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067"/>
  <workbookPr defaultThemeVersion="166925"/>
  <mc:AlternateContent xmlns:mc="http://schemas.openxmlformats.org/markup-compatibility/2006">
    <mc:Choice Requires="x15">
      <x15ac:absPath xmlns:x15ac="http://schemas.microsoft.com/office/spreadsheetml/2010/11/ac" url="C:\Users\leonardo\Desktop\Fusco Licitações\05_ORÇAMENTO\02_Governo Estadual\FE031GF- 1091040 0000092017 - MPMG - RMBH\05_Habilitação\2a. Remessa\"/>
    </mc:Choice>
  </mc:AlternateContent>
  <bookViews>
    <workbookView xWindow="0" yWindow="0" windowWidth="10290" windowHeight="7500"/>
  </bookViews>
  <sheets>
    <sheet name="Civil" sheetId="1" r:id="rId1"/>
    <sheet name="Hid" sheetId="2" r:id="rId2"/>
    <sheet name="Ele" sheetId="3" r:id="rId3"/>
    <sheet name="CPUCivil" sheetId="4" r:id="rId4"/>
    <sheet name="CPU ELE" sheetId="5" r:id="rId5"/>
    <sheet name="BDI" sheetId="6" r:id="rId6"/>
  </sheets>
  <definedNames>
    <definedName name="_Toc287531426_1" localSheetId="4">"""NA()"""</definedName>
    <definedName name="_Toc287531426_1" localSheetId="3">"""NA()"""</definedName>
    <definedName name="_Toc287531426_1">"""""""NA()"""""""</definedName>
    <definedName name="_Toc287531426_1_19">"""NA()"""</definedName>
    <definedName name="_Toc287531426_1_2">"""""""NA()"""""""</definedName>
    <definedName name="_Toc287531426_1_20">"""NA()"""</definedName>
    <definedName name="_Toc287531426_1_22">"""NA()"""</definedName>
    <definedName name="_Toc287531426_1_23">"""NA()"""</definedName>
    <definedName name="_Toc287531426_1_30">"""NA()"""</definedName>
    <definedName name="_Toc287531426_1_35">"""NA()"""</definedName>
    <definedName name="_Toc287531426_1_36">"""NA()"""</definedName>
    <definedName name="_Toc287531426_1_54">"""NA()"""</definedName>
    <definedName name="_Toc287531426_1_55">"""NA()"""</definedName>
    <definedName name="_Toc287531426_1_56">"""NA()"""</definedName>
    <definedName name="_Toc287531426_1_6">"""""""NA()"""""""</definedName>
    <definedName name="_Toc287531426_1_60">"""NA()"""</definedName>
    <definedName name="_Toc287531426_1_61">"""NA()"""</definedName>
    <definedName name="_Toc287531426_1_62">"""NA()"""</definedName>
    <definedName name="_Toc287531426_1_63">"""NA()"""</definedName>
    <definedName name="_Toc287531426_1_64">"""NA()"""</definedName>
    <definedName name="_Toc287531426_1_65">"""NA()"""</definedName>
    <definedName name="_Toc287531426_1_66">"""NA()"""</definedName>
    <definedName name="_Toc287531426_1_7">"""""""NA()"""""""</definedName>
    <definedName name="_Toc287531447_1" localSheetId="4">"""NA()"""</definedName>
    <definedName name="_Toc287531447_1" localSheetId="3">"""NA()"""</definedName>
    <definedName name="_Toc287531447_1">"""""""NA()"""""""</definedName>
    <definedName name="_Toc287531447_1_19">"""NA()"""</definedName>
    <definedName name="_Toc287531447_1_2">"""""""NA()"""""""</definedName>
    <definedName name="_Toc287531447_1_20">"""NA()"""</definedName>
    <definedName name="_Toc287531447_1_22">"""NA()"""</definedName>
    <definedName name="_Toc287531447_1_23">"""NA()"""</definedName>
    <definedName name="_Toc287531447_1_30">"""NA()"""</definedName>
    <definedName name="_Toc287531447_1_35">"""NA()"""</definedName>
    <definedName name="_Toc287531447_1_36">"""NA()"""</definedName>
    <definedName name="_Toc287531447_1_54">"""NA()"""</definedName>
    <definedName name="_Toc287531447_1_55">"""NA()"""</definedName>
    <definedName name="_Toc287531447_1_56">"""NA()"""</definedName>
    <definedName name="_Toc287531447_1_6">"""""""NA()"""""""</definedName>
    <definedName name="_Toc287531447_1_60">"""NA()"""</definedName>
    <definedName name="_Toc287531447_1_61">"""NA()"""</definedName>
    <definedName name="_Toc287531447_1_62">"""NA()"""</definedName>
    <definedName name="_Toc287531447_1_63">"""NA()"""</definedName>
    <definedName name="_Toc287531447_1_64">"""NA()"""</definedName>
    <definedName name="_Toc287531447_1_65">"""NA()"""</definedName>
    <definedName name="_Toc287531447_1_66">"""NA()"""</definedName>
    <definedName name="_Toc287531447_1_7">"""""""NA()"""""""</definedName>
    <definedName name="_Toc287531464_1" localSheetId="4">"""NA()"""</definedName>
    <definedName name="_Toc287531464_1" localSheetId="3">"""NA()"""</definedName>
    <definedName name="_Toc287531464_1">"""""""NA()"""""""</definedName>
    <definedName name="_Toc287531464_1_19">"""NA()"""</definedName>
    <definedName name="_Toc287531464_1_2">"""""""NA()"""""""</definedName>
    <definedName name="_Toc287531464_1_20">"""NA()"""</definedName>
    <definedName name="_Toc287531464_1_22">"""NA()"""</definedName>
    <definedName name="_Toc287531464_1_23">"""NA()"""</definedName>
    <definedName name="_Toc287531464_1_30">"""NA()"""</definedName>
    <definedName name="_Toc287531464_1_35">"""NA()"""</definedName>
    <definedName name="_Toc287531464_1_36">"""NA()"""</definedName>
    <definedName name="_Toc287531464_1_54">"""NA()"""</definedName>
    <definedName name="_Toc287531464_1_55">"""NA()"""</definedName>
    <definedName name="_Toc287531464_1_56">"""NA()"""</definedName>
    <definedName name="_Toc287531464_1_6">"""""""NA()"""""""</definedName>
    <definedName name="_Toc287531464_1_60">"""NA()"""</definedName>
    <definedName name="_Toc287531464_1_61">"""NA()"""</definedName>
    <definedName name="_Toc287531464_1_62">"""NA()"""</definedName>
    <definedName name="_Toc287531464_1_63">"""NA()"""</definedName>
    <definedName name="_Toc287531464_1_64">"""NA()"""</definedName>
    <definedName name="_Toc287531464_1_65">"""NA()"""</definedName>
    <definedName name="_Toc287531464_1_66">"""NA()"""</definedName>
    <definedName name="_Toc287531464_1_7">"""""""NA()"""""""</definedName>
    <definedName name="_Toc287531470_1" localSheetId="4">"""NA()"""</definedName>
    <definedName name="_Toc287531470_1" localSheetId="3">"""NA()"""</definedName>
    <definedName name="_Toc287531470_1">"""""""NA()"""""""</definedName>
    <definedName name="_Toc287531470_1_19">"""NA()"""</definedName>
    <definedName name="_Toc287531470_1_2">"""""""NA()"""""""</definedName>
    <definedName name="_Toc287531470_1_20">"""NA()"""</definedName>
    <definedName name="_Toc287531470_1_22">"""NA()"""</definedName>
    <definedName name="_Toc287531470_1_23">"""NA()"""</definedName>
    <definedName name="_Toc287531470_1_30">"""NA()"""</definedName>
    <definedName name="_Toc287531470_1_35">"""NA()"""</definedName>
    <definedName name="_Toc287531470_1_36">"""NA()"""</definedName>
    <definedName name="_Toc287531470_1_54">"""NA()"""</definedName>
    <definedName name="_Toc287531470_1_55">"""NA()"""</definedName>
    <definedName name="_Toc287531470_1_56">"""NA()"""</definedName>
    <definedName name="_Toc287531470_1_6">"""""""NA()"""""""</definedName>
    <definedName name="_Toc287531470_1_60">"""NA()"""</definedName>
    <definedName name="_Toc287531470_1_61">"""NA()"""</definedName>
    <definedName name="_Toc287531470_1_62">"""NA()"""</definedName>
    <definedName name="_Toc287531470_1_63">"""NA()"""</definedName>
    <definedName name="_Toc287531470_1_64">"""NA()"""</definedName>
    <definedName name="_Toc287531470_1_65">"""NA()"""</definedName>
    <definedName name="_Toc287531470_1_66">"""NA()"""</definedName>
    <definedName name="_Toc287531470_1_7">"""""""NA()"""""""</definedName>
    <definedName name="_Toc288033933_1" localSheetId="4">"""NA()"""</definedName>
    <definedName name="_Toc288033933_1" localSheetId="3">"""NA()"""</definedName>
    <definedName name="_Toc288033933_1">"""""""NA()"""""""</definedName>
    <definedName name="_Toc288033933_1_19">"""NA()"""</definedName>
    <definedName name="_Toc288033933_1_2">"""""""NA()"""""""</definedName>
    <definedName name="_Toc288033933_1_20">"""NA()"""</definedName>
    <definedName name="_Toc288033933_1_22">"""NA()"""</definedName>
    <definedName name="_Toc288033933_1_23">"""NA()"""</definedName>
    <definedName name="_Toc288033933_1_30">"""NA()"""</definedName>
    <definedName name="_Toc288033933_1_35">"""NA()"""</definedName>
    <definedName name="_Toc288033933_1_36">"""NA()"""</definedName>
    <definedName name="_Toc288033933_1_54">"""NA()"""</definedName>
    <definedName name="_Toc288033933_1_55">"""NA()"""</definedName>
    <definedName name="_Toc288033933_1_56">"""NA()"""</definedName>
    <definedName name="_Toc288033933_1_6">"""""""NA()"""""""</definedName>
    <definedName name="_Toc288033933_1_60">"""NA()"""</definedName>
    <definedName name="_Toc288033933_1_61">"""NA()"""</definedName>
    <definedName name="_Toc288033933_1_62">"""NA()"""</definedName>
    <definedName name="_Toc288033933_1_63">"""NA()"""</definedName>
    <definedName name="_Toc288033933_1_64">"""NA()"""</definedName>
    <definedName name="_Toc288033933_1_65">"""NA()"""</definedName>
    <definedName name="_Toc288033933_1_66">"""NA()"""</definedName>
    <definedName name="_Toc288033933_1_7">"""""""NA()"""""""</definedName>
    <definedName name="_Toc288033954_1" localSheetId="4">"""NA()"""</definedName>
    <definedName name="_Toc288033954_1" localSheetId="3">"""NA()"""</definedName>
    <definedName name="_Toc288033954_1">"""""""NA()"""""""</definedName>
    <definedName name="_Toc288033954_1_19">"""NA()"""</definedName>
    <definedName name="_Toc288033954_1_2">"""""""NA()"""""""</definedName>
    <definedName name="_Toc288033954_1_20">"""NA()"""</definedName>
    <definedName name="_Toc288033954_1_22">"""NA()"""</definedName>
    <definedName name="_Toc288033954_1_23">"""NA()"""</definedName>
    <definedName name="_Toc288033954_1_30">"""NA()"""</definedName>
    <definedName name="_Toc288033954_1_35">"""NA()"""</definedName>
    <definedName name="_Toc288033954_1_36">"""NA()"""</definedName>
    <definedName name="_Toc288033954_1_54">"""NA()"""</definedName>
    <definedName name="_Toc288033954_1_55">"""NA()"""</definedName>
    <definedName name="_Toc288033954_1_56">"""NA()"""</definedName>
    <definedName name="_Toc288033954_1_6">"""""""NA()"""""""</definedName>
    <definedName name="_Toc288033954_1_60">"""NA()"""</definedName>
    <definedName name="_Toc288033954_1_61">"""NA()"""</definedName>
    <definedName name="_Toc288033954_1_62">"""NA()"""</definedName>
    <definedName name="_Toc288033954_1_63">"""NA()"""</definedName>
    <definedName name="_Toc288033954_1_64">"""NA()"""</definedName>
    <definedName name="_Toc288033954_1_65">"""NA()"""</definedName>
    <definedName name="_Toc288033954_1_66">"""NA()"""</definedName>
    <definedName name="_Toc288033954_1_7">"""""""NA()"""""""</definedName>
    <definedName name="_Toc288656798_1" localSheetId="4">"""NA()"""</definedName>
    <definedName name="_Toc288656798_1" localSheetId="3">"""NA()"""</definedName>
    <definedName name="_Toc288656798_1">"""""""NA()"""""""</definedName>
    <definedName name="_Toc288656798_1_19">"""NA()"""</definedName>
    <definedName name="_Toc288656798_1_2">"""""""NA()"""""""</definedName>
    <definedName name="_Toc288656798_1_20">"""NA()"""</definedName>
    <definedName name="_Toc288656798_1_22">"""NA()"""</definedName>
    <definedName name="_Toc288656798_1_23">"""NA()"""</definedName>
    <definedName name="_Toc288656798_1_30">"""NA()"""</definedName>
    <definedName name="_Toc288656798_1_35">"""NA()"""</definedName>
    <definedName name="_Toc288656798_1_36">"""NA()"""</definedName>
    <definedName name="_Toc288656798_1_54">"""NA()"""</definedName>
    <definedName name="_Toc288656798_1_55">"""NA()"""</definedName>
    <definedName name="_Toc288656798_1_56">"""NA()"""</definedName>
    <definedName name="_Toc288656798_1_6">"""""""NA()"""""""</definedName>
    <definedName name="_Toc288656798_1_60">"""NA()"""</definedName>
    <definedName name="_Toc288656798_1_61">"""NA()"""</definedName>
    <definedName name="_Toc288656798_1_62">"""NA()"""</definedName>
    <definedName name="_Toc288656798_1_63">"""NA()"""</definedName>
    <definedName name="_Toc288656798_1_64">"""NA()"""</definedName>
    <definedName name="_Toc288656798_1_65">"""NA()"""</definedName>
    <definedName name="_Toc288656798_1_66">"""NA()"""</definedName>
    <definedName name="_Toc288656798_1_7">"""""""NA()"""""""</definedName>
    <definedName name="_Toc288656810_1" localSheetId="4">"""NA()"""</definedName>
    <definedName name="_Toc288656810_1" localSheetId="3">"""NA()"""</definedName>
    <definedName name="_Toc288656810_1">"""""""NA()"""""""</definedName>
    <definedName name="_Toc288656810_1_19">"""NA()"""</definedName>
    <definedName name="_Toc288656810_1_2">"""""""NA()"""""""</definedName>
    <definedName name="_Toc288656810_1_20">"""NA()"""</definedName>
    <definedName name="_Toc288656810_1_22">"""NA()"""</definedName>
    <definedName name="_Toc288656810_1_23">"""NA()"""</definedName>
    <definedName name="_Toc288656810_1_30">"""NA()"""</definedName>
    <definedName name="_Toc288656810_1_35">"""NA()"""</definedName>
    <definedName name="_Toc288656810_1_36">"""NA()"""</definedName>
    <definedName name="_Toc288656810_1_54">"""NA()"""</definedName>
    <definedName name="_Toc288656810_1_55">"""NA()"""</definedName>
    <definedName name="_Toc288656810_1_56">"""NA()"""</definedName>
    <definedName name="_Toc288656810_1_6">"""""""NA()"""""""</definedName>
    <definedName name="_Toc288656810_1_60">"""NA()"""</definedName>
    <definedName name="_Toc288656810_1_61">"""NA()"""</definedName>
    <definedName name="_Toc288656810_1_62">"""NA()"""</definedName>
    <definedName name="_Toc288656810_1_63">"""NA()"""</definedName>
    <definedName name="_Toc288656810_1_64">"""NA()"""</definedName>
    <definedName name="_Toc288656810_1_65">"""NA()"""</definedName>
    <definedName name="_Toc288656810_1_66">"""NA()"""</definedName>
    <definedName name="_Toc288656810_1_7">"""""""NA()"""""""</definedName>
    <definedName name="_Toc292799944_1" localSheetId="4">"""NA()"""</definedName>
    <definedName name="_Toc292799944_1" localSheetId="3">"""NA()"""</definedName>
    <definedName name="_Toc292799944_1">"""""""NA()"""""""</definedName>
    <definedName name="_Toc292799944_1_19">"""NA()"""</definedName>
    <definedName name="_Toc292799944_1_2">"""""""NA()"""""""</definedName>
    <definedName name="_Toc292799944_1_20">"""NA()"""</definedName>
    <definedName name="_Toc292799944_1_22">"""NA()"""</definedName>
    <definedName name="_Toc292799944_1_23">"""NA()"""</definedName>
    <definedName name="_Toc292799944_1_30">"""NA()"""</definedName>
    <definedName name="_Toc292799944_1_35">"""NA()"""</definedName>
    <definedName name="_Toc292799944_1_36">"""NA()"""</definedName>
    <definedName name="_Toc292799944_1_54">"""NA()"""</definedName>
    <definedName name="_Toc292799944_1_55">"""NA()"""</definedName>
    <definedName name="_Toc292799944_1_56">"""NA()"""</definedName>
    <definedName name="_Toc292799944_1_6">"""""""NA()"""""""</definedName>
    <definedName name="_Toc292799944_1_60">"""NA()"""</definedName>
    <definedName name="_Toc292799944_1_61">"""NA()"""</definedName>
    <definedName name="_Toc292799944_1_62">"""NA()"""</definedName>
    <definedName name="_Toc292799944_1_63">"""NA()"""</definedName>
    <definedName name="_Toc292799944_1_64">"""NA()"""</definedName>
    <definedName name="_Toc292799944_1_65">"""NA()"""</definedName>
    <definedName name="_Toc292799944_1_66">"""NA()"""</definedName>
    <definedName name="_Toc292799944_1_7">"""""""NA()"""""""</definedName>
    <definedName name="_Toc292799947_1" localSheetId="4">"""NA()"""</definedName>
    <definedName name="_Toc292799947_1" localSheetId="3">"""NA()"""</definedName>
    <definedName name="_Toc292799947_1">"""""""NA()"""""""</definedName>
    <definedName name="_Toc292799947_1_19">"""NA()"""</definedName>
    <definedName name="_Toc292799947_1_2">"""""""NA()"""""""</definedName>
    <definedName name="_Toc292799947_1_20">"""NA()"""</definedName>
    <definedName name="_Toc292799947_1_22">"""NA()"""</definedName>
    <definedName name="_Toc292799947_1_23">"""NA()"""</definedName>
    <definedName name="_Toc292799947_1_30">"""NA()"""</definedName>
    <definedName name="_Toc292799947_1_35">"""NA()"""</definedName>
    <definedName name="_Toc292799947_1_36">"""NA()"""</definedName>
    <definedName name="_Toc292799947_1_54">"""NA()"""</definedName>
    <definedName name="_Toc292799947_1_55">"""NA()"""</definedName>
    <definedName name="_Toc292799947_1_56">"""NA()"""</definedName>
    <definedName name="_Toc292799947_1_6">"""""""NA()"""""""</definedName>
    <definedName name="_Toc292799947_1_60">"""NA()"""</definedName>
    <definedName name="_Toc292799947_1_61">"""NA()"""</definedName>
    <definedName name="_Toc292799947_1_62">"""NA()"""</definedName>
    <definedName name="_Toc292799947_1_63">"""NA()"""</definedName>
    <definedName name="_Toc292799947_1_64">"""NA()"""</definedName>
    <definedName name="_Toc292799947_1_65">"""NA()"""</definedName>
    <definedName name="_Toc292799947_1_66">"""NA()"""</definedName>
    <definedName name="_Toc292799947_1_7">"""""""NA()"""""""</definedName>
    <definedName name="_Toc292799948_1" localSheetId="4">"""NA()"""</definedName>
    <definedName name="_Toc292799948_1" localSheetId="3">"""NA()"""</definedName>
    <definedName name="_Toc292799948_1">"""""""NA()"""""""</definedName>
    <definedName name="_Toc292799948_1_19">"""NA()"""</definedName>
    <definedName name="_Toc292799948_1_2">"""""""NA()"""""""</definedName>
    <definedName name="_Toc292799948_1_20">"""NA()"""</definedName>
    <definedName name="_Toc292799948_1_22">"""NA()"""</definedName>
    <definedName name="_Toc292799948_1_23">"""NA()"""</definedName>
    <definedName name="_Toc292799948_1_30">"""NA()"""</definedName>
    <definedName name="_Toc292799948_1_35">"""NA()"""</definedName>
    <definedName name="_Toc292799948_1_36">"""NA()"""</definedName>
    <definedName name="_Toc292799948_1_54">"""NA()"""</definedName>
    <definedName name="_Toc292799948_1_55">"""NA()"""</definedName>
    <definedName name="_Toc292799948_1_56">"""NA()"""</definedName>
    <definedName name="_Toc292799948_1_6">"""""""NA()"""""""</definedName>
    <definedName name="_Toc292799948_1_60">"""NA()"""</definedName>
    <definedName name="_Toc292799948_1_61">"""NA()"""</definedName>
    <definedName name="_Toc292799948_1_62">"""NA()"""</definedName>
    <definedName name="_Toc292799948_1_63">"""NA()"""</definedName>
    <definedName name="_Toc292799948_1_64">"""NA()"""</definedName>
    <definedName name="_Toc292799948_1_65">"""NA()"""</definedName>
    <definedName name="_Toc292799948_1_66">"""NA()"""</definedName>
    <definedName name="_Toc292799948_1_7">"""""""NA()"""""""</definedName>
    <definedName name="_Toc292799949_1" localSheetId="4">"""NA()"""</definedName>
    <definedName name="_Toc292799949_1" localSheetId="3">"""NA()"""</definedName>
    <definedName name="_Toc292799949_1">"""""""NA()"""""""</definedName>
    <definedName name="_Toc292799949_1_19">"""NA()"""</definedName>
    <definedName name="_Toc292799949_1_2">"""""""NA()"""""""</definedName>
    <definedName name="_Toc292799949_1_20">"""NA()"""</definedName>
    <definedName name="_Toc292799949_1_22">"""NA()"""</definedName>
    <definedName name="_Toc292799949_1_23">"""NA()"""</definedName>
    <definedName name="_Toc292799949_1_30">"""NA()"""</definedName>
    <definedName name="_Toc292799949_1_35">"""NA()"""</definedName>
    <definedName name="_Toc292799949_1_36">"""NA()"""</definedName>
    <definedName name="_Toc292799949_1_54">"""NA()"""</definedName>
    <definedName name="_Toc292799949_1_55">"""NA()"""</definedName>
    <definedName name="_Toc292799949_1_56">"""NA()"""</definedName>
    <definedName name="_Toc292799949_1_6">"""""""NA()"""""""</definedName>
    <definedName name="_Toc292799949_1_60">"""NA()"""</definedName>
    <definedName name="_Toc292799949_1_61">"""NA()"""</definedName>
    <definedName name="_Toc292799949_1_62">"""NA()"""</definedName>
    <definedName name="_Toc292799949_1_63">"""NA()"""</definedName>
    <definedName name="_Toc292799949_1_64">"""NA()"""</definedName>
    <definedName name="_Toc292799949_1_65">"""NA()"""</definedName>
    <definedName name="_Toc292799949_1_66">"""NA()"""</definedName>
    <definedName name="_Toc292799949_1_7">"""""""NA()"""""""</definedName>
    <definedName name="_Toc292799950_1" localSheetId="4">"""NA()"""</definedName>
    <definedName name="_Toc292799950_1" localSheetId="3">"""NA()"""</definedName>
    <definedName name="_Toc292799950_1">"""""""NA()"""""""</definedName>
    <definedName name="_Toc292799950_1_19">"""NA()"""</definedName>
    <definedName name="_Toc292799950_1_2">"""""""NA()"""""""</definedName>
    <definedName name="_Toc292799950_1_20">"""NA()"""</definedName>
    <definedName name="_Toc292799950_1_22">"""NA()"""</definedName>
    <definedName name="_Toc292799950_1_23">"""NA()"""</definedName>
    <definedName name="_Toc292799950_1_30">"""NA()"""</definedName>
    <definedName name="_Toc292799950_1_35">"""NA()"""</definedName>
    <definedName name="_Toc292799950_1_36">"""NA()"""</definedName>
    <definedName name="_Toc292799950_1_54">"""NA()"""</definedName>
    <definedName name="_Toc292799950_1_55">"""NA()"""</definedName>
    <definedName name="_Toc292799950_1_56">"""NA()"""</definedName>
    <definedName name="_Toc292799950_1_6">"""""""NA()"""""""</definedName>
    <definedName name="_Toc292799950_1_60">"""NA()"""</definedName>
    <definedName name="_Toc292799950_1_61">"""NA()"""</definedName>
    <definedName name="_Toc292799950_1_62">"""NA()"""</definedName>
    <definedName name="_Toc292799950_1_63">"""NA()"""</definedName>
    <definedName name="_Toc292799950_1_64">"""NA()"""</definedName>
    <definedName name="_Toc292799950_1_65">"""NA()"""</definedName>
    <definedName name="_Toc292799950_1_66">"""NA()"""</definedName>
    <definedName name="_Toc292799950_1_7">"""""""NA()"""""""</definedName>
    <definedName name="_Toc292799951_1" localSheetId="4">"""NA()"""</definedName>
    <definedName name="_Toc292799951_1" localSheetId="3">"""NA()"""</definedName>
    <definedName name="_Toc292799951_1">"""""""NA()"""""""</definedName>
    <definedName name="_Toc292799951_1_19">"""NA()"""</definedName>
    <definedName name="_Toc292799951_1_2">"""""""NA()"""""""</definedName>
    <definedName name="_Toc292799951_1_20">"""NA()"""</definedName>
    <definedName name="_Toc292799951_1_22">"""NA()"""</definedName>
    <definedName name="_Toc292799951_1_23">"""NA()"""</definedName>
    <definedName name="_Toc292799951_1_30">"""NA()"""</definedName>
    <definedName name="_Toc292799951_1_35">"""NA()"""</definedName>
    <definedName name="_Toc292799951_1_36">"""NA()"""</definedName>
    <definedName name="_Toc292799951_1_54">"""NA()"""</definedName>
    <definedName name="_Toc292799951_1_55">"""NA()"""</definedName>
    <definedName name="_Toc292799951_1_56">"""NA()"""</definedName>
    <definedName name="_Toc292799951_1_6">"""""""NA()"""""""</definedName>
    <definedName name="_Toc292799951_1_60">"""NA()"""</definedName>
    <definedName name="_Toc292799951_1_61">"""NA()"""</definedName>
    <definedName name="_Toc292799951_1_62">"""NA()"""</definedName>
    <definedName name="_Toc292799951_1_63">"""NA()"""</definedName>
    <definedName name="_Toc292799951_1_64">"""NA()"""</definedName>
    <definedName name="_Toc292799951_1_65">"""NA()"""</definedName>
    <definedName name="_Toc292799951_1_66">"""NA()"""</definedName>
    <definedName name="_Toc292799951_1_7">"""""""NA()"""""""</definedName>
    <definedName name="_Toc292799952_1" localSheetId="4">"""NA()"""</definedName>
    <definedName name="_Toc292799952_1" localSheetId="3">"""NA()"""</definedName>
    <definedName name="_Toc292799952_1">"""""""NA()"""""""</definedName>
    <definedName name="_Toc292799952_1_19">"""NA()"""</definedName>
    <definedName name="_Toc292799952_1_2">"""""""NA()"""""""</definedName>
    <definedName name="_Toc292799952_1_20">"""NA()"""</definedName>
    <definedName name="_Toc292799952_1_22">"""NA()"""</definedName>
    <definedName name="_Toc292799952_1_23">"""NA()"""</definedName>
    <definedName name="_Toc292799952_1_30">"""NA()"""</definedName>
    <definedName name="_Toc292799952_1_35">"""NA()"""</definedName>
    <definedName name="_Toc292799952_1_36">"""NA()"""</definedName>
    <definedName name="_Toc292799952_1_54">"""NA()"""</definedName>
    <definedName name="_Toc292799952_1_55">"""NA()"""</definedName>
    <definedName name="_Toc292799952_1_56">"""NA()"""</definedName>
    <definedName name="_Toc292799952_1_6">"""""""NA()"""""""</definedName>
    <definedName name="_Toc292799952_1_60">"""NA()"""</definedName>
    <definedName name="_Toc292799952_1_61">"""NA()"""</definedName>
    <definedName name="_Toc292799952_1_62">"""NA()"""</definedName>
    <definedName name="_Toc292799952_1_63">"""NA()"""</definedName>
    <definedName name="_Toc292799952_1_64">"""NA()"""</definedName>
    <definedName name="_Toc292799952_1_65">"""NA()"""</definedName>
    <definedName name="_Toc292799952_1_66">"""NA()"""</definedName>
    <definedName name="_Toc292799952_1_7">"""""""NA()"""""""</definedName>
    <definedName name="_Toc300906678" localSheetId="1">Hid!$B$201</definedName>
    <definedName name="_Toc300906683" localSheetId="1">Hid!$B$209</definedName>
    <definedName name="_Toc380578644_1" localSheetId="2">"""""""""""""""""""""""""""""""""""""""""""""""""""""""""""""""""""""""""""""""""""""""""""""""""""""""""""""""""""""""""""""""Planilha_.#REF!#REF!#ref!#ref!#ref!#ref!#ref!#ref!#ref!"""""""""""""""""""""""""""""""""""""""""""""""""""""""""""""""""""""""""""""""""""""""""""""""""""""""""""""""""""""""""""""""</definedName>
    <definedName name="_Toc380578644_1" localSheetId="1">Hid!$E$179</definedName>
    <definedName name="_Toc380578644_1">"""Planilha_.#REF!#REF!#ref!#ref!#ref!#ref!#ref!#ref!#ref!"""</definedName>
    <definedName name="_Toc380578644_1_2">"""""""$#REF!.$D$140"""""""</definedName>
    <definedName name="_Toc455143485" localSheetId="1">Hid!$B$68</definedName>
    <definedName name="a">"""$#REF!.$#REF!$#REF!"""</definedName>
    <definedName name="_xlnm.Print_Area" localSheetId="5">BDI!$A$1:$C$30</definedName>
    <definedName name="_xlnm.Print_Area" localSheetId="0">Civil!$A$1:$I$197</definedName>
    <definedName name="_xlnm.Print_Area" localSheetId="2">Ele!$A$1:$I$381</definedName>
    <definedName name="_xlnm.Print_Area" localSheetId="1">Hid!$A$1:$I$80</definedName>
    <definedName name="ci">"""NA()"""</definedName>
    <definedName name="ci_19">"""NA()"""</definedName>
    <definedName name="ci_20">"""NA()"""</definedName>
    <definedName name="ci_22">"""NA()"""</definedName>
    <definedName name="ci_23">"""NA()"""</definedName>
    <definedName name="ci_30">"""NA()"""</definedName>
    <definedName name="ci_35">"""NA()"""</definedName>
    <definedName name="ci_36">"""NA()"""</definedName>
    <definedName name="ci_54">"""NA()"""</definedName>
    <definedName name="ci_55">"""NA()"""</definedName>
    <definedName name="ci_56">"""NA()"""</definedName>
    <definedName name="ci_60">"""NA()"""</definedName>
    <definedName name="ci_61">"""NA()"""</definedName>
    <definedName name="ci_62">"""NA()"""</definedName>
    <definedName name="ci_63">"""NA()"""</definedName>
    <definedName name="ci_64">"""NA()"""</definedName>
    <definedName name="ci_65">"""NA()"""</definedName>
    <definedName name="ci_66">"""NA()"""</definedName>
    <definedName name="excel">"""$#REF!.$#REF!$#REF!"""</definedName>
    <definedName name="Excel_BuiltIn__FilterDatabase" localSheetId="0">Civil!$A$7:$I$480</definedName>
    <definedName name="Excel_BuiltIn__FilterDatabase" localSheetId="2">Ele!$A$6:$I$448</definedName>
    <definedName name="Excel_BuiltIn__FilterDatabase" localSheetId="1">Hid!$A$5:$I$601</definedName>
    <definedName name="Excel_BuiltIn__FilterDatabase_1" localSheetId="2">Ele!$A$6:$I$497</definedName>
    <definedName name="Excel_BuiltIn__FilterDatabase_1" localSheetId="1">Hid!$A$5:$I$538</definedName>
    <definedName name="Excel_BuiltIn__FilterDatabase_1">Civil!$A$7:$I$497</definedName>
    <definedName name="Excel_BuiltIn__FilterDatabase_1_1" localSheetId="2">Ele!$A$6:$I$7</definedName>
    <definedName name="Excel_BuiltIn__FilterDatabase_1_1" localSheetId="1">Hid!$A$5:$I$6</definedName>
    <definedName name="Excel_BuiltIn__FilterDatabase_1_1">Civil!$A$7:$I$8</definedName>
    <definedName name="Excel_BuiltIn__FilterDatabase_1_1_1">0</definedName>
    <definedName name="Excel_BuiltIn__FilterDatabase_1_1_1_1">0</definedName>
    <definedName name="Excel_BuiltIn__FilterDatabase_1_2">"[$#REF!.$A$21:.$F$22]"</definedName>
    <definedName name="Excel_BuiltIn__FilterDatabase_2">0</definedName>
    <definedName name="Excel_BuiltIn__FilterDatabase_2_1" localSheetId="3">!#REF!</definedName>
    <definedName name="Excel_BuiltIn__FilterDatabase_2_1" localSheetId="2">"""""""""""""""""""""""""""""""""""""""""""""""""""""""""""""""[Planilha1.$#REF!$#REF!]"""""""""""""""""""""""""""""""""""""""""""""""""""""""""""""""</definedName>
    <definedName name="Excel_BuiltIn__FilterDatabase_2_1" localSheetId="1">!#REF!</definedName>
    <definedName name="Excel_BuiltIn__FilterDatabase_2_1">!#REF!</definedName>
    <definedName name="Excel_BuiltIn__FilterDatabase_2_1_1">0</definedName>
    <definedName name="Excel_BuiltIn__FilterDatabase_3">0</definedName>
    <definedName name="Excel_BuiltIn__FilterDatabase_6" localSheetId="3">!#REF!</definedName>
    <definedName name="Excel_BuiltIn__FilterDatabase_6" localSheetId="2">"""""""""""""""""""""""""""""""""""""""""""""""""""""""""""""""[Planilha1.$#REF!$#REF!]"""""""""""""""""""""""""""""""""""""""""""""""""""""""""""""""</definedName>
    <definedName name="Excel_BuiltIn__FilterDatabase_6" localSheetId="1">!#REF!</definedName>
    <definedName name="Excel_BuiltIn__FilterDatabase_6">!#REF!</definedName>
    <definedName name="Excel_BuiltIn__FilterDatabase_7" localSheetId="3">!#REF!</definedName>
    <definedName name="Excel_BuiltIn__FilterDatabase_7" localSheetId="2">"""""""""""""""""""""""""""""""""""""""""""""""""""""""""""""""[Planilha1.$#REF!$#REF!]"""""""""""""""""""""""""""""""""""""""""""""""""""""""""""""""</definedName>
    <definedName name="Excel_BuiltIn__FilterDatabase_7" localSheetId="1">!#REF!</definedName>
    <definedName name="Excel_BuiltIn__FilterDatabase_7">!#REF!</definedName>
    <definedName name="Excel_BuiltIn_Print_Area_1">0</definedName>
    <definedName name="Excel_BuiltIn_Print_Area_1_1" localSheetId="4">"""$#REF!.$#REF!$#REF!"""</definedName>
    <definedName name="Excel_BuiltIn_Print_Area_1_1" localSheetId="3">"""$#REF!.$#REF!$#REF!"""</definedName>
    <definedName name="Excel_BuiltIn_Print_Area_1_1">"""""""NA()"""""""</definedName>
    <definedName name="Excel_BuiltIn_Print_Area_1_1_1" localSheetId="3">!#REF!</definedName>
    <definedName name="Excel_BuiltIn_Print_Area_1_1_1" localSheetId="2">"""""""""""""""""""""""""""""""""""""""""""""""""""""""""""""""[Planilha1.$#REF!$#REF!]"""""""""""""""""""""""""""""""""""""""""""""""""""""""""""""""</definedName>
    <definedName name="Excel_BuiltIn_Print_Area_1_1_1" localSheetId="1">!#REF!</definedName>
    <definedName name="Excel_BuiltIn_Print_Area_1_1_1">!#REF!</definedName>
    <definedName name="Excel_BuiltIn_Print_Area_1_1_1_1">0</definedName>
    <definedName name="Excel_BuiltIn_Print_Area_1_1_1_2" localSheetId="3">!#REF!</definedName>
    <definedName name="Excel_BuiltIn_Print_Area_1_1_1_2" localSheetId="2">"""""""""""""""""""""""""""""""""""""""""""""""""""""""""""""""[Planilha1.$#REF!$#REF!]"""""""""""""""""""""""""""""""""""""""""""""""""""""""""""""""</definedName>
    <definedName name="Excel_BuiltIn_Print_Area_1_1_1_2" localSheetId="1">!#REF!</definedName>
    <definedName name="Excel_BuiltIn_Print_Area_1_1_1_2">!#REF!</definedName>
    <definedName name="Excel_BuiltIn_Print_Area_1_1_1_3" localSheetId="3">!#REF!</definedName>
    <definedName name="Excel_BuiltIn_Print_Area_1_1_1_3" localSheetId="2">"""""""""""""""""""""""""""""""""""""""""""""""""""""""""""""""[Planilha1.$#REF!$#REF!]"""""""""""""""""""""""""""""""""""""""""""""""""""""""""""""""</definedName>
    <definedName name="Excel_BuiltIn_Print_Area_1_1_1_3" localSheetId="1">!#REF!</definedName>
    <definedName name="Excel_BuiltIn_Print_Area_1_1_1_3">!#REF!</definedName>
    <definedName name="Excel_BuiltIn_Print_Area_1_1_19">"""$#REF!.$#REF!$#REF!"""</definedName>
    <definedName name="Excel_BuiltIn_Print_Area_1_1_2" localSheetId="3">!#REF!</definedName>
    <definedName name="Excel_BuiltIn_Print_Area_1_1_2" localSheetId="2">"""""""""""""""""""""""""""""""""""""""""""""""""""""""""""""""[Planilha1.$#REF!$#REF!]"""""""""""""""""""""""""""""""""""""""""""""""""""""""""""""""</definedName>
    <definedName name="Excel_BuiltIn_Print_Area_1_1_2" localSheetId="1">!#REF!</definedName>
    <definedName name="Excel_BuiltIn_Print_Area_1_1_2">!#REF!</definedName>
    <definedName name="Excel_BuiltIn_Print_Area_1_1_2_1" localSheetId="3">!#REF!</definedName>
    <definedName name="Excel_BuiltIn_Print_Area_1_1_2_1" localSheetId="2">"""""""""""""""""""""""""""""""""""""""""""""""""""""""""""""""[Planilha1.$#REF!$#REF!]"""""""""""""""""""""""""""""""""""""""""""""""""""""""""""""""</definedName>
    <definedName name="Excel_BuiltIn_Print_Area_1_1_2_1" localSheetId="1">!#REF!</definedName>
    <definedName name="Excel_BuiltIn_Print_Area_1_1_2_1">!#REF!</definedName>
    <definedName name="Excel_BuiltIn_Print_Area_1_1_2_1_2" localSheetId="3">!#REF!</definedName>
    <definedName name="Excel_BuiltIn_Print_Area_1_1_2_1_2" localSheetId="2">"""""""""""""""""""""""""""""""""""""""""""""""""""""""""""""""[Planilha1.$#REF!$#REF!]"""""""""""""""""""""""""""""""""""""""""""""""""""""""""""""""</definedName>
    <definedName name="Excel_BuiltIn_Print_Area_1_1_2_1_2" localSheetId="1">!#REF!</definedName>
    <definedName name="Excel_BuiltIn_Print_Area_1_1_2_1_2">!#REF!</definedName>
    <definedName name="Excel_BuiltIn_Print_Area_1_1_2_1_3" localSheetId="3">!#REF!</definedName>
    <definedName name="Excel_BuiltIn_Print_Area_1_1_2_1_3" localSheetId="2">"""""""""""""""""""""""""""""""""""""""""""""""""""""""""""""""[Planilha1.$#REF!$#REF!]"""""""""""""""""""""""""""""""""""""""""""""""""""""""""""""""</definedName>
    <definedName name="Excel_BuiltIn_Print_Area_1_1_2_1_3" localSheetId="1">!#REF!</definedName>
    <definedName name="Excel_BuiltIn_Print_Area_1_1_2_1_3">!#REF!</definedName>
    <definedName name="Excel_BuiltIn_Print_Area_1_1_2_2" localSheetId="3">!#REF!</definedName>
    <definedName name="Excel_BuiltIn_Print_Area_1_1_2_2" localSheetId="2">"""""""""""""""""""""""""""""""""""""""""""""""""""""""""""""""[Planilha1.$#REF!$#REF!]"""""""""""""""""""""""""""""""""""""""""""""""""""""""""""""""</definedName>
    <definedName name="Excel_BuiltIn_Print_Area_1_1_2_2" localSheetId="1">!#REF!</definedName>
    <definedName name="Excel_BuiltIn_Print_Area_1_1_2_2">!#REF!</definedName>
    <definedName name="Excel_BuiltIn_Print_Area_1_1_2_2_1" localSheetId="3">!#REF!</definedName>
    <definedName name="Excel_BuiltIn_Print_Area_1_1_2_2_1" localSheetId="2">"""""""""""""""""""""""""""""""""""""""""""""""""""""""""""""""[Planilha1.$#REF!$#REF!]"""""""""""""""""""""""""""""""""""""""""""""""""""""""""""""""</definedName>
    <definedName name="Excel_BuiltIn_Print_Area_1_1_2_2_1" localSheetId="1">!#REF!</definedName>
    <definedName name="Excel_BuiltIn_Print_Area_1_1_2_2_1">!#REF!</definedName>
    <definedName name="Excel_BuiltIn_Print_Area_1_1_2_2_2" localSheetId="3">!#REF!</definedName>
    <definedName name="Excel_BuiltIn_Print_Area_1_1_2_2_2" localSheetId="2">"""""""""""""""""""""""""""""""""""""""""""""""""""""""""""""""[Planilha1.$#REF!$#REF!]"""""""""""""""""""""""""""""""""""""""""""""""""""""""""""""""</definedName>
    <definedName name="Excel_BuiltIn_Print_Area_1_1_2_2_2" localSheetId="1">!#REF!</definedName>
    <definedName name="Excel_BuiltIn_Print_Area_1_1_2_2_2">!#REF!</definedName>
    <definedName name="Excel_BuiltIn_Print_Area_1_1_2_2_3" localSheetId="3">!#REF!</definedName>
    <definedName name="Excel_BuiltIn_Print_Area_1_1_2_2_3" localSheetId="2">"""""""""""""""""""""""""""""""""""""""""""""""""""""""""""""""[Planilha1.$#REF!$#REF!]"""""""""""""""""""""""""""""""""""""""""""""""""""""""""""""""</definedName>
    <definedName name="Excel_BuiltIn_Print_Area_1_1_2_2_3" localSheetId="1">!#REF!</definedName>
    <definedName name="Excel_BuiltIn_Print_Area_1_1_2_2_3">!#REF!</definedName>
    <definedName name="Excel_BuiltIn_Print_Area_1_1_2_3" localSheetId="3">!#REF!</definedName>
    <definedName name="Excel_BuiltIn_Print_Area_1_1_2_3" localSheetId="2">"""""""""""""""""""""""""""""""""""""""""""""""""""""""""""""""[Planilha1.$#REF!$#REF!]"""""""""""""""""""""""""""""""""""""""""""""""""""""""""""""""</definedName>
    <definedName name="Excel_BuiltIn_Print_Area_1_1_2_3" localSheetId="1">!#REF!</definedName>
    <definedName name="Excel_BuiltIn_Print_Area_1_1_2_3">!#REF!</definedName>
    <definedName name="Excel_BuiltIn_Print_Area_1_1_20">"""$#REF!.$#REF!$#REF!"""</definedName>
    <definedName name="Excel_BuiltIn_Print_Area_1_1_22">"""$#REF!.$#REF!$#REF!"""</definedName>
    <definedName name="Excel_BuiltIn_Print_Area_1_1_23">"""$#REF!.$#REF!$#REF!"""</definedName>
    <definedName name="Excel_BuiltIn_Print_Area_1_1_30">"""$#REF!.$#REF!$#REF!"""</definedName>
    <definedName name="Excel_BuiltIn_Print_Area_1_1_35">"""$#REF!.$#REF!$#REF!"""</definedName>
    <definedName name="Excel_BuiltIn_Print_Area_1_1_36">"""$#REF!.$#REF!$#REF!"""</definedName>
    <definedName name="Excel_BuiltIn_Print_Area_1_1_54">"""$#REF!.$#REF!$#REF!"""</definedName>
    <definedName name="Excel_BuiltIn_Print_Area_1_1_55">"""$#REF!.$#REF!$#REF!"""</definedName>
    <definedName name="Excel_BuiltIn_Print_Area_1_1_56">"""$#REF!.$#REF!$#REF!"""</definedName>
    <definedName name="Excel_BuiltIn_Print_Area_1_1_6" localSheetId="3">!#REF!</definedName>
    <definedName name="Excel_BuiltIn_Print_Area_1_1_6" localSheetId="2">"""""""""""""""""""""""""""""""""""""""""""""""""""""""""""""""[Planilha1.$#REF!$#REF!]"""""""""""""""""""""""""""""""""""""""""""""""""""""""""""""""</definedName>
    <definedName name="Excel_BuiltIn_Print_Area_1_1_6" localSheetId="1">!#REF!</definedName>
    <definedName name="Excel_BuiltIn_Print_Area_1_1_6">!#REF!</definedName>
    <definedName name="Excel_BuiltIn_Print_Area_1_1_6_2" localSheetId="3">!#REF!</definedName>
    <definedName name="Excel_BuiltIn_Print_Area_1_1_6_2" localSheetId="2">"""""""""""""""""""""""""""""""""""""""""""""""""""""""""""""""[Planilha1.$#REF!$#REF!]"""""""""""""""""""""""""""""""""""""""""""""""""""""""""""""""</definedName>
    <definedName name="Excel_BuiltIn_Print_Area_1_1_6_2" localSheetId="1">!#REF!</definedName>
    <definedName name="Excel_BuiltIn_Print_Area_1_1_6_2">!#REF!</definedName>
    <definedName name="Excel_BuiltIn_Print_Area_1_1_6_2_1" localSheetId="3">!#REF!</definedName>
    <definedName name="Excel_BuiltIn_Print_Area_1_1_6_2_1" localSheetId="2">"""""""""""""""""""""""""""""""""""""""""""""""""""""""""""""""[Planilha1.$#REF!$#REF!]"""""""""""""""""""""""""""""""""""""""""""""""""""""""""""""""</definedName>
    <definedName name="Excel_BuiltIn_Print_Area_1_1_6_2_1" localSheetId="1">!#REF!</definedName>
    <definedName name="Excel_BuiltIn_Print_Area_1_1_6_2_1">!#REF!</definedName>
    <definedName name="Excel_BuiltIn_Print_Area_1_1_6_2_2" localSheetId="3">!#REF!</definedName>
    <definedName name="Excel_BuiltIn_Print_Area_1_1_6_2_2" localSheetId="2">"""""""""""""""""""""""""""""""""""""""""""""""""""""""""""""""[Planilha1.$#REF!$#REF!]"""""""""""""""""""""""""""""""""""""""""""""""""""""""""""""""</definedName>
    <definedName name="Excel_BuiltIn_Print_Area_1_1_6_2_2" localSheetId="1">!#REF!</definedName>
    <definedName name="Excel_BuiltIn_Print_Area_1_1_6_2_2">!#REF!</definedName>
    <definedName name="Excel_BuiltIn_Print_Area_1_1_6_2_3" localSheetId="3">!#REF!</definedName>
    <definedName name="Excel_BuiltIn_Print_Area_1_1_6_2_3" localSheetId="2">"""""""""""""""""""""""""""""""""""""""""""""""""""""""""""""""[Planilha1.$#REF!$#REF!]"""""""""""""""""""""""""""""""""""""""""""""""""""""""""""""""</definedName>
    <definedName name="Excel_BuiltIn_Print_Area_1_1_6_2_3" localSheetId="1">!#REF!</definedName>
    <definedName name="Excel_BuiltIn_Print_Area_1_1_6_2_3">!#REF!</definedName>
    <definedName name="Excel_BuiltIn_Print_Area_1_1_6_3" localSheetId="3">!#REF!</definedName>
    <definedName name="Excel_BuiltIn_Print_Area_1_1_6_3" localSheetId="2">"""""""""""""""""""""""""""""""""""""""""""""""""""""""""""""""[Planilha1.$#REF!$#REF!]"""""""""""""""""""""""""""""""""""""""""""""""""""""""""""""""</definedName>
    <definedName name="Excel_BuiltIn_Print_Area_1_1_6_3" localSheetId="1">!#REF!</definedName>
    <definedName name="Excel_BuiltIn_Print_Area_1_1_6_3">!#REF!</definedName>
    <definedName name="Excel_BuiltIn_Print_Area_1_1_60">"""$#REF!.$#REF!$#REF!"""</definedName>
    <definedName name="Excel_BuiltIn_Print_Area_1_1_61">"""$#REF!.$#REF!$#REF!"""</definedName>
    <definedName name="Excel_BuiltIn_Print_Area_1_1_62">"""$#REF!.$#REF!$#REF!"""</definedName>
    <definedName name="Excel_BuiltIn_Print_Area_1_1_63">"""$#REF!.$#REF!$#REF!"""</definedName>
    <definedName name="Excel_BuiltIn_Print_Area_1_1_64">"""$#REF!.$#REF!$#REF!"""</definedName>
    <definedName name="Excel_BuiltIn_Print_Area_1_1_65">"""$#REF!.$#REF!$#REF!"""</definedName>
    <definedName name="Excel_BuiltIn_Print_Area_1_1_66">"""$#REF!.$#REF!$#REF!"""</definedName>
    <definedName name="Excel_BuiltIn_Print_Area_1_1_7" localSheetId="3">!#REF!</definedName>
    <definedName name="Excel_BuiltIn_Print_Area_1_1_7" localSheetId="2">"""""""""""""""""""""""""""""""""""""""""""""""""""""""""""""""[Planilha1.$#REF!$#REF!]"""""""""""""""""""""""""""""""""""""""""""""""""""""""""""""""</definedName>
    <definedName name="Excel_BuiltIn_Print_Area_1_1_7" localSheetId="1">!#REF!</definedName>
    <definedName name="Excel_BuiltIn_Print_Area_1_1_7">!#REF!</definedName>
    <definedName name="Excel_BuiltIn_Print_Area_1_1_7_2" localSheetId="3">!#REF!</definedName>
    <definedName name="Excel_BuiltIn_Print_Area_1_1_7_2" localSheetId="2">"""""""""""""""""""""""""""""""""""""""""""""""""""""""""""""""[Planilha1.$#REF!$#REF!]"""""""""""""""""""""""""""""""""""""""""""""""""""""""""""""""</definedName>
    <definedName name="Excel_BuiltIn_Print_Area_1_1_7_2" localSheetId="1">!#REF!</definedName>
    <definedName name="Excel_BuiltIn_Print_Area_1_1_7_2">!#REF!</definedName>
    <definedName name="Excel_BuiltIn_Print_Area_1_1_7_2_1" localSheetId="3">!#REF!</definedName>
    <definedName name="Excel_BuiltIn_Print_Area_1_1_7_2_1" localSheetId="2">"""""""""""""""""""""""""""""""""""""""""""""""""""""""""""""""[Planilha1.$#REF!$#REF!]"""""""""""""""""""""""""""""""""""""""""""""""""""""""""""""""</definedName>
    <definedName name="Excel_BuiltIn_Print_Area_1_1_7_2_1" localSheetId="1">!#REF!</definedName>
    <definedName name="Excel_BuiltIn_Print_Area_1_1_7_2_1">!#REF!</definedName>
    <definedName name="Excel_BuiltIn_Print_Area_1_1_7_2_2" localSheetId="3">!#REF!</definedName>
    <definedName name="Excel_BuiltIn_Print_Area_1_1_7_2_2" localSheetId="2">"""""""""""""""""""""""""""""""""""""""""""""""""""""""""""""""[Planilha1.$#REF!$#REF!]"""""""""""""""""""""""""""""""""""""""""""""""""""""""""""""""</definedName>
    <definedName name="Excel_BuiltIn_Print_Area_1_1_7_2_2" localSheetId="1">!#REF!</definedName>
    <definedName name="Excel_BuiltIn_Print_Area_1_1_7_2_2">!#REF!</definedName>
    <definedName name="Excel_BuiltIn_Print_Area_1_1_7_2_3" localSheetId="3">!#REF!</definedName>
    <definedName name="Excel_BuiltIn_Print_Area_1_1_7_2_3" localSheetId="2">"""""""""""""""""""""""""""""""""""""""""""""""""""""""""""""""[Planilha1.$#REF!$#REF!]"""""""""""""""""""""""""""""""""""""""""""""""""""""""""""""""</definedName>
    <definedName name="Excel_BuiltIn_Print_Area_1_1_7_2_3" localSheetId="1">!#REF!</definedName>
    <definedName name="Excel_BuiltIn_Print_Area_1_1_7_2_3">!#REF!</definedName>
    <definedName name="Excel_BuiltIn_Print_Area_1_1_7_3" localSheetId="3">!#REF!</definedName>
    <definedName name="Excel_BuiltIn_Print_Area_1_1_7_3" localSheetId="2">"""""""""""""""""""""""""""""""""""""""""""""""""""""""""""""""[Planilha1.$#REF!$#REF!]"""""""""""""""""""""""""""""""""""""""""""""""""""""""""""""""</definedName>
    <definedName name="Excel_BuiltIn_Print_Area_1_1_7_3" localSheetId="1">!#REF!</definedName>
    <definedName name="Excel_BuiltIn_Print_Area_1_1_7_3">!#REF!</definedName>
    <definedName name="Excel_BuiltIn_Print_Area_10">0</definedName>
    <definedName name="Excel_BuiltIn_Print_Area_10_1" localSheetId="3">!#REF!</definedName>
    <definedName name="Excel_BuiltIn_Print_Area_10_1" localSheetId="2">"""""""""""""""""""""""""""""""""""""""""""""""""""""""""""""""[Planilha1.$#REF!$#REF!]"""""""""""""""""""""""""""""""""""""""""""""""""""""""""""""""</definedName>
    <definedName name="Excel_BuiltIn_Print_Area_10_1" localSheetId="1">!#REF!</definedName>
    <definedName name="Excel_BuiltIn_Print_Area_10_1">!#REF!</definedName>
    <definedName name="Excel_BuiltIn_Print_Area_10_1_1" localSheetId="3">!#REF!</definedName>
    <definedName name="Excel_BuiltIn_Print_Area_10_1_1" localSheetId="2">"""""""""""""""""""""""""""""""""""""""""""""""""""""""""""""""[Planilha1.$#REF!$#REF!]"""""""""""""""""""""""""""""""""""""""""""""""""""""""""""""""</definedName>
    <definedName name="Excel_BuiltIn_Print_Area_10_1_1" localSheetId="1">!#REF!</definedName>
    <definedName name="Excel_BuiltIn_Print_Area_10_1_1">!#REF!</definedName>
    <definedName name="Excel_BuiltIn_Print_Area_10_1_1_1">0</definedName>
    <definedName name="Excel_BuiltIn_Print_Area_10_1_2" localSheetId="3">!#REF!</definedName>
    <definedName name="Excel_BuiltIn_Print_Area_10_1_2" localSheetId="2">"""""""""""""""""""""""""""""""""""""""""""""""""""""""""""""""[Planilha1.$#REF!$#REF!]"""""""""""""""""""""""""""""""""""""""""""""""""""""""""""""""</definedName>
    <definedName name="Excel_BuiltIn_Print_Area_10_1_2" localSheetId="1">!#REF!</definedName>
    <definedName name="Excel_BuiltIn_Print_Area_10_1_2">!#REF!</definedName>
    <definedName name="Excel_BuiltIn_Print_Area_10_1_3" localSheetId="3">!#REF!</definedName>
    <definedName name="Excel_BuiltIn_Print_Area_10_1_3" localSheetId="2">"""""""""""""""""""""""""""""""""""""""""""""""""""""""""""""""[Planilha1.$#REF!$#REF!]"""""""""""""""""""""""""""""""""""""""""""""""""""""""""""""""</definedName>
    <definedName name="Excel_BuiltIn_Print_Area_10_1_3" localSheetId="1">!#REF!</definedName>
    <definedName name="Excel_BuiltIn_Print_Area_10_1_3">!#REF!</definedName>
    <definedName name="Excel_BuiltIn_Print_Area_11">0</definedName>
    <definedName name="Excel_BuiltIn_Print_Area_11_1" localSheetId="2">Ele!$A$7:$I$144</definedName>
    <definedName name="Excel_BuiltIn_Print_Area_11_1" localSheetId="1">Hid!$A$6:$I$45</definedName>
    <definedName name="Excel_BuiltIn_Print_Area_11_1">Civil!$A$8:$I$146</definedName>
    <definedName name="Excel_BuiltIn_Print_Area_11_1_1">0</definedName>
    <definedName name="Excel_BuiltIn_Print_Area_11_1_2" localSheetId="3">!#REF!</definedName>
    <definedName name="Excel_BuiltIn_Print_Area_11_1_2" localSheetId="2">"""""""""""""""""""""""""""""""""""""""""""""""""""""""""""""""[Planilha1.$#REF!$#REF!]"""""""""""""""""""""""""""""""""""""""""""""""""""""""""""""""</definedName>
    <definedName name="Excel_BuiltIn_Print_Area_11_1_2" localSheetId="1">!#REF!</definedName>
    <definedName name="Excel_BuiltIn_Print_Area_11_1_2">!#REF!</definedName>
    <definedName name="Excel_BuiltIn_Print_Area_11_1_3" localSheetId="3">!#REF!</definedName>
    <definedName name="Excel_BuiltIn_Print_Area_11_1_3" localSheetId="2">"""""""""""""""""""""""""""""""""""""""""""""""""""""""""""""""[Planilha1.$#REF!$#REF!]"""""""""""""""""""""""""""""""""""""""""""""""""""""""""""""""</definedName>
    <definedName name="Excel_BuiltIn_Print_Area_11_1_3" localSheetId="1">!#REF!</definedName>
    <definedName name="Excel_BuiltIn_Print_Area_11_1_3">!#REF!</definedName>
    <definedName name="Excel_BuiltIn_Print_Area_12">0</definedName>
    <definedName name="Excel_BuiltIn_Print_Area_12_1">0</definedName>
    <definedName name="Excel_BuiltIn_Print_Area_13">0</definedName>
    <definedName name="Excel_BuiltIn_Print_Area_13_1">0</definedName>
    <definedName name="Excel_BuiltIn_Print_Area_14">0</definedName>
    <definedName name="Excel_BuiltIn_Print_Area_14_1">0</definedName>
    <definedName name="Excel_BuiltIn_Print_Area_15">0</definedName>
    <definedName name="Excel_BuiltIn_Print_Area_16">0</definedName>
    <definedName name="Excel_BuiltIn_Print_Area_17">0</definedName>
    <definedName name="Excel_BuiltIn_Print_Area_18">0</definedName>
    <definedName name="Excel_BuiltIn_Print_Area_19">0</definedName>
    <definedName name="Excel_BuiltIn_Print_Area_2">0</definedName>
    <definedName name="Excel_BuiltIn_Print_Area_2_1" localSheetId="5">"$#REF!.$A$3:$J$58"</definedName>
    <definedName name="Excel_BuiltIn_Print_Area_2_1" localSheetId="4">"""$#REF!.$#REF!$#REF!"""</definedName>
    <definedName name="Excel_BuiltIn_Print_Area_2_1" localSheetId="3">"""$#REF!.$#REF!$#REF!"""</definedName>
    <definedName name="Excel_BuiltIn_Print_Area_2_1">"""""""NA()"""""""</definedName>
    <definedName name="Excel_BuiltIn_Print_Area_2_1_1" localSheetId="3">!#REF!</definedName>
    <definedName name="Excel_BuiltIn_Print_Area_2_1_1" localSheetId="2">"""""""""""""""""""""""""""""""""""""""""""""""""""""""""""""""[Planilha1.$#REF!$#REF!]"""""""""""""""""""""""""""""""""""""""""""""""""""""""""""""""</definedName>
    <definedName name="Excel_BuiltIn_Print_Area_2_1_1" localSheetId="1">!#REF!</definedName>
    <definedName name="Excel_BuiltIn_Print_Area_2_1_1">!#REF!</definedName>
    <definedName name="Excel_BuiltIn_Print_Area_2_1_1_1">0</definedName>
    <definedName name="Excel_BuiltIn_Print_Area_2_1_1_2" localSheetId="3">!#REF!</definedName>
    <definedName name="Excel_BuiltIn_Print_Area_2_1_1_2" localSheetId="2">"""""""""""""""""""""""""""""""""""""""""""""""""""""""""""""""[Planilha1.$#REF!$#REF!]"""""""""""""""""""""""""""""""""""""""""""""""""""""""""""""""</definedName>
    <definedName name="Excel_BuiltIn_Print_Area_2_1_1_2" localSheetId="1">!#REF!</definedName>
    <definedName name="Excel_BuiltIn_Print_Area_2_1_1_2">!#REF!</definedName>
    <definedName name="Excel_BuiltIn_Print_Area_2_1_1_3" localSheetId="3">!#REF!</definedName>
    <definedName name="Excel_BuiltIn_Print_Area_2_1_1_3" localSheetId="2">"""""""""""""""""""""""""""""""""""""""""""""""""""""""""""""""[Planilha1.$#REF!$#REF!]"""""""""""""""""""""""""""""""""""""""""""""""""""""""""""""""</definedName>
    <definedName name="Excel_BuiltIn_Print_Area_2_1_1_3" localSheetId="1">!#REF!</definedName>
    <definedName name="Excel_BuiltIn_Print_Area_2_1_1_3">!#REF!</definedName>
    <definedName name="Excel_BuiltIn_Print_Area_2_1_14">"""""""NA()"""""""</definedName>
    <definedName name="Excel_BuiltIn_Print_Area_2_1_19">"""$#REF!.$#REF!$#REF!"""</definedName>
    <definedName name="Excel_BuiltIn_Print_Area_2_1_2" localSheetId="3">!#REF!</definedName>
    <definedName name="Excel_BuiltIn_Print_Area_2_1_2" localSheetId="2">"""""""""""""""""""""""""""""""""""""""""""""""""""""""""""""""[Planilha1.$#REF!$#REF!]"""""""""""""""""""""""""""""""""""""""""""""""""""""""""""""""</definedName>
    <definedName name="Excel_BuiltIn_Print_Area_2_1_2" localSheetId="1">!#REF!</definedName>
    <definedName name="Excel_BuiltIn_Print_Area_2_1_2">!#REF!</definedName>
    <definedName name="Excel_BuiltIn_Print_Area_2_1_2_1" localSheetId="3">!#REF!</definedName>
    <definedName name="Excel_BuiltIn_Print_Area_2_1_2_1" localSheetId="2">"""""""""""""""""""""""""""""""""""""""""""""""""""""""""""""""[Planilha1.$#REF!$#REF!]"""""""""""""""""""""""""""""""""""""""""""""""""""""""""""""""</definedName>
    <definedName name="Excel_BuiltIn_Print_Area_2_1_2_1" localSheetId="1">!#REF!</definedName>
    <definedName name="Excel_BuiltIn_Print_Area_2_1_2_1">!#REF!</definedName>
    <definedName name="Excel_BuiltIn_Print_Area_2_1_2_1_2" localSheetId="3">!#REF!</definedName>
    <definedName name="Excel_BuiltIn_Print_Area_2_1_2_1_2" localSheetId="2">"""""""""""""""""""""""""""""""""""""""""""""""""""""""""""""""[Planilha1.$#REF!$#REF!]"""""""""""""""""""""""""""""""""""""""""""""""""""""""""""""""</definedName>
    <definedName name="Excel_BuiltIn_Print_Area_2_1_2_1_2" localSheetId="1">!#REF!</definedName>
    <definedName name="Excel_BuiltIn_Print_Area_2_1_2_1_2">!#REF!</definedName>
    <definedName name="Excel_BuiltIn_Print_Area_2_1_2_1_3" localSheetId="3">!#REF!</definedName>
    <definedName name="Excel_BuiltIn_Print_Area_2_1_2_1_3" localSheetId="2">"""""""""""""""""""""""""""""""""""""""""""""""""""""""""""""""[Planilha1.$#REF!$#REF!]"""""""""""""""""""""""""""""""""""""""""""""""""""""""""""""""</definedName>
    <definedName name="Excel_BuiltIn_Print_Area_2_1_2_1_3" localSheetId="1">!#REF!</definedName>
    <definedName name="Excel_BuiltIn_Print_Area_2_1_2_1_3">!#REF!</definedName>
    <definedName name="Excel_BuiltIn_Print_Area_2_1_2_2" localSheetId="3">!#REF!</definedName>
    <definedName name="Excel_BuiltIn_Print_Area_2_1_2_2" localSheetId="2">"""""""""""""""""""""""""""""""""""""""""""""""""""""""""""""""[Planilha1.$#REF!$#REF!]"""""""""""""""""""""""""""""""""""""""""""""""""""""""""""""""</definedName>
    <definedName name="Excel_BuiltIn_Print_Area_2_1_2_2" localSheetId="1">!#REF!</definedName>
    <definedName name="Excel_BuiltIn_Print_Area_2_1_2_2">!#REF!</definedName>
    <definedName name="Excel_BuiltIn_Print_Area_2_1_2_2_1" localSheetId="3">!#REF!</definedName>
    <definedName name="Excel_BuiltIn_Print_Area_2_1_2_2_1" localSheetId="2">"""""""""""""""""""""""""""""""""""""""""""""""""""""""""""""""[Planilha1.$#REF!$#REF!]"""""""""""""""""""""""""""""""""""""""""""""""""""""""""""""""</definedName>
    <definedName name="Excel_BuiltIn_Print_Area_2_1_2_2_1" localSheetId="1">!#REF!</definedName>
    <definedName name="Excel_BuiltIn_Print_Area_2_1_2_2_1">!#REF!</definedName>
    <definedName name="Excel_BuiltIn_Print_Area_2_1_2_2_2" localSheetId="3">!#REF!</definedName>
    <definedName name="Excel_BuiltIn_Print_Area_2_1_2_2_2" localSheetId="2">"""""""""""""""""""""""""""""""""""""""""""""""""""""""""""""""[Planilha1.$#REF!$#REF!]"""""""""""""""""""""""""""""""""""""""""""""""""""""""""""""""</definedName>
    <definedName name="Excel_BuiltIn_Print_Area_2_1_2_2_2" localSheetId="1">!#REF!</definedName>
    <definedName name="Excel_BuiltIn_Print_Area_2_1_2_2_2">!#REF!</definedName>
    <definedName name="Excel_BuiltIn_Print_Area_2_1_2_2_3" localSheetId="3">!#REF!</definedName>
    <definedName name="Excel_BuiltIn_Print_Area_2_1_2_2_3" localSheetId="2">"""""""""""""""""""""""""""""""""""""""""""""""""""""""""""""""[Planilha1.$#REF!$#REF!]"""""""""""""""""""""""""""""""""""""""""""""""""""""""""""""""</definedName>
    <definedName name="Excel_BuiltIn_Print_Area_2_1_2_2_3" localSheetId="1">!#REF!</definedName>
    <definedName name="Excel_BuiltIn_Print_Area_2_1_2_2_3">!#REF!</definedName>
    <definedName name="Excel_BuiltIn_Print_Area_2_1_2_3" localSheetId="3">!#REF!</definedName>
    <definedName name="Excel_BuiltIn_Print_Area_2_1_2_3" localSheetId="2">"""""""""""""""""""""""""""""""""""""""""""""""""""""""""""""""[Planilha1.$#REF!$#REF!]"""""""""""""""""""""""""""""""""""""""""""""""""""""""""""""""</definedName>
    <definedName name="Excel_BuiltIn_Print_Area_2_1_2_3" localSheetId="1">!#REF!</definedName>
    <definedName name="Excel_BuiltIn_Print_Area_2_1_2_3">!#REF!</definedName>
    <definedName name="Excel_BuiltIn_Print_Area_2_1_20">"""$#REF!.$#REF!$#REF!"""</definedName>
    <definedName name="Excel_BuiltIn_Print_Area_2_1_22">"""$#REF!.$#REF!$#REF!"""</definedName>
    <definedName name="Excel_BuiltIn_Print_Area_2_1_23">"""$#REF!.$#REF!$#REF!"""</definedName>
    <definedName name="Excel_BuiltIn_Print_Area_2_1_30">"""$#REF!.$#REF!$#REF!"""</definedName>
    <definedName name="Excel_BuiltIn_Print_Area_2_1_35">"""$#REF!.$#REF!$#REF!"""</definedName>
    <definedName name="Excel_BuiltIn_Print_Area_2_1_36">"""$#REF!.$#REF!$#REF!"""</definedName>
    <definedName name="Excel_BuiltIn_Print_Area_2_1_54">"""$#REF!.$#REF!$#REF!"""</definedName>
    <definedName name="Excel_BuiltIn_Print_Area_2_1_55">"""$#REF!.$#REF!$#REF!"""</definedName>
    <definedName name="Excel_BuiltIn_Print_Area_2_1_56">"""$#REF!.$#REF!$#REF!"""</definedName>
    <definedName name="Excel_BuiltIn_Print_Area_2_1_6" localSheetId="3">!#REF!</definedName>
    <definedName name="Excel_BuiltIn_Print_Area_2_1_6" localSheetId="2">"""""""""""""""""""""""""""""""""""""""""""""""""""""""""""""""[Planilha1.$#REF!$#REF!]"""""""""""""""""""""""""""""""""""""""""""""""""""""""""""""""</definedName>
    <definedName name="Excel_BuiltIn_Print_Area_2_1_6" localSheetId="1">!#REF!</definedName>
    <definedName name="Excel_BuiltIn_Print_Area_2_1_6">!#REF!</definedName>
    <definedName name="Excel_BuiltIn_Print_Area_2_1_6_2" localSheetId="3">!#REF!</definedName>
    <definedName name="Excel_BuiltIn_Print_Area_2_1_6_2" localSheetId="2">"""""""""""""""""""""""""""""""""""""""""""""""""""""""""""""""[Planilha1.$#REF!$#REF!]"""""""""""""""""""""""""""""""""""""""""""""""""""""""""""""""</definedName>
    <definedName name="Excel_BuiltIn_Print_Area_2_1_6_2" localSheetId="1">!#REF!</definedName>
    <definedName name="Excel_BuiltIn_Print_Area_2_1_6_2">!#REF!</definedName>
    <definedName name="Excel_BuiltIn_Print_Area_2_1_6_2_1" localSheetId="3">!#REF!</definedName>
    <definedName name="Excel_BuiltIn_Print_Area_2_1_6_2_1" localSheetId="2">"""""""""""""""""""""""""""""""""""""""""""""""""""""""""""""""[Planilha1.$#REF!$#REF!]"""""""""""""""""""""""""""""""""""""""""""""""""""""""""""""""</definedName>
    <definedName name="Excel_BuiltIn_Print_Area_2_1_6_2_1" localSheetId="1">!#REF!</definedName>
    <definedName name="Excel_BuiltIn_Print_Area_2_1_6_2_1">!#REF!</definedName>
    <definedName name="Excel_BuiltIn_Print_Area_2_1_6_2_2" localSheetId="3">!#REF!</definedName>
    <definedName name="Excel_BuiltIn_Print_Area_2_1_6_2_2" localSheetId="2">"""""""""""""""""""""""""""""""""""""""""""""""""""""""""""""""[Planilha1.$#REF!$#REF!]"""""""""""""""""""""""""""""""""""""""""""""""""""""""""""""""</definedName>
    <definedName name="Excel_BuiltIn_Print_Area_2_1_6_2_2" localSheetId="1">!#REF!</definedName>
    <definedName name="Excel_BuiltIn_Print_Area_2_1_6_2_2">!#REF!</definedName>
    <definedName name="Excel_BuiltIn_Print_Area_2_1_6_2_3" localSheetId="3">!#REF!</definedName>
    <definedName name="Excel_BuiltIn_Print_Area_2_1_6_2_3" localSheetId="2">"""""""""""""""""""""""""""""""""""""""""""""""""""""""""""""""[Planilha1.$#REF!$#REF!]"""""""""""""""""""""""""""""""""""""""""""""""""""""""""""""""</definedName>
    <definedName name="Excel_BuiltIn_Print_Area_2_1_6_2_3" localSheetId="1">!#REF!</definedName>
    <definedName name="Excel_BuiltIn_Print_Area_2_1_6_2_3">!#REF!</definedName>
    <definedName name="Excel_BuiltIn_Print_Area_2_1_6_3" localSheetId="3">!#REF!</definedName>
    <definedName name="Excel_BuiltIn_Print_Area_2_1_6_3" localSheetId="2">"""""""""""""""""""""""""""""""""""""""""""""""""""""""""""""""[Planilha1.$#REF!$#REF!]"""""""""""""""""""""""""""""""""""""""""""""""""""""""""""""""</definedName>
    <definedName name="Excel_BuiltIn_Print_Area_2_1_6_3" localSheetId="1">!#REF!</definedName>
    <definedName name="Excel_BuiltIn_Print_Area_2_1_6_3">!#REF!</definedName>
    <definedName name="Excel_BuiltIn_Print_Area_2_1_60">"""$#REF!.$#REF!$#REF!"""</definedName>
    <definedName name="Excel_BuiltIn_Print_Area_2_1_61">"""$#REF!.$#REF!$#REF!"""</definedName>
    <definedName name="Excel_BuiltIn_Print_Area_2_1_62">"""$#REF!.$#REF!$#REF!"""</definedName>
    <definedName name="Excel_BuiltIn_Print_Area_2_1_63">"""$#REF!.$#REF!$#REF!"""</definedName>
    <definedName name="Excel_BuiltIn_Print_Area_2_1_64">"""$#REF!.$#REF!$#REF!"""</definedName>
    <definedName name="Excel_BuiltIn_Print_Area_2_1_65">"""$#REF!.$#REF!$#REF!"""</definedName>
    <definedName name="Excel_BuiltIn_Print_Area_2_1_66">"""$#REF!.$#REF!$#REF!"""</definedName>
    <definedName name="Excel_BuiltIn_Print_Area_2_1_7" localSheetId="3">!#REF!</definedName>
    <definedName name="Excel_BuiltIn_Print_Area_2_1_7" localSheetId="2">"""""""""""""""""""""""""""""""""""""""""""""""""""""""""""""""[Planilha1.$#REF!$#REF!]"""""""""""""""""""""""""""""""""""""""""""""""""""""""""""""""</definedName>
    <definedName name="Excel_BuiltIn_Print_Area_2_1_7" localSheetId="1">!#REF!</definedName>
    <definedName name="Excel_BuiltIn_Print_Area_2_1_7">!#REF!</definedName>
    <definedName name="Excel_BuiltIn_Print_Area_2_1_7_2" localSheetId="3">!#REF!</definedName>
    <definedName name="Excel_BuiltIn_Print_Area_2_1_7_2" localSheetId="2">"""""""""""""""""""""""""""""""""""""""""""""""""""""""""""""""[Planilha1.$#REF!$#REF!]"""""""""""""""""""""""""""""""""""""""""""""""""""""""""""""""</definedName>
    <definedName name="Excel_BuiltIn_Print_Area_2_1_7_2" localSheetId="1">!#REF!</definedName>
    <definedName name="Excel_BuiltIn_Print_Area_2_1_7_2">!#REF!</definedName>
    <definedName name="Excel_BuiltIn_Print_Area_2_1_7_2_1" localSheetId="3">!#REF!</definedName>
    <definedName name="Excel_BuiltIn_Print_Area_2_1_7_2_1" localSheetId="2">"""""""""""""""""""""""""""""""""""""""""""""""""""""""""""""""[Planilha1.$#REF!$#REF!]"""""""""""""""""""""""""""""""""""""""""""""""""""""""""""""""</definedName>
    <definedName name="Excel_BuiltIn_Print_Area_2_1_7_2_1" localSheetId="1">!#REF!</definedName>
    <definedName name="Excel_BuiltIn_Print_Area_2_1_7_2_1">!#REF!</definedName>
    <definedName name="Excel_BuiltIn_Print_Area_2_1_7_2_2" localSheetId="3">!#REF!</definedName>
    <definedName name="Excel_BuiltIn_Print_Area_2_1_7_2_2" localSheetId="2">"""""""""""""""""""""""""""""""""""""""""""""""""""""""""""""""[Planilha1.$#REF!$#REF!]"""""""""""""""""""""""""""""""""""""""""""""""""""""""""""""""</definedName>
    <definedName name="Excel_BuiltIn_Print_Area_2_1_7_2_2" localSheetId="1">!#REF!</definedName>
    <definedName name="Excel_BuiltIn_Print_Area_2_1_7_2_2">!#REF!</definedName>
    <definedName name="Excel_BuiltIn_Print_Area_2_1_7_2_3" localSheetId="3">!#REF!</definedName>
    <definedName name="Excel_BuiltIn_Print_Area_2_1_7_2_3" localSheetId="2">"""""""""""""""""""""""""""""""""""""""""""""""""""""""""""""""[Planilha1.$#REF!$#REF!]"""""""""""""""""""""""""""""""""""""""""""""""""""""""""""""""</definedName>
    <definedName name="Excel_BuiltIn_Print_Area_2_1_7_2_3" localSheetId="1">!#REF!</definedName>
    <definedName name="Excel_BuiltIn_Print_Area_2_1_7_2_3">!#REF!</definedName>
    <definedName name="Excel_BuiltIn_Print_Area_2_1_7_3" localSheetId="3">!#REF!</definedName>
    <definedName name="Excel_BuiltIn_Print_Area_2_1_7_3" localSheetId="2">"""""""""""""""""""""""""""""""""""""""""""""""""""""""""""""""[Planilha1.$#REF!$#REF!]"""""""""""""""""""""""""""""""""""""""""""""""""""""""""""""""</definedName>
    <definedName name="Excel_BuiltIn_Print_Area_2_1_7_3" localSheetId="1">!#REF!</definedName>
    <definedName name="Excel_BuiltIn_Print_Area_2_1_7_3">!#REF!</definedName>
    <definedName name="Excel_BuiltIn_Print_Area_20">0</definedName>
    <definedName name="Excel_BuiltIn_Print_Area_21">0</definedName>
    <definedName name="Excel_BuiltIn_Print_Area_22">0</definedName>
    <definedName name="Excel_BuiltIn_Print_Area_23">0</definedName>
    <definedName name="Excel_BuiltIn_Print_Area_24">0</definedName>
    <definedName name="Excel_BuiltIn_Print_Area_25">0</definedName>
    <definedName name="Excel_BuiltIn_Print_Area_26">0</definedName>
    <definedName name="Excel_BuiltIn_Print_Area_27">0</definedName>
    <definedName name="Excel_BuiltIn_Print_Area_28">0</definedName>
    <definedName name="Excel_BuiltIn_Print_Area_3" localSheetId="4">0</definedName>
    <definedName name="Excel_BuiltIn_Print_Area_3" localSheetId="3">0</definedName>
    <definedName name="Excel_BuiltIn_Print_Area_3">"""""""NA()"""""""</definedName>
    <definedName name="Excel_BuiltIn_Print_Area_3_1" localSheetId="5">#REF!</definedName>
    <definedName name="Excel_BuiltIn_Print_Area_3_1" localSheetId="4">"""$#REF!.$#REF!$#REF!"""</definedName>
    <definedName name="Excel_BuiltIn_Print_Area_3_1" localSheetId="3">"""$#REF!.$#REF!$#REF!"""</definedName>
    <definedName name="Excel_BuiltIn_Print_Area_3_1" localSheetId="2">"""""""""""""""""""""""""""""""""""""""""""""""""""""""""""""""[Planilha1.$#REF!$#REF!]"""""""""""""""""""""""""""""""""""""""""""""""""""""""""""""""</definedName>
    <definedName name="Excel_BuiltIn_Print_Area_3_1" localSheetId="1">!#REF!</definedName>
    <definedName name="Excel_BuiltIn_Print_Area_3_1">!#REF!</definedName>
    <definedName name="Excel_BuiltIn_Print_Area_3_1_1">0</definedName>
    <definedName name="Excel_BuiltIn_Print_Area_3_1_13" localSheetId="3">!#REF!</definedName>
    <definedName name="Excel_BuiltIn_Print_Area_3_1_13" localSheetId="2">"""""""""""""""""""""""""""""""""""""""""""""""""""""""""""""""[Planilha1.$#REF!$#REF!]"""""""""""""""""""""""""""""""""""""""""""""""""""""""""""""""</definedName>
    <definedName name="Excel_BuiltIn_Print_Area_3_1_13" localSheetId="1">!#REF!</definedName>
    <definedName name="Excel_BuiltIn_Print_Area_3_1_13">!#REF!</definedName>
    <definedName name="Excel_BuiltIn_Print_Area_3_1_13_2" localSheetId="3">!#REF!</definedName>
    <definedName name="Excel_BuiltIn_Print_Area_3_1_13_2" localSheetId="2">"""""""""""""""""""""""""""""""""""""""""""""""""""""""""""""""[Planilha1.$#REF!$#REF!]"""""""""""""""""""""""""""""""""""""""""""""""""""""""""""""""</definedName>
    <definedName name="Excel_BuiltIn_Print_Area_3_1_13_2" localSheetId="1">!#REF!</definedName>
    <definedName name="Excel_BuiltIn_Print_Area_3_1_13_2">!#REF!</definedName>
    <definedName name="Excel_BuiltIn_Print_Area_3_1_13_2_1" localSheetId="3">!#REF!</definedName>
    <definedName name="Excel_BuiltIn_Print_Area_3_1_13_2_1" localSheetId="2">"""""""""""""""""""""""""""""""""""""""""""""""""""""""""""""""[Planilha1.$#REF!$#REF!]"""""""""""""""""""""""""""""""""""""""""""""""""""""""""""""""</definedName>
    <definedName name="Excel_BuiltIn_Print_Area_3_1_13_2_1" localSheetId="1">!#REF!</definedName>
    <definedName name="Excel_BuiltIn_Print_Area_3_1_13_2_1">!#REF!</definedName>
    <definedName name="Excel_BuiltIn_Print_Area_3_1_13_2_2" localSheetId="3">!#REF!</definedName>
    <definedName name="Excel_BuiltIn_Print_Area_3_1_13_2_2" localSheetId="2">"""""""""""""""""""""""""""""""""""""""""""""""""""""""""""""""[Planilha1.$#REF!$#REF!]"""""""""""""""""""""""""""""""""""""""""""""""""""""""""""""""</definedName>
    <definedName name="Excel_BuiltIn_Print_Area_3_1_13_2_2" localSheetId="1">!#REF!</definedName>
    <definedName name="Excel_BuiltIn_Print_Area_3_1_13_2_2">!#REF!</definedName>
    <definedName name="Excel_BuiltIn_Print_Area_3_1_13_2_3" localSheetId="3">!#REF!</definedName>
    <definedName name="Excel_BuiltIn_Print_Area_3_1_13_2_3" localSheetId="2">"""""""""""""""""""""""""""""""""""""""""""""""""""""""""""""""[Planilha1.$#REF!$#REF!]"""""""""""""""""""""""""""""""""""""""""""""""""""""""""""""""</definedName>
    <definedName name="Excel_BuiltIn_Print_Area_3_1_13_2_3" localSheetId="1">!#REF!</definedName>
    <definedName name="Excel_BuiltIn_Print_Area_3_1_13_2_3">!#REF!</definedName>
    <definedName name="Excel_BuiltIn_Print_Area_3_1_13_3" localSheetId="3">!#REF!</definedName>
    <definedName name="Excel_BuiltIn_Print_Area_3_1_13_3" localSheetId="2">"""""""""""""""""""""""""""""""""""""""""""""""""""""""""""""""[Planilha1.$#REF!$#REF!]"""""""""""""""""""""""""""""""""""""""""""""""""""""""""""""""</definedName>
    <definedName name="Excel_BuiltIn_Print_Area_3_1_13_3" localSheetId="1">!#REF!</definedName>
    <definedName name="Excel_BuiltIn_Print_Area_3_1_13_3">!#REF!</definedName>
    <definedName name="Excel_BuiltIn_Print_Area_3_1_14">"""""""NA()"""""""</definedName>
    <definedName name="Excel_BuiltIn_Print_Area_3_1_19">"""$#REF!.$#REF!$#REF!"""</definedName>
    <definedName name="Excel_BuiltIn_Print_Area_3_1_2" localSheetId="3">!#REF!</definedName>
    <definedName name="Excel_BuiltIn_Print_Area_3_1_2" localSheetId="2">"""""""""""""""""""""""""""""""""""""""""""""""""""""""""""""""[Planilha1.$#REF!$#REF!]"""""""""""""""""""""""""""""""""""""""""""""""""""""""""""""""</definedName>
    <definedName name="Excel_BuiltIn_Print_Area_3_1_2" localSheetId="1">!#REF!</definedName>
    <definedName name="Excel_BuiltIn_Print_Area_3_1_2">!#REF!</definedName>
    <definedName name="Excel_BuiltIn_Print_Area_3_1_2_1" localSheetId="3">!#REF!</definedName>
    <definedName name="Excel_BuiltIn_Print_Area_3_1_2_1" localSheetId="2">"""""""""""""""""""""""""""""""""""""""""""""""""""""""""""""""[Planilha1.$#REF!$#REF!]"""""""""""""""""""""""""""""""""""""""""""""""""""""""""""""""</definedName>
    <definedName name="Excel_BuiltIn_Print_Area_3_1_2_1" localSheetId="1">!#REF!</definedName>
    <definedName name="Excel_BuiltIn_Print_Area_3_1_2_1">!#REF!</definedName>
    <definedName name="Excel_BuiltIn_Print_Area_3_1_2_1_2" localSheetId="3">!#REF!</definedName>
    <definedName name="Excel_BuiltIn_Print_Area_3_1_2_1_2" localSheetId="2">"""""""""""""""""""""""""""""""""""""""""""""""""""""""""""""""[Planilha1.$#REF!$#REF!]"""""""""""""""""""""""""""""""""""""""""""""""""""""""""""""""</definedName>
    <definedName name="Excel_BuiltIn_Print_Area_3_1_2_1_2" localSheetId="1">!#REF!</definedName>
    <definedName name="Excel_BuiltIn_Print_Area_3_1_2_1_2">!#REF!</definedName>
    <definedName name="Excel_BuiltIn_Print_Area_3_1_2_1_3" localSheetId="3">!#REF!</definedName>
    <definedName name="Excel_BuiltIn_Print_Area_3_1_2_1_3" localSheetId="2">"""""""""""""""""""""""""""""""""""""""""""""""""""""""""""""""[Planilha1.$#REF!$#REF!]"""""""""""""""""""""""""""""""""""""""""""""""""""""""""""""""</definedName>
    <definedName name="Excel_BuiltIn_Print_Area_3_1_2_1_3" localSheetId="1">!#REF!</definedName>
    <definedName name="Excel_BuiltIn_Print_Area_3_1_2_1_3">!#REF!</definedName>
    <definedName name="Excel_BuiltIn_Print_Area_3_1_2_2" localSheetId="3">!#REF!</definedName>
    <definedName name="Excel_BuiltIn_Print_Area_3_1_2_2" localSheetId="2">"""""""""""""""""""""""""""""""""""""""""""""""""""""""""""""""[Planilha1.$#REF!$#REF!]"""""""""""""""""""""""""""""""""""""""""""""""""""""""""""""""</definedName>
    <definedName name="Excel_BuiltIn_Print_Area_3_1_2_2" localSheetId="1">!#REF!</definedName>
    <definedName name="Excel_BuiltIn_Print_Area_3_1_2_2">!#REF!</definedName>
    <definedName name="Excel_BuiltIn_Print_Area_3_1_2_2_1" localSheetId="3">!#REF!</definedName>
    <definedName name="Excel_BuiltIn_Print_Area_3_1_2_2_1" localSheetId="2">"""""""""""""""""""""""""""""""""""""""""""""""""""""""""""""""[Planilha1.$#REF!$#REF!]"""""""""""""""""""""""""""""""""""""""""""""""""""""""""""""""</definedName>
    <definedName name="Excel_BuiltIn_Print_Area_3_1_2_2_1" localSheetId="1">!#REF!</definedName>
    <definedName name="Excel_BuiltIn_Print_Area_3_1_2_2_1">!#REF!</definedName>
    <definedName name="Excel_BuiltIn_Print_Area_3_1_2_2_2" localSheetId="3">!#REF!</definedName>
    <definedName name="Excel_BuiltIn_Print_Area_3_1_2_2_2" localSheetId="2">"""""""""""""""""""""""""""""""""""""""""""""""""""""""""""""""[Planilha1.$#REF!$#REF!]"""""""""""""""""""""""""""""""""""""""""""""""""""""""""""""""</definedName>
    <definedName name="Excel_BuiltIn_Print_Area_3_1_2_2_2" localSheetId="1">!#REF!</definedName>
    <definedName name="Excel_BuiltIn_Print_Area_3_1_2_2_2">!#REF!</definedName>
    <definedName name="Excel_BuiltIn_Print_Area_3_1_2_2_3" localSheetId="3">!#REF!</definedName>
    <definedName name="Excel_BuiltIn_Print_Area_3_1_2_2_3" localSheetId="2">"""""""""""""""""""""""""""""""""""""""""""""""""""""""""""""""[Planilha1.$#REF!$#REF!]"""""""""""""""""""""""""""""""""""""""""""""""""""""""""""""""</definedName>
    <definedName name="Excel_BuiltIn_Print_Area_3_1_2_2_3" localSheetId="1">!#REF!</definedName>
    <definedName name="Excel_BuiltIn_Print_Area_3_1_2_2_3">!#REF!</definedName>
    <definedName name="Excel_BuiltIn_Print_Area_3_1_2_3" localSheetId="3">!#REF!</definedName>
    <definedName name="Excel_BuiltIn_Print_Area_3_1_2_3" localSheetId="2">"""""""""""""""""""""""""""""""""""""""""""""""""""""""""""""""[Planilha1.$#REF!$#REF!]"""""""""""""""""""""""""""""""""""""""""""""""""""""""""""""""</definedName>
    <definedName name="Excel_BuiltIn_Print_Area_3_1_2_3" localSheetId="1">!#REF!</definedName>
    <definedName name="Excel_BuiltIn_Print_Area_3_1_2_3">!#REF!</definedName>
    <definedName name="Excel_BuiltIn_Print_Area_3_1_20">"""$#REF!.$#REF!$#REF!"""</definedName>
    <definedName name="Excel_BuiltIn_Print_Area_3_1_22">"""$#REF!.$#REF!$#REF!"""</definedName>
    <definedName name="Excel_BuiltIn_Print_Area_3_1_23">"""$#REF!.$#REF!$#REF!"""</definedName>
    <definedName name="Excel_BuiltIn_Print_Area_3_1_3" localSheetId="3">!#REF!</definedName>
    <definedName name="Excel_BuiltIn_Print_Area_3_1_3" localSheetId="2">"""""""""""""""""""""""""""""""""""""""""""""""""""""""""""""""[Planilha1.$#REF!$#REF!]"""""""""""""""""""""""""""""""""""""""""""""""""""""""""""""""</definedName>
    <definedName name="Excel_BuiltIn_Print_Area_3_1_3" localSheetId="1">!#REF!</definedName>
    <definedName name="Excel_BuiltIn_Print_Area_3_1_3">!#REF!</definedName>
    <definedName name="Excel_BuiltIn_Print_Area_3_1_30">"""$#REF!.$#REF!$#REF!"""</definedName>
    <definedName name="Excel_BuiltIn_Print_Area_3_1_35">"""$#REF!.$#REF!$#REF!"""</definedName>
    <definedName name="Excel_BuiltIn_Print_Area_3_1_36">"""$#REF!.$#REF!$#REF!"""</definedName>
    <definedName name="Excel_BuiltIn_Print_Area_3_1_54">"""$#REF!.$#REF!$#REF!"""</definedName>
    <definedName name="Excel_BuiltIn_Print_Area_3_1_55">"""$#REF!.$#REF!$#REF!"""</definedName>
    <definedName name="Excel_BuiltIn_Print_Area_3_1_56">"""$#REF!.$#REF!$#REF!"""</definedName>
    <definedName name="Excel_BuiltIn_Print_Area_3_1_6" localSheetId="3">!#REF!</definedName>
    <definedName name="Excel_BuiltIn_Print_Area_3_1_6" localSheetId="2">"""""""""""""""""""""""""""""""""""""""""""""""""""""""""""""""[Planilha1.$#REF!$#REF!]"""""""""""""""""""""""""""""""""""""""""""""""""""""""""""""""</definedName>
    <definedName name="Excel_BuiltIn_Print_Area_3_1_6" localSheetId="1">!#REF!</definedName>
    <definedName name="Excel_BuiltIn_Print_Area_3_1_6">!#REF!</definedName>
    <definedName name="Excel_BuiltIn_Print_Area_3_1_6_2" localSheetId="3">!#REF!</definedName>
    <definedName name="Excel_BuiltIn_Print_Area_3_1_6_2" localSheetId="2">"""""""""""""""""""""""""""""""""""""""""""""""""""""""""""""""[Planilha1.$#REF!$#REF!]"""""""""""""""""""""""""""""""""""""""""""""""""""""""""""""""</definedName>
    <definedName name="Excel_BuiltIn_Print_Area_3_1_6_2" localSheetId="1">!#REF!</definedName>
    <definedName name="Excel_BuiltIn_Print_Area_3_1_6_2">!#REF!</definedName>
    <definedName name="Excel_BuiltIn_Print_Area_3_1_6_2_1" localSheetId="3">!#REF!</definedName>
    <definedName name="Excel_BuiltIn_Print_Area_3_1_6_2_1" localSheetId="2">"""""""""""""""""""""""""""""""""""""""""""""""""""""""""""""""[Planilha1.$#REF!$#REF!]"""""""""""""""""""""""""""""""""""""""""""""""""""""""""""""""</definedName>
    <definedName name="Excel_BuiltIn_Print_Area_3_1_6_2_1" localSheetId="1">!#REF!</definedName>
    <definedName name="Excel_BuiltIn_Print_Area_3_1_6_2_1">!#REF!</definedName>
    <definedName name="Excel_BuiltIn_Print_Area_3_1_6_2_2" localSheetId="3">!#REF!</definedName>
    <definedName name="Excel_BuiltIn_Print_Area_3_1_6_2_2" localSheetId="2">"""""""""""""""""""""""""""""""""""""""""""""""""""""""""""""""[Planilha1.$#REF!$#REF!]"""""""""""""""""""""""""""""""""""""""""""""""""""""""""""""""</definedName>
    <definedName name="Excel_BuiltIn_Print_Area_3_1_6_2_2" localSheetId="1">!#REF!</definedName>
    <definedName name="Excel_BuiltIn_Print_Area_3_1_6_2_2">!#REF!</definedName>
    <definedName name="Excel_BuiltIn_Print_Area_3_1_6_2_3" localSheetId="3">!#REF!</definedName>
    <definedName name="Excel_BuiltIn_Print_Area_3_1_6_2_3" localSheetId="2">"""""""""""""""""""""""""""""""""""""""""""""""""""""""""""""""[Planilha1.$#REF!$#REF!]"""""""""""""""""""""""""""""""""""""""""""""""""""""""""""""""</definedName>
    <definedName name="Excel_BuiltIn_Print_Area_3_1_6_2_3" localSheetId="1">!#REF!</definedName>
    <definedName name="Excel_BuiltIn_Print_Area_3_1_6_2_3">!#REF!</definedName>
    <definedName name="Excel_BuiltIn_Print_Area_3_1_6_3" localSheetId="3">!#REF!</definedName>
    <definedName name="Excel_BuiltIn_Print_Area_3_1_6_3" localSheetId="2">"""""""""""""""""""""""""""""""""""""""""""""""""""""""""""""""[Planilha1.$#REF!$#REF!]"""""""""""""""""""""""""""""""""""""""""""""""""""""""""""""""</definedName>
    <definedName name="Excel_BuiltIn_Print_Area_3_1_6_3" localSheetId="1">!#REF!</definedName>
    <definedName name="Excel_BuiltIn_Print_Area_3_1_6_3">!#REF!</definedName>
    <definedName name="Excel_BuiltIn_Print_Area_3_1_60">"""$#REF!.$#REF!$#REF!"""</definedName>
    <definedName name="Excel_BuiltIn_Print_Area_3_1_61">"""$#REF!.$#REF!$#REF!"""</definedName>
    <definedName name="Excel_BuiltIn_Print_Area_3_1_62">"""$#REF!.$#REF!$#REF!"""</definedName>
    <definedName name="Excel_BuiltIn_Print_Area_3_1_63">"""$#REF!.$#REF!$#REF!"""</definedName>
    <definedName name="Excel_BuiltIn_Print_Area_3_1_64">"""$#REF!.$#REF!$#REF!"""</definedName>
    <definedName name="Excel_BuiltIn_Print_Area_3_1_65">"""$#REF!.$#REF!$#REF!"""</definedName>
    <definedName name="Excel_BuiltIn_Print_Area_3_1_66">"""$#REF!.$#REF!$#REF!"""</definedName>
    <definedName name="Excel_BuiltIn_Print_Area_3_1_7" localSheetId="3">!#REF!</definedName>
    <definedName name="Excel_BuiltIn_Print_Area_3_1_7" localSheetId="2">"""""""""""""""""""""""""""""""""""""""""""""""""""""""""""""""[Planilha1.$#REF!$#REF!]"""""""""""""""""""""""""""""""""""""""""""""""""""""""""""""""</definedName>
    <definedName name="Excel_BuiltIn_Print_Area_3_1_7" localSheetId="1">!#REF!</definedName>
    <definedName name="Excel_BuiltIn_Print_Area_3_1_7">!#REF!</definedName>
    <definedName name="Excel_BuiltIn_Print_Area_3_1_7_2" localSheetId="3">!#REF!</definedName>
    <definedName name="Excel_BuiltIn_Print_Area_3_1_7_2" localSheetId="2">"""""""""""""""""""""""""""""""""""""""""""""""""""""""""""""""[Planilha1.$#REF!$#REF!]"""""""""""""""""""""""""""""""""""""""""""""""""""""""""""""""</definedName>
    <definedName name="Excel_BuiltIn_Print_Area_3_1_7_2" localSheetId="1">!#REF!</definedName>
    <definedName name="Excel_BuiltIn_Print_Area_3_1_7_2">!#REF!</definedName>
    <definedName name="Excel_BuiltIn_Print_Area_3_1_7_2_1" localSheetId="3">!#REF!</definedName>
    <definedName name="Excel_BuiltIn_Print_Area_3_1_7_2_1" localSheetId="2">"""""""""""""""""""""""""""""""""""""""""""""""""""""""""""""""[Planilha1.$#REF!$#REF!]"""""""""""""""""""""""""""""""""""""""""""""""""""""""""""""""</definedName>
    <definedName name="Excel_BuiltIn_Print_Area_3_1_7_2_1" localSheetId="1">!#REF!</definedName>
    <definedName name="Excel_BuiltIn_Print_Area_3_1_7_2_1">!#REF!</definedName>
    <definedName name="Excel_BuiltIn_Print_Area_3_1_7_2_2" localSheetId="3">!#REF!</definedName>
    <definedName name="Excel_BuiltIn_Print_Area_3_1_7_2_2" localSheetId="2">"""""""""""""""""""""""""""""""""""""""""""""""""""""""""""""""[Planilha1.$#REF!$#REF!]"""""""""""""""""""""""""""""""""""""""""""""""""""""""""""""""</definedName>
    <definedName name="Excel_BuiltIn_Print_Area_3_1_7_2_2" localSheetId="1">!#REF!</definedName>
    <definedName name="Excel_BuiltIn_Print_Area_3_1_7_2_2">!#REF!</definedName>
    <definedName name="Excel_BuiltIn_Print_Area_3_1_7_2_3" localSheetId="3">!#REF!</definedName>
    <definedName name="Excel_BuiltIn_Print_Area_3_1_7_2_3" localSheetId="2">"""""""""""""""""""""""""""""""""""""""""""""""""""""""""""""""[Planilha1.$#REF!$#REF!]"""""""""""""""""""""""""""""""""""""""""""""""""""""""""""""""</definedName>
    <definedName name="Excel_BuiltIn_Print_Area_3_1_7_2_3" localSheetId="1">!#REF!</definedName>
    <definedName name="Excel_BuiltIn_Print_Area_3_1_7_2_3">!#REF!</definedName>
    <definedName name="Excel_BuiltIn_Print_Area_3_1_7_3" localSheetId="3">!#REF!</definedName>
    <definedName name="Excel_BuiltIn_Print_Area_3_1_7_3" localSheetId="2">"""""""""""""""""""""""""""""""""""""""""""""""""""""""""""""""[Planilha1.$#REF!$#REF!]"""""""""""""""""""""""""""""""""""""""""""""""""""""""""""""""</definedName>
    <definedName name="Excel_BuiltIn_Print_Area_3_1_7_3" localSheetId="1">!#REF!</definedName>
    <definedName name="Excel_BuiltIn_Print_Area_3_1_7_3">!#REF!</definedName>
    <definedName name="Excel_BuiltIn_Print_Area_3_2">0</definedName>
    <definedName name="Excel_BuiltIn_Print_Area_4">0</definedName>
    <definedName name="Excel_BuiltIn_Print_Area_4_1">0</definedName>
    <definedName name="Excel_BuiltIn_Print_Area_5">0</definedName>
    <definedName name="Excel_BuiltIn_Print_Area_5_1">0</definedName>
    <definedName name="Excel_BuiltIn_Print_Area_6">0</definedName>
    <definedName name="Excel_BuiltIn_Print_Area_6_1" localSheetId="4">"""$#REF!.$#REF!$#REF!"""</definedName>
    <definedName name="Excel_BuiltIn_Print_Area_6_1" localSheetId="3">"""$#REF!.$#REF!$#REF!"""</definedName>
    <definedName name="Excel_BuiltIn_Print_Area_6_1" localSheetId="2">"""""""""""""""""""""""""""""""""""""""""""""""""""""""""""""""[Planilha1.$#REF!$#REF!]"""""""""""""""""""""""""""""""""""""""""""""""""""""""""""""""</definedName>
    <definedName name="Excel_BuiltIn_Print_Area_6_1" localSheetId="1">!#REF!</definedName>
    <definedName name="Excel_BuiltIn_Print_Area_6_1">!#REF!</definedName>
    <definedName name="Excel_BuiltIn_Print_Area_6_1_1" localSheetId="3">!#REF!</definedName>
    <definedName name="Excel_BuiltIn_Print_Area_6_1_1" localSheetId="2">"""""""""""""""""""""""""""""""""""""""""""""""""""""""""""""""[Planilha1.$#REF!$#REF!]"""""""""""""""""""""""""""""""""""""""""""""""""""""""""""""""</definedName>
    <definedName name="Excel_BuiltIn_Print_Area_6_1_1" localSheetId="1">!#REF!</definedName>
    <definedName name="Excel_BuiltIn_Print_Area_6_1_1">!#REF!</definedName>
    <definedName name="Excel_BuiltIn_Print_Area_6_1_1_1">0</definedName>
    <definedName name="Excel_BuiltIn_Print_Area_6_1_1_2" localSheetId="3">!#REF!</definedName>
    <definedName name="Excel_BuiltIn_Print_Area_6_1_1_2" localSheetId="2">"""""""""""""""""""""""""""""""""""""""""""""""""""""""""""""""[Planilha1.$#REF!$#REF!]"""""""""""""""""""""""""""""""""""""""""""""""""""""""""""""""</definedName>
    <definedName name="Excel_BuiltIn_Print_Area_6_1_1_2" localSheetId="1">!#REF!</definedName>
    <definedName name="Excel_BuiltIn_Print_Area_6_1_1_2">!#REF!</definedName>
    <definedName name="Excel_BuiltIn_Print_Area_6_1_1_3" localSheetId="3">!#REF!</definedName>
    <definedName name="Excel_BuiltIn_Print_Area_6_1_1_3" localSheetId="2">"""""""""""""""""""""""""""""""""""""""""""""""""""""""""""""""[Planilha1.$#REF!$#REF!]"""""""""""""""""""""""""""""""""""""""""""""""""""""""""""""""</definedName>
    <definedName name="Excel_BuiltIn_Print_Area_6_1_1_3" localSheetId="1">!#REF!</definedName>
    <definedName name="Excel_BuiltIn_Print_Area_6_1_1_3">!#REF!</definedName>
    <definedName name="Excel_BuiltIn_Print_Area_6_1_2" localSheetId="3">!#REF!</definedName>
    <definedName name="Excel_BuiltIn_Print_Area_6_1_2" localSheetId="2">"""""""""""""""""""""""""""""""""""""""""""""""""""""""""""""""[Planilha1.$#REF!$#REF!]"""""""""""""""""""""""""""""""""""""""""""""""""""""""""""""""</definedName>
    <definedName name="Excel_BuiltIn_Print_Area_6_1_2" localSheetId="1">!#REF!</definedName>
    <definedName name="Excel_BuiltIn_Print_Area_6_1_2">!#REF!</definedName>
    <definedName name="Excel_BuiltIn_Print_Area_6_1_2_2" localSheetId="3">!#REF!</definedName>
    <definedName name="Excel_BuiltIn_Print_Area_6_1_2_2" localSheetId="2">"""""""""""""""""""""""""""""""""""""""""""""""""""""""""""""""[Planilha1.$#REF!$#REF!]"""""""""""""""""""""""""""""""""""""""""""""""""""""""""""""""</definedName>
    <definedName name="Excel_BuiltIn_Print_Area_6_1_2_2" localSheetId="1">!#REF!</definedName>
    <definedName name="Excel_BuiltIn_Print_Area_6_1_2_2">!#REF!</definedName>
    <definedName name="Excel_BuiltIn_Print_Area_6_1_2_3" localSheetId="3">!#REF!</definedName>
    <definedName name="Excel_BuiltIn_Print_Area_6_1_2_3" localSheetId="2">"""""""""""""""""""""""""""""""""""""""""""""""""""""""""""""""[Planilha1.$#REF!$#REF!]"""""""""""""""""""""""""""""""""""""""""""""""""""""""""""""""</definedName>
    <definedName name="Excel_BuiltIn_Print_Area_6_1_2_3" localSheetId="1">!#REF!</definedName>
    <definedName name="Excel_BuiltIn_Print_Area_6_1_2_3">!#REF!</definedName>
    <definedName name="Excel_BuiltIn_Print_Area_6_13" localSheetId="3">!#REF!</definedName>
    <definedName name="Excel_BuiltIn_Print_Area_6_13" localSheetId="2">"""""""""""""""""""""""""""""""""""""""""""""""""""""""""""""""[Planilha1.$#REF!$#REF!]"""""""""""""""""""""""""""""""""""""""""""""""""""""""""""""""</definedName>
    <definedName name="Excel_BuiltIn_Print_Area_6_13" localSheetId="1">!#REF!</definedName>
    <definedName name="Excel_BuiltIn_Print_Area_6_13">!#REF!</definedName>
    <definedName name="Excel_BuiltIn_Print_Area_6_13_2" localSheetId="3">!#REF!</definedName>
    <definedName name="Excel_BuiltIn_Print_Area_6_13_2" localSheetId="2">"""""""""""""""""""""""""""""""""""""""""""""""""""""""""""""""[Planilha1.$#REF!$#REF!]"""""""""""""""""""""""""""""""""""""""""""""""""""""""""""""""</definedName>
    <definedName name="Excel_BuiltIn_Print_Area_6_13_2" localSheetId="1">!#REF!</definedName>
    <definedName name="Excel_BuiltIn_Print_Area_6_13_2">!#REF!</definedName>
    <definedName name="Excel_BuiltIn_Print_Area_6_13_2_1" localSheetId="3">!#REF!</definedName>
    <definedName name="Excel_BuiltIn_Print_Area_6_13_2_1" localSheetId="2">"""""""""""""""""""""""""""""""""""""""""""""""""""""""""""""""[Planilha1.$#REF!$#REF!]"""""""""""""""""""""""""""""""""""""""""""""""""""""""""""""""</definedName>
    <definedName name="Excel_BuiltIn_Print_Area_6_13_2_1" localSheetId="1">!#REF!</definedName>
    <definedName name="Excel_BuiltIn_Print_Area_6_13_2_1">!#REF!</definedName>
    <definedName name="Excel_BuiltIn_Print_Area_6_13_2_2" localSheetId="3">!#REF!</definedName>
    <definedName name="Excel_BuiltIn_Print_Area_6_13_2_2" localSheetId="2">"""""""""""""""""""""""""""""""""""""""""""""""""""""""""""""""[Planilha1.$#REF!$#REF!]"""""""""""""""""""""""""""""""""""""""""""""""""""""""""""""""</definedName>
    <definedName name="Excel_BuiltIn_Print_Area_6_13_2_2" localSheetId="1">!#REF!</definedName>
    <definedName name="Excel_BuiltIn_Print_Area_6_13_2_2">!#REF!</definedName>
    <definedName name="Excel_BuiltIn_Print_Area_6_13_2_3" localSheetId="3">!#REF!</definedName>
    <definedName name="Excel_BuiltIn_Print_Area_6_13_2_3" localSheetId="2">"""""""""""""""""""""""""""""""""""""""""""""""""""""""""""""""[Planilha1.$#REF!$#REF!]"""""""""""""""""""""""""""""""""""""""""""""""""""""""""""""""</definedName>
    <definedName name="Excel_BuiltIn_Print_Area_6_13_2_3" localSheetId="1">!#REF!</definedName>
    <definedName name="Excel_BuiltIn_Print_Area_6_13_2_3">!#REF!</definedName>
    <definedName name="Excel_BuiltIn_Print_Area_6_13_3" localSheetId="3">!#REF!</definedName>
    <definedName name="Excel_BuiltIn_Print_Area_6_13_3" localSheetId="2">"""""""""""""""""""""""""""""""""""""""""""""""""""""""""""""""[Planilha1.$#REF!$#REF!]"""""""""""""""""""""""""""""""""""""""""""""""""""""""""""""""</definedName>
    <definedName name="Excel_BuiltIn_Print_Area_6_13_3" localSheetId="1">!#REF!</definedName>
    <definedName name="Excel_BuiltIn_Print_Area_6_13_3">!#REF!</definedName>
    <definedName name="Excel_BuiltIn_Print_Area_6_19">"""$#REF!.$#REF!$#REF!"""</definedName>
    <definedName name="Excel_BuiltIn_Print_Area_6_2" localSheetId="3">!#REF!</definedName>
    <definedName name="Excel_BuiltIn_Print_Area_6_2" localSheetId="2">"""""""""""""""""""""""""""""""""""""""""""""""""""""""""""""""[Planilha1.$#REF!$#REF!]"""""""""""""""""""""""""""""""""""""""""""""""""""""""""""""""</definedName>
    <definedName name="Excel_BuiltIn_Print_Area_6_2" localSheetId="1">!#REF!</definedName>
    <definedName name="Excel_BuiltIn_Print_Area_6_2">!#REF!</definedName>
    <definedName name="Excel_BuiltIn_Print_Area_6_2_2" localSheetId="3">!#REF!</definedName>
    <definedName name="Excel_BuiltIn_Print_Area_6_2_2" localSheetId="2">"""""""""""""""""""""""""""""""""""""""""""""""""""""""""""""""[Planilha1.$#REF!$#REF!]"""""""""""""""""""""""""""""""""""""""""""""""""""""""""""""""</definedName>
    <definedName name="Excel_BuiltIn_Print_Area_6_2_2" localSheetId="1">!#REF!</definedName>
    <definedName name="Excel_BuiltIn_Print_Area_6_2_2">!#REF!</definedName>
    <definedName name="Excel_BuiltIn_Print_Area_6_2_2_1" localSheetId="3">!#REF!</definedName>
    <definedName name="Excel_BuiltIn_Print_Area_6_2_2_1" localSheetId="2">"""""""""""""""""""""""""""""""""""""""""""""""""""""""""""""""[Planilha1.$#REF!$#REF!]"""""""""""""""""""""""""""""""""""""""""""""""""""""""""""""""</definedName>
    <definedName name="Excel_BuiltIn_Print_Area_6_2_2_1" localSheetId="1">!#REF!</definedName>
    <definedName name="Excel_BuiltIn_Print_Area_6_2_2_1">!#REF!</definedName>
    <definedName name="Excel_BuiltIn_Print_Area_6_2_2_2" localSheetId="3">!#REF!</definedName>
    <definedName name="Excel_BuiltIn_Print_Area_6_2_2_2" localSheetId="2">"""""""""""""""""""""""""""""""""""""""""""""""""""""""""""""""[Planilha1.$#REF!$#REF!]"""""""""""""""""""""""""""""""""""""""""""""""""""""""""""""""</definedName>
    <definedName name="Excel_BuiltIn_Print_Area_6_2_2_2" localSheetId="1">!#REF!</definedName>
    <definedName name="Excel_BuiltIn_Print_Area_6_2_2_2">!#REF!</definedName>
    <definedName name="Excel_BuiltIn_Print_Area_6_2_2_3" localSheetId="3">!#REF!</definedName>
    <definedName name="Excel_BuiltIn_Print_Area_6_2_2_3" localSheetId="2">"""""""""""""""""""""""""""""""""""""""""""""""""""""""""""""""[Planilha1.$#REF!$#REF!]"""""""""""""""""""""""""""""""""""""""""""""""""""""""""""""""</definedName>
    <definedName name="Excel_BuiltIn_Print_Area_6_2_2_3" localSheetId="1">!#REF!</definedName>
    <definedName name="Excel_BuiltIn_Print_Area_6_2_2_3">!#REF!</definedName>
    <definedName name="Excel_BuiltIn_Print_Area_6_2_3" localSheetId="3">!#REF!</definedName>
    <definedName name="Excel_BuiltIn_Print_Area_6_2_3" localSheetId="2">"""""""""""""""""""""""""""""""""""""""""""""""""""""""""""""""[Planilha1.$#REF!$#REF!]"""""""""""""""""""""""""""""""""""""""""""""""""""""""""""""""</definedName>
    <definedName name="Excel_BuiltIn_Print_Area_6_2_3" localSheetId="1">!#REF!</definedName>
    <definedName name="Excel_BuiltIn_Print_Area_6_2_3">!#REF!</definedName>
    <definedName name="Excel_BuiltIn_Print_Area_6_20">"""$#REF!.$#REF!$#REF!"""</definedName>
    <definedName name="Excel_BuiltIn_Print_Area_6_22">"""$#REF!.$#REF!$#REF!"""</definedName>
    <definedName name="Excel_BuiltIn_Print_Area_6_23">"""$#REF!.$#REF!$#REF!"""</definedName>
    <definedName name="Excel_BuiltIn_Print_Area_6_30">"""$#REF!.$#REF!$#REF!"""</definedName>
    <definedName name="Excel_BuiltIn_Print_Area_6_35">"""$#REF!.$#REF!$#REF!"""</definedName>
    <definedName name="Excel_BuiltIn_Print_Area_6_36">"""$#REF!.$#REF!$#REF!"""</definedName>
    <definedName name="Excel_BuiltIn_Print_Area_6_54">"""$#REF!.$#REF!$#REF!"""</definedName>
    <definedName name="Excel_BuiltIn_Print_Area_6_55">"""$#REF!.$#REF!$#REF!"""</definedName>
    <definedName name="Excel_BuiltIn_Print_Area_6_56">"""$#REF!.$#REF!$#REF!"""</definedName>
    <definedName name="Excel_BuiltIn_Print_Area_6_6" localSheetId="3">!#REF!</definedName>
    <definedName name="Excel_BuiltIn_Print_Area_6_6" localSheetId="2">"""""""""""""""""""""""""""""""""""""""""""""""""""""""""""""""[Planilha1.$#REF!$#REF!]"""""""""""""""""""""""""""""""""""""""""""""""""""""""""""""""</definedName>
    <definedName name="Excel_BuiltIn_Print_Area_6_6" localSheetId="1">!#REF!</definedName>
    <definedName name="Excel_BuiltIn_Print_Area_6_6">!#REF!</definedName>
    <definedName name="Excel_BuiltIn_Print_Area_6_6_2" localSheetId="3">!#REF!</definedName>
    <definedName name="Excel_BuiltIn_Print_Area_6_6_2" localSheetId="2">"""""""""""""""""""""""""""""""""""""""""""""""""""""""""""""""[Planilha1.$#REF!$#REF!]"""""""""""""""""""""""""""""""""""""""""""""""""""""""""""""""</definedName>
    <definedName name="Excel_BuiltIn_Print_Area_6_6_2" localSheetId="1">!#REF!</definedName>
    <definedName name="Excel_BuiltIn_Print_Area_6_6_2">!#REF!</definedName>
    <definedName name="Excel_BuiltIn_Print_Area_6_6_2_1" localSheetId="3">!#REF!</definedName>
    <definedName name="Excel_BuiltIn_Print_Area_6_6_2_1" localSheetId="2">"""""""""""""""""""""""""""""""""""""""""""""""""""""""""""""""[Planilha1.$#REF!$#REF!]"""""""""""""""""""""""""""""""""""""""""""""""""""""""""""""""</definedName>
    <definedName name="Excel_BuiltIn_Print_Area_6_6_2_1" localSheetId="1">!#REF!</definedName>
    <definedName name="Excel_BuiltIn_Print_Area_6_6_2_1">!#REF!</definedName>
    <definedName name="Excel_BuiltIn_Print_Area_6_6_2_2" localSheetId="3">!#REF!</definedName>
    <definedName name="Excel_BuiltIn_Print_Area_6_6_2_2" localSheetId="2">"""""""""""""""""""""""""""""""""""""""""""""""""""""""""""""""[Planilha1.$#REF!$#REF!]"""""""""""""""""""""""""""""""""""""""""""""""""""""""""""""""</definedName>
    <definedName name="Excel_BuiltIn_Print_Area_6_6_2_2" localSheetId="1">!#REF!</definedName>
    <definedName name="Excel_BuiltIn_Print_Area_6_6_2_2">!#REF!</definedName>
    <definedName name="Excel_BuiltIn_Print_Area_6_6_2_3" localSheetId="3">!#REF!</definedName>
    <definedName name="Excel_BuiltIn_Print_Area_6_6_2_3" localSheetId="2">"""""""""""""""""""""""""""""""""""""""""""""""""""""""""""""""[Planilha1.$#REF!$#REF!]"""""""""""""""""""""""""""""""""""""""""""""""""""""""""""""""</definedName>
    <definedName name="Excel_BuiltIn_Print_Area_6_6_2_3" localSheetId="1">!#REF!</definedName>
    <definedName name="Excel_BuiltIn_Print_Area_6_6_2_3">!#REF!</definedName>
    <definedName name="Excel_BuiltIn_Print_Area_6_6_3" localSheetId="3">!#REF!</definedName>
    <definedName name="Excel_BuiltIn_Print_Area_6_6_3" localSheetId="2">"""""""""""""""""""""""""""""""""""""""""""""""""""""""""""""""[Planilha1.$#REF!$#REF!]"""""""""""""""""""""""""""""""""""""""""""""""""""""""""""""""</definedName>
    <definedName name="Excel_BuiltIn_Print_Area_6_6_3" localSheetId="1">!#REF!</definedName>
    <definedName name="Excel_BuiltIn_Print_Area_6_6_3">!#REF!</definedName>
    <definedName name="Excel_BuiltIn_Print_Area_6_60">"""$#REF!.$#REF!$#REF!"""</definedName>
    <definedName name="Excel_BuiltIn_Print_Area_6_61">"""$#REF!.$#REF!$#REF!"""</definedName>
    <definedName name="Excel_BuiltIn_Print_Area_6_62">"""$#REF!.$#REF!$#REF!"""</definedName>
    <definedName name="Excel_BuiltIn_Print_Area_6_63">"""$#REF!.$#REF!$#REF!"""</definedName>
    <definedName name="Excel_BuiltIn_Print_Area_6_64">"""$#REF!.$#REF!$#REF!"""</definedName>
    <definedName name="Excel_BuiltIn_Print_Area_6_65">"""$#REF!.$#REF!$#REF!"""</definedName>
    <definedName name="Excel_BuiltIn_Print_Area_6_66">"""$#REF!.$#REF!$#REF!"""</definedName>
    <definedName name="Excel_BuiltIn_Print_Area_6_7" localSheetId="3">!#REF!</definedName>
    <definedName name="Excel_BuiltIn_Print_Area_6_7" localSheetId="2">"""""""""""""""""""""""""""""""""""""""""""""""""""""""""""""""[Planilha1.$#REF!$#REF!]"""""""""""""""""""""""""""""""""""""""""""""""""""""""""""""""</definedName>
    <definedName name="Excel_BuiltIn_Print_Area_6_7" localSheetId="1">!#REF!</definedName>
    <definedName name="Excel_BuiltIn_Print_Area_6_7">!#REF!</definedName>
    <definedName name="Excel_BuiltIn_Print_Area_6_7_2" localSheetId="3">!#REF!</definedName>
    <definedName name="Excel_BuiltIn_Print_Area_6_7_2" localSheetId="2">"""""""""""""""""""""""""""""""""""""""""""""""""""""""""""""""[Planilha1.$#REF!$#REF!]"""""""""""""""""""""""""""""""""""""""""""""""""""""""""""""""</definedName>
    <definedName name="Excel_BuiltIn_Print_Area_6_7_2" localSheetId="1">!#REF!</definedName>
    <definedName name="Excel_BuiltIn_Print_Area_6_7_2">!#REF!</definedName>
    <definedName name="Excel_BuiltIn_Print_Area_6_7_2_1" localSheetId="3">!#REF!</definedName>
    <definedName name="Excel_BuiltIn_Print_Area_6_7_2_1" localSheetId="2">"""""""""""""""""""""""""""""""""""""""""""""""""""""""""""""""[Planilha1.$#REF!$#REF!]"""""""""""""""""""""""""""""""""""""""""""""""""""""""""""""""</definedName>
    <definedName name="Excel_BuiltIn_Print_Area_6_7_2_1" localSheetId="1">!#REF!</definedName>
    <definedName name="Excel_BuiltIn_Print_Area_6_7_2_1">!#REF!</definedName>
    <definedName name="Excel_BuiltIn_Print_Area_6_7_2_2" localSheetId="3">!#REF!</definedName>
    <definedName name="Excel_BuiltIn_Print_Area_6_7_2_2" localSheetId="2">"""""""""""""""""""""""""""""""""""""""""""""""""""""""""""""""[Planilha1.$#REF!$#REF!]"""""""""""""""""""""""""""""""""""""""""""""""""""""""""""""""</definedName>
    <definedName name="Excel_BuiltIn_Print_Area_6_7_2_2" localSheetId="1">!#REF!</definedName>
    <definedName name="Excel_BuiltIn_Print_Area_6_7_2_2">!#REF!</definedName>
    <definedName name="Excel_BuiltIn_Print_Area_6_7_2_3" localSheetId="3">!#REF!</definedName>
    <definedName name="Excel_BuiltIn_Print_Area_6_7_2_3" localSheetId="2">"""""""""""""""""""""""""""""""""""""""""""""""""""""""""""""""[Planilha1.$#REF!$#REF!]"""""""""""""""""""""""""""""""""""""""""""""""""""""""""""""""</definedName>
    <definedName name="Excel_BuiltIn_Print_Area_6_7_2_3" localSheetId="1">!#REF!</definedName>
    <definedName name="Excel_BuiltIn_Print_Area_6_7_2_3">!#REF!</definedName>
    <definedName name="Excel_BuiltIn_Print_Area_6_7_3" localSheetId="3">!#REF!</definedName>
    <definedName name="Excel_BuiltIn_Print_Area_6_7_3" localSheetId="2">"""""""""""""""""""""""""""""""""""""""""""""""""""""""""""""""[Planilha1.$#REF!$#REF!]"""""""""""""""""""""""""""""""""""""""""""""""""""""""""""""""</definedName>
    <definedName name="Excel_BuiltIn_Print_Area_6_7_3" localSheetId="1">!#REF!</definedName>
    <definedName name="Excel_BuiltIn_Print_Area_6_7_3">!#REF!</definedName>
    <definedName name="Excel_BuiltIn_Print_Area_7">0</definedName>
    <definedName name="Excel_BuiltIn_Print_Area_7_1" localSheetId="4">"""$#REF!.$#REF!$#REF!"""</definedName>
    <definedName name="Excel_BuiltIn_Print_Area_7_1" localSheetId="3">"""$#REF!.$#REF!$#REF!"""</definedName>
    <definedName name="Excel_BuiltIn_Print_Area_7_1" localSheetId="2">"""""""""""""""""""""""""""""""""""""""""""""""""""""""""""""""[Planilha1.$#REF!$#REF!]"""""""""""""""""""""""""""""""""""""""""""""""""""""""""""""""</definedName>
    <definedName name="Excel_BuiltIn_Print_Area_7_1" localSheetId="1">!#REF!</definedName>
    <definedName name="Excel_BuiltIn_Print_Area_7_1">!#REF!</definedName>
    <definedName name="Excel_BuiltIn_Print_Area_7_1_1" localSheetId="3">!#REF!</definedName>
    <definedName name="Excel_BuiltIn_Print_Area_7_1_1" localSheetId="2">"""""""""""""""""""""""""""""""""""""""""""""""""""""""""""""""[Planilha1.$#REF!$#REF!]"""""""""""""""""""""""""""""""""""""""""""""""""""""""""""""""</definedName>
    <definedName name="Excel_BuiltIn_Print_Area_7_1_1" localSheetId="1">!#REF!</definedName>
    <definedName name="Excel_BuiltIn_Print_Area_7_1_1">!#REF!</definedName>
    <definedName name="Excel_BuiltIn_Print_Area_7_1_1_1">0</definedName>
    <definedName name="Excel_BuiltIn_Print_Area_7_1_1_2" localSheetId="3">!#REF!</definedName>
    <definedName name="Excel_BuiltIn_Print_Area_7_1_1_2" localSheetId="2">"""""""""""""""""""""""""""""""""""""""""""""""""""""""""""""""[Planilha1.$#REF!$#REF!]"""""""""""""""""""""""""""""""""""""""""""""""""""""""""""""""</definedName>
    <definedName name="Excel_BuiltIn_Print_Area_7_1_1_2" localSheetId="1">!#REF!</definedName>
    <definedName name="Excel_BuiltIn_Print_Area_7_1_1_2">!#REF!</definedName>
    <definedName name="Excel_BuiltIn_Print_Area_7_1_1_3" localSheetId="3">!#REF!</definedName>
    <definedName name="Excel_BuiltIn_Print_Area_7_1_1_3" localSheetId="2">"""""""""""""""""""""""""""""""""""""""""""""""""""""""""""""""[Planilha1.$#REF!$#REF!]"""""""""""""""""""""""""""""""""""""""""""""""""""""""""""""""</definedName>
    <definedName name="Excel_BuiltIn_Print_Area_7_1_1_3" localSheetId="1">!#REF!</definedName>
    <definedName name="Excel_BuiltIn_Print_Area_7_1_1_3">!#REF!</definedName>
    <definedName name="Excel_BuiltIn_Print_Area_7_1_2" localSheetId="3">!#REF!</definedName>
    <definedName name="Excel_BuiltIn_Print_Area_7_1_2" localSheetId="2">"""""""""""""""""""""""""""""""""""""""""""""""""""""""""""""""[Planilha1.$#REF!$#REF!]"""""""""""""""""""""""""""""""""""""""""""""""""""""""""""""""</definedName>
    <definedName name="Excel_BuiltIn_Print_Area_7_1_2" localSheetId="1">!#REF!</definedName>
    <definedName name="Excel_BuiltIn_Print_Area_7_1_2">!#REF!</definedName>
    <definedName name="Excel_BuiltIn_Print_Area_7_1_2_2" localSheetId="3">!#REF!</definedName>
    <definedName name="Excel_BuiltIn_Print_Area_7_1_2_2" localSheetId="2">"""""""""""""""""""""""""""""""""""""""""""""""""""""""""""""""[Planilha1.$#REF!$#REF!]"""""""""""""""""""""""""""""""""""""""""""""""""""""""""""""""</definedName>
    <definedName name="Excel_BuiltIn_Print_Area_7_1_2_2" localSheetId="1">!#REF!</definedName>
    <definedName name="Excel_BuiltIn_Print_Area_7_1_2_2">!#REF!</definedName>
    <definedName name="Excel_BuiltIn_Print_Area_7_1_2_3" localSheetId="3">!#REF!</definedName>
    <definedName name="Excel_BuiltIn_Print_Area_7_1_2_3" localSheetId="2">"""""""""""""""""""""""""""""""""""""""""""""""""""""""""""""""[Planilha1.$#REF!$#REF!]"""""""""""""""""""""""""""""""""""""""""""""""""""""""""""""""</definedName>
    <definedName name="Excel_BuiltIn_Print_Area_7_1_2_3" localSheetId="1">!#REF!</definedName>
    <definedName name="Excel_BuiltIn_Print_Area_7_1_2_3">!#REF!</definedName>
    <definedName name="Excel_BuiltIn_Print_Area_7_13" localSheetId="3">!#REF!</definedName>
    <definedName name="Excel_BuiltIn_Print_Area_7_13" localSheetId="2">"""""""""""""""""""""""""""""""""""""""""""""""""""""""""""""""[Planilha1.$#REF!$#REF!]"""""""""""""""""""""""""""""""""""""""""""""""""""""""""""""""</definedName>
    <definedName name="Excel_BuiltIn_Print_Area_7_13" localSheetId="1">!#REF!</definedName>
    <definedName name="Excel_BuiltIn_Print_Area_7_13">!#REF!</definedName>
    <definedName name="Excel_BuiltIn_Print_Area_7_13_2" localSheetId="3">!#REF!</definedName>
    <definedName name="Excel_BuiltIn_Print_Area_7_13_2" localSheetId="2">"""""""""""""""""""""""""""""""""""""""""""""""""""""""""""""""[Planilha1.$#REF!$#REF!]"""""""""""""""""""""""""""""""""""""""""""""""""""""""""""""""</definedName>
    <definedName name="Excel_BuiltIn_Print_Area_7_13_2" localSheetId="1">!#REF!</definedName>
    <definedName name="Excel_BuiltIn_Print_Area_7_13_2">!#REF!</definedName>
    <definedName name="Excel_BuiltIn_Print_Area_7_13_2_1" localSheetId="3">!#REF!</definedName>
    <definedName name="Excel_BuiltIn_Print_Area_7_13_2_1" localSheetId="2">"""""""""""""""""""""""""""""""""""""""""""""""""""""""""""""""[Planilha1.$#REF!$#REF!]"""""""""""""""""""""""""""""""""""""""""""""""""""""""""""""""</definedName>
    <definedName name="Excel_BuiltIn_Print_Area_7_13_2_1" localSheetId="1">!#REF!</definedName>
    <definedName name="Excel_BuiltIn_Print_Area_7_13_2_1">!#REF!</definedName>
    <definedName name="Excel_BuiltIn_Print_Area_7_13_2_2" localSheetId="3">!#REF!</definedName>
    <definedName name="Excel_BuiltIn_Print_Area_7_13_2_2" localSheetId="2">"""""""""""""""""""""""""""""""""""""""""""""""""""""""""""""""[Planilha1.$#REF!$#REF!]"""""""""""""""""""""""""""""""""""""""""""""""""""""""""""""""</definedName>
    <definedName name="Excel_BuiltIn_Print_Area_7_13_2_2" localSheetId="1">!#REF!</definedName>
    <definedName name="Excel_BuiltIn_Print_Area_7_13_2_2">!#REF!</definedName>
    <definedName name="Excel_BuiltIn_Print_Area_7_13_2_3" localSheetId="3">!#REF!</definedName>
    <definedName name="Excel_BuiltIn_Print_Area_7_13_2_3" localSheetId="2">"""""""""""""""""""""""""""""""""""""""""""""""""""""""""""""""[Planilha1.$#REF!$#REF!]"""""""""""""""""""""""""""""""""""""""""""""""""""""""""""""""</definedName>
    <definedName name="Excel_BuiltIn_Print_Area_7_13_2_3" localSheetId="1">!#REF!</definedName>
    <definedName name="Excel_BuiltIn_Print_Area_7_13_2_3">!#REF!</definedName>
    <definedName name="Excel_BuiltIn_Print_Area_7_13_3" localSheetId="3">!#REF!</definedName>
    <definedName name="Excel_BuiltIn_Print_Area_7_13_3" localSheetId="2">"""""""""""""""""""""""""""""""""""""""""""""""""""""""""""""""[Planilha1.$#REF!$#REF!]"""""""""""""""""""""""""""""""""""""""""""""""""""""""""""""""</definedName>
    <definedName name="Excel_BuiltIn_Print_Area_7_13_3" localSheetId="1">!#REF!</definedName>
    <definedName name="Excel_BuiltIn_Print_Area_7_13_3">!#REF!</definedName>
    <definedName name="Excel_BuiltIn_Print_Area_7_19">"""$#REF!.$#REF!$#REF!"""</definedName>
    <definedName name="Excel_BuiltIn_Print_Area_7_2" localSheetId="3">!#REF!</definedName>
    <definedName name="Excel_BuiltIn_Print_Area_7_2" localSheetId="2">"""""""""""""""""""""""""""""""""""""""""""""""""""""""""""""""[Planilha1.$#REF!$#REF!]"""""""""""""""""""""""""""""""""""""""""""""""""""""""""""""""</definedName>
    <definedName name="Excel_BuiltIn_Print_Area_7_2" localSheetId="1">!#REF!</definedName>
    <definedName name="Excel_BuiltIn_Print_Area_7_2">!#REF!</definedName>
    <definedName name="Excel_BuiltIn_Print_Area_7_2_2" localSheetId="3">!#REF!</definedName>
    <definedName name="Excel_BuiltIn_Print_Area_7_2_2" localSheetId="2">"""""""""""""""""""""""""""""""""""""""""""""""""""""""""""""""[Planilha1.$#REF!$#REF!]"""""""""""""""""""""""""""""""""""""""""""""""""""""""""""""""</definedName>
    <definedName name="Excel_BuiltIn_Print_Area_7_2_2" localSheetId="1">!#REF!</definedName>
    <definedName name="Excel_BuiltIn_Print_Area_7_2_2">!#REF!</definedName>
    <definedName name="Excel_BuiltIn_Print_Area_7_2_2_1" localSheetId="3">!#REF!</definedName>
    <definedName name="Excel_BuiltIn_Print_Area_7_2_2_1" localSheetId="2">"""""""""""""""""""""""""""""""""""""""""""""""""""""""""""""""[Planilha1.$#REF!$#REF!]"""""""""""""""""""""""""""""""""""""""""""""""""""""""""""""""</definedName>
    <definedName name="Excel_BuiltIn_Print_Area_7_2_2_1" localSheetId="1">!#REF!</definedName>
    <definedName name="Excel_BuiltIn_Print_Area_7_2_2_1">!#REF!</definedName>
    <definedName name="Excel_BuiltIn_Print_Area_7_2_2_2" localSheetId="3">!#REF!</definedName>
    <definedName name="Excel_BuiltIn_Print_Area_7_2_2_2" localSheetId="2">"""""""""""""""""""""""""""""""""""""""""""""""""""""""""""""""[Planilha1.$#REF!$#REF!]"""""""""""""""""""""""""""""""""""""""""""""""""""""""""""""""</definedName>
    <definedName name="Excel_BuiltIn_Print_Area_7_2_2_2" localSheetId="1">!#REF!</definedName>
    <definedName name="Excel_BuiltIn_Print_Area_7_2_2_2">!#REF!</definedName>
    <definedName name="Excel_BuiltIn_Print_Area_7_2_2_3" localSheetId="3">!#REF!</definedName>
    <definedName name="Excel_BuiltIn_Print_Area_7_2_2_3" localSheetId="2">"""""""""""""""""""""""""""""""""""""""""""""""""""""""""""""""[Planilha1.$#REF!$#REF!]"""""""""""""""""""""""""""""""""""""""""""""""""""""""""""""""</definedName>
    <definedName name="Excel_BuiltIn_Print_Area_7_2_2_3" localSheetId="1">!#REF!</definedName>
    <definedName name="Excel_BuiltIn_Print_Area_7_2_2_3">!#REF!</definedName>
    <definedName name="Excel_BuiltIn_Print_Area_7_2_3" localSheetId="3">!#REF!</definedName>
    <definedName name="Excel_BuiltIn_Print_Area_7_2_3" localSheetId="2">"""""""""""""""""""""""""""""""""""""""""""""""""""""""""""""""[Planilha1.$#REF!$#REF!]"""""""""""""""""""""""""""""""""""""""""""""""""""""""""""""""</definedName>
    <definedName name="Excel_BuiltIn_Print_Area_7_2_3" localSheetId="1">!#REF!</definedName>
    <definedName name="Excel_BuiltIn_Print_Area_7_2_3">!#REF!</definedName>
    <definedName name="Excel_BuiltIn_Print_Area_7_20">"""$#REF!.$#REF!$#REF!"""</definedName>
    <definedName name="Excel_BuiltIn_Print_Area_7_22">"""$#REF!.$#REF!$#REF!"""</definedName>
    <definedName name="Excel_BuiltIn_Print_Area_7_23">"""$#REF!.$#REF!$#REF!"""</definedName>
    <definedName name="Excel_BuiltIn_Print_Area_7_30">"""$#REF!.$#REF!$#REF!"""</definedName>
    <definedName name="Excel_BuiltIn_Print_Area_7_35">"""$#REF!.$#REF!$#REF!"""</definedName>
    <definedName name="Excel_BuiltIn_Print_Area_7_36">"""$#REF!.$#REF!$#REF!"""</definedName>
    <definedName name="Excel_BuiltIn_Print_Area_7_54">"""$#REF!.$#REF!$#REF!"""</definedName>
    <definedName name="Excel_BuiltIn_Print_Area_7_55">"""$#REF!.$#REF!$#REF!"""</definedName>
    <definedName name="Excel_BuiltIn_Print_Area_7_56">"""$#REF!.$#REF!$#REF!"""</definedName>
    <definedName name="Excel_BuiltIn_Print_Area_7_6" localSheetId="3">!#REF!</definedName>
    <definedName name="Excel_BuiltIn_Print_Area_7_6" localSheetId="2">"""""""""""""""""""""""""""""""""""""""""""""""""""""""""""""""[Planilha1.$#REF!$#REF!]"""""""""""""""""""""""""""""""""""""""""""""""""""""""""""""""</definedName>
    <definedName name="Excel_BuiltIn_Print_Area_7_6" localSheetId="1">!#REF!</definedName>
    <definedName name="Excel_BuiltIn_Print_Area_7_6">!#REF!</definedName>
    <definedName name="Excel_BuiltIn_Print_Area_7_6_2" localSheetId="3">!#REF!</definedName>
    <definedName name="Excel_BuiltIn_Print_Area_7_6_2" localSheetId="2">"""""""""""""""""""""""""""""""""""""""""""""""""""""""""""""""[Planilha1.$#REF!$#REF!]"""""""""""""""""""""""""""""""""""""""""""""""""""""""""""""""</definedName>
    <definedName name="Excel_BuiltIn_Print_Area_7_6_2" localSheetId="1">!#REF!</definedName>
    <definedName name="Excel_BuiltIn_Print_Area_7_6_2">!#REF!</definedName>
    <definedName name="Excel_BuiltIn_Print_Area_7_6_2_1" localSheetId="3">!#REF!</definedName>
    <definedName name="Excel_BuiltIn_Print_Area_7_6_2_1" localSheetId="2">"""""""""""""""""""""""""""""""""""""""""""""""""""""""""""""""[Planilha1.$#REF!$#REF!]"""""""""""""""""""""""""""""""""""""""""""""""""""""""""""""""</definedName>
    <definedName name="Excel_BuiltIn_Print_Area_7_6_2_1" localSheetId="1">!#REF!</definedName>
    <definedName name="Excel_BuiltIn_Print_Area_7_6_2_1">!#REF!</definedName>
    <definedName name="Excel_BuiltIn_Print_Area_7_6_2_2" localSheetId="3">!#REF!</definedName>
    <definedName name="Excel_BuiltIn_Print_Area_7_6_2_2" localSheetId="2">"""""""""""""""""""""""""""""""""""""""""""""""""""""""""""""""[Planilha1.$#REF!$#REF!]"""""""""""""""""""""""""""""""""""""""""""""""""""""""""""""""</definedName>
    <definedName name="Excel_BuiltIn_Print_Area_7_6_2_2" localSheetId="1">!#REF!</definedName>
    <definedName name="Excel_BuiltIn_Print_Area_7_6_2_2">!#REF!</definedName>
    <definedName name="Excel_BuiltIn_Print_Area_7_6_2_3" localSheetId="3">!#REF!</definedName>
    <definedName name="Excel_BuiltIn_Print_Area_7_6_2_3" localSheetId="2">"""""""""""""""""""""""""""""""""""""""""""""""""""""""""""""""[Planilha1.$#REF!$#REF!]"""""""""""""""""""""""""""""""""""""""""""""""""""""""""""""""</definedName>
    <definedName name="Excel_BuiltIn_Print_Area_7_6_2_3" localSheetId="1">!#REF!</definedName>
    <definedName name="Excel_BuiltIn_Print_Area_7_6_2_3">!#REF!</definedName>
    <definedName name="Excel_BuiltIn_Print_Area_7_6_3" localSheetId="3">!#REF!</definedName>
    <definedName name="Excel_BuiltIn_Print_Area_7_6_3" localSheetId="2">"""""""""""""""""""""""""""""""""""""""""""""""""""""""""""""""[Planilha1.$#REF!$#REF!]"""""""""""""""""""""""""""""""""""""""""""""""""""""""""""""""</definedName>
    <definedName name="Excel_BuiltIn_Print_Area_7_6_3" localSheetId="1">!#REF!</definedName>
    <definedName name="Excel_BuiltIn_Print_Area_7_6_3">!#REF!</definedName>
    <definedName name="Excel_BuiltIn_Print_Area_7_60">"""$#REF!.$#REF!$#REF!"""</definedName>
    <definedName name="Excel_BuiltIn_Print_Area_7_61">"""$#REF!.$#REF!$#REF!"""</definedName>
    <definedName name="Excel_BuiltIn_Print_Area_7_62">"""$#REF!.$#REF!$#REF!"""</definedName>
    <definedName name="Excel_BuiltIn_Print_Area_7_63">"""$#REF!.$#REF!$#REF!"""</definedName>
    <definedName name="Excel_BuiltIn_Print_Area_7_64">"""$#REF!.$#REF!$#REF!"""</definedName>
    <definedName name="Excel_BuiltIn_Print_Area_7_65">"""$#REF!.$#REF!$#REF!"""</definedName>
    <definedName name="Excel_BuiltIn_Print_Area_7_66">"""$#REF!.$#REF!$#REF!"""</definedName>
    <definedName name="Excel_BuiltIn_Print_Area_7_7" localSheetId="3">!#REF!</definedName>
    <definedName name="Excel_BuiltIn_Print_Area_7_7" localSheetId="2">"""""""""""""""""""""""""""""""""""""""""""""""""""""""""""""""[Planilha1.$#REF!$#REF!]"""""""""""""""""""""""""""""""""""""""""""""""""""""""""""""""</definedName>
    <definedName name="Excel_BuiltIn_Print_Area_7_7" localSheetId="1">!#REF!</definedName>
    <definedName name="Excel_BuiltIn_Print_Area_7_7">!#REF!</definedName>
    <definedName name="Excel_BuiltIn_Print_Area_7_7_2" localSheetId="3">!#REF!</definedName>
    <definedName name="Excel_BuiltIn_Print_Area_7_7_2" localSheetId="2">"""""""""""""""""""""""""""""""""""""""""""""""""""""""""""""""[Planilha1.$#REF!$#REF!]"""""""""""""""""""""""""""""""""""""""""""""""""""""""""""""""</definedName>
    <definedName name="Excel_BuiltIn_Print_Area_7_7_2" localSheetId="1">!#REF!</definedName>
    <definedName name="Excel_BuiltIn_Print_Area_7_7_2">!#REF!</definedName>
    <definedName name="Excel_BuiltIn_Print_Area_7_7_2_1" localSheetId="3">!#REF!</definedName>
    <definedName name="Excel_BuiltIn_Print_Area_7_7_2_1" localSheetId="2">"""""""""""""""""""""""""""""""""""""""""""""""""""""""""""""""[Planilha1.$#REF!$#REF!]"""""""""""""""""""""""""""""""""""""""""""""""""""""""""""""""</definedName>
    <definedName name="Excel_BuiltIn_Print_Area_7_7_2_1" localSheetId="1">!#REF!</definedName>
    <definedName name="Excel_BuiltIn_Print_Area_7_7_2_1">!#REF!</definedName>
    <definedName name="Excel_BuiltIn_Print_Area_7_7_2_2" localSheetId="3">!#REF!</definedName>
    <definedName name="Excel_BuiltIn_Print_Area_7_7_2_2" localSheetId="2">"""""""""""""""""""""""""""""""""""""""""""""""""""""""""""""""[Planilha1.$#REF!$#REF!]"""""""""""""""""""""""""""""""""""""""""""""""""""""""""""""""</definedName>
    <definedName name="Excel_BuiltIn_Print_Area_7_7_2_2" localSheetId="1">!#REF!</definedName>
    <definedName name="Excel_BuiltIn_Print_Area_7_7_2_2">!#REF!</definedName>
    <definedName name="Excel_BuiltIn_Print_Area_7_7_2_3" localSheetId="3">!#REF!</definedName>
    <definedName name="Excel_BuiltIn_Print_Area_7_7_2_3" localSheetId="2">"""""""""""""""""""""""""""""""""""""""""""""""""""""""""""""""[Planilha1.$#REF!$#REF!]"""""""""""""""""""""""""""""""""""""""""""""""""""""""""""""""</definedName>
    <definedName name="Excel_BuiltIn_Print_Area_7_7_2_3" localSheetId="1">!#REF!</definedName>
    <definedName name="Excel_BuiltIn_Print_Area_7_7_2_3">!#REF!</definedName>
    <definedName name="Excel_BuiltIn_Print_Area_7_7_3" localSheetId="3">!#REF!</definedName>
    <definedName name="Excel_BuiltIn_Print_Area_7_7_3" localSheetId="2">"""""""""""""""""""""""""""""""""""""""""""""""""""""""""""""""[Planilha1.$#REF!$#REF!]"""""""""""""""""""""""""""""""""""""""""""""""""""""""""""""""</definedName>
    <definedName name="Excel_BuiltIn_Print_Area_7_7_3" localSheetId="1">!#REF!</definedName>
    <definedName name="Excel_BuiltIn_Print_Area_7_7_3">!#REF!</definedName>
    <definedName name="Excel_BuiltIn_Print_Area_8">0</definedName>
    <definedName name="Excel_BuiltIn_Print_Area_8_1" localSheetId="4">"""$#REF!.$#REF!$#REF!"""</definedName>
    <definedName name="Excel_BuiltIn_Print_Area_8_1" localSheetId="3">"""$#REF!.$#REF!$#REF!"""</definedName>
    <definedName name="Excel_BuiltIn_Print_Area_8_1" localSheetId="2">"""""""""""""""""""""""""""""""""""""""""""""""""""""""""""""""[Planilha1.$#REF!$#REF!]"""""""""""""""""""""""""""""""""""""""""""""""""""""""""""""""</definedName>
    <definedName name="Excel_BuiltIn_Print_Area_8_1" localSheetId="1">!#REF!</definedName>
    <definedName name="Excel_BuiltIn_Print_Area_8_1">!#REF!</definedName>
    <definedName name="Excel_BuiltIn_Print_Area_8_1_1" localSheetId="3">!#REF!</definedName>
    <definedName name="Excel_BuiltIn_Print_Area_8_1_1" localSheetId="2">"""""""""""""""""""""""""""""""""""""""""""""""""""""""""""""""[Planilha1.$#REF!$#REF!]"""""""""""""""""""""""""""""""""""""""""""""""""""""""""""""""</definedName>
    <definedName name="Excel_BuiltIn_Print_Area_8_1_1" localSheetId="1">!#REF!</definedName>
    <definedName name="Excel_BuiltIn_Print_Area_8_1_1">!#REF!</definedName>
    <definedName name="Excel_BuiltIn_Print_Area_8_1_1_1">0</definedName>
    <definedName name="Excel_BuiltIn_Print_Area_8_1_1_2" localSheetId="3">!#REF!</definedName>
    <definedName name="Excel_BuiltIn_Print_Area_8_1_1_2" localSheetId="2">"""""""""""""""""""""""""""""""""""""""""""""""""""""""""""""""[Planilha1.$#REF!$#REF!]"""""""""""""""""""""""""""""""""""""""""""""""""""""""""""""""</definedName>
    <definedName name="Excel_BuiltIn_Print_Area_8_1_1_2" localSheetId="1">!#REF!</definedName>
    <definedName name="Excel_BuiltIn_Print_Area_8_1_1_2">!#REF!</definedName>
    <definedName name="Excel_BuiltIn_Print_Area_8_1_1_3" localSheetId="3">!#REF!</definedName>
    <definedName name="Excel_BuiltIn_Print_Area_8_1_1_3" localSheetId="2">"""""""""""""""""""""""""""""""""""""""""""""""""""""""""""""""[Planilha1.$#REF!$#REF!]"""""""""""""""""""""""""""""""""""""""""""""""""""""""""""""""</definedName>
    <definedName name="Excel_BuiltIn_Print_Area_8_1_1_3" localSheetId="1">!#REF!</definedName>
    <definedName name="Excel_BuiltIn_Print_Area_8_1_1_3">!#REF!</definedName>
    <definedName name="Excel_BuiltIn_Print_Area_8_1_2" localSheetId="3">!#REF!</definedName>
    <definedName name="Excel_BuiltIn_Print_Area_8_1_2" localSheetId="2">"""""""""""""""""""""""""""""""""""""""""""""""""""""""""""""""[Planilha1.$#REF!$#REF!]"""""""""""""""""""""""""""""""""""""""""""""""""""""""""""""""</definedName>
    <definedName name="Excel_BuiltIn_Print_Area_8_1_2" localSheetId="1">!#REF!</definedName>
    <definedName name="Excel_BuiltIn_Print_Area_8_1_2">!#REF!</definedName>
    <definedName name="Excel_BuiltIn_Print_Area_8_1_2_2" localSheetId="3">!#REF!</definedName>
    <definedName name="Excel_BuiltIn_Print_Area_8_1_2_2" localSheetId="2">"""""""""""""""""""""""""""""""""""""""""""""""""""""""""""""""[Planilha1.$#REF!$#REF!]"""""""""""""""""""""""""""""""""""""""""""""""""""""""""""""""</definedName>
    <definedName name="Excel_BuiltIn_Print_Area_8_1_2_2" localSheetId="1">!#REF!</definedName>
    <definedName name="Excel_BuiltIn_Print_Area_8_1_2_2">!#REF!</definedName>
    <definedName name="Excel_BuiltIn_Print_Area_8_1_2_3" localSheetId="3">!#REF!</definedName>
    <definedName name="Excel_BuiltIn_Print_Area_8_1_2_3" localSheetId="2">"""""""""""""""""""""""""""""""""""""""""""""""""""""""""""""""[Planilha1.$#REF!$#REF!]"""""""""""""""""""""""""""""""""""""""""""""""""""""""""""""""</definedName>
    <definedName name="Excel_BuiltIn_Print_Area_8_1_2_3" localSheetId="1">!#REF!</definedName>
    <definedName name="Excel_BuiltIn_Print_Area_8_1_2_3">!#REF!</definedName>
    <definedName name="Excel_BuiltIn_Print_Area_8_13" localSheetId="3">!#REF!</definedName>
    <definedName name="Excel_BuiltIn_Print_Area_8_13" localSheetId="2">"""""""""""""""""""""""""""""""""""""""""""""""""""""""""""""""[Planilha1.$#REF!$#REF!]"""""""""""""""""""""""""""""""""""""""""""""""""""""""""""""""</definedName>
    <definedName name="Excel_BuiltIn_Print_Area_8_13" localSheetId="1">!#REF!</definedName>
    <definedName name="Excel_BuiltIn_Print_Area_8_13">!#REF!</definedName>
    <definedName name="Excel_BuiltIn_Print_Area_8_13_2" localSheetId="3">!#REF!</definedName>
    <definedName name="Excel_BuiltIn_Print_Area_8_13_2" localSheetId="2">"""""""""""""""""""""""""""""""""""""""""""""""""""""""""""""""[Planilha1.$#REF!$#REF!]"""""""""""""""""""""""""""""""""""""""""""""""""""""""""""""""</definedName>
    <definedName name="Excel_BuiltIn_Print_Area_8_13_2" localSheetId="1">!#REF!</definedName>
    <definedName name="Excel_BuiltIn_Print_Area_8_13_2">!#REF!</definedName>
    <definedName name="Excel_BuiltIn_Print_Area_8_13_2_1" localSheetId="3">!#REF!</definedName>
    <definedName name="Excel_BuiltIn_Print_Area_8_13_2_1" localSheetId="2">"""""""""""""""""""""""""""""""""""""""""""""""""""""""""""""""[Planilha1.$#REF!$#REF!]"""""""""""""""""""""""""""""""""""""""""""""""""""""""""""""""</definedName>
    <definedName name="Excel_BuiltIn_Print_Area_8_13_2_1" localSheetId="1">!#REF!</definedName>
    <definedName name="Excel_BuiltIn_Print_Area_8_13_2_1">!#REF!</definedName>
    <definedName name="Excel_BuiltIn_Print_Area_8_13_2_2" localSheetId="3">!#REF!</definedName>
    <definedName name="Excel_BuiltIn_Print_Area_8_13_2_2" localSheetId="2">"""""""""""""""""""""""""""""""""""""""""""""""""""""""""""""""[Planilha1.$#REF!$#REF!]"""""""""""""""""""""""""""""""""""""""""""""""""""""""""""""""</definedName>
    <definedName name="Excel_BuiltIn_Print_Area_8_13_2_2" localSheetId="1">!#REF!</definedName>
    <definedName name="Excel_BuiltIn_Print_Area_8_13_2_2">!#REF!</definedName>
    <definedName name="Excel_BuiltIn_Print_Area_8_13_2_3" localSheetId="3">!#REF!</definedName>
    <definedName name="Excel_BuiltIn_Print_Area_8_13_2_3" localSheetId="2">"""""""""""""""""""""""""""""""""""""""""""""""""""""""""""""""[Planilha1.$#REF!$#REF!]"""""""""""""""""""""""""""""""""""""""""""""""""""""""""""""""</definedName>
    <definedName name="Excel_BuiltIn_Print_Area_8_13_2_3" localSheetId="1">!#REF!</definedName>
    <definedName name="Excel_BuiltIn_Print_Area_8_13_2_3">!#REF!</definedName>
    <definedName name="Excel_BuiltIn_Print_Area_8_13_3" localSheetId="3">!#REF!</definedName>
    <definedName name="Excel_BuiltIn_Print_Area_8_13_3" localSheetId="2">"""""""""""""""""""""""""""""""""""""""""""""""""""""""""""""""[Planilha1.$#REF!$#REF!]"""""""""""""""""""""""""""""""""""""""""""""""""""""""""""""""</definedName>
    <definedName name="Excel_BuiltIn_Print_Area_8_13_3" localSheetId="1">!#REF!</definedName>
    <definedName name="Excel_BuiltIn_Print_Area_8_13_3">!#REF!</definedName>
    <definedName name="Excel_BuiltIn_Print_Area_8_19">"""$#REF!.$#REF!$#REF!"""</definedName>
    <definedName name="Excel_BuiltIn_Print_Area_8_2" localSheetId="3">!#REF!</definedName>
    <definedName name="Excel_BuiltIn_Print_Area_8_2" localSheetId="2">"""""""""""""""""""""""""""""""""""""""""""""""""""""""""""""""[Planilha1.$#REF!$#REF!]"""""""""""""""""""""""""""""""""""""""""""""""""""""""""""""""</definedName>
    <definedName name="Excel_BuiltIn_Print_Area_8_2" localSheetId="1">!#REF!</definedName>
    <definedName name="Excel_BuiltIn_Print_Area_8_2">!#REF!</definedName>
    <definedName name="Excel_BuiltIn_Print_Area_8_2_2" localSheetId="3">!#REF!</definedName>
    <definedName name="Excel_BuiltIn_Print_Area_8_2_2" localSheetId="2">"""""""""""""""""""""""""""""""""""""""""""""""""""""""""""""""[Planilha1.$#REF!$#REF!]"""""""""""""""""""""""""""""""""""""""""""""""""""""""""""""""</definedName>
    <definedName name="Excel_BuiltIn_Print_Area_8_2_2" localSheetId="1">!#REF!</definedName>
    <definedName name="Excel_BuiltIn_Print_Area_8_2_2">!#REF!</definedName>
    <definedName name="Excel_BuiltIn_Print_Area_8_2_2_1" localSheetId="3">!#REF!</definedName>
    <definedName name="Excel_BuiltIn_Print_Area_8_2_2_1" localSheetId="2">"""""""""""""""""""""""""""""""""""""""""""""""""""""""""""""""[Planilha1.$#REF!$#REF!]"""""""""""""""""""""""""""""""""""""""""""""""""""""""""""""""</definedName>
    <definedName name="Excel_BuiltIn_Print_Area_8_2_2_1" localSheetId="1">!#REF!</definedName>
    <definedName name="Excel_BuiltIn_Print_Area_8_2_2_1">!#REF!</definedName>
    <definedName name="Excel_BuiltIn_Print_Area_8_2_2_2" localSheetId="3">!#REF!</definedName>
    <definedName name="Excel_BuiltIn_Print_Area_8_2_2_2" localSheetId="2">"""""""""""""""""""""""""""""""""""""""""""""""""""""""""""""""[Planilha1.$#REF!$#REF!]"""""""""""""""""""""""""""""""""""""""""""""""""""""""""""""""</definedName>
    <definedName name="Excel_BuiltIn_Print_Area_8_2_2_2" localSheetId="1">!#REF!</definedName>
    <definedName name="Excel_BuiltIn_Print_Area_8_2_2_2">!#REF!</definedName>
    <definedName name="Excel_BuiltIn_Print_Area_8_2_2_3" localSheetId="3">!#REF!</definedName>
    <definedName name="Excel_BuiltIn_Print_Area_8_2_2_3" localSheetId="2">"""""""""""""""""""""""""""""""""""""""""""""""""""""""""""""""[Planilha1.$#REF!$#REF!]"""""""""""""""""""""""""""""""""""""""""""""""""""""""""""""""</definedName>
    <definedName name="Excel_BuiltIn_Print_Area_8_2_2_3" localSheetId="1">!#REF!</definedName>
    <definedName name="Excel_BuiltIn_Print_Area_8_2_2_3">!#REF!</definedName>
    <definedName name="Excel_BuiltIn_Print_Area_8_2_3" localSheetId="3">!#REF!</definedName>
    <definedName name="Excel_BuiltIn_Print_Area_8_2_3" localSheetId="2">"""""""""""""""""""""""""""""""""""""""""""""""""""""""""""""""[Planilha1.$#REF!$#REF!]"""""""""""""""""""""""""""""""""""""""""""""""""""""""""""""""</definedName>
    <definedName name="Excel_BuiltIn_Print_Area_8_2_3" localSheetId="1">!#REF!</definedName>
    <definedName name="Excel_BuiltIn_Print_Area_8_2_3">!#REF!</definedName>
    <definedName name="Excel_BuiltIn_Print_Area_8_20">"""$#REF!.$#REF!$#REF!"""</definedName>
    <definedName name="Excel_BuiltIn_Print_Area_8_22">"""$#REF!.$#REF!$#REF!"""</definedName>
    <definedName name="Excel_BuiltIn_Print_Area_8_23">"""$#REF!.$#REF!$#REF!"""</definedName>
    <definedName name="Excel_BuiltIn_Print_Area_8_30">"""$#REF!.$#REF!$#REF!"""</definedName>
    <definedName name="Excel_BuiltIn_Print_Area_8_35">"""$#REF!.$#REF!$#REF!"""</definedName>
    <definedName name="Excel_BuiltIn_Print_Area_8_36">"""$#REF!.$#REF!$#REF!"""</definedName>
    <definedName name="Excel_BuiltIn_Print_Area_8_54">"""$#REF!.$#REF!$#REF!"""</definedName>
    <definedName name="Excel_BuiltIn_Print_Area_8_55">"""$#REF!.$#REF!$#REF!"""</definedName>
    <definedName name="Excel_BuiltIn_Print_Area_8_56">"""$#REF!.$#REF!$#REF!"""</definedName>
    <definedName name="Excel_BuiltIn_Print_Area_8_6" localSheetId="3">!#REF!</definedName>
    <definedName name="Excel_BuiltIn_Print_Area_8_6" localSheetId="2">"""""""""""""""""""""""""""""""""""""""""""""""""""""""""""""""[Planilha1.$#REF!$#REF!]"""""""""""""""""""""""""""""""""""""""""""""""""""""""""""""""</definedName>
    <definedName name="Excel_BuiltIn_Print_Area_8_6" localSheetId="1">!#REF!</definedName>
    <definedName name="Excel_BuiltIn_Print_Area_8_6">!#REF!</definedName>
    <definedName name="Excel_BuiltIn_Print_Area_8_6_2" localSheetId="3">!#REF!</definedName>
    <definedName name="Excel_BuiltIn_Print_Area_8_6_2" localSheetId="2">"""""""""""""""""""""""""""""""""""""""""""""""""""""""""""""""[Planilha1.$#REF!$#REF!]"""""""""""""""""""""""""""""""""""""""""""""""""""""""""""""""</definedName>
    <definedName name="Excel_BuiltIn_Print_Area_8_6_2" localSheetId="1">!#REF!</definedName>
    <definedName name="Excel_BuiltIn_Print_Area_8_6_2">!#REF!</definedName>
    <definedName name="Excel_BuiltIn_Print_Area_8_6_2_1" localSheetId="3">!#REF!</definedName>
    <definedName name="Excel_BuiltIn_Print_Area_8_6_2_1" localSheetId="2">"""""""""""""""""""""""""""""""""""""""""""""""""""""""""""""""[Planilha1.$#REF!$#REF!]"""""""""""""""""""""""""""""""""""""""""""""""""""""""""""""""</definedName>
    <definedName name="Excel_BuiltIn_Print_Area_8_6_2_1" localSheetId="1">!#REF!</definedName>
    <definedName name="Excel_BuiltIn_Print_Area_8_6_2_1">!#REF!</definedName>
    <definedName name="Excel_BuiltIn_Print_Area_8_6_2_2" localSheetId="3">!#REF!</definedName>
    <definedName name="Excel_BuiltIn_Print_Area_8_6_2_2" localSheetId="2">"""""""""""""""""""""""""""""""""""""""""""""""""""""""""""""""[Planilha1.$#REF!$#REF!]"""""""""""""""""""""""""""""""""""""""""""""""""""""""""""""""</definedName>
    <definedName name="Excel_BuiltIn_Print_Area_8_6_2_2" localSheetId="1">!#REF!</definedName>
    <definedName name="Excel_BuiltIn_Print_Area_8_6_2_2">!#REF!</definedName>
    <definedName name="Excel_BuiltIn_Print_Area_8_6_2_3" localSheetId="3">!#REF!</definedName>
    <definedName name="Excel_BuiltIn_Print_Area_8_6_2_3" localSheetId="2">"""""""""""""""""""""""""""""""""""""""""""""""""""""""""""""""[Planilha1.$#REF!$#REF!]"""""""""""""""""""""""""""""""""""""""""""""""""""""""""""""""</definedName>
    <definedName name="Excel_BuiltIn_Print_Area_8_6_2_3" localSheetId="1">!#REF!</definedName>
    <definedName name="Excel_BuiltIn_Print_Area_8_6_2_3">!#REF!</definedName>
    <definedName name="Excel_BuiltIn_Print_Area_8_6_3" localSheetId="3">!#REF!</definedName>
    <definedName name="Excel_BuiltIn_Print_Area_8_6_3" localSheetId="2">"""""""""""""""""""""""""""""""""""""""""""""""""""""""""""""""[Planilha1.$#REF!$#REF!]"""""""""""""""""""""""""""""""""""""""""""""""""""""""""""""""</definedName>
    <definedName name="Excel_BuiltIn_Print_Area_8_6_3" localSheetId="1">!#REF!</definedName>
    <definedName name="Excel_BuiltIn_Print_Area_8_6_3">!#REF!</definedName>
    <definedName name="Excel_BuiltIn_Print_Area_8_60">"""$#REF!.$#REF!$#REF!"""</definedName>
    <definedName name="Excel_BuiltIn_Print_Area_8_61">"""$#REF!.$#REF!$#REF!"""</definedName>
    <definedName name="Excel_BuiltIn_Print_Area_8_62">"""$#REF!.$#REF!$#REF!"""</definedName>
    <definedName name="Excel_BuiltIn_Print_Area_8_63">"""$#REF!.$#REF!$#REF!"""</definedName>
    <definedName name="Excel_BuiltIn_Print_Area_8_64">"""$#REF!.$#REF!$#REF!"""</definedName>
    <definedName name="Excel_BuiltIn_Print_Area_8_65">"""$#REF!.$#REF!$#REF!"""</definedName>
    <definedName name="Excel_BuiltIn_Print_Area_8_66">"""$#REF!.$#REF!$#REF!"""</definedName>
    <definedName name="Excel_BuiltIn_Print_Area_8_7" localSheetId="3">!#REF!</definedName>
    <definedName name="Excel_BuiltIn_Print_Area_8_7" localSheetId="2">"""""""""""""""""""""""""""""""""""""""""""""""""""""""""""""""[Planilha1.$#REF!$#REF!]"""""""""""""""""""""""""""""""""""""""""""""""""""""""""""""""</definedName>
    <definedName name="Excel_BuiltIn_Print_Area_8_7" localSheetId="1">!#REF!</definedName>
    <definedName name="Excel_BuiltIn_Print_Area_8_7">!#REF!</definedName>
    <definedName name="Excel_BuiltIn_Print_Area_8_7_2" localSheetId="3">!#REF!</definedName>
    <definedName name="Excel_BuiltIn_Print_Area_8_7_2" localSheetId="2">"""""""""""""""""""""""""""""""""""""""""""""""""""""""""""""""[Planilha1.$#REF!$#REF!]"""""""""""""""""""""""""""""""""""""""""""""""""""""""""""""""</definedName>
    <definedName name="Excel_BuiltIn_Print_Area_8_7_2" localSheetId="1">!#REF!</definedName>
    <definedName name="Excel_BuiltIn_Print_Area_8_7_2">!#REF!</definedName>
    <definedName name="Excel_BuiltIn_Print_Area_8_7_2_1" localSheetId="3">!#REF!</definedName>
    <definedName name="Excel_BuiltIn_Print_Area_8_7_2_1" localSheetId="2">"""""""""""""""""""""""""""""""""""""""""""""""""""""""""""""""[Planilha1.$#REF!$#REF!]"""""""""""""""""""""""""""""""""""""""""""""""""""""""""""""""</definedName>
    <definedName name="Excel_BuiltIn_Print_Area_8_7_2_1" localSheetId="1">!#REF!</definedName>
    <definedName name="Excel_BuiltIn_Print_Area_8_7_2_1">!#REF!</definedName>
    <definedName name="Excel_BuiltIn_Print_Area_8_7_2_2" localSheetId="3">!#REF!</definedName>
    <definedName name="Excel_BuiltIn_Print_Area_8_7_2_2" localSheetId="2">"""""""""""""""""""""""""""""""""""""""""""""""""""""""""""""""[Planilha1.$#REF!$#REF!]"""""""""""""""""""""""""""""""""""""""""""""""""""""""""""""""</definedName>
    <definedName name="Excel_BuiltIn_Print_Area_8_7_2_2" localSheetId="1">!#REF!</definedName>
    <definedName name="Excel_BuiltIn_Print_Area_8_7_2_2">!#REF!</definedName>
    <definedName name="Excel_BuiltIn_Print_Area_8_7_2_3" localSheetId="3">!#REF!</definedName>
    <definedName name="Excel_BuiltIn_Print_Area_8_7_2_3" localSheetId="2">"""""""""""""""""""""""""""""""""""""""""""""""""""""""""""""""[Planilha1.$#REF!$#REF!]"""""""""""""""""""""""""""""""""""""""""""""""""""""""""""""""</definedName>
    <definedName name="Excel_BuiltIn_Print_Area_8_7_2_3" localSheetId="1">!#REF!</definedName>
    <definedName name="Excel_BuiltIn_Print_Area_8_7_2_3">!#REF!</definedName>
    <definedName name="Excel_BuiltIn_Print_Area_8_7_3" localSheetId="3">!#REF!</definedName>
    <definedName name="Excel_BuiltIn_Print_Area_8_7_3" localSheetId="2">"""""""""""""""""""""""""""""""""""""""""""""""""""""""""""""""[Planilha1.$#REF!$#REF!]"""""""""""""""""""""""""""""""""""""""""""""""""""""""""""""""</definedName>
    <definedName name="Excel_BuiltIn_Print_Area_8_7_3" localSheetId="1">!#REF!</definedName>
    <definedName name="Excel_BuiltIn_Print_Area_8_7_3">!#REF!</definedName>
    <definedName name="Excel_BuiltIn_Print_Area_9">0</definedName>
    <definedName name="Excel_BuiltIn_Print_Area_9_1" localSheetId="3">!#REF!</definedName>
    <definedName name="Excel_BuiltIn_Print_Area_9_1" localSheetId="2">"""""""""""""""""""""""""""""""""""""""""""""""""""""""""""""""[Planilha1.$#REF!$#REF!]"""""""""""""""""""""""""""""""""""""""""""""""""""""""""""""""</definedName>
    <definedName name="Excel_BuiltIn_Print_Area_9_1" localSheetId="1">!#REF!</definedName>
    <definedName name="Excel_BuiltIn_Print_Area_9_1">!#REF!</definedName>
    <definedName name="Excel_BuiltIn_Print_Area_9_1_1">0</definedName>
    <definedName name="Excel_BuiltIn_Print_Titles" localSheetId="1">Hid!$A$1:$A$7</definedName>
    <definedName name="Excel_BuiltIn_Print_Titles_1" localSheetId="4">0</definedName>
    <definedName name="Excel_BuiltIn_Print_Titles_1" localSheetId="3">0</definedName>
    <definedName name="Excel_BuiltIn_Print_Titles_1">"""""""NA()"""""""</definedName>
    <definedName name="Excel_BuiltIn_Print_Titles_1_1" localSheetId="5">#REF!</definedName>
    <definedName name="Excel_BuiltIn_Print_Titles_1_1">"""""""NA()"""""""</definedName>
    <definedName name="Excel_BuiltIn_Print_Titles_1_1_1">0</definedName>
    <definedName name="Excel_BuiltIn_Print_Titles_1_1_1_1">0</definedName>
    <definedName name="Excel_BuiltIn_Print_Titles_1_1_13" localSheetId="3">!#REF!</definedName>
    <definedName name="Excel_BuiltIn_Print_Titles_1_1_13" localSheetId="2">"""""""""""""""""""""""""""""""""""""""""""""""""""""""""""""""[Planilha1.$#REF!$#REF!]"""""""""""""""""""""""""""""""""""""""""""""""""""""""""""""""</definedName>
    <definedName name="Excel_BuiltIn_Print_Titles_1_1_13" localSheetId="1">!#REF!</definedName>
    <definedName name="Excel_BuiltIn_Print_Titles_1_1_13">!#REF!</definedName>
    <definedName name="Excel_BuiltIn_Print_Titles_1_1_13_2" localSheetId="3">!#REF!</definedName>
    <definedName name="Excel_BuiltIn_Print_Titles_1_1_13_2" localSheetId="2">"""""""""""""""""""""""""""""""""""""""""""""""""""""""""""""""[Planilha1.$#REF!$#REF!]"""""""""""""""""""""""""""""""""""""""""""""""""""""""""""""""</definedName>
    <definedName name="Excel_BuiltIn_Print_Titles_1_1_13_2" localSheetId="1">!#REF!</definedName>
    <definedName name="Excel_BuiltIn_Print_Titles_1_1_13_2">!#REF!</definedName>
    <definedName name="Excel_BuiltIn_Print_Titles_1_1_13_2_1" localSheetId="3">!#REF!</definedName>
    <definedName name="Excel_BuiltIn_Print_Titles_1_1_13_2_1" localSheetId="2">"""""""""""""""""""""""""""""""""""""""""""""""""""""""""""""""[Planilha1.$#REF!$#REF!]"""""""""""""""""""""""""""""""""""""""""""""""""""""""""""""""</definedName>
    <definedName name="Excel_BuiltIn_Print_Titles_1_1_13_2_1" localSheetId="1">!#REF!</definedName>
    <definedName name="Excel_BuiltIn_Print_Titles_1_1_13_2_1">!#REF!</definedName>
    <definedName name="Excel_BuiltIn_Print_Titles_1_1_13_2_2" localSheetId="3">!#REF!</definedName>
    <definedName name="Excel_BuiltIn_Print_Titles_1_1_13_2_2" localSheetId="2">"""""""""""""""""""""""""""""""""""""""""""""""""""""""""""""""[Planilha1.$#REF!$#REF!]"""""""""""""""""""""""""""""""""""""""""""""""""""""""""""""""</definedName>
    <definedName name="Excel_BuiltIn_Print_Titles_1_1_13_2_2" localSheetId="1">!#REF!</definedName>
    <definedName name="Excel_BuiltIn_Print_Titles_1_1_13_2_2">!#REF!</definedName>
    <definedName name="Excel_BuiltIn_Print_Titles_1_1_13_2_3" localSheetId="3">!#REF!</definedName>
    <definedName name="Excel_BuiltIn_Print_Titles_1_1_13_2_3" localSheetId="2">"""""""""""""""""""""""""""""""""""""""""""""""""""""""""""""""[Planilha1.$#REF!$#REF!]"""""""""""""""""""""""""""""""""""""""""""""""""""""""""""""""</definedName>
    <definedName name="Excel_BuiltIn_Print_Titles_1_1_13_2_3" localSheetId="1">!#REF!</definedName>
    <definedName name="Excel_BuiltIn_Print_Titles_1_1_13_2_3">!#REF!</definedName>
    <definedName name="Excel_BuiltIn_Print_Titles_1_1_13_3" localSheetId="3">!#REF!</definedName>
    <definedName name="Excel_BuiltIn_Print_Titles_1_1_13_3" localSheetId="2">"""""""""""""""""""""""""""""""""""""""""""""""""""""""""""""""[Planilha1.$#REF!$#REF!]"""""""""""""""""""""""""""""""""""""""""""""""""""""""""""""""</definedName>
    <definedName name="Excel_BuiltIn_Print_Titles_1_1_13_3" localSheetId="1">!#REF!</definedName>
    <definedName name="Excel_BuiltIn_Print_Titles_1_1_13_3">!#REF!</definedName>
    <definedName name="Excel_BuiltIn_Print_Titles_2" localSheetId="5">"$#REF!.$A$3:$AMJ$6"</definedName>
    <definedName name="Excel_BuiltIn_Print_Titles_2">"""""""NA()"""""""</definedName>
    <definedName name="Excel_BuiltIn_Print_Titles_2_1" localSheetId="4">"""$#REF!.$#REF!$#REF!"""</definedName>
    <definedName name="Excel_BuiltIn_Print_Titles_2_1" localSheetId="3">"""$#REF!.$#REF!$#REF!"""</definedName>
    <definedName name="Excel_BuiltIn_Print_Titles_2_1" localSheetId="2">"""""""""""""""""""""""""""""""""""""""""""""""""""""""""""""""[Planilha1.$#REF!$#REF!]"""""""""""""""""""""""""""""""""""""""""""""""""""""""""""""""</definedName>
    <definedName name="Excel_BuiltIn_Print_Titles_2_1" localSheetId="1">!#REF!</definedName>
    <definedName name="Excel_BuiltIn_Print_Titles_2_1">!#REF!</definedName>
    <definedName name="Excel_BuiltIn_Print_Titles_2_1_1">0</definedName>
    <definedName name="Excel_BuiltIn_Print_Titles_2_1_1_1">0</definedName>
    <definedName name="Excel_BuiltIn_Print_Titles_2_1_13" localSheetId="3">!#REF!</definedName>
    <definedName name="Excel_BuiltIn_Print_Titles_2_1_13" localSheetId="2">"""""""""""""""""""""""""""""""""""""""""""""""""""""""""""""""[Planilha1.$#REF!$#REF!]"""""""""""""""""""""""""""""""""""""""""""""""""""""""""""""""</definedName>
    <definedName name="Excel_BuiltIn_Print_Titles_2_1_13" localSheetId="1">!#REF!</definedName>
    <definedName name="Excel_BuiltIn_Print_Titles_2_1_13">!#REF!</definedName>
    <definedName name="Excel_BuiltIn_Print_Titles_2_1_13_2" localSheetId="3">!#REF!</definedName>
    <definedName name="Excel_BuiltIn_Print_Titles_2_1_13_2" localSheetId="2">"""""""""""""""""""""""""""""""""""""""""""""""""""""""""""""""[Planilha1.$#REF!$#REF!]"""""""""""""""""""""""""""""""""""""""""""""""""""""""""""""""</definedName>
    <definedName name="Excel_BuiltIn_Print_Titles_2_1_13_2" localSheetId="1">!#REF!</definedName>
    <definedName name="Excel_BuiltIn_Print_Titles_2_1_13_2">!#REF!</definedName>
    <definedName name="Excel_BuiltIn_Print_Titles_2_1_13_2_1" localSheetId="3">!#REF!</definedName>
    <definedName name="Excel_BuiltIn_Print_Titles_2_1_13_2_1" localSheetId="2">"""""""""""""""""""""""""""""""""""""""""""""""""""""""""""""""[Planilha1.$#REF!$#REF!]"""""""""""""""""""""""""""""""""""""""""""""""""""""""""""""""</definedName>
    <definedName name="Excel_BuiltIn_Print_Titles_2_1_13_2_1" localSheetId="1">!#REF!</definedName>
    <definedName name="Excel_BuiltIn_Print_Titles_2_1_13_2_1">!#REF!</definedName>
    <definedName name="Excel_BuiltIn_Print_Titles_2_1_13_2_2" localSheetId="3">!#REF!</definedName>
    <definedName name="Excel_BuiltIn_Print_Titles_2_1_13_2_2" localSheetId="2">"""""""""""""""""""""""""""""""""""""""""""""""""""""""""""""""[Planilha1.$#REF!$#REF!]"""""""""""""""""""""""""""""""""""""""""""""""""""""""""""""""</definedName>
    <definedName name="Excel_BuiltIn_Print_Titles_2_1_13_2_2" localSheetId="1">!#REF!</definedName>
    <definedName name="Excel_BuiltIn_Print_Titles_2_1_13_2_2">!#REF!</definedName>
    <definedName name="Excel_BuiltIn_Print_Titles_2_1_13_2_3" localSheetId="3">!#REF!</definedName>
    <definedName name="Excel_BuiltIn_Print_Titles_2_1_13_2_3" localSheetId="2">"""""""""""""""""""""""""""""""""""""""""""""""""""""""""""""""[Planilha1.$#REF!$#REF!]"""""""""""""""""""""""""""""""""""""""""""""""""""""""""""""""</definedName>
    <definedName name="Excel_BuiltIn_Print_Titles_2_1_13_2_3" localSheetId="1">!#REF!</definedName>
    <definedName name="Excel_BuiltIn_Print_Titles_2_1_13_2_3">!#REF!</definedName>
    <definedName name="Excel_BuiltIn_Print_Titles_2_1_13_3" localSheetId="3">!#REF!</definedName>
    <definedName name="Excel_BuiltIn_Print_Titles_2_1_13_3" localSheetId="2">"""""""""""""""""""""""""""""""""""""""""""""""""""""""""""""""[Planilha1.$#REF!$#REF!]"""""""""""""""""""""""""""""""""""""""""""""""""""""""""""""""</definedName>
    <definedName name="Excel_BuiltIn_Print_Titles_2_1_13_3" localSheetId="1">!#REF!</definedName>
    <definedName name="Excel_BuiltIn_Print_Titles_2_1_13_3">!#REF!</definedName>
    <definedName name="Excel_BuiltIn_Print_Titles_2_1_19">"""$#REF!.$#REF!$#REF!"""</definedName>
    <definedName name="Excel_BuiltIn_Print_Titles_2_1_2" localSheetId="3">!#REF!</definedName>
    <definedName name="Excel_BuiltIn_Print_Titles_2_1_2" localSheetId="2">"""""""""""""""""""""""""""""""""""""""""""""""""""""""""""""""[Planilha1.$#REF!$#REF!]"""""""""""""""""""""""""""""""""""""""""""""""""""""""""""""""</definedName>
    <definedName name="Excel_BuiltIn_Print_Titles_2_1_2" localSheetId="1">!#REF!</definedName>
    <definedName name="Excel_BuiltIn_Print_Titles_2_1_2">!#REF!</definedName>
    <definedName name="Excel_BuiltIn_Print_Titles_2_1_2_1" localSheetId="3">!#REF!</definedName>
    <definedName name="Excel_BuiltIn_Print_Titles_2_1_2_1" localSheetId="2">"""""""""""""""""""""""""""""""""""""""""""""""""""""""""""""""[Planilha1.$#REF!$#REF!]"""""""""""""""""""""""""""""""""""""""""""""""""""""""""""""""</definedName>
    <definedName name="Excel_BuiltIn_Print_Titles_2_1_2_1" localSheetId="1">!#REF!</definedName>
    <definedName name="Excel_BuiltIn_Print_Titles_2_1_2_1">!#REF!</definedName>
    <definedName name="Excel_BuiltIn_Print_Titles_2_1_2_1_2" localSheetId="3">!#REF!</definedName>
    <definedName name="Excel_BuiltIn_Print_Titles_2_1_2_1_2" localSheetId="2">"""""""""""""""""""""""""""""""""""""""""""""""""""""""""""""""[Planilha1.$#REF!$#REF!]"""""""""""""""""""""""""""""""""""""""""""""""""""""""""""""""</definedName>
    <definedName name="Excel_BuiltIn_Print_Titles_2_1_2_1_2" localSheetId="1">!#REF!</definedName>
    <definedName name="Excel_BuiltIn_Print_Titles_2_1_2_1_2">!#REF!</definedName>
    <definedName name="Excel_BuiltIn_Print_Titles_2_1_2_1_3" localSheetId="3">!#REF!</definedName>
    <definedName name="Excel_BuiltIn_Print_Titles_2_1_2_1_3" localSheetId="2">"""""""""""""""""""""""""""""""""""""""""""""""""""""""""""""""[Planilha1.$#REF!$#REF!]"""""""""""""""""""""""""""""""""""""""""""""""""""""""""""""""</definedName>
    <definedName name="Excel_BuiltIn_Print_Titles_2_1_2_1_3" localSheetId="1">!#REF!</definedName>
    <definedName name="Excel_BuiltIn_Print_Titles_2_1_2_1_3">!#REF!</definedName>
    <definedName name="Excel_BuiltIn_Print_Titles_2_1_2_2" localSheetId="3">!#REF!</definedName>
    <definedName name="Excel_BuiltIn_Print_Titles_2_1_2_2" localSheetId="2">"""""""""""""""""""""""""""""""""""""""""""""""""""""""""""""""[Planilha1.$#REF!$#REF!]"""""""""""""""""""""""""""""""""""""""""""""""""""""""""""""""</definedName>
    <definedName name="Excel_BuiltIn_Print_Titles_2_1_2_2" localSheetId="1">!#REF!</definedName>
    <definedName name="Excel_BuiltIn_Print_Titles_2_1_2_2">!#REF!</definedName>
    <definedName name="Excel_BuiltIn_Print_Titles_2_1_2_2_1" localSheetId="3">!#REF!</definedName>
    <definedName name="Excel_BuiltIn_Print_Titles_2_1_2_2_1" localSheetId="2">"""""""""""""""""""""""""""""""""""""""""""""""""""""""""""""""[Planilha1.$#REF!$#REF!]"""""""""""""""""""""""""""""""""""""""""""""""""""""""""""""""</definedName>
    <definedName name="Excel_BuiltIn_Print_Titles_2_1_2_2_1" localSheetId="1">!#REF!</definedName>
    <definedName name="Excel_BuiltIn_Print_Titles_2_1_2_2_1">!#REF!</definedName>
    <definedName name="Excel_BuiltIn_Print_Titles_2_1_2_2_2" localSheetId="3">!#REF!</definedName>
    <definedName name="Excel_BuiltIn_Print_Titles_2_1_2_2_2" localSheetId="2">"""""""""""""""""""""""""""""""""""""""""""""""""""""""""""""""[Planilha1.$#REF!$#REF!]"""""""""""""""""""""""""""""""""""""""""""""""""""""""""""""""</definedName>
    <definedName name="Excel_BuiltIn_Print_Titles_2_1_2_2_2" localSheetId="1">!#REF!</definedName>
    <definedName name="Excel_BuiltIn_Print_Titles_2_1_2_2_2">!#REF!</definedName>
    <definedName name="Excel_BuiltIn_Print_Titles_2_1_2_2_3" localSheetId="3">!#REF!</definedName>
    <definedName name="Excel_BuiltIn_Print_Titles_2_1_2_2_3" localSheetId="2">"""""""""""""""""""""""""""""""""""""""""""""""""""""""""""""""[Planilha1.$#REF!$#REF!]"""""""""""""""""""""""""""""""""""""""""""""""""""""""""""""""</definedName>
    <definedName name="Excel_BuiltIn_Print_Titles_2_1_2_2_3" localSheetId="1">!#REF!</definedName>
    <definedName name="Excel_BuiltIn_Print_Titles_2_1_2_2_3">!#REF!</definedName>
    <definedName name="Excel_BuiltIn_Print_Titles_2_1_2_3" localSheetId="3">!#REF!</definedName>
    <definedName name="Excel_BuiltIn_Print_Titles_2_1_2_3" localSheetId="2">"""""""""""""""""""""""""""""""""""""""""""""""""""""""""""""""[Planilha1.$#REF!$#REF!]"""""""""""""""""""""""""""""""""""""""""""""""""""""""""""""""</definedName>
    <definedName name="Excel_BuiltIn_Print_Titles_2_1_2_3" localSheetId="1">!#REF!</definedName>
    <definedName name="Excel_BuiltIn_Print_Titles_2_1_2_3">!#REF!</definedName>
    <definedName name="Excel_BuiltIn_Print_Titles_2_1_20">"""$#REF!.$#REF!$#REF!"""</definedName>
    <definedName name="Excel_BuiltIn_Print_Titles_2_1_22">"""$#REF!.$#REF!$#REF!"""</definedName>
    <definedName name="Excel_BuiltIn_Print_Titles_2_1_23">"""$#REF!.$#REF!$#REF!"""</definedName>
    <definedName name="Excel_BuiltIn_Print_Titles_2_1_3" localSheetId="3">!#REF!</definedName>
    <definedName name="Excel_BuiltIn_Print_Titles_2_1_3" localSheetId="2">"""""""""""""""""""""""""""""""""""""""""""""""""""""""""""""""[Planilha1.$#REF!$#REF!]"""""""""""""""""""""""""""""""""""""""""""""""""""""""""""""""</definedName>
    <definedName name="Excel_BuiltIn_Print_Titles_2_1_3" localSheetId="1">!#REF!</definedName>
    <definedName name="Excel_BuiltIn_Print_Titles_2_1_3">!#REF!</definedName>
    <definedName name="Excel_BuiltIn_Print_Titles_2_1_30">"""$#REF!.$#REF!$#REF!"""</definedName>
    <definedName name="Excel_BuiltIn_Print_Titles_2_1_35">"""$#REF!.$#REF!$#REF!"""</definedName>
    <definedName name="Excel_BuiltIn_Print_Titles_2_1_36">"""$#REF!.$#REF!$#REF!"""</definedName>
    <definedName name="Excel_BuiltIn_Print_Titles_2_1_54">"""$#REF!.$#REF!$#REF!"""</definedName>
    <definedName name="Excel_BuiltIn_Print_Titles_2_1_55">"""$#REF!.$#REF!$#REF!"""</definedName>
    <definedName name="Excel_BuiltIn_Print_Titles_2_1_56">"""$#REF!.$#REF!$#REF!"""</definedName>
    <definedName name="Excel_BuiltIn_Print_Titles_2_1_6" localSheetId="3">!#REF!</definedName>
    <definedName name="Excel_BuiltIn_Print_Titles_2_1_6" localSheetId="2">"""""""""""""""""""""""""""""""""""""""""""""""""""""""""""""""[Planilha1.$#REF!$#REF!]"""""""""""""""""""""""""""""""""""""""""""""""""""""""""""""""</definedName>
    <definedName name="Excel_BuiltIn_Print_Titles_2_1_6" localSheetId="1">!#REF!</definedName>
    <definedName name="Excel_BuiltIn_Print_Titles_2_1_6">!#REF!</definedName>
    <definedName name="Excel_BuiltIn_Print_Titles_2_1_6_2" localSheetId="3">!#REF!</definedName>
    <definedName name="Excel_BuiltIn_Print_Titles_2_1_6_2" localSheetId="2">"""""""""""""""""""""""""""""""""""""""""""""""""""""""""""""""[Planilha1.$#REF!$#REF!]"""""""""""""""""""""""""""""""""""""""""""""""""""""""""""""""</definedName>
    <definedName name="Excel_BuiltIn_Print_Titles_2_1_6_2" localSheetId="1">!#REF!</definedName>
    <definedName name="Excel_BuiltIn_Print_Titles_2_1_6_2">!#REF!</definedName>
    <definedName name="Excel_BuiltIn_Print_Titles_2_1_6_2_1" localSheetId="3">!#REF!</definedName>
    <definedName name="Excel_BuiltIn_Print_Titles_2_1_6_2_1" localSheetId="2">"""""""""""""""""""""""""""""""""""""""""""""""""""""""""""""""[Planilha1.$#REF!$#REF!]"""""""""""""""""""""""""""""""""""""""""""""""""""""""""""""""</definedName>
    <definedName name="Excel_BuiltIn_Print_Titles_2_1_6_2_1" localSheetId="1">!#REF!</definedName>
    <definedName name="Excel_BuiltIn_Print_Titles_2_1_6_2_1">!#REF!</definedName>
    <definedName name="Excel_BuiltIn_Print_Titles_2_1_6_2_2" localSheetId="3">!#REF!</definedName>
    <definedName name="Excel_BuiltIn_Print_Titles_2_1_6_2_2" localSheetId="2">"""""""""""""""""""""""""""""""""""""""""""""""""""""""""""""""[Planilha1.$#REF!$#REF!]"""""""""""""""""""""""""""""""""""""""""""""""""""""""""""""""</definedName>
    <definedName name="Excel_BuiltIn_Print_Titles_2_1_6_2_2" localSheetId="1">!#REF!</definedName>
    <definedName name="Excel_BuiltIn_Print_Titles_2_1_6_2_2">!#REF!</definedName>
    <definedName name="Excel_BuiltIn_Print_Titles_2_1_6_2_3" localSheetId="3">!#REF!</definedName>
    <definedName name="Excel_BuiltIn_Print_Titles_2_1_6_2_3" localSheetId="2">"""""""""""""""""""""""""""""""""""""""""""""""""""""""""""""""[Planilha1.$#REF!$#REF!]"""""""""""""""""""""""""""""""""""""""""""""""""""""""""""""""</definedName>
    <definedName name="Excel_BuiltIn_Print_Titles_2_1_6_2_3" localSheetId="1">!#REF!</definedName>
    <definedName name="Excel_BuiltIn_Print_Titles_2_1_6_2_3">!#REF!</definedName>
    <definedName name="Excel_BuiltIn_Print_Titles_2_1_6_3" localSheetId="3">!#REF!</definedName>
    <definedName name="Excel_BuiltIn_Print_Titles_2_1_6_3" localSheetId="2">"""""""""""""""""""""""""""""""""""""""""""""""""""""""""""""""[Planilha1.$#REF!$#REF!]"""""""""""""""""""""""""""""""""""""""""""""""""""""""""""""""</definedName>
    <definedName name="Excel_BuiltIn_Print_Titles_2_1_6_3" localSheetId="1">!#REF!</definedName>
    <definedName name="Excel_BuiltIn_Print_Titles_2_1_6_3">!#REF!</definedName>
    <definedName name="Excel_BuiltIn_Print_Titles_2_1_60">"""$#REF!.$#REF!$#REF!"""</definedName>
    <definedName name="Excel_BuiltIn_Print_Titles_2_1_61">"""$#REF!.$#REF!$#REF!"""</definedName>
    <definedName name="Excel_BuiltIn_Print_Titles_2_1_62">"""$#REF!.$#REF!$#REF!"""</definedName>
    <definedName name="Excel_BuiltIn_Print_Titles_2_1_63">"""$#REF!.$#REF!$#REF!"""</definedName>
    <definedName name="Excel_BuiltIn_Print_Titles_2_1_64">"""$#REF!.$#REF!$#REF!"""</definedName>
    <definedName name="Excel_BuiltIn_Print_Titles_2_1_65">"""$#REF!.$#REF!$#REF!"""</definedName>
    <definedName name="Excel_BuiltIn_Print_Titles_2_1_66">"""$#REF!.$#REF!$#REF!"""</definedName>
    <definedName name="Excel_BuiltIn_Print_Titles_2_1_7" localSheetId="3">!#REF!</definedName>
    <definedName name="Excel_BuiltIn_Print_Titles_2_1_7" localSheetId="2">"""""""""""""""""""""""""""""""""""""""""""""""""""""""""""""""[Planilha1.$#REF!$#REF!]"""""""""""""""""""""""""""""""""""""""""""""""""""""""""""""""</definedName>
    <definedName name="Excel_BuiltIn_Print_Titles_2_1_7" localSheetId="1">!#REF!</definedName>
    <definedName name="Excel_BuiltIn_Print_Titles_2_1_7">!#REF!</definedName>
    <definedName name="Excel_BuiltIn_Print_Titles_2_1_7_2" localSheetId="3">!#REF!</definedName>
    <definedName name="Excel_BuiltIn_Print_Titles_2_1_7_2" localSheetId="2">"""""""""""""""""""""""""""""""""""""""""""""""""""""""""""""""[Planilha1.$#REF!$#REF!]"""""""""""""""""""""""""""""""""""""""""""""""""""""""""""""""</definedName>
    <definedName name="Excel_BuiltIn_Print_Titles_2_1_7_2" localSheetId="1">!#REF!</definedName>
    <definedName name="Excel_BuiltIn_Print_Titles_2_1_7_2">!#REF!</definedName>
    <definedName name="Excel_BuiltIn_Print_Titles_2_1_7_2_1" localSheetId="3">!#REF!</definedName>
    <definedName name="Excel_BuiltIn_Print_Titles_2_1_7_2_1" localSheetId="2">"""""""""""""""""""""""""""""""""""""""""""""""""""""""""""""""[Planilha1.$#REF!$#REF!]"""""""""""""""""""""""""""""""""""""""""""""""""""""""""""""""</definedName>
    <definedName name="Excel_BuiltIn_Print_Titles_2_1_7_2_1" localSheetId="1">!#REF!</definedName>
    <definedName name="Excel_BuiltIn_Print_Titles_2_1_7_2_1">!#REF!</definedName>
    <definedName name="Excel_BuiltIn_Print_Titles_2_1_7_2_2" localSheetId="3">!#REF!</definedName>
    <definedName name="Excel_BuiltIn_Print_Titles_2_1_7_2_2" localSheetId="2">"""""""""""""""""""""""""""""""""""""""""""""""""""""""""""""""[Planilha1.$#REF!$#REF!]"""""""""""""""""""""""""""""""""""""""""""""""""""""""""""""""</definedName>
    <definedName name="Excel_BuiltIn_Print_Titles_2_1_7_2_2" localSheetId="1">!#REF!</definedName>
    <definedName name="Excel_BuiltIn_Print_Titles_2_1_7_2_2">!#REF!</definedName>
    <definedName name="Excel_BuiltIn_Print_Titles_2_1_7_2_3" localSheetId="3">!#REF!</definedName>
    <definedName name="Excel_BuiltIn_Print_Titles_2_1_7_2_3" localSheetId="2">"""""""""""""""""""""""""""""""""""""""""""""""""""""""""""""""[Planilha1.$#REF!$#REF!]"""""""""""""""""""""""""""""""""""""""""""""""""""""""""""""""</definedName>
    <definedName name="Excel_BuiltIn_Print_Titles_2_1_7_2_3" localSheetId="1">!#REF!</definedName>
    <definedName name="Excel_BuiltIn_Print_Titles_2_1_7_2_3">!#REF!</definedName>
    <definedName name="Excel_BuiltIn_Print_Titles_2_1_7_3" localSheetId="3">!#REF!</definedName>
    <definedName name="Excel_BuiltIn_Print_Titles_2_1_7_3" localSheetId="2">"""""""""""""""""""""""""""""""""""""""""""""""""""""""""""""""[Planilha1.$#REF!$#REF!]"""""""""""""""""""""""""""""""""""""""""""""""""""""""""""""""</definedName>
    <definedName name="Excel_BuiltIn_Print_Titles_2_1_7_3" localSheetId="1">!#REF!</definedName>
    <definedName name="Excel_BuiltIn_Print_Titles_2_1_7_3">!#REF!</definedName>
    <definedName name="Excel_BuiltIn_Print_Titles_3">0</definedName>
    <definedName name="Excel_BuiltIn_Print_Titles_3_1" localSheetId="4">"""$#REF!.$#REF!$#REF!"""</definedName>
    <definedName name="Excel_BuiltIn_Print_Titles_3_1" localSheetId="3">"""$#REF!.$#REF!$#REF!"""</definedName>
    <definedName name="Excel_BuiltIn_Print_Titles_3_1" localSheetId="2">"""""""""""""""""""""""""""""""""""""""""""""""""""""""""""""""[Planilha1.$#REF!$#REF!]"""""""""""""""""""""""""""""""""""""""""""""""""""""""""""""""</definedName>
    <definedName name="Excel_BuiltIn_Print_Titles_3_1" localSheetId="1">!#REF!</definedName>
    <definedName name="Excel_BuiltIn_Print_Titles_3_1">!#REF!</definedName>
    <definedName name="Excel_BuiltIn_Print_Titles_3_1_1">0</definedName>
    <definedName name="Excel_BuiltIn_Print_Titles_3_1_13" localSheetId="3">!#REF!</definedName>
    <definedName name="Excel_BuiltIn_Print_Titles_3_1_13" localSheetId="2">"""""""""""""""""""""""""""""""""""""""""""""""""""""""""""""""[Planilha1.$#REF!$#REF!]"""""""""""""""""""""""""""""""""""""""""""""""""""""""""""""""</definedName>
    <definedName name="Excel_BuiltIn_Print_Titles_3_1_13" localSheetId="1">!#REF!</definedName>
    <definedName name="Excel_BuiltIn_Print_Titles_3_1_13">!#REF!</definedName>
    <definedName name="Excel_BuiltIn_Print_Titles_3_1_13_2" localSheetId="3">!#REF!</definedName>
    <definedName name="Excel_BuiltIn_Print_Titles_3_1_13_2" localSheetId="2">"""""""""""""""""""""""""""""""""""""""""""""""""""""""""""""""[Planilha1.$#REF!$#REF!]"""""""""""""""""""""""""""""""""""""""""""""""""""""""""""""""</definedName>
    <definedName name="Excel_BuiltIn_Print_Titles_3_1_13_2" localSheetId="1">!#REF!</definedName>
    <definedName name="Excel_BuiltIn_Print_Titles_3_1_13_2">!#REF!</definedName>
    <definedName name="Excel_BuiltIn_Print_Titles_3_1_13_2_1" localSheetId="3">!#REF!</definedName>
    <definedName name="Excel_BuiltIn_Print_Titles_3_1_13_2_1" localSheetId="2">"""""""""""""""""""""""""""""""""""""""""""""""""""""""""""""""[Planilha1.$#REF!$#REF!]"""""""""""""""""""""""""""""""""""""""""""""""""""""""""""""""</definedName>
    <definedName name="Excel_BuiltIn_Print_Titles_3_1_13_2_1" localSheetId="1">!#REF!</definedName>
    <definedName name="Excel_BuiltIn_Print_Titles_3_1_13_2_1">!#REF!</definedName>
    <definedName name="Excel_BuiltIn_Print_Titles_3_1_13_2_2" localSheetId="3">!#REF!</definedName>
    <definedName name="Excel_BuiltIn_Print_Titles_3_1_13_2_2" localSheetId="2">"""""""""""""""""""""""""""""""""""""""""""""""""""""""""""""""[Planilha1.$#REF!$#REF!]"""""""""""""""""""""""""""""""""""""""""""""""""""""""""""""""</definedName>
    <definedName name="Excel_BuiltIn_Print_Titles_3_1_13_2_2" localSheetId="1">!#REF!</definedName>
    <definedName name="Excel_BuiltIn_Print_Titles_3_1_13_2_2">!#REF!</definedName>
    <definedName name="Excel_BuiltIn_Print_Titles_3_1_13_2_3" localSheetId="3">!#REF!</definedName>
    <definedName name="Excel_BuiltIn_Print_Titles_3_1_13_2_3" localSheetId="2">"""""""""""""""""""""""""""""""""""""""""""""""""""""""""""""""[Planilha1.$#REF!$#REF!]"""""""""""""""""""""""""""""""""""""""""""""""""""""""""""""""</definedName>
    <definedName name="Excel_BuiltIn_Print_Titles_3_1_13_2_3" localSheetId="1">!#REF!</definedName>
    <definedName name="Excel_BuiltIn_Print_Titles_3_1_13_2_3">!#REF!</definedName>
    <definedName name="Excel_BuiltIn_Print_Titles_3_1_13_3" localSheetId="3">!#REF!</definedName>
    <definedName name="Excel_BuiltIn_Print_Titles_3_1_13_3" localSheetId="2">"""""""""""""""""""""""""""""""""""""""""""""""""""""""""""""""[Planilha1.$#REF!$#REF!]"""""""""""""""""""""""""""""""""""""""""""""""""""""""""""""""</definedName>
    <definedName name="Excel_BuiltIn_Print_Titles_3_1_13_3" localSheetId="1">!#REF!</definedName>
    <definedName name="Excel_BuiltIn_Print_Titles_3_1_13_3">!#REF!</definedName>
    <definedName name="Excel_BuiltIn_Print_Titles_3_1_19">"""$#REF!.$#REF!$#REF!"""</definedName>
    <definedName name="Excel_BuiltIn_Print_Titles_3_1_2" localSheetId="3">!#REF!</definedName>
    <definedName name="Excel_BuiltIn_Print_Titles_3_1_2" localSheetId="2">"""""""""""""""""""""""""""""""""""""""""""""""""""""""""""""""[Planilha1.$#REF!$#REF!]"""""""""""""""""""""""""""""""""""""""""""""""""""""""""""""""</definedName>
    <definedName name="Excel_BuiltIn_Print_Titles_3_1_2" localSheetId="1">!#REF!</definedName>
    <definedName name="Excel_BuiltIn_Print_Titles_3_1_2">!#REF!</definedName>
    <definedName name="Excel_BuiltIn_Print_Titles_3_1_2_1" localSheetId="3">!#REF!</definedName>
    <definedName name="Excel_BuiltIn_Print_Titles_3_1_2_1" localSheetId="2">"""""""""""""""""""""""""""""""""""""""""""""""""""""""""""""""[Planilha1.$#REF!$#REF!]"""""""""""""""""""""""""""""""""""""""""""""""""""""""""""""""</definedName>
    <definedName name="Excel_BuiltIn_Print_Titles_3_1_2_1" localSheetId="1">!#REF!</definedName>
    <definedName name="Excel_BuiltIn_Print_Titles_3_1_2_1">!#REF!</definedName>
    <definedName name="Excel_BuiltIn_Print_Titles_3_1_2_1_2" localSheetId="3">!#REF!</definedName>
    <definedName name="Excel_BuiltIn_Print_Titles_3_1_2_1_2" localSheetId="2">"""""""""""""""""""""""""""""""""""""""""""""""""""""""""""""""[Planilha1.$#REF!$#REF!]"""""""""""""""""""""""""""""""""""""""""""""""""""""""""""""""</definedName>
    <definedName name="Excel_BuiltIn_Print_Titles_3_1_2_1_2" localSheetId="1">!#REF!</definedName>
    <definedName name="Excel_BuiltIn_Print_Titles_3_1_2_1_2">!#REF!</definedName>
    <definedName name="Excel_BuiltIn_Print_Titles_3_1_2_1_3" localSheetId="3">!#REF!</definedName>
    <definedName name="Excel_BuiltIn_Print_Titles_3_1_2_1_3" localSheetId="2">"""""""""""""""""""""""""""""""""""""""""""""""""""""""""""""""[Planilha1.$#REF!$#REF!]"""""""""""""""""""""""""""""""""""""""""""""""""""""""""""""""</definedName>
    <definedName name="Excel_BuiltIn_Print_Titles_3_1_2_1_3" localSheetId="1">!#REF!</definedName>
    <definedName name="Excel_BuiltIn_Print_Titles_3_1_2_1_3">!#REF!</definedName>
    <definedName name="Excel_BuiltIn_Print_Titles_3_1_2_2" localSheetId="3">!#REF!</definedName>
    <definedName name="Excel_BuiltIn_Print_Titles_3_1_2_2" localSheetId="2">"""""""""""""""""""""""""""""""""""""""""""""""""""""""""""""""[Planilha1.$#REF!$#REF!]"""""""""""""""""""""""""""""""""""""""""""""""""""""""""""""""</definedName>
    <definedName name="Excel_BuiltIn_Print_Titles_3_1_2_2" localSheetId="1">!#REF!</definedName>
    <definedName name="Excel_BuiltIn_Print_Titles_3_1_2_2">!#REF!</definedName>
    <definedName name="Excel_BuiltIn_Print_Titles_3_1_2_2_1" localSheetId="3">!#REF!</definedName>
    <definedName name="Excel_BuiltIn_Print_Titles_3_1_2_2_1" localSheetId="2">"""""""""""""""""""""""""""""""""""""""""""""""""""""""""""""""[Planilha1.$#REF!$#REF!]"""""""""""""""""""""""""""""""""""""""""""""""""""""""""""""""</definedName>
    <definedName name="Excel_BuiltIn_Print_Titles_3_1_2_2_1" localSheetId="1">!#REF!</definedName>
    <definedName name="Excel_BuiltIn_Print_Titles_3_1_2_2_1">!#REF!</definedName>
    <definedName name="Excel_BuiltIn_Print_Titles_3_1_2_2_2" localSheetId="3">!#REF!</definedName>
    <definedName name="Excel_BuiltIn_Print_Titles_3_1_2_2_2" localSheetId="2">"""""""""""""""""""""""""""""""""""""""""""""""""""""""""""""""[Planilha1.$#REF!$#REF!]"""""""""""""""""""""""""""""""""""""""""""""""""""""""""""""""</definedName>
    <definedName name="Excel_BuiltIn_Print_Titles_3_1_2_2_2" localSheetId="1">!#REF!</definedName>
    <definedName name="Excel_BuiltIn_Print_Titles_3_1_2_2_2">!#REF!</definedName>
    <definedName name="Excel_BuiltIn_Print_Titles_3_1_2_2_3" localSheetId="3">!#REF!</definedName>
    <definedName name="Excel_BuiltIn_Print_Titles_3_1_2_2_3" localSheetId="2">"""""""""""""""""""""""""""""""""""""""""""""""""""""""""""""""[Planilha1.$#REF!$#REF!]"""""""""""""""""""""""""""""""""""""""""""""""""""""""""""""""</definedName>
    <definedName name="Excel_BuiltIn_Print_Titles_3_1_2_2_3" localSheetId="1">!#REF!</definedName>
    <definedName name="Excel_BuiltIn_Print_Titles_3_1_2_2_3">!#REF!</definedName>
    <definedName name="Excel_BuiltIn_Print_Titles_3_1_2_3" localSheetId="3">!#REF!</definedName>
    <definedName name="Excel_BuiltIn_Print_Titles_3_1_2_3" localSheetId="2">"""""""""""""""""""""""""""""""""""""""""""""""""""""""""""""""[Planilha1.$#REF!$#REF!]"""""""""""""""""""""""""""""""""""""""""""""""""""""""""""""""</definedName>
    <definedName name="Excel_BuiltIn_Print_Titles_3_1_2_3" localSheetId="1">!#REF!</definedName>
    <definedName name="Excel_BuiltIn_Print_Titles_3_1_2_3">!#REF!</definedName>
    <definedName name="Excel_BuiltIn_Print_Titles_3_1_20">"""$#REF!.$#REF!$#REF!"""</definedName>
    <definedName name="Excel_BuiltIn_Print_Titles_3_1_22">"""$#REF!.$#REF!$#REF!"""</definedName>
    <definedName name="Excel_BuiltIn_Print_Titles_3_1_23">"""$#REF!.$#REF!$#REF!"""</definedName>
    <definedName name="Excel_BuiltIn_Print_Titles_3_1_3" localSheetId="3">!#REF!</definedName>
    <definedName name="Excel_BuiltIn_Print_Titles_3_1_3" localSheetId="2">"""""""""""""""""""""""""""""""""""""""""""""""""""""""""""""""[Planilha1.$#REF!$#REF!]"""""""""""""""""""""""""""""""""""""""""""""""""""""""""""""""</definedName>
    <definedName name="Excel_BuiltIn_Print_Titles_3_1_3" localSheetId="1">!#REF!</definedName>
    <definedName name="Excel_BuiltIn_Print_Titles_3_1_3">!#REF!</definedName>
    <definedName name="Excel_BuiltIn_Print_Titles_3_1_30">"""$#REF!.$#REF!$#REF!"""</definedName>
    <definedName name="Excel_BuiltIn_Print_Titles_3_1_35">"""$#REF!.$#REF!$#REF!"""</definedName>
    <definedName name="Excel_BuiltIn_Print_Titles_3_1_36">"""$#REF!.$#REF!$#REF!"""</definedName>
    <definedName name="Excel_BuiltIn_Print_Titles_3_1_54">"""$#REF!.$#REF!$#REF!"""</definedName>
    <definedName name="Excel_BuiltIn_Print_Titles_3_1_55">"""$#REF!.$#REF!$#REF!"""</definedName>
    <definedName name="Excel_BuiltIn_Print_Titles_3_1_56">"""$#REF!.$#REF!$#REF!"""</definedName>
    <definedName name="Excel_BuiltIn_Print_Titles_3_1_6" localSheetId="3">!#REF!</definedName>
    <definedName name="Excel_BuiltIn_Print_Titles_3_1_6" localSheetId="2">"""""""""""""""""""""""""""""""""""""""""""""""""""""""""""""""[Planilha1.$#REF!$#REF!]"""""""""""""""""""""""""""""""""""""""""""""""""""""""""""""""</definedName>
    <definedName name="Excel_BuiltIn_Print_Titles_3_1_6" localSheetId="1">!#REF!</definedName>
    <definedName name="Excel_BuiltIn_Print_Titles_3_1_6">!#REF!</definedName>
    <definedName name="Excel_BuiltIn_Print_Titles_3_1_6_2" localSheetId="3">!#REF!</definedName>
    <definedName name="Excel_BuiltIn_Print_Titles_3_1_6_2" localSheetId="2">"""""""""""""""""""""""""""""""""""""""""""""""""""""""""""""""[Planilha1.$#REF!$#REF!]"""""""""""""""""""""""""""""""""""""""""""""""""""""""""""""""</definedName>
    <definedName name="Excel_BuiltIn_Print_Titles_3_1_6_2" localSheetId="1">!#REF!</definedName>
    <definedName name="Excel_BuiltIn_Print_Titles_3_1_6_2">!#REF!</definedName>
    <definedName name="Excel_BuiltIn_Print_Titles_3_1_6_2_1" localSheetId="3">!#REF!</definedName>
    <definedName name="Excel_BuiltIn_Print_Titles_3_1_6_2_1" localSheetId="2">"""""""""""""""""""""""""""""""""""""""""""""""""""""""""""""""[Planilha1.$#REF!$#REF!]"""""""""""""""""""""""""""""""""""""""""""""""""""""""""""""""</definedName>
    <definedName name="Excel_BuiltIn_Print_Titles_3_1_6_2_1" localSheetId="1">!#REF!</definedName>
    <definedName name="Excel_BuiltIn_Print_Titles_3_1_6_2_1">!#REF!</definedName>
    <definedName name="Excel_BuiltIn_Print_Titles_3_1_6_2_2" localSheetId="3">!#REF!</definedName>
    <definedName name="Excel_BuiltIn_Print_Titles_3_1_6_2_2" localSheetId="2">"""""""""""""""""""""""""""""""""""""""""""""""""""""""""""""""[Planilha1.$#REF!$#REF!]"""""""""""""""""""""""""""""""""""""""""""""""""""""""""""""""</definedName>
    <definedName name="Excel_BuiltIn_Print_Titles_3_1_6_2_2" localSheetId="1">!#REF!</definedName>
    <definedName name="Excel_BuiltIn_Print_Titles_3_1_6_2_2">!#REF!</definedName>
    <definedName name="Excel_BuiltIn_Print_Titles_3_1_6_2_3" localSheetId="3">!#REF!</definedName>
    <definedName name="Excel_BuiltIn_Print_Titles_3_1_6_2_3" localSheetId="2">"""""""""""""""""""""""""""""""""""""""""""""""""""""""""""""""[Planilha1.$#REF!$#REF!]"""""""""""""""""""""""""""""""""""""""""""""""""""""""""""""""</definedName>
    <definedName name="Excel_BuiltIn_Print_Titles_3_1_6_2_3" localSheetId="1">!#REF!</definedName>
    <definedName name="Excel_BuiltIn_Print_Titles_3_1_6_2_3">!#REF!</definedName>
    <definedName name="Excel_BuiltIn_Print_Titles_3_1_6_3" localSheetId="3">!#REF!</definedName>
    <definedName name="Excel_BuiltIn_Print_Titles_3_1_6_3" localSheetId="2">"""""""""""""""""""""""""""""""""""""""""""""""""""""""""""""""[Planilha1.$#REF!$#REF!]"""""""""""""""""""""""""""""""""""""""""""""""""""""""""""""""</definedName>
    <definedName name="Excel_BuiltIn_Print_Titles_3_1_6_3" localSheetId="1">!#REF!</definedName>
    <definedName name="Excel_BuiltIn_Print_Titles_3_1_6_3">!#REF!</definedName>
    <definedName name="Excel_BuiltIn_Print_Titles_3_1_60">"""$#REF!.$#REF!$#REF!"""</definedName>
    <definedName name="Excel_BuiltIn_Print_Titles_3_1_61">"""$#REF!.$#REF!$#REF!"""</definedName>
    <definedName name="Excel_BuiltIn_Print_Titles_3_1_62">"""$#REF!.$#REF!$#REF!"""</definedName>
    <definedName name="Excel_BuiltIn_Print_Titles_3_1_63">"""$#REF!.$#REF!$#REF!"""</definedName>
    <definedName name="Excel_BuiltIn_Print_Titles_3_1_64">"""$#REF!.$#REF!$#REF!"""</definedName>
    <definedName name="Excel_BuiltIn_Print_Titles_3_1_65">"""$#REF!.$#REF!$#REF!"""</definedName>
    <definedName name="Excel_BuiltIn_Print_Titles_3_1_66">"""$#REF!.$#REF!$#REF!"""</definedName>
    <definedName name="Excel_BuiltIn_Print_Titles_3_1_7" localSheetId="3">!#REF!</definedName>
    <definedName name="Excel_BuiltIn_Print_Titles_3_1_7" localSheetId="2">"""""""""""""""""""""""""""""""""""""""""""""""""""""""""""""""[Planilha1.$#REF!$#REF!]"""""""""""""""""""""""""""""""""""""""""""""""""""""""""""""""</definedName>
    <definedName name="Excel_BuiltIn_Print_Titles_3_1_7" localSheetId="1">!#REF!</definedName>
    <definedName name="Excel_BuiltIn_Print_Titles_3_1_7">!#REF!</definedName>
    <definedName name="Excel_BuiltIn_Print_Titles_3_1_7_2" localSheetId="3">!#REF!</definedName>
    <definedName name="Excel_BuiltIn_Print_Titles_3_1_7_2" localSheetId="2">"""""""""""""""""""""""""""""""""""""""""""""""""""""""""""""""[Planilha1.$#REF!$#REF!]"""""""""""""""""""""""""""""""""""""""""""""""""""""""""""""""</definedName>
    <definedName name="Excel_BuiltIn_Print_Titles_3_1_7_2" localSheetId="1">!#REF!</definedName>
    <definedName name="Excel_BuiltIn_Print_Titles_3_1_7_2">!#REF!</definedName>
    <definedName name="Excel_BuiltIn_Print_Titles_3_1_7_2_1" localSheetId="3">!#REF!</definedName>
    <definedName name="Excel_BuiltIn_Print_Titles_3_1_7_2_1" localSheetId="2">"""""""""""""""""""""""""""""""""""""""""""""""""""""""""""""""[Planilha1.$#REF!$#REF!]"""""""""""""""""""""""""""""""""""""""""""""""""""""""""""""""</definedName>
    <definedName name="Excel_BuiltIn_Print_Titles_3_1_7_2_1" localSheetId="1">!#REF!</definedName>
    <definedName name="Excel_BuiltIn_Print_Titles_3_1_7_2_1">!#REF!</definedName>
    <definedName name="Excel_BuiltIn_Print_Titles_3_1_7_2_2" localSheetId="3">!#REF!</definedName>
    <definedName name="Excel_BuiltIn_Print_Titles_3_1_7_2_2" localSheetId="2">"""""""""""""""""""""""""""""""""""""""""""""""""""""""""""""""[Planilha1.$#REF!$#REF!]"""""""""""""""""""""""""""""""""""""""""""""""""""""""""""""""</definedName>
    <definedName name="Excel_BuiltIn_Print_Titles_3_1_7_2_2" localSheetId="1">!#REF!</definedName>
    <definedName name="Excel_BuiltIn_Print_Titles_3_1_7_2_2">!#REF!</definedName>
    <definedName name="Excel_BuiltIn_Print_Titles_3_1_7_2_3" localSheetId="3">!#REF!</definedName>
    <definedName name="Excel_BuiltIn_Print_Titles_3_1_7_2_3" localSheetId="2">"""""""""""""""""""""""""""""""""""""""""""""""""""""""""""""""[Planilha1.$#REF!$#REF!]"""""""""""""""""""""""""""""""""""""""""""""""""""""""""""""""</definedName>
    <definedName name="Excel_BuiltIn_Print_Titles_3_1_7_2_3" localSheetId="1">!#REF!</definedName>
    <definedName name="Excel_BuiltIn_Print_Titles_3_1_7_2_3">!#REF!</definedName>
    <definedName name="Excel_BuiltIn_Print_Titles_3_1_7_3" localSheetId="3">!#REF!</definedName>
    <definedName name="Excel_BuiltIn_Print_Titles_3_1_7_3" localSheetId="2">"""""""""""""""""""""""""""""""""""""""""""""""""""""""""""""""[Planilha1.$#REF!$#REF!]"""""""""""""""""""""""""""""""""""""""""""""""""""""""""""""""</definedName>
    <definedName name="Excel_BuiltIn_Print_Titles_3_1_7_3" localSheetId="1">!#REF!</definedName>
    <definedName name="Excel_BuiltIn_Print_Titles_3_1_7_3">!#REF!</definedName>
    <definedName name="Excel_BuiltIn_Print_Titles_4">0</definedName>
    <definedName name="Excel_BuiltIn_Print_Titles_4_1">0</definedName>
    <definedName name="Excel_BuiltIn_Print_Titles_5">0</definedName>
    <definedName name="Excel_BuiltIn_Print_Titles_6" localSheetId="4">"""$#REF!.$#REF!$#REF!"""</definedName>
    <definedName name="Excel_BuiltIn_Print_Titles_6" localSheetId="3">"""$#REF!.$#REF!$#REF!"""</definedName>
    <definedName name="Excel_BuiltIn_Print_Titles_6" localSheetId="2">"""""""""""""""""""""""""""""""""""""""""""""""""""""""""""""""[Planilha1.$#REF!$#REF!]"""""""""""""""""""""""""""""""""""""""""""""""""""""""""""""""</definedName>
    <definedName name="Excel_BuiltIn_Print_Titles_6" localSheetId="1">!#REF!</definedName>
    <definedName name="Excel_BuiltIn_Print_Titles_6">!#REF!</definedName>
    <definedName name="Excel_BuiltIn_Print_Titles_6_1">0</definedName>
    <definedName name="Excel_BuiltIn_Print_Titles_6_13" localSheetId="3">!#REF!</definedName>
    <definedName name="Excel_BuiltIn_Print_Titles_6_13" localSheetId="2">"""""""""""""""""""""""""""""""""""""""""""""""""""""""""""""""[Planilha1.$#REF!$#REF!]"""""""""""""""""""""""""""""""""""""""""""""""""""""""""""""""</definedName>
    <definedName name="Excel_BuiltIn_Print_Titles_6_13" localSheetId="1">!#REF!</definedName>
    <definedName name="Excel_BuiltIn_Print_Titles_6_13">!#REF!</definedName>
    <definedName name="Excel_BuiltIn_Print_Titles_6_13_2" localSheetId="3">!#REF!</definedName>
    <definedName name="Excel_BuiltIn_Print_Titles_6_13_2" localSheetId="2">"""""""""""""""""""""""""""""""""""""""""""""""""""""""""""""""[Planilha1.$#REF!$#REF!]"""""""""""""""""""""""""""""""""""""""""""""""""""""""""""""""</definedName>
    <definedName name="Excel_BuiltIn_Print_Titles_6_13_2" localSheetId="1">!#REF!</definedName>
    <definedName name="Excel_BuiltIn_Print_Titles_6_13_2">!#REF!</definedName>
    <definedName name="Excel_BuiltIn_Print_Titles_6_13_2_1" localSheetId="3">!#REF!</definedName>
    <definedName name="Excel_BuiltIn_Print_Titles_6_13_2_1" localSheetId="2">"""""""""""""""""""""""""""""""""""""""""""""""""""""""""""""""[Planilha1.$#REF!$#REF!]"""""""""""""""""""""""""""""""""""""""""""""""""""""""""""""""</definedName>
    <definedName name="Excel_BuiltIn_Print_Titles_6_13_2_1" localSheetId="1">!#REF!</definedName>
    <definedName name="Excel_BuiltIn_Print_Titles_6_13_2_1">!#REF!</definedName>
    <definedName name="Excel_BuiltIn_Print_Titles_6_13_2_2" localSheetId="3">!#REF!</definedName>
    <definedName name="Excel_BuiltIn_Print_Titles_6_13_2_2" localSheetId="2">"""""""""""""""""""""""""""""""""""""""""""""""""""""""""""""""[Planilha1.$#REF!$#REF!]"""""""""""""""""""""""""""""""""""""""""""""""""""""""""""""""</definedName>
    <definedName name="Excel_BuiltIn_Print_Titles_6_13_2_2" localSheetId="1">!#REF!</definedName>
    <definedName name="Excel_BuiltIn_Print_Titles_6_13_2_2">!#REF!</definedName>
    <definedName name="Excel_BuiltIn_Print_Titles_6_13_2_3" localSheetId="3">!#REF!</definedName>
    <definedName name="Excel_BuiltIn_Print_Titles_6_13_2_3" localSheetId="2">"""""""""""""""""""""""""""""""""""""""""""""""""""""""""""""""[Planilha1.$#REF!$#REF!]"""""""""""""""""""""""""""""""""""""""""""""""""""""""""""""""</definedName>
    <definedName name="Excel_BuiltIn_Print_Titles_6_13_2_3" localSheetId="1">!#REF!</definedName>
    <definedName name="Excel_BuiltIn_Print_Titles_6_13_2_3">!#REF!</definedName>
    <definedName name="Excel_BuiltIn_Print_Titles_6_13_3" localSheetId="3">!#REF!</definedName>
    <definedName name="Excel_BuiltIn_Print_Titles_6_13_3" localSheetId="2">"""""""""""""""""""""""""""""""""""""""""""""""""""""""""""""""[Planilha1.$#REF!$#REF!]"""""""""""""""""""""""""""""""""""""""""""""""""""""""""""""""</definedName>
    <definedName name="Excel_BuiltIn_Print_Titles_6_13_3" localSheetId="1">!#REF!</definedName>
    <definedName name="Excel_BuiltIn_Print_Titles_6_13_3">!#REF!</definedName>
    <definedName name="Excel_BuiltIn_Print_Titles_6_19">"""$#REF!.$#REF!$#REF!"""</definedName>
    <definedName name="Excel_BuiltIn_Print_Titles_6_2" localSheetId="3">!#REF!</definedName>
    <definedName name="Excel_BuiltIn_Print_Titles_6_2" localSheetId="2">"""""""""""""""""""""""""""""""""""""""""""""""""""""""""""""""[Planilha1.$#REF!$#REF!]"""""""""""""""""""""""""""""""""""""""""""""""""""""""""""""""</definedName>
    <definedName name="Excel_BuiltIn_Print_Titles_6_2" localSheetId="1">!#REF!</definedName>
    <definedName name="Excel_BuiltIn_Print_Titles_6_2">!#REF!</definedName>
    <definedName name="Excel_BuiltIn_Print_Titles_6_2_1" localSheetId="3">!#REF!</definedName>
    <definedName name="Excel_BuiltIn_Print_Titles_6_2_1" localSheetId="2">"""""""""""""""""""""""""""""""""""""""""""""""""""""""""""""""[Planilha1.$#REF!$#REF!]"""""""""""""""""""""""""""""""""""""""""""""""""""""""""""""""</definedName>
    <definedName name="Excel_BuiltIn_Print_Titles_6_2_1" localSheetId="1">!#REF!</definedName>
    <definedName name="Excel_BuiltIn_Print_Titles_6_2_1">!#REF!</definedName>
    <definedName name="Excel_BuiltIn_Print_Titles_6_2_1_2" localSheetId="3">!#REF!</definedName>
    <definedName name="Excel_BuiltIn_Print_Titles_6_2_1_2" localSheetId="2">"""""""""""""""""""""""""""""""""""""""""""""""""""""""""""""""[Planilha1.$#REF!$#REF!]"""""""""""""""""""""""""""""""""""""""""""""""""""""""""""""""</definedName>
    <definedName name="Excel_BuiltIn_Print_Titles_6_2_1_2" localSheetId="1">!#REF!</definedName>
    <definedName name="Excel_BuiltIn_Print_Titles_6_2_1_2">!#REF!</definedName>
    <definedName name="Excel_BuiltIn_Print_Titles_6_2_1_3" localSheetId="3">!#REF!</definedName>
    <definedName name="Excel_BuiltIn_Print_Titles_6_2_1_3" localSheetId="2">"""""""""""""""""""""""""""""""""""""""""""""""""""""""""""""""[Planilha1.$#REF!$#REF!]"""""""""""""""""""""""""""""""""""""""""""""""""""""""""""""""</definedName>
    <definedName name="Excel_BuiltIn_Print_Titles_6_2_1_3" localSheetId="1">!#REF!</definedName>
    <definedName name="Excel_BuiltIn_Print_Titles_6_2_1_3">!#REF!</definedName>
    <definedName name="Excel_BuiltIn_Print_Titles_6_2_2" localSheetId="3">!#REF!</definedName>
    <definedName name="Excel_BuiltIn_Print_Titles_6_2_2" localSheetId="2">"""""""""""""""""""""""""""""""""""""""""""""""""""""""""""""""[Planilha1.$#REF!$#REF!]"""""""""""""""""""""""""""""""""""""""""""""""""""""""""""""""</definedName>
    <definedName name="Excel_BuiltIn_Print_Titles_6_2_2" localSheetId="1">!#REF!</definedName>
    <definedName name="Excel_BuiltIn_Print_Titles_6_2_2">!#REF!</definedName>
    <definedName name="Excel_BuiltIn_Print_Titles_6_2_2_1" localSheetId="3">!#REF!</definedName>
    <definedName name="Excel_BuiltIn_Print_Titles_6_2_2_1" localSheetId="2">"""""""""""""""""""""""""""""""""""""""""""""""""""""""""""""""[Planilha1.$#REF!$#REF!]"""""""""""""""""""""""""""""""""""""""""""""""""""""""""""""""</definedName>
    <definedName name="Excel_BuiltIn_Print_Titles_6_2_2_1" localSheetId="1">!#REF!</definedName>
    <definedName name="Excel_BuiltIn_Print_Titles_6_2_2_1">!#REF!</definedName>
    <definedName name="Excel_BuiltIn_Print_Titles_6_2_2_2" localSheetId="3">!#REF!</definedName>
    <definedName name="Excel_BuiltIn_Print_Titles_6_2_2_2" localSheetId="2">"""""""""""""""""""""""""""""""""""""""""""""""""""""""""""""""[Planilha1.$#REF!$#REF!]"""""""""""""""""""""""""""""""""""""""""""""""""""""""""""""""</definedName>
    <definedName name="Excel_BuiltIn_Print_Titles_6_2_2_2" localSheetId="1">!#REF!</definedName>
    <definedName name="Excel_BuiltIn_Print_Titles_6_2_2_2">!#REF!</definedName>
    <definedName name="Excel_BuiltIn_Print_Titles_6_2_2_3" localSheetId="3">!#REF!</definedName>
    <definedName name="Excel_BuiltIn_Print_Titles_6_2_2_3" localSheetId="2">"""""""""""""""""""""""""""""""""""""""""""""""""""""""""""""""[Planilha1.$#REF!$#REF!]"""""""""""""""""""""""""""""""""""""""""""""""""""""""""""""""</definedName>
    <definedName name="Excel_BuiltIn_Print_Titles_6_2_2_3" localSheetId="1">!#REF!</definedName>
    <definedName name="Excel_BuiltIn_Print_Titles_6_2_2_3">!#REF!</definedName>
    <definedName name="Excel_BuiltIn_Print_Titles_6_2_3" localSheetId="3">!#REF!</definedName>
    <definedName name="Excel_BuiltIn_Print_Titles_6_2_3" localSheetId="2">"""""""""""""""""""""""""""""""""""""""""""""""""""""""""""""""[Planilha1.$#REF!$#REF!]"""""""""""""""""""""""""""""""""""""""""""""""""""""""""""""""</definedName>
    <definedName name="Excel_BuiltIn_Print_Titles_6_2_3" localSheetId="1">!#REF!</definedName>
    <definedName name="Excel_BuiltIn_Print_Titles_6_2_3">!#REF!</definedName>
    <definedName name="Excel_BuiltIn_Print_Titles_6_20">"""$#REF!.$#REF!$#REF!"""</definedName>
    <definedName name="Excel_BuiltIn_Print_Titles_6_22">"""$#REF!.$#REF!$#REF!"""</definedName>
    <definedName name="Excel_BuiltIn_Print_Titles_6_23">"""$#REF!.$#REF!$#REF!"""</definedName>
    <definedName name="Excel_BuiltIn_Print_Titles_6_3" localSheetId="3">!#REF!</definedName>
    <definedName name="Excel_BuiltIn_Print_Titles_6_3" localSheetId="2">"""""""""""""""""""""""""""""""""""""""""""""""""""""""""""""""[Planilha1.$#REF!$#REF!]"""""""""""""""""""""""""""""""""""""""""""""""""""""""""""""""</definedName>
    <definedName name="Excel_BuiltIn_Print_Titles_6_3" localSheetId="1">!#REF!</definedName>
    <definedName name="Excel_BuiltIn_Print_Titles_6_3">!#REF!</definedName>
    <definedName name="Excel_BuiltIn_Print_Titles_6_30">"""$#REF!.$#REF!$#REF!"""</definedName>
    <definedName name="Excel_BuiltIn_Print_Titles_6_35">"""$#REF!.$#REF!$#REF!"""</definedName>
    <definedName name="Excel_BuiltIn_Print_Titles_6_36">"""$#REF!.$#REF!$#REF!"""</definedName>
    <definedName name="Excel_BuiltIn_Print_Titles_6_54">"""$#REF!.$#REF!$#REF!"""</definedName>
    <definedName name="Excel_BuiltIn_Print_Titles_6_55">"""$#REF!.$#REF!$#REF!"""</definedName>
    <definedName name="Excel_BuiltIn_Print_Titles_6_56">"""$#REF!.$#REF!$#REF!"""</definedName>
    <definedName name="Excel_BuiltIn_Print_Titles_6_6" localSheetId="3">!#REF!</definedName>
    <definedName name="Excel_BuiltIn_Print_Titles_6_6" localSheetId="2">"""""""""""""""""""""""""""""""""""""""""""""""""""""""""""""""[Planilha1.$#REF!$#REF!]"""""""""""""""""""""""""""""""""""""""""""""""""""""""""""""""</definedName>
    <definedName name="Excel_BuiltIn_Print_Titles_6_6" localSheetId="1">!#REF!</definedName>
    <definedName name="Excel_BuiltIn_Print_Titles_6_6">!#REF!</definedName>
    <definedName name="Excel_BuiltIn_Print_Titles_6_6_2" localSheetId="3">!#REF!</definedName>
    <definedName name="Excel_BuiltIn_Print_Titles_6_6_2" localSheetId="2">"""""""""""""""""""""""""""""""""""""""""""""""""""""""""""""""[Planilha1.$#REF!$#REF!]"""""""""""""""""""""""""""""""""""""""""""""""""""""""""""""""</definedName>
    <definedName name="Excel_BuiltIn_Print_Titles_6_6_2" localSheetId="1">!#REF!</definedName>
    <definedName name="Excel_BuiltIn_Print_Titles_6_6_2">!#REF!</definedName>
    <definedName name="Excel_BuiltIn_Print_Titles_6_6_2_1" localSheetId="3">!#REF!</definedName>
    <definedName name="Excel_BuiltIn_Print_Titles_6_6_2_1" localSheetId="2">"""""""""""""""""""""""""""""""""""""""""""""""""""""""""""""""[Planilha1.$#REF!$#REF!]"""""""""""""""""""""""""""""""""""""""""""""""""""""""""""""""</definedName>
    <definedName name="Excel_BuiltIn_Print_Titles_6_6_2_1" localSheetId="1">!#REF!</definedName>
    <definedName name="Excel_BuiltIn_Print_Titles_6_6_2_1">!#REF!</definedName>
    <definedName name="Excel_BuiltIn_Print_Titles_6_6_2_2" localSheetId="3">!#REF!</definedName>
    <definedName name="Excel_BuiltIn_Print_Titles_6_6_2_2" localSheetId="2">"""""""""""""""""""""""""""""""""""""""""""""""""""""""""""""""[Planilha1.$#REF!$#REF!]"""""""""""""""""""""""""""""""""""""""""""""""""""""""""""""""</definedName>
    <definedName name="Excel_BuiltIn_Print_Titles_6_6_2_2" localSheetId="1">!#REF!</definedName>
    <definedName name="Excel_BuiltIn_Print_Titles_6_6_2_2">!#REF!</definedName>
    <definedName name="Excel_BuiltIn_Print_Titles_6_6_2_3" localSheetId="3">!#REF!</definedName>
    <definedName name="Excel_BuiltIn_Print_Titles_6_6_2_3" localSheetId="2">"""""""""""""""""""""""""""""""""""""""""""""""""""""""""""""""[Planilha1.$#REF!$#REF!]"""""""""""""""""""""""""""""""""""""""""""""""""""""""""""""""</definedName>
    <definedName name="Excel_BuiltIn_Print_Titles_6_6_2_3" localSheetId="1">!#REF!</definedName>
    <definedName name="Excel_BuiltIn_Print_Titles_6_6_2_3">!#REF!</definedName>
    <definedName name="Excel_BuiltIn_Print_Titles_6_6_3" localSheetId="3">!#REF!</definedName>
    <definedName name="Excel_BuiltIn_Print_Titles_6_6_3" localSheetId="2">"""""""""""""""""""""""""""""""""""""""""""""""""""""""""""""""[Planilha1.$#REF!$#REF!]"""""""""""""""""""""""""""""""""""""""""""""""""""""""""""""""</definedName>
    <definedName name="Excel_BuiltIn_Print_Titles_6_6_3" localSheetId="1">!#REF!</definedName>
    <definedName name="Excel_BuiltIn_Print_Titles_6_6_3">!#REF!</definedName>
    <definedName name="Excel_BuiltIn_Print_Titles_6_60">"""$#REF!.$#REF!$#REF!"""</definedName>
    <definedName name="Excel_BuiltIn_Print_Titles_6_61">"""$#REF!.$#REF!$#REF!"""</definedName>
    <definedName name="Excel_BuiltIn_Print_Titles_6_62">"""$#REF!.$#REF!$#REF!"""</definedName>
    <definedName name="Excel_BuiltIn_Print_Titles_6_63">"""$#REF!.$#REF!$#REF!"""</definedName>
    <definedName name="Excel_BuiltIn_Print_Titles_6_64">"""$#REF!.$#REF!$#REF!"""</definedName>
    <definedName name="Excel_BuiltIn_Print_Titles_6_65">"""$#REF!.$#REF!$#REF!"""</definedName>
    <definedName name="Excel_BuiltIn_Print_Titles_6_66">"""$#REF!.$#REF!$#REF!"""</definedName>
    <definedName name="Excel_BuiltIn_Print_Titles_6_7" localSheetId="3">!#REF!</definedName>
    <definedName name="Excel_BuiltIn_Print_Titles_6_7" localSheetId="2">"""""""""""""""""""""""""""""""""""""""""""""""""""""""""""""""[Planilha1.$#REF!$#REF!]"""""""""""""""""""""""""""""""""""""""""""""""""""""""""""""""</definedName>
    <definedName name="Excel_BuiltIn_Print_Titles_6_7" localSheetId="1">!#REF!</definedName>
    <definedName name="Excel_BuiltIn_Print_Titles_6_7">!#REF!</definedName>
    <definedName name="Excel_BuiltIn_Print_Titles_6_7_2" localSheetId="3">!#REF!</definedName>
    <definedName name="Excel_BuiltIn_Print_Titles_6_7_2" localSheetId="2">"""""""""""""""""""""""""""""""""""""""""""""""""""""""""""""""[Planilha1.$#REF!$#REF!]"""""""""""""""""""""""""""""""""""""""""""""""""""""""""""""""</definedName>
    <definedName name="Excel_BuiltIn_Print_Titles_6_7_2" localSheetId="1">!#REF!</definedName>
    <definedName name="Excel_BuiltIn_Print_Titles_6_7_2">!#REF!</definedName>
    <definedName name="Excel_BuiltIn_Print_Titles_6_7_2_1" localSheetId="3">!#REF!</definedName>
    <definedName name="Excel_BuiltIn_Print_Titles_6_7_2_1" localSheetId="2">"""""""""""""""""""""""""""""""""""""""""""""""""""""""""""""""[Planilha1.$#REF!$#REF!]"""""""""""""""""""""""""""""""""""""""""""""""""""""""""""""""</definedName>
    <definedName name="Excel_BuiltIn_Print_Titles_6_7_2_1" localSheetId="1">!#REF!</definedName>
    <definedName name="Excel_BuiltIn_Print_Titles_6_7_2_1">!#REF!</definedName>
    <definedName name="Excel_BuiltIn_Print_Titles_6_7_2_2" localSheetId="3">!#REF!</definedName>
    <definedName name="Excel_BuiltIn_Print_Titles_6_7_2_2" localSheetId="2">"""""""""""""""""""""""""""""""""""""""""""""""""""""""""""""""[Planilha1.$#REF!$#REF!]"""""""""""""""""""""""""""""""""""""""""""""""""""""""""""""""</definedName>
    <definedName name="Excel_BuiltIn_Print_Titles_6_7_2_2" localSheetId="1">!#REF!</definedName>
    <definedName name="Excel_BuiltIn_Print_Titles_6_7_2_2">!#REF!</definedName>
    <definedName name="Excel_BuiltIn_Print_Titles_6_7_2_3" localSheetId="3">!#REF!</definedName>
    <definedName name="Excel_BuiltIn_Print_Titles_6_7_2_3" localSheetId="2">"""""""""""""""""""""""""""""""""""""""""""""""""""""""""""""""[Planilha1.$#REF!$#REF!]"""""""""""""""""""""""""""""""""""""""""""""""""""""""""""""""</definedName>
    <definedName name="Excel_BuiltIn_Print_Titles_6_7_2_3" localSheetId="1">!#REF!</definedName>
    <definedName name="Excel_BuiltIn_Print_Titles_6_7_2_3">!#REF!</definedName>
    <definedName name="Excel_BuiltIn_Print_Titles_6_7_3" localSheetId="3">!#REF!</definedName>
    <definedName name="Excel_BuiltIn_Print_Titles_6_7_3" localSheetId="2">"""""""""""""""""""""""""""""""""""""""""""""""""""""""""""""""[Planilha1.$#REF!$#REF!]"""""""""""""""""""""""""""""""""""""""""""""""""""""""""""""""</definedName>
    <definedName name="Excel_BuiltIn_Print_Titles_6_7_3" localSheetId="1">!#REF!</definedName>
    <definedName name="Excel_BuiltIn_Print_Titles_6_7_3">!#REF!</definedName>
    <definedName name="Excel_BuiltIn_Print_Titles_7" localSheetId="4">"""$#REF!.$#REF!$#REF!"""</definedName>
    <definedName name="Excel_BuiltIn_Print_Titles_7" localSheetId="3">"""$#REF!.$#REF!$#REF!"""</definedName>
    <definedName name="Excel_BuiltIn_Print_Titles_7" localSheetId="2">"""""""""""""""""""""""""""""""""""""""""""""""""""""""""""""""[Planilha1.$#REF!$#REF!]"""""""""""""""""""""""""""""""""""""""""""""""""""""""""""""""</definedName>
    <definedName name="Excel_BuiltIn_Print_Titles_7" localSheetId="1">!#REF!</definedName>
    <definedName name="Excel_BuiltIn_Print_Titles_7">!#REF!</definedName>
    <definedName name="Excel_BuiltIn_Print_Titles_7_1">0</definedName>
    <definedName name="Excel_BuiltIn_Print_Titles_7_13" localSheetId="3">!#REF!</definedName>
    <definedName name="Excel_BuiltIn_Print_Titles_7_13" localSheetId="2">"""""""""""""""""""""""""""""""""""""""""""""""""""""""""""""""[Planilha1.$#REF!$#REF!]"""""""""""""""""""""""""""""""""""""""""""""""""""""""""""""""</definedName>
    <definedName name="Excel_BuiltIn_Print_Titles_7_13" localSheetId="1">!#REF!</definedName>
    <definedName name="Excel_BuiltIn_Print_Titles_7_13">!#REF!</definedName>
    <definedName name="Excel_BuiltIn_Print_Titles_7_13_2" localSheetId="3">!#REF!</definedName>
    <definedName name="Excel_BuiltIn_Print_Titles_7_13_2" localSheetId="2">"""""""""""""""""""""""""""""""""""""""""""""""""""""""""""""""[Planilha1.$#REF!$#REF!]"""""""""""""""""""""""""""""""""""""""""""""""""""""""""""""""</definedName>
    <definedName name="Excel_BuiltIn_Print_Titles_7_13_2" localSheetId="1">!#REF!</definedName>
    <definedName name="Excel_BuiltIn_Print_Titles_7_13_2">!#REF!</definedName>
    <definedName name="Excel_BuiltIn_Print_Titles_7_13_2_1" localSheetId="3">!#REF!</definedName>
    <definedName name="Excel_BuiltIn_Print_Titles_7_13_2_1" localSheetId="2">"""""""""""""""""""""""""""""""""""""""""""""""""""""""""""""""[Planilha1.$#REF!$#REF!]"""""""""""""""""""""""""""""""""""""""""""""""""""""""""""""""</definedName>
    <definedName name="Excel_BuiltIn_Print_Titles_7_13_2_1" localSheetId="1">!#REF!</definedName>
    <definedName name="Excel_BuiltIn_Print_Titles_7_13_2_1">!#REF!</definedName>
    <definedName name="Excel_BuiltIn_Print_Titles_7_13_2_2" localSheetId="3">!#REF!</definedName>
    <definedName name="Excel_BuiltIn_Print_Titles_7_13_2_2" localSheetId="2">"""""""""""""""""""""""""""""""""""""""""""""""""""""""""""""""[Planilha1.$#REF!$#REF!]"""""""""""""""""""""""""""""""""""""""""""""""""""""""""""""""</definedName>
    <definedName name="Excel_BuiltIn_Print_Titles_7_13_2_2" localSheetId="1">!#REF!</definedName>
    <definedName name="Excel_BuiltIn_Print_Titles_7_13_2_2">!#REF!</definedName>
    <definedName name="Excel_BuiltIn_Print_Titles_7_13_2_3" localSheetId="3">!#REF!</definedName>
    <definedName name="Excel_BuiltIn_Print_Titles_7_13_2_3" localSheetId="2">"""""""""""""""""""""""""""""""""""""""""""""""""""""""""""""""[Planilha1.$#REF!$#REF!]"""""""""""""""""""""""""""""""""""""""""""""""""""""""""""""""</definedName>
    <definedName name="Excel_BuiltIn_Print_Titles_7_13_2_3" localSheetId="1">!#REF!</definedName>
    <definedName name="Excel_BuiltIn_Print_Titles_7_13_2_3">!#REF!</definedName>
    <definedName name="Excel_BuiltIn_Print_Titles_7_13_3" localSheetId="3">!#REF!</definedName>
    <definedName name="Excel_BuiltIn_Print_Titles_7_13_3" localSheetId="2">"""""""""""""""""""""""""""""""""""""""""""""""""""""""""""""""[Planilha1.$#REF!$#REF!]"""""""""""""""""""""""""""""""""""""""""""""""""""""""""""""""</definedName>
    <definedName name="Excel_BuiltIn_Print_Titles_7_13_3" localSheetId="1">!#REF!</definedName>
    <definedName name="Excel_BuiltIn_Print_Titles_7_13_3">!#REF!</definedName>
    <definedName name="Excel_BuiltIn_Print_Titles_7_19">"""$#REF!.$#REF!$#REF!"""</definedName>
    <definedName name="Excel_BuiltIn_Print_Titles_7_2" localSheetId="3">!#REF!</definedName>
    <definedName name="Excel_BuiltIn_Print_Titles_7_2" localSheetId="2">"""""""""""""""""""""""""""""""""""""""""""""""""""""""""""""""[Planilha1.$#REF!$#REF!]"""""""""""""""""""""""""""""""""""""""""""""""""""""""""""""""</definedName>
    <definedName name="Excel_BuiltIn_Print_Titles_7_2" localSheetId="1">!#REF!</definedName>
    <definedName name="Excel_BuiltIn_Print_Titles_7_2">!#REF!</definedName>
    <definedName name="Excel_BuiltIn_Print_Titles_7_2_1" localSheetId="3">!#REF!</definedName>
    <definedName name="Excel_BuiltIn_Print_Titles_7_2_1" localSheetId="2">"""""""""""""""""""""""""""""""""""""""""""""""""""""""""""""""[Planilha1.$#REF!$#REF!]"""""""""""""""""""""""""""""""""""""""""""""""""""""""""""""""</definedName>
    <definedName name="Excel_BuiltIn_Print_Titles_7_2_1" localSheetId="1">!#REF!</definedName>
    <definedName name="Excel_BuiltIn_Print_Titles_7_2_1">!#REF!</definedName>
    <definedName name="Excel_BuiltIn_Print_Titles_7_2_1_2" localSheetId="3">!#REF!</definedName>
    <definedName name="Excel_BuiltIn_Print_Titles_7_2_1_2" localSheetId="2">"""""""""""""""""""""""""""""""""""""""""""""""""""""""""""""""[Planilha1.$#REF!$#REF!]"""""""""""""""""""""""""""""""""""""""""""""""""""""""""""""""</definedName>
    <definedName name="Excel_BuiltIn_Print_Titles_7_2_1_2" localSheetId="1">!#REF!</definedName>
    <definedName name="Excel_BuiltIn_Print_Titles_7_2_1_2">!#REF!</definedName>
    <definedName name="Excel_BuiltIn_Print_Titles_7_2_1_3" localSheetId="3">!#REF!</definedName>
    <definedName name="Excel_BuiltIn_Print_Titles_7_2_1_3" localSheetId="2">"""""""""""""""""""""""""""""""""""""""""""""""""""""""""""""""[Planilha1.$#REF!$#REF!]"""""""""""""""""""""""""""""""""""""""""""""""""""""""""""""""</definedName>
    <definedName name="Excel_BuiltIn_Print_Titles_7_2_1_3" localSheetId="1">!#REF!</definedName>
    <definedName name="Excel_BuiltIn_Print_Titles_7_2_1_3">!#REF!</definedName>
    <definedName name="Excel_BuiltIn_Print_Titles_7_2_2" localSheetId="3">!#REF!</definedName>
    <definedName name="Excel_BuiltIn_Print_Titles_7_2_2" localSheetId="2">"""""""""""""""""""""""""""""""""""""""""""""""""""""""""""""""[Planilha1.$#REF!$#REF!]"""""""""""""""""""""""""""""""""""""""""""""""""""""""""""""""</definedName>
    <definedName name="Excel_BuiltIn_Print_Titles_7_2_2" localSheetId="1">!#REF!</definedName>
    <definedName name="Excel_BuiltIn_Print_Titles_7_2_2">!#REF!</definedName>
    <definedName name="Excel_BuiltIn_Print_Titles_7_2_2_1" localSheetId="3">!#REF!</definedName>
    <definedName name="Excel_BuiltIn_Print_Titles_7_2_2_1" localSheetId="2">"""""""""""""""""""""""""""""""""""""""""""""""""""""""""""""""[Planilha1.$#REF!$#REF!]"""""""""""""""""""""""""""""""""""""""""""""""""""""""""""""""</definedName>
    <definedName name="Excel_BuiltIn_Print_Titles_7_2_2_1" localSheetId="1">!#REF!</definedName>
    <definedName name="Excel_BuiltIn_Print_Titles_7_2_2_1">!#REF!</definedName>
    <definedName name="Excel_BuiltIn_Print_Titles_7_2_2_2" localSheetId="3">!#REF!</definedName>
    <definedName name="Excel_BuiltIn_Print_Titles_7_2_2_2" localSheetId="2">"""""""""""""""""""""""""""""""""""""""""""""""""""""""""""""""[Planilha1.$#REF!$#REF!]"""""""""""""""""""""""""""""""""""""""""""""""""""""""""""""""</definedName>
    <definedName name="Excel_BuiltIn_Print_Titles_7_2_2_2" localSheetId="1">!#REF!</definedName>
    <definedName name="Excel_BuiltIn_Print_Titles_7_2_2_2">!#REF!</definedName>
    <definedName name="Excel_BuiltIn_Print_Titles_7_2_2_3" localSheetId="3">!#REF!</definedName>
    <definedName name="Excel_BuiltIn_Print_Titles_7_2_2_3" localSheetId="2">"""""""""""""""""""""""""""""""""""""""""""""""""""""""""""""""[Planilha1.$#REF!$#REF!]"""""""""""""""""""""""""""""""""""""""""""""""""""""""""""""""</definedName>
    <definedName name="Excel_BuiltIn_Print_Titles_7_2_2_3" localSheetId="1">!#REF!</definedName>
    <definedName name="Excel_BuiltIn_Print_Titles_7_2_2_3">!#REF!</definedName>
    <definedName name="Excel_BuiltIn_Print_Titles_7_2_3" localSheetId="3">!#REF!</definedName>
    <definedName name="Excel_BuiltIn_Print_Titles_7_2_3" localSheetId="2">"""""""""""""""""""""""""""""""""""""""""""""""""""""""""""""""[Planilha1.$#REF!$#REF!]"""""""""""""""""""""""""""""""""""""""""""""""""""""""""""""""</definedName>
    <definedName name="Excel_BuiltIn_Print_Titles_7_2_3" localSheetId="1">!#REF!</definedName>
    <definedName name="Excel_BuiltIn_Print_Titles_7_2_3">!#REF!</definedName>
    <definedName name="Excel_BuiltIn_Print_Titles_7_20">"""$#REF!.$#REF!$#REF!"""</definedName>
    <definedName name="Excel_BuiltIn_Print_Titles_7_22">"""$#REF!.$#REF!$#REF!"""</definedName>
    <definedName name="Excel_BuiltIn_Print_Titles_7_23">"""$#REF!.$#REF!$#REF!"""</definedName>
    <definedName name="Excel_BuiltIn_Print_Titles_7_3" localSheetId="3">!#REF!</definedName>
    <definedName name="Excel_BuiltIn_Print_Titles_7_3" localSheetId="2">"""""""""""""""""""""""""""""""""""""""""""""""""""""""""""""""[Planilha1.$#REF!$#REF!]"""""""""""""""""""""""""""""""""""""""""""""""""""""""""""""""</definedName>
    <definedName name="Excel_BuiltIn_Print_Titles_7_3" localSheetId="1">!#REF!</definedName>
    <definedName name="Excel_BuiltIn_Print_Titles_7_3">!#REF!</definedName>
    <definedName name="Excel_BuiltIn_Print_Titles_7_30">"""$#REF!.$#REF!$#REF!"""</definedName>
    <definedName name="Excel_BuiltIn_Print_Titles_7_35">"""$#REF!.$#REF!$#REF!"""</definedName>
    <definedName name="Excel_BuiltIn_Print_Titles_7_36">"""$#REF!.$#REF!$#REF!"""</definedName>
    <definedName name="Excel_BuiltIn_Print_Titles_7_54">"""$#REF!.$#REF!$#REF!"""</definedName>
    <definedName name="Excel_BuiltIn_Print_Titles_7_55">"""$#REF!.$#REF!$#REF!"""</definedName>
    <definedName name="Excel_BuiltIn_Print_Titles_7_56">"""$#REF!.$#REF!$#REF!"""</definedName>
    <definedName name="Excel_BuiltIn_Print_Titles_7_6" localSheetId="3">!#REF!</definedName>
    <definedName name="Excel_BuiltIn_Print_Titles_7_6" localSheetId="2">"""""""""""""""""""""""""""""""""""""""""""""""""""""""""""""""[Planilha1.$#REF!$#REF!]"""""""""""""""""""""""""""""""""""""""""""""""""""""""""""""""</definedName>
    <definedName name="Excel_BuiltIn_Print_Titles_7_6" localSheetId="1">!#REF!</definedName>
    <definedName name="Excel_BuiltIn_Print_Titles_7_6">!#REF!</definedName>
    <definedName name="Excel_BuiltIn_Print_Titles_7_6_2" localSheetId="3">!#REF!</definedName>
    <definedName name="Excel_BuiltIn_Print_Titles_7_6_2" localSheetId="2">"""""""""""""""""""""""""""""""""""""""""""""""""""""""""""""""[Planilha1.$#REF!$#REF!]"""""""""""""""""""""""""""""""""""""""""""""""""""""""""""""""</definedName>
    <definedName name="Excel_BuiltIn_Print_Titles_7_6_2" localSheetId="1">!#REF!</definedName>
    <definedName name="Excel_BuiltIn_Print_Titles_7_6_2">!#REF!</definedName>
    <definedName name="Excel_BuiltIn_Print_Titles_7_6_2_1" localSheetId="3">!#REF!</definedName>
    <definedName name="Excel_BuiltIn_Print_Titles_7_6_2_1" localSheetId="2">"""""""""""""""""""""""""""""""""""""""""""""""""""""""""""""""[Planilha1.$#REF!$#REF!]"""""""""""""""""""""""""""""""""""""""""""""""""""""""""""""""</definedName>
    <definedName name="Excel_BuiltIn_Print_Titles_7_6_2_1" localSheetId="1">!#REF!</definedName>
    <definedName name="Excel_BuiltIn_Print_Titles_7_6_2_1">!#REF!</definedName>
    <definedName name="Excel_BuiltIn_Print_Titles_7_6_2_2" localSheetId="3">!#REF!</definedName>
    <definedName name="Excel_BuiltIn_Print_Titles_7_6_2_2" localSheetId="2">"""""""""""""""""""""""""""""""""""""""""""""""""""""""""""""""[Planilha1.$#REF!$#REF!]"""""""""""""""""""""""""""""""""""""""""""""""""""""""""""""""</definedName>
    <definedName name="Excel_BuiltIn_Print_Titles_7_6_2_2" localSheetId="1">!#REF!</definedName>
    <definedName name="Excel_BuiltIn_Print_Titles_7_6_2_2">!#REF!</definedName>
    <definedName name="Excel_BuiltIn_Print_Titles_7_6_2_3" localSheetId="3">!#REF!</definedName>
    <definedName name="Excel_BuiltIn_Print_Titles_7_6_2_3" localSheetId="2">"""""""""""""""""""""""""""""""""""""""""""""""""""""""""""""""[Planilha1.$#REF!$#REF!]"""""""""""""""""""""""""""""""""""""""""""""""""""""""""""""""</definedName>
    <definedName name="Excel_BuiltIn_Print_Titles_7_6_2_3" localSheetId="1">!#REF!</definedName>
    <definedName name="Excel_BuiltIn_Print_Titles_7_6_2_3">!#REF!</definedName>
    <definedName name="Excel_BuiltIn_Print_Titles_7_6_3" localSheetId="3">!#REF!</definedName>
    <definedName name="Excel_BuiltIn_Print_Titles_7_6_3" localSheetId="2">"""""""""""""""""""""""""""""""""""""""""""""""""""""""""""""""[Planilha1.$#REF!$#REF!]"""""""""""""""""""""""""""""""""""""""""""""""""""""""""""""""</definedName>
    <definedName name="Excel_BuiltIn_Print_Titles_7_6_3" localSheetId="1">!#REF!</definedName>
    <definedName name="Excel_BuiltIn_Print_Titles_7_6_3">!#REF!</definedName>
    <definedName name="Excel_BuiltIn_Print_Titles_7_60">"""$#REF!.$#REF!$#REF!"""</definedName>
    <definedName name="Excel_BuiltIn_Print_Titles_7_61">"""$#REF!.$#REF!$#REF!"""</definedName>
    <definedName name="Excel_BuiltIn_Print_Titles_7_62">"""$#REF!.$#REF!$#REF!"""</definedName>
    <definedName name="Excel_BuiltIn_Print_Titles_7_63">"""$#REF!.$#REF!$#REF!"""</definedName>
    <definedName name="Excel_BuiltIn_Print_Titles_7_64">"""$#REF!.$#REF!$#REF!"""</definedName>
    <definedName name="Excel_BuiltIn_Print_Titles_7_65">"""$#REF!.$#REF!$#REF!"""</definedName>
    <definedName name="Excel_BuiltIn_Print_Titles_7_66">"""$#REF!.$#REF!$#REF!"""</definedName>
    <definedName name="Excel_BuiltIn_Print_Titles_7_7" localSheetId="3">!#REF!</definedName>
    <definedName name="Excel_BuiltIn_Print_Titles_7_7" localSheetId="2">"""""""""""""""""""""""""""""""""""""""""""""""""""""""""""""""[Planilha1.$#REF!$#REF!]"""""""""""""""""""""""""""""""""""""""""""""""""""""""""""""""</definedName>
    <definedName name="Excel_BuiltIn_Print_Titles_7_7" localSheetId="1">!#REF!</definedName>
    <definedName name="Excel_BuiltIn_Print_Titles_7_7">!#REF!</definedName>
    <definedName name="Excel_BuiltIn_Print_Titles_7_7_2" localSheetId="3">!#REF!</definedName>
    <definedName name="Excel_BuiltIn_Print_Titles_7_7_2" localSheetId="2">"""""""""""""""""""""""""""""""""""""""""""""""""""""""""""""""[Planilha1.$#REF!$#REF!]"""""""""""""""""""""""""""""""""""""""""""""""""""""""""""""""</definedName>
    <definedName name="Excel_BuiltIn_Print_Titles_7_7_2" localSheetId="1">!#REF!</definedName>
    <definedName name="Excel_BuiltIn_Print_Titles_7_7_2">!#REF!</definedName>
    <definedName name="Excel_BuiltIn_Print_Titles_7_7_2_1" localSheetId="3">!#REF!</definedName>
    <definedName name="Excel_BuiltIn_Print_Titles_7_7_2_1" localSheetId="2">"""""""""""""""""""""""""""""""""""""""""""""""""""""""""""""""[Planilha1.$#REF!$#REF!]"""""""""""""""""""""""""""""""""""""""""""""""""""""""""""""""</definedName>
    <definedName name="Excel_BuiltIn_Print_Titles_7_7_2_1" localSheetId="1">!#REF!</definedName>
    <definedName name="Excel_BuiltIn_Print_Titles_7_7_2_1">!#REF!</definedName>
    <definedName name="Excel_BuiltIn_Print_Titles_7_7_2_2" localSheetId="3">!#REF!</definedName>
    <definedName name="Excel_BuiltIn_Print_Titles_7_7_2_2" localSheetId="2">"""""""""""""""""""""""""""""""""""""""""""""""""""""""""""""""[Planilha1.$#REF!$#REF!]"""""""""""""""""""""""""""""""""""""""""""""""""""""""""""""""</definedName>
    <definedName name="Excel_BuiltIn_Print_Titles_7_7_2_2" localSheetId="1">!#REF!</definedName>
    <definedName name="Excel_BuiltIn_Print_Titles_7_7_2_2">!#REF!</definedName>
    <definedName name="Excel_BuiltIn_Print_Titles_7_7_2_3" localSheetId="3">!#REF!</definedName>
    <definedName name="Excel_BuiltIn_Print_Titles_7_7_2_3" localSheetId="2">"""""""""""""""""""""""""""""""""""""""""""""""""""""""""""""""[Planilha1.$#REF!$#REF!]"""""""""""""""""""""""""""""""""""""""""""""""""""""""""""""""</definedName>
    <definedName name="Excel_BuiltIn_Print_Titles_7_7_2_3" localSheetId="1">!#REF!</definedName>
    <definedName name="Excel_BuiltIn_Print_Titles_7_7_2_3">!#REF!</definedName>
    <definedName name="Excel_BuiltIn_Print_Titles_7_7_3" localSheetId="3">!#REF!</definedName>
    <definedName name="Excel_BuiltIn_Print_Titles_7_7_3" localSheetId="2">"""""""""""""""""""""""""""""""""""""""""""""""""""""""""""""""[Planilha1.$#REF!$#REF!]"""""""""""""""""""""""""""""""""""""""""""""""""""""""""""""""</definedName>
    <definedName name="Excel_BuiltIn_Print_Titles_7_7_3" localSheetId="1">!#REF!</definedName>
    <definedName name="Excel_BuiltIn_Print_Titles_7_7_3">!#REF!</definedName>
    <definedName name="Excel_BuiltIn_Print_Titles_8" localSheetId="4">"""$#REF!.$#REF!$#REF!"""</definedName>
    <definedName name="Excel_BuiltIn_Print_Titles_8" localSheetId="3">"""$#REF!.$#REF!$#REF!"""</definedName>
    <definedName name="Excel_BuiltIn_Print_Titles_8" localSheetId="2">"""""""""""""""""""""""""""""""""""""""""""""""""""""""""""""""[Planilha1.$#REF!$#REF!]"""""""""""""""""""""""""""""""""""""""""""""""""""""""""""""""</definedName>
    <definedName name="Excel_BuiltIn_Print_Titles_8" localSheetId="1">!#REF!</definedName>
    <definedName name="Excel_BuiltIn_Print_Titles_8">!#REF!</definedName>
    <definedName name="Excel_BuiltIn_Print_Titles_8_13" localSheetId="3">!#REF!</definedName>
    <definedName name="Excel_BuiltIn_Print_Titles_8_13" localSheetId="2">"""""""""""""""""""""""""""""""""""""""""""""""""""""""""""""""[Planilha1.$#REF!$#REF!]"""""""""""""""""""""""""""""""""""""""""""""""""""""""""""""""</definedName>
    <definedName name="Excel_BuiltIn_Print_Titles_8_13" localSheetId="1">!#REF!</definedName>
    <definedName name="Excel_BuiltIn_Print_Titles_8_13">!#REF!</definedName>
    <definedName name="Excel_BuiltIn_Print_Titles_8_13_2" localSheetId="3">!#REF!</definedName>
    <definedName name="Excel_BuiltIn_Print_Titles_8_13_2" localSheetId="2">"""""""""""""""""""""""""""""""""""""""""""""""""""""""""""""""[Planilha1.$#REF!$#REF!]"""""""""""""""""""""""""""""""""""""""""""""""""""""""""""""""</definedName>
    <definedName name="Excel_BuiltIn_Print_Titles_8_13_2" localSheetId="1">!#REF!</definedName>
    <definedName name="Excel_BuiltIn_Print_Titles_8_13_2">!#REF!</definedName>
    <definedName name="Excel_BuiltIn_Print_Titles_8_13_2_1" localSheetId="3">!#REF!</definedName>
    <definedName name="Excel_BuiltIn_Print_Titles_8_13_2_1" localSheetId="2">"""""""""""""""""""""""""""""""""""""""""""""""""""""""""""""""[Planilha1.$#REF!$#REF!]"""""""""""""""""""""""""""""""""""""""""""""""""""""""""""""""</definedName>
    <definedName name="Excel_BuiltIn_Print_Titles_8_13_2_1" localSheetId="1">!#REF!</definedName>
    <definedName name="Excel_BuiltIn_Print_Titles_8_13_2_1">!#REF!</definedName>
    <definedName name="Excel_BuiltIn_Print_Titles_8_13_2_2" localSheetId="3">!#REF!</definedName>
    <definedName name="Excel_BuiltIn_Print_Titles_8_13_2_2" localSheetId="2">"""""""""""""""""""""""""""""""""""""""""""""""""""""""""""""""[Planilha1.$#REF!$#REF!]"""""""""""""""""""""""""""""""""""""""""""""""""""""""""""""""</definedName>
    <definedName name="Excel_BuiltIn_Print_Titles_8_13_2_2" localSheetId="1">!#REF!</definedName>
    <definedName name="Excel_BuiltIn_Print_Titles_8_13_2_2">!#REF!</definedName>
    <definedName name="Excel_BuiltIn_Print_Titles_8_13_2_3" localSheetId="3">!#REF!</definedName>
    <definedName name="Excel_BuiltIn_Print_Titles_8_13_2_3" localSheetId="2">"""""""""""""""""""""""""""""""""""""""""""""""""""""""""""""""[Planilha1.$#REF!$#REF!]"""""""""""""""""""""""""""""""""""""""""""""""""""""""""""""""</definedName>
    <definedName name="Excel_BuiltIn_Print_Titles_8_13_2_3" localSheetId="1">!#REF!</definedName>
    <definedName name="Excel_BuiltIn_Print_Titles_8_13_2_3">!#REF!</definedName>
    <definedName name="Excel_BuiltIn_Print_Titles_8_13_3" localSheetId="3">!#REF!</definedName>
    <definedName name="Excel_BuiltIn_Print_Titles_8_13_3" localSheetId="2">"""""""""""""""""""""""""""""""""""""""""""""""""""""""""""""""[Planilha1.$#REF!$#REF!]"""""""""""""""""""""""""""""""""""""""""""""""""""""""""""""""</definedName>
    <definedName name="Excel_BuiltIn_Print_Titles_8_13_3" localSheetId="1">!#REF!</definedName>
    <definedName name="Excel_BuiltIn_Print_Titles_8_13_3">!#REF!</definedName>
    <definedName name="Excel_BuiltIn_Print_Titles_8_19">"""$#REF!.$#REF!$#REF!"""</definedName>
    <definedName name="Excel_BuiltIn_Print_Titles_8_2" localSheetId="3">!#REF!</definedName>
    <definedName name="Excel_BuiltIn_Print_Titles_8_2" localSheetId="2">"""""""""""""""""""""""""""""""""""""""""""""""""""""""""""""""[Planilha1.$#REF!$#REF!]"""""""""""""""""""""""""""""""""""""""""""""""""""""""""""""""</definedName>
    <definedName name="Excel_BuiltIn_Print_Titles_8_2" localSheetId="1">!#REF!</definedName>
    <definedName name="Excel_BuiltIn_Print_Titles_8_2">!#REF!</definedName>
    <definedName name="Excel_BuiltIn_Print_Titles_8_2_1" localSheetId="3">!#REF!</definedName>
    <definedName name="Excel_BuiltIn_Print_Titles_8_2_1" localSheetId="2">"""""""""""""""""""""""""""""""""""""""""""""""""""""""""""""""[Planilha1.$#REF!$#REF!]"""""""""""""""""""""""""""""""""""""""""""""""""""""""""""""""</definedName>
    <definedName name="Excel_BuiltIn_Print_Titles_8_2_1" localSheetId="1">!#REF!</definedName>
    <definedName name="Excel_BuiltIn_Print_Titles_8_2_1">!#REF!</definedName>
    <definedName name="Excel_BuiltIn_Print_Titles_8_2_1_2" localSheetId="3">!#REF!</definedName>
    <definedName name="Excel_BuiltIn_Print_Titles_8_2_1_2" localSheetId="2">"""""""""""""""""""""""""""""""""""""""""""""""""""""""""""""""[Planilha1.$#REF!$#REF!]"""""""""""""""""""""""""""""""""""""""""""""""""""""""""""""""</definedName>
    <definedName name="Excel_BuiltIn_Print_Titles_8_2_1_2" localSheetId="1">!#REF!</definedName>
    <definedName name="Excel_BuiltIn_Print_Titles_8_2_1_2">!#REF!</definedName>
    <definedName name="Excel_BuiltIn_Print_Titles_8_2_1_3" localSheetId="3">!#REF!</definedName>
    <definedName name="Excel_BuiltIn_Print_Titles_8_2_1_3" localSheetId="2">"""""""""""""""""""""""""""""""""""""""""""""""""""""""""""""""[Planilha1.$#REF!$#REF!]"""""""""""""""""""""""""""""""""""""""""""""""""""""""""""""""</definedName>
    <definedName name="Excel_BuiltIn_Print_Titles_8_2_1_3" localSheetId="1">!#REF!</definedName>
    <definedName name="Excel_BuiltIn_Print_Titles_8_2_1_3">!#REF!</definedName>
    <definedName name="Excel_BuiltIn_Print_Titles_8_2_2" localSheetId="3">!#REF!</definedName>
    <definedName name="Excel_BuiltIn_Print_Titles_8_2_2" localSheetId="2">"""""""""""""""""""""""""""""""""""""""""""""""""""""""""""""""[Planilha1.$#REF!$#REF!]"""""""""""""""""""""""""""""""""""""""""""""""""""""""""""""""</definedName>
    <definedName name="Excel_BuiltIn_Print_Titles_8_2_2" localSheetId="1">!#REF!</definedName>
    <definedName name="Excel_BuiltIn_Print_Titles_8_2_2">!#REF!</definedName>
    <definedName name="Excel_BuiltIn_Print_Titles_8_2_2_1" localSheetId="3">!#REF!</definedName>
    <definedName name="Excel_BuiltIn_Print_Titles_8_2_2_1" localSheetId="2">"""""""""""""""""""""""""""""""""""""""""""""""""""""""""""""""[Planilha1.$#REF!$#REF!]"""""""""""""""""""""""""""""""""""""""""""""""""""""""""""""""</definedName>
    <definedName name="Excel_BuiltIn_Print_Titles_8_2_2_1" localSheetId="1">!#REF!</definedName>
    <definedName name="Excel_BuiltIn_Print_Titles_8_2_2_1">!#REF!</definedName>
    <definedName name="Excel_BuiltIn_Print_Titles_8_2_2_2" localSheetId="3">!#REF!</definedName>
    <definedName name="Excel_BuiltIn_Print_Titles_8_2_2_2" localSheetId="2">"""""""""""""""""""""""""""""""""""""""""""""""""""""""""""""""[Planilha1.$#REF!$#REF!]"""""""""""""""""""""""""""""""""""""""""""""""""""""""""""""""</definedName>
    <definedName name="Excel_BuiltIn_Print_Titles_8_2_2_2" localSheetId="1">!#REF!</definedName>
    <definedName name="Excel_BuiltIn_Print_Titles_8_2_2_2">!#REF!</definedName>
    <definedName name="Excel_BuiltIn_Print_Titles_8_2_2_3" localSheetId="3">!#REF!</definedName>
    <definedName name="Excel_BuiltIn_Print_Titles_8_2_2_3" localSheetId="2">"""""""""""""""""""""""""""""""""""""""""""""""""""""""""""""""[Planilha1.$#REF!$#REF!]"""""""""""""""""""""""""""""""""""""""""""""""""""""""""""""""</definedName>
    <definedName name="Excel_BuiltIn_Print_Titles_8_2_2_3" localSheetId="1">!#REF!</definedName>
    <definedName name="Excel_BuiltIn_Print_Titles_8_2_2_3">!#REF!</definedName>
    <definedName name="Excel_BuiltIn_Print_Titles_8_2_3" localSheetId="3">!#REF!</definedName>
    <definedName name="Excel_BuiltIn_Print_Titles_8_2_3" localSheetId="2">"""""""""""""""""""""""""""""""""""""""""""""""""""""""""""""""[Planilha1.$#REF!$#REF!]"""""""""""""""""""""""""""""""""""""""""""""""""""""""""""""""</definedName>
    <definedName name="Excel_BuiltIn_Print_Titles_8_2_3" localSheetId="1">!#REF!</definedName>
    <definedName name="Excel_BuiltIn_Print_Titles_8_2_3">!#REF!</definedName>
    <definedName name="Excel_BuiltIn_Print_Titles_8_20">"""$#REF!.$#REF!$#REF!"""</definedName>
    <definedName name="Excel_BuiltIn_Print_Titles_8_22">"""$#REF!.$#REF!$#REF!"""</definedName>
    <definedName name="Excel_BuiltIn_Print_Titles_8_23">"""$#REF!.$#REF!$#REF!"""</definedName>
    <definedName name="Excel_BuiltIn_Print_Titles_8_3" localSheetId="3">!#REF!</definedName>
    <definedName name="Excel_BuiltIn_Print_Titles_8_3" localSheetId="2">"""""""""""""""""""""""""""""""""""""""""""""""""""""""""""""""[Planilha1.$#REF!$#REF!]"""""""""""""""""""""""""""""""""""""""""""""""""""""""""""""""</definedName>
    <definedName name="Excel_BuiltIn_Print_Titles_8_3" localSheetId="1">!#REF!</definedName>
    <definedName name="Excel_BuiltIn_Print_Titles_8_3">!#REF!</definedName>
    <definedName name="Excel_BuiltIn_Print_Titles_8_30">"""$#REF!.$#REF!$#REF!"""</definedName>
    <definedName name="Excel_BuiltIn_Print_Titles_8_35">"""$#REF!.$#REF!$#REF!"""</definedName>
    <definedName name="Excel_BuiltIn_Print_Titles_8_36">"""$#REF!.$#REF!$#REF!"""</definedName>
    <definedName name="Excel_BuiltIn_Print_Titles_8_54">"""$#REF!.$#REF!$#REF!"""</definedName>
    <definedName name="Excel_BuiltIn_Print_Titles_8_55">"""$#REF!.$#REF!$#REF!"""</definedName>
    <definedName name="Excel_BuiltIn_Print_Titles_8_56">"""$#REF!.$#REF!$#REF!"""</definedName>
    <definedName name="Excel_BuiltIn_Print_Titles_8_6" localSheetId="3">!#REF!</definedName>
    <definedName name="Excel_BuiltIn_Print_Titles_8_6" localSheetId="2">"""""""""""""""""""""""""""""""""""""""""""""""""""""""""""""""[Planilha1.$#REF!$#REF!]"""""""""""""""""""""""""""""""""""""""""""""""""""""""""""""""</definedName>
    <definedName name="Excel_BuiltIn_Print_Titles_8_6" localSheetId="1">!#REF!</definedName>
    <definedName name="Excel_BuiltIn_Print_Titles_8_6">!#REF!</definedName>
    <definedName name="Excel_BuiltIn_Print_Titles_8_6_2" localSheetId="3">!#REF!</definedName>
    <definedName name="Excel_BuiltIn_Print_Titles_8_6_2" localSheetId="2">"""""""""""""""""""""""""""""""""""""""""""""""""""""""""""""""[Planilha1.$#REF!$#REF!]"""""""""""""""""""""""""""""""""""""""""""""""""""""""""""""""</definedName>
    <definedName name="Excel_BuiltIn_Print_Titles_8_6_2" localSheetId="1">!#REF!</definedName>
    <definedName name="Excel_BuiltIn_Print_Titles_8_6_2">!#REF!</definedName>
    <definedName name="Excel_BuiltIn_Print_Titles_8_6_2_1" localSheetId="3">!#REF!</definedName>
    <definedName name="Excel_BuiltIn_Print_Titles_8_6_2_1" localSheetId="2">"""""""""""""""""""""""""""""""""""""""""""""""""""""""""""""""[Planilha1.$#REF!$#REF!]"""""""""""""""""""""""""""""""""""""""""""""""""""""""""""""""</definedName>
    <definedName name="Excel_BuiltIn_Print_Titles_8_6_2_1" localSheetId="1">!#REF!</definedName>
    <definedName name="Excel_BuiltIn_Print_Titles_8_6_2_1">!#REF!</definedName>
    <definedName name="Excel_BuiltIn_Print_Titles_8_6_2_2" localSheetId="3">!#REF!</definedName>
    <definedName name="Excel_BuiltIn_Print_Titles_8_6_2_2" localSheetId="2">"""""""""""""""""""""""""""""""""""""""""""""""""""""""""""""""[Planilha1.$#REF!$#REF!]"""""""""""""""""""""""""""""""""""""""""""""""""""""""""""""""</definedName>
    <definedName name="Excel_BuiltIn_Print_Titles_8_6_2_2" localSheetId="1">!#REF!</definedName>
    <definedName name="Excel_BuiltIn_Print_Titles_8_6_2_2">!#REF!</definedName>
    <definedName name="Excel_BuiltIn_Print_Titles_8_6_2_3" localSheetId="3">!#REF!</definedName>
    <definedName name="Excel_BuiltIn_Print_Titles_8_6_2_3" localSheetId="2">"""""""""""""""""""""""""""""""""""""""""""""""""""""""""""""""[Planilha1.$#REF!$#REF!]"""""""""""""""""""""""""""""""""""""""""""""""""""""""""""""""</definedName>
    <definedName name="Excel_BuiltIn_Print_Titles_8_6_2_3" localSheetId="1">!#REF!</definedName>
    <definedName name="Excel_BuiltIn_Print_Titles_8_6_2_3">!#REF!</definedName>
    <definedName name="Excel_BuiltIn_Print_Titles_8_6_3" localSheetId="3">!#REF!</definedName>
    <definedName name="Excel_BuiltIn_Print_Titles_8_6_3" localSheetId="2">"""""""""""""""""""""""""""""""""""""""""""""""""""""""""""""""[Planilha1.$#REF!$#REF!]"""""""""""""""""""""""""""""""""""""""""""""""""""""""""""""""</definedName>
    <definedName name="Excel_BuiltIn_Print_Titles_8_6_3" localSheetId="1">!#REF!</definedName>
    <definedName name="Excel_BuiltIn_Print_Titles_8_6_3">!#REF!</definedName>
    <definedName name="Excel_BuiltIn_Print_Titles_8_60">"""$#REF!.$#REF!$#REF!"""</definedName>
    <definedName name="Excel_BuiltIn_Print_Titles_8_61">"""$#REF!.$#REF!$#REF!"""</definedName>
    <definedName name="Excel_BuiltIn_Print_Titles_8_62">"""$#REF!.$#REF!$#REF!"""</definedName>
    <definedName name="Excel_BuiltIn_Print_Titles_8_63">"""$#REF!.$#REF!$#REF!"""</definedName>
    <definedName name="Excel_BuiltIn_Print_Titles_8_64">"""$#REF!.$#REF!$#REF!"""</definedName>
    <definedName name="Excel_BuiltIn_Print_Titles_8_65">"""$#REF!.$#REF!$#REF!"""</definedName>
    <definedName name="Excel_BuiltIn_Print_Titles_8_66">"""$#REF!.$#REF!$#REF!"""</definedName>
    <definedName name="Excel_BuiltIn_Print_Titles_8_7" localSheetId="3">!#REF!</definedName>
    <definedName name="Excel_BuiltIn_Print_Titles_8_7" localSheetId="2">"""""""""""""""""""""""""""""""""""""""""""""""""""""""""""""""[Planilha1.$#REF!$#REF!]"""""""""""""""""""""""""""""""""""""""""""""""""""""""""""""""</definedName>
    <definedName name="Excel_BuiltIn_Print_Titles_8_7" localSheetId="1">!#REF!</definedName>
    <definedName name="Excel_BuiltIn_Print_Titles_8_7">!#REF!</definedName>
    <definedName name="Excel_BuiltIn_Print_Titles_8_7_2" localSheetId="3">!#REF!</definedName>
    <definedName name="Excel_BuiltIn_Print_Titles_8_7_2" localSheetId="2">"""""""""""""""""""""""""""""""""""""""""""""""""""""""""""""""[Planilha1.$#REF!$#REF!]"""""""""""""""""""""""""""""""""""""""""""""""""""""""""""""""</definedName>
    <definedName name="Excel_BuiltIn_Print_Titles_8_7_2" localSheetId="1">!#REF!</definedName>
    <definedName name="Excel_BuiltIn_Print_Titles_8_7_2">!#REF!</definedName>
    <definedName name="Excel_BuiltIn_Print_Titles_8_7_2_1" localSheetId="3">!#REF!</definedName>
    <definedName name="Excel_BuiltIn_Print_Titles_8_7_2_1" localSheetId="2">"""""""""""""""""""""""""""""""""""""""""""""""""""""""""""""""[Planilha1.$#REF!$#REF!]"""""""""""""""""""""""""""""""""""""""""""""""""""""""""""""""</definedName>
    <definedName name="Excel_BuiltIn_Print_Titles_8_7_2_1" localSheetId="1">!#REF!</definedName>
    <definedName name="Excel_BuiltIn_Print_Titles_8_7_2_1">!#REF!</definedName>
    <definedName name="Excel_BuiltIn_Print_Titles_8_7_2_2" localSheetId="3">!#REF!</definedName>
    <definedName name="Excel_BuiltIn_Print_Titles_8_7_2_2" localSheetId="2">"""""""""""""""""""""""""""""""""""""""""""""""""""""""""""""""[Planilha1.$#REF!$#REF!]"""""""""""""""""""""""""""""""""""""""""""""""""""""""""""""""</definedName>
    <definedName name="Excel_BuiltIn_Print_Titles_8_7_2_2" localSheetId="1">!#REF!</definedName>
    <definedName name="Excel_BuiltIn_Print_Titles_8_7_2_2">!#REF!</definedName>
    <definedName name="Excel_BuiltIn_Print_Titles_8_7_2_3" localSheetId="3">!#REF!</definedName>
    <definedName name="Excel_BuiltIn_Print_Titles_8_7_2_3" localSheetId="2">"""""""""""""""""""""""""""""""""""""""""""""""""""""""""""""""[Planilha1.$#REF!$#REF!]"""""""""""""""""""""""""""""""""""""""""""""""""""""""""""""""</definedName>
    <definedName name="Excel_BuiltIn_Print_Titles_8_7_2_3" localSheetId="1">!#REF!</definedName>
    <definedName name="Excel_BuiltIn_Print_Titles_8_7_2_3">!#REF!</definedName>
    <definedName name="Excel_BuiltIn_Print_Titles_8_7_3" localSheetId="3">!#REF!</definedName>
    <definedName name="Excel_BuiltIn_Print_Titles_8_7_3" localSheetId="2">"""""""""""""""""""""""""""""""""""""""""""""""""""""""""""""""[Planilha1.$#REF!$#REF!]"""""""""""""""""""""""""""""""""""""""""""""""""""""""""""""""</definedName>
    <definedName name="Excel_BuiltIn_Print_Titles_8_7_3" localSheetId="1">!#REF!</definedName>
    <definedName name="Excel_BuiltIn_Print_Titles_8_7_3">!#REF!</definedName>
    <definedName name="Excel_bultin_print_Area_6_56">"""$#REF!.$#REF!$#REF!"""</definedName>
    <definedName name="execel_bultin_print_area_6_23">"""$#REF!.$#REF!$#REF!"""</definedName>
    <definedName name="item">"""$#REF!.$#REF!$#REF!"""</definedName>
    <definedName name="lç">"""$#REF!.$#REF!$#REF!"""</definedName>
    <definedName name="lllll">"""$#REF!.$#REF!$#REF!"""</definedName>
    <definedName name="OK" localSheetId="4">"""NA()"""</definedName>
    <definedName name="OK" localSheetId="3">"""NA()"""</definedName>
    <definedName name="OK">"""""""NA()"""""""</definedName>
    <definedName name="OK_19">"""NA()"""</definedName>
    <definedName name="OK_2">"""""""NA()"""""""</definedName>
    <definedName name="OK_20">"""NA()"""</definedName>
    <definedName name="OK_22">"""NA()"""</definedName>
    <definedName name="OK_23">"""NA()"""</definedName>
    <definedName name="OK_30">"""NA()"""</definedName>
    <definedName name="OK_35">"""NA()"""</definedName>
    <definedName name="OK_36">"""NA()"""</definedName>
    <definedName name="OK_54">"""NA()"""</definedName>
    <definedName name="OK_55">"""NA()"""</definedName>
    <definedName name="OK_56">"""NA()"""</definedName>
    <definedName name="OK_6">"""""""NA()"""""""</definedName>
    <definedName name="OK_60">"""NA()"""</definedName>
    <definedName name="OK_61">"""NA()"""</definedName>
    <definedName name="OK_62">"""NA()"""</definedName>
    <definedName name="OK_63">"""NA()"""</definedName>
    <definedName name="OK_64">"""NA()"""</definedName>
    <definedName name="OK_65">"""NA()"""</definedName>
    <definedName name="OK_66">"""NA()"""</definedName>
    <definedName name="OK_7">"""""""NA()"""""""</definedName>
    <definedName name="OLE_LINK1_1" localSheetId="3">!#REF!</definedName>
    <definedName name="OLE_LINK1_1" localSheetId="2">"""""""""""""""""""""""""""""""""""""""""""""""""""""""""""""""[Planilha1.$#REF!$#REF!]"""""""""""""""""""""""""""""""""""""""""""""""""""""""""""""""</definedName>
    <definedName name="OLE_LINK1_1" localSheetId="1">!#REF!</definedName>
    <definedName name="OLE_LINK1_1">!#REF!</definedName>
    <definedName name="OLE_LINK1_1_2" localSheetId="3">!#REF!</definedName>
    <definedName name="OLE_LINK1_1_2" localSheetId="2">"""""""""""""""""""""""""""""""""""""""""""""""""""""""""""""""[Planilha1.$#REF!$#REF!]"""""""""""""""""""""""""""""""""""""""""""""""""""""""""""""""</definedName>
    <definedName name="OLE_LINK1_1_2" localSheetId="1">!#REF!</definedName>
    <definedName name="OLE_LINK1_1_2">!#REF!</definedName>
    <definedName name="OLE_LINK1_1_2_1" localSheetId="3">!#REF!</definedName>
    <definedName name="OLE_LINK1_1_2_1" localSheetId="2">"""""""""""""""""""""""""""""""""""""""""""""""""""""""""""""""[Planilha1.$#REF!$#REF!]"""""""""""""""""""""""""""""""""""""""""""""""""""""""""""""""</definedName>
    <definedName name="OLE_LINK1_1_2_1" localSheetId="1">!#REF!</definedName>
    <definedName name="OLE_LINK1_1_2_1">!#REF!</definedName>
    <definedName name="OLE_LINK1_1_2_2" localSheetId="3">!#REF!</definedName>
    <definedName name="OLE_LINK1_1_2_2" localSheetId="2">"""""""""""""""""""""""""""""""""""""""""""""""""""""""""""""""[Planilha1.$#REF!$#REF!]"""""""""""""""""""""""""""""""""""""""""""""""""""""""""""""""</definedName>
    <definedName name="OLE_LINK1_1_2_2" localSheetId="1">!#REF!</definedName>
    <definedName name="OLE_LINK1_1_2_2">!#REF!</definedName>
    <definedName name="OLE_LINK1_1_2_3" localSheetId="3">!#REF!</definedName>
    <definedName name="OLE_LINK1_1_2_3" localSheetId="2">"""""""""""""""""""""""""""""""""""""""""""""""""""""""""""""""[Planilha1.$#REF!$#REF!]"""""""""""""""""""""""""""""""""""""""""""""""""""""""""""""""</definedName>
    <definedName name="OLE_LINK1_1_2_3" localSheetId="1">!#REF!</definedName>
    <definedName name="OLE_LINK1_1_2_3">!#REF!</definedName>
    <definedName name="OLE_LINK1_1_3" localSheetId="3">!#REF!</definedName>
    <definedName name="OLE_LINK1_1_3" localSheetId="2">"""""""""""""""""""""""""""""""""""""""""""""""""""""""""""""""[Planilha1.$#REF!$#REF!]"""""""""""""""""""""""""""""""""""""""""""""""""""""""""""""""</definedName>
    <definedName name="OLE_LINK1_1_3" localSheetId="1">!#REF!</definedName>
    <definedName name="OLE_LINK1_1_3">!#REF!</definedName>
    <definedName name="OLE_LINK1_2" localSheetId="3">!#REF!</definedName>
    <definedName name="OLE_LINK1_2" localSheetId="2">"""""""""""""""""""""""""""""""""""""""""""""""""""""""""""""""[Planilha1.$#REF!$#REF!]"""""""""""""""""""""""""""""""""""""""""""""""""""""""""""""""</definedName>
    <definedName name="OLE_LINK1_2" localSheetId="1">!#REF!</definedName>
    <definedName name="OLE_LINK1_2">!#REF!</definedName>
    <definedName name="OLE_LINK1_2_2" localSheetId="3">!#REF!</definedName>
    <definedName name="OLE_LINK1_2_2" localSheetId="2">"""""""""""""""""""""""""""""""""""""""""""""""""""""""""""""""[Planilha1.$#REF!$#REF!]"""""""""""""""""""""""""""""""""""""""""""""""""""""""""""""""</definedName>
    <definedName name="OLE_LINK1_2_2" localSheetId="1">!#REF!</definedName>
    <definedName name="OLE_LINK1_2_2">!#REF!</definedName>
    <definedName name="OLE_LINK1_2_2_1" localSheetId="3">!#REF!</definedName>
    <definedName name="OLE_LINK1_2_2_1" localSheetId="2">"""""""""""""""""""""""""""""""""""""""""""""""""""""""""""""""[Planilha1.$#REF!$#REF!]"""""""""""""""""""""""""""""""""""""""""""""""""""""""""""""""</definedName>
    <definedName name="OLE_LINK1_2_2_1" localSheetId="1">!#REF!</definedName>
    <definedName name="OLE_LINK1_2_2_1">!#REF!</definedName>
    <definedName name="OLE_LINK1_2_2_2" localSheetId="3">!#REF!</definedName>
    <definedName name="OLE_LINK1_2_2_2" localSheetId="2">"""""""""""""""""""""""""""""""""""""""""""""""""""""""""""""""[Planilha1.$#REF!$#REF!]"""""""""""""""""""""""""""""""""""""""""""""""""""""""""""""""</definedName>
    <definedName name="OLE_LINK1_2_2_2" localSheetId="1">!#REF!</definedName>
    <definedName name="OLE_LINK1_2_2_2">!#REF!</definedName>
    <definedName name="OLE_LINK1_2_2_3" localSheetId="3">!#REF!</definedName>
    <definedName name="OLE_LINK1_2_2_3" localSheetId="2">"""""""""""""""""""""""""""""""""""""""""""""""""""""""""""""""[Planilha1.$#REF!$#REF!]"""""""""""""""""""""""""""""""""""""""""""""""""""""""""""""""</definedName>
    <definedName name="OLE_LINK1_2_2_3" localSheetId="1">!#REF!</definedName>
    <definedName name="OLE_LINK1_2_2_3">!#REF!</definedName>
    <definedName name="OLE_LINK1_2_3" localSheetId="3">!#REF!</definedName>
    <definedName name="OLE_LINK1_2_3" localSheetId="2">"""""""""""""""""""""""""""""""""""""""""""""""""""""""""""""""[Planilha1.$#REF!$#REF!]"""""""""""""""""""""""""""""""""""""""""""""""""""""""""""""""</definedName>
    <definedName name="OLE_LINK1_2_3" localSheetId="1">!#REF!</definedName>
    <definedName name="OLE_LINK1_2_3">!#REF!</definedName>
    <definedName name="OLE_LINK1_6" localSheetId="3">!#REF!</definedName>
    <definedName name="OLE_LINK1_6" localSheetId="2">"""""""""""""""""""""""""""""""""""""""""""""""""""""""""""""""[Planilha1.$#REF!$#REF!]"""""""""""""""""""""""""""""""""""""""""""""""""""""""""""""""</definedName>
    <definedName name="OLE_LINK1_6" localSheetId="1">!#REF!</definedName>
    <definedName name="OLE_LINK1_6">!#REF!</definedName>
    <definedName name="OLE_LINK1_6_2" localSheetId="3">!#REF!</definedName>
    <definedName name="OLE_LINK1_6_2" localSheetId="2">"""""""""""""""""""""""""""""""""""""""""""""""""""""""""""""""[Planilha1.$#REF!$#REF!]"""""""""""""""""""""""""""""""""""""""""""""""""""""""""""""""</definedName>
    <definedName name="OLE_LINK1_6_2" localSheetId="1">!#REF!</definedName>
    <definedName name="OLE_LINK1_6_2">!#REF!</definedName>
    <definedName name="OLE_LINK1_6_2_1" localSheetId="3">!#REF!</definedName>
    <definedName name="OLE_LINK1_6_2_1" localSheetId="2">"""""""""""""""""""""""""""""""""""""""""""""""""""""""""""""""[Planilha1.$#REF!$#REF!]"""""""""""""""""""""""""""""""""""""""""""""""""""""""""""""""</definedName>
    <definedName name="OLE_LINK1_6_2_1" localSheetId="1">!#REF!</definedName>
    <definedName name="OLE_LINK1_6_2_1">!#REF!</definedName>
    <definedName name="OLE_LINK1_6_2_2" localSheetId="3">!#REF!</definedName>
    <definedName name="OLE_LINK1_6_2_2" localSheetId="2">"""""""""""""""""""""""""""""""""""""""""""""""""""""""""""""""[Planilha1.$#REF!$#REF!]"""""""""""""""""""""""""""""""""""""""""""""""""""""""""""""""</definedName>
    <definedName name="OLE_LINK1_6_2_2" localSheetId="1">!#REF!</definedName>
    <definedName name="OLE_LINK1_6_2_2">!#REF!</definedName>
    <definedName name="OLE_LINK1_6_2_3" localSheetId="3">!#REF!</definedName>
    <definedName name="OLE_LINK1_6_2_3" localSheetId="2">"""""""""""""""""""""""""""""""""""""""""""""""""""""""""""""""[Planilha1.$#REF!$#REF!]"""""""""""""""""""""""""""""""""""""""""""""""""""""""""""""""</definedName>
    <definedName name="OLE_LINK1_6_2_3" localSheetId="1">!#REF!</definedName>
    <definedName name="OLE_LINK1_6_2_3">!#REF!</definedName>
    <definedName name="OLE_LINK1_6_3" localSheetId="3">!#REF!</definedName>
    <definedName name="OLE_LINK1_6_3" localSheetId="2">"""""""""""""""""""""""""""""""""""""""""""""""""""""""""""""""[Planilha1.$#REF!$#REF!]"""""""""""""""""""""""""""""""""""""""""""""""""""""""""""""""</definedName>
    <definedName name="OLE_LINK1_6_3" localSheetId="1">!#REF!</definedName>
    <definedName name="OLE_LINK1_6_3">!#REF!</definedName>
    <definedName name="OLE_LINK1_7" localSheetId="3">!#REF!</definedName>
    <definedName name="OLE_LINK1_7" localSheetId="2">"""""""""""""""""""""""""""""""""""""""""""""""""""""""""""""""[Planilha1.$#REF!$#REF!]"""""""""""""""""""""""""""""""""""""""""""""""""""""""""""""""</definedName>
    <definedName name="OLE_LINK1_7" localSheetId="1">!#REF!</definedName>
    <definedName name="OLE_LINK1_7">!#REF!</definedName>
    <definedName name="OLE_LINK1_7_2" localSheetId="3">!#REF!</definedName>
    <definedName name="OLE_LINK1_7_2" localSheetId="2">"""""""""""""""""""""""""""""""""""""""""""""""""""""""""""""""[Planilha1.$#REF!$#REF!]"""""""""""""""""""""""""""""""""""""""""""""""""""""""""""""""</definedName>
    <definedName name="OLE_LINK1_7_2" localSheetId="1">!#REF!</definedName>
    <definedName name="OLE_LINK1_7_2">!#REF!</definedName>
    <definedName name="OLE_LINK1_7_2_1" localSheetId="3">!#REF!</definedName>
    <definedName name="OLE_LINK1_7_2_1" localSheetId="2">"""""""""""""""""""""""""""""""""""""""""""""""""""""""""""""""[Planilha1.$#REF!$#REF!]"""""""""""""""""""""""""""""""""""""""""""""""""""""""""""""""</definedName>
    <definedName name="OLE_LINK1_7_2_1" localSheetId="1">!#REF!</definedName>
    <definedName name="OLE_LINK1_7_2_1">!#REF!</definedName>
    <definedName name="OLE_LINK1_7_2_2" localSheetId="3">!#REF!</definedName>
    <definedName name="OLE_LINK1_7_2_2" localSheetId="2">"""""""""""""""""""""""""""""""""""""""""""""""""""""""""""""""[Planilha1.$#REF!$#REF!]"""""""""""""""""""""""""""""""""""""""""""""""""""""""""""""""</definedName>
    <definedName name="OLE_LINK1_7_2_2" localSheetId="1">!#REF!</definedName>
    <definedName name="OLE_LINK1_7_2_2">!#REF!</definedName>
    <definedName name="OLE_LINK1_7_2_3" localSheetId="3">!#REF!</definedName>
    <definedName name="OLE_LINK1_7_2_3" localSheetId="2">"""""""""""""""""""""""""""""""""""""""""""""""""""""""""""""""[Planilha1.$#REF!$#REF!]"""""""""""""""""""""""""""""""""""""""""""""""""""""""""""""""</definedName>
    <definedName name="OLE_LINK1_7_2_3" localSheetId="1">!#REF!</definedName>
    <definedName name="OLE_LINK1_7_2_3">!#REF!</definedName>
    <definedName name="OLE_LINK1_7_3" localSheetId="3">!#REF!</definedName>
    <definedName name="OLE_LINK1_7_3" localSheetId="2">"""""""""""""""""""""""""""""""""""""""""""""""""""""""""""""""[Planilha1.$#REF!$#REF!]"""""""""""""""""""""""""""""""""""""""""""""""""""""""""""""""</definedName>
    <definedName name="OLE_LINK1_7_3" localSheetId="1">!#REF!</definedName>
    <definedName name="OLE_LINK1_7_3">!#REF!</definedName>
    <definedName name="Planilha">"""$#REF!.$#REF!$#REF!"""</definedName>
    <definedName name="plnilha">"""$#REF!.$#REF!$#REF!"""</definedName>
    <definedName name="SHARED_FORMULA_7_10_7_10_0">"""""""IF([.B11]="""""""""""""""";[.G11];IF([.B11]=""""""""SETOP"""""""";[.G11]*1.0817;IF([.B11]=""""""""SINAP"""""""";[.G11]*1.0771)))"""""""</definedName>
    <definedName name="SHARED_FORMULA_7_100_7_100_0">"""""""IF($#REF!.A1="""""""""""""""";$#REF!.F1;IF($#REF!.A1=""""""""SETOP"""""""";$#REF!.F1*1.0817;IF($#REF!.A1=""""""""SINAP"""""""";$#REF!.F1*1.0771)))))))))"""""""</definedName>
    <definedName name="SHARED_FORMULA_7_14_7_14_1">"""""""ROUNDDOWN($#REF!.B1*$#REF!.A1;2)))))))"""""""</definedName>
    <definedName name="SHARED_FORMULA_7_141_7_141_1">"""""""ROUNDDOWN($#REF!.B1*$#REF!.A1;2)))))))"""""""</definedName>
    <definedName name="SHARED_FORMULA_7_155_7_155_0">"""""""IF($#REF!.A1="""""""""""""""";$#REF!.F1;IF($#REF!.A1=""""""""SETOP"""""""";$#REF!.F1*1.0817;IF($#REF!.A1=""""""""SINAP"""""""";$#REF!.F1*1.0771)))))))))"""""""</definedName>
    <definedName name="SHARED_FORMULA_7_205_7_205_1">"""""""ROUNDDOWN($#REF!.B1*$#REF!.A1;2)))))))"""""""</definedName>
    <definedName name="SHARED_FORMULA_7_211_7_211_0">"""""""IF($#REF!.A1="""""""""""""""";$#REF!.F1;IF($#REF!.A1=""""""""SETOP"""""""";$#REF!.F1*1.0817;IF($#REF!.A1=""""""""SINAP"""""""";$#REF!.F1*1.0771)))))))))"""""""</definedName>
    <definedName name="SHARED_FORMULA_7_26_7_26_0">"""""""IF($#REF!.A1="""""""""""""""";$#REF!.F1;IF($#REF!.A1=""""""""SETOP"""""""";$#REF!.F1*1.0817;IF($#REF!.A1=""""""""SINAP"""""""";$#REF!.F1*1.0771)))))))))"""""""</definedName>
    <definedName name="SHARED_FORMULA_7_268_7_268_0">"""""""IF($#REF!.A1="""""""""""""""";$#REF!.F1;IF($#REF!.A1=""""""""SETOP"""""""";$#REF!.F1*1.0817;IF($#REF!.A1=""""""""SINAP"""""""";$#REF!.F1*1.0771)))))))))"""""""</definedName>
    <definedName name="SHARED_FORMULA_7_269_7_269_1">"""""""ROUNDDOWN($#REF!.B1*$#REF!.A1;2)))))))"""""""</definedName>
    <definedName name="SHARED_FORMULA_7_323_7_323_0">"""""""IF($#REF!.A1="""""""""""""""";$#REF!.F1;IF($#REF!.A1=""""""""SETOP"""""""";$#REF!.F1*1.0817;IF($#REF!.A1=""""""""SINAP"""""""";$#REF!.F1*1.0771)))))))))"""""""</definedName>
    <definedName name="SHARED_FORMULA_7_333_7_333_1">"""""""ROUNDDOWN($#REF!.B1*$#REF!.A1;2)))))))"""""""</definedName>
    <definedName name="SHARED_FORMULA_7_53_7_53_0">"""""""IF($#REF!.A1="""""""""""""""";$#REF!.F1;IF($#REF!.A1=""""""""SETOP"""""""";$#REF!.F1*1.0817;IF($#REF!.A1=""""""""SINAP"""""""";$#REF!.F1*1.0771)))))))))"""""""</definedName>
    <definedName name="SHARED_FORMULA_7_78_7_78_1">"""""""ROUNDDOWN($#REF!.B1*$#REF!.A1;2)))))))"""""""</definedName>
    <definedName name="SHARED_FORMULA_8_14_8_14_0">"""""""[.H15]*[.$J$4]"""""""</definedName>
    <definedName name="SHARED_FORMULA_8_148_8_148_0">"""""""$#REF!.A1*$#REF!.$#REF!$#REF!"""""""</definedName>
    <definedName name="SHARED_FORMULA_8_158_8_158_0">"""""""$#REF!.A1*$#REF!.$#REF!$#REF!"""""""</definedName>
    <definedName name="SHARED_FORMULA_8_167_8_167_0">"""""""$#REF!.A1*$#REF!.$#REF!$#REF!"""""""</definedName>
    <definedName name="SHARED_FORMULA_8_191_8_191_0">"""""""$#REF!.A1*$#REF!.$#REF!$#REF!"""""""</definedName>
    <definedName name="SHARED_FORMULA_8_22_8_22_0">"""""""$#REF!.A1*$#REF!.$#REF!$#REF!"""""""</definedName>
    <definedName name="SHARED_FORMULA_8_221_8_221_0">"""""""$#REF!.A1*$#REF!.$#REF!$#REF!"""""""</definedName>
    <definedName name="SHARED_FORMULA_8_258_8_258_0">"""""""$#REF!.A1*$#REF!.$#REF!$#REF!"""""""</definedName>
    <definedName name="SHARED_FORMULA_8_300_8_300_0">"""""""$#REF!.A1*$#REF!.$#REF!$#REF!"""""""</definedName>
    <definedName name="SHARED_FORMULA_8_329_8_329_0">"""""""$#REF!.A1*$#REF!.$#REF!$#REF!"""""""</definedName>
    <definedName name="SHARED_FORMULA_8_371_8_371_0">"""""""$#REF!.A1*$#REF!.$#REF!$#REF!"""""""</definedName>
    <definedName name="SHARED_FORMULA_8_50_8_50_0">"""""""$#REF!.A1*$#REF!.$#REF!$#REF!"""""""</definedName>
    <definedName name="SHARED_FORMULA_8_85_8_85_0">"""""""$#REF!.A1*$#REF!.$#REF!$#REF!"""""""</definedName>
    <definedName name="SHARED_FORMULA_9_14_9_14_0">"""""""[.F15]*[.I15]"""""""</definedName>
    <definedName name="SHARED_FORMULA_9_158_9_158_0">"""""""ROUNDDOWN($#REF!.D1*$#REF!.A1;2)))))))"""""""</definedName>
    <definedName name="SHARED_FORMULA_9_167_9_167_0">"""""""ROUNDDOWN($#REF!.D1*$#REF!.A1;2)))))))"""""""</definedName>
    <definedName name="SHARED_FORMULA_9_191_9_191_0">"""""""ROUNDDOWN($#REF!.D1*$#REF!.A1;2)))))))"""""""</definedName>
    <definedName name="SHARED_FORMULA_9_22_9_22_0">"""""""ROUNDDOWN($#REF!.D1*$#REF!.A1;2)))))))"""""""</definedName>
    <definedName name="SHARED_FORMULA_9_221_9_221_0">"""""""ROUNDDOWN($#REF!.D1*$#REF!.A1;2)))))))"""""""</definedName>
    <definedName name="SHARED_FORMULA_9_258_9_258_0">"""""""ROUNDDOWN($#REF!.D1*$#REF!.A1;2)))))))"""""""</definedName>
    <definedName name="SHARED_FORMULA_9_300_9_300_0">"""""""ROUNDDOWN($#REF!.D1*$#REF!.A1;2)))))))"""""""</definedName>
    <definedName name="SHARED_FORMULA_9_329_9_329_0">"""""""ROUNDDOWN($#REF!.D1*$#REF!.A1;2)))))))"""""""</definedName>
    <definedName name="SHARED_FORMULA_9_50_9_50_0">"""""""ROUNDDOWN($#REF!.D1*$#REF!.A1;2)))))))"""""""</definedName>
    <definedName name="SHARED_FORMULA_9_85_9_85_0">"""""""ROUNDDOWN($#REF!.D1*$#REF!.A1;2)))))))"""""""</definedName>
    <definedName name="_xlnm.Print_Titles" localSheetId="0">Civil!$1:$5</definedName>
    <definedName name="_xlnm.Print_Titles" localSheetId="4">'CPU ELE'!$1:$10</definedName>
    <definedName name="_xlnm.Print_Titles" localSheetId="3">CPUCivil!$1:$10</definedName>
    <definedName name="_xlnm.Print_Titles" localSheetId="2">Ele!$1:$5</definedName>
    <definedName name="_xlnm.Print_Titles" localSheetId="1">Hid!$1:$5</definedName>
    <definedName name="ugbvfkhj">"""$#REF!.$#REF!$#REF!"""</definedName>
    <definedName name="Z_C943C201_A12A_4CE4_B5AA_CB314E3CE703_.wvu.Cols" localSheetId="0" hidden="1">Civil!$E:$F,Civil!$H:$H,Civil!$J:$Q</definedName>
    <definedName name="Z_C943C201_A12A_4CE4_B5AA_CB314E3CE703_.wvu.Cols" localSheetId="2" hidden="1">Ele!$E:$F,Ele!$H:$H,Ele!$J:$L</definedName>
    <definedName name="Z_C943C201_A12A_4CE4_B5AA_CB314E3CE703_.wvu.Cols" localSheetId="1" hidden="1">Hid!$E:$F,Hid!$H:$H,Hid!$K:$N</definedName>
    <definedName name="Z_C943C201_A12A_4CE4_B5AA_CB314E3CE703_.wvu.PrintArea" localSheetId="5" hidden="1">BDI!$A$1:$C$30</definedName>
    <definedName name="Z_C943C201_A12A_4CE4_B5AA_CB314E3CE703_.wvu.PrintArea" localSheetId="0" hidden="1">Civil!$A$1:$I$197</definedName>
    <definedName name="Z_C943C201_A12A_4CE4_B5AA_CB314E3CE703_.wvu.PrintArea" localSheetId="2" hidden="1">Ele!$A$1:$I$381</definedName>
    <definedName name="Z_C943C201_A12A_4CE4_B5AA_CB314E3CE703_.wvu.PrintArea" localSheetId="1" hidden="1">Hid!$A$1:$I$80</definedName>
    <definedName name="Z_C943C201_A12A_4CE4_B5AA_CB314E3CE703_.wvu.PrintTitles" localSheetId="0" hidden="1">Civil!$1:$5</definedName>
    <definedName name="Z_C943C201_A12A_4CE4_B5AA_CB314E3CE703_.wvu.PrintTitles" localSheetId="4" hidden="1">'CPU ELE'!$1:$10</definedName>
    <definedName name="Z_C943C201_A12A_4CE4_B5AA_CB314E3CE703_.wvu.PrintTitles" localSheetId="3" hidden="1">CPUCivil!$1:$10</definedName>
    <definedName name="Z_C943C201_A12A_4CE4_B5AA_CB314E3CE703_.wvu.PrintTitles" localSheetId="2" hidden="1">Ele!$1:$5</definedName>
    <definedName name="Z_C943C201_A12A_4CE4_B5AA_CB314E3CE703_.wvu.PrintTitles" localSheetId="1" hidden="1">Hid!$1:$5</definedName>
  </definedNames>
  <calcPr calcId="171027"/>
  <customWorkbookViews>
    <customWorkbookView name="leonardo - Modo de exibição pessoal" guid="{C943C201-A12A-4CE4-B5AA-CB314E3CE703}" mergeInterval="0" personalView="1" maximized="1" xWindow="-8" yWindow="-8" windowWidth="1382" windowHeight="744" activeSheetId="1"/>
  </customWorkbookViews>
</workbook>
</file>

<file path=xl/calcChain.xml><?xml version="1.0" encoding="utf-8"?>
<calcChain xmlns="http://schemas.openxmlformats.org/spreadsheetml/2006/main">
  <c r="G7" i="1" l="1"/>
  <c r="F96" i="1" l="1"/>
  <c r="G309" i="5"/>
  <c r="G296" i="5"/>
  <c r="G283" i="5"/>
  <c r="G270" i="5"/>
  <c r="G257" i="5"/>
  <c r="G244" i="5"/>
  <c r="G231" i="5"/>
  <c r="G218" i="5"/>
  <c r="G205" i="5"/>
  <c r="G192" i="5"/>
  <c r="G179" i="5"/>
  <c r="G166" i="5"/>
  <c r="G153" i="5"/>
  <c r="G140" i="5"/>
  <c r="G127" i="5"/>
  <c r="G114" i="5"/>
  <c r="G101" i="5"/>
  <c r="G88" i="5"/>
  <c r="G75" i="5"/>
  <c r="G62" i="5"/>
  <c r="G49" i="5"/>
  <c r="G36" i="5"/>
  <c r="G23" i="5"/>
  <c r="G54" i="4"/>
  <c r="G50" i="4"/>
  <c r="B50" i="4"/>
  <c r="A50" i="4"/>
  <c r="G61" i="4"/>
  <c r="G62" i="4" s="1"/>
  <c r="G58" i="4"/>
  <c r="G57" i="4"/>
  <c r="G53" i="4"/>
  <c r="E3" i="1"/>
  <c r="E3" i="2"/>
  <c r="G37" i="4"/>
  <c r="B37" i="4"/>
  <c r="A37" i="4"/>
  <c r="G47" i="4"/>
  <c r="G48" i="4" s="1"/>
  <c r="G44" i="4"/>
  <c r="G43" i="4"/>
  <c r="G40" i="4"/>
  <c r="G24" i="4"/>
  <c r="B24" i="4"/>
  <c r="A24" i="4"/>
  <c r="G11" i="4"/>
  <c r="B11" i="4"/>
  <c r="A11" i="4"/>
  <c r="G34" i="4"/>
  <c r="G35" i="4" s="1"/>
  <c r="G31" i="4"/>
  <c r="G30" i="4"/>
  <c r="G27" i="4"/>
  <c r="G21" i="4"/>
  <c r="G22" i="4" s="1"/>
  <c r="F81" i="1" s="1"/>
  <c r="G81" i="1" s="1"/>
  <c r="I81" i="1" s="1"/>
  <c r="G18" i="4"/>
  <c r="G17" i="4"/>
  <c r="G14" i="4"/>
  <c r="G15" i="4" s="1"/>
  <c r="F309" i="3"/>
  <c r="G297" i="5"/>
  <c r="B297" i="5"/>
  <c r="A297" i="5"/>
  <c r="G307" i="5"/>
  <c r="G308" i="5" s="1"/>
  <c r="G304" i="5"/>
  <c r="G303" i="5"/>
  <c r="G305" i="5" s="1"/>
  <c r="G300" i="5"/>
  <c r="G284" i="5"/>
  <c r="B284" i="5"/>
  <c r="A284" i="5"/>
  <c r="F222" i="3"/>
  <c r="G294" i="5"/>
  <c r="G295" i="5" s="1"/>
  <c r="G291" i="5"/>
  <c r="G290" i="5"/>
  <c r="G287" i="5"/>
  <c r="G271" i="5"/>
  <c r="B271" i="5"/>
  <c r="A271" i="5"/>
  <c r="G281" i="5"/>
  <c r="G282" i="5" s="1"/>
  <c r="G278" i="5"/>
  <c r="G279" i="5" s="1"/>
  <c r="G277" i="5"/>
  <c r="G274" i="5"/>
  <c r="F235" i="5"/>
  <c r="F222" i="5"/>
  <c r="G258" i="5"/>
  <c r="B258" i="5"/>
  <c r="A258" i="5"/>
  <c r="G268" i="5"/>
  <c r="G269" i="5" s="1"/>
  <c r="G266" i="5"/>
  <c r="G265" i="5"/>
  <c r="G264" i="5"/>
  <c r="G261" i="5"/>
  <c r="G245" i="5"/>
  <c r="G232" i="5"/>
  <c r="G219" i="5"/>
  <c r="B245" i="5"/>
  <c r="A245" i="5"/>
  <c r="G255" i="5"/>
  <c r="G256" i="5" s="1"/>
  <c r="G252" i="5"/>
  <c r="G253" i="5" s="1"/>
  <c r="G251" i="5"/>
  <c r="G248" i="5"/>
  <c r="B232" i="5"/>
  <c r="A232" i="5"/>
  <c r="G242" i="5"/>
  <c r="G243" i="5" s="1"/>
  <c r="G239" i="5"/>
  <c r="G238" i="5"/>
  <c r="G235" i="5"/>
  <c r="B219" i="5"/>
  <c r="A219" i="5"/>
  <c r="G229" i="5"/>
  <c r="G230" i="5" s="1"/>
  <c r="G226" i="5"/>
  <c r="G227" i="5" s="1"/>
  <c r="G225" i="5"/>
  <c r="G222" i="5"/>
  <c r="F71" i="3"/>
  <c r="F70" i="3"/>
  <c r="F69" i="3"/>
  <c r="F149" i="3"/>
  <c r="G206" i="5"/>
  <c r="B206" i="5"/>
  <c r="A206" i="5"/>
  <c r="G216" i="5"/>
  <c r="G217" i="5" s="1"/>
  <c r="G213" i="5"/>
  <c r="G214" i="5" s="1"/>
  <c r="G212" i="5"/>
  <c r="G209" i="5"/>
  <c r="G210" i="5" s="1"/>
  <c r="G193" i="5"/>
  <c r="B193" i="5"/>
  <c r="A193" i="5"/>
  <c r="G203" i="5"/>
  <c r="G204" i="5" s="1"/>
  <c r="G200" i="5"/>
  <c r="G199" i="5"/>
  <c r="G197" i="5"/>
  <c r="G196" i="5"/>
  <c r="G180" i="5"/>
  <c r="B180" i="5"/>
  <c r="A180" i="5"/>
  <c r="G190" i="5"/>
  <c r="G191" i="5" s="1"/>
  <c r="G187" i="5"/>
  <c r="G188" i="5" s="1"/>
  <c r="G186" i="5"/>
  <c r="G183" i="5"/>
  <c r="G184" i="5" s="1"/>
  <c r="G167" i="5"/>
  <c r="B167" i="5"/>
  <c r="A167" i="5"/>
  <c r="G177" i="5"/>
  <c r="G178" i="5" s="1"/>
  <c r="G174" i="5"/>
  <c r="G175" i="5" s="1"/>
  <c r="G173" i="5"/>
  <c r="G170" i="5"/>
  <c r="F75" i="3"/>
  <c r="G154" i="5"/>
  <c r="B154" i="5"/>
  <c r="A154" i="5"/>
  <c r="G164" i="5"/>
  <c r="G165" i="5" s="1"/>
  <c r="G162" i="5"/>
  <c r="G161" i="5"/>
  <c r="G160" i="5"/>
  <c r="G157" i="5"/>
  <c r="F157" i="5"/>
  <c r="F74" i="3"/>
  <c r="G74" i="3" s="1"/>
  <c r="I74" i="3" s="1"/>
  <c r="F144" i="5"/>
  <c r="G141" i="5"/>
  <c r="B141" i="5"/>
  <c r="A141" i="5"/>
  <c r="G151" i="5"/>
  <c r="G152" i="5" s="1"/>
  <c r="G148" i="5"/>
  <c r="G149" i="5" s="1"/>
  <c r="G147" i="5"/>
  <c r="G144" i="5"/>
  <c r="G145" i="5" s="1"/>
  <c r="G128" i="5"/>
  <c r="B128" i="5"/>
  <c r="A128" i="5"/>
  <c r="G138" i="5"/>
  <c r="G139" i="5" s="1"/>
  <c r="G135" i="5"/>
  <c r="G136" i="5" s="1"/>
  <c r="G134" i="5"/>
  <c r="G131" i="5"/>
  <c r="G132" i="5" s="1"/>
  <c r="G115" i="5"/>
  <c r="B115" i="5"/>
  <c r="A115" i="5"/>
  <c r="G125" i="5"/>
  <c r="G126" i="5" s="1"/>
  <c r="G122" i="5"/>
  <c r="G123" i="5" s="1"/>
  <c r="G121" i="5"/>
  <c r="G118" i="5"/>
  <c r="G102" i="5"/>
  <c r="B102" i="5"/>
  <c r="A102" i="5"/>
  <c r="G112" i="5"/>
  <c r="G113" i="5" s="1"/>
  <c r="G110" i="5"/>
  <c r="G109" i="5"/>
  <c r="G108" i="5"/>
  <c r="G105" i="5"/>
  <c r="G89" i="5"/>
  <c r="B89" i="5"/>
  <c r="A89" i="5"/>
  <c r="G99" i="5"/>
  <c r="G100" i="5" s="1"/>
  <c r="G96" i="5"/>
  <c r="G95" i="5"/>
  <c r="G92" i="5"/>
  <c r="F79" i="5"/>
  <c r="G76" i="5"/>
  <c r="B76" i="5"/>
  <c r="A76" i="5"/>
  <c r="G86" i="5"/>
  <c r="G87" i="5" s="1"/>
  <c r="G84" i="5"/>
  <c r="G83" i="5"/>
  <c r="G82" i="5"/>
  <c r="G79" i="5"/>
  <c r="F65" i="3"/>
  <c r="G65" i="3" s="1"/>
  <c r="I65" i="3" s="1"/>
  <c r="A63" i="5"/>
  <c r="B63" i="5"/>
  <c r="G63" i="5"/>
  <c r="G73" i="5"/>
  <c r="G74" i="5" s="1"/>
  <c r="G71" i="5"/>
  <c r="G70" i="5"/>
  <c r="G69" i="5"/>
  <c r="G66" i="5"/>
  <c r="F60" i="3"/>
  <c r="G50" i="5"/>
  <c r="B50" i="5"/>
  <c r="A50" i="5"/>
  <c r="G60" i="5"/>
  <c r="G61" i="5" s="1"/>
  <c r="G57" i="5"/>
  <c r="G56" i="5"/>
  <c r="G53" i="5"/>
  <c r="G54" i="5" s="1"/>
  <c r="G37" i="5"/>
  <c r="B37" i="5"/>
  <c r="G47" i="5"/>
  <c r="G48" i="5" s="1"/>
  <c r="G44" i="5"/>
  <c r="G43" i="5"/>
  <c r="G40" i="5"/>
  <c r="G41" i="5" s="1"/>
  <c r="G24" i="5"/>
  <c r="B24" i="5"/>
  <c r="G34" i="5"/>
  <c r="G35" i="5" s="1"/>
  <c r="G31" i="5"/>
  <c r="G30" i="5"/>
  <c r="G27" i="5"/>
  <c r="G28" i="5" s="1"/>
  <c r="G22" i="5"/>
  <c r="G21" i="5"/>
  <c r="G18" i="5"/>
  <c r="G17" i="5"/>
  <c r="G15" i="5"/>
  <c r="G14" i="5"/>
  <c r="G11" i="5"/>
  <c r="B11" i="5"/>
  <c r="A11" i="5"/>
  <c r="H47" i="1"/>
  <c r="H181" i="1"/>
  <c r="H182" i="1"/>
  <c r="H196" i="1" s="1"/>
  <c r="H183" i="1"/>
  <c r="H184" i="1"/>
  <c r="H185" i="1"/>
  <c r="H186" i="1"/>
  <c r="H187" i="1"/>
  <c r="H188" i="1"/>
  <c r="H189" i="1"/>
  <c r="H190" i="1"/>
  <c r="H191" i="1"/>
  <c r="H192" i="1"/>
  <c r="H193" i="1"/>
  <c r="H194" i="1"/>
  <c r="H195" i="1"/>
  <c r="I195" i="1"/>
  <c r="H180" i="1"/>
  <c r="H159" i="1"/>
  <c r="H160" i="1"/>
  <c r="H161" i="1"/>
  <c r="H162" i="1"/>
  <c r="H163" i="1"/>
  <c r="H164" i="1"/>
  <c r="H165" i="1"/>
  <c r="I165" i="1"/>
  <c r="H166" i="1"/>
  <c r="H167" i="1"/>
  <c r="H168" i="1"/>
  <c r="H169" i="1"/>
  <c r="H170" i="1"/>
  <c r="H171" i="1"/>
  <c r="H172" i="1"/>
  <c r="H173" i="1"/>
  <c r="H174" i="1"/>
  <c r="H175" i="1"/>
  <c r="H176" i="1"/>
  <c r="H177" i="1"/>
  <c r="H158" i="1"/>
  <c r="H155" i="1"/>
  <c r="H148" i="1"/>
  <c r="H149" i="1"/>
  <c r="H150" i="1"/>
  <c r="H147" i="1"/>
  <c r="H116" i="1"/>
  <c r="H117" i="1"/>
  <c r="H118" i="1"/>
  <c r="H119" i="1"/>
  <c r="H120" i="1"/>
  <c r="H121" i="1"/>
  <c r="H123" i="1"/>
  <c r="H124" i="1"/>
  <c r="H125" i="1"/>
  <c r="H126" i="1"/>
  <c r="H127" i="1"/>
  <c r="H128" i="1"/>
  <c r="H129" i="1"/>
  <c r="H130" i="1"/>
  <c r="H131" i="1"/>
  <c r="H132" i="1"/>
  <c r="H133" i="1"/>
  <c r="H134" i="1"/>
  <c r="H135" i="1"/>
  <c r="H136" i="1"/>
  <c r="H137" i="1"/>
  <c r="H138" i="1"/>
  <c r="H139" i="1"/>
  <c r="H140" i="1"/>
  <c r="H141" i="1"/>
  <c r="H142" i="1"/>
  <c r="H143" i="1"/>
  <c r="H144" i="1"/>
  <c r="H115" i="1"/>
  <c r="H102" i="1"/>
  <c r="H113" i="1" s="1"/>
  <c r="H103" i="1"/>
  <c r="H104" i="1"/>
  <c r="H105" i="1"/>
  <c r="H106" i="1"/>
  <c r="H107" i="1"/>
  <c r="H108" i="1"/>
  <c r="H109" i="1"/>
  <c r="H110" i="1"/>
  <c r="H111" i="1"/>
  <c r="H112" i="1"/>
  <c r="H101" i="1"/>
  <c r="H74" i="1"/>
  <c r="H75" i="1"/>
  <c r="H76" i="1"/>
  <c r="H77" i="1"/>
  <c r="H78" i="1"/>
  <c r="H79" i="1"/>
  <c r="H80" i="1"/>
  <c r="H81" i="1"/>
  <c r="H82" i="1"/>
  <c r="H83" i="1"/>
  <c r="H84" i="1"/>
  <c r="I84" i="1"/>
  <c r="H85" i="1"/>
  <c r="H86" i="1"/>
  <c r="H87" i="1"/>
  <c r="H88" i="1"/>
  <c r="H89" i="1"/>
  <c r="H90" i="1"/>
  <c r="H91" i="1"/>
  <c r="H92" i="1"/>
  <c r="H93" i="1"/>
  <c r="H94" i="1"/>
  <c r="H96" i="1"/>
  <c r="H97" i="1"/>
  <c r="H98" i="1"/>
  <c r="H73" i="1"/>
  <c r="H64" i="1"/>
  <c r="H65" i="1"/>
  <c r="H66" i="1"/>
  <c r="H67" i="1"/>
  <c r="H68" i="1"/>
  <c r="H69" i="1"/>
  <c r="H70" i="1"/>
  <c r="H63" i="1"/>
  <c r="H51" i="1"/>
  <c r="H53" i="1"/>
  <c r="H54" i="1"/>
  <c r="H56" i="1"/>
  <c r="H58" i="1"/>
  <c r="H60" i="1"/>
  <c r="H50" i="1"/>
  <c r="H39" i="1"/>
  <c r="H40" i="1"/>
  <c r="H41" i="1"/>
  <c r="H42" i="1"/>
  <c r="H43" i="1"/>
  <c r="H44" i="1"/>
  <c r="H45" i="1"/>
  <c r="H46" i="1"/>
  <c r="H38" i="1"/>
  <c r="H13" i="1"/>
  <c r="H14" i="1"/>
  <c r="I14" i="1"/>
  <c r="H15" i="1"/>
  <c r="H16" i="1"/>
  <c r="H17" i="1"/>
  <c r="H18" i="1"/>
  <c r="H19" i="1"/>
  <c r="H20" i="1"/>
  <c r="H21" i="1"/>
  <c r="H22" i="1"/>
  <c r="H23" i="1"/>
  <c r="H24" i="1"/>
  <c r="H25" i="1"/>
  <c r="H26" i="1"/>
  <c r="H27" i="1"/>
  <c r="H28" i="1"/>
  <c r="H29" i="1"/>
  <c r="H30" i="1"/>
  <c r="H31" i="1"/>
  <c r="H32" i="1"/>
  <c r="H33" i="1"/>
  <c r="H34" i="1"/>
  <c r="H35" i="1"/>
  <c r="H12" i="1"/>
  <c r="I8" i="1"/>
  <c r="H8" i="1"/>
  <c r="H9" i="1"/>
  <c r="H7" i="1"/>
  <c r="E150" i="1"/>
  <c r="E149" i="1"/>
  <c r="E148" i="1"/>
  <c r="E147" i="1"/>
  <c r="H15" i="2"/>
  <c r="E155" i="1"/>
  <c r="H380" i="3"/>
  <c r="F363" i="3"/>
  <c r="G363" i="3"/>
  <c r="I363" i="3" s="1"/>
  <c r="H363" i="3"/>
  <c r="F364" i="3"/>
  <c r="G364" i="3"/>
  <c r="I364" i="3" s="1"/>
  <c r="H364" i="3"/>
  <c r="F365" i="3"/>
  <c r="G365" i="3"/>
  <c r="I365" i="3" s="1"/>
  <c r="H365" i="3"/>
  <c r="F366" i="3"/>
  <c r="G366" i="3"/>
  <c r="I366" i="3" s="1"/>
  <c r="H366" i="3"/>
  <c r="F367" i="3"/>
  <c r="G367" i="3"/>
  <c r="I367" i="3" s="1"/>
  <c r="H367" i="3"/>
  <c r="F368" i="3"/>
  <c r="G368" i="3"/>
  <c r="I368" i="3" s="1"/>
  <c r="H368" i="3"/>
  <c r="F369" i="3"/>
  <c r="G369" i="3"/>
  <c r="I369" i="3" s="1"/>
  <c r="H369" i="3"/>
  <c r="F370" i="3"/>
  <c r="G370" i="3"/>
  <c r="I370" i="3" s="1"/>
  <c r="H370" i="3"/>
  <c r="F371" i="3"/>
  <c r="G371" i="3"/>
  <c r="I371" i="3" s="1"/>
  <c r="H371" i="3"/>
  <c r="F372" i="3"/>
  <c r="G372" i="3"/>
  <c r="I372" i="3" s="1"/>
  <c r="H372" i="3"/>
  <c r="F373" i="3"/>
  <c r="G373" i="3"/>
  <c r="I373" i="3" s="1"/>
  <c r="H373" i="3"/>
  <c r="F374" i="3"/>
  <c r="G374" i="3"/>
  <c r="I374" i="3" s="1"/>
  <c r="H374" i="3"/>
  <c r="F375" i="3"/>
  <c r="G375" i="3"/>
  <c r="I375" i="3" s="1"/>
  <c r="H375" i="3"/>
  <c r="F376" i="3"/>
  <c r="G376" i="3"/>
  <c r="I376" i="3" s="1"/>
  <c r="H376" i="3"/>
  <c r="F377" i="3"/>
  <c r="G377" i="3"/>
  <c r="I377" i="3" s="1"/>
  <c r="H377" i="3"/>
  <c r="F378" i="3"/>
  <c r="G378" i="3"/>
  <c r="I378" i="3" s="1"/>
  <c r="H378" i="3"/>
  <c r="F379" i="3"/>
  <c r="G379" i="3"/>
  <c r="I379" i="3" s="1"/>
  <c r="H379" i="3"/>
  <c r="H362" i="3"/>
  <c r="F362" i="3"/>
  <c r="G362" i="3" s="1"/>
  <c r="I362" i="3" s="1"/>
  <c r="H360" i="3"/>
  <c r="E154" i="1" s="1"/>
  <c r="H154" i="1" s="1"/>
  <c r="F285" i="3"/>
  <c r="G285" i="3"/>
  <c r="I285" i="3" s="1"/>
  <c r="H285" i="3"/>
  <c r="F286" i="3"/>
  <c r="G286" i="3"/>
  <c r="I286" i="3" s="1"/>
  <c r="H286" i="3"/>
  <c r="F288" i="3"/>
  <c r="G288" i="3"/>
  <c r="I288" i="3" s="1"/>
  <c r="H288" i="3"/>
  <c r="F289" i="3"/>
  <c r="G289" i="3"/>
  <c r="I289" i="3" s="1"/>
  <c r="H289" i="3"/>
  <c r="F290" i="3"/>
  <c r="G290" i="3"/>
  <c r="I290" i="3" s="1"/>
  <c r="H290" i="3"/>
  <c r="F291" i="3"/>
  <c r="G291" i="3"/>
  <c r="I291" i="3" s="1"/>
  <c r="H291" i="3"/>
  <c r="F293" i="3"/>
  <c r="G293" i="3"/>
  <c r="I293" i="3" s="1"/>
  <c r="H293" i="3"/>
  <c r="F294" i="3"/>
  <c r="G294" i="3"/>
  <c r="I294" i="3" s="1"/>
  <c r="H294" i="3"/>
  <c r="F295" i="3"/>
  <c r="G295" i="3"/>
  <c r="I295" i="3" s="1"/>
  <c r="H295" i="3"/>
  <c r="F297" i="3"/>
  <c r="G297" i="3"/>
  <c r="I297" i="3" s="1"/>
  <c r="H297" i="3"/>
  <c r="F298" i="3"/>
  <c r="G298" i="3"/>
  <c r="I298" i="3" s="1"/>
  <c r="H298" i="3"/>
  <c r="F299" i="3"/>
  <c r="G299" i="3"/>
  <c r="I299" i="3" s="1"/>
  <c r="H299" i="3"/>
  <c r="F300" i="3"/>
  <c r="G300" i="3"/>
  <c r="I300" i="3" s="1"/>
  <c r="H300" i="3"/>
  <c r="F301" i="3"/>
  <c r="G301" i="3"/>
  <c r="I301" i="3" s="1"/>
  <c r="H301" i="3"/>
  <c r="F303" i="3"/>
  <c r="G303" i="3"/>
  <c r="I303" i="3" s="1"/>
  <c r="H303" i="3"/>
  <c r="F304" i="3"/>
  <c r="G304" i="3"/>
  <c r="I304" i="3" s="1"/>
  <c r="H304" i="3"/>
  <c r="F306" i="3"/>
  <c r="G306" i="3"/>
  <c r="I306" i="3" s="1"/>
  <c r="H306" i="3"/>
  <c r="F307" i="3"/>
  <c r="G307" i="3"/>
  <c r="I307" i="3" s="1"/>
  <c r="H307" i="3"/>
  <c r="F308" i="3"/>
  <c r="G308" i="3"/>
  <c r="I308" i="3" s="1"/>
  <c r="H308" i="3"/>
  <c r="G309" i="3"/>
  <c r="I309" i="3" s="1"/>
  <c r="H309" i="3"/>
  <c r="F310" i="3"/>
  <c r="G310" i="3"/>
  <c r="I310" i="3" s="1"/>
  <c r="H310" i="3"/>
  <c r="F311" i="3"/>
  <c r="G311" i="3"/>
  <c r="I311" i="3" s="1"/>
  <c r="H311" i="3"/>
  <c r="F312" i="3"/>
  <c r="G312" i="3"/>
  <c r="I312" i="3" s="1"/>
  <c r="H312" i="3"/>
  <c r="F313" i="3"/>
  <c r="G313" i="3"/>
  <c r="I313" i="3" s="1"/>
  <c r="H313" i="3"/>
  <c r="F314" i="3"/>
  <c r="G314" i="3"/>
  <c r="I314" i="3" s="1"/>
  <c r="H314" i="3"/>
  <c r="F317" i="3"/>
  <c r="G317" i="3"/>
  <c r="I317" i="3" s="1"/>
  <c r="H317" i="3"/>
  <c r="F318" i="3"/>
  <c r="G318" i="3"/>
  <c r="I318" i="3" s="1"/>
  <c r="H318" i="3"/>
  <c r="F319" i="3"/>
  <c r="G319" i="3"/>
  <c r="I319" i="3" s="1"/>
  <c r="H319" i="3"/>
  <c r="F320" i="3"/>
  <c r="G320" i="3"/>
  <c r="I320" i="3" s="1"/>
  <c r="H320" i="3"/>
  <c r="F322" i="3"/>
  <c r="G322" i="3"/>
  <c r="I322" i="3" s="1"/>
  <c r="H322" i="3"/>
  <c r="F323" i="3"/>
  <c r="G323" i="3"/>
  <c r="I323" i="3" s="1"/>
  <c r="H323" i="3"/>
  <c r="F324" i="3"/>
  <c r="G324" i="3"/>
  <c r="I324" i="3" s="1"/>
  <c r="H324" i="3"/>
  <c r="F326" i="3"/>
  <c r="G326" i="3"/>
  <c r="I326" i="3" s="1"/>
  <c r="H326" i="3"/>
  <c r="F327" i="3"/>
  <c r="G327" i="3"/>
  <c r="I327" i="3" s="1"/>
  <c r="H327" i="3"/>
  <c r="F328" i="3"/>
  <c r="G328" i="3"/>
  <c r="I328" i="3" s="1"/>
  <c r="H328" i="3"/>
  <c r="F329" i="3"/>
  <c r="G329" i="3"/>
  <c r="I329" i="3" s="1"/>
  <c r="H329" i="3"/>
  <c r="F330" i="3"/>
  <c r="G330" i="3"/>
  <c r="I330" i="3" s="1"/>
  <c r="H330" i="3"/>
  <c r="F331" i="3"/>
  <c r="G331" i="3"/>
  <c r="I331" i="3" s="1"/>
  <c r="H331" i="3"/>
  <c r="F332" i="3"/>
  <c r="G332" i="3"/>
  <c r="I332" i="3" s="1"/>
  <c r="H332" i="3"/>
  <c r="F335" i="3"/>
  <c r="G335" i="3"/>
  <c r="I335" i="3" s="1"/>
  <c r="H335" i="3"/>
  <c r="F336" i="3"/>
  <c r="G336" i="3"/>
  <c r="I336" i="3" s="1"/>
  <c r="H336" i="3"/>
  <c r="F337" i="3"/>
  <c r="G337" i="3"/>
  <c r="I337" i="3" s="1"/>
  <c r="H337" i="3"/>
  <c r="F338" i="3"/>
  <c r="G338" i="3"/>
  <c r="I338" i="3" s="1"/>
  <c r="H338" i="3"/>
  <c r="F340" i="3"/>
  <c r="G340" i="3"/>
  <c r="I340" i="3" s="1"/>
  <c r="H340" i="3"/>
  <c r="F341" i="3"/>
  <c r="G341" i="3"/>
  <c r="I341" i="3" s="1"/>
  <c r="H341" i="3"/>
  <c r="F342" i="3"/>
  <c r="G342" i="3"/>
  <c r="I342" i="3" s="1"/>
  <c r="H342" i="3"/>
  <c r="F343" i="3"/>
  <c r="G343" i="3"/>
  <c r="I343" i="3" s="1"/>
  <c r="H343" i="3"/>
  <c r="F344" i="3"/>
  <c r="G344" i="3"/>
  <c r="I344" i="3" s="1"/>
  <c r="H344" i="3"/>
  <c r="F345" i="3"/>
  <c r="G345" i="3"/>
  <c r="I345" i="3" s="1"/>
  <c r="H345" i="3"/>
  <c r="F346" i="3"/>
  <c r="G346" i="3"/>
  <c r="I346" i="3" s="1"/>
  <c r="H346" i="3"/>
  <c r="F348" i="3"/>
  <c r="G348" i="3"/>
  <c r="I348" i="3" s="1"/>
  <c r="H348" i="3"/>
  <c r="F349" i="3"/>
  <c r="G349" i="3"/>
  <c r="I349" i="3" s="1"/>
  <c r="H349" i="3"/>
  <c r="F350" i="3"/>
  <c r="G350" i="3"/>
  <c r="I350" i="3" s="1"/>
  <c r="H350" i="3"/>
  <c r="F352" i="3"/>
  <c r="G352" i="3"/>
  <c r="I352" i="3" s="1"/>
  <c r="H352" i="3"/>
  <c r="F353" i="3"/>
  <c r="G353" i="3"/>
  <c r="I353" i="3" s="1"/>
  <c r="H353" i="3"/>
  <c r="F354" i="3"/>
  <c r="G354" i="3"/>
  <c r="I354" i="3" s="1"/>
  <c r="H354" i="3"/>
  <c r="F355" i="3"/>
  <c r="G355" i="3"/>
  <c r="I355" i="3" s="1"/>
  <c r="H355" i="3"/>
  <c r="F356" i="3"/>
  <c r="G356" i="3"/>
  <c r="I356" i="3" s="1"/>
  <c r="H356" i="3"/>
  <c r="F357" i="3"/>
  <c r="G357" i="3"/>
  <c r="I357" i="3" s="1"/>
  <c r="H357" i="3"/>
  <c r="F358" i="3"/>
  <c r="G358" i="3"/>
  <c r="I358" i="3" s="1"/>
  <c r="H358" i="3"/>
  <c r="F359" i="3"/>
  <c r="G359" i="3"/>
  <c r="I359" i="3" s="1"/>
  <c r="H359" i="3"/>
  <c r="H284" i="3"/>
  <c r="F284" i="3"/>
  <c r="G284" i="3" s="1"/>
  <c r="I284" i="3" s="1"/>
  <c r="H281" i="3"/>
  <c r="E153" i="1" s="1"/>
  <c r="H153" i="1" s="1"/>
  <c r="F11" i="3"/>
  <c r="G11" i="3" s="1"/>
  <c r="I11" i="3" s="1"/>
  <c r="H11" i="3"/>
  <c r="F13" i="3"/>
  <c r="G13" i="3" s="1"/>
  <c r="I13" i="3" s="1"/>
  <c r="H13" i="3"/>
  <c r="F14" i="3"/>
  <c r="G14" i="3" s="1"/>
  <c r="I14" i="3" s="1"/>
  <c r="H14" i="3"/>
  <c r="F15" i="3"/>
  <c r="G15" i="3" s="1"/>
  <c r="I15" i="3" s="1"/>
  <c r="H15" i="3"/>
  <c r="F16" i="3"/>
  <c r="G16" i="3" s="1"/>
  <c r="I16" i="3" s="1"/>
  <c r="H16" i="3"/>
  <c r="F17" i="3"/>
  <c r="G17" i="3" s="1"/>
  <c r="I17" i="3" s="1"/>
  <c r="H17" i="3"/>
  <c r="F18" i="3"/>
  <c r="G18" i="3" s="1"/>
  <c r="I18" i="3" s="1"/>
  <c r="H18" i="3"/>
  <c r="F20" i="3"/>
  <c r="G20" i="3" s="1"/>
  <c r="I20" i="3" s="1"/>
  <c r="H20" i="3"/>
  <c r="F21" i="3"/>
  <c r="G21" i="3" s="1"/>
  <c r="I21" i="3" s="1"/>
  <c r="H21" i="3"/>
  <c r="F23" i="3"/>
  <c r="G23" i="3" s="1"/>
  <c r="I23" i="3" s="1"/>
  <c r="H23" i="3"/>
  <c r="F24" i="3"/>
  <c r="G24" i="3" s="1"/>
  <c r="I24" i="3" s="1"/>
  <c r="H24" i="3"/>
  <c r="F25" i="3"/>
  <c r="G25" i="3" s="1"/>
  <c r="I25" i="3" s="1"/>
  <c r="H25" i="3"/>
  <c r="F26" i="3"/>
  <c r="G26" i="3" s="1"/>
  <c r="I26" i="3" s="1"/>
  <c r="H26" i="3"/>
  <c r="F27" i="3"/>
  <c r="G27" i="3" s="1"/>
  <c r="I27" i="3" s="1"/>
  <c r="H27" i="3"/>
  <c r="F28" i="3"/>
  <c r="G28" i="3" s="1"/>
  <c r="I28" i="3" s="1"/>
  <c r="H28" i="3"/>
  <c r="F30" i="3"/>
  <c r="G30" i="3" s="1"/>
  <c r="I30" i="3" s="1"/>
  <c r="H30" i="3"/>
  <c r="F31" i="3"/>
  <c r="G31" i="3" s="1"/>
  <c r="I31" i="3" s="1"/>
  <c r="H31" i="3"/>
  <c r="F32" i="3"/>
  <c r="G32" i="3" s="1"/>
  <c r="I32" i="3" s="1"/>
  <c r="H32" i="3"/>
  <c r="F33" i="3"/>
  <c r="G33" i="3" s="1"/>
  <c r="I33" i="3" s="1"/>
  <c r="H33" i="3"/>
  <c r="F35" i="3"/>
  <c r="G35" i="3" s="1"/>
  <c r="I35" i="3" s="1"/>
  <c r="H35" i="3"/>
  <c r="F36" i="3"/>
  <c r="G36" i="3" s="1"/>
  <c r="I36" i="3" s="1"/>
  <c r="H36" i="3"/>
  <c r="F37" i="3"/>
  <c r="G37" i="3" s="1"/>
  <c r="I37" i="3" s="1"/>
  <c r="H37" i="3"/>
  <c r="F39" i="3"/>
  <c r="G39" i="3" s="1"/>
  <c r="I39" i="3" s="1"/>
  <c r="H39" i="3"/>
  <c r="F40" i="3"/>
  <c r="G40" i="3" s="1"/>
  <c r="I40" i="3" s="1"/>
  <c r="H40" i="3"/>
  <c r="F41" i="3"/>
  <c r="G41" i="3" s="1"/>
  <c r="I41" i="3" s="1"/>
  <c r="H41" i="3"/>
  <c r="F42" i="3"/>
  <c r="G42" i="3" s="1"/>
  <c r="I42" i="3" s="1"/>
  <c r="H42" i="3"/>
  <c r="F43" i="3"/>
  <c r="G43" i="3" s="1"/>
  <c r="I43" i="3" s="1"/>
  <c r="H43" i="3"/>
  <c r="F44" i="3"/>
  <c r="G44" i="3" s="1"/>
  <c r="I44" i="3" s="1"/>
  <c r="H44" i="3"/>
  <c r="F45" i="3"/>
  <c r="G45" i="3" s="1"/>
  <c r="I45" i="3" s="1"/>
  <c r="H45" i="3"/>
  <c r="F46" i="3"/>
  <c r="G46" i="3" s="1"/>
  <c r="I46" i="3" s="1"/>
  <c r="H46" i="3"/>
  <c r="F47" i="3"/>
  <c r="G47" i="3" s="1"/>
  <c r="I47" i="3" s="1"/>
  <c r="H47" i="3"/>
  <c r="F49" i="3"/>
  <c r="G49" i="3" s="1"/>
  <c r="I49" i="3" s="1"/>
  <c r="H49" i="3"/>
  <c r="F50" i="3"/>
  <c r="G50" i="3" s="1"/>
  <c r="I50" i="3" s="1"/>
  <c r="H50" i="3"/>
  <c r="F52" i="3"/>
  <c r="G52" i="3" s="1"/>
  <c r="I52" i="3" s="1"/>
  <c r="H52" i="3"/>
  <c r="F53" i="3"/>
  <c r="G53" i="3" s="1"/>
  <c r="I53" i="3" s="1"/>
  <c r="H53" i="3"/>
  <c r="H54" i="3"/>
  <c r="H55" i="3"/>
  <c r="H56" i="3"/>
  <c r="F58" i="3"/>
  <c r="G58" i="3" s="1"/>
  <c r="I58" i="3" s="1"/>
  <c r="H58" i="3"/>
  <c r="F59" i="3"/>
  <c r="G59" i="3" s="1"/>
  <c r="I59" i="3" s="1"/>
  <c r="H59" i="3"/>
  <c r="G60" i="3"/>
  <c r="I60" i="3" s="1"/>
  <c r="H60" i="3"/>
  <c r="F63" i="3"/>
  <c r="G63" i="3" s="1"/>
  <c r="I63" i="3" s="1"/>
  <c r="H63" i="3"/>
  <c r="F64" i="3"/>
  <c r="G64" i="3" s="1"/>
  <c r="I64" i="3" s="1"/>
  <c r="H64" i="3"/>
  <c r="H65" i="3"/>
  <c r="F67" i="3"/>
  <c r="G67" i="3" s="1"/>
  <c r="I67" i="3" s="1"/>
  <c r="H67" i="3"/>
  <c r="F68" i="3"/>
  <c r="G68" i="3" s="1"/>
  <c r="I68" i="3" s="1"/>
  <c r="H68" i="3"/>
  <c r="G69" i="3"/>
  <c r="I69" i="3" s="1"/>
  <c r="H69" i="3"/>
  <c r="H70" i="3"/>
  <c r="G71" i="3"/>
  <c r="I71" i="3" s="1"/>
  <c r="H71" i="3"/>
  <c r="H72" i="3"/>
  <c r="H73" i="3"/>
  <c r="H74" i="3"/>
  <c r="G75" i="3"/>
  <c r="I75" i="3" s="1"/>
  <c r="H75" i="3"/>
  <c r="F76" i="3"/>
  <c r="G76" i="3" s="1"/>
  <c r="I76" i="3" s="1"/>
  <c r="H76" i="3"/>
  <c r="F77" i="3"/>
  <c r="G77" i="3" s="1"/>
  <c r="H77" i="3"/>
  <c r="I77" i="3"/>
  <c r="F78" i="3"/>
  <c r="G78" i="3" s="1"/>
  <c r="I78" i="3" s="1"/>
  <c r="H78" i="3"/>
  <c r="F80" i="3"/>
  <c r="G80" i="3" s="1"/>
  <c r="I80" i="3" s="1"/>
  <c r="H80" i="3"/>
  <c r="F81" i="3"/>
  <c r="G81" i="3" s="1"/>
  <c r="I81" i="3" s="1"/>
  <c r="H81" i="3"/>
  <c r="F84" i="3"/>
  <c r="G84" i="3" s="1"/>
  <c r="I84" i="3" s="1"/>
  <c r="H84" i="3"/>
  <c r="F85" i="3"/>
  <c r="G85" i="3" s="1"/>
  <c r="I85" i="3" s="1"/>
  <c r="H85" i="3"/>
  <c r="F86" i="3"/>
  <c r="G86" i="3" s="1"/>
  <c r="I86" i="3" s="1"/>
  <c r="H86" i="3"/>
  <c r="F87" i="3"/>
  <c r="G87" i="3" s="1"/>
  <c r="I87" i="3" s="1"/>
  <c r="H87" i="3"/>
  <c r="F88" i="3"/>
  <c r="G88" i="3" s="1"/>
  <c r="I88" i="3" s="1"/>
  <c r="H88" i="3"/>
  <c r="F89" i="3"/>
  <c r="G89" i="3" s="1"/>
  <c r="I89" i="3" s="1"/>
  <c r="H89" i="3"/>
  <c r="F90" i="3"/>
  <c r="G90" i="3" s="1"/>
  <c r="I90" i="3" s="1"/>
  <c r="H90" i="3"/>
  <c r="F91" i="3"/>
  <c r="G91" i="3" s="1"/>
  <c r="I91" i="3" s="1"/>
  <c r="H91" i="3"/>
  <c r="F92" i="3"/>
  <c r="G92" i="3" s="1"/>
  <c r="I92" i="3" s="1"/>
  <c r="H92" i="3"/>
  <c r="F93" i="3"/>
  <c r="G93" i="3" s="1"/>
  <c r="I93" i="3" s="1"/>
  <c r="H93" i="3"/>
  <c r="F95" i="3"/>
  <c r="G95" i="3" s="1"/>
  <c r="I95" i="3" s="1"/>
  <c r="H95" i="3"/>
  <c r="F96" i="3"/>
  <c r="G96" i="3" s="1"/>
  <c r="I96" i="3" s="1"/>
  <c r="H96" i="3"/>
  <c r="F97" i="3"/>
  <c r="G97" i="3"/>
  <c r="I97" i="3" s="1"/>
  <c r="H97" i="3"/>
  <c r="F98" i="3"/>
  <c r="G98" i="3"/>
  <c r="I98" i="3" s="1"/>
  <c r="H98" i="3"/>
  <c r="F99" i="3"/>
  <c r="G99" i="3"/>
  <c r="I99" i="3" s="1"/>
  <c r="H99" i="3"/>
  <c r="F100" i="3"/>
  <c r="G100" i="3" s="1"/>
  <c r="I100" i="3" s="1"/>
  <c r="H100" i="3"/>
  <c r="F101" i="3"/>
  <c r="G101" i="3"/>
  <c r="I101" i="3" s="1"/>
  <c r="H101" i="3"/>
  <c r="F102" i="3"/>
  <c r="G102" i="3"/>
  <c r="I102" i="3" s="1"/>
  <c r="H102" i="3"/>
  <c r="F103" i="3"/>
  <c r="G103" i="3"/>
  <c r="I103" i="3" s="1"/>
  <c r="H103" i="3"/>
  <c r="F104" i="3"/>
  <c r="G104" i="3" s="1"/>
  <c r="I104" i="3" s="1"/>
  <c r="H104" i="3"/>
  <c r="F106" i="3"/>
  <c r="G106" i="3"/>
  <c r="I106" i="3" s="1"/>
  <c r="H106" i="3"/>
  <c r="F107" i="3"/>
  <c r="G107" i="3"/>
  <c r="I107" i="3" s="1"/>
  <c r="H107" i="3"/>
  <c r="F108" i="3"/>
  <c r="G108" i="3" s="1"/>
  <c r="I108" i="3" s="1"/>
  <c r="H108" i="3"/>
  <c r="F109" i="3"/>
  <c r="G109" i="3"/>
  <c r="I109" i="3" s="1"/>
  <c r="H109" i="3"/>
  <c r="F111" i="3"/>
  <c r="G111" i="3"/>
  <c r="I111" i="3" s="1"/>
  <c r="H111" i="3"/>
  <c r="F112" i="3"/>
  <c r="G112" i="3" s="1"/>
  <c r="I112" i="3" s="1"/>
  <c r="H112" i="3"/>
  <c r="F113" i="3"/>
  <c r="G113" i="3"/>
  <c r="I113" i="3" s="1"/>
  <c r="H113" i="3"/>
  <c r="F114" i="3"/>
  <c r="G114" i="3"/>
  <c r="I114" i="3" s="1"/>
  <c r="H114" i="3"/>
  <c r="F115" i="3"/>
  <c r="G115" i="3"/>
  <c r="I115" i="3" s="1"/>
  <c r="H115" i="3"/>
  <c r="F116" i="3"/>
  <c r="G116" i="3" s="1"/>
  <c r="I116" i="3" s="1"/>
  <c r="H116" i="3"/>
  <c r="F117" i="3"/>
  <c r="G117" i="3"/>
  <c r="I117" i="3" s="1"/>
  <c r="H117" i="3"/>
  <c r="F118" i="3"/>
  <c r="G118" i="3"/>
  <c r="I118" i="3" s="1"/>
  <c r="H118" i="3"/>
  <c r="F119" i="3"/>
  <c r="G119" i="3"/>
  <c r="I119" i="3" s="1"/>
  <c r="H119" i="3"/>
  <c r="F120" i="3"/>
  <c r="G120" i="3" s="1"/>
  <c r="I120" i="3" s="1"/>
  <c r="H120" i="3"/>
  <c r="F121" i="3"/>
  <c r="G121" i="3"/>
  <c r="I121" i="3" s="1"/>
  <c r="H121" i="3"/>
  <c r="F122" i="3"/>
  <c r="G122" i="3"/>
  <c r="I122" i="3" s="1"/>
  <c r="H122" i="3"/>
  <c r="F123" i="3"/>
  <c r="G123" i="3"/>
  <c r="I123" i="3" s="1"/>
  <c r="H123" i="3"/>
  <c r="F124" i="3"/>
  <c r="G124" i="3" s="1"/>
  <c r="I124" i="3" s="1"/>
  <c r="H124" i="3"/>
  <c r="F125" i="3"/>
  <c r="G125" i="3"/>
  <c r="I125" i="3" s="1"/>
  <c r="H125" i="3"/>
  <c r="F126" i="3"/>
  <c r="G126" i="3"/>
  <c r="I126" i="3" s="1"/>
  <c r="H126" i="3"/>
  <c r="F127" i="3"/>
  <c r="G127" i="3"/>
  <c r="I127" i="3" s="1"/>
  <c r="H127" i="3"/>
  <c r="F128" i="3"/>
  <c r="G128" i="3" s="1"/>
  <c r="I128" i="3" s="1"/>
  <c r="H128" i="3"/>
  <c r="F129" i="3"/>
  <c r="G129" i="3"/>
  <c r="I129" i="3" s="1"/>
  <c r="H129" i="3"/>
  <c r="F130" i="3"/>
  <c r="G130" i="3"/>
  <c r="I130" i="3" s="1"/>
  <c r="H130" i="3"/>
  <c r="F131" i="3"/>
  <c r="G131" i="3"/>
  <c r="I131" i="3" s="1"/>
  <c r="H131" i="3"/>
  <c r="F132" i="3"/>
  <c r="G132" i="3" s="1"/>
  <c r="I132" i="3" s="1"/>
  <c r="H132" i="3"/>
  <c r="F133" i="3"/>
  <c r="G133" i="3"/>
  <c r="I133" i="3" s="1"/>
  <c r="H133" i="3"/>
  <c r="F134" i="3"/>
  <c r="G134" i="3"/>
  <c r="I134" i="3" s="1"/>
  <c r="H134" i="3"/>
  <c r="H135" i="3"/>
  <c r="H136" i="3"/>
  <c r="F137" i="3"/>
  <c r="G137" i="3"/>
  <c r="I137" i="3" s="1"/>
  <c r="H137" i="3"/>
  <c r="F138" i="3"/>
  <c r="G138" i="3"/>
  <c r="I138" i="3" s="1"/>
  <c r="H138" i="3"/>
  <c r="F139" i="3"/>
  <c r="G139" i="3"/>
  <c r="I139" i="3" s="1"/>
  <c r="H139" i="3"/>
  <c r="F140" i="3"/>
  <c r="G140" i="3" s="1"/>
  <c r="I140" i="3" s="1"/>
  <c r="H140" i="3"/>
  <c r="F141" i="3"/>
  <c r="G141" i="3"/>
  <c r="I141" i="3" s="1"/>
  <c r="H141" i="3"/>
  <c r="F144" i="3"/>
  <c r="G144" i="3" s="1"/>
  <c r="I144" i="3" s="1"/>
  <c r="H144" i="3"/>
  <c r="F145" i="3"/>
  <c r="G145" i="3"/>
  <c r="I145" i="3" s="1"/>
  <c r="H145" i="3"/>
  <c r="F146" i="3"/>
  <c r="G146" i="3"/>
  <c r="I146" i="3" s="1"/>
  <c r="H146" i="3"/>
  <c r="F147" i="3"/>
  <c r="G147" i="3"/>
  <c r="I147" i="3" s="1"/>
  <c r="H147" i="3"/>
  <c r="H148" i="3"/>
  <c r="G149" i="3"/>
  <c r="I149" i="3" s="1"/>
  <c r="H149" i="3"/>
  <c r="F150" i="3"/>
  <c r="G150" i="3"/>
  <c r="I150" i="3" s="1"/>
  <c r="H150" i="3"/>
  <c r="F152" i="3"/>
  <c r="G152" i="3" s="1"/>
  <c r="I152" i="3" s="1"/>
  <c r="H152" i="3"/>
  <c r="F153" i="3"/>
  <c r="G153" i="3"/>
  <c r="I153" i="3" s="1"/>
  <c r="H153" i="3"/>
  <c r="F154" i="3"/>
  <c r="G154" i="3"/>
  <c r="I154" i="3" s="1"/>
  <c r="H154" i="3"/>
  <c r="F155" i="3"/>
  <c r="G155" i="3"/>
  <c r="I155" i="3" s="1"/>
  <c r="H155" i="3"/>
  <c r="F156" i="3"/>
  <c r="G156" i="3" s="1"/>
  <c r="I156" i="3" s="1"/>
  <c r="H156" i="3"/>
  <c r="F157" i="3"/>
  <c r="G157" i="3"/>
  <c r="I157" i="3" s="1"/>
  <c r="H157" i="3"/>
  <c r="F158" i="3"/>
  <c r="G158" i="3"/>
  <c r="I158" i="3" s="1"/>
  <c r="H158" i="3"/>
  <c r="F159" i="3"/>
  <c r="G159" i="3"/>
  <c r="I159" i="3" s="1"/>
  <c r="H159" i="3"/>
  <c r="F160" i="3"/>
  <c r="G160" i="3" s="1"/>
  <c r="I160" i="3" s="1"/>
  <c r="H160" i="3"/>
  <c r="F161" i="3"/>
  <c r="G161" i="3"/>
  <c r="I161" i="3" s="1"/>
  <c r="H161" i="3"/>
  <c r="F162" i="3"/>
  <c r="G162" i="3"/>
  <c r="I162" i="3" s="1"/>
  <c r="H162" i="3"/>
  <c r="F163" i="3"/>
  <c r="G163" i="3"/>
  <c r="I163" i="3" s="1"/>
  <c r="H163" i="3"/>
  <c r="F164" i="3"/>
  <c r="G164" i="3" s="1"/>
  <c r="I164" i="3" s="1"/>
  <c r="H164" i="3"/>
  <c r="F165" i="3"/>
  <c r="G165" i="3"/>
  <c r="I165" i="3" s="1"/>
  <c r="H165" i="3"/>
  <c r="F166" i="3"/>
  <c r="G166" i="3"/>
  <c r="I166" i="3" s="1"/>
  <c r="H166" i="3"/>
  <c r="F168" i="3"/>
  <c r="G168" i="3" s="1"/>
  <c r="I168" i="3" s="1"/>
  <c r="H168" i="3"/>
  <c r="F169" i="3"/>
  <c r="G169" i="3"/>
  <c r="I169" i="3" s="1"/>
  <c r="H169" i="3"/>
  <c r="F170" i="3"/>
  <c r="G170" i="3"/>
  <c r="I170" i="3" s="1"/>
  <c r="H170" i="3"/>
  <c r="F171" i="3"/>
  <c r="G171" i="3"/>
  <c r="I171" i="3" s="1"/>
  <c r="H171" i="3"/>
  <c r="F172" i="3"/>
  <c r="G172" i="3" s="1"/>
  <c r="I172" i="3" s="1"/>
  <c r="H172" i="3"/>
  <c r="F173" i="3"/>
  <c r="G173" i="3"/>
  <c r="I173" i="3" s="1"/>
  <c r="H173" i="3"/>
  <c r="F175" i="3"/>
  <c r="G175" i="3"/>
  <c r="I175" i="3" s="1"/>
  <c r="H175" i="3"/>
  <c r="F176" i="3"/>
  <c r="G176" i="3" s="1"/>
  <c r="I176" i="3" s="1"/>
  <c r="H176" i="3"/>
  <c r="F177" i="3"/>
  <c r="G177" i="3"/>
  <c r="I177" i="3" s="1"/>
  <c r="H177" i="3"/>
  <c r="F178" i="3"/>
  <c r="G178" i="3"/>
  <c r="I178" i="3" s="1"/>
  <c r="H178" i="3"/>
  <c r="F179" i="3"/>
  <c r="G179" i="3"/>
  <c r="I179" i="3" s="1"/>
  <c r="H179" i="3"/>
  <c r="F180" i="3"/>
  <c r="G180" i="3" s="1"/>
  <c r="I180" i="3" s="1"/>
  <c r="H180" i="3"/>
  <c r="F181" i="3"/>
  <c r="G181" i="3"/>
  <c r="I181" i="3" s="1"/>
  <c r="H181" i="3"/>
  <c r="F182" i="3"/>
  <c r="G182" i="3"/>
  <c r="I182" i="3" s="1"/>
  <c r="H182" i="3"/>
  <c r="F183" i="3"/>
  <c r="G183" i="3"/>
  <c r="I183" i="3" s="1"/>
  <c r="H183" i="3"/>
  <c r="F184" i="3"/>
  <c r="G184" i="3" s="1"/>
  <c r="I184" i="3" s="1"/>
  <c r="H184" i="3"/>
  <c r="F185" i="3"/>
  <c r="G185" i="3"/>
  <c r="I185" i="3" s="1"/>
  <c r="H185" i="3"/>
  <c r="F186" i="3"/>
  <c r="G186" i="3"/>
  <c r="I186" i="3" s="1"/>
  <c r="H186" i="3"/>
  <c r="F187" i="3"/>
  <c r="G187" i="3"/>
  <c r="I187" i="3" s="1"/>
  <c r="H187" i="3"/>
  <c r="F188" i="3"/>
  <c r="G188" i="3" s="1"/>
  <c r="I188" i="3" s="1"/>
  <c r="H188" i="3"/>
  <c r="F189" i="3"/>
  <c r="G189" i="3"/>
  <c r="I189" i="3" s="1"/>
  <c r="H189" i="3"/>
  <c r="F190" i="3"/>
  <c r="G190" i="3"/>
  <c r="I190" i="3" s="1"/>
  <c r="H190" i="3"/>
  <c r="F191" i="3"/>
  <c r="G191" i="3"/>
  <c r="I191" i="3" s="1"/>
  <c r="H191" i="3"/>
  <c r="F192" i="3"/>
  <c r="G192" i="3" s="1"/>
  <c r="I192" i="3" s="1"/>
  <c r="H192" i="3"/>
  <c r="F193" i="3"/>
  <c r="G193" i="3"/>
  <c r="I193" i="3" s="1"/>
  <c r="H193" i="3"/>
  <c r="F194" i="3"/>
  <c r="G194" i="3"/>
  <c r="I194" i="3" s="1"/>
  <c r="H194" i="3"/>
  <c r="F196" i="3"/>
  <c r="G196" i="3" s="1"/>
  <c r="I196" i="3" s="1"/>
  <c r="H196" i="3"/>
  <c r="F197" i="3"/>
  <c r="G197" i="3"/>
  <c r="I197" i="3" s="1"/>
  <c r="H197" i="3"/>
  <c r="F198" i="3"/>
  <c r="G198" i="3"/>
  <c r="I198" i="3" s="1"/>
  <c r="H198" i="3"/>
  <c r="F199" i="3"/>
  <c r="G199" i="3"/>
  <c r="I199" i="3" s="1"/>
  <c r="H199" i="3"/>
  <c r="F201" i="3"/>
  <c r="G201" i="3"/>
  <c r="I201" i="3" s="1"/>
  <c r="H201" i="3"/>
  <c r="F202" i="3"/>
  <c r="G202" i="3"/>
  <c r="I202" i="3" s="1"/>
  <c r="H202" i="3"/>
  <c r="F203" i="3"/>
  <c r="G203" i="3"/>
  <c r="I203" i="3" s="1"/>
  <c r="H203" i="3"/>
  <c r="F205" i="3"/>
  <c r="G205" i="3"/>
  <c r="I205" i="3" s="1"/>
  <c r="H205" i="3"/>
  <c r="F206" i="3"/>
  <c r="G206" i="3"/>
  <c r="I206" i="3" s="1"/>
  <c r="H206" i="3"/>
  <c r="F207" i="3"/>
  <c r="G207" i="3"/>
  <c r="I207" i="3" s="1"/>
  <c r="H207" i="3"/>
  <c r="H209" i="3"/>
  <c r="H210" i="3"/>
  <c r="H212" i="3"/>
  <c r="H213" i="3"/>
  <c r="H215" i="3"/>
  <c r="F217" i="3"/>
  <c r="G217" i="3"/>
  <c r="I217" i="3" s="1"/>
  <c r="H217" i="3"/>
  <c r="F218" i="3"/>
  <c r="G218" i="3"/>
  <c r="I218" i="3" s="1"/>
  <c r="H218" i="3"/>
  <c r="F220" i="3"/>
  <c r="G220" i="3" s="1"/>
  <c r="I220" i="3" s="1"/>
  <c r="H220" i="3"/>
  <c r="F221" i="3"/>
  <c r="G221" i="3"/>
  <c r="I221" i="3" s="1"/>
  <c r="H221" i="3"/>
  <c r="G222" i="3"/>
  <c r="I222" i="3" s="1"/>
  <c r="H222" i="3"/>
  <c r="F223" i="3"/>
  <c r="G223" i="3"/>
  <c r="I223" i="3" s="1"/>
  <c r="H223" i="3"/>
  <c r="F225" i="3"/>
  <c r="G225" i="3"/>
  <c r="I225" i="3" s="1"/>
  <c r="H225" i="3"/>
  <c r="F226" i="3"/>
  <c r="G226" i="3"/>
  <c r="I226" i="3" s="1"/>
  <c r="H226" i="3"/>
  <c r="F228" i="3"/>
  <c r="G228" i="3"/>
  <c r="I228" i="3" s="1"/>
  <c r="H228" i="3"/>
  <c r="F229" i="3"/>
  <c r="G229" i="3"/>
  <c r="I229" i="3" s="1"/>
  <c r="H229" i="3"/>
  <c r="F230" i="3"/>
  <c r="G230" i="3"/>
  <c r="I230" i="3" s="1"/>
  <c r="H230" i="3"/>
  <c r="F231" i="3"/>
  <c r="G231" i="3"/>
  <c r="I231" i="3" s="1"/>
  <c r="H231" i="3"/>
  <c r="F232" i="3"/>
  <c r="G232" i="3"/>
  <c r="I232" i="3" s="1"/>
  <c r="H232" i="3"/>
  <c r="F233" i="3"/>
  <c r="G233" i="3"/>
  <c r="I233" i="3" s="1"/>
  <c r="H233" i="3"/>
  <c r="F234" i="3"/>
  <c r="G234" i="3"/>
  <c r="I234" i="3" s="1"/>
  <c r="H234" i="3"/>
  <c r="F235" i="3"/>
  <c r="G235" i="3"/>
  <c r="I235" i="3" s="1"/>
  <c r="H235" i="3"/>
  <c r="F236" i="3"/>
  <c r="G236" i="3"/>
  <c r="I236" i="3" s="1"/>
  <c r="H236" i="3"/>
  <c r="F237" i="3"/>
  <c r="G237" i="3"/>
  <c r="I237" i="3" s="1"/>
  <c r="H237" i="3"/>
  <c r="F238" i="3"/>
  <c r="G238" i="3"/>
  <c r="I238" i="3" s="1"/>
  <c r="H238" i="3"/>
  <c r="F239" i="3"/>
  <c r="G239" i="3"/>
  <c r="I239" i="3" s="1"/>
  <c r="H239" i="3"/>
  <c r="F241" i="3"/>
  <c r="G241" i="3"/>
  <c r="I241" i="3" s="1"/>
  <c r="H241" i="3"/>
  <c r="F242" i="3"/>
  <c r="G242" i="3"/>
  <c r="I242" i="3" s="1"/>
  <c r="H242" i="3"/>
  <c r="F243" i="3"/>
  <c r="G243" i="3"/>
  <c r="I243" i="3" s="1"/>
  <c r="H243" i="3"/>
  <c r="F244" i="3"/>
  <c r="G244" i="3"/>
  <c r="I244" i="3" s="1"/>
  <c r="H244" i="3"/>
  <c r="F246" i="3"/>
  <c r="G246" i="3"/>
  <c r="I246" i="3" s="1"/>
  <c r="H246" i="3"/>
  <c r="F247" i="3"/>
  <c r="G247" i="3"/>
  <c r="I247" i="3" s="1"/>
  <c r="H247" i="3"/>
  <c r="F248" i="3"/>
  <c r="G248" i="3"/>
  <c r="I248" i="3" s="1"/>
  <c r="H248" i="3"/>
  <c r="F250" i="3"/>
  <c r="G250" i="3"/>
  <c r="I250" i="3" s="1"/>
  <c r="H250" i="3"/>
  <c r="F251" i="3"/>
  <c r="G251" i="3"/>
  <c r="I251" i="3" s="1"/>
  <c r="H251" i="3"/>
  <c r="F252" i="3"/>
  <c r="G252" i="3"/>
  <c r="I252" i="3" s="1"/>
  <c r="H252" i="3"/>
  <c r="F254" i="3"/>
  <c r="G254" i="3"/>
  <c r="I254" i="3" s="1"/>
  <c r="H254" i="3"/>
  <c r="F255" i="3"/>
  <c r="G255" i="3"/>
  <c r="I255" i="3" s="1"/>
  <c r="H255" i="3"/>
  <c r="F256" i="3"/>
  <c r="G256" i="3"/>
  <c r="I256" i="3" s="1"/>
  <c r="H256" i="3"/>
  <c r="F258" i="3"/>
  <c r="G258" i="3"/>
  <c r="I258" i="3" s="1"/>
  <c r="H258" i="3"/>
  <c r="F259" i="3"/>
  <c r="G259" i="3"/>
  <c r="I259" i="3" s="1"/>
  <c r="H259" i="3"/>
  <c r="F260" i="3"/>
  <c r="G260" i="3"/>
  <c r="I260" i="3" s="1"/>
  <c r="H260" i="3"/>
  <c r="F261" i="3"/>
  <c r="G261" i="3"/>
  <c r="I261" i="3" s="1"/>
  <c r="H261" i="3"/>
  <c r="H262" i="3"/>
  <c r="F263" i="3"/>
  <c r="G263" i="3"/>
  <c r="I263" i="3" s="1"/>
  <c r="H263" i="3"/>
  <c r="F264" i="3"/>
  <c r="G264" i="3"/>
  <c r="I264" i="3" s="1"/>
  <c r="H264" i="3"/>
  <c r="F265" i="3"/>
  <c r="G265" i="3"/>
  <c r="I265" i="3" s="1"/>
  <c r="H265" i="3"/>
  <c r="F266" i="3"/>
  <c r="G266" i="3"/>
  <c r="I266" i="3" s="1"/>
  <c r="H266" i="3"/>
  <c r="F269" i="3"/>
  <c r="G269" i="3"/>
  <c r="I269" i="3" s="1"/>
  <c r="H269" i="3"/>
  <c r="F270" i="3"/>
  <c r="G270" i="3"/>
  <c r="I270" i="3" s="1"/>
  <c r="H270" i="3"/>
  <c r="F271" i="3"/>
  <c r="G271" i="3"/>
  <c r="I271" i="3" s="1"/>
  <c r="H271" i="3"/>
  <c r="F272" i="3"/>
  <c r="G272" i="3"/>
  <c r="I272" i="3" s="1"/>
  <c r="H272" i="3"/>
  <c r="F273" i="3"/>
  <c r="G273" i="3"/>
  <c r="I273" i="3" s="1"/>
  <c r="H273" i="3"/>
  <c r="F275" i="3"/>
  <c r="G275" i="3"/>
  <c r="I275" i="3" s="1"/>
  <c r="H275" i="3"/>
  <c r="F276" i="3"/>
  <c r="G276" i="3"/>
  <c r="I276" i="3" s="1"/>
  <c r="H276" i="3"/>
  <c r="F277" i="3"/>
  <c r="G277" i="3"/>
  <c r="I277" i="3" s="1"/>
  <c r="H277" i="3"/>
  <c r="F279" i="3"/>
  <c r="G279" i="3"/>
  <c r="I279" i="3" s="1"/>
  <c r="H279" i="3"/>
  <c r="F280" i="3"/>
  <c r="G280" i="3"/>
  <c r="I280" i="3" s="1"/>
  <c r="H280" i="3"/>
  <c r="H10" i="3"/>
  <c r="G10" i="3"/>
  <c r="F10" i="3"/>
  <c r="E3" i="3"/>
  <c r="G195" i="1"/>
  <c r="G194" i="1"/>
  <c r="I194" i="1" s="1"/>
  <c r="G193" i="1"/>
  <c r="I193" i="1" s="1"/>
  <c r="G192" i="1"/>
  <c r="I192" i="1" s="1"/>
  <c r="G191" i="1"/>
  <c r="I191" i="1" s="1"/>
  <c r="G190" i="1"/>
  <c r="I190" i="1" s="1"/>
  <c r="G189" i="1"/>
  <c r="I189" i="1" s="1"/>
  <c r="G188" i="1"/>
  <c r="I188" i="1" s="1"/>
  <c r="G187" i="1"/>
  <c r="I187" i="1" s="1"/>
  <c r="G186" i="1"/>
  <c r="I186" i="1" s="1"/>
  <c r="G184" i="1"/>
  <c r="I184" i="1" s="1"/>
  <c r="G183" i="1"/>
  <c r="I183" i="1" s="1"/>
  <c r="G182" i="1"/>
  <c r="I182" i="1" s="1"/>
  <c r="G181" i="1"/>
  <c r="I181" i="1" s="1"/>
  <c r="G180" i="1"/>
  <c r="I180" i="1" s="1"/>
  <c r="G177" i="1"/>
  <c r="I177" i="1" s="1"/>
  <c r="G176" i="1"/>
  <c r="I176" i="1" s="1"/>
  <c r="G175" i="1"/>
  <c r="I175" i="1" s="1"/>
  <c r="G174" i="1"/>
  <c r="I174" i="1" s="1"/>
  <c r="G173" i="1"/>
  <c r="I173" i="1" s="1"/>
  <c r="G172" i="1"/>
  <c r="I172" i="1" s="1"/>
  <c r="G171" i="1"/>
  <c r="I171" i="1" s="1"/>
  <c r="G170" i="1"/>
  <c r="I170" i="1" s="1"/>
  <c r="G169" i="1"/>
  <c r="I169" i="1" s="1"/>
  <c r="G168" i="1"/>
  <c r="I168" i="1" s="1"/>
  <c r="G167" i="1"/>
  <c r="I167" i="1" s="1"/>
  <c r="G166" i="1"/>
  <c r="I166" i="1" s="1"/>
  <c r="G165" i="1"/>
  <c r="G164" i="1"/>
  <c r="I164" i="1" s="1"/>
  <c r="G163" i="1"/>
  <c r="I163" i="1" s="1"/>
  <c r="G162" i="1"/>
  <c r="I162" i="1" s="1"/>
  <c r="G161" i="1"/>
  <c r="I161" i="1" s="1"/>
  <c r="G160" i="1"/>
  <c r="I160" i="1" s="1"/>
  <c r="G159" i="1"/>
  <c r="I159" i="1" s="1"/>
  <c r="G158" i="1"/>
  <c r="I158" i="1" s="1"/>
  <c r="G144" i="1"/>
  <c r="I144" i="1" s="1"/>
  <c r="G143" i="1"/>
  <c r="I143" i="1" s="1"/>
  <c r="G142" i="1"/>
  <c r="I142" i="1" s="1"/>
  <c r="G141" i="1"/>
  <c r="I141" i="1" s="1"/>
  <c r="G140" i="1"/>
  <c r="I140" i="1" s="1"/>
  <c r="G139" i="1"/>
  <c r="I139" i="1" s="1"/>
  <c r="G138" i="1"/>
  <c r="I138" i="1" s="1"/>
  <c r="G137" i="1"/>
  <c r="I137" i="1" s="1"/>
  <c r="G136" i="1"/>
  <c r="I136" i="1" s="1"/>
  <c r="G133" i="1"/>
  <c r="I133" i="1" s="1"/>
  <c r="G132" i="1"/>
  <c r="I132" i="1" s="1"/>
  <c r="G131" i="1"/>
  <c r="I131" i="1" s="1"/>
  <c r="G130" i="1"/>
  <c r="I130" i="1" s="1"/>
  <c r="G129" i="1"/>
  <c r="I129" i="1" s="1"/>
  <c r="G128" i="1"/>
  <c r="I128" i="1" s="1"/>
  <c r="G127" i="1"/>
  <c r="I127" i="1" s="1"/>
  <c r="G126" i="1"/>
  <c r="I126" i="1" s="1"/>
  <c r="G125" i="1"/>
  <c r="I125" i="1" s="1"/>
  <c r="G124" i="1"/>
  <c r="I124" i="1" s="1"/>
  <c r="G123" i="1"/>
  <c r="I123" i="1" s="1"/>
  <c r="G121" i="1"/>
  <c r="I121" i="1" s="1"/>
  <c r="G120" i="1"/>
  <c r="I120" i="1" s="1"/>
  <c r="G119" i="1"/>
  <c r="I119" i="1" s="1"/>
  <c r="G118" i="1"/>
  <c r="I118" i="1" s="1"/>
  <c r="G117" i="1"/>
  <c r="I117" i="1" s="1"/>
  <c r="G116" i="1"/>
  <c r="I116" i="1" s="1"/>
  <c r="G115" i="1"/>
  <c r="I115" i="1" s="1"/>
  <c r="G112" i="1"/>
  <c r="I112" i="1" s="1"/>
  <c r="G111" i="1"/>
  <c r="I111" i="1" s="1"/>
  <c r="G110" i="1"/>
  <c r="I110" i="1" s="1"/>
  <c r="G109" i="1"/>
  <c r="I109" i="1" s="1"/>
  <c r="G108" i="1"/>
  <c r="I108" i="1" s="1"/>
  <c r="G107" i="1"/>
  <c r="I107" i="1" s="1"/>
  <c r="G106" i="1"/>
  <c r="I106" i="1" s="1"/>
  <c r="G105" i="1"/>
  <c r="I105" i="1" s="1"/>
  <c r="G104" i="1"/>
  <c r="I104" i="1" s="1"/>
  <c r="G103" i="1"/>
  <c r="I103" i="1" s="1"/>
  <c r="G102" i="1"/>
  <c r="I102" i="1" s="1"/>
  <c r="G101" i="1"/>
  <c r="I101" i="1" s="1"/>
  <c r="G98" i="1"/>
  <c r="I98" i="1" s="1"/>
  <c r="G96" i="1"/>
  <c r="I96" i="1" s="1"/>
  <c r="G94" i="1"/>
  <c r="I94" i="1" s="1"/>
  <c r="G93" i="1"/>
  <c r="I93" i="1" s="1"/>
  <c r="G92" i="1"/>
  <c r="I92" i="1" s="1"/>
  <c r="G91" i="1"/>
  <c r="I91" i="1" s="1"/>
  <c r="G90" i="1"/>
  <c r="I90" i="1" s="1"/>
  <c r="G89" i="1"/>
  <c r="I89" i="1" s="1"/>
  <c r="G88" i="1"/>
  <c r="I88" i="1" s="1"/>
  <c r="G87" i="1"/>
  <c r="I87" i="1" s="1"/>
  <c r="G86" i="1"/>
  <c r="I86" i="1" s="1"/>
  <c r="G85" i="1"/>
  <c r="I85" i="1" s="1"/>
  <c r="G84" i="1"/>
  <c r="G83" i="1"/>
  <c r="I83" i="1" s="1"/>
  <c r="G82" i="1"/>
  <c r="I82" i="1" s="1"/>
  <c r="G80" i="1"/>
  <c r="I80" i="1" s="1"/>
  <c r="G79" i="1"/>
  <c r="I79" i="1" s="1"/>
  <c r="G78" i="1"/>
  <c r="I78" i="1" s="1"/>
  <c r="G77" i="1"/>
  <c r="I77" i="1" s="1"/>
  <c r="G76" i="1"/>
  <c r="I76" i="1" s="1"/>
  <c r="G75" i="1"/>
  <c r="I75" i="1" s="1"/>
  <c r="G74" i="1"/>
  <c r="I74" i="1" s="1"/>
  <c r="G73" i="1"/>
  <c r="I73" i="1" s="1"/>
  <c r="G70" i="1"/>
  <c r="I70" i="1" s="1"/>
  <c r="G69" i="1"/>
  <c r="I69" i="1" s="1"/>
  <c r="G68" i="1"/>
  <c r="I68" i="1" s="1"/>
  <c r="G67" i="1"/>
  <c r="I67" i="1" s="1"/>
  <c r="G66" i="1"/>
  <c r="I66" i="1" s="1"/>
  <c r="G65" i="1"/>
  <c r="I65" i="1" s="1"/>
  <c r="G64" i="1"/>
  <c r="I64" i="1" s="1"/>
  <c r="G63" i="1"/>
  <c r="I63" i="1" s="1"/>
  <c r="G60" i="1"/>
  <c r="I60" i="1" s="1"/>
  <c r="G58" i="1"/>
  <c r="I58" i="1" s="1"/>
  <c r="G56" i="1"/>
  <c r="I56" i="1" s="1"/>
  <c r="G54" i="1"/>
  <c r="I54" i="1" s="1"/>
  <c r="G53" i="1"/>
  <c r="I53" i="1" s="1"/>
  <c r="G51" i="1"/>
  <c r="I51" i="1" s="1"/>
  <c r="G50" i="1"/>
  <c r="I50" i="1" s="1"/>
  <c r="G46" i="1"/>
  <c r="I46" i="1" s="1"/>
  <c r="G45" i="1"/>
  <c r="I45" i="1" s="1"/>
  <c r="G44" i="1"/>
  <c r="I44" i="1" s="1"/>
  <c r="G43" i="1"/>
  <c r="I43" i="1" s="1"/>
  <c r="G42" i="1"/>
  <c r="I42" i="1" s="1"/>
  <c r="G41" i="1"/>
  <c r="I41" i="1" s="1"/>
  <c r="G40" i="1"/>
  <c r="I40" i="1" s="1"/>
  <c r="G39" i="1"/>
  <c r="I39" i="1" s="1"/>
  <c r="G38" i="1"/>
  <c r="I38" i="1" s="1"/>
  <c r="G35" i="1"/>
  <c r="I35" i="1" s="1"/>
  <c r="G34" i="1"/>
  <c r="I34" i="1" s="1"/>
  <c r="G33" i="1"/>
  <c r="I33" i="1" s="1"/>
  <c r="G32" i="1"/>
  <c r="I32" i="1" s="1"/>
  <c r="G31" i="1"/>
  <c r="I31" i="1" s="1"/>
  <c r="G30" i="1"/>
  <c r="I30" i="1" s="1"/>
  <c r="G29" i="1"/>
  <c r="I29" i="1" s="1"/>
  <c r="G28" i="1"/>
  <c r="I28" i="1" s="1"/>
  <c r="G27" i="1"/>
  <c r="I27" i="1" s="1"/>
  <c r="G26" i="1"/>
  <c r="I26" i="1" s="1"/>
  <c r="G25" i="1"/>
  <c r="I25" i="1" s="1"/>
  <c r="G24" i="1"/>
  <c r="I24" i="1" s="1"/>
  <c r="G23" i="1"/>
  <c r="I23" i="1" s="1"/>
  <c r="G22" i="1"/>
  <c r="I22" i="1" s="1"/>
  <c r="G21" i="1"/>
  <c r="I21" i="1" s="1"/>
  <c r="G20" i="1"/>
  <c r="I20" i="1" s="1"/>
  <c r="G19" i="1"/>
  <c r="I19" i="1" s="1"/>
  <c r="G18" i="1"/>
  <c r="I18" i="1" s="1"/>
  <c r="G17" i="1"/>
  <c r="I17" i="1" s="1"/>
  <c r="G16" i="1"/>
  <c r="I16" i="1" s="1"/>
  <c r="G15" i="1"/>
  <c r="I15" i="1" s="1"/>
  <c r="G14" i="1"/>
  <c r="G13" i="1"/>
  <c r="I13" i="1" s="1"/>
  <c r="G12" i="1"/>
  <c r="I12" i="1" s="1"/>
  <c r="G9" i="1"/>
  <c r="I9" i="1" s="1"/>
  <c r="G8" i="1"/>
  <c r="I7" i="1"/>
  <c r="H55" i="2"/>
  <c r="H56" i="2"/>
  <c r="H57" i="2"/>
  <c r="H58" i="2"/>
  <c r="H59" i="2"/>
  <c r="H60" i="2"/>
  <c r="H61" i="2"/>
  <c r="H62" i="2"/>
  <c r="H54" i="2"/>
  <c r="H77" i="2"/>
  <c r="H78" i="2"/>
  <c r="H79" i="2" s="1"/>
  <c r="H76" i="2"/>
  <c r="H66" i="2"/>
  <c r="H67" i="2"/>
  <c r="H68" i="2"/>
  <c r="H69" i="2"/>
  <c r="H70" i="2"/>
  <c r="H71" i="2"/>
  <c r="H72" i="2"/>
  <c r="H65" i="2"/>
  <c r="H43" i="2"/>
  <c r="H44" i="2"/>
  <c r="H46" i="2"/>
  <c r="H47" i="2"/>
  <c r="H48" i="2"/>
  <c r="H50" i="2"/>
  <c r="H51" i="2"/>
  <c r="H42" i="2"/>
  <c r="H19" i="2"/>
  <c r="H20" i="2"/>
  <c r="H21" i="2"/>
  <c r="H23" i="2"/>
  <c r="H24" i="2"/>
  <c r="H27" i="2"/>
  <c r="H28" i="2"/>
  <c r="H30" i="2"/>
  <c r="H31" i="2"/>
  <c r="H33" i="2"/>
  <c r="H35" i="2"/>
  <c r="H36" i="2"/>
  <c r="H37" i="2"/>
  <c r="H18" i="2"/>
  <c r="H10" i="2"/>
  <c r="H11" i="2"/>
  <c r="H12" i="2"/>
  <c r="H13" i="2"/>
  <c r="H14" i="2"/>
  <c r="H9" i="2"/>
  <c r="G10" i="2"/>
  <c r="G11" i="2"/>
  <c r="G12" i="2"/>
  <c r="G14" i="2"/>
  <c r="G18" i="2"/>
  <c r="G20" i="2"/>
  <c r="G21" i="2"/>
  <c r="G23" i="2"/>
  <c r="G27" i="2"/>
  <c r="G28" i="2"/>
  <c r="G30" i="2"/>
  <c r="G31" i="2"/>
  <c r="G33" i="2"/>
  <c r="G35" i="2"/>
  <c r="G36" i="2"/>
  <c r="G37" i="2"/>
  <c r="G43" i="2"/>
  <c r="G46" i="2"/>
  <c r="G47" i="2"/>
  <c r="G48" i="2"/>
  <c r="G54" i="2"/>
  <c r="G55" i="2"/>
  <c r="G56" i="2"/>
  <c r="G58" i="2"/>
  <c r="G70" i="2"/>
  <c r="G72" i="2"/>
  <c r="G76" i="2"/>
  <c r="G9" i="2"/>
  <c r="F10" i="2"/>
  <c r="F11" i="2"/>
  <c r="F12" i="2"/>
  <c r="F13" i="2"/>
  <c r="G13" i="2" s="1"/>
  <c r="F14" i="2"/>
  <c r="F18" i="2"/>
  <c r="F19" i="2"/>
  <c r="G19" i="2" s="1"/>
  <c r="F20" i="2"/>
  <c r="F21" i="2"/>
  <c r="F23" i="2"/>
  <c r="F24" i="2"/>
  <c r="G24" i="2" s="1"/>
  <c r="F27" i="2"/>
  <c r="F28" i="2"/>
  <c r="F30" i="2"/>
  <c r="F31" i="2"/>
  <c r="F33" i="2"/>
  <c r="F35" i="2"/>
  <c r="F36" i="2"/>
  <c r="F37" i="2"/>
  <c r="F42" i="2"/>
  <c r="G42" i="2" s="1"/>
  <c r="F43" i="2"/>
  <c r="F44" i="2"/>
  <c r="G44" i="2" s="1"/>
  <c r="F46" i="2"/>
  <c r="F47" i="2"/>
  <c r="F48" i="2"/>
  <c r="F50" i="2"/>
  <c r="G50" i="2" s="1"/>
  <c r="F51" i="2"/>
  <c r="G51" i="2" s="1"/>
  <c r="F54" i="2"/>
  <c r="F55" i="2"/>
  <c r="F56" i="2"/>
  <c r="F57" i="2"/>
  <c r="G57" i="2" s="1"/>
  <c r="F58" i="2"/>
  <c r="F59" i="2"/>
  <c r="G59" i="2" s="1"/>
  <c r="F60" i="2"/>
  <c r="G60" i="2" s="1"/>
  <c r="F61" i="2"/>
  <c r="G61" i="2" s="1"/>
  <c r="F62" i="2"/>
  <c r="G62" i="2" s="1"/>
  <c r="F65" i="2"/>
  <c r="G65" i="2" s="1"/>
  <c r="F66" i="2"/>
  <c r="G66" i="2" s="1"/>
  <c r="F68" i="2"/>
  <c r="G68" i="2" s="1"/>
  <c r="F69" i="2"/>
  <c r="G69" i="2" s="1"/>
  <c r="F70" i="2"/>
  <c r="F71" i="2"/>
  <c r="G71" i="2" s="1"/>
  <c r="F72" i="2"/>
  <c r="F76" i="2"/>
  <c r="F77" i="2"/>
  <c r="G77" i="2" s="1"/>
  <c r="F78" i="2"/>
  <c r="G78" i="2" s="1"/>
  <c r="F9" i="2"/>
  <c r="F8" i="1"/>
  <c r="F9" i="1"/>
  <c r="F12" i="1"/>
  <c r="F13" i="1"/>
  <c r="F14" i="1"/>
  <c r="F15" i="1"/>
  <c r="F16" i="1"/>
  <c r="F17" i="1"/>
  <c r="F18" i="1"/>
  <c r="F19" i="1"/>
  <c r="F20" i="1"/>
  <c r="F21" i="1"/>
  <c r="F22" i="1"/>
  <c r="F23" i="1"/>
  <c r="F24" i="1"/>
  <c r="F25" i="1"/>
  <c r="F26" i="1"/>
  <c r="F27" i="1"/>
  <c r="F28" i="1"/>
  <c r="F29" i="1"/>
  <c r="F30" i="1"/>
  <c r="F31" i="1"/>
  <c r="F32" i="1"/>
  <c r="F33" i="1"/>
  <c r="F34" i="1"/>
  <c r="F35" i="1"/>
  <c r="F38" i="1"/>
  <c r="F39" i="1"/>
  <c r="F40" i="1"/>
  <c r="F41" i="1"/>
  <c r="F42" i="1"/>
  <c r="F43" i="1"/>
  <c r="F44" i="1"/>
  <c r="F45" i="1"/>
  <c r="F46" i="1"/>
  <c r="F50" i="1"/>
  <c r="F51" i="1"/>
  <c r="F53" i="1"/>
  <c r="F54" i="1"/>
  <c r="F56" i="1"/>
  <c r="F58" i="1"/>
  <c r="F60" i="1"/>
  <c r="F63" i="1"/>
  <c r="F64" i="1"/>
  <c r="F65" i="1"/>
  <c r="F66" i="1"/>
  <c r="F67" i="1"/>
  <c r="F68" i="1"/>
  <c r="F69" i="1"/>
  <c r="F70" i="1"/>
  <c r="F73" i="1"/>
  <c r="F74" i="1"/>
  <c r="F75" i="1"/>
  <c r="F76" i="1"/>
  <c r="F77" i="1"/>
  <c r="F78" i="1"/>
  <c r="F79" i="1"/>
  <c r="F80" i="1"/>
  <c r="F82" i="1"/>
  <c r="F83" i="1"/>
  <c r="F84" i="1"/>
  <c r="F85" i="1"/>
  <c r="F86" i="1"/>
  <c r="F87" i="1"/>
  <c r="F88" i="1"/>
  <c r="F89" i="1"/>
  <c r="F90" i="1"/>
  <c r="F91" i="1"/>
  <c r="F92" i="1"/>
  <c r="F93" i="1"/>
  <c r="F94" i="1"/>
  <c r="G97" i="1"/>
  <c r="I97" i="1" s="1"/>
  <c r="F98" i="1"/>
  <c r="F101" i="1"/>
  <c r="F102" i="1"/>
  <c r="F103" i="1"/>
  <c r="F104" i="1"/>
  <c r="F105" i="1"/>
  <c r="F106" i="1"/>
  <c r="F107" i="1"/>
  <c r="F108" i="1"/>
  <c r="F109" i="1"/>
  <c r="F110" i="1"/>
  <c r="F111" i="1"/>
  <c r="F112" i="1"/>
  <c r="F115" i="1"/>
  <c r="F116" i="1"/>
  <c r="F117" i="1"/>
  <c r="F118" i="1"/>
  <c r="F119" i="1"/>
  <c r="F120" i="1"/>
  <c r="F121" i="1"/>
  <c r="F123" i="1"/>
  <c r="F124" i="1"/>
  <c r="F125" i="1"/>
  <c r="F126" i="1"/>
  <c r="F127" i="1"/>
  <c r="F128" i="1"/>
  <c r="F129" i="1"/>
  <c r="F130" i="1"/>
  <c r="F131" i="1"/>
  <c r="F132" i="1"/>
  <c r="F133" i="1"/>
  <c r="F136" i="1"/>
  <c r="F137" i="1"/>
  <c r="F138" i="1"/>
  <c r="F139" i="1"/>
  <c r="F140" i="1"/>
  <c r="F141" i="1"/>
  <c r="F142" i="1"/>
  <c r="F143" i="1"/>
  <c r="F144" i="1"/>
  <c r="F158" i="1"/>
  <c r="F159" i="1"/>
  <c r="F160" i="1"/>
  <c r="F161" i="1"/>
  <c r="F162" i="1"/>
  <c r="F163" i="1"/>
  <c r="F164" i="1"/>
  <c r="F165" i="1"/>
  <c r="F166" i="1"/>
  <c r="F167" i="1"/>
  <c r="F168" i="1"/>
  <c r="F169" i="1"/>
  <c r="F170" i="1"/>
  <c r="F171" i="1"/>
  <c r="F172" i="1"/>
  <c r="F173" i="1"/>
  <c r="F174" i="1"/>
  <c r="F175" i="1"/>
  <c r="F176" i="1"/>
  <c r="F177" i="1"/>
  <c r="F180" i="1"/>
  <c r="F181" i="1"/>
  <c r="F182" i="1"/>
  <c r="F183" i="1"/>
  <c r="F184" i="1"/>
  <c r="F186" i="1"/>
  <c r="F187" i="1"/>
  <c r="F188" i="1"/>
  <c r="F189" i="1"/>
  <c r="F190" i="1"/>
  <c r="F191" i="1"/>
  <c r="F192" i="1"/>
  <c r="F193" i="1"/>
  <c r="F194" i="1"/>
  <c r="F195" i="1"/>
  <c r="F7" i="1"/>
  <c r="N4" i="1"/>
  <c r="N3" i="1"/>
  <c r="O4" i="1" s="1"/>
  <c r="G59" i="4" l="1"/>
  <c r="G55" i="4"/>
  <c r="G45" i="4"/>
  <c r="F215" i="3"/>
  <c r="G215" i="3" s="1"/>
  <c r="I215" i="3" s="1"/>
  <c r="F213" i="3"/>
  <c r="G213" i="3" s="1"/>
  <c r="I213" i="3" s="1"/>
  <c r="G201" i="5"/>
  <c r="F148" i="3" s="1"/>
  <c r="G148" i="3" s="1"/>
  <c r="I148" i="3" s="1"/>
  <c r="G45" i="5"/>
  <c r="F56" i="3" s="1"/>
  <c r="G56" i="3" s="1"/>
  <c r="I56" i="3" s="1"/>
  <c r="G32" i="5"/>
  <c r="F55" i="3" s="1"/>
  <c r="G55" i="3" s="1"/>
  <c r="I55" i="3" s="1"/>
  <c r="G19" i="5"/>
  <c r="F54" i="3" s="1"/>
  <c r="G54" i="3" s="1"/>
  <c r="I54" i="3" s="1"/>
  <c r="G19" i="4"/>
  <c r="G23" i="4" s="1"/>
  <c r="G41" i="4"/>
  <c r="G32" i="4"/>
  <c r="G28" i="4"/>
  <c r="G301" i="5"/>
  <c r="G292" i="5"/>
  <c r="F262" i="3" s="1"/>
  <c r="G262" i="3" s="1"/>
  <c r="I262" i="3" s="1"/>
  <c r="G288" i="5"/>
  <c r="G275" i="5"/>
  <c r="G262" i="5"/>
  <c r="G249" i="5"/>
  <c r="F212" i="3"/>
  <c r="G212" i="3" s="1"/>
  <c r="I212" i="3" s="1"/>
  <c r="G240" i="5"/>
  <c r="F210" i="3" s="1"/>
  <c r="G210" i="3" s="1"/>
  <c r="I210" i="3" s="1"/>
  <c r="G236" i="5"/>
  <c r="F209" i="3"/>
  <c r="G209" i="3" s="1"/>
  <c r="I209" i="3" s="1"/>
  <c r="G223" i="5"/>
  <c r="F136" i="3"/>
  <c r="G136" i="3" s="1"/>
  <c r="I136" i="3" s="1"/>
  <c r="F135" i="3"/>
  <c r="G135" i="3" s="1"/>
  <c r="I135" i="3" s="1"/>
  <c r="G171" i="5"/>
  <c r="G158" i="5"/>
  <c r="F72" i="3"/>
  <c r="G72" i="3" s="1"/>
  <c r="I72" i="3" s="1"/>
  <c r="F73" i="3"/>
  <c r="G73" i="3" s="1"/>
  <c r="I73" i="3" s="1"/>
  <c r="G119" i="5"/>
  <c r="G106" i="5"/>
  <c r="G97" i="5"/>
  <c r="G70" i="3" s="1"/>
  <c r="I70" i="3" s="1"/>
  <c r="G93" i="5"/>
  <c r="G80" i="5"/>
  <c r="G67" i="5"/>
  <c r="G58" i="5"/>
  <c r="H381" i="3"/>
  <c r="I10" i="1"/>
  <c r="H52" i="2"/>
  <c r="H63" i="2"/>
  <c r="H73" i="2"/>
  <c r="H38" i="2"/>
  <c r="H178" i="1"/>
  <c r="H145" i="1"/>
  <c r="H99" i="1"/>
  <c r="H71" i="1"/>
  <c r="H36" i="1"/>
  <c r="H10" i="1"/>
  <c r="H61" i="1"/>
  <c r="C20" i="6"/>
  <c r="I77" i="2"/>
  <c r="G63" i="4" l="1"/>
  <c r="F185" i="1" s="1"/>
  <c r="G185" i="1" s="1"/>
  <c r="I185" i="1" s="1"/>
  <c r="G36" i="4"/>
  <c r="F134" i="1" s="1"/>
  <c r="G134" i="1" s="1"/>
  <c r="I134" i="1" s="1"/>
  <c r="G49" i="4"/>
  <c r="F135" i="1" s="1"/>
  <c r="G135" i="1" s="1"/>
  <c r="I135" i="1" s="1"/>
  <c r="H74" i="2"/>
  <c r="H80" i="2" s="1"/>
  <c r="I70" i="2"/>
  <c r="I11" i="2"/>
  <c r="I65" i="2"/>
  <c r="I59" i="2"/>
  <c r="I55" i="2"/>
  <c r="I48" i="2"/>
  <c r="I43" i="2"/>
  <c r="I35" i="2"/>
  <c r="I28" i="2"/>
  <c r="I21" i="2"/>
  <c r="I14" i="2"/>
  <c r="I10" i="2"/>
  <c r="I76" i="2"/>
  <c r="I69" i="2"/>
  <c r="I62" i="2"/>
  <c r="I58" i="2"/>
  <c r="I54" i="2"/>
  <c r="I47" i="2"/>
  <c r="I42" i="2"/>
  <c r="I33" i="2"/>
  <c r="I27" i="2"/>
  <c r="I20" i="2"/>
  <c r="I13" i="2"/>
  <c r="I9" i="2"/>
  <c r="I72" i="2"/>
  <c r="I68" i="2"/>
  <c r="I61" i="2"/>
  <c r="I57" i="2"/>
  <c r="I51" i="2"/>
  <c r="I46" i="2"/>
  <c r="I37" i="2"/>
  <c r="I31" i="2"/>
  <c r="I24" i="2"/>
  <c r="I19" i="2"/>
  <c r="I12" i="2"/>
  <c r="I78" i="2"/>
  <c r="I71" i="2"/>
  <c r="I66" i="2"/>
  <c r="I60" i="2"/>
  <c r="I56" i="2"/>
  <c r="I50" i="2"/>
  <c r="I44" i="2"/>
  <c r="I36" i="2"/>
  <c r="I30" i="2"/>
  <c r="I23" i="2"/>
  <c r="I18" i="2"/>
  <c r="I52" i="2" l="1"/>
  <c r="I63" i="2"/>
  <c r="I73" i="2"/>
  <c r="I38" i="2"/>
  <c r="G148" i="1" s="1"/>
  <c r="I148" i="1" s="1"/>
  <c r="I79" i="2"/>
  <c r="G150" i="1" s="1"/>
  <c r="I150" i="1" s="1"/>
  <c r="I15" i="2"/>
  <c r="G147" i="1" s="1"/>
  <c r="I147" i="1" s="1"/>
  <c r="I196" i="1"/>
  <c r="I113" i="1"/>
  <c r="I145" i="1"/>
  <c r="I99" i="1"/>
  <c r="I71" i="1"/>
  <c r="I61" i="1"/>
  <c r="I47" i="1"/>
  <c r="I36" i="1"/>
  <c r="I178" i="1"/>
  <c r="I74" i="2" l="1"/>
  <c r="I10" i="3"/>
  <c r="I80" i="2" l="1"/>
  <c r="G149" i="1"/>
  <c r="I149" i="1" s="1"/>
  <c r="H151" i="1"/>
  <c r="I360" i="3"/>
  <c r="G154" i="1" s="1"/>
  <c r="I154" i="1" s="1"/>
  <c r="I380" i="3"/>
  <c r="G155" i="1" s="1"/>
  <c r="I155" i="1" s="1"/>
  <c r="I281" i="3"/>
  <c r="G153" i="1" s="1"/>
  <c r="I153" i="1" s="1"/>
  <c r="I156" i="1" l="1"/>
  <c r="I151" i="1"/>
  <c r="I381" i="3"/>
  <c r="H156" i="1" l="1"/>
  <c r="H197" i="1" s="1"/>
  <c r="I197" i="1" l="1"/>
  <c r="J156" i="1" s="1"/>
  <c r="L196" i="1" l="1"/>
  <c r="L199" i="1" s="1"/>
  <c r="J196" i="1"/>
  <c r="J145" i="1"/>
  <c r="J61" i="1"/>
  <c r="J178" i="1"/>
  <c r="J113" i="1"/>
  <c r="J47" i="1"/>
  <c r="J99" i="1"/>
  <c r="J36" i="1"/>
  <c r="J151" i="1"/>
  <c r="J71" i="1"/>
  <c r="J10" i="1"/>
</calcChain>
</file>

<file path=xl/sharedStrings.xml><?xml version="1.0" encoding="utf-8"?>
<sst xmlns="http://schemas.openxmlformats.org/spreadsheetml/2006/main" count="2333" uniqueCount="1281">
  <si>
    <t xml:space="preserve">
Lote 1-Modelo de Planilha de Venda Geral-Adequação de Imóveis</t>
  </si>
  <si>
    <t>Valor de BDI</t>
  </si>
  <si>
    <t>SERVIÇOS</t>
  </si>
  <si>
    <r>
      <t xml:space="preserve">OBJETO: </t>
    </r>
    <r>
      <rPr>
        <sz val="11"/>
        <color rgb="FF000000"/>
        <rFont val="Century Gothic"/>
        <family val="2"/>
      </rPr>
      <t>Contratação de empresa especializada para a execução de serviços diversos, com fornecimento de materiais e mão de obra, em edificações ocupadas pelo Ministério Público, na Região Central do Estado de Minas Gerais.</t>
    </r>
  </si>
  <si>
    <t>ITEM</t>
  </si>
  <si>
    <t>DESCRIÇÃO DO SERVIÇO</t>
  </si>
  <si>
    <t>UNID.</t>
  </si>
  <si>
    <t>QUANT.</t>
  </si>
  <si>
    <t>1.0</t>
  </si>
  <si>
    <t>SERVIÇOS PRELIMINARES</t>
  </si>
  <si>
    <t>1.1</t>
  </si>
  <si>
    <t>Projeto estrutural – Formato A1</t>
  </si>
  <si>
    <t>PR</t>
  </si>
  <si>
    <t>1.2</t>
  </si>
  <si>
    <t xml:space="preserve">Deslocamento para o local da execução dos serviços, incluindo material, pessoal e ferramentas necessárias
</t>
  </si>
  <si>
    <t>Km</t>
  </si>
  <si>
    <t>1.3</t>
  </si>
  <si>
    <t>Diárias para equipes  com pernoite</t>
  </si>
  <si>
    <t>Un</t>
  </si>
  <si>
    <t>SUB-TOTAL DO ITEM 1.0</t>
  </si>
  <si>
    <t>2.0</t>
  </si>
  <si>
    <t>REMOÇÕES E DEMOLIÇÕES</t>
  </si>
  <si>
    <t>2.1</t>
  </si>
  <si>
    <t>Demolição de piso de pedras (mármore, granito, ardósia, Lagoa
Santa e São Tomé)</t>
  </si>
  <si>
    <t>m²</t>
  </si>
  <si>
    <t>2.2</t>
  </si>
  <si>
    <t>Demolição de piso cerâmico, ladrilho hidráulico, calçada portuguesa, cimentado ou contrapiso de argamassa</t>
  </si>
  <si>
    <t>2.3</t>
  </si>
  <si>
    <t>Demolição de piso de taco ou tábuas de madeira</t>
  </si>
  <si>
    <t>2.4</t>
  </si>
  <si>
    <t>Demolição de forro de gesso ou forro de lambri ou PVC, inclusive estrutura de sustentação com ou sem aproveitamento</t>
  </si>
  <si>
    <t>2.5</t>
  </si>
  <si>
    <t>Demolição de forro mineral, inclusive estrutura de sustentação</t>
  </si>
  <si>
    <t>2.6</t>
  </si>
  <si>
    <t>Remoção de meio-fio pré-moldado de concreto, inclusive carga</t>
  </si>
  <si>
    <t>m</t>
  </si>
  <si>
    <t>2.7</t>
  </si>
  <si>
    <t>Remoção de meio-fio de pedra (gnaisse, basalto, etc.), inclusive carga</t>
  </si>
  <si>
    <t>2.8</t>
  </si>
  <si>
    <t>Furo em concreto para diâmetros menores,  iguais ou maiores a 75 mm</t>
  </si>
  <si>
    <t>un</t>
  </si>
  <si>
    <t>2.9</t>
  </si>
  <si>
    <t>Rasgo em alvenaria para tubos e eletrodutos</t>
  </si>
  <si>
    <t>2.10</t>
  </si>
  <si>
    <t>Demolição/abertura de vão em alvenaria</t>
  </si>
  <si>
    <t>m³</t>
  </si>
  <si>
    <t>2.11</t>
  </si>
  <si>
    <t>Demolição de reboco</t>
  </si>
  <si>
    <t>2.12</t>
  </si>
  <si>
    <t>Demolição de revestimento cerâmico, azulejo ou ladrilho hidráulico</t>
  </si>
  <si>
    <t>2.13</t>
  </si>
  <si>
    <t>Demolição de soleira ou peitoril de mármore ou granito</t>
  </si>
  <si>
    <t>2.14</t>
  </si>
  <si>
    <t>Demolição de rodapé em geral</t>
  </si>
  <si>
    <t>2.15</t>
  </si>
  <si>
    <t>Remoção de bancada de pedra (mármore, granito, ardósia, marmorite, granitina, metálica, de fibra, de vidro e polipropileno)</t>
  </si>
  <si>
    <t>2.16</t>
  </si>
  <si>
    <t>Remoção de marco, porta e alizares de madeira</t>
  </si>
  <si>
    <t>2.17</t>
  </si>
  <si>
    <t>Remoção de louças (lavatórios, banheiras, pias, vasos sanitários e tanques)</t>
  </si>
  <si>
    <t>2.18</t>
  </si>
  <si>
    <t>Remoção de ferragens (dobradiças, fechaduras, maçanetas)</t>
  </si>
  <si>
    <t>2.19</t>
  </si>
  <si>
    <t>Remoção de esquadrias metálicas, incluso guarda-corpo</t>
  </si>
  <si>
    <t>2.20</t>
  </si>
  <si>
    <t>Remoção de divisórias tipo naval ou de madeira com reaproveitamento</t>
  </si>
  <si>
    <t>2.21</t>
  </si>
  <si>
    <t>Retirada de suporte para ar condicionado</t>
  </si>
  <si>
    <t>2.22</t>
  </si>
  <si>
    <t>Remoção de corrimão metálico</t>
  </si>
  <si>
    <t>2.23</t>
  </si>
  <si>
    <t>Demolição de concreto simples - com equipamento pneumático, inclusive afastamento</t>
  </si>
  <si>
    <t>2.24</t>
  </si>
  <si>
    <t>Remoção de entulho, inclusive carga manual e transporte de material de demolição em caçamba independente da distância, incluso custo de locação das caçambas</t>
  </si>
  <si>
    <t>SUB-TOTAL DO ITEM 2.0</t>
  </si>
  <si>
    <t>3.0</t>
  </si>
  <si>
    <t>PAREDES E MUROS</t>
  </si>
  <si>
    <t>3.1</t>
  </si>
  <si>
    <t>Baldrame de alvenaria de bloco de concreto e= 20 cm preenchido com concreto 1:4:8 (5mpa)</t>
  </si>
  <si>
    <t>3.2</t>
  </si>
  <si>
    <t>Execução de verga / contra-verga em concreto armado, inclusive forma e desforma</t>
  </si>
  <si>
    <t>3.3</t>
  </si>
  <si>
    <t>Fechamento de vão em alvenaria 0,10m</t>
  </si>
  <si>
    <t>3.4</t>
  </si>
  <si>
    <t>Fechamento de vão em alvenaria 0,20m</t>
  </si>
  <si>
    <t>3.5</t>
  </si>
  <si>
    <t>Encunhamento com tijolo maciço, para parede espessura = 10 cm</t>
  </si>
  <si>
    <t>3.6</t>
  </si>
  <si>
    <t>Encunhamento com argamassa e aditivo expansor, espessura média = 2cm</t>
  </si>
  <si>
    <t>3.7</t>
  </si>
  <si>
    <t>Execução de muro divisório de bloco de concreto revestido, esp=15cm, H=2,40cm, inclusive sapata de concreto armado, fck=15MPA, 50x55 cm</t>
  </si>
  <si>
    <t>3.8</t>
  </si>
  <si>
    <t>Fornecimento e colocação de tela metálica soldada, malha de 15x15 mm e fio de 1,65 mm, galvanizada, para fixação lateral da alvenaria com a estrutura, largura igual o menor que 0,20m</t>
  </si>
  <si>
    <t>un.</t>
  </si>
  <si>
    <t>3.9</t>
  </si>
  <si>
    <t>Fornecimento e colocação de tela metálica hexagonal galvanizada(tipo viveiro- larg. = 25cm cada) malha de 12,7 x 12,7 mm e fio de 0,54 mm (24 BWG), para reforço da ligação da alvenaria com os elementos estruturais</t>
  </si>
  <si>
    <t>SUB-TOTAL DO ITEM 3.0</t>
  </si>
  <si>
    <t>4.0</t>
  </si>
  <si>
    <t>DIVISÓRIAS</t>
  </si>
  <si>
    <t>4.1</t>
  </si>
  <si>
    <t>Fornecimento e colocação de divisória 35mm com painel de miolo colmeia revestido com chapa branca em fibra de madeira prensada e perfis de aço galvanizado com pintura eletrostática na cor branca, modulação intercalada e paginado-  obs: As portas estão incluídas no preço do m² das divisórias</t>
  </si>
  <si>
    <t>4.1.1</t>
  </si>
  <si>
    <t>Módulo A: painel h=210cm + painel h=80cm ou até o teto</t>
  </si>
  <si>
    <t>4.1.2</t>
  </si>
  <si>
    <t>Módulo B: painel h=105cm + vidro incolor 4mm h= 98cm+ painel h=80cm ou até o teto</t>
  </si>
  <si>
    <t>4.2</t>
  </si>
  <si>
    <t>Fornecimento e colocação de divisória acústica</t>
  </si>
  <si>
    <t>4.2.1</t>
  </si>
  <si>
    <r>
      <t>Fornecimento e colocação de divisória 35mm com painel cego de miolo acústico</t>
    </r>
    <r>
      <rPr>
        <sz val="11"/>
        <color rgb="FFFFFF99"/>
        <rFont val="Century Gothic1"/>
      </rPr>
      <t xml:space="preserve"> </t>
    </r>
    <r>
      <rPr>
        <sz val="11"/>
        <color rgb="FF000000"/>
        <rFont val="Century Gothic"/>
        <family val="2"/>
      </rPr>
      <t>(vermiculita ou lã de vidro) revestido com chapa em fibra de madeira prensada e perfis de aço galvanizado com pintura eletrostática na cor branca, modulação intercalada e paginação – Obs: as portas estão incluídas no preço do m² das divisórias</t>
    </r>
  </si>
  <si>
    <t>4.2.2</t>
  </si>
  <si>
    <t>Fornecimento e aplicação de lã de rocha –  D=32 Kg/m³ e E=50 mm</t>
  </si>
  <si>
    <t>4.3</t>
  </si>
  <si>
    <t>Fornecimento e colocação de divisória de gesso acartonado tipo dry-wall com chapas de gesso de 9,5 mm de espessura fixados em estrutura de aço galvanizado sem isolamento acústico</t>
  </si>
  <si>
    <t>4.3.1</t>
  </si>
  <si>
    <t>Espessura final 10cm</t>
  </si>
  <si>
    <t>4.4</t>
  </si>
  <si>
    <t>Remanejamento de divisórias</t>
  </si>
  <si>
    <t>4.4.1</t>
  </si>
  <si>
    <t>Reinstalação das divisórias conforme novo layout, inclusive fornecimento e colocação de material de fixação necessário</t>
  </si>
  <si>
    <t>4.5</t>
  </si>
  <si>
    <t>Ferragens</t>
  </si>
  <si>
    <t>4.5.1</t>
  </si>
  <si>
    <t>Fornecimento e colocação de ferragens, fechadura  (com chave de entrada) e maçaneta tipo alavanca cromadas para porta</t>
  </si>
  <si>
    <t>cj.</t>
  </si>
  <si>
    <t>SUB-TOTAL DO ITEM 4.0</t>
  </si>
  <si>
    <t>5.0</t>
  </si>
  <si>
    <t>FORRO</t>
  </si>
  <si>
    <t>5.1</t>
  </si>
  <si>
    <t>Fornecimento e instalação de forro de gesso em placas acartonadas- FGA</t>
  </si>
  <si>
    <t>5.2</t>
  </si>
  <si>
    <t>Fornecimento e instalação de forro de gesso em placas 60x60cm liso</t>
  </si>
  <si>
    <t>5.3</t>
  </si>
  <si>
    <t>Fornecimento e instalação de forro de gesso em placas acartonadas - FGE</t>
  </si>
  <si>
    <t>5.4</t>
  </si>
  <si>
    <t>Fornecimento e instalação de forro acústico de fibra mineral, apoiado sobre perfil de aço tipo “T”, resistente à umidade e ao fogo</t>
  </si>
  <si>
    <t>5.5</t>
  </si>
  <si>
    <t>Fornecimento e instalação de forro de PVC, L=10cm, cor branco</t>
  </si>
  <si>
    <t>5.6</t>
  </si>
  <si>
    <t>Reinstalação de forro de PVC, inclusive fornecimento e colocação de material de fixação necessário</t>
  </si>
  <si>
    <t>5.7</t>
  </si>
  <si>
    <t>Fornecimento e colocação de alçapão em alumínio, cor branca</t>
  </si>
  <si>
    <t>5.8</t>
  </si>
  <si>
    <t>Fornecimento e colocação de junta de dilatação em alumínio, cor branca</t>
  </si>
  <si>
    <t>SUB-TOTAL DO ITEM 5.0</t>
  </si>
  <si>
    <t>6.0</t>
  </si>
  <si>
    <t>REVESTIMENTO DE PISOS</t>
  </si>
  <si>
    <t>6.1</t>
  </si>
  <si>
    <t>CONTRAPISO argamassa 1:3, e = 5 cm</t>
  </si>
  <si>
    <t>6.2</t>
  </si>
  <si>
    <t>PISO CERÂMICO esmaltado PEI 5, assentado com argamassa pré-fabricada de cimento colante e  rejuntamento, inclusive fornecimento</t>
  </si>
  <si>
    <t>6.3</t>
  </si>
  <si>
    <t>PISO CERÂMICO esmaltado PEI 5, antiderrapante, assentado com argamassa pré-fabricada de cimento colante e  rejuntamento, inclusive fornecimento</t>
  </si>
  <si>
    <t>6.4</t>
  </si>
  <si>
    <t>Fornecimento e assentamento de piso em taco de madeira Ipê, assentado com argamassa traço 1:4 (cimento e areia media)</t>
  </si>
  <si>
    <t>6.5</t>
  </si>
  <si>
    <t>Fornecimento e assentamento de piso em tábua corrida Sucupira ou Ipê L = 10 cm</t>
  </si>
  <si>
    <t>6.6</t>
  </si>
  <si>
    <t>Raspação, calafetação e sinteco em piso de madeira</t>
  </si>
  <si>
    <t>6.7</t>
  </si>
  <si>
    <t>Regularização do piso com massa PVA para receber piso vinílico</t>
  </si>
  <si>
    <t>6.8</t>
  </si>
  <si>
    <t>Fornecimento e assentamento de piso vinílico, tipo paviflex esp: 2mm</t>
  </si>
  <si>
    <t>6.9</t>
  </si>
  <si>
    <t>Fornecimento e assentamento de piso vinílico, tipo manta, inclusive rejuntamento</t>
  </si>
  <si>
    <t>6.10</t>
  </si>
  <si>
    <t>Fornecimento e colocação de piso laminado de madeira compatível com uso comercial, classificação AC4 ou superior, garantia mínima 5 anos, textura amadeirada, padrão de cor a definir, inclusive manta de proteção acústica, rodapé e perfil. REF: Duratex Linha Design padrão Carvalho creta ou equivalente</t>
  </si>
  <si>
    <t>6.11</t>
  </si>
  <si>
    <t>Fornecimento e assentamento de piso de pedra ardósia (30x30)cm, inclusive rejuntamento</t>
  </si>
  <si>
    <t>6.12</t>
  </si>
  <si>
    <t>Fornecimento e assentamento de piso de granito Cinza Andorinha ou mármore Branco comum, inclusive rejuntamento</t>
  </si>
  <si>
    <t>6.13</t>
  </si>
  <si>
    <t>Adaptação da altura de vaso sanitário para atender a acessibilidade, com fornecimento e colocação de base em granito Cinza Andorinha ou mármore Branco comum, inclusive rejuntamento</t>
  </si>
  <si>
    <t>6.14</t>
  </si>
  <si>
    <t>Fornecimento e colocação de soleira em ardósia, inclusive rejuntamento</t>
  </si>
  <si>
    <t>6.15</t>
  </si>
  <si>
    <t>Fornecimento e colocação de soleira em granito Cinza Andorinha ou mármore Branco comum, inclusive rejuntamento</t>
  </si>
  <si>
    <t>6.16</t>
  </si>
  <si>
    <t>Fornecimento e colocação de rodapé em madeira ipê ou similar, quinas vivas, h=7cm, e=1,5cm, junção de 45º entre peças perpendiculares</t>
  </si>
  <si>
    <t>6.17</t>
  </si>
  <si>
    <t>Recomposição de rodapé com argamassa</t>
  </si>
  <si>
    <t>6.18</t>
  </si>
  <si>
    <t>Fornecimento e colocação de rodapé em ardósia (h=7cm)</t>
  </si>
  <si>
    <t>6.19</t>
  </si>
  <si>
    <t>Fornecimento e colocação de rodapé em granito Cinza Andorinha ou mármore Branco comum, inclusive rejuntamento (h=7 cm)</t>
  </si>
  <si>
    <t>6.20</t>
  </si>
  <si>
    <t>Fornecimento e instalação de piso tátil emborrachado (para áreas internas), direcional ou de alerta assentado com cola de contato extra, siliconado nas bordas, de acordo com as Normas de Acessibilidade</t>
  </si>
  <si>
    <t>6.21</t>
  </si>
  <si>
    <t>Fornecimento e instalação de piso tátil de concreto (para áreas externas), assentado com argamassa 1:4, direcional e de alerta de acordo com as Normas de Acessibilidade</t>
  </si>
  <si>
    <t>6.22</t>
  </si>
  <si>
    <t>Fornecimento e colocação de peças tipo sinalizador tátil com superfície em aço inox 304 e cavidade cônica para encaixe de parafuso de aço inox A2 com comprimento de 38mm (DIN EM ISSO 7050), bucha S6-Linha Dome-Mozaik ou similar</t>
  </si>
  <si>
    <t>6.23</t>
  </si>
  <si>
    <t>Passeio</t>
  </si>
  <si>
    <t>6.23.01</t>
  </si>
  <si>
    <t>Regularização e compactação de terreno manual, com soquete</t>
  </si>
  <si>
    <t>6.23.02</t>
  </si>
  <si>
    <t>Fornecimento e lançamento de lastro de brita</t>
  </si>
  <si>
    <t>6.23.03</t>
  </si>
  <si>
    <t>Passeio de concreto e = 8 cm, fck = 15 mpa usinado (mecanizado), inclusive tela 0,97 kg/m2 e acabamento nivel zero com junta</t>
  </si>
  <si>
    <t>SUB-TOTAL DO ITEM 6.0</t>
  </si>
  <si>
    <t>7.0</t>
  </si>
  <si>
    <t>REVESTIMENTO DE PAREDES</t>
  </si>
  <si>
    <t>7.1</t>
  </si>
  <si>
    <t>Recomposição de rasgo em alvenaria para embutimento de tubos e eletrodutos, inclusive chapisco e reboco</t>
  </si>
  <si>
    <t>7.2</t>
  </si>
  <si>
    <t>Chapisco argamassa 1:3 a colher</t>
  </si>
  <si>
    <t>7.3</t>
  </si>
  <si>
    <t>Emboço argamassa 1:6 e = 2,0cm</t>
  </si>
  <si>
    <t>7.4</t>
  </si>
  <si>
    <t>Reboco argamassa 1:2:8 e = 2,5cm</t>
  </si>
  <si>
    <t>7.5</t>
  </si>
  <si>
    <t>Emboço para base de laminado melamínico</t>
  </si>
  <si>
    <t>7.6</t>
  </si>
  <si>
    <t>APICOAMENTO de revestimento de parede para posterior assentamento de revestimento cerâmico/laminado melamínico</t>
  </si>
  <si>
    <t>7.7</t>
  </si>
  <si>
    <t>Fornecimento e instalação de laminado melamínico  texturizado</t>
  </si>
  <si>
    <t>7.8</t>
  </si>
  <si>
    <t>Fornecimento revestimento de azulejo ou cerâmica, cor branco, dimensão 20 x 20 cm, junta a prumo, assentado com argamassa pré-fabricada, inclusive rejuntamento</t>
  </si>
  <si>
    <t>7.9</t>
  </si>
  <si>
    <t>Espala em argamassa 1:7</t>
  </si>
  <si>
    <t>7.10</t>
  </si>
  <si>
    <t>Pingadeira de chapa de aço galvanizada nº 24, com fornecimento e colocação</t>
  </si>
  <si>
    <t>7.11</t>
  </si>
  <si>
    <t>Fornecimento e colocação de peitoril em granito Cinza Andorinha ou mármore Branco comum, espessura de 2cm</t>
  </si>
  <si>
    <t>7.12</t>
  </si>
  <si>
    <t>Fornecimento e colocação de cantoneira de alumínio para acabamento de quinas</t>
  </si>
  <si>
    <t>SUB-TOTAL DO ITEM 7.0</t>
  </si>
  <si>
    <t>8.0</t>
  </si>
  <si>
    <t>ESQUADRIAS, SERRALHERIA E VIDROS</t>
  </si>
  <si>
    <t>8.1</t>
  </si>
  <si>
    <t>Reaproveitamento de porta tipo prancheta completa com alizares, ferragens e fechadura, inclusive fornecimento e colocação de marco de madeira Cumarú</t>
  </si>
  <si>
    <t>8.2</t>
  </si>
  <si>
    <t>Fornecimento e colocação de porta de madeira Cumarú, tipo prancheta, completa com marco e alizares de 7cm, inclusive ferragens e fechadura cromadas-Dimensões 90x210cm ou 80x210cm</t>
  </si>
  <si>
    <t>8.3</t>
  </si>
  <si>
    <t>Fornecimento e colocação de porta de madeira Cumarú, tipo prancheta, completa com marco e alizares, inclusive ferragens e fechadura cromadas-Dimensão 90x210cm, inclusive barrado em chapa de alumínio escovado, resistente a impacto, e=1mm, h=40cm, nos dois lados da porta</t>
  </si>
  <si>
    <t>8.4</t>
  </si>
  <si>
    <t>Fornecimento e colocação de porta de madeira Cumarú, tipo prancheta-Dimensão 90x210cm com ferragens e fechadura cromadas</t>
  </si>
  <si>
    <t>8.5</t>
  </si>
  <si>
    <t>Fornecimento e colocação de alizar em madeira de Cumarú com 7cm de largura e quinas retas</t>
  </si>
  <si>
    <t>8.6</t>
  </si>
  <si>
    <t>Fornecimento e colocação de Roseta: Referência 307- LA FONTE, PADO, IMAB ou similar . Acabamento: cromado brilhante</t>
  </si>
  <si>
    <t>8.7</t>
  </si>
  <si>
    <t>Fornecimento e colocação de fechadura tetra chave – com 2 chaves</t>
  </si>
  <si>
    <t>8.8</t>
  </si>
  <si>
    <t>Molas</t>
  </si>
  <si>
    <t>8.8.1</t>
  </si>
  <si>
    <t>Fornecimento e colocação de mola aérea tipo Dorma ou similar para portas</t>
  </si>
  <si>
    <t>8.8.2</t>
  </si>
  <si>
    <t>Desmontagem de mola de piso</t>
  </si>
  <si>
    <t>8.8.3</t>
  </si>
  <si>
    <t>Fornecimento e instalação de molas hidráulicas de piso tipo Dorma ou similar para portas de vidro temperado</t>
  </si>
  <si>
    <t>8.9</t>
  </si>
  <si>
    <t>Fornecimento e colocação de vidro liso, incolor 4mm</t>
  </si>
  <si>
    <t>8.10</t>
  </si>
  <si>
    <t>Fornecimento e colocação de vidro liso, incolor 6mm</t>
  </si>
  <si>
    <t>8.11</t>
  </si>
  <si>
    <t>Fornecimento e colocação de vidro fantasia 4mm</t>
  </si>
  <si>
    <t>8.12</t>
  </si>
  <si>
    <t>Fornecimento e colocação de vidro temperado incolor 6mm fixo, incluso caixilho/fixação</t>
  </si>
  <si>
    <t>8.13</t>
  </si>
  <si>
    <t>Fornecimento e colocação de vidro temperado incolor 8mm fixo, incluso caixilho/fixação</t>
  </si>
  <si>
    <t>8.14</t>
  </si>
  <si>
    <t>Fornecimento e colocação de vidro temperado incolor 10mm fixo, incluso caixilho/fixação</t>
  </si>
  <si>
    <t>8.15</t>
  </si>
  <si>
    <t>Fornecimento e colocação de porta de vidro temperado - Dimensão 110x210cm, liso, incolor, caixilho com ou sem baguete, com gaxeta de neoprene, e=10mm com partes fixas. Jogo de ferragens cromadas, uma folha composta de dobradiças superior e inferior, trinco, fechadura, contra fechadura com capuchinho, puxador cromado liso 40cm e mola hidráulica de piso</t>
  </si>
  <si>
    <t>8.16</t>
  </si>
  <si>
    <t>Fornecimento e colocação de espelho tipo cristal, e= 4 mm, fixados com 04 parafusos cromados ø 20 mm</t>
  </si>
  <si>
    <t>8.17</t>
  </si>
  <si>
    <t>Fornecimento e instalação de película jateada branca</t>
  </si>
  <si>
    <t>8.18</t>
  </si>
  <si>
    <t>Fornecimento e instalação de película de controle solar</t>
  </si>
  <si>
    <t>8.19</t>
  </si>
  <si>
    <t>Fornecimento e instalação de suporte metálico para ar condicionado</t>
  </si>
  <si>
    <t>8.20</t>
  </si>
  <si>
    <t>Fornecimento e instalação de grade metálica</t>
  </si>
  <si>
    <t>8.21</t>
  </si>
  <si>
    <t>Fornecimento e instalação de guarda-corpo em tubo de aço galvanizado D= 2 1/2” e 1/2”, com corrimão duplo, de acordo com as exigências do Corpo de Bombeiros e de acessibilidade</t>
  </si>
  <si>
    <t>8.22</t>
  </si>
  <si>
    <t>Fornecimento e instalação de corrimão simples em tubo de aço galvanizado D= 1 1/2”, de acordo com exigências do Corpo de Bombeiros e de acessibilidade</t>
  </si>
  <si>
    <t>8.23</t>
  </si>
  <si>
    <t>Fornecimento e instalação de corrimão duplo em tubo de aço galvanizado D= 1 1/2”, de acordo com exigências do Corpo de Bombeiros e de acessibilidade</t>
  </si>
  <si>
    <t>8.24</t>
  </si>
  <si>
    <t>Fornecimento e instalação de janela completa, estrutura metálica, tipo basculante</t>
  </si>
  <si>
    <t>8.25</t>
  </si>
  <si>
    <t>Fornecimento e instalação de janela completa, estrutura metálica, tipo de correr</t>
  </si>
  <si>
    <t>8.26</t>
  </si>
  <si>
    <t>Fornecimento e instalação de porta completa, estrutura metálica, incluindo fechadura tipo externa e ferragens- Dimensão 80x210cm</t>
  </si>
  <si>
    <t>8.27</t>
  </si>
  <si>
    <t>Fornecimento e colocação de prateleira de madeira, em console de metalon 20x30 mm, inclusive pintura</t>
  </si>
  <si>
    <t>SUBTOTAL ITEM 8.0</t>
  </si>
  <si>
    <t>9.0</t>
  </si>
  <si>
    <t>ADEQUAÇÃO DAS INSTALAÇÕES HIDROSSANITÁRIAS</t>
  </si>
  <si>
    <t>9.1</t>
  </si>
  <si>
    <t>Instalações de água fria – tubos, conexões e acessórios</t>
  </si>
  <si>
    <t>gl</t>
  </si>
  <si>
    <t>9.2</t>
  </si>
  <si>
    <t>Instalações de esgoto sanitário – tubos, conexões, caixas e acessórios</t>
  </si>
  <si>
    <t>9.3</t>
  </si>
  <si>
    <t xml:space="preserve">Louças, metais e acessórios  </t>
  </si>
  <si>
    <t>9.4</t>
  </si>
  <si>
    <t>Incêndio</t>
  </si>
  <si>
    <t>SUBTOTAL ITEM 9.0</t>
  </si>
  <si>
    <t>10.0</t>
  </si>
  <si>
    <t>ADEQUAÇÃO DAS INSTALAÇÕES ELÉTRICAS E AFINS</t>
  </si>
  <si>
    <t>10.1</t>
  </si>
  <si>
    <t>Instalações elétricas</t>
  </si>
  <si>
    <t>10.2</t>
  </si>
  <si>
    <t>Instalações de telecomunicações</t>
  </si>
  <si>
    <t>10.3</t>
  </si>
  <si>
    <t>Relocações, desmontagens e revisões de instalações</t>
  </si>
  <si>
    <t>SUBTOTAL ITEM 10.0</t>
  </si>
  <si>
    <t>11.0</t>
  </si>
  <si>
    <t>PINTURA</t>
  </si>
  <si>
    <t>11.1</t>
  </si>
  <si>
    <t>Lixamento de  pintura de parede</t>
  </si>
  <si>
    <t>11.2</t>
  </si>
  <si>
    <t>Lixamento de  pintura de tetos</t>
  </si>
  <si>
    <t>11.3</t>
  </si>
  <si>
    <t>Emassamento de teto com  massa corrida à base de PVA-Duas demãos</t>
  </si>
  <si>
    <t>11.4</t>
  </si>
  <si>
    <t>Pintura com tinta PVA em tetos, inclusive vigas-Duas demãos</t>
  </si>
  <si>
    <t>11.5</t>
  </si>
  <si>
    <t>Fornecimento e aplicação de massa corrida à base de PVA em paredes-Duas demãos</t>
  </si>
  <si>
    <t>11.6</t>
  </si>
  <si>
    <t>Fornecimento e aplicação de massa corrida acrílica em paredes-Duas demãos</t>
  </si>
  <si>
    <t>11.7</t>
  </si>
  <si>
    <t>Fornecimento e aplicação de selador acrílico, para paredes que não tem pintura</t>
  </si>
  <si>
    <t>11.8</t>
  </si>
  <si>
    <t>Fornecimento e aplicação de pintura com tinta acrílica acetinada nas paredes-Três demãos</t>
  </si>
  <si>
    <t>11.9</t>
  </si>
  <si>
    <t>Fornecimento e aplicação de pintura com  tinta esmalte brilhante nas paredes-Duas demãos</t>
  </si>
  <si>
    <t>11.10</t>
  </si>
  <si>
    <t>Preparação, com lixamento, em superfície de madeira</t>
  </si>
  <si>
    <t>11.11</t>
  </si>
  <si>
    <t>Entelamento corretivo de superfície com trinca por retração ou dilatação, revestida com argamassa de cal hidratada e areia sem peneirar traço 1:3, largura da tela = 15 cm</t>
  </si>
  <si>
    <t>11.12</t>
  </si>
  <si>
    <t>Fornecimento e aplicação de selador para acabamento  em portas, marcos, alizares, painéis e lambris</t>
  </si>
  <si>
    <t>11.13</t>
  </si>
  <si>
    <t>Fornecimento e aplicação de verniz acetinado, 2 demãos, em portas, marcos, alizares, painéis e lambris</t>
  </si>
  <si>
    <t>11.14</t>
  </si>
  <si>
    <t>Fornecimento e aplicação de pintura com tinta esmalte sintético nas esquadrias metálicas internas e externas, janelas, portas, marcos, alizares, grades, tampas elétricas, hidráulicas e de incêndios-Duas demãos</t>
  </si>
  <si>
    <t>11.15</t>
  </si>
  <si>
    <t>Fornecimento e aplicação de pintura com tinta esmalte sintético nas esquadrias de madeira-Duas demãos</t>
  </si>
  <si>
    <t>11.16</t>
  </si>
  <si>
    <t>Fornecimento e aplicação de tinta acrílica para piso cimentado</t>
  </si>
  <si>
    <t>11.17</t>
  </si>
  <si>
    <t>Fornecimento e aplicação de tinta epóxi brilhante para vaga acessível</t>
  </si>
  <si>
    <t>11.18</t>
  </si>
  <si>
    <t>Fornecimento e aplicação de pintura com tinta epóxi brilhante em faixa demarcadora para estacionamento, com largura de 10cm</t>
  </si>
  <si>
    <t>11.19</t>
  </si>
  <si>
    <t>Fornecimento e aplicação de pintura com tinta epóxi brilhante em piso cimentado-Duas demãos</t>
  </si>
  <si>
    <t>11.20</t>
  </si>
  <si>
    <t>Fornecimento e aplicação de pintura óleo/esmalte, 2 demãos em corrimão em tubo galvanizado-Duas demãos</t>
  </si>
  <si>
    <t>SUB-TOTAL DO ITEM 11.0</t>
  </si>
  <si>
    <t>12.0</t>
  </si>
  <si>
    <t>DIVERSOS</t>
  </si>
  <si>
    <t>12.1</t>
  </si>
  <si>
    <t>Instalação de placa em chapa de aço inox com área máxima de 1,30 m², altura de instalação máxima de 4,00 m. (Paredes externas)</t>
  </si>
  <si>
    <t>12.2</t>
  </si>
  <si>
    <t>Instalação de placas de sinalização em acrílico e/ou vidro, com área máxima de 0,20m² e altura de instalação máxima de 2,00 m. (Paredes internas)</t>
  </si>
  <si>
    <t>12.3</t>
  </si>
  <si>
    <t>Fornecimento e aplicação de selante elástico à base de polímero, com resistência às intempéries e aos raios ultravioletas, tipo vedaflex super ou similar.</t>
  </si>
  <si>
    <t>12.4</t>
  </si>
  <si>
    <t>Vedação e calafetação de esquadrias metálicas com silicone pastoso</t>
  </si>
  <si>
    <t>12.5</t>
  </si>
  <si>
    <t>Fornecimento e instalação de concertina dupla clipada</t>
  </si>
  <si>
    <t>12.6</t>
  </si>
  <si>
    <t>Fornecimento e instalação de renovador de ar para banheiro, incluindo tubo flexível  -  tipo  Ventokit</t>
  </si>
  <si>
    <t>12.7</t>
  </si>
  <si>
    <t>Montagem e desmontagem de andaime metálico para fachada,inclusive assoalho, rodapé e guarda-corpo</t>
  </si>
  <si>
    <t>12.8</t>
  </si>
  <si>
    <t>Fornecimento de andaime metálico para fachada</t>
  </si>
  <si>
    <t>m²/mês</t>
  </si>
  <si>
    <t>12.9</t>
  </si>
  <si>
    <t>Fornecimento e colocação de caixa de ar condicionado em pré-moldado de concreto</t>
  </si>
  <si>
    <t>12.10</t>
  </si>
  <si>
    <t>Mão de obra para instalação de aparelho de ar condicionado de janela, tipo ACJ, inclusive material necessário para vedação</t>
  </si>
  <si>
    <t>12.11</t>
  </si>
  <si>
    <t>Fornecimento e instalação de alizar em MDF, quina reta, pintado para acabamento junto aos aparelhos de ar condicionado de janelas (Acj's)</t>
  </si>
  <si>
    <t>12.12</t>
  </si>
  <si>
    <t>Fornecimento e colocação de bancada em granito Cinza Andorinha ou mármore Branco Comum,  e = 3 cm, apoiada em console de metalon 20 x 30 mm</t>
  </si>
  <si>
    <t>12.13</t>
  </si>
  <si>
    <t>Fornecimento e instalação de fita antiderrapante fotoluminescente</t>
  </si>
  <si>
    <t>12.14</t>
  </si>
  <si>
    <t>Fornecimento e instalação de fita antiderrapante preta</t>
  </si>
  <si>
    <t>12.15</t>
  </si>
  <si>
    <t>Fornecimento e instalação de fita antiderrapante transparente</t>
  </si>
  <si>
    <t>12.16</t>
  </si>
  <si>
    <t>Limpeza geral</t>
  </si>
  <si>
    <t>SUBTOTAL ITEM 12.0</t>
  </si>
  <si>
    <t>VALOR TOTAL</t>
  </si>
  <si>
    <t xml:space="preserve">
Lote1- Modelo de Planilha de Venda das Instalações Elétricas e Afins-Adequação de Imóveis</t>
  </si>
  <si>
    <t>INSTALAÇÕES ELÉTRICAS</t>
  </si>
  <si>
    <t>10.1.1</t>
  </si>
  <si>
    <t>ELETRODUTOS, CAIXAS, CONDULETES E ACESSÓRIOS</t>
  </si>
  <si>
    <t>10.1.1.1</t>
  </si>
  <si>
    <t>Eletroduto de PVC flexível, corrugado, antichama, conforme NBR 15465, classe leve, cor amarela, para instalação embutida em alvenaria ou drywall (não permitida a instalação embutida em piso e laje de concreto), com acessórios e conexões (luvas, buchas, arruelas, braçadeiras, suportes, fixações, curvas, etc.), nos seguintes diâmetros:</t>
  </si>
  <si>
    <t>10.1.1.1.1</t>
  </si>
  <si>
    <t>a) Ø 25mm</t>
  </si>
  <si>
    <t>10.1.1.1.2</t>
  </si>
  <si>
    <t>b) Ø 32mm</t>
  </si>
  <si>
    <t>10.1.1.2</t>
  </si>
  <si>
    <t>Eletroduto em PVC rígido roscável, cor preta, conforme NBR 15465, antichama, fornecido em peças de 3m, com acessórios e conexões (luvas, buchas, arruelas, braçadeiras, suportes, fixações, curvas, etc.), nos seguintes diâmetros:</t>
  </si>
  <si>
    <t>10.1.1.2.1</t>
  </si>
  <si>
    <t>a) Ø 3/4"</t>
  </si>
  <si>
    <t>10.1.1.2.2</t>
  </si>
  <si>
    <t>b) Ø 1"</t>
  </si>
  <si>
    <t>10.1.1.2.3</t>
  </si>
  <si>
    <t>c) Ø 11/2"</t>
  </si>
  <si>
    <t>10.1.1.2.4</t>
  </si>
  <si>
    <t>d) Ø 2"</t>
  </si>
  <si>
    <t>10.1.1.2.5</t>
  </si>
  <si>
    <t>e) Ø 3"</t>
  </si>
  <si>
    <t>10.1.1.2.6</t>
  </si>
  <si>
    <t>f) Ø 4"</t>
  </si>
  <si>
    <t>10.1.1.3</t>
  </si>
  <si>
    <t>Eletroduto em PVC rígido, cor cinza claro, conforme NBR 15465, antichama, fornecido em peças de 3m, nos seguintes diâmetros:</t>
  </si>
  <si>
    <t>10.1.1.3.1</t>
  </si>
  <si>
    <t>10.1.1.3.2</t>
  </si>
  <si>
    <t>10.1.1.4</t>
  </si>
  <si>
    <t>Eletroduto de aço carbono tipo rígido, com rosca nas extremidades, fornecido em peças de 3m de comprimento. Aço galvanizado, leve. Com acessórios e conexões  (luvas, buchas, arruelas, braçadeiras, suportes, fixações, curvas, etc.), nos seguintes diâmetros:</t>
  </si>
  <si>
    <t>10.1.1.4.1</t>
  </si>
  <si>
    <t>10.1.1.4.2</t>
  </si>
  <si>
    <t>10.1.1.4.3</t>
  </si>
  <si>
    <t>10.1.1.4.4</t>
  </si>
  <si>
    <t>10.1.1.4.5</t>
  </si>
  <si>
    <t>10.1.1.4.6</t>
  </si>
  <si>
    <t>10.1.1.5</t>
  </si>
  <si>
    <t>Eletroduto de aço carbono tipo rígido, com rosca nas extremidades, fornecido em peças de 3m de comprimento. Aço galvanizado, pesado. Com acessórios e conexões  (luvas, buchas, arruelas, braçadeiras, suportes, fixações, curvas, etc.), nos seguintes diâmetros:</t>
  </si>
  <si>
    <t>10.1.1.5.1</t>
  </si>
  <si>
    <t>a) Ø 1"</t>
  </si>
  <si>
    <t>10.1.1.5.2</t>
  </si>
  <si>
    <t>b) Ø 2"</t>
  </si>
  <si>
    <t>10.1.1.5.3</t>
  </si>
  <si>
    <t>c) Ø 3"</t>
  </si>
  <si>
    <t>10.1.1.5.4</t>
  </si>
  <si>
    <t>d) Ø 4"</t>
  </si>
  <si>
    <t>10.1.1.6</t>
  </si>
  <si>
    <t>Eletroduto em polietileno de alta densidade – PEAD, conforme norma NBR 15715 cor preta, seção circular, corrugado helicoidal, flexível, impermeável, com fio guia de aço revestido em PVC, com acessórios e conexões  (luvas, buchas, arruelas, braçadeiras, suportes, fixações, curvas, etc.), nos seguintes diâmetros:</t>
  </si>
  <si>
    <t>10.1.1.6.1</t>
  </si>
  <si>
    <t>a) 50mm</t>
  </si>
  <si>
    <t>10.1.1.6.2</t>
  </si>
  <si>
    <t>b) 100mm</t>
  </si>
  <si>
    <t>10.1.1.7</t>
  </si>
  <si>
    <t>Vergalhão com rosca total, fornecido em barras de 3000mm, diâmetro de 1/4”.</t>
  </si>
  <si>
    <t>10.1.1.8</t>
  </si>
  <si>
    <t>Condulete em alumínio fundido, múltiplo tipo X, com saídas com rosca, fornecido com tampa, com tampões plásticos para fechamento das saídas não utilizadas.</t>
  </si>
  <si>
    <t>10.1.1.8.1</t>
  </si>
  <si>
    <t>pç</t>
  </si>
  <si>
    <t>10.1.1.8.2</t>
  </si>
  <si>
    <t>10.1.1.8.3</t>
  </si>
  <si>
    <t>10.1.1.8.4</t>
  </si>
  <si>
    <t>10.1.1.9</t>
  </si>
  <si>
    <t>Caixa de ligação em chapa de aço esmaltada para instalação embutida, retangular, tamanho 2x4”</t>
  </si>
  <si>
    <t>10.1.1.10</t>
  </si>
  <si>
    <t>Caixa de ligação em chapa de aço esmaltada para instalação embutida, quadrada, tamanho 4x4”</t>
  </si>
  <si>
    <t>10.1.1.11</t>
  </si>
  <si>
    <t>Caixa de ligação em chapa de aço esmaltada para instalação embutida, octogonal, tamanho 3x3”</t>
  </si>
  <si>
    <t>10.1.1.12</t>
  </si>
  <si>
    <t>Caixa de ligação em PVC para instalação embutida em gesso/drywall, tamanho 2x4”</t>
  </si>
  <si>
    <t>10.1.1.13</t>
  </si>
  <si>
    <t>Caixa de ligação em PVC para instalação embutida em gesso/drywall, tamanho 4x4”</t>
  </si>
  <si>
    <t>10.1.1.14</t>
  </si>
  <si>
    <t>Caixa de passagem de embutir com tampa cega, em chapa de aço tratada e pintada na cor cinza ou bege, dimensões (AxLxP):</t>
  </si>
  <si>
    <t>10.1.1.14.1</t>
  </si>
  <si>
    <t>a) 20x20x10 cm</t>
  </si>
  <si>
    <t>10.1.1.14.2</t>
  </si>
  <si>
    <t>b) 30x30x12cm</t>
  </si>
  <si>
    <t>10.1.1.15</t>
  </si>
  <si>
    <t>Caixa de passagem de sobrepor com tampa cega, em chapa de aço tratada e pintada na cor cinza ou bege, dimensões (AxLxP):</t>
  </si>
  <si>
    <t>10.1.1.15.1</t>
  </si>
  <si>
    <t>10.1.1.15.2</t>
  </si>
  <si>
    <t>10.1.1.16</t>
  </si>
  <si>
    <t>Caixa de piso, em alumínio fundido, dimensões (AxLxP) 10x10x6cm, com quatro entradas para eletrodutos de Ø 3/4”</t>
  </si>
  <si>
    <t>10.1.1.17</t>
  </si>
  <si>
    <t>Anel de regulagem para caixa de piso, dimensões 10x10cm</t>
  </si>
  <si>
    <t>10.1.1.18</t>
  </si>
  <si>
    <t>Tampa para caixa de piso, dimensões 10x10cm, em latão escovado, com duas unhas basculantes, com duas tomadas elétricas, 2P+T, 20A, 250V, conforme NBR 14136 (tomadas inclusas)</t>
  </si>
  <si>
    <t>10.1.1.19</t>
  </si>
  <si>
    <t>Caixa de passagem para piso, em alumínio fundido, com tampa anti-derrapante, dimensões (AxLxP):</t>
  </si>
  <si>
    <t>10.1.1.19.1</t>
  </si>
  <si>
    <t>a) 15x15x10cm</t>
  </si>
  <si>
    <t>10.1.1.19.2</t>
  </si>
  <si>
    <t>10.1.1.20</t>
  </si>
  <si>
    <t>Caixa de passagem tipo condulete, 2x4 polegadas, com cinco entradas para eletrodutos de 3/4” e/ou 1”, em PVC anti-chama, cor cinza claro. Com acessórios e conexões  (luvas, buchas, arruelas, braçadeiras, suportes, fixações, curvas, etc.), Ref.: 913606 da Cemar ou similar</t>
  </si>
  <si>
    <t>10.1.2</t>
  </si>
  <si>
    <t>CANALETAS E ACESSÓRIOS</t>
  </si>
  <si>
    <t>10.1.2.1</t>
  </si>
  <si>
    <t>Canaleta em PVC, cor branca, antichama, barra de 2,0m, com tampa, acessórios e conexões  (emendas, luvas, derivações, cotovelos, curvas, acabamentos, suportes, fixações, parafusos, buchas, etc.), ref. Linha X da Legrand, nas seguintes dimensões:</t>
  </si>
  <si>
    <t>10.1.2.1.1</t>
  </si>
  <si>
    <t>a) 20x10mm, sem divisão interna</t>
  </si>
  <si>
    <t>10.1.2.1.2</t>
  </si>
  <si>
    <t>b) 50x20mm, com divisão interna</t>
  </si>
  <si>
    <t>10.1.2.1.3</t>
  </si>
  <si>
    <t>c) 110x20mm, com divisão interna</t>
  </si>
  <si>
    <t>10.1.2.2</t>
  </si>
  <si>
    <t>Canaleta DLP Evolutiva, cor branca, antichama, barra de 2,0m, com tampa,  acessórios e conexões  (emendas, luvas, derivações, cotovelos, curvas, acabamentos,  suportes, fixações, parafusos, buchas, etc.), nas seguintes dimensões:</t>
  </si>
  <si>
    <t>10.1.2.2.1</t>
  </si>
  <si>
    <t>a) 80x35mm, com divisão interna</t>
  </si>
  <si>
    <t>10.1.2.2.2</t>
  </si>
  <si>
    <t>b) 105x50mm, com divisão interna</t>
  </si>
  <si>
    <t>10.1.2.3</t>
  </si>
  <si>
    <t>Canaleta em perfil de alumínio anodizado, pintada na cor branca, dimensões (AxL) 25x73mm, barra de 3,0 metros, com duas vias para passagem de cabos (uma com 22,4mm e outra com 45,6mm de largura). Ref.: DT12241.00 da Dutotec ou similar</t>
  </si>
  <si>
    <t>10.1.2.4</t>
  </si>
  <si>
    <t>Tampa plana lisa para canaleta, em perfil de alumínio anodizado pintado na cor branca, largura de 73mm, barra de 3,0 metros. Ref.: DT15140.00 da Dutotec ou similar</t>
  </si>
  <si>
    <t>10.1.2.5</t>
  </si>
  <si>
    <t>Curva vertical interna para canaleta, plana lisa, em alumínio anodizado pintado na cor branca, raio=30mm, largura de 73mm, com um septo divisor. Ref.: DT38040.30 da Dutotec ou similar.</t>
  </si>
  <si>
    <t>10.1.2.6</t>
  </si>
  <si>
    <t>Curva vertical externa para canaleta, plana lisa, em alumínio anodizado pintado na cor branca, raio=30mm, largura de 73mm, com um septo divisor. Ref.: DT38240.30 da Dutotec ou similar.</t>
  </si>
  <si>
    <t>10.1.2.7</t>
  </si>
  <si>
    <t>Tampa terminal para fechamento de canaleta de alumínio, em plástico ABS na cor branca, dimensões 25x73mm. Ref.: DT49140.00 da Dutotec ou similar.</t>
  </si>
  <si>
    <t>10.1.2.8</t>
  </si>
  <si>
    <t>Porta equipamentos para canaleta de alumínio, para três postos modulares de tomada ou interruptor, compatível com a linha Pial Plus da Legrand, em plástico ABS na cor branca. Ref.: DT64440.00 da Dutotec ou similar.</t>
  </si>
  <si>
    <t>10.1.2.9</t>
  </si>
  <si>
    <t>Porta equipamentos para canaleta de alumínio, para três tomadas RJ45, categoria 5E, compatível com o padrão Keystone/Furukawa sem colar, em plástico ABS na cor branca. Ref.: DT62242.00 da Dutotec ou similar.</t>
  </si>
  <si>
    <t>10.1.2.10</t>
  </si>
  <si>
    <t>Adaptador canaleta – eletroduto, em plástico ABS na cor branca, para canaleta de alumínio de 25x73mm e três eletrodutos de 1”. Ref.: DT47340.00 da Dutotec ou similar</t>
  </si>
  <si>
    <t>10.1.2.11</t>
  </si>
  <si>
    <t>Caixa de derivação tipo X, base em alumínio injetado e tampa em plástico ABS na cor branca, para canaleta de alumínio de 25x73mm. Ref.: DT52240.00 da Dutotec ou similar.</t>
  </si>
  <si>
    <t>10.1.3</t>
  </si>
  <si>
    <t>ELETROCALHAS E ACESSÓRIOS</t>
  </si>
  <si>
    <t>10.1.3.1</t>
  </si>
  <si>
    <t>Eletrocalha metálica lisa, chapa 14, galvanização eletrolítica, com tampa, com todos  acessórios e conexões (talas, septo divisor, curvas, reduções, tês, terminais, flanges, suportes, parafusos, porcas, arruelas, derivações para eletrodutos, chumbadores,  buchas, arruelas, etc.), nas seguintes dimensões (LxAxP):</t>
  </si>
  <si>
    <t>10.1.3.1.1</t>
  </si>
  <si>
    <t>a) 200x100x3000 mm</t>
  </si>
  <si>
    <t>10.1.3.1.2</t>
  </si>
  <si>
    <t>b) 300x100x3000 mm</t>
  </si>
  <si>
    <t>10.1.4</t>
  </si>
  <si>
    <t>CABOS</t>
  </si>
  <si>
    <t>10.1.4.1</t>
  </si>
  <si>
    <t>Cabo condutor de cobre, flexível classe 5, isolação em PVC para  450/750 V, temperatura no condutor de 70º C em serviço contínuo, não propagante de chama, livre de halogênio e com baixa emissão de fumaça e gases tóxicos, conforme normas NBR 13248 e NBR NM 280, nas seguintes seções:</t>
  </si>
  <si>
    <t>10.1.4.1.1</t>
  </si>
  <si>
    <t>a) #2,5mm²</t>
  </si>
  <si>
    <t>10.1.4.1.2</t>
  </si>
  <si>
    <t>b) #4,0mm²</t>
  </si>
  <si>
    <t>10.1.4.1.3</t>
  </si>
  <si>
    <t>c) #6,0mm²</t>
  </si>
  <si>
    <t>10.1.4.1.4</t>
  </si>
  <si>
    <t>d) #10,0mm²</t>
  </si>
  <si>
    <t>10.1.4.1.5</t>
  </si>
  <si>
    <t>e) #16,0mm²</t>
  </si>
  <si>
    <t>10.1.4.1.6</t>
  </si>
  <si>
    <t>f) #25,0mm²</t>
  </si>
  <si>
    <t>10.1.4.1.7</t>
  </si>
  <si>
    <t>g) #35,0mm²</t>
  </si>
  <si>
    <t>10.1.4.1.8</t>
  </si>
  <si>
    <t>h) #50,0mm²</t>
  </si>
  <si>
    <t>10.1.4.1.9</t>
  </si>
  <si>
    <t>i) #70,0mm²</t>
  </si>
  <si>
    <t>10.1.4.1.10</t>
  </si>
  <si>
    <t>j) #95,0mm²</t>
  </si>
  <si>
    <t>10.1.4.2</t>
  </si>
  <si>
    <t>Cabo condutor de cobre, flexível classe 5, isolação em EPR para 0,6/1,0kV e cobertura em PVC, temperatura no condutor de 90º C em serviço contínuo, não propagante de chama, livre de halogênio e com baixa emissão de fumaça e gases tóxicos, conforme normas NBR 13248 e NBR NM 280, nas seguintes seções:</t>
  </si>
  <si>
    <t>10.1.4.2.1</t>
  </si>
  <si>
    <t>10.1.4.2.2</t>
  </si>
  <si>
    <t>10.1.4.2.3</t>
  </si>
  <si>
    <t>10.1.4.2.4</t>
  </si>
  <si>
    <t>10.1.4.2.5</t>
  </si>
  <si>
    <t>10.1.4.2.6</t>
  </si>
  <si>
    <t>10.1.4.2.7</t>
  </si>
  <si>
    <t>10.1.4.2.8</t>
  </si>
  <si>
    <t>10.1.4.2.9</t>
  </si>
  <si>
    <t>10.1.4.2.10</t>
  </si>
  <si>
    <t>10.1.4.3</t>
  </si>
  <si>
    <t>Cabo condutor de cobre para ligação de equipamentos (cabo PP), multipolar, flexível classe 5, isolação e cobertura em PVC para 300/500V, temperatura no condutor de 70º C em serviço contínuo, conforme normas NBR NM 247 e NBR NM 280, nas seguintes seções:</t>
  </si>
  <si>
    <t>10.1.4.3.1</t>
  </si>
  <si>
    <t>a) 3 x #1,5mm²</t>
  </si>
  <si>
    <t>10.1.4.3.2</t>
  </si>
  <si>
    <t>b) 3 x #2,5mm²</t>
  </si>
  <si>
    <t>10.1.4.3.3</t>
  </si>
  <si>
    <t>c) 3 x #4,0mm²</t>
  </si>
  <si>
    <t>10.1.4.3.4</t>
  </si>
  <si>
    <t>d) 4 x #2,5mm²</t>
  </si>
  <si>
    <t>10.1.5</t>
  </si>
  <si>
    <t>TOMADAS, INTERRUPTORES E ACESSÓRIOS</t>
  </si>
  <si>
    <t>10.1.5.1</t>
  </si>
  <si>
    <t>Placa para caixa 2x4”, em material termoplástico isolante de alto impacto, cor branca, com 1 posto vertical.</t>
  </si>
  <si>
    <t>10.1.5.2</t>
  </si>
  <si>
    <t>Placa para caixa 2x4”, em material termoplástico isolante de alto impacto, cor branca, com 1 posto horizontal.</t>
  </si>
  <si>
    <t>10.1.5.3</t>
  </si>
  <si>
    <t>Placa para caixa 2x4”, em material termoplástico isolante de alto impacto, cor branca, para até 3 postos modulares.</t>
  </si>
  <si>
    <t>10.1.5.4</t>
  </si>
  <si>
    <t>Placa para caixa 4x4”, em material termoplástico isolante de alto impacto, cor branca, com 2 postos separados.</t>
  </si>
  <si>
    <t>10.1.5.5</t>
  </si>
  <si>
    <t>Placa para caixa 4x4”, em material termoplástico isolante de alto impacto, cor branca, com 4 postos separados.</t>
  </si>
  <si>
    <t>10.1.5.6</t>
  </si>
  <si>
    <t>Placa para caixa 4x4”, em material termoplástico isolante de alto impacto, cor branca, para até 6 postos modulares.</t>
  </si>
  <si>
    <t>10.1.5.7</t>
  </si>
  <si>
    <t>Suporte para placa 2x4</t>
  </si>
  <si>
    <t>10.1.5.8</t>
  </si>
  <si>
    <t>Suporte para placa 4x4</t>
  </si>
  <si>
    <t>10.1.5.9</t>
  </si>
  <si>
    <t>Placa cega para caixa 2x4”, em material termoplástico isolante de alto impacto, cor branca</t>
  </si>
  <si>
    <t>10.1.5.10</t>
  </si>
  <si>
    <t>Placa cega para caixa 4x4”, em material termoplástico isolante de alto impacto, cor branca.</t>
  </si>
  <si>
    <t>10.1.5.11</t>
  </si>
  <si>
    <t>Módulo com furo para passagem de fio, cor branca, para instalação em placa/suporte</t>
  </si>
  <si>
    <t>10.1.5.12</t>
  </si>
  <si>
    <t>Módulo cego, cor branca, para instalação em placa/suporte</t>
  </si>
  <si>
    <t>10.1.5.13</t>
  </si>
  <si>
    <t>Módulo de tomada elétrica para instalação em placa/suporte, 2P+T, 20A, 250V, cor branca, conforme NBR 14136, com bornes a parafuso.</t>
  </si>
  <si>
    <t>10.1.5.14</t>
  </si>
  <si>
    <t>Módulo de interruptor simples para instalação em placa/suporte, 10A, 250V, cor branca, com bornes a parafuso.</t>
  </si>
  <si>
    <t>10.1.5.15</t>
  </si>
  <si>
    <t>Módulo de interruptor paralelo para instalação em placa/suporte, 10A, 250V, cor branca, com bornes a parafuso.</t>
  </si>
  <si>
    <t>10.1.5.16</t>
  </si>
  <si>
    <t>Módulo de interruptor bipolar simples para instalação em placa/suporte, 10A, 250V, cor branca, com bornes a parafuso.</t>
  </si>
  <si>
    <t>10.1.5.17</t>
  </si>
  <si>
    <t>Módulo de interruptor bipolar simples para instalação em placa/suporte, 25A, 250V, cor branca, com bornes a parafuso.</t>
  </si>
  <si>
    <t>10.1.5.18</t>
  </si>
  <si>
    <t>Módulo de botão pulsador para instalação em placa/suporte, 2A, 250V, cor branca, com bornes a parafuso.</t>
  </si>
  <si>
    <t>10.1.5.19</t>
  </si>
  <si>
    <t>Conjunto com tampa em alumínio para condulete 3/4” e uma tomada elétrica, 2P+T, 20A, 250V, conforme NBR 14136, com placa, suporte, parafusos e acessórios para instalação.</t>
  </si>
  <si>
    <t>cj</t>
  </si>
  <si>
    <t>10.1.5.20</t>
  </si>
  <si>
    <t>Conjunto com tampa em alumínio para condulete 3/4” e um interruptor simples, 10A, 250V, com placa, suporte, parafusos e acessórios para instalação.</t>
  </si>
  <si>
    <t>10.1.5.21</t>
  </si>
  <si>
    <t>Conjunto com tampa em alumínio para condulete 3/4” e dois interruptores simples, 10A, 250V, com placa, suporte, parafusos e acessórios para instalação.</t>
  </si>
  <si>
    <t>10.1.5.22</t>
  </si>
  <si>
    <t>Conjunto com tampa em alumínio para condulete 3/4” e um interruptor paralelo, 10A, 250V, com placa, suporte, parafusos e acessórios para instalação.</t>
  </si>
  <si>
    <t>10.1.5.23</t>
  </si>
  <si>
    <t>Conjunto com tampa em alumínio para condulete 3/4”, um interruptor simples, 10A, 250V e uma tomada elétrica, 2P+T, 20A, 250V, conforme NBR 14136, com placa, suporte, parafusos e acessórios para instalação.</t>
  </si>
  <si>
    <t>10.1.5.24</t>
  </si>
  <si>
    <t>Conjunto com tampa em alumínio para condulete 3/4” e um botão pulsador, 10A, 250V, com placa, suporte, parafusos e acessórios para instalação.</t>
  </si>
  <si>
    <t>10.1.5.25</t>
  </si>
  <si>
    <t>Tomada elétrica, 2P+T, 20A, 250V, conforme NBR 14136, com caixa de sobrepor em PVC 3x3”, cor branca, com placa, suporte, acoplador, parafusos e acessórios para instalação com sistema de canaletas de PVC.</t>
  </si>
  <si>
    <t>10.1.5.26</t>
  </si>
  <si>
    <t>Interruptor simples, 10A, 250V, com caixa de sobrepor em PVC 3x3”, cor branca, com placa, suporte, acoplador, parafusos e acessórios para instalação com sistema de canaletas de PVC.</t>
  </si>
  <si>
    <t>10.1.5.27</t>
  </si>
  <si>
    <t>Interruptor paralelo, 10A, 250V, com caixa de sobrepor em PVC 3x3”, cor branca, com placa, suporte, acoplador, parafusos e acessórios para instalação com sistema de canaletas de PVC.</t>
  </si>
  <si>
    <t>10.1.5.28</t>
  </si>
  <si>
    <t>Interruptor bipolar simples, 10A, 250V, com caixa de sobrepor em PVC 3x3”, cor branca, com placa, suporte, acoplador, acoplador, parafusos e acessórios para instalação com sistema de canaletas de PVC. Sistema X Ref. 675002</t>
  </si>
  <si>
    <t>10.1.5.29</t>
  </si>
  <si>
    <t>Interruptor bipolar simples, 25A, 250V, com caixa de sobrepor em PVC 3x3”, cor branca, com placa, suporte, acoplador, parafusos e acessórios para instalação com sistema de canaletas de PVC.</t>
  </si>
  <si>
    <t>10.1.5.30</t>
  </si>
  <si>
    <t>Botão pulsador, 2A, 250V, com caixa de sobrepor em PVC 3x3”, cor branca, com placa, suporte, acoplador, parafusos e acessórios para instalação com sistema de canaletas de PVC.</t>
  </si>
  <si>
    <t>10.1.5.31</t>
  </si>
  <si>
    <t>Pino macho para ar condicionado 20 A</t>
  </si>
  <si>
    <t>10.1.6</t>
  </si>
  <si>
    <t>QUADROS ELÉTRICOS E ACESSÓRIOS</t>
  </si>
  <si>
    <t>10.1.6.1</t>
  </si>
  <si>
    <t>Quadro de distribuição de circuitos elétricos, em chapa de aço, pintado na cor cinza ou bege, uso interno, composto de tampa, espelho, placa de montagem e corpo da caixa, com barramentos de cobre principal vertical e barramentos secundários horizontais (configuração espinha de peixe) e barramentos de neutro e terra, espaço para disjuntor geral, DPSs e DRs, com trilho para suporte de disjuntores tipo DIN (padrão europeu), identificação dos disjuntores e circuitos com etiqueta autoadesiva com impressão térmica, com porta documentos contendo o diagrama trifilar do quadro. Porta com fechadura e ponto de aterramento. Nas seguintes configurações:</t>
  </si>
  <si>
    <t>10.1.6.1.1</t>
  </si>
  <si>
    <t xml:space="preserve">a) - Instalação: de embutir
- Barramento principal, neutro e terra: 100A
- Barramentos secundários: 32A
- Espaço para 24 disjuntores de saída monopolares.
</t>
  </si>
  <si>
    <t>10.1.6.1.2</t>
  </si>
  <si>
    <t xml:space="preserve">b) - Instalação: de embutir
- Barramento principal, neutro e terra: 100A
- Barramentos secundários: 32A
- Espaço para 42 disjuntores de saída monopolares.
</t>
  </si>
  <si>
    <t>10.1.6.1.3</t>
  </si>
  <si>
    <t>c) - Instalação: de sobrepor
- Barramento principal, neutro e terra: 100A
- Barramentos secundários: 32A
- Espaço para 24 disjuntores de saída monopolares.</t>
  </si>
  <si>
    <t>10.1.6.1.4</t>
  </si>
  <si>
    <t xml:space="preserve">d) - Instalação: de sobrepor
- Barramento principal, neutro e terra: 100A
- Barramentos secundários: 32A
- Espaço para 42 disjuntores de saída monopolares.
</t>
  </si>
  <si>
    <t>10.1.6.2</t>
  </si>
  <si>
    <t>Dispositivo de proteção contra surtos (DPS), classe I/II, tensão de operação contínua máxima: 275V, Inom (8/20μs): 30kA, Imax (8/20μs): 60kA, Iimp (10/350μs): 12,5kA.</t>
  </si>
  <si>
    <t>10.1.6.3</t>
  </si>
  <si>
    <t>Dispositivo de proteção contra surtos (DPS), classe II, tensão de operação contínua máxima: 275V, Inom (8/20μs): 10kA, Imax (8/20μs): 30kA.</t>
  </si>
  <si>
    <t>10.1.6.4</t>
  </si>
  <si>
    <t>Fusível DIAZED retardado 63A, completo (base, tampa, anel de proteção, parafuso de ajuste, fusível)</t>
  </si>
  <si>
    <t>10.1.6.5</t>
  </si>
  <si>
    <t>Disjuntor termomagnético, padrão DIN/europeu, conforme norma NBR 60898, corrente de interrupção simétrica igual ou maior que 4,5kA em 220V - curva C</t>
  </si>
  <si>
    <t>10.1.6.5.1</t>
  </si>
  <si>
    <t>a) 1x10A (monopolar)</t>
  </si>
  <si>
    <t>10.1.6.5.2</t>
  </si>
  <si>
    <t>b) 1x16A (monopolar)</t>
  </si>
  <si>
    <t>10.1.6.5.3</t>
  </si>
  <si>
    <t>c) 1x20A (monopolar)</t>
  </si>
  <si>
    <t>10.1.6.5.4</t>
  </si>
  <si>
    <t>d) 1x25A (monopolar)</t>
  </si>
  <si>
    <t>10.1.6.5.5</t>
  </si>
  <si>
    <t>e) 1x32A (monopolar)</t>
  </si>
  <si>
    <t>10.1.6.5.6</t>
  </si>
  <si>
    <t>f) 2x10A (bipolar)</t>
  </si>
  <si>
    <t>10.1.6.5.7</t>
  </si>
  <si>
    <t>g) 2x16A (bipolar)</t>
  </si>
  <si>
    <t>10.1.6.5.8</t>
  </si>
  <si>
    <t>h) 2x20A (bipolar)</t>
  </si>
  <si>
    <t>10.1.6.5.9</t>
  </si>
  <si>
    <t>i) 2x25A (bipolar)</t>
  </si>
  <si>
    <t>10.1.6.5.10</t>
  </si>
  <si>
    <t>j) 2x32A (bipolar)</t>
  </si>
  <si>
    <t>10.1.6.5.11</t>
  </si>
  <si>
    <t>k) 3x10A (tripolar)</t>
  </si>
  <si>
    <t>10.1.6.5.12</t>
  </si>
  <si>
    <t>l) 3x16A (tripolar)</t>
  </si>
  <si>
    <t>10.1.6.5.13</t>
  </si>
  <si>
    <t>m) 3x20A (tripolar)</t>
  </si>
  <si>
    <t>10.1.6.5.14</t>
  </si>
  <si>
    <t>n) 3x25A (tripolar)</t>
  </si>
  <si>
    <t>10.1.6.5.15</t>
  </si>
  <si>
    <t>o) 3x32A (tripolar)</t>
  </si>
  <si>
    <t>10.1.6.6</t>
  </si>
  <si>
    <t>Disjuntor termomagnético, padrão DIN/europeu, conforme norma NBR 60947-2, corrente de interrupção simétrica igual ou maior que 10kA em 220V - curva C</t>
  </si>
  <si>
    <t>10.1.6.6.1</t>
  </si>
  <si>
    <t>a) 3x32A (tripolar)</t>
  </si>
  <si>
    <t>10.1.6.6.2</t>
  </si>
  <si>
    <t>b) 3x40A (tripolar)</t>
  </si>
  <si>
    <t>10.1.6.6.3</t>
  </si>
  <si>
    <t>c) 3x50A (tripolar)</t>
  </si>
  <si>
    <t>10.1.6.6.4</t>
  </si>
  <si>
    <t>d) 3x63A (tripolar)</t>
  </si>
  <si>
    <t>10.1.6.6.5</t>
  </si>
  <si>
    <t>e) 3x80A (tripolar)</t>
  </si>
  <si>
    <t>10.1.6.6.6</t>
  </si>
  <si>
    <t>f) 3x100A (tripolar)</t>
  </si>
  <si>
    <t>10.1.6.7</t>
  </si>
  <si>
    <t>Disjuntor termomagnético, norma NEMA, corrente de interrupção simétrica igual ou maior que 5 kA em 127V se monopolar e igual ou maior que 5kA em 220V se bipolar ou tripolar</t>
  </si>
  <si>
    <t>10.1.6.7.1</t>
  </si>
  <si>
    <t>10.1.6.7.2</t>
  </si>
  <si>
    <t>b) 1x15A (monopolar)</t>
  </si>
  <si>
    <t>10.1.6.7.3</t>
  </si>
  <si>
    <t>10.1.6.7.4</t>
  </si>
  <si>
    <t>10.1.6.7.5</t>
  </si>
  <si>
    <t>e) 1x30A (monopolar)</t>
  </si>
  <si>
    <t>10.1.6.7.6</t>
  </si>
  <si>
    <t>10.1.6.7.7</t>
  </si>
  <si>
    <t>g) 2x15A (bipolar)</t>
  </si>
  <si>
    <t>10.1.6.7.8</t>
  </si>
  <si>
    <t>10.1.6.7.9</t>
  </si>
  <si>
    <t>10.1.6.7.10</t>
  </si>
  <si>
    <t>j) 2x30A (bipolar)</t>
  </si>
  <si>
    <t>10.1.6.7.11</t>
  </si>
  <si>
    <t>10.1.6.7.12</t>
  </si>
  <si>
    <t>l) 3x15A (tripolar)</t>
  </si>
  <si>
    <t>10.1.6.7.13</t>
  </si>
  <si>
    <t>10.1.6.7.14</t>
  </si>
  <si>
    <t>10.1.6.7.15</t>
  </si>
  <si>
    <t>o) 3x30A (tripolar)</t>
  </si>
  <si>
    <t>10.1.6.7.16</t>
  </si>
  <si>
    <t>p) 3x35A (tripolar)</t>
  </si>
  <si>
    <t>10.1.6.7.17</t>
  </si>
  <si>
    <t>q) 3x40A (tripolar)</t>
  </si>
  <si>
    <t>10.1.6.7.18</t>
  </si>
  <si>
    <t>r) 3x60A (tripolar)</t>
  </si>
  <si>
    <t>10.1.6.7.19</t>
  </si>
  <si>
    <t>s) 3x70A (tripolar)</t>
  </si>
  <si>
    <t>10.1.6.7.20</t>
  </si>
  <si>
    <t>t) 3x100A (tripolar)</t>
  </si>
  <si>
    <t>10.1.6.8</t>
  </si>
  <si>
    <t>Disjuntor termomagnético, norma NEMA, corrente de interrupção simétrica igual ou maior que 10 kA em 220V</t>
  </si>
  <si>
    <t>10.1.6.8.1</t>
  </si>
  <si>
    <t>a 3x120A (tripolar)</t>
  </si>
  <si>
    <t>10.1.6.8.2</t>
  </si>
  <si>
    <t>b) 3x150A (tripolar)</t>
  </si>
  <si>
    <t>10.1.6.8.3</t>
  </si>
  <si>
    <t>c) 3x175A (tripolar)</t>
  </si>
  <si>
    <t>10.1.6.8.4</t>
  </si>
  <si>
    <t>d) 3x200A (tripolar)</t>
  </si>
  <si>
    <t>10.1.6.9</t>
  </si>
  <si>
    <t>Interruptor diferencial residual (IDR), bipolar, padrão DIN/europeu, tipo AC, corrente residual 30mA, conforme NBR NM 61008, corrente nominal:</t>
  </si>
  <si>
    <t>10.1.6.9.1</t>
  </si>
  <si>
    <t>a) 2x25A (bipolar)</t>
  </si>
  <si>
    <t>10.1.6.9.2</t>
  </si>
  <si>
    <t>b) 2x40A (bipolar)</t>
  </si>
  <si>
    <t>10.1.6.9.3</t>
  </si>
  <si>
    <t>c) 4x63A (tetrapolar)</t>
  </si>
  <si>
    <t>10.1.7</t>
  </si>
  <si>
    <t>LUMINÁRIAS E ACESSÓRIOS</t>
  </si>
  <si>
    <t>10.1.7.1</t>
  </si>
  <si>
    <t>Luminária tipo spot, quadrada de embutir com foco orientável, para uma lâmpada halógena refletora PAR20 de 50W, base E27, corpo em alumínio injetado com pintura eletrostática epóxi-pó na cor branca, aro anti-ofuscante na cor branca. Dimensões aproximadas: 103x103mm. Ref.: modelo Ipú da Itaim ou similar.</t>
  </si>
  <si>
    <t>10.1.7.2</t>
  </si>
  <si>
    <t>Luminária quadrada de embutir, corpo e aletas em chapa de aço pintadas eletrostaticamente na cor branca, refletores parabólicos em alumínio anodizado de alta pureza e refletância, para duas lâmpadas fluorescente compacta eletrônica integrada de 20W, base E27. Dimensões aproximadas: 260x260mm. Ref.: modelo PF91-E2E27 da Lumidec ou similar.</t>
  </si>
  <si>
    <t>10.1.7.3</t>
  </si>
  <si>
    <t>Luminária quadrada de sobrepor, corpo e aletas em chapa de aço pintadas eletrostaticamente na cor branca, refletores parabólicos em alumínio anodizado de alta pureza e refletância, para duas lâmpadas fluorescente compacta eletrônica integrada de 20W, base E27. Dimensões aproximadas: 280x280mm. Ref.: modelo PF89-S2E27 da Lumidec ou similar.</t>
  </si>
  <si>
    <t>10.1.7.4</t>
  </si>
  <si>
    <t>Luminária de sobrepor. Corpo e aletas planas em chapa de aço tratada com acabamento em pintura eletrostática epóxi-pó na cor branca. Refletor em alumínio anodizado de alto brilho. Equipada com porta-lâmpada antivibratório em policarbonato, com trava de segurança e proteção contra aquecimento nos contatos. Ref.: modelo 3006 da Itaim ou similar.</t>
  </si>
  <si>
    <t>10.1.7.4.1</t>
  </si>
  <si>
    <t>a) 2 x 14W - Lâmpada fluorescente tubular</t>
  </si>
  <si>
    <t>10.1.7.4.2</t>
  </si>
  <si>
    <t>b) 2 x 28W - Lâmpada fluorescente tubular</t>
  </si>
  <si>
    <t>10.1.7.5</t>
  </si>
  <si>
    <t>Luminária de embutir em forro de gesso ou modulado. Corpo e aletas planas em chapa de aço tratada com acabamento em pintura eletrostática epóxi-pó na cor branca. Refletor em alumínio anodizado de alto brilho. Equipada com porta-lâmpada antivibratório em policarbonato, com trava de segurança e proteção contra aquecimento nos contatos. Ref.: modelo 2006 da Itaim ou similar.</t>
  </si>
  <si>
    <t>10.1.7.5.1</t>
  </si>
  <si>
    <t>10.1.7.5.2</t>
  </si>
  <si>
    <t>10.1.7.6</t>
  </si>
  <si>
    <t>Luminária de embutir em forro de gesso ou modulado. Corpo e aletas planas em chapa de aço tratada com acabamento em pintura eletrostática epóxi-pó na cor branca. Refletor em alumínio anodizado de alto brilho. Equipada com porta-lâmpada antivibratório em policarbonato, com trava de segurança e proteção contra aquecimento nos contatos. Ref.: modelo 2750 da Itaim ou similar.</t>
  </si>
  <si>
    <t>10.1.7.6.1</t>
  </si>
  <si>
    <t>a) 4 x 14W - Lâmpada fluorescente tubular</t>
  </si>
  <si>
    <t>10.1.7.7</t>
  </si>
  <si>
    <t>Luminária de sobrepor. Corpo em chapa de aço tratada com acabamento em pintura eletrostática epóxi-pó na cor branca. Sem aletas. Refletor em alumínio anodizado de alto brilho. Equipada com porta-lâmpada antivibratório em policarbonato, com trava de segurança e proteção contra aquecimento nos contatos. Ref.: modelo 3007 da Itaim ou similar.</t>
  </si>
  <si>
    <t>10.1.7.7.1</t>
  </si>
  <si>
    <t>10.1.7.7.2</t>
  </si>
  <si>
    <t>10.1.7.8</t>
  </si>
  <si>
    <t>Luminária de embutir em forro de gesso ou modulado. Corpo em chapa de aço tratada com acabamento em pintura eletrostática epóxi-pó na cor branca. Sem aletas. Refletor em alumínio anodizado de alto brilho. Equipada com porta-lâmpada antivibratório em policarbonato, com trava de segurança e proteção contra aquecimento nos contatos. Ref.: modelo 2007 da Itaim ou similar.</t>
  </si>
  <si>
    <t>10.1.7.8.1</t>
  </si>
  <si>
    <t>10.1.7.8.2</t>
  </si>
  <si>
    <t>10.1.7.9</t>
  </si>
  <si>
    <t>Luminária tipo arandela retangular de sobrepor, para uma lâmpada fluorescente compacta eletrônica integrada  de 20W. Corpo em chapa de aço tratada em pintura eletrostática epóxi-pó na cor branca. Difusor em vidro plano jateado. Ref.: modelo Olivino da Itaim ou similar</t>
  </si>
  <si>
    <t>10.1.7.10</t>
  </si>
  <si>
    <t>Luminária tipo arandela, para uma lâmpada fluorescente compacta eletrônica integrada de 20W. Corpo e grade frontal de proteção em alumínio fundido, com acabamento em pintura eletrostática epóxi-pó na cor branca. Difusor em vidro transparente frisado. Para instalação ao tempo. Ref.: modelo Tatu da Itaim ou similar</t>
  </si>
  <si>
    <t>10.1.7.11</t>
  </si>
  <si>
    <t>Luminária de sobrepor, tipo calha. Corpo em chapa de aço tratada com acabamento em pintura eletrostática na cor branca. Alojamento do reator no próprio corpo. Ref.: modelo LTR da Lumiluz ou similar.</t>
  </si>
  <si>
    <t>10.1.7.11.1</t>
  </si>
  <si>
    <t>a) 2 x 16W - Lâmpada fluorescente tubular</t>
  </si>
  <si>
    <t>10.1.7.11.2</t>
  </si>
  <si>
    <t>b) 2 x 32W - Lâmpada fluorescente tubular</t>
  </si>
  <si>
    <t>10.1.7.12</t>
  </si>
  <si>
    <t>Luminária de embutir em forro de gesso ou modulado. Corpo em chapa de aço tratada com acabamento em pintura eletrostática na cor branca. Ref.: modelo LDF da Lumiluz ou similar.</t>
  </si>
  <si>
    <t>10.1.7.12.1</t>
  </si>
  <si>
    <t>10.1.7.12.2</t>
  </si>
  <si>
    <t>10.1.7.13</t>
  </si>
  <si>
    <t>Luminária retangular de embutir tipo balizador. Para uma lâmpada fluorescente compacta eletrônica integrada de 20W. Corpo em alumínio injetado com acabamento em pintura eletrostática epóxi-pó na cor branca. Grade frontal de proteção. Porta-lâmpada em policarbonato. Difusor em vidro plano temperado jateado. Ref.: modelo Piropo da Itaim ou similar.</t>
  </si>
  <si>
    <t>10.1.7.14</t>
  </si>
  <si>
    <t>Lâmpada fluorescente compacta integrada, 20W, base E27, 127V, temperatura de cor 6500K (luz branca).</t>
  </si>
  <si>
    <t>10.1.7.15</t>
  </si>
  <si>
    <t>Lâmpada fluorescente tubular, temperatura de cor 4000K:</t>
  </si>
  <si>
    <t>10.1.7.15.1</t>
  </si>
  <si>
    <t>a) 14W, fluxo luminoso 1200lm</t>
  </si>
  <si>
    <t>10.1.7.15.2</t>
  </si>
  <si>
    <t>b) 28W, fluxo luminoso 2600lm</t>
  </si>
  <si>
    <t>10.1.7.16</t>
  </si>
  <si>
    <t>10.1.7.16.1</t>
  </si>
  <si>
    <t>a) 16W, fluxo luminoso 1200lm</t>
  </si>
  <si>
    <t>10.1.7.16.2</t>
  </si>
  <si>
    <t>b) 32W, fluxo luminoso 2600lm</t>
  </si>
  <si>
    <t>10.1.7.17</t>
  </si>
  <si>
    <t>Lâmpada halógena bilateral, 200W, 127V, temperatura de cor 2700K (luz amarela)</t>
  </si>
  <si>
    <t>10.1.7.18</t>
  </si>
  <si>
    <t>Lâmpadas Tubular LED - 1,20mts / 20W</t>
  </si>
  <si>
    <t>10.1.7.19</t>
  </si>
  <si>
    <t>Reator eletrônico para 02 lâmpadas fluorescentes tubulares, máxima variação de tensão de alimentação de ±10%, alimentação bivolt 127 ou 220V, 60Hz, temperatura de operação de 0 a 50ºC, partida instantânea, alto fator de potência (&gt;0,98), distorção harmônica máxima 10%, conforme normas NBR 14417 e 14418.</t>
  </si>
  <si>
    <t>10.1.7.19.1</t>
  </si>
  <si>
    <t>a) 2x16W</t>
  </si>
  <si>
    <t>10.1.7.19.2</t>
  </si>
  <si>
    <t>b) 2x32W</t>
  </si>
  <si>
    <t>10.1.7.19.3</t>
  </si>
  <si>
    <t>c) 2x14W</t>
  </si>
  <si>
    <t>10.1.7.19.4</t>
  </si>
  <si>
    <t>d) 2x28W</t>
  </si>
  <si>
    <t>10.1.7.20</t>
  </si>
  <si>
    <t>Relé fotoelétrico eletromagnético, contato NF para acionamento da carga durante a noite, com proteção por varistor contra surtos de tensão, grau de proteção IP54, com base e suporte:</t>
  </si>
  <si>
    <t>10.1.7.20.1</t>
  </si>
  <si>
    <t>a) 127V, 60Hz, 1200VA</t>
  </si>
  <si>
    <t>10.1.7.20.2</t>
  </si>
  <si>
    <t>b) 220V, 60Hz, 1800VA</t>
  </si>
  <si>
    <t>10.1.7.21</t>
  </si>
  <si>
    <t>Luminária de emergência 30 leds bivolt</t>
  </si>
  <si>
    <t>10.1.8</t>
  </si>
  <si>
    <t>ATERRAMENTO</t>
  </si>
  <si>
    <t>10.1.8.1</t>
  </si>
  <si>
    <t>Caixa de inspeção para haste de aterramento. Corpo em PVC com diâmetro de 30cm e profundidade de 60cm, com tampa reforçada em ferro fundido com diâmetro de 30cm e escotilha quadrada articulada para inspeção.</t>
  </si>
  <si>
    <t>10.1.8.2</t>
  </si>
  <si>
    <t>Haste de aterramento de aço com revestimento de cobre eletrolítico em alta camada (254 micros). Comprimento: 2,40m e diâmetro de 5/8”, conforme NBR 13571.</t>
  </si>
  <si>
    <t>10.1.8.3</t>
  </si>
  <si>
    <t>Conector cabo-haste, em latão estanhado, para haste de 5/8”, para dois cabos de cobre de 16 a 70mm², com grampo U e porcas em aço galvanizado.</t>
  </si>
  <si>
    <t>10.1.8.4</t>
  </si>
  <si>
    <t>Cabo de cobre nú, 7 fios, conforme NBR 6524, nas seguintes seções:</t>
  </si>
  <si>
    <t>10.1.8.4.1</t>
  </si>
  <si>
    <t>a) #16,0mm²</t>
  </si>
  <si>
    <t>10.1.8.4.2</t>
  </si>
  <si>
    <t>b) #25,0mm²</t>
  </si>
  <si>
    <t>10.1.8.5</t>
  </si>
  <si>
    <t>Caixa de equalização de aterramento, em chapa de aço, instalação de embutir ou de sobrepor, uso interno, com barramento de cobre, com nove terminais sendo um para cabo de 50mm² e oito para cabos de 16mm², dimensões aproximadas: 20X20X10cm.</t>
  </si>
  <si>
    <t>10.1.9</t>
  </si>
  <si>
    <t>ACIONAMENTOS</t>
  </si>
  <si>
    <t>10.1.9.1</t>
  </si>
  <si>
    <t>Fecho eletromagnético, para instalação embutida em batente de portas de madeira ou metal, uso interno, com memória mecânica (destrava no primeiro impulso e só volta a travar após ser aberta e fechada novamente), em liga de alumínio, adaptável à portas com abertura para esquerda ou direita e para dentro ou fora, com espelho longo e trinco ajustável, alimentação elétrica: 12Vca. Ref.: modelo FEC-91-LA da HDL ou similar.</t>
  </si>
  <si>
    <t>10.1.9.2</t>
  </si>
  <si>
    <t>Fechadura elétrica para porta de vidro de uma folha com abertura para fora, fixação em recorte padrão no vidro, abertura externa por chave e interna por maçaneta tipo L, com memória mecânica (destrava no primeiro impulso e só volta a travar após ser aberta e fechada novamente), corpo em aço inox escovado, alimentação elétrica: 12Vca. Ref.: modelo PV-90-1R-AF-L da HDL ou similar.</t>
  </si>
  <si>
    <t>10.1.9.3</t>
  </si>
  <si>
    <t>Fechadura elétrica de sobrepor para portão de madeira ou metal com abertura para dentro, corpo em aço pintado na cor preta, com memória mecânica (destrava no primeiro impulso e só volta a travar após ser aberta e fechada novamente), abertura interna e por chave, alimentação elétrica: 12Vca. Ref.: modelo C90 da HDL ou similar.</t>
  </si>
  <si>
    <t>10.1.9.4</t>
  </si>
  <si>
    <t>Fonte 127/220-12Vca, 500mA.  Ref.: modelo TRA-400 da HDL ou similar.</t>
  </si>
  <si>
    <t>10.1.9.5</t>
  </si>
  <si>
    <t>Kit Porteiro Eletrônico (interfone), instalação de sobrepor, composto de unidade interna e unidade externa, com alarme antiviolação do painel externo, adequado para acionamento de fechadura 12Vca, alimentação elétrica: 127/220Vca, unidade externa com teto para proteção contra intempéries. Ref.: modelo F8NT – AZ1 da HDL ou similar.</t>
  </si>
  <si>
    <t>10.1.9.6</t>
  </si>
  <si>
    <t>Sistema de alarme visual e sonoro para banheiro acessível, em conformidade com a norma NBR 9050, funcionamento por rádio frequencia, composto de:
- uma central de alarme, com compartimento quebra-vidro para abrigar chave da porta do banheiro, alimentado em 127/220Vca, com bateria 12Vcc de backup, com led de monitoramento e sistema de teste para inspeção periódica.
- um comando remoto, à prova d'água, alimentação por bateria 12Vcc, com sinalização fosforescente.
 Ref.: modelo AE-08 da Arco ou similar.</t>
  </si>
  <si>
    <t>10.1.9.7</t>
  </si>
  <si>
    <t>Cerca elétrica composta de:
- Central de cerca elétrica com aterramento eletrônico, acompanhada de controle remoto e bateria 12V/ 7Ah, choque pulsativo 8000V, capacidade para eletrificar cercas com até 1.600 metros lineares (baseado em fio de aço galvanizado de 0,7mm de diâmetro). Com supervisão de corte de fio e aterramento da cerca, com 1 entrada para sensor com fio NF, 1 saída para sirene, 1 saída para bateria, 1 saída NA ou NF para alarme. Energia máxima armazenada menor de 5 Joules. Chave liga/desliga. Alimentação 127/220V;
- Sirene 120dB, 12V;
- Haste cobreada para aterramento exclusivo com diâmetro de 5/8” e comprimento de 2,4m;
- Fio de aço galvanizado de 0,7mm para cerca elétrica;
- Hastes de alumínio tipo estrela 75cm com 4 isoladores 15kV (espaçamento máximo de 3m entre hastes);
- Hastes de alumínio tipo cantoneira 75cm com 8 isoladores 15kV (espaçamento máximo de 3m entre hastes);
- Molas de repuxo;
- Placas de advertência em alumínio tamanho18x13cm com os dizeres e gravuras padronizados impressos: “PERIGO CERCA ELÉTRICA” (espaçamento máximo de 5m entre placas);
- Cabo de alta isolação (15kV) para ligação da central à cerca</t>
  </si>
  <si>
    <t>10.1.9.8</t>
  </si>
  <si>
    <t>Acionamento motorizado para portão de garagem, com destravamento manual em caso de falta de energia, proteção térmica do motor, 60 ciclos/hora, deslizante, peso do portão até 500kg, tamanho da folha até 3,5m, potência do motor 1/2CV, alimentação elétrica 220V, bifásico, com dois controles remoto</t>
  </si>
  <si>
    <t>10.1.9.9</t>
  </si>
  <si>
    <t>Sinaleiro de garagem visual e sonoro, com leds de alto brilho, com alarme sonoro de 80dB, alimentação elétrica em 127/ 220V, com placa de aviso com os dizeres: “CUIDADO VEÍCULOS”</t>
  </si>
  <si>
    <t>10.1.10</t>
  </si>
  <si>
    <t>ENTRADA DE ENERGIA</t>
  </si>
  <si>
    <t>10.1.10.1</t>
  </si>
  <si>
    <t>Padrão de entrada de energia, com entrada aérea, em mureta, trifásico, completo, conforme normas da concessionária:</t>
  </si>
  <si>
    <t>10.1.10.1.1</t>
  </si>
  <si>
    <t>a) demanda de até 27kVA, disjuntor de 70A</t>
  </si>
  <si>
    <t>10.1.10.1.2</t>
  </si>
  <si>
    <t>b) demanda de até 38kVA, disjuntor de 100A</t>
  </si>
  <si>
    <t>10.1.10.1.3</t>
  </si>
  <si>
    <t>c) demanda de até 47kVA, disjuntor de 120A</t>
  </si>
  <si>
    <t>10.1.10.1.4</t>
  </si>
  <si>
    <t>d) demanda de até 57kVA, disjuntor de 150A</t>
  </si>
  <si>
    <t>10.1.10.1.5</t>
  </si>
  <si>
    <t>e) demanda de até 75kVA, disjuntor de 200A</t>
  </si>
  <si>
    <t>10.1.10.2</t>
  </si>
  <si>
    <t>Caixa de passagem subterrânea, com tampa e aro em ferro fundido, completa, conforme normas da concessionária:</t>
  </si>
  <si>
    <t>10.1.10.2.1</t>
  </si>
  <si>
    <t>a) tipo ZA, passeio, dimensões internas (LxAxP): 28x28x40cm</t>
  </si>
  <si>
    <t>10.1.10.2.2</t>
  </si>
  <si>
    <t>b) tipo ZB, passeio, dimensões internas (LxAxP): 52x44x70cm</t>
  </si>
  <si>
    <t>10.1.10.2.3</t>
  </si>
  <si>
    <t>c) tipo ZC, passeio, dimensões internas (LxAxP): 77x67x90cm</t>
  </si>
  <si>
    <t>10.1.10.3</t>
  </si>
  <si>
    <t>Caixa para medição e proteção, completa, conforme normas da concessionária:</t>
  </si>
  <si>
    <t>10.1.10.3.1</t>
  </si>
  <si>
    <t>a) tipo CM14, para medidor polifásico e disjuntor com leitura pela via pública, medição direta, até 47kVA, dimensões: 345x210x460mm</t>
  </si>
  <si>
    <t>10.1.10.3.2</t>
  </si>
  <si>
    <t>b) tipo CM3-LVP, para medidor polifásico e disjuntor com leitura pela via pública, medição indireta, até 75kW, dimensões: 600x240x550mm</t>
  </si>
  <si>
    <t>Sub-Total
(item 10.1)</t>
  </si>
  <si>
    <t>INSTALAÇÕES DE TELECOMUNICAÇÕES</t>
  </si>
  <si>
    <t>10.2.1</t>
  </si>
  <si>
    <t>10.2.1.1</t>
  </si>
  <si>
    <t>Cabo lógico UTP, categoria 5E, com 4 pares trançados de condutores de cobre com seção de 24AWG, não blindado, revestimento externo na cor azul, não propagante à chama - classe CM, com identificação no cabo em intervalos regulares da marca do fabricante, seção nominal e categoria.</t>
  </si>
  <si>
    <t>10.2.1.2</t>
  </si>
  <si>
    <t>Cabo lógico UTP, categoria 6, com 4 pares trançados de condutores de cobre com seção de 23AWG, não blindado, revestimento externo na cor vermelha, não propagante à chama - classe CM, com identificação no cabo em intervalos regulares da marca do fabricante, seção nominal e categoria.</t>
  </si>
  <si>
    <t>10.2.1.3</t>
  </si>
  <si>
    <t>Cabo telefônico para rede interna, com condutores de cobre eletrolítico estanhado, isolação em PVC, cobertura em PVC na cor cinza, núcleo seco, com dois pares de diâmetro 0,5mm, Designação: CCI-50-02.</t>
  </si>
  <si>
    <t>10.2.1.4</t>
  </si>
  <si>
    <t>Cabo telefônico para rede interna, com condutores de cobre eletrolítico estanhado, isolação em PVC, blindagem com fita de poliéster aluminizada e fio dreno, cobertura em PVC na cor cinza, núcleo seco, diâmetro dos condutores: 0,5mm, Designação: CI-50 - número de pares:</t>
  </si>
  <si>
    <t>10.2.1.4.1</t>
  </si>
  <si>
    <t>a) 10 pares</t>
  </si>
  <si>
    <t>10.2.1.4.2</t>
  </si>
  <si>
    <t>b) 20 pares</t>
  </si>
  <si>
    <t>10.2.1.4.3</t>
  </si>
  <si>
    <t>c) 30 pares</t>
  </si>
  <si>
    <t>10.2.1.4.4</t>
  </si>
  <si>
    <t>d) 50 pares</t>
  </si>
  <si>
    <t>10.2.1.5</t>
  </si>
  <si>
    <t>Patch cord UTP, categoria 5E, com 4 pares trançados de condutores de cobre com seção de 24AWG, não blindado, revestimento externo na cor azul, não propagante à chama - classe CM, padrão de montagem T568-A, comprimento:</t>
  </si>
  <si>
    <t>10.2.1.5.1</t>
  </si>
  <si>
    <t>a) 2,5 metros</t>
  </si>
  <si>
    <t>10.2.1.5.2</t>
  </si>
  <si>
    <t>b) 5,0 metros</t>
  </si>
  <si>
    <t>10.2.1.6</t>
  </si>
  <si>
    <t>Patch cord UTP, Metragem 1.5 Mts - Cor: Azul - Categoria: Cat6</t>
  </si>
  <si>
    <t>10.2.2</t>
  </si>
  <si>
    <t>TOMADAS E ACESSÓRIOS</t>
  </si>
  <si>
    <t>10.2.2.1</t>
  </si>
  <si>
    <t>Tomada/conector fêmea, RJ-45, categoria 5E, sem blindagem, para cabos UTP 4 pares de 22 a 26AWG, padrão de montagem T568A ou B, conexão traseira padrão 110 IDC, corpo em termoplástico de alto impacto não propagante à chama, com capa traseira e tampa de proteção frontal articulada, cor branca.</t>
  </si>
  <si>
    <t>10.2.2.2</t>
  </si>
  <si>
    <t>Tomada/conector fêmea, RJ-45, categoria 6, sem blindagem, para cabos UTP 4 pares de 22 a 26AWG, padrão de montagem T568A ou B, conexão traseira padrão 110 IDC, corpo em termoplástico de alto impacto não propagante à chama, com capa traseira e tampa de proteção frontal articulada, cor branca.</t>
  </si>
  <si>
    <t>10.2.2.3</t>
  </si>
  <si>
    <t>Plug/conector macho, RJ-45, categoria 5E, sem blindagem, para cabos UTP 4 pares de 22 a 26AWG, padrão de montagem T568A ou B.</t>
  </si>
  <si>
    <t>10.2.2.4</t>
  </si>
  <si>
    <t>Plug/conector macho, RJ-45, categoria 6, sem blindagem, para cabos UTP 4 pares de 22 a 26AWG, padrão de montagem T568A ou B.</t>
  </si>
  <si>
    <t>10.2.2.5</t>
  </si>
  <si>
    <t>Adaptador para tomada RJ45, categoria 5E e/ou 6, em posto/módulo padrão Pial Plus, em PVC, cor branca.</t>
  </si>
  <si>
    <t>10.2.2.6</t>
  </si>
  <si>
    <t>Placa, suporte, parafusos e acessórios para instalação de uma tomada RJ45, categoria 5E e/ou 6, em condulete:</t>
  </si>
  <si>
    <t>10.2.2.6.1</t>
  </si>
  <si>
    <t>a) 3/4” Tramontina Ref.: 56117/015</t>
  </si>
  <si>
    <t>10.2.2.6.2</t>
  </si>
  <si>
    <t>b) 1” Tramontina Ref.: 56117/017</t>
  </si>
  <si>
    <t>10.2.2.7</t>
  </si>
  <si>
    <t>Placa, suporte, parafusos e acessórios para instalação de duas tomadas RJ45, categoria 5E e/ou 6, em condulete:</t>
  </si>
  <si>
    <t>10.2.2.7.1</t>
  </si>
  <si>
    <t>a) 3/4” Tramontina Ref.: 56115/016</t>
  </si>
  <si>
    <t>10.2.2.7.2</t>
  </si>
  <si>
    <t>b) 1” Tramontina Ref.: 56115/018</t>
  </si>
  <si>
    <t>10.2.2.8</t>
  </si>
  <si>
    <t>Caixa de sobrepor em PVC 3x3”, com placa e suporte para uma tomada/conector fêmea, RJ-45, categoria 5E e/ou 6, com acoplador, parafusos e acessórios para instalação com sistema de canaletas de PVC.</t>
  </si>
  <si>
    <t>10.2.2.9</t>
  </si>
  <si>
    <t>Caixa de sobrepor em PVC 3x3”, com placa, suporte e duas tomada/conector fêmea, RJ-45, categoria 5E e/ou 6, com acoplador, parafusos e acessórios para instalação com sistema de canaletas de PVC. Sistema X referência 675038</t>
  </si>
  <si>
    <t>10.2.2.10</t>
  </si>
  <si>
    <t>Caixa telefônica padrão Telebras, em chapa metálica, com fundo de madeira de 2cm, porta com fechadura. Instalação de sobrepor. Dimensões: 40x40x15</t>
  </si>
  <si>
    <t>10.2.2.11</t>
  </si>
  <si>
    <t>Tampa para caixa de passagem, em PVC anti-chama, cor cinza claro, tamanho 117,5x61,5mm, com suporte para duas tomadas de lógica RJ45, categoria 5E e/ou 6, com placa, suporte, parafusos e acessórios para instalação. Ref.: 913648 da Cemar ou similar.</t>
  </si>
  <si>
    <t>10.2.2.12</t>
  </si>
  <si>
    <t>Tampa para caixa de passagem, em PVC anti-chama, cor cinza claro, tamanho 117,5x61,5mm, com suporte para uma tomada de lógica RJ45, categoria 5E e/ou 6, com placa, suporte, parafusos e acessórios para instalação. Ref.: 913646 da Cemar ou similar.</t>
  </si>
  <si>
    <t>10.2.2.13</t>
  </si>
  <si>
    <t>Certificação de cabeamento estruturado, categoria 5E, de ponto a ponto, conforme norma ANSI/TIA/EIA 568 (sequencia de montagem, comprimento, NEXT, atenuação, perda de retorno, atraso de propagação, etc.)</t>
  </si>
  <si>
    <t>pt</t>
  </si>
  <si>
    <t>10.2.2.14</t>
  </si>
  <si>
    <t>Certificação de cabeamento estruturado, categoria 6, de ponto a ponto, conforme norma ANSI/TIA/EIA 568 (sequencia de montagem, comprimento, NEXT, atenuação, perda de retorno, atraso de propagação, etc.)</t>
  </si>
  <si>
    <t>10.2.3</t>
  </si>
  <si>
    <t>RACK E ACESSÓRIOS</t>
  </si>
  <si>
    <t>10.2.3.1</t>
  </si>
  <si>
    <t>Rack metálico fechado de piso. Padrão 19”. Porta de vidro temperado com fechadura, estrutura em chapa de aço 1,5mm. Fundo, teto e laterais em chapa metálica removíveis. Aberturas destacáveis no teto e na base para passagem de cabos. Pés niveladores. Pintura eletrostática epóxi-pó  na cor preta, bege ou cinza. Profundidade: 570mm. Capacidade:</t>
  </si>
  <si>
    <t>10.2.3.1.1</t>
  </si>
  <si>
    <t>a) 20U</t>
  </si>
  <si>
    <t>10.2.3.1.2</t>
  </si>
  <si>
    <t>b) 32U</t>
  </si>
  <si>
    <t>10.2.3.2</t>
  </si>
  <si>
    <t>Gabinete metálico fechado (bracket), para fixação em parede. Padrão 19”. Porta de acrílico transparente com fechadura, estrutura em chapa de aço 0,75mm. Fundo, teto e laterais em chapa metálica. Laterais removíveis. Aberturas no teto e na base para passagem de cabos. Pintura eletrostática epóxi-pó  na cor preta, bege ou cinza. Profundidade: 570mm. Capacidade: 12U</t>
  </si>
  <si>
    <t>10.2.3.3</t>
  </si>
  <si>
    <t>Guia organizador de cabos fechada, padrão 19”, altura 1U, profundidade 50mm.</t>
  </si>
  <si>
    <t>10.2.3.4</t>
  </si>
  <si>
    <t>Bandeja fixa para rack fechado, padrão 19”, com quatro pontos de fixação. Profundidade:</t>
  </si>
  <si>
    <t>10.2.3.4.1</t>
  </si>
  <si>
    <t>a) 400mm</t>
  </si>
  <si>
    <t>10.2.3.4.2</t>
  </si>
  <si>
    <t>b) 500mm</t>
  </si>
  <si>
    <t>10.2.3.5</t>
  </si>
  <si>
    <t>Calha com oito tomadas 2P+T, 10A, com fusível de proteção, padrão 19”</t>
  </si>
  <si>
    <t>10.2.3.6</t>
  </si>
  <si>
    <t>Sistema de ventilação para rack ou bracket padrão 19”, composto de ventiladores, chave liga/desliga, fusível de proteção e chave comutadora 127/220V, com:</t>
  </si>
  <si>
    <t>10.2.3.6.1</t>
  </si>
  <si>
    <t>a) dois ventiladores</t>
  </si>
  <si>
    <t>10.2.3.6.2</t>
  </si>
  <si>
    <t>b) quatro ventiladores</t>
  </si>
  <si>
    <t>10.2.3.7</t>
  </si>
  <si>
    <t>Kit de fixação com: porca gaiola M5, parafuso panela philips M5x12 e arruela</t>
  </si>
  <si>
    <t>10.2.3.8</t>
  </si>
  <si>
    <t>Patch panel, categoria 5E, com 24 portas. Padrão 19”. Altura 1U. Estrutura em aço na cor preta. Conectores frontal padrão RJ45 e traseiro 110IDC para condutores de 22 a 26AWG, fornecido com parafusos e arruelas para fixação, com guia traseiro para organização dos cabos.</t>
  </si>
  <si>
    <t>10.2.3.9</t>
  </si>
  <si>
    <t>Patch panel, categoria 6, com 24 portas. Padrão 19”. Altura 1U. Estrutura em aço na cor preta. Conectores frontal padrão RJ45 e traseiro 110IDC para condutores de 22 a 26AWG, fornecido com parafusos e arruelas para fixação, com guia traseiro para organização dos cabos.</t>
  </si>
  <si>
    <t>10.2.3.10</t>
  </si>
  <si>
    <t>Voice panel, categoria 3, com 30 portas. Padrão 19”. Altura 1U. Estrutura em aço na cor preta. Conectores frontal padrão RJ45 compatível com RJ11 e traseiro 110IDC para condutores de 22 a 26AWG</t>
  </si>
  <si>
    <t>10.2.3.11</t>
  </si>
  <si>
    <t>Placa cega 19" 1U</t>
  </si>
  <si>
    <t>10.2.4</t>
  </si>
  <si>
    <t>CAIXAS TELEFÔNICAS E ACESSÓRIOS</t>
  </si>
  <si>
    <t>10.2.4.1</t>
  </si>
  <si>
    <t>Caixa telefônica padrão Telebras, em chapa metálica, com fundo de madeira de 2cm, porta com dobradiça e fechadura. Instalação de sobrepor. Dimensões:</t>
  </si>
  <si>
    <t>10.2.4.1.1</t>
  </si>
  <si>
    <t>a) 20x20x12cm (nº 2)</t>
  </si>
  <si>
    <t>10.2.4.1.2</t>
  </si>
  <si>
    <t>b) 40x40x12cm (nº 3)</t>
  </si>
  <si>
    <t>10.2.4.1.3</t>
  </si>
  <si>
    <t>c) 60x60x12cm (nº 4)</t>
  </si>
  <si>
    <t>10.2.4.1.4</t>
  </si>
  <si>
    <t>d) 80x80x12cm (nº 5)</t>
  </si>
  <si>
    <t>10.2.4.2</t>
  </si>
  <si>
    <t>Caixa telefônica padrão Telebras, em chapa metálica, com fundo de madeira de 2cm, porta com dobradiça e fechadura. Instalação de embutir. Dimensões:</t>
  </si>
  <si>
    <t>10.2.4.2.1</t>
  </si>
  <si>
    <t>10.2.4.2.2</t>
  </si>
  <si>
    <t>10.2.4.2.3</t>
  </si>
  <si>
    <t>10.2.4.2.4</t>
  </si>
  <si>
    <t>10.2.4.3</t>
  </si>
  <si>
    <t>Bloco terminal tipo BLI-10, 10 pares, com canaleta suporte tipo CAN-5.</t>
  </si>
  <si>
    <t>10.2.4.4</t>
  </si>
  <si>
    <t>Anel guia com rosca soberba AGS, diâmetro 25.</t>
  </si>
  <si>
    <t>10.2.4.5</t>
  </si>
  <si>
    <t>Bloco terminal de engate rápido IDC, com contato de conexão permanente, 10 pares, com bastidor tipo calha.</t>
  </si>
  <si>
    <t>10.2.4.6</t>
  </si>
  <si>
    <t>Caixa de passagem subterrânea, laterais em alvenaria de tijolos, revestida de cimento e areia, com aro e tampa articulada em ferro fundido, fundo com drenagem em brita. Conforme padrão Telebras. Dimensões internas (CxLxP):</t>
  </si>
  <si>
    <t>10.2.4.6.1</t>
  </si>
  <si>
    <t>a) dimensões: 20x20x20cm</t>
  </si>
  <si>
    <t>10.2.4.6.2</t>
  </si>
  <si>
    <t>b) dimensões: 60x35x50cm (Tipo R1)</t>
  </si>
  <si>
    <t>10.2.4.7</t>
  </si>
  <si>
    <t>Quadro Sistema VDI - 20x20 Sobrepor PVC antichamas e isolante na cor branca. Normas de Referência - NBR 5410 e NBR IEC 60670</t>
  </si>
  <si>
    <t>10.2.5</t>
  </si>
  <si>
    <t>ÁUDIO E VÍDEO</t>
  </si>
  <si>
    <t>10.2.5.1</t>
  </si>
  <si>
    <t>Cabo HDMI, versão 1.4, com conectores HDMI macho nas duas pontas, comprimento 10m.</t>
  </si>
  <si>
    <t>10.2.5.2</t>
  </si>
  <si>
    <t>Cabo USB 2.0, com conectores tipo A macho e B macho (tipo A/B), comprimento 10m.</t>
  </si>
  <si>
    <t>10.2.5.3</t>
  </si>
  <si>
    <t>Cabo de áudio estéreo, com conectores P2 macho nas duas pontas, comprimento 10m.</t>
  </si>
  <si>
    <t>10.2.5.4</t>
  </si>
  <si>
    <t>Cabo extensor VGA, com conectores DB15 macho e DB15 fêmea, comprimento 10m.</t>
  </si>
  <si>
    <t>10.2.5.5</t>
  </si>
  <si>
    <t>Suporte para TV de LED/LCD, tipo fixo para parede, para TV de 32” a 60”.</t>
  </si>
  <si>
    <t>10.2.5.6</t>
  </si>
  <si>
    <t>Suporte para TV de LED/LCD, tipo fixo para teto, com ajuste de altura, para TV de 32” a 60”.</t>
  </si>
  <si>
    <t>10.2.5.7</t>
  </si>
  <si>
    <t>Cabo coaxial, tipo RG59, 75 ohms, condutor central em fio de aço cobreado 0,81mm, isolação interna em polietileno expandido 3,66mm, blindagem em fita de poliester aluminizada e trança de fio de alumínio com cobertura mínima de 80%, capa em PVC não propagante à chama – 70 ºC, com par de cabos 26 AWG incorporado para alimentação das câmeras. Ref.: Cabletech ou similar.</t>
  </si>
  <si>
    <t>10.2.5.8</t>
  </si>
  <si>
    <t>Cabo multicores para alarme, 2 pares 26AWG, condutor de cobre estanhado eletrolítico têmpera mole, isolação interna em polietileno de baixa densidade colorido, isolação externa em PVC 70°C antichama na cor cinza. Ref.: Condutti ou similar.</t>
  </si>
  <si>
    <t>Sub-Total
(item 10.2)</t>
  </si>
  <si>
    <t>RELOCAÇÕES, DESMONTAGENS E REVISÕES DE INSTALAÇÕES</t>
  </si>
  <si>
    <t>10.3.1</t>
  </si>
  <si>
    <t>Relocação de luminária embutida em forro com aproveitamento de material (inclui marcação, corte do forro na nova locação e mão de obra elétrica).</t>
  </si>
  <si>
    <t>10.3.2</t>
  </si>
  <si>
    <t>Relocação de luminária de sobrepor com aproveitamento de material (mão de obra elétrica).</t>
  </si>
  <si>
    <t>10.3.3</t>
  </si>
  <si>
    <t>Relocação de interruptor com instalação aparente com aproveitamento de material (mão de obra elétrica).</t>
  </si>
  <si>
    <t>10.3.4</t>
  </si>
  <si>
    <t>Relocação de tomada elétrica com instalação aparente com aproveitamento de material (mão de obra elétrica).</t>
  </si>
  <si>
    <t>10.3.5</t>
  </si>
  <si>
    <t>Relocação de ponto telefônico com instalação aparente com aproveitamento de material (mão de obra elétrica).</t>
  </si>
  <si>
    <t>10.3.6</t>
  </si>
  <si>
    <t>Relocação de ponto de lógica com instalação aparente com aproveitamento de material (mão de obra elétrica).</t>
  </si>
  <si>
    <t>10.3.7</t>
  </si>
  <si>
    <t>Desmontagem e armazenamento adequado de infraestrutura existente (eletroduto, canaleta e acessórios) e o respectivo cabeamento (cabos elétricos, de telefonia ou de lógica)</t>
  </si>
  <si>
    <t>10.3.8</t>
  </si>
  <si>
    <t>Desmontagem e armazenamento adequado de ponto elétrico (interruptor, tomada elétrica, tomada de telecomunicações, luminária, projetor, etc.)</t>
  </si>
  <si>
    <t>10.3.9</t>
  </si>
  <si>
    <t>Adaptação de quadro de energia existente para ser caixa de passagem, incluindo: identificação dos circuitos existentes, emenda dos cabos existentes com os novos, desmontagem de disjuntores, barramentos e outros itens que serão retirados.</t>
  </si>
  <si>
    <t>10.3.10</t>
  </si>
  <si>
    <t>Desmontagem e armazenamento adequado de quadro de energia elétrica</t>
  </si>
  <si>
    <t>10.3.11</t>
  </si>
  <si>
    <t>Mão de obra para equilíbrio e balanceamento da distribuição de cargas elétricas entre fases de quadro de distribuição, inclui: medição da corrente e tensão em todos os circuitos, avaliação e definição das providências necessárias, instalação de novos disjuntores, remanejamento de circuitos, identificação das alterações e elaboração de novo diagrama do quadro (mão de obra elétrica).</t>
  </si>
  <si>
    <t>10.3.12</t>
  </si>
  <si>
    <t>Adaptação de caixa de distribuição de telefonia para ser caixa de passagem, incluindo: identificação dos cabos existentes, emenda dos cabos existentes com os novos, desmontagem blocos terminais e outros itens que serão retirados.</t>
  </si>
  <si>
    <t>10.3.13</t>
  </si>
  <si>
    <t>Remoção de padrão de energia elétrica</t>
  </si>
  <si>
    <t>10.3.14</t>
  </si>
  <si>
    <t>Desmontagem de luminária: retirar duas bases 2/4 pinos: lâmpadas fluorescentes compactas integrada 20W – 127/220V - base E27.</t>
  </si>
  <si>
    <t>10.3.15</t>
  </si>
  <si>
    <t>Reinstalação de luminária: fornecer e adaptar duas bases E27; fornecer e instalar duas lâmpadas fluorescentes compactas integrada 20W – 127/220V - base E27.</t>
  </si>
  <si>
    <t>10.3.16</t>
  </si>
  <si>
    <t>Revisão de iluminação: verificar o funcionamento dos pontos de iluminação interna e externa de toda a edificação, identificar pontos com defeito e providências para solução (lâmpadas, reatores, relés fotoelétricos, interruptores, etc.).</t>
  </si>
  <si>
    <t>10.3.17</t>
  </si>
  <si>
    <t>Revisão de tomada elétrica: verificar o funcionamento do ponto de tomada elétrica, identificar o defeito e providenciar a solução (tomadas, disjuntores, fiação, etc.).</t>
  </si>
  <si>
    <t>10.3.18</t>
  </si>
  <si>
    <t>Revisão de tomada de telecomunicação: verificar o funcionamento do ponto de telefonia ou de lógica, identificar o defeito e providenciar a solução (tomadas, cabeamento, conexões, etc.).</t>
  </si>
  <si>
    <t xml:space="preserve">ADEQUAÇÃO DAS INSTALAÇÕES HIDROSSANITÁRIAS 
</t>
  </si>
  <si>
    <t>9.1.1</t>
  </si>
  <si>
    <t>Tubo de PVC rígido soldável para água fria ( PB ), conforme NBR 5648, fornecido em peças de 3m, incluindo acessórios de instalação ( solução limpadora, adesivo plástico, etc.)</t>
  </si>
  <si>
    <t>9.1.1.1</t>
  </si>
  <si>
    <t>Ø20</t>
  </si>
  <si>
    <t>9.1.1.2</t>
  </si>
  <si>
    <t>Ø25</t>
  </si>
  <si>
    <t>9.1.1.3</t>
  </si>
  <si>
    <t>Ø32</t>
  </si>
  <si>
    <t>9.1.1.4</t>
  </si>
  <si>
    <t xml:space="preserve">Ø40  </t>
  </si>
  <si>
    <t>9.1.1.5</t>
  </si>
  <si>
    <t>Ø50</t>
  </si>
  <si>
    <t>9.1.2</t>
  </si>
  <si>
    <t>Torneira de boia</t>
  </si>
  <si>
    <t>Sub-Total (item 9.1)</t>
  </si>
  <si>
    <t>'9.2.1</t>
  </si>
  <si>
    <t>Tubo em PVC rígido série normal, em peças de 3m, ponta e bolsa com virola, com 1 luva, anel de borracha nitrílica, conforme NBR 5688,incluindo acessórios de instalação (pasta lubrificante, solução limpadora, etc.)</t>
  </si>
  <si>
    <t>'9.2.1.1</t>
  </si>
  <si>
    <t>100 mm</t>
  </si>
  <si>
    <t>'9.2.1.2</t>
  </si>
  <si>
    <t>75 mm</t>
  </si>
  <si>
    <t>'9.2.1.3</t>
  </si>
  <si>
    <t>50 mm</t>
  </si>
  <si>
    <t>'9.2.1.4</t>
  </si>
  <si>
    <t>40 mm</t>
  </si>
  <si>
    <t>9.2.2</t>
  </si>
  <si>
    <t>TERMINAL de ventilação em PVC rígido,  conforme NBR 5688</t>
  </si>
  <si>
    <t>'9.2.2.1</t>
  </si>
  <si>
    <t>'9.2.2.2</t>
  </si>
  <si>
    <t>9.2.3</t>
  </si>
  <si>
    <t>CAIXAS</t>
  </si>
  <si>
    <t>'9.2.3.1</t>
  </si>
  <si>
    <t>Caixa Sifonada completa, com dispositivo anti infiltração, porta grelha e grelha quadrada em aço inox, incluindo acessórios de instalação (prolongamento,adesivo plástico, etc.)</t>
  </si>
  <si>
    <t>'9.2.3.1.1</t>
  </si>
  <si>
    <t>150X150X50</t>
  </si>
  <si>
    <t>'9.2.3.1.2</t>
  </si>
  <si>
    <t>100X100X50</t>
  </si>
  <si>
    <t>'9.2.3.2</t>
  </si>
  <si>
    <t>Grelha e porta grelha em aço inox</t>
  </si>
  <si>
    <t>9.2.3.2.1</t>
  </si>
  <si>
    <t>'9.2.3.2.2</t>
  </si>
  <si>
    <t>'9.2.3.3</t>
  </si>
  <si>
    <t>Caixa de inspeção de esgoto sanitário, em tijolo maciço revestido com argamassa 1:2:5 ( cimento,cal e areia ), fundo em concreto magro 1:3:5 ( cimento, brita e areia ), com tampa e aro em ferro fundido 60x60cm, nas seguinte dimensões internas e com altura</t>
  </si>
  <si>
    <t>'9.2.3.3.1</t>
  </si>
  <si>
    <t>60x60cm com altura variável ( mínimo de 35cm e máximo de 80cm )</t>
  </si>
  <si>
    <t>'9.2.4</t>
  </si>
  <si>
    <t>CAIXAS DÁGUA – fornecimento e instalação</t>
  </si>
  <si>
    <t>'9.2.4.1</t>
  </si>
  <si>
    <t>CAIXA DÁGUA DE POLIETILENO COM TAMPA 500 L</t>
  </si>
  <si>
    <t>'9.2.4.2</t>
  </si>
  <si>
    <t>CAIXA DÁGUA DE POLIETILENO COM TAMPA 1000 L</t>
  </si>
  <si>
    <t>'9.2.4.3</t>
  </si>
  <si>
    <t>CAIXA DÁGUA DE POLIETILENO COM TAMPA 1500 L</t>
  </si>
  <si>
    <t>Sub-Total (item 9.2)</t>
  </si>
  <si>
    <t>LOUÇAS, METAIS E ACESSÓRIOS</t>
  </si>
  <si>
    <t>9.3.1</t>
  </si>
  <si>
    <t>REGISTROS</t>
  </si>
  <si>
    <t>'9.3.1.1</t>
  </si>
  <si>
    <t>Registro de Gaveta com acabamento cromado e volante em cruzeta (Ref.:Deca Belle Époque Light ou equivalente ), com adaptador em PVC soldável curto ( Bolsa/Rosca), incluindo acessórios de instalação (fita veda rosca, solução limpadora, adesivo plástico, etc</t>
  </si>
  <si>
    <t>'9.3.1.1.1</t>
  </si>
  <si>
    <t>Ø 3/4"</t>
  </si>
  <si>
    <t>9.3.1.1.2</t>
  </si>
  <si>
    <t>Ø 1"</t>
  </si>
  <si>
    <t>9.3.1.1.3</t>
  </si>
  <si>
    <t>Ø 1.1/2"</t>
  </si>
  <si>
    <t>'9.3.1.2</t>
  </si>
  <si>
    <t>Registro de Gaveta Bruto, com adaptador em PVC soldável curto ( Bolsa/Rosca), incluindo acessórios de instalação (fita veda rosca, solução limpadora, adesivo plástico, etc)</t>
  </si>
  <si>
    <t>9.3.1.2.1</t>
  </si>
  <si>
    <t>'9.3.1.2.2</t>
  </si>
  <si>
    <t>'9.3.1.2.3</t>
  </si>
  <si>
    <t>'9.3.1.3</t>
  </si>
  <si>
    <t>Registro de Pressão com acabamento cromado e volante em cruzeta (Ref.:Deca Belle Époque Light ou equivalente ), com adaptador em PVC soldável curto ( Bolsa/Rosca) e Luva PVC soldável e com rosca, incluindo acessórios de instalação (fita veda rosca, solução</t>
  </si>
  <si>
    <t>'9.3.1.3.1</t>
  </si>
  <si>
    <t>Ø 1/2"</t>
  </si>
  <si>
    <t>'9.3.1.3.2</t>
  </si>
  <si>
    <t>Sub-Total:</t>
  </si>
  <si>
    <t>9.3.2</t>
  </si>
  <si>
    <t>LOUÇAS E METAIS</t>
  </si>
  <si>
    <t>'9.3.2.1</t>
  </si>
  <si>
    <t>Bacia sanitária com caixa acoplada, 6 litros, Celite-lina Azálea, Incepa- linha Ibiza ou similar. Cor branco, com engate flexível em malha de aço e canopla ( Ø1/2" x 30cm), com adaptador para saída de vaso esgoto DN 100, incluindo acessórios de instalação</t>
  </si>
  <si>
    <t>'9.3.2.2</t>
  </si>
  <si>
    <t>Bacia sanitária com válvula de descarga, Celite-lina Azálea, Incepa- linha Ibiza ou similar. Cor branco, com adaptador para saída de vaso esgoto DN 100  incluindo acessórios de instalação (parafuso, porca, arruela, etc.).</t>
  </si>
  <si>
    <t>'9.3.2.3</t>
  </si>
  <si>
    <t>Bacia sanitária para válvula de descarga (Deca, Docol ou Fabrimar) para deficiente físico, sem abertura frontal, cor branco, com adaptador para saída de vaso esgoto DN 100  incluindo acessórios de instalação (parafuso, porca, arruela, etc.).</t>
  </si>
  <si>
    <t>'9.3.2.4</t>
  </si>
  <si>
    <t>Lavatório com coluna suspensa, cor branco, Sem torneira , engate flexível em malha de aço e canopla ( Ø1/2" x 30cm), válvula de escoamento unificada cromada e sifão regulável em PVC ( 1" x 1.1/2" - DN 40 ), in</t>
  </si>
  <si>
    <t>'9.3.2.5</t>
  </si>
  <si>
    <t>Torneira de pressão, Ø1/2", em metal, para lavatório acessível, tipo alavanca, cromada,com fechamento automático, referências: Presmatic – Setop MET-TOR-030</t>
  </si>
  <si>
    <t>'9.3.2.6</t>
  </si>
  <si>
    <t>Torneira para lavatório cromada ref. 1194</t>
  </si>
  <si>
    <t>'9.3.2.7</t>
  </si>
  <si>
    <t>Torneira para tanque em metal, cromado, 1/2" - ref. 1152</t>
  </si>
  <si>
    <t>'9.3.2.8</t>
  </si>
  <si>
    <t>FORNECIMENTO e instalação de válvula de descarga e acabamento</t>
  </si>
  <si>
    <t>9.3.2.9</t>
  </si>
  <si>
    <t>FORNECIMENTO e instalação de reparo para válvula de descarga e acabamento</t>
  </si>
  <si>
    <t>9.3.3</t>
  </si>
  <si>
    <t>INSTALAÇÃO DE EQUIPAMENTOS</t>
  </si>
  <si>
    <t>'9.3.3.1</t>
  </si>
  <si>
    <t>Instalação de bebedouro para portadores de necessidades especiais.</t>
  </si>
  <si>
    <t>'9.3.3.2</t>
  </si>
  <si>
    <t>Instalação para purificadores de água</t>
  </si>
  <si>
    <t>'9.3.3.3</t>
  </si>
  <si>
    <t>Barras em aço inox para deficiente físico</t>
  </si>
  <si>
    <t>'9.3.3.3.1</t>
  </si>
  <si>
    <t>Comprimento 90cm para apoio no vaso sanitário</t>
  </si>
  <si>
    <t>'9.3.3.3.2</t>
  </si>
  <si>
    <t>Comprimento 40cm, para puxador de porta- IS. acessível</t>
  </si>
  <si>
    <t>'9.3.3.3.3</t>
  </si>
  <si>
    <t>Para apoio no lavatório</t>
  </si>
  <si>
    <t>'9.3.3.4</t>
  </si>
  <si>
    <t>Fornecimento e instalação de placa em alumínio escovado, (90X40cm e espessura 1mm, para a proteção da porta do IS. acessível.</t>
  </si>
  <si>
    <t>'9.3.3.5</t>
  </si>
  <si>
    <t>Fornecimento e instalação de assento para vaso sanitário</t>
  </si>
  <si>
    <t>Sub-Total (item 9.3)</t>
  </si>
  <si>
    <t>INCÊNDIO</t>
  </si>
  <si>
    <t>9.4.1</t>
  </si>
  <si>
    <t>PLACAS foto luminescentes para rota de fuga</t>
  </si>
  <si>
    <t>9.4.2</t>
  </si>
  <si>
    <t>LUMINÀRIAS de emergência</t>
  </si>
  <si>
    <t>9.4.3</t>
  </si>
  <si>
    <t>ABRIGO PARA EXTINTOR INCENDIO CH18 60X40X30 CM</t>
  </si>
  <si>
    <t>Sub-Total (item 9.4)</t>
  </si>
  <si>
    <t>Total:</t>
  </si>
  <si>
    <r>
      <t xml:space="preserve">
</t>
    </r>
    <r>
      <rPr>
        <sz val="11"/>
        <color rgb="FF000000"/>
        <rFont val="Arial1"/>
        <family val="2"/>
      </rPr>
      <t xml:space="preserve"> Lote1-Modelo de Planilha de Venda das Instalações Hidrossanitária (HID)-Adequação de Imóveis</t>
    </r>
  </si>
  <si>
    <r>
      <t xml:space="preserve">OBJETO: </t>
    </r>
    <r>
      <rPr>
        <sz val="11"/>
        <color rgb="FF000000"/>
        <rFont val="Arial1"/>
        <family val="2"/>
      </rPr>
      <t>Contratação de empresa especializada para a execução de serviços diversos, com fornecimento de materiais e mão de obra, em edificações ocupadas pelo Ministério Público, na Região Central do Estado de Minas Gerais.</t>
    </r>
  </si>
  <si>
    <t>TOTAL</t>
  </si>
  <si>
    <t>CNPJ 16.568.650/0001-78</t>
  </si>
  <si>
    <t>CARLA ROBERTA DE CASTRO MATOS – EPP</t>
  </si>
  <si>
    <t>________________________________________</t>
  </si>
  <si>
    <t xml:space="preserve">TAXA DE BDI (%): </t>
  </si>
  <si>
    <t>(1- T )</t>
  </si>
  <si>
    <r>
      <t>BDI= (</t>
    </r>
    <r>
      <rPr>
        <u/>
        <sz val="10"/>
        <rFont val="Century Gothic"/>
        <family val="2"/>
      </rPr>
      <t>1+(AC+SG + R))*(1+DF)*(1+L)</t>
    </r>
    <r>
      <rPr>
        <sz val="10"/>
        <rFont val="Century Gothic"/>
        <family val="2"/>
      </rPr>
      <t xml:space="preserve"> -1</t>
    </r>
  </si>
  <si>
    <t>Fórmula do BDI</t>
  </si>
  <si>
    <t>LUCRO - L</t>
  </si>
  <si>
    <t>COFINS</t>
  </si>
  <si>
    <t>PIS</t>
  </si>
  <si>
    <t>ISS</t>
  </si>
  <si>
    <t>TRIBUTOS – T</t>
  </si>
  <si>
    <t>Despesas Financeiras – DF</t>
  </si>
  <si>
    <t>Riscos - R</t>
  </si>
  <si>
    <t>Seguros e Garantias – SG</t>
  </si>
  <si>
    <t>Administração Central – AC</t>
  </si>
  <si>
    <t xml:space="preserve">ENDEREÇO: Lote 1 - Região Central </t>
  </si>
  <si>
    <t>OBRA: Serviços de adequação elétrica, hidráulica e civil, com fornecimento de materiais e mão de obra, em edificações ocupadas pelo Ministério Público no Estado de Minas Gerais.</t>
  </si>
  <si>
    <t>B. D. I.</t>
  </si>
  <si>
    <t>TOTAL DO SERVIÇO - R$</t>
  </si>
  <si>
    <t>SUB-TOTAL</t>
  </si>
  <si>
    <t>OUTROS - SERVIÇOS (SEM BDI)</t>
  </si>
  <si>
    <t>MÃO-DE-OBRA (SEM BDI)</t>
  </si>
  <si>
    <t>MATERIAIS (SEM BDI)</t>
  </si>
  <si>
    <t>PREÇO TOTAL
 DE CUSTO</t>
  </si>
  <si>
    <t>PREÇO UNIT.
DE CUSTO</t>
  </si>
  <si>
    <t xml:space="preserve">Lote - Composição de Custo-Adequação de Imóveis-
Preço Unitário (CPU)
</t>
  </si>
  <si>
    <t>PREÇO UNIT.
DE plan</t>
  </si>
  <si>
    <t>PREÇO UNITARIO VENDA</t>
  </si>
  <si>
    <t>PREÇO TOTAL DE PLAN</t>
  </si>
  <si>
    <t>Caixa de piso, em alumínio fundido, dimensões (AxLxP) 10x10x6cm, com quatro entradas para eletrodutos de Ø 3/4”.</t>
  </si>
  <si>
    <t>Auxiliar de eletricista com enacargos complementares</t>
  </si>
  <si>
    <t>h</t>
  </si>
  <si>
    <t>Eletricista com encargos complemementares</t>
  </si>
  <si>
    <t>Anel de regulagem para caixa de piso, dimensões 10x10cm.</t>
  </si>
  <si>
    <t>Tampa para caixa de piso, dimensões 10x10cm, em latão escovado, com duas unhas basculantes, com duas tomadas elétricas, 2P+T, 20A, 250V, conforme NBR 14136 (tomadas inclusas).</t>
  </si>
  <si>
    <t>Caixa de passagem tipo condulete, 2x4 polegadas, com cinco entradas para eletrodutos de 3/4” e/ou 1”, em PVC anti-chama, cor cinza claro. Com acessórios e conexões
(luvas, buchas, arruelas, braçadeiras, suportes, fixações, curvas, etc.), Ref.: 913606 da Cemar ou similar</t>
  </si>
  <si>
    <t>Canaleta em PVC, cor branca, antichama, barra de 2,0m, com tampa, acessórios e conexões (emendas, luvas, derivações, cotovelos, curvas, acabamentos, suportes, fixações, parafusos, buchas, etc.), ref. Linha X da Legrand, nas seguintes dimensões c) 110x20mm, com divisão interna</t>
  </si>
  <si>
    <t>Canaleta em perfil de alumínio anodizado, pintada na cor branca, dimensões (AxL) 25x73mm, barra de 3,0 metros, com duas vias para passagem de cabos (uma com 22,4mm e outra com 45,6mm de largura). Ref.: DT12241.00 da Dutotec ou similar.</t>
  </si>
  <si>
    <t>Tampa plana lisa para canaleta, em perfil de alumínio anodizado pintado na cor branca, largura de 73mm, barra de 3,0 metros. Ref.: DT15140.00 da Dutotec ou similar.</t>
  </si>
  <si>
    <t>pc</t>
  </si>
  <si>
    <t>Curva vertical externa para canaleta, plana lisa, em alumínio anodizado pintado na cor branca, raio=30mm, largura de 73mm, com um septo divisor. Ref.: DT38240.30 da
Dutotec ou similar.</t>
  </si>
  <si>
    <t>EMPRESA: CARLA ROBERTA DE CASTRO MATOS - EPP - 16.568.650/0001-78</t>
  </si>
  <si>
    <t>OBJETO: Contratação de empresa especializada para a execução de serviços diversos, com fornecimento de materiais e mão de obra, em edificações ocupadas pelo Ministério Público, na Região Central do Estado de Minas Gerais.</t>
  </si>
  <si>
    <t>Porta equipamentos para canaleta de alumínio, para três postos modulares de tomada ou interruptor, compatível com a linha Pial Plus da Legrand, em plástico ABS na cor branca.
Ref.: DT64440.00 da Dutotec ou similar.</t>
  </si>
  <si>
    <t>Interruptor simples, 10A, 250V, com caixa de sobrepor em PVC 3x3”, cor branca, com placa, suporte, acoplador, parafusos e acessórios para instalação com sistema de
canaletas de PVC.</t>
  </si>
  <si>
    <t xml:space="preserve">Belo Horizonte, 31 de maio de 2017.   </t>
  </si>
  <si>
    <t xml:space="preserve"> Data: 31/05/2017</t>
  </si>
  <si>
    <t>Data: 31/05/2017</t>
  </si>
  <si>
    <t>Luminária de sobrepor. Corpo e aletas planas em chapa de aço tratada com acabamento em pintura eletrostática epóxi-pó na cor branca. Refletor em alumínio anodizado de
alto brilho. Equipada com porta-lâmpada antivibratório em policarbonato, com trava de segurança e proteção contra aquecimento nos contatos. Ref.: modelo 3006 da Itaim ou
similar. a) 2 x 14W - Lâmpada fluorescente tubular</t>
  </si>
  <si>
    <t>Luminária de sobrepor. Corpo e aletas planas em chapa de aço tratada com acabamento em pintura eletrostática epóxi-pó na cor branca. Refletor em alumínio anodizado de
alto brilho. Equipada com porta-lâmpada antivibratório em policarbonato, com trava de segurança e proteção contra aquecimento nos contatos. Ref.: modelo 3006 da Itaim ou
similar. b) 2 x 28W - Lâmpada fluorescente tubular</t>
  </si>
  <si>
    <t>Luminária de embutir em forro de gesso ou modulado. Corpo e aletas planas em chapa de aço tratada com acabamento em pintura eletrostática epóxi-pó na cor branca. Refletor em alumínio anodizado de alto brilho. Equipada com porta-lâmpada antivibratório em
policarbonato, com trava de segurança e proteção contra aquecimento nos contatos. Ref.: modelo 2006 da Itaim ou similar. a) 2 x 14W - Lâmpada fluorescente tubular</t>
  </si>
  <si>
    <t>Luminária de embutir em forro de gesso ou modulado. Corpo e aletas planas em chapa de aço tratada com acabamento em pintura eletrostática epóxi-pó na cor branca. Refletor em alumínio anodizado de alto brilho. Equipada com porta-lâmpada antivibratório em policarbonato, com trava de segurança e proteção contra aquecimento nos contatos. Ref.: modelo 2006 da Itaim ou similar. b) 2 x 28W - Lâmpada fluorescente tubular</t>
  </si>
  <si>
    <t>Luminária de embutir em forro de gesso ou modulado. Corpo e aletas planas em chapa de aço tratada com acabamento em pintura eletrostática epóxi-pó na cor branca. Refletor em alumínio anodizado de alto brilho. Equipada com porta-lâmpada antivibratório em policarbonato, com trava de segurança e proteção contra aquecimento nos contatos. Ref.: modelo 2750 da Itaim ou similar. a) 4 x 14W - Lâmpada fluorescente tubular</t>
  </si>
  <si>
    <t>Kit Porteiro Eletrônico (interfone), instalação de sobrepor, composto de unidade interna e unidade externa, com alarme antiviolação do painel externo, adequado para
acionamento de fechadura 12Vca, alimentação elétrica: 127/220Vca, unidade externa com teto para proteção contra intempéries. Ref.: modelo F8NT – AZ1 da HDL ou
similar.</t>
  </si>
  <si>
    <t>Caixa de sobrepor em PVC 3x3”, com placa, suporte e duas tomada/conector fêmea, RJ-45, categoria 5E e/ou 6, com acoplador, parafusos e acessórios para instalação com
sistema de canaletas de PVC. Sistema X referência 675038</t>
  </si>
  <si>
    <t>Fornecimento e assentamento de piso vinílico, tipo manta,
inclusive rejuntamento</t>
  </si>
  <si>
    <t>m2</t>
  </si>
  <si>
    <t>Pelicula Jateada Branca</t>
  </si>
  <si>
    <t>Marceneiro com encargos complementares</t>
  </si>
  <si>
    <t>Ajudante de marcienrio com encargos complementares</t>
  </si>
  <si>
    <t>Pelicula Controle Solar</t>
  </si>
  <si>
    <t>Exaustor</t>
  </si>
  <si>
    <t>TUBO POLYWEST C/EMB. 100 WESTAFLEX</t>
  </si>
  <si>
    <t>Encanador ou bombeiro hidráulico com encargos
complementares</t>
  </si>
  <si>
    <t>Servente com encargos complementares 1,0070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</si>
</sst>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43" formatCode="_-* #,##0.00_-;\-* #,##0.00_-;_-* &quot;-&quot;??_-;_-@_-"/>
    <numFmt numFmtId="164" formatCode="[$-416]General"/>
    <numFmt numFmtId="165" formatCode="#,###"/>
    <numFmt numFmtId="166" formatCode="00.00"/>
    <numFmt numFmtId="167" formatCode="&quot; &quot;[$R$-416]&quot; &quot;#,##0.00&quot; &quot;;&quot;-&quot;[$R$-416]&quot; &quot;#,##0.00&quot; &quot;;&quot; &quot;[$R$-416]&quot; -&quot;00&quot; &quot;;&quot; &quot;@&quot; &quot;"/>
    <numFmt numFmtId="168" formatCode="[$-416]d/m/yy"/>
    <numFmt numFmtId="169" formatCode="#,##0.00&quot; &quot;;&quot;-&quot;#,##0.00&quot; &quot;;&quot; -&quot;#&quot; &quot;;@&quot; &quot;"/>
    <numFmt numFmtId="170" formatCode="[$-416]0.00"/>
    <numFmt numFmtId="171" formatCode="&quot; R$ &quot;#,##0.00&quot; &quot;;&quot;-R$ &quot;#,##0.00&quot; &quot;;&quot; R$ -&quot;#&quot; &quot;;@&quot; &quot;"/>
    <numFmt numFmtId="172" formatCode="mm/yy"/>
    <numFmt numFmtId="173" formatCode="[$R$-416]&quot; &quot;#,##0.00;[Red]&quot;-&quot;[$R$-416]&quot; &quot;#,##0.00"/>
    <numFmt numFmtId="174" formatCode="#,##0.00&quot; &quot;;&quot;(&quot;#,##0.00&quot;)&quot;;&quot;-&quot;#&quot; &quot;;@&quot; &quot;"/>
    <numFmt numFmtId="175" formatCode="d/m/yy"/>
    <numFmt numFmtId="176" formatCode="#,##0.00&quot; &quot;;&quot; (&quot;#,##0.00&quot;)&quot;;&quot; -&quot;#&quot; &quot;;@&quot; &quot;"/>
    <numFmt numFmtId="177" formatCode="00"/>
  </numFmts>
  <fonts count="55">
    <font>
      <sz val="11"/>
      <color rgb="FF000000"/>
      <name val="Arial1"/>
    </font>
    <font>
      <sz val="11"/>
      <color rgb="FF000000"/>
      <name val="Arial1"/>
    </font>
    <font>
      <sz val="11"/>
      <color rgb="FFFFFFFF"/>
      <name val="Calibri"/>
      <family val="2"/>
    </font>
    <font>
      <sz val="10"/>
      <color rgb="FF000000"/>
      <name val="Arial11"/>
    </font>
    <font>
      <sz val="11"/>
      <color rgb="FF000000"/>
      <name val="Calibri"/>
      <family val="2"/>
    </font>
    <font>
      <sz val="11"/>
      <color rgb="FF008000"/>
      <name val="Calibri"/>
      <family val="2"/>
    </font>
    <font>
      <b/>
      <sz val="11"/>
      <color rgb="FFFF9900"/>
      <name val="Calibri"/>
      <family val="2"/>
    </font>
    <font>
      <b/>
      <sz val="11"/>
      <color rgb="FFFFFFFF"/>
      <name val="Calibri"/>
      <family val="2"/>
    </font>
    <font>
      <sz val="11"/>
      <color rgb="FFFF9900"/>
      <name val="Calibri"/>
      <family val="2"/>
    </font>
    <font>
      <sz val="11"/>
      <color rgb="FF333399"/>
      <name val="Calibri"/>
      <family val="2"/>
    </font>
    <font>
      <sz val="11"/>
      <color rgb="FF666699"/>
      <name val="Calibri"/>
      <family val="2"/>
    </font>
    <font>
      <sz val="10"/>
      <color rgb="FF000000"/>
      <name val="Arial1"/>
    </font>
    <font>
      <b/>
      <i/>
      <sz val="16"/>
      <color rgb="FF000000"/>
      <name val="Arial1"/>
    </font>
    <font>
      <sz val="11"/>
      <color rgb="FF800080"/>
      <name val="Calibri"/>
      <family val="2"/>
    </font>
    <font>
      <sz val="11"/>
      <color rgb="FF993300"/>
      <name val="Calibri"/>
      <family val="2"/>
    </font>
    <font>
      <b/>
      <i/>
      <u/>
      <sz val="11"/>
      <color rgb="FF000000"/>
      <name val="Arial1"/>
    </font>
    <font>
      <b/>
      <sz val="11"/>
      <color rgb="FF333333"/>
      <name val="Calibri"/>
      <family val="2"/>
    </font>
    <font>
      <b/>
      <sz val="18"/>
      <color rgb="FF003366"/>
      <name val="Cambria"/>
      <family val="1"/>
    </font>
    <font>
      <b/>
      <sz val="15"/>
      <color rgb="FF003366"/>
      <name val="Calibri"/>
      <family val="2"/>
    </font>
    <font>
      <b/>
      <sz val="18"/>
      <color rgb="FF333399"/>
      <name val="Cambria"/>
      <family val="1"/>
    </font>
    <font>
      <b/>
      <sz val="15"/>
      <color rgb="FF333399"/>
      <name val="Calibri"/>
      <family val="2"/>
    </font>
    <font>
      <b/>
      <sz val="13"/>
      <color rgb="FF003366"/>
      <name val="Calibri"/>
      <family val="2"/>
    </font>
    <font>
      <b/>
      <sz val="13"/>
      <color rgb="FF333399"/>
      <name val="Calibri"/>
      <family val="2"/>
    </font>
    <font>
      <b/>
      <sz val="11"/>
      <color rgb="FF003366"/>
      <name val="Calibri"/>
      <family val="2"/>
    </font>
    <font>
      <b/>
      <sz val="11"/>
      <color rgb="FF333399"/>
      <name val="Calibri"/>
      <family val="2"/>
    </font>
    <font>
      <sz val="11"/>
      <color rgb="FFFF0000"/>
      <name val="Calibri"/>
      <family val="2"/>
    </font>
    <font>
      <i/>
      <sz val="11"/>
      <color rgb="FF808080"/>
      <name val="Calibri"/>
      <family val="2"/>
    </font>
    <font>
      <b/>
      <sz val="11"/>
      <color rgb="FF000000"/>
      <name val="Calibri"/>
      <family val="2"/>
    </font>
    <font>
      <b/>
      <sz val="11"/>
      <color rgb="FF000000"/>
      <name val="Century Gothic"/>
      <family val="2"/>
    </font>
    <font>
      <sz val="9"/>
      <color rgb="FF000000"/>
      <name val="Century Gothic"/>
      <family val="2"/>
    </font>
    <font>
      <b/>
      <sz val="9"/>
      <color rgb="FF000000"/>
      <name val="Century Gothic"/>
      <family val="2"/>
    </font>
    <font>
      <sz val="11"/>
      <color rgb="FF000000"/>
      <name val="Century Gothic"/>
      <family val="2"/>
    </font>
    <font>
      <sz val="11"/>
      <color rgb="FFFFFF99"/>
      <name val="Century Gothic1"/>
    </font>
    <font>
      <sz val="10"/>
      <color rgb="FF000000"/>
      <name val="Century Gothic"/>
      <family val="2"/>
    </font>
    <font>
      <sz val="11"/>
      <color rgb="FF000000"/>
      <name val="Arial"/>
      <family val="2"/>
    </font>
    <font>
      <sz val="10"/>
      <color rgb="FF000000"/>
      <name val="Arial"/>
      <family val="2"/>
    </font>
    <font>
      <b/>
      <sz val="10"/>
      <color rgb="FF000000"/>
      <name val="Century Gothic"/>
      <family val="2"/>
    </font>
    <font>
      <sz val="11"/>
      <color rgb="FF000000"/>
      <name val="Arial1"/>
      <family val="2"/>
    </font>
    <font>
      <sz val="10"/>
      <color rgb="FF000000"/>
      <name val="Century Gothic"/>
      <family val="2"/>
    </font>
    <font>
      <sz val="10"/>
      <color rgb="FF000000"/>
      <name val="Arial"/>
      <family val="2"/>
    </font>
    <font>
      <sz val="11"/>
      <color rgb="FF000000"/>
      <name val="Arial1"/>
    </font>
    <font>
      <b/>
      <sz val="9"/>
      <color rgb="FF000000"/>
      <name val="Century Gothic"/>
      <family val="2"/>
    </font>
    <font>
      <sz val="9"/>
      <color rgb="FF000000"/>
      <name val="Century Gothic"/>
      <family val="2"/>
    </font>
    <font>
      <b/>
      <sz val="11"/>
      <color rgb="FF000000"/>
      <name val="Century Gothic"/>
      <family val="2"/>
    </font>
    <font>
      <sz val="11"/>
      <color rgb="FF000000"/>
      <name val="Century Gothic"/>
      <family val="2"/>
    </font>
    <font>
      <sz val="11"/>
      <color rgb="FF000000"/>
      <name val="Arial"/>
      <family val="2"/>
    </font>
    <font>
      <sz val="10"/>
      <name val="Arial"/>
      <family val="2"/>
    </font>
    <font>
      <b/>
      <sz val="10"/>
      <name val="Century Gothic"/>
      <family val="2"/>
    </font>
    <font>
      <sz val="10"/>
      <name val="Century Gothic"/>
      <family val="2"/>
    </font>
    <font>
      <sz val="8"/>
      <name val="Century Gothic"/>
      <family val="2"/>
    </font>
    <font>
      <u/>
      <sz val="10"/>
      <name val="Century Gothic"/>
      <family val="2"/>
    </font>
    <font>
      <b/>
      <sz val="14"/>
      <name val="Century Gothic"/>
      <family val="2"/>
    </font>
    <font>
      <sz val="7"/>
      <color rgb="FF000000"/>
      <name val="Century Gothic"/>
      <family val="2"/>
    </font>
    <font>
      <b/>
      <sz val="7"/>
      <color rgb="FF000000"/>
      <name val="Century Gothic"/>
      <family val="2"/>
    </font>
    <font>
      <b/>
      <sz val="8"/>
      <color rgb="FF000000"/>
      <name val="Century Gothic"/>
      <family val="2"/>
    </font>
  </fonts>
  <fills count="36">
    <fill>
      <patternFill patternType="none"/>
    </fill>
    <fill>
      <patternFill patternType="gray125"/>
    </fill>
    <fill>
      <patternFill patternType="solid">
        <fgColor rgb="FF333399"/>
        <bgColor rgb="FF333399"/>
      </patternFill>
    </fill>
    <fill>
      <patternFill patternType="solid">
        <fgColor rgb="FFFF0000"/>
        <bgColor rgb="FFFF0000"/>
      </patternFill>
    </fill>
    <fill>
      <patternFill patternType="solid">
        <fgColor rgb="FF339966"/>
        <bgColor rgb="FF339966"/>
      </patternFill>
    </fill>
    <fill>
      <patternFill patternType="solid">
        <fgColor rgb="FF800080"/>
        <bgColor rgb="FF800080"/>
      </patternFill>
    </fill>
    <fill>
      <patternFill patternType="solid">
        <fgColor rgb="FF33CCCC"/>
        <bgColor rgb="FF33CCCC"/>
      </patternFill>
    </fill>
    <fill>
      <patternFill patternType="solid">
        <fgColor rgb="FFFF6600"/>
        <bgColor rgb="FFFF6600"/>
      </patternFill>
    </fill>
    <fill>
      <patternFill patternType="solid">
        <fgColor rgb="FFCCCCFF"/>
        <bgColor rgb="FFCCCCFF"/>
      </patternFill>
    </fill>
    <fill>
      <patternFill patternType="solid">
        <fgColor rgb="FFFFFFFF"/>
        <bgColor rgb="FFFFFFFF"/>
      </patternFill>
    </fill>
    <fill>
      <patternFill patternType="solid">
        <fgColor rgb="FFFF99CC"/>
        <bgColor rgb="FFFF99CC"/>
      </patternFill>
    </fill>
    <fill>
      <patternFill patternType="solid">
        <fgColor rgb="FFFFCC99"/>
        <bgColor rgb="FFFFCC99"/>
      </patternFill>
    </fill>
    <fill>
      <patternFill patternType="solid">
        <fgColor rgb="FFCCFFCC"/>
        <bgColor rgb="FFCCFFCC"/>
      </patternFill>
    </fill>
    <fill>
      <patternFill patternType="solid">
        <fgColor rgb="FFFFFFCC"/>
        <bgColor rgb="FFFFFFCC"/>
      </patternFill>
    </fill>
    <fill>
      <patternFill patternType="solid">
        <fgColor rgb="FFCC99FF"/>
        <bgColor rgb="FFCC99FF"/>
      </patternFill>
    </fill>
    <fill>
      <patternFill patternType="solid">
        <fgColor rgb="FFCCFFFF"/>
        <bgColor rgb="FFCCFFFF"/>
      </patternFill>
    </fill>
    <fill>
      <patternFill patternType="solid">
        <fgColor rgb="FF99CCFF"/>
        <bgColor rgb="FF99CCFF"/>
      </patternFill>
    </fill>
    <fill>
      <patternFill patternType="solid">
        <fgColor rgb="FFC0C0C0"/>
        <bgColor rgb="FFC0C0C0"/>
      </patternFill>
    </fill>
    <fill>
      <patternFill patternType="solid">
        <fgColor rgb="FFFF8080"/>
        <bgColor rgb="FFFF8080"/>
      </patternFill>
    </fill>
    <fill>
      <patternFill patternType="solid">
        <fgColor rgb="FF00FF00"/>
        <bgColor rgb="FF00FF00"/>
      </patternFill>
    </fill>
    <fill>
      <patternFill patternType="solid">
        <fgColor rgb="FFFFFF99"/>
        <bgColor rgb="FFFFFF99"/>
      </patternFill>
    </fill>
    <fill>
      <patternFill patternType="solid">
        <fgColor rgb="FFFFCC00"/>
        <bgColor rgb="FFFFCC00"/>
      </patternFill>
    </fill>
    <fill>
      <patternFill patternType="solid">
        <fgColor rgb="FF0066CC"/>
        <bgColor rgb="FF0066CC"/>
      </patternFill>
    </fill>
    <fill>
      <patternFill patternType="solid">
        <fgColor rgb="FFFF9900"/>
        <bgColor rgb="FFFF9900"/>
      </patternFill>
    </fill>
    <fill>
      <patternFill patternType="solid">
        <fgColor rgb="FF969696"/>
        <bgColor rgb="FF969696"/>
      </patternFill>
    </fill>
    <fill>
      <patternFill patternType="solid">
        <fgColor rgb="FF66FFFF"/>
        <bgColor rgb="FF66FFFF"/>
      </patternFill>
    </fill>
    <fill>
      <patternFill patternType="solid">
        <fgColor rgb="FFB3B3B3"/>
        <bgColor rgb="FFB3B3B3"/>
      </patternFill>
    </fill>
    <fill>
      <patternFill patternType="solid">
        <fgColor rgb="FFE7E6E6"/>
        <bgColor rgb="FFE7E6E6"/>
      </patternFill>
    </fill>
    <fill>
      <patternFill patternType="solid">
        <fgColor rgb="FFE6E6E6"/>
        <bgColor rgb="FFE6E6E6"/>
      </patternFill>
    </fill>
    <fill>
      <patternFill patternType="solid">
        <fgColor rgb="FF99FFCC"/>
        <bgColor rgb="FF99FFCC"/>
      </patternFill>
    </fill>
    <fill>
      <patternFill patternType="solid">
        <fgColor rgb="FFDDDDDD"/>
        <bgColor rgb="FFDDDDDD"/>
      </patternFill>
    </fill>
    <fill>
      <patternFill patternType="solid">
        <fgColor rgb="FFC6E0B4"/>
        <bgColor rgb="FFC6E0B4"/>
      </patternFill>
    </fill>
    <fill>
      <patternFill patternType="solid">
        <fgColor rgb="FF9BC2E6"/>
        <bgColor rgb="FF9BC2E6"/>
      </patternFill>
    </fill>
    <fill>
      <patternFill patternType="solid">
        <fgColor rgb="FFD9D9D9"/>
        <bgColor rgb="FFD9D9D9"/>
      </patternFill>
    </fill>
    <fill>
      <patternFill patternType="solid">
        <fgColor rgb="FFD9E1F2"/>
        <bgColor rgb="FFD9E1F2"/>
      </patternFill>
    </fill>
    <fill>
      <patternFill patternType="solid">
        <fgColor rgb="FF99CCCC"/>
        <bgColor rgb="FF99CCCC"/>
      </patternFill>
    </fill>
  </fills>
  <borders count="18">
    <border>
      <left/>
      <right/>
      <top/>
      <bottom/>
      <diagonal/>
    </border>
    <border>
      <left style="thin">
        <color rgb="FF808080"/>
      </left>
      <right style="thin">
        <color rgb="FF808080"/>
      </right>
      <top style="thin">
        <color rgb="FF808080"/>
      </top>
      <bottom style="thin">
        <color rgb="FF808080"/>
      </bottom>
      <diagonal/>
    </border>
    <border>
      <left style="thin">
        <color rgb="FF333333"/>
      </left>
      <right style="thin">
        <color rgb="FF333333"/>
      </right>
      <top style="thin">
        <color rgb="FF333333"/>
      </top>
      <bottom style="thin">
        <color rgb="FF333333"/>
      </bottom>
      <diagonal/>
    </border>
    <border>
      <left/>
      <right/>
      <top/>
      <bottom style="thin">
        <color rgb="FFFF9900"/>
      </bottom>
      <diagonal/>
    </border>
    <border>
      <left style="thin">
        <color rgb="FFC0C0C0"/>
      </left>
      <right style="thin">
        <color rgb="FFC0C0C0"/>
      </right>
      <top style="thin">
        <color rgb="FFC0C0C0"/>
      </top>
      <bottom style="thin">
        <color rgb="FFC0C0C0"/>
      </bottom>
      <diagonal/>
    </border>
    <border>
      <left/>
      <right/>
      <top/>
      <bottom style="thin">
        <color rgb="FF333399"/>
      </bottom>
      <diagonal/>
    </border>
    <border>
      <left/>
      <right/>
      <top/>
      <bottom style="thin">
        <color rgb="FFC0C0C0"/>
      </bottom>
      <diagonal/>
    </border>
    <border>
      <left/>
      <right/>
      <top/>
      <bottom style="thin">
        <color rgb="FF0066CC"/>
      </bottom>
      <diagonal/>
    </border>
    <border>
      <left/>
      <right/>
      <top style="thin">
        <color rgb="FF333399"/>
      </top>
      <bottom style="thin">
        <color rgb="FF333399"/>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hair">
        <color indexed="8"/>
      </left>
      <right style="hair">
        <color indexed="8"/>
      </right>
      <top style="hair">
        <color indexed="8"/>
      </top>
      <bottom style="hair">
        <color indexed="8"/>
      </bottom>
      <diagonal/>
    </border>
    <border>
      <left style="hair">
        <color indexed="8"/>
      </left>
      <right style="hair">
        <color indexed="8"/>
      </right>
      <top/>
      <bottom style="hair">
        <color indexed="8"/>
      </bottom>
      <diagonal/>
    </border>
    <border>
      <left style="hair">
        <color indexed="8"/>
      </left>
      <right style="hair">
        <color indexed="8"/>
      </right>
      <top/>
      <bottom/>
      <diagonal/>
    </border>
    <border>
      <left style="hair">
        <color indexed="8"/>
      </left>
      <right style="hair">
        <color indexed="8"/>
      </right>
      <top style="hair">
        <color indexed="8"/>
      </top>
      <bottom/>
      <diagonal/>
    </border>
    <border>
      <left/>
      <right style="hair">
        <color indexed="8"/>
      </right>
      <top style="hair">
        <color indexed="8"/>
      </top>
      <bottom style="hair">
        <color indexed="8"/>
      </bottom>
      <diagonal/>
    </border>
    <border>
      <left style="hair">
        <color indexed="8"/>
      </left>
      <right/>
      <top style="hair">
        <color indexed="8"/>
      </top>
      <bottom style="hair">
        <color indexed="8"/>
      </bottom>
      <diagonal/>
    </border>
  </borders>
  <cellStyleXfs count="1559">
    <xf numFmtId="0" fontId="0" fillId="0" borderId="0"/>
    <xf numFmtId="167" fontId="1" fillId="0" borderId="0" applyFont="0" applyFill="0" applyBorder="0" applyAlignment="0" applyProtection="0"/>
    <xf numFmtId="0" fontId="17" fillId="0" borderId="0" applyNumberFormat="0" applyBorder="0" applyProtection="0"/>
    <xf numFmtId="0" fontId="21" fillId="0" borderId="6" applyNumberFormat="0" applyProtection="0"/>
    <xf numFmtId="0" fontId="23" fillId="0" borderId="7" applyNumberFormat="0" applyProtection="0"/>
    <xf numFmtId="0" fontId="23" fillId="0" borderId="0" applyNumberFormat="0" applyBorder="0" applyProtection="0"/>
    <xf numFmtId="0" fontId="5" fillId="12" borderId="0" applyNumberFormat="0" applyBorder="0" applyProtection="0"/>
    <xf numFmtId="0" fontId="13" fillId="10" borderId="0" applyNumberFormat="0" applyBorder="0" applyProtection="0"/>
    <xf numFmtId="0" fontId="14" fillId="20" borderId="0" applyNumberFormat="0" applyBorder="0" applyProtection="0"/>
    <xf numFmtId="0" fontId="9" fillId="11" borderId="1" applyNumberFormat="0" applyProtection="0"/>
    <xf numFmtId="0" fontId="16" fillId="17" borderId="2" applyNumberFormat="0" applyProtection="0"/>
    <xf numFmtId="0" fontId="6" fillId="17" borderId="1" applyNumberFormat="0" applyProtection="0"/>
    <xf numFmtId="0" fontId="8" fillId="0" borderId="3" applyNumberFormat="0" applyProtection="0"/>
    <xf numFmtId="0" fontId="7" fillId="24" borderId="2" applyNumberFormat="0" applyProtection="0"/>
    <xf numFmtId="0" fontId="25" fillId="0" borderId="0" applyNumberFormat="0" applyBorder="0" applyProtection="0"/>
    <xf numFmtId="0" fontId="4" fillId="13" borderId="4" applyNumberFormat="0" applyProtection="0"/>
    <xf numFmtId="0" fontId="26" fillId="0" borderId="0" applyNumberFormat="0" applyBorder="0" applyProtection="0"/>
    <xf numFmtId="0" fontId="27" fillId="0" borderId="8" applyNumberFormat="0" applyProtection="0"/>
    <xf numFmtId="0" fontId="2" fillId="2" borderId="0" applyNumberFormat="0" applyBorder="0" applyProtection="0"/>
    <xf numFmtId="0" fontId="4" fillId="8" borderId="0" applyNumberFormat="0" applyBorder="0" applyProtection="0"/>
    <xf numFmtId="0" fontId="4" fillId="16" borderId="0" applyNumberFormat="0" applyBorder="0" applyProtection="0"/>
    <xf numFmtId="0" fontId="2" fillId="22" borderId="0" applyNumberFormat="0" applyBorder="0" applyProtection="0"/>
    <xf numFmtId="0" fontId="2" fillId="3" borderId="0" applyNumberFormat="0" applyBorder="0" applyProtection="0"/>
    <xf numFmtId="0" fontId="4" fillId="10" borderId="0" applyNumberFormat="0" applyBorder="0" applyProtection="0"/>
    <xf numFmtId="0" fontId="4" fillId="18" borderId="0" applyNumberFormat="0" applyBorder="0" applyProtection="0"/>
    <xf numFmtId="0" fontId="2" fillId="18" borderId="0" applyNumberFormat="0" applyBorder="0" applyProtection="0"/>
    <xf numFmtId="0" fontId="2" fillId="4" borderId="0" applyNumberFormat="0" applyBorder="0" applyProtection="0"/>
    <xf numFmtId="0" fontId="4" fillId="12" borderId="0" applyNumberFormat="0" applyBorder="0" applyProtection="0"/>
    <xf numFmtId="0" fontId="4" fillId="19" borderId="0" applyNumberFormat="0" applyBorder="0" applyProtection="0"/>
    <xf numFmtId="0" fontId="2" fillId="19" borderId="0" applyNumberFormat="0" applyBorder="0" applyProtection="0"/>
    <xf numFmtId="0" fontId="2" fillId="5" borderId="0" applyNumberFormat="0" applyBorder="0" applyProtection="0"/>
    <xf numFmtId="0" fontId="4" fillId="14" borderId="0" applyNumberFormat="0" applyBorder="0" applyProtection="0"/>
    <xf numFmtId="0" fontId="4" fillId="14" borderId="0" applyNumberFormat="0" applyBorder="0" applyProtection="0"/>
    <xf numFmtId="0" fontId="2" fillId="5" borderId="0" applyNumberFormat="0" applyBorder="0" applyProtection="0"/>
    <xf numFmtId="0" fontId="2" fillId="6" borderId="0" applyNumberFormat="0" applyBorder="0" applyProtection="0"/>
    <xf numFmtId="0" fontId="4" fillId="15" borderId="0" applyNumberFormat="0" applyBorder="0" applyProtection="0"/>
    <xf numFmtId="0" fontId="4" fillId="16" borderId="0" applyNumberFormat="0" applyBorder="0" applyProtection="0"/>
    <xf numFmtId="0" fontId="2" fillId="6" borderId="0" applyNumberFormat="0" applyBorder="0" applyProtection="0"/>
    <xf numFmtId="0" fontId="2" fillId="7" borderId="0" applyNumberFormat="0" applyBorder="0" applyProtection="0"/>
    <xf numFmtId="0" fontId="4" fillId="11" borderId="0" applyNumberFormat="0" applyBorder="0" applyProtection="0"/>
    <xf numFmtId="0" fontId="4" fillId="21" borderId="0" applyNumberFormat="0" applyBorder="0" applyProtection="0"/>
    <xf numFmtId="0" fontId="2" fillId="23" borderId="0" applyNumberFormat="0" applyBorder="0" applyProtection="0"/>
    <xf numFmtId="0" fontId="3" fillId="0"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3" fillId="0"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3" fillId="0" borderId="0" applyNumberFormat="0" applyBorder="0" applyProtection="0"/>
    <xf numFmtId="0" fontId="3" fillId="0" borderId="0" applyNumberFormat="0" applyBorder="0" applyProtection="0"/>
    <xf numFmtId="0" fontId="4" fillId="9" borderId="0" applyNumberFormat="0" applyBorder="0" applyProtection="0"/>
    <xf numFmtId="0" fontId="3" fillId="0"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3" fillId="0" borderId="0" applyNumberFormat="0" applyBorder="0" applyProtection="0"/>
    <xf numFmtId="0" fontId="3" fillId="0"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3" fillId="0"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3" fillId="0" borderId="0" applyNumberFormat="0" applyBorder="0" applyProtection="0"/>
    <xf numFmtId="0" fontId="3" fillId="0" borderId="0" applyNumberFormat="0" applyBorder="0" applyProtection="0"/>
    <xf numFmtId="0" fontId="4" fillId="11" borderId="0" applyNumberFormat="0" applyBorder="0" applyProtection="0"/>
    <xf numFmtId="0" fontId="3" fillId="0"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3" fillId="0" borderId="0" applyNumberFormat="0" applyBorder="0" applyProtection="0"/>
    <xf numFmtId="0" fontId="3" fillId="0"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3" fillId="0"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3" fillId="0" borderId="0" applyNumberFormat="0" applyBorder="0" applyProtection="0"/>
    <xf numFmtId="0" fontId="3" fillId="0" borderId="0" applyNumberFormat="0" applyBorder="0" applyProtection="0"/>
    <xf numFmtId="0" fontId="4" fillId="13" borderId="0" applyNumberFormat="0" applyBorder="0" applyProtection="0"/>
    <xf numFmtId="0" fontId="3" fillId="0"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3" fillId="0" borderId="0" applyNumberFormat="0" applyBorder="0" applyProtection="0"/>
    <xf numFmtId="0" fontId="3" fillId="0"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13"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3" fillId="0"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3" fillId="0" borderId="0" applyNumberFormat="0" applyBorder="0" applyProtection="0"/>
    <xf numFmtId="0" fontId="3" fillId="0" borderId="0" applyNumberFormat="0" applyBorder="0" applyProtection="0"/>
    <xf numFmtId="0" fontId="4" fillId="9" borderId="0" applyNumberFormat="0" applyBorder="0" applyProtection="0"/>
    <xf numFmtId="0" fontId="3" fillId="0"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3" fillId="0" borderId="0" applyNumberFormat="0" applyBorder="0" applyProtection="0"/>
    <xf numFmtId="0" fontId="3" fillId="0"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9"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3" fillId="0"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3" fillId="0" borderId="0" applyNumberFormat="0" applyBorder="0" applyProtection="0"/>
    <xf numFmtId="0" fontId="3" fillId="0" borderId="0" applyNumberFormat="0" applyBorder="0" applyProtection="0"/>
    <xf numFmtId="0" fontId="4" fillId="15" borderId="0" applyNumberFormat="0" applyBorder="0" applyProtection="0"/>
    <xf numFmtId="0" fontId="3" fillId="0"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3" fillId="0" borderId="0" applyNumberFormat="0" applyBorder="0" applyProtection="0"/>
    <xf numFmtId="0" fontId="3" fillId="0"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5"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3" fillId="0"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3" fillId="0" borderId="0" applyNumberFormat="0" applyBorder="0" applyProtection="0"/>
    <xf numFmtId="0" fontId="3" fillId="0" borderId="0" applyNumberFormat="0" applyBorder="0" applyProtection="0"/>
    <xf numFmtId="0" fontId="4" fillId="11" borderId="0" applyNumberFormat="0" applyBorder="0" applyProtection="0"/>
    <xf numFmtId="0" fontId="3" fillId="0"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3" fillId="0" borderId="0" applyNumberFormat="0" applyBorder="0" applyProtection="0"/>
    <xf numFmtId="0" fontId="3" fillId="0"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3" fillId="0"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3" fillId="0" borderId="0" applyNumberFormat="0" applyBorder="0" applyProtection="0"/>
    <xf numFmtId="0" fontId="3" fillId="0" borderId="0" applyNumberFormat="0" applyBorder="0" applyProtection="0"/>
    <xf numFmtId="0" fontId="4" fillId="17" borderId="0" applyNumberFormat="0" applyBorder="0" applyProtection="0"/>
    <xf numFmtId="0" fontId="3" fillId="0"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3" fillId="0" borderId="0" applyNumberFormat="0" applyBorder="0" applyProtection="0"/>
    <xf numFmtId="0" fontId="3" fillId="0"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3" fillId="0"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3" fillId="0" borderId="0" applyNumberFormat="0" applyBorder="0" applyProtection="0"/>
    <xf numFmtId="0" fontId="3" fillId="0" borderId="0" applyNumberFormat="0" applyBorder="0" applyProtection="0"/>
    <xf numFmtId="0" fontId="4" fillId="18" borderId="0" applyNumberFormat="0" applyBorder="0" applyProtection="0"/>
    <xf numFmtId="0" fontId="3" fillId="0"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3" fillId="0" borderId="0" applyNumberFormat="0" applyBorder="0" applyProtection="0"/>
    <xf numFmtId="0" fontId="3" fillId="0"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18"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3" fillId="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3" fillId="0" borderId="0" applyNumberFormat="0" applyBorder="0" applyProtection="0"/>
    <xf numFmtId="0" fontId="3" fillId="0" borderId="0" applyNumberFormat="0" applyBorder="0" applyProtection="0"/>
    <xf numFmtId="0" fontId="4" fillId="20" borderId="0" applyNumberFormat="0" applyBorder="0" applyProtection="0"/>
    <xf numFmtId="0" fontId="3" fillId="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3" fillId="0" borderId="0" applyNumberFormat="0" applyBorder="0" applyProtection="0"/>
    <xf numFmtId="0" fontId="3" fillId="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20"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3" fillId="0"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3" fillId="0" borderId="0" applyNumberFormat="0" applyBorder="0" applyProtection="0"/>
    <xf numFmtId="0" fontId="3" fillId="0" borderId="0" applyNumberFormat="0" applyBorder="0" applyProtection="0"/>
    <xf numFmtId="0" fontId="4" fillId="17" borderId="0" applyNumberFormat="0" applyBorder="0" applyProtection="0"/>
    <xf numFmtId="0" fontId="3" fillId="0"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3" fillId="0" borderId="0" applyNumberFormat="0" applyBorder="0" applyProtection="0"/>
    <xf numFmtId="0" fontId="3" fillId="0"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7"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3" fillId="0"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3" fillId="0" borderId="0" applyNumberFormat="0" applyBorder="0" applyProtection="0"/>
    <xf numFmtId="0" fontId="3" fillId="0" borderId="0" applyNumberFormat="0" applyBorder="0" applyProtection="0"/>
    <xf numFmtId="0" fontId="4" fillId="16" borderId="0" applyNumberFormat="0" applyBorder="0" applyProtection="0"/>
    <xf numFmtId="0" fontId="3" fillId="0"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3" fillId="0" borderId="0" applyNumberFormat="0" applyBorder="0" applyProtection="0"/>
    <xf numFmtId="0" fontId="3" fillId="0"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6"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3" fillId="0"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3" fillId="0" borderId="0" applyNumberFormat="0" applyBorder="0" applyProtection="0"/>
    <xf numFmtId="0" fontId="3" fillId="0" borderId="0" applyNumberFormat="0" applyBorder="0" applyProtection="0"/>
    <xf numFmtId="0" fontId="4" fillId="11" borderId="0" applyNumberFormat="0" applyBorder="0" applyProtection="0"/>
    <xf numFmtId="0" fontId="3" fillId="0"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3" fillId="0" borderId="0" applyNumberFormat="0" applyBorder="0" applyProtection="0"/>
    <xf numFmtId="0" fontId="3" fillId="0"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4" fillId="11"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3" fillId="0"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3" fillId="0" borderId="0" applyNumberFormat="0" applyBorder="0" applyProtection="0"/>
    <xf numFmtId="0" fontId="3" fillId="0" borderId="0" applyNumberFormat="0" applyBorder="0" applyProtection="0"/>
    <xf numFmtId="0" fontId="2" fillId="2" borderId="0" applyNumberFormat="0" applyBorder="0" applyProtection="0"/>
    <xf numFmtId="0" fontId="3" fillId="0"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3" fillId="0" borderId="0" applyNumberFormat="0" applyBorder="0" applyProtection="0"/>
    <xf numFmtId="0" fontId="3" fillId="0"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2"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3" fillId="0"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3" fillId="0" borderId="0" applyNumberFormat="0" applyBorder="0" applyProtection="0"/>
    <xf numFmtId="0" fontId="3" fillId="0" borderId="0" applyNumberFormat="0" applyBorder="0" applyProtection="0"/>
    <xf numFmtId="0" fontId="2" fillId="18" borderId="0" applyNumberFormat="0" applyBorder="0" applyProtection="0"/>
    <xf numFmtId="0" fontId="3" fillId="0"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3" fillId="0" borderId="0" applyNumberFormat="0" applyBorder="0" applyProtection="0"/>
    <xf numFmtId="0" fontId="3" fillId="0"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18"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3" fillId="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3" fillId="0" borderId="0" applyNumberFormat="0" applyBorder="0" applyProtection="0"/>
    <xf numFmtId="0" fontId="3" fillId="0" borderId="0" applyNumberFormat="0" applyBorder="0" applyProtection="0"/>
    <xf numFmtId="0" fontId="2" fillId="20" borderId="0" applyNumberFormat="0" applyBorder="0" applyProtection="0"/>
    <xf numFmtId="0" fontId="3" fillId="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3" fillId="0" borderId="0" applyNumberFormat="0" applyBorder="0" applyProtection="0"/>
    <xf numFmtId="0" fontId="3" fillId="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20"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3" fillId="0"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3" fillId="0" borderId="0" applyNumberFormat="0" applyBorder="0" applyProtection="0"/>
    <xf numFmtId="0" fontId="3" fillId="0" borderId="0" applyNumberFormat="0" applyBorder="0" applyProtection="0"/>
    <xf numFmtId="0" fontId="2" fillId="17" borderId="0" applyNumberFormat="0" applyBorder="0" applyProtection="0"/>
    <xf numFmtId="0" fontId="3" fillId="0"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3" fillId="0" borderId="0" applyNumberFormat="0" applyBorder="0" applyProtection="0"/>
    <xf numFmtId="0" fontId="3" fillId="0"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17"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3" fillId="0"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3" fillId="0" borderId="0" applyNumberFormat="0" applyBorder="0" applyProtection="0"/>
    <xf numFmtId="0" fontId="3" fillId="0" borderId="0" applyNumberFormat="0" applyBorder="0" applyProtection="0"/>
    <xf numFmtId="0" fontId="2" fillId="6" borderId="0" applyNumberFormat="0" applyBorder="0" applyProtection="0"/>
    <xf numFmtId="0" fontId="3" fillId="0"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3" fillId="0" borderId="0" applyNumberFormat="0" applyBorder="0" applyProtection="0"/>
    <xf numFmtId="0" fontId="3" fillId="0"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6"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3" fillId="0"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3" fillId="0" borderId="0" applyNumberFormat="0" applyBorder="0" applyProtection="0"/>
    <xf numFmtId="0" fontId="3" fillId="0" borderId="0" applyNumberFormat="0" applyBorder="0" applyProtection="0"/>
    <xf numFmtId="0" fontId="2" fillId="11" borderId="0" applyNumberFormat="0" applyBorder="0" applyProtection="0"/>
    <xf numFmtId="0" fontId="3" fillId="0"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3" fillId="0" borderId="0" applyNumberFormat="0" applyBorder="0" applyProtection="0"/>
    <xf numFmtId="0" fontId="3" fillId="0"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2" fillId="11"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3" fillId="0"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3" fillId="0" borderId="0" applyNumberFormat="0" applyBorder="0" applyProtection="0"/>
    <xf numFmtId="0" fontId="3" fillId="0" borderId="0" applyNumberFormat="0" applyBorder="0" applyProtection="0"/>
    <xf numFmtId="0" fontId="5" fillId="12" borderId="0" applyNumberFormat="0" applyBorder="0" applyProtection="0"/>
    <xf numFmtId="0" fontId="3" fillId="0"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3" fillId="0" borderId="0" applyNumberFormat="0" applyBorder="0" applyProtection="0"/>
    <xf numFmtId="0" fontId="3" fillId="0"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5" fillId="12" borderId="0" applyNumberFormat="0" applyBorder="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3" fillId="0" borderId="0" applyNumberFormat="0" applyBorder="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3" fillId="0" borderId="0" applyNumberFormat="0" applyBorder="0" applyProtection="0"/>
    <xf numFmtId="0" fontId="3" fillId="0" borderId="0" applyNumberFormat="0" applyBorder="0" applyProtection="0"/>
    <xf numFmtId="0" fontId="6" fillId="9" borderId="1" applyNumberFormat="0" applyProtection="0"/>
    <xf numFmtId="0" fontId="3" fillId="0" borderId="0" applyNumberFormat="0" applyBorder="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3" fillId="0" borderId="0" applyNumberFormat="0" applyBorder="0" applyProtection="0"/>
    <xf numFmtId="0" fontId="3" fillId="0" borderId="0" applyNumberFormat="0" applyBorder="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6" fillId="9" borderId="1"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3" fillId="0" borderId="0" applyNumberFormat="0" applyBorder="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3" fillId="0" borderId="0" applyNumberFormat="0" applyBorder="0" applyProtection="0"/>
    <xf numFmtId="0" fontId="3" fillId="0" borderId="0" applyNumberFormat="0" applyBorder="0" applyProtection="0"/>
    <xf numFmtId="0" fontId="7" fillId="24" borderId="2" applyNumberFormat="0" applyProtection="0"/>
    <xf numFmtId="0" fontId="3" fillId="0" borderId="0" applyNumberFormat="0" applyBorder="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3" fillId="0" borderId="0" applyNumberFormat="0" applyBorder="0" applyProtection="0"/>
    <xf numFmtId="0" fontId="3" fillId="0" borderId="0" applyNumberFormat="0" applyBorder="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7" fillId="24" borderId="2"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3" fillId="0" borderId="0" applyNumberFormat="0" applyBorder="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3" fillId="0" borderId="0" applyNumberFormat="0" applyBorder="0" applyProtection="0"/>
    <xf numFmtId="0" fontId="3" fillId="0" borderId="0" applyNumberFormat="0" applyBorder="0" applyProtection="0"/>
    <xf numFmtId="0" fontId="8" fillId="0" borderId="3" applyNumberFormat="0" applyProtection="0"/>
    <xf numFmtId="0" fontId="3" fillId="0" borderId="0" applyNumberFormat="0" applyBorder="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3" fillId="0" borderId="0" applyNumberFormat="0" applyBorder="0" applyProtection="0"/>
    <xf numFmtId="0" fontId="3" fillId="0" borderId="0" applyNumberFormat="0" applyBorder="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8" fillId="0" borderId="3"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3" fillId="0" borderId="0" applyNumberFormat="0" applyBorder="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3" fillId="0" borderId="0" applyNumberFormat="0" applyBorder="0" applyProtection="0"/>
    <xf numFmtId="0" fontId="3" fillId="0" borderId="0" applyNumberFormat="0" applyBorder="0" applyProtection="0"/>
    <xf numFmtId="0" fontId="10" fillId="11" borderId="1" applyNumberFormat="0" applyProtection="0"/>
    <xf numFmtId="0" fontId="3" fillId="0" borderId="0" applyNumberFormat="0" applyBorder="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3" fillId="0" borderId="0" applyNumberFormat="0" applyBorder="0" applyProtection="0"/>
    <xf numFmtId="0" fontId="3" fillId="0" borderId="0" applyNumberFormat="0" applyBorder="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0" fontId="10" fillId="11" borderId="1" applyNumberFormat="0" applyProtection="0"/>
    <xf numFmtId="171" fontId="3" fillId="0" borderId="0" applyBorder="0" applyProtection="0"/>
    <xf numFmtId="0" fontId="11" fillId="0" borderId="0" applyNumberFormat="0" applyBorder="0" applyProtection="0"/>
    <xf numFmtId="169" fontId="11" fillId="0" borderId="0" applyBorder="0" applyProtection="0"/>
    <xf numFmtId="0" fontId="12" fillId="0" borderId="0" applyNumberFormat="0" applyBorder="0" applyProtection="0">
      <alignment horizontal="center"/>
    </xf>
    <xf numFmtId="0" fontId="12" fillId="0" borderId="0" applyNumberFormat="0" applyBorder="0" applyProtection="0">
      <alignment horizontal="center" textRotation="90"/>
    </xf>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3" fillId="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3" fillId="0" borderId="0" applyNumberFormat="0" applyBorder="0" applyProtection="0"/>
    <xf numFmtId="0" fontId="3" fillId="0" borderId="0" applyNumberFormat="0" applyBorder="0" applyProtection="0"/>
    <xf numFmtId="0" fontId="13" fillId="10" borderId="0" applyNumberFormat="0" applyBorder="0" applyProtection="0"/>
    <xf numFmtId="0" fontId="3" fillId="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3" fillId="0" borderId="0" applyNumberFormat="0" applyBorder="0" applyProtection="0"/>
    <xf numFmtId="0" fontId="3" fillId="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3" fillId="1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3" fillId="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3" fillId="0" borderId="0" applyNumberFormat="0" applyBorder="0" applyProtection="0"/>
    <xf numFmtId="0" fontId="3" fillId="0" borderId="0" applyNumberFormat="0" applyBorder="0" applyProtection="0"/>
    <xf numFmtId="0" fontId="14" fillId="20" borderId="0" applyNumberFormat="0" applyBorder="0" applyProtection="0"/>
    <xf numFmtId="0" fontId="3" fillId="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3" fillId="0" borderId="0" applyNumberFormat="0" applyBorder="0" applyProtection="0"/>
    <xf numFmtId="0" fontId="3" fillId="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14" fillId="2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4" fillId="0" borderId="0" applyNumberFormat="0" applyBorder="0" applyProtection="0"/>
    <xf numFmtId="0" fontId="4" fillId="0" borderId="0" applyNumberFormat="0" applyBorder="0" applyProtection="0"/>
    <xf numFmtId="0" fontId="4" fillId="0" borderId="0" applyNumberFormat="0" applyBorder="0" applyProtection="0"/>
    <xf numFmtId="0" fontId="4" fillId="0" borderId="0" applyNumberFormat="0" applyBorder="0" applyProtection="0"/>
    <xf numFmtId="0" fontId="4" fillId="0" borderId="0" applyNumberFormat="0" applyBorder="0" applyProtection="0"/>
    <xf numFmtId="0" fontId="4" fillId="0" borderId="0" applyNumberFormat="0" applyBorder="0" applyProtection="0"/>
    <xf numFmtId="0" fontId="4" fillId="0" borderId="0" applyNumberFormat="0" applyBorder="0" applyProtection="0"/>
    <xf numFmtId="0" fontId="4" fillId="0" borderId="0" applyNumberFormat="0" applyBorder="0" applyProtection="0"/>
    <xf numFmtId="0" fontId="4" fillId="0" borderId="0" applyNumberFormat="0" applyBorder="0" applyProtection="0"/>
    <xf numFmtId="0" fontId="4" fillId="0" borderId="0" applyNumberFormat="0" applyBorder="0" applyProtection="0"/>
    <xf numFmtId="0" fontId="3" fillId="0" borderId="0" applyNumberFormat="0" applyBorder="0" applyProtection="0"/>
    <xf numFmtId="0" fontId="3" fillId="0" borderId="0" applyNumberFormat="0" applyBorder="0" applyProtection="0"/>
    <xf numFmtId="0" fontId="4" fillId="0" borderId="0" applyNumberFormat="0" applyBorder="0" applyProtection="0"/>
    <xf numFmtId="0" fontId="3" fillId="0" borderId="0" applyNumberFormat="0" applyBorder="0" applyProtection="0"/>
    <xf numFmtId="0" fontId="4" fillId="0" borderId="0" applyNumberFormat="0" applyBorder="0" applyProtection="0"/>
    <xf numFmtId="0" fontId="4" fillId="0" borderId="0" applyNumberFormat="0" applyBorder="0" applyProtection="0"/>
    <xf numFmtId="0" fontId="4" fillId="0" borderId="0" applyNumberFormat="0" applyBorder="0" applyProtection="0"/>
    <xf numFmtId="0" fontId="4" fillId="0" borderId="0" applyNumberFormat="0" applyBorder="0" applyProtection="0"/>
    <xf numFmtId="0" fontId="4" fillId="0" borderId="0" applyNumberFormat="0" applyBorder="0" applyProtection="0"/>
    <xf numFmtId="0" fontId="4" fillId="0" borderId="0" applyNumberFormat="0" applyBorder="0" applyProtection="0"/>
    <xf numFmtId="0" fontId="4" fillId="0" borderId="0" applyNumberFormat="0" applyBorder="0" applyProtection="0"/>
    <xf numFmtId="0" fontId="3" fillId="0" borderId="0" applyNumberFormat="0" applyBorder="0" applyProtection="0"/>
    <xf numFmtId="0" fontId="4" fillId="0" borderId="0" applyNumberFormat="0" applyBorder="0" applyProtection="0"/>
    <xf numFmtId="0" fontId="3" fillId="0" borderId="0" applyNumberFormat="0" applyBorder="0" applyProtection="0"/>
    <xf numFmtId="0" fontId="4" fillId="0" borderId="0" applyNumberFormat="0" applyBorder="0" applyProtection="0"/>
    <xf numFmtId="172" fontId="3" fillId="0" borderId="0" applyBorder="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0" borderId="0" applyNumberFormat="0" applyBorder="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0" borderId="0" applyNumberFormat="0" applyBorder="0" applyProtection="0"/>
    <xf numFmtId="0" fontId="3" fillId="0" borderId="0" applyNumberFormat="0" applyBorder="0" applyProtection="0"/>
    <xf numFmtId="0" fontId="3" fillId="13" borderId="4" applyNumberFormat="0" applyProtection="0"/>
    <xf numFmtId="0" fontId="3" fillId="0" borderId="0" applyNumberFormat="0" applyBorder="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0" borderId="0" applyNumberFormat="0" applyBorder="0" applyProtection="0"/>
    <xf numFmtId="0" fontId="3" fillId="0" borderId="0" applyNumberFormat="0" applyBorder="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0" fontId="3" fillId="13" borderId="4" applyNumberFormat="0" applyProtection="0"/>
    <xf numFmtId="9" fontId="3" fillId="0" borderId="0" applyBorder="0" applyProtection="0"/>
    <xf numFmtId="9" fontId="3" fillId="0" borderId="0" applyBorder="0" applyProtection="0"/>
    <xf numFmtId="9" fontId="3" fillId="0" borderId="0" applyBorder="0" applyProtection="0"/>
    <xf numFmtId="9" fontId="3" fillId="0" borderId="0" applyBorder="0" applyProtection="0"/>
    <xf numFmtId="9" fontId="3" fillId="0" borderId="0" applyBorder="0" applyProtection="0"/>
    <xf numFmtId="9" fontId="3" fillId="0" borderId="0" applyBorder="0" applyProtection="0"/>
    <xf numFmtId="9" fontId="3" fillId="0" borderId="0" applyBorder="0" applyProtection="0"/>
    <xf numFmtId="9" fontId="3" fillId="0" borderId="0" applyBorder="0" applyProtection="0"/>
    <xf numFmtId="9" fontId="3" fillId="0" borderId="0" applyBorder="0" applyProtection="0"/>
    <xf numFmtId="9" fontId="3" fillId="0" borderId="0" applyBorder="0" applyProtection="0"/>
    <xf numFmtId="0" fontId="3" fillId="0" borderId="0" applyNumberFormat="0" applyBorder="0" applyProtection="0"/>
    <xf numFmtId="0" fontId="3" fillId="0" borderId="0" applyNumberFormat="0" applyBorder="0" applyProtection="0"/>
    <xf numFmtId="9" fontId="3" fillId="0" borderId="0" applyBorder="0" applyProtection="0"/>
    <xf numFmtId="0" fontId="3" fillId="0" borderId="0" applyNumberFormat="0" applyBorder="0" applyProtection="0"/>
    <xf numFmtId="9" fontId="3" fillId="0" borderId="0" applyBorder="0" applyProtection="0"/>
    <xf numFmtId="9" fontId="3" fillId="0" borderId="0" applyBorder="0" applyProtection="0"/>
    <xf numFmtId="9" fontId="3" fillId="0" borderId="0" applyBorder="0" applyProtection="0"/>
    <xf numFmtId="9" fontId="3" fillId="0" borderId="0" applyBorder="0" applyProtection="0"/>
    <xf numFmtId="9" fontId="3" fillId="0" borderId="0" applyBorder="0" applyProtection="0"/>
    <xf numFmtId="9" fontId="3" fillId="0" borderId="0" applyBorder="0" applyProtection="0"/>
    <xf numFmtId="9" fontId="3" fillId="0" borderId="0" applyBorder="0" applyProtection="0"/>
    <xf numFmtId="0" fontId="15" fillId="0" borderId="0" applyNumberFormat="0" applyBorder="0" applyProtection="0"/>
    <xf numFmtId="173" fontId="15" fillId="0" borderId="0" applyBorder="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3" fillId="0" borderId="0" applyNumberFormat="0" applyBorder="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3" fillId="0" borderId="0" applyNumberFormat="0" applyBorder="0" applyProtection="0"/>
    <xf numFmtId="0" fontId="3" fillId="0" borderId="0" applyNumberFormat="0" applyBorder="0" applyProtection="0"/>
    <xf numFmtId="0" fontId="16" fillId="9" borderId="2" applyNumberFormat="0" applyProtection="0"/>
    <xf numFmtId="0" fontId="3" fillId="0" borderId="0" applyNumberFormat="0" applyBorder="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3" fillId="0" borderId="0" applyNumberFormat="0" applyBorder="0" applyProtection="0"/>
    <xf numFmtId="0" fontId="3" fillId="0" borderId="0" applyNumberFormat="0" applyBorder="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16" fillId="9" borderId="2" applyNumberFormat="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18" fillId="0" borderId="5" applyNumberFormat="0" applyProtection="0"/>
    <xf numFmtId="0" fontId="17" fillId="0" borderId="0" applyNumberFormat="0" applyBorder="0" applyProtection="0"/>
    <xf numFmtId="0" fontId="18" fillId="0" borderId="5" applyNumberFormat="0" applyProtection="0"/>
    <xf numFmtId="0" fontId="19" fillId="0" borderId="0" applyNumberFormat="0" applyBorder="0" applyProtection="0"/>
    <xf numFmtId="0" fontId="19" fillId="0" borderId="0" applyNumberFormat="0" applyBorder="0" applyProtection="0"/>
    <xf numFmtId="0" fontId="20" fillId="0" borderId="5" applyNumberFormat="0" applyProtection="0"/>
    <xf numFmtId="0" fontId="20" fillId="0" borderId="5" applyNumberFormat="0" applyProtection="0"/>
    <xf numFmtId="0" fontId="20" fillId="0" borderId="5" applyNumberFormat="0" applyProtection="0"/>
    <xf numFmtId="0" fontId="20" fillId="0" borderId="5" applyNumberFormat="0" applyProtection="0"/>
    <xf numFmtId="0" fontId="20" fillId="0" borderId="5" applyNumberFormat="0" applyProtection="0"/>
    <xf numFmtId="0" fontId="20" fillId="0" borderId="5" applyNumberFormat="0" applyProtection="0"/>
    <xf numFmtId="0" fontId="20" fillId="0" borderId="5" applyNumberFormat="0" applyProtection="0"/>
    <xf numFmtId="0" fontId="20" fillId="0" borderId="5" applyNumberFormat="0" applyProtection="0"/>
    <xf numFmtId="0" fontId="20" fillId="0" borderId="5" applyNumberFormat="0" applyProtection="0"/>
    <xf numFmtId="0" fontId="3" fillId="0" borderId="0" applyNumberFormat="0" applyBorder="0" applyProtection="0"/>
    <xf numFmtId="0" fontId="3" fillId="0" borderId="0" applyNumberFormat="0" applyBorder="0" applyProtection="0"/>
    <xf numFmtId="0" fontId="20" fillId="0" borderId="5" applyNumberFormat="0" applyProtection="0"/>
    <xf numFmtId="0" fontId="3" fillId="0" borderId="0" applyNumberFormat="0" applyBorder="0" applyProtection="0"/>
    <xf numFmtId="0" fontId="3" fillId="0" borderId="0" applyNumberFormat="0" applyBorder="0" applyProtection="0"/>
    <xf numFmtId="0" fontId="20" fillId="0" borderId="5" applyNumberFormat="0" applyProtection="0"/>
    <xf numFmtId="0" fontId="20" fillId="0" borderId="5" applyNumberFormat="0" applyProtection="0"/>
    <xf numFmtId="0" fontId="20" fillId="0" borderId="5" applyNumberFormat="0" applyProtection="0"/>
    <xf numFmtId="0" fontId="20" fillId="0" borderId="5" applyNumberFormat="0" applyProtection="0"/>
    <xf numFmtId="0" fontId="20" fillId="0" borderId="5" applyNumberFormat="0" applyProtection="0"/>
    <xf numFmtId="0" fontId="20" fillId="0" borderId="5" applyNumberFormat="0" applyProtection="0"/>
    <xf numFmtId="0" fontId="20" fillId="0" borderId="5" applyNumberFormat="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3"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19" fillId="0" borderId="0" applyNumberFormat="0" applyBorder="0" applyProtection="0"/>
    <xf numFmtId="0" fontId="3"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19" fillId="0" borderId="0" applyNumberFormat="0" applyBorder="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3" fillId="0" borderId="0" applyNumberFormat="0" applyBorder="0" applyProtection="0"/>
    <xf numFmtId="0" fontId="3" fillId="0" borderId="0" applyNumberFormat="0" applyBorder="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22" fillId="0" borderId="6" applyNumberFormat="0" applyProtection="0"/>
    <xf numFmtId="0" fontId="3" fillId="0" borderId="0" applyNumberFormat="0" applyBorder="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3" fillId="0" borderId="0" applyNumberFormat="0" applyBorder="0" applyProtection="0"/>
    <xf numFmtId="0" fontId="3" fillId="0" borderId="0" applyNumberFormat="0" applyBorder="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22" fillId="0" borderId="6" applyNumberFormat="0" applyProtection="0"/>
    <xf numFmtId="0" fontId="19"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19" fillId="0" borderId="0" applyNumberFormat="0" applyBorder="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3" fillId="0" borderId="0" applyNumberFormat="0" applyBorder="0" applyProtection="0"/>
    <xf numFmtId="0" fontId="3" fillId="0" borderId="0" applyNumberFormat="0" applyBorder="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24" fillId="0" borderId="5" applyNumberFormat="0" applyProtection="0"/>
    <xf numFmtId="0" fontId="3" fillId="0" borderId="0" applyNumberFormat="0" applyBorder="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3" fillId="0" borderId="0" applyNumberFormat="0" applyBorder="0" applyProtection="0"/>
    <xf numFmtId="0" fontId="3" fillId="0" borderId="0" applyNumberFormat="0" applyBorder="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5" applyNumberFormat="0" applyProtection="0"/>
    <xf numFmtId="0" fontId="24" fillId="0" borderId="0" applyNumberFormat="0" applyBorder="0" applyProtection="0"/>
    <xf numFmtId="0" fontId="24" fillId="0" borderId="0" applyNumberFormat="0" applyBorder="0" applyProtection="0"/>
    <xf numFmtId="0" fontId="24" fillId="0" borderId="0" applyNumberFormat="0" applyBorder="0" applyProtection="0"/>
    <xf numFmtId="0" fontId="24" fillId="0" borderId="0" applyNumberFormat="0" applyBorder="0" applyProtection="0"/>
    <xf numFmtId="0" fontId="24" fillId="0" borderId="0" applyNumberFormat="0" applyBorder="0" applyProtection="0"/>
    <xf numFmtId="0" fontId="24" fillId="0" borderId="0" applyNumberFormat="0" applyBorder="0" applyProtection="0"/>
    <xf numFmtId="0" fontId="24" fillId="0" borderId="0" applyNumberFormat="0" applyBorder="0" applyProtection="0"/>
    <xf numFmtId="0" fontId="24" fillId="0" borderId="0" applyNumberFormat="0" applyBorder="0" applyProtection="0"/>
    <xf numFmtId="0" fontId="24" fillId="0" borderId="0" applyNumberFormat="0" applyBorder="0" applyProtection="0"/>
    <xf numFmtId="0" fontId="3" fillId="0" borderId="0" applyNumberFormat="0" applyBorder="0" applyProtection="0"/>
    <xf numFmtId="0" fontId="3" fillId="0" borderId="0" applyNumberFormat="0" applyBorder="0" applyProtection="0"/>
    <xf numFmtId="0" fontId="24" fillId="0" borderId="0" applyNumberFormat="0" applyBorder="0" applyProtection="0"/>
    <xf numFmtId="0" fontId="24" fillId="0" borderId="0" applyNumberFormat="0" applyBorder="0" applyProtection="0"/>
    <xf numFmtId="0" fontId="24" fillId="0" borderId="0" applyNumberFormat="0" applyBorder="0" applyProtection="0"/>
    <xf numFmtId="0" fontId="24" fillId="0" borderId="0" applyNumberFormat="0" applyBorder="0" applyProtection="0"/>
    <xf numFmtId="0" fontId="24" fillId="0" borderId="0" applyNumberFormat="0" applyBorder="0" applyProtection="0"/>
    <xf numFmtId="0" fontId="24" fillId="0" borderId="0" applyNumberFormat="0" applyBorder="0" applyProtection="0"/>
    <xf numFmtId="0" fontId="24" fillId="0" borderId="0" applyNumberFormat="0" applyBorder="0" applyProtection="0"/>
    <xf numFmtId="0" fontId="24" fillId="0" borderId="0" applyNumberFormat="0" applyBorder="0" applyProtection="0"/>
    <xf numFmtId="0" fontId="24"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24"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3"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3" fillId="0" borderId="0" applyNumberFormat="0" applyBorder="0" applyProtection="0"/>
    <xf numFmtId="0" fontId="3" fillId="0" borderId="0" applyNumberFormat="0" applyBorder="0" applyProtection="0"/>
    <xf numFmtId="0" fontId="25" fillId="0" borderId="0" applyNumberFormat="0" applyBorder="0" applyProtection="0"/>
    <xf numFmtId="0" fontId="3"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3" fillId="0" borderId="0" applyNumberFormat="0" applyBorder="0" applyProtection="0"/>
    <xf numFmtId="0" fontId="3"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5"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3"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26" fillId="0" borderId="0" applyNumberFormat="0" applyBorder="0" applyProtection="0"/>
    <xf numFmtId="0" fontId="3"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3" fillId="0" borderId="0" applyNumberFormat="0" applyBorder="0" applyProtection="0"/>
    <xf numFmtId="0" fontId="3"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6" fillId="0" borderId="0" applyNumberFormat="0" applyBorder="0" applyProtection="0"/>
    <xf numFmtId="0" fontId="27" fillId="0" borderId="8" applyNumberFormat="0" applyProtection="0"/>
    <xf numFmtId="0" fontId="27" fillId="0" borderId="8" applyNumberFormat="0" applyProtection="0"/>
    <xf numFmtId="0" fontId="27" fillId="0" borderId="8" applyNumberFormat="0" applyProtection="0"/>
    <xf numFmtId="0" fontId="27" fillId="0" borderId="8" applyNumberFormat="0" applyProtection="0"/>
    <xf numFmtId="0" fontId="27" fillId="0" borderId="8" applyNumberFormat="0" applyProtection="0"/>
    <xf numFmtId="0" fontId="27" fillId="0" borderId="8" applyNumberFormat="0" applyProtection="0"/>
    <xf numFmtId="0" fontId="27" fillId="0" borderId="8" applyNumberFormat="0" applyProtection="0"/>
    <xf numFmtId="0" fontId="27" fillId="0" borderId="8" applyNumberFormat="0" applyProtection="0"/>
    <xf numFmtId="0" fontId="27" fillId="0" borderId="8" applyNumberFormat="0" applyProtection="0"/>
    <xf numFmtId="0" fontId="3" fillId="0" borderId="0" applyNumberFormat="0" applyBorder="0" applyProtection="0"/>
    <xf numFmtId="0" fontId="3" fillId="0" borderId="0" applyNumberFormat="0" applyBorder="0" applyProtection="0"/>
    <xf numFmtId="0" fontId="27" fillId="0" borderId="8" applyNumberFormat="0" applyProtection="0"/>
    <xf numFmtId="0" fontId="27" fillId="0" borderId="8" applyNumberFormat="0" applyProtection="0"/>
    <xf numFmtId="0" fontId="27" fillId="0" borderId="8" applyNumberFormat="0" applyProtection="0"/>
    <xf numFmtId="0" fontId="27" fillId="0" borderId="8" applyNumberFormat="0" applyProtection="0"/>
    <xf numFmtId="0" fontId="27" fillId="0" borderId="8" applyNumberFormat="0" applyProtection="0"/>
    <xf numFmtId="0" fontId="27" fillId="0" borderId="8" applyNumberFormat="0" applyProtection="0"/>
    <xf numFmtId="0" fontId="27" fillId="0" borderId="8" applyNumberFormat="0" applyProtection="0"/>
    <xf numFmtId="0" fontId="27" fillId="0" borderId="8" applyNumberFormat="0" applyProtection="0"/>
    <xf numFmtId="0" fontId="27" fillId="0" borderId="8" applyNumberFormat="0" applyProtection="0"/>
    <xf numFmtId="0" fontId="3" fillId="0" borderId="0" applyNumberFormat="0" applyBorder="0" applyProtection="0"/>
    <xf numFmtId="0" fontId="3" fillId="0" borderId="0" applyNumberFormat="0" applyBorder="0" applyProtection="0"/>
    <xf numFmtId="0" fontId="3" fillId="0" borderId="0" applyNumberFormat="0" applyBorder="0" applyProtection="0"/>
    <xf numFmtId="0" fontId="4" fillId="0" borderId="0" applyNumberFormat="0" applyBorder="0" applyProtection="0"/>
    <xf numFmtId="0" fontId="4" fillId="0" borderId="0" applyNumberFormat="0" applyBorder="0" applyProtection="0"/>
    <xf numFmtId="0" fontId="11" fillId="0" borderId="0" applyNumberFormat="0" applyBorder="0" applyProtection="0"/>
    <xf numFmtId="0" fontId="11" fillId="0" borderId="0" applyNumberFormat="0" applyBorder="0" applyProtection="0"/>
    <xf numFmtId="0" fontId="11" fillId="0" borderId="0" applyNumberFormat="0" applyBorder="0" applyProtection="0"/>
    <xf numFmtId="0" fontId="11" fillId="0" borderId="0" applyNumberFormat="0" applyBorder="0" applyProtection="0"/>
    <xf numFmtId="0" fontId="34" fillId="0" borderId="0"/>
    <xf numFmtId="169" fontId="35" fillId="0" borderId="0" applyBorder="0" applyProtection="0"/>
    <xf numFmtId="43" fontId="1" fillId="0" borderId="0" applyFont="0" applyFill="0" applyBorder="0" applyAlignment="0" applyProtection="0"/>
    <xf numFmtId="9" fontId="1" fillId="0" borderId="0" applyFont="0" applyFill="0" applyBorder="0" applyAlignment="0" applyProtection="0"/>
    <xf numFmtId="0" fontId="46" fillId="0" borderId="0"/>
    <xf numFmtId="0" fontId="11" fillId="0" borderId="0"/>
    <xf numFmtId="169" fontId="11" fillId="0" borderId="0"/>
    <xf numFmtId="0" fontId="11" fillId="0" borderId="0"/>
    <xf numFmtId="0" fontId="11" fillId="0" borderId="0"/>
  </cellStyleXfs>
  <cellXfs count="340">
    <xf numFmtId="0" fontId="0" fillId="0" borderId="0" xfId="0"/>
    <xf numFmtId="0" fontId="29" fillId="0" borderId="0" xfId="0" applyFont="1"/>
    <xf numFmtId="0" fontId="29" fillId="9" borderId="0" xfId="1500" applyFont="1" applyFill="1" applyAlignment="1"/>
    <xf numFmtId="0" fontId="29" fillId="9" borderId="0" xfId="0" applyFont="1" applyFill="1"/>
    <xf numFmtId="0" fontId="29" fillId="25" borderId="11" xfId="42" applyFont="1" applyFill="1" applyBorder="1" applyAlignment="1">
      <alignment horizontal="left" vertical="center"/>
    </xf>
    <xf numFmtId="49" fontId="28" fillId="26" borderId="11" xfId="1500" applyNumberFormat="1" applyFont="1" applyFill="1" applyBorder="1" applyAlignment="1">
      <alignment horizontal="center" vertical="center" wrapText="1"/>
    </xf>
    <xf numFmtId="0" fontId="28" fillId="26" borderId="11" xfId="1500" applyFont="1" applyFill="1" applyBorder="1" applyAlignment="1">
      <alignment horizontal="center" vertical="center" wrapText="1"/>
    </xf>
    <xf numFmtId="0" fontId="28" fillId="26" borderId="11" xfId="1500" applyFont="1" applyFill="1" applyBorder="1" applyAlignment="1">
      <alignment horizontal="center" vertical="center"/>
    </xf>
    <xf numFmtId="4" fontId="28" fillId="26" borderId="11" xfId="988" applyNumberFormat="1" applyFont="1" applyFill="1" applyBorder="1" applyAlignment="1">
      <alignment horizontal="center" vertical="center"/>
    </xf>
    <xf numFmtId="4" fontId="28" fillId="26" borderId="11" xfId="988" applyNumberFormat="1" applyFont="1" applyFill="1" applyBorder="1" applyAlignment="1">
      <alignment horizontal="center" vertical="center" wrapText="1"/>
    </xf>
    <xf numFmtId="4" fontId="28" fillId="26" borderId="11" xfId="1500" applyNumberFormat="1" applyFont="1" applyFill="1" applyBorder="1" applyAlignment="1">
      <alignment horizontal="center" vertical="center" wrapText="1"/>
    </xf>
    <xf numFmtId="0" fontId="29" fillId="0" borderId="0" xfId="0" applyFont="1" applyAlignment="1">
      <alignment vertical="center"/>
    </xf>
    <xf numFmtId="0" fontId="30" fillId="9" borderId="0" xfId="0" applyFont="1" applyFill="1" applyAlignment="1">
      <alignment vertical="center"/>
    </xf>
    <xf numFmtId="164" fontId="28" fillId="27" borderId="11" xfId="0" applyNumberFormat="1" applyFont="1" applyFill="1" applyBorder="1" applyAlignment="1">
      <alignment horizontal="left" vertical="center" wrapText="1"/>
    </xf>
    <xf numFmtId="164" fontId="28" fillId="27" borderId="11" xfId="0" applyNumberFormat="1" applyFont="1" applyFill="1" applyBorder="1" applyAlignment="1">
      <alignment horizontal="center" vertical="center" wrapText="1"/>
    </xf>
    <xf numFmtId="0" fontId="29" fillId="0" borderId="0" xfId="1116" applyFont="1" applyFill="1" applyAlignment="1">
      <alignment horizontal="center" vertical="center"/>
    </xf>
    <xf numFmtId="164" fontId="31" fillId="0" borderId="11" xfId="0" applyNumberFormat="1" applyFont="1" applyFill="1" applyBorder="1" applyAlignment="1">
      <alignment horizontal="left" vertical="center" wrapText="1"/>
    </xf>
    <xf numFmtId="0" fontId="31" fillId="0" borderId="11" xfId="0" applyFont="1" applyFill="1" applyBorder="1" applyAlignment="1">
      <alignment horizontal="justify" vertical="top" wrapText="1"/>
    </xf>
    <xf numFmtId="0" fontId="31" fillId="0" borderId="11" xfId="1116" applyFont="1" applyFill="1" applyBorder="1" applyAlignment="1">
      <alignment horizontal="center" vertical="center" wrapText="1"/>
    </xf>
    <xf numFmtId="2" fontId="31" fillId="0" borderId="11" xfId="0" applyNumberFormat="1" applyFont="1" applyFill="1" applyBorder="1" applyAlignment="1">
      <alignment horizontal="right" vertical="center" wrapText="1"/>
    </xf>
    <xf numFmtId="4" fontId="31" fillId="9" borderId="11" xfId="988" applyNumberFormat="1" applyFont="1" applyFill="1" applyBorder="1" applyAlignment="1" applyProtection="1">
      <alignment horizontal="right" vertical="center" wrapText="1"/>
      <protection locked="0"/>
    </xf>
    <xf numFmtId="4" fontId="31" fillId="9" borderId="11" xfId="1073" applyNumberFormat="1" applyFont="1" applyFill="1" applyBorder="1" applyAlignment="1" applyProtection="1">
      <alignment horizontal="right" vertical="center" wrapText="1"/>
      <protection locked="0"/>
    </xf>
    <xf numFmtId="0" fontId="31" fillId="0" borderId="11" xfId="0" applyFont="1" applyFill="1" applyBorder="1" applyAlignment="1">
      <alignment horizontal="center" vertical="center" wrapText="1"/>
    </xf>
    <xf numFmtId="165" fontId="31" fillId="9" borderId="11" xfId="0" applyNumberFormat="1" applyFont="1" applyFill="1" applyBorder="1" applyAlignment="1">
      <alignment horizontal="right" vertical="center" wrapText="1"/>
    </xf>
    <xf numFmtId="2" fontId="31" fillId="9" borderId="11" xfId="0" applyNumberFormat="1" applyFont="1" applyFill="1" applyBorder="1" applyAlignment="1">
      <alignment horizontal="right" vertical="center" wrapText="1"/>
    </xf>
    <xf numFmtId="0" fontId="31" fillId="12" borderId="11" xfId="1073" applyFont="1" applyFill="1" applyBorder="1" applyAlignment="1">
      <alignment horizontal="left" vertical="center" wrapText="1"/>
    </xf>
    <xf numFmtId="0" fontId="28" fillId="12" borderId="11" xfId="1073" applyFont="1" applyFill="1" applyBorder="1" applyAlignment="1" applyProtection="1">
      <alignment horizontal="right" vertical="center" wrapText="1"/>
      <protection locked="0"/>
    </xf>
    <xf numFmtId="0" fontId="31" fillId="12" borderId="11" xfId="1073" applyFont="1" applyFill="1" applyBorder="1" applyAlignment="1" applyProtection="1">
      <alignment horizontal="center" vertical="center" wrapText="1"/>
      <protection locked="0"/>
    </xf>
    <xf numFmtId="4" fontId="31" fillId="12" borderId="11" xfId="55" applyNumberFormat="1" applyFont="1" applyFill="1" applyBorder="1" applyAlignment="1" applyProtection="1">
      <alignment horizontal="right" vertical="center" wrapText="1"/>
      <protection locked="0"/>
    </xf>
    <xf numFmtId="166" fontId="31" fillId="12" borderId="11" xfId="55" applyNumberFormat="1" applyFont="1" applyFill="1" applyBorder="1" applyAlignment="1" applyProtection="1">
      <alignment horizontal="right" vertical="center" wrapText="1"/>
      <protection locked="0"/>
    </xf>
    <xf numFmtId="4" fontId="28" fillId="12" borderId="11" xfId="1073" applyNumberFormat="1" applyFont="1" applyFill="1" applyBorder="1" applyAlignment="1" applyProtection="1">
      <alignment horizontal="right" vertical="center" wrapText="1"/>
      <protection locked="0"/>
    </xf>
    <xf numFmtId="164" fontId="31" fillId="9" borderId="11" xfId="0" applyNumberFormat="1" applyFont="1" applyFill="1" applyBorder="1" applyAlignment="1">
      <alignment horizontal="left" vertical="center" wrapText="1"/>
    </xf>
    <xf numFmtId="0" fontId="31" fillId="9" borderId="11" xfId="0" applyFont="1" applyFill="1" applyBorder="1" applyAlignment="1">
      <alignment horizontal="justify" vertical="center" wrapText="1"/>
    </xf>
    <xf numFmtId="0" fontId="31" fillId="0" borderId="11" xfId="0" applyFont="1" applyFill="1" applyBorder="1" applyAlignment="1">
      <alignment horizontal="justify" vertical="center" wrapText="1"/>
    </xf>
    <xf numFmtId="0" fontId="29" fillId="0" borderId="0" xfId="0" applyFont="1" applyAlignment="1">
      <alignment horizontal="center" vertical="center" wrapText="1"/>
    </xf>
    <xf numFmtId="0" fontId="29" fillId="0" borderId="0" xfId="0" applyFont="1" applyAlignment="1">
      <alignment horizontal="left" vertical="center" wrapText="1"/>
    </xf>
    <xf numFmtId="0" fontId="29" fillId="0" borderId="0" xfId="0" applyFont="1" applyAlignment="1">
      <alignment horizontal="left" wrapText="1"/>
    </xf>
    <xf numFmtId="167" fontId="31" fillId="12" borderId="11" xfId="1" applyFont="1" applyFill="1" applyBorder="1" applyAlignment="1" applyProtection="1">
      <alignment horizontal="right" vertical="center" wrapText="1"/>
      <protection locked="0"/>
    </xf>
    <xf numFmtId="164" fontId="28" fillId="28" borderId="11" xfId="0" applyNumberFormat="1" applyFont="1" applyFill="1" applyBorder="1" applyAlignment="1">
      <alignment horizontal="left" vertical="center" wrapText="1"/>
    </xf>
    <xf numFmtId="164" fontId="28" fillId="28" borderId="11" xfId="0" applyNumberFormat="1" applyFont="1" applyFill="1" applyBorder="1" applyAlignment="1">
      <alignment horizontal="center" vertical="center" wrapText="1"/>
    </xf>
    <xf numFmtId="167" fontId="28" fillId="28" borderId="11" xfId="1" applyFont="1" applyFill="1" applyBorder="1" applyAlignment="1">
      <alignment horizontal="center" vertical="center" wrapText="1"/>
    </xf>
    <xf numFmtId="168" fontId="28" fillId="0" borderId="11" xfId="0" applyNumberFormat="1" applyFont="1" applyFill="1" applyBorder="1" applyAlignment="1">
      <alignment horizontal="left" vertical="center" wrapText="1"/>
    </xf>
    <xf numFmtId="0" fontId="28" fillId="9" borderId="11" xfId="0" applyFont="1" applyFill="1" applyBorder="1" applyAlignment="1">
      <alignment horizontal="justify" vertical="center" wrapText="1"/>
    </xf>
    <xf numFmtId="0" fontId="28" fillId="0" borderId="11" xfId="0" applyFont="1" applyFill="1" applyBorder="1" applyAlignment="1">
      <alignment horizontal="center" vertical="center" wrapText="1"/>
    </xf>
    <xf numFmtId="169" fontId="31" fillId="0" borderId="11" xfId="1545" applyNumberFormat="1" applyFont="1" applyFill="1" applyBorder="1" applyAlignment="1">
      <alignment horizontal="center" vertical="center"/>
    </xf>
    <xf numFmtId="170" fontId="28" fillId="0" borderId="11" xfId="0" applyNumberFormat="1" applyFont="1" applyFill="1" applyBorder="1" applyAlignment="1">
      <alignment horizontal="left" vertical="center" wrapText="1"/>
    </xf>
    <xf numFmtId="0" fontId="28" fillId="0" borderId="11" xfId="0" applyFont="1" applyFill="1" applyBorder="1" applyAlignment="1">
      <alignment horizontal="justify" vertical="center" wrapText="1"/>
    </xf>
    <xf numFmtId="4" fontId="31" fillId="0" borderId="11" xfId="988" applyNumberFormat="1" applyFont="1" applyFill="1" applyBorder="1" applyAlignment="1" applyProtection="1">
      <alignment horizontal="right" vertical="center" wrapText="1"/>
      <protection locked="0"/>
    </xf>
    <xf numFmtId="0" fontId="29" fillId="0" borderId="0" xfId="0" applyFont="1" applyFill="1" applyAlignment="1">
      <alignment vertical="center"/>
    </xf>
    <xf numFmtId="0" fontId="29" fillId="0" borderId="0" xfId="0" applyFont="1" applyFill="1"/>
    <xf numFmtId="168" fontId="31" fillId="0" borderId="11" xfId="0" applyNumberFormat="1" applyFont="1" applyFill="1" applyBorder="1" applyAlignment="1">
      <alignment horizontal="left" vertical="center" wrapText="1"/>
    </xf>
    <xf numFmtId="164" fontId="28" fillId="0" borderId="11" xfId="0" applyNumberFormat="1" applyFont="1" applyFill="1" applyBorder="1" applyAlignment="1">
      <alignment horizontal="left" vertical="center" wrapText="1"/>
    </xf>
    <xf numFmtId="0" fontId="31" fillId="0" borderId="11" xfId="0" applyFont="1" applyFill="1" applyBorder="1" applyAlignment="1">
      <alignment vertical="center" wrapText="1"/>
    </xf>
    <xf numFmtId="0" fontId="31" fillId="9" borderId="11" xfId="0" applyFont="1" applyFill="1" applyBorder="1" applyAlignment="1">
      <alignment horizontal="center" vertical="center" wrapText="1"/>
    </xf>
    <xf numFmtId="0" fontId="29" fillId="9" borderId="0" xfId="1116" applyFont="1" applyFill="1" applyAlignment="1">
      <alignment horizontal="center" vertical="center"/>
    </xf>
    <xf numFmtId="0" fontId="29" fillId="9" borderId="0" xfId="0" applyFont="1" applyFill="1" applyAlignment="1">
      <alignment vertical="center"/>
    </xf>
    <xf numFmtId="0" fontId="28" fillId="12" borderId="11" xfId="1073" applyFont="1" applyFill="1" applyBorder="1" applyAlignment="1" applyProtection="1">
      <alignment horizontal="left" vertical="center" wrapText="1"/>
      <protection locked="0"/>
    </xf>
    <xf numFmtId="0" fontId="28" fillId="28" borderId="11" xfId="0" applyFont="1" applyFill="1" applyBorder="1" applyAlignment="1">
      <alignment horizontal="left" vertical="center" wrapText="1"/>
    </xf>
    <xf numFmtId="4" fontId="31" fillId="9" borderId="11" xfId="0" applyNumberFormat="1" applyFont="1" applyFill="1" applyBorder="1" applyAlignment="1">
      <alignment horizontal="right" vertical="center" wrapText="1"/>
    </xf>
    <xf numFmtId="0" fontId="31" fillId="0" borderId="11" xfId="1500" applyFont="1" applyFill="1" applyBorder="1" applyAlignment="1">
      <alignment horizontal="justify" wrapText="1"/>
    </xf>
    <xf numFmtId="4" fontId="31" fillId="0" borderId="11" xfId="0" applyNumberFormat="1" applyFont="1" applyFill="1" applyBorder="1" applyAlignment="1">
      <alignment horizontal="right" vertical="center" wrapText="1"/>
    </xf>
    <xf numFmtId="49" fontId="28" fillId="29" borderId="11" xfId="1500" applyNumberFormat="1" applyFont="1" applyFill="1" applyBorder="1" applyAlignment="1">
      <alignment horizontal="left" vertical="center"/>
    </xf>
    <xf numFmtId="4" fontId="28" fillId="29" borderId="11" xfId="1500" applyNumberFormat="1" applyFont="1" applyFill="1" applyBorder="1" applyAlignment="1">
      <alignment horizontal="right" vertical="center" wrapText="1"/>
    </xf>
    <xf numFmtId="4" fontId="31" fillId="29" borderId="11" xfId="1500" applyNumberFormat="1" applyFont="1" applyFill="1" applyBorder="1" applyAlignment="1">
      <alignment horizontal="center" vertical="center"/>
    </xf>
    <xf numFmtId="4" fontId="31" fillId="29" borderId="11" xfId="1545" applyNumberFormat="1" applyFont="1" applyFill="1" applyBorder="1" applyAlignment="1">
      <alignment horizontal="right" vertical="center"/>
    </xf>
    <xf numFmtId="4" fontId="28" fillId="29" borderId="11" xfId="1500" applyNumberFormat="1" applyFont="1" applyFill="1" applyBorder="1" applyAlignment="1">
      <alignment horizontal="right" vertical="center"/>
    </xf>
    <xf numFmtId="167" fontId="29" fillId="0" borderId="0" xfId="1" applyFont="1" applyFill="1" applyAlignment="1">
      <alignment horizontal="center" vertical="center" wrapText="1"/>
    </xf>
    <xf numFmtId="169" fontId="29" fillId="0" borderId="0" xfId="1545" applyNumberFormat="1" applyFont="1" applyFill="1" applyAlignment="1">
      <alignment horizontal="center" vertical="center"/>
    </xf>
    <xf numFmtId="0" fontId="29" fillId="0" borderId="0" xfId="1116" applyFont="1" applyFill="1" applyAlignment="1">
      <alignment horizontal="center" vertical="center" wrapText="1"/>
    </xf>
    <xf numFmtId="49" fontId="28" fillId="26" borderId="11" xfId="1546" applyNumberFormat="1" applyFont="1" applyFill="1" applyBorder="1" applyAlignment="1">
      <alignment horizontal="center" vertical="center" wrapText="1"/>
    </xf>
    <xf numFmtId="0" fontId="28" fillId="26" borderId="11" xfId="1546" applyFont="1" applyFill="1" applyBorder="1" applyAlignment="1">
      <alignment horizontal="center" vertical="center" wrapText="1"/>
    </xf>
    <xf numFmtId="0" fontId="28" fillId="26" borderId="11" xfId="1546" applyFont="1" applyFill="1" applyBorder="1" applyAlignment="1">
      <alignment horizontal="center" vertical="center"/>
    </xf>
    <xf numFmtId="49" fontId="28" fillId="30" borderId="11" xfId="0" applyNumberFormat="1" applyFont="1" applyFill="1" applyBorder="1" applyAlignment="1">
      <alignment horizontal="left" vertical="center"/>
    </xf>
    <xf numFmtId="0" fontId="28" fillId="30" borderId="11" xfId="0" applyFont="1" applyFill="1" applyBorder="1" applyAlignment="1">
      <alignment horizontal="center" vertical="center"/>
    </xf>
    <xf numFmtId="0" fontId="31" fillId="30" borderId="11" xfId="0" applyFont="1" applyFill="1" applyBorder="1" applyAlignment="1">
      <alignment horizontal="center" vertical="center"/>
    </xf>
    <xf numFmtId="4" fontId="31" fillId="30" borderId="11" xfId="0" applyNumberFormat="1" applyFont="1" applyFill="1" applyBorder="1" applyAlignment="1">
      <alignment horizontal="center" vertical="center"/>
    </xf>
    <xf numFmtId="169" fontId="31" fillId="30" borderId="11" xfId="1545" applyNumberFormat="1" applyFont="1" applyFill="1" applyBorder="1" applyAlignment="1">
      <alignment horizontal="right" vertical="center"/>
    </xf>
    <xf numFmtId="49" fontId="28" fillId="0" borderId="11" xfId="0" applyNumberFormat="1" applyFont="1" applyFill="1" applyBorder="1" applyAlignment="1">
      <alignment horizontal="left" vertical="center"/>
    </xf>
    <xf numFmtId="0" fontId="28" fillId="9" borderId="11" xfId="0" applyFont="1" applyFill="1" applyBorder="1" applyAlignment="1">
      <alignment horizontal="center" vertical="center"/>
    </xf>
    <xf numFmtId="0" fontId="31" fillId="9" borderId="11" xfId="0" applyFont="1" applyFill="1" applyBorder="1" applyAlignment="1">
      <alignment horizontal="center" vertical="center"/>
    </xf>
    <xf numFmtId="4" fontId="31" fillId="9" borderId="11" xfId="0" applyNumberFormat="1" applyFont="1" applyFill="1" applyBorder="1" applyAlignment="1">
      <alignment horizontal="center" vertical="center"/>
    </xf>
    <xf numFmtId="169" fontId="31" fillId="9" borderId="11" xfId="1545" applyNumberFormat="1" applyFont="1" applyFill="1" applyBorder="1" applyAlignment="1">
      <alignment horizontal="right" vertical="center"/>
    </xf>
    <xf numFmtId="4" fontId="28" fillId="9" borderId="11" xfId="0" applyNumberFormat="1" applyFont="1" applyFill="1" applyBorder="1" applyAlignment="1">
      <alignment horizontal="center" vertical="center"/>
    </xf>
    <xf numFmtId="49" fontId="31" fillId="0" borderId="11" xfId="0" applyNumberFormat="1" applyFont="1" applyFill="1" applyBorder="1" applyAlignment="1">
      <alignment horizontal="left" vertical="center"/>
    </xf>
    <xf numFmtId="1" fontId="31" fillId="9" borderId="11" xfId="0" applyNumberFormat="1" applyFont="1" applyFill="1" applyBorder="1" applyAlignment="1" applyProtection="1">
      <alignment horizontal="left" vertical="center" wrapText="1"/>
      <protection locked="0"/>
    </xf>
    <xf numFmtId="4" fontId="31" fillId="9" borderId="11" xfId="1548" applyNumberFormat="1" applyFont="1" applyFill="1" applyBorder="1" applyAlignment="1" applyProtection="1">
      <alignment horizontal="right" vertical="center" wrapText="1"/>
      <protection locked="0"/>
    </xf>
    <xf numFmtId="0" fontId="31" fillId="9" borderId="11" xfId="0" applyFont="1" applyFill="1" applyBorder="1" applyAlignment="1">
      <alignment vertical="top" wrapText="1"/>
    </xf>
    <xf numFmtId="0" fontId="31" fillId="9" borderId="11" xfId="0" applyFont="1" applyFill="1" applyBorder="1" applyAlignment="1">
      <alignment horizontal="center" vertical="top" wrapText="1"/>
    </xf>
    <xf numFmtId="4" fontId="31" fillId="9" borderId="11" xfId="0" applyNumberFormat="1" applyFont="1" applyFill="1" applyBorder="1" applyAlignment="1">
      <alignment horizontal="center" vertical="top" wrapText="1"/>
    </xf>
    <xf numFmtId="0" fontId="31" fillId="9" borderId="11" xfId="0" applyFont="1" applyFill="1" applyBorder="1" applyAlignment="1">
      <alignment horizontal="left" vertical="top" wrapText="1"/>
    </xf>
    <xf numFmtId="1" fontId="31" fillId="9" borderId="11" xfId="0" applyNumberFormat="1" applyFont="1" applyFill="1" applyBorder="1" applyAlignment="1" applyProtection="1">
      <alignment horizontal="center" vertical="center" wrapText="1"/>
      <protection locked="0"/>
    </xf>
    <xf numFmtId="4" fontId="31" fillId="9" borderId="11" xfId="0" applyNumberFormat="1" applyFont="1" applyFill="1" applyBorder="1" applyAlignment="1" applyProtection="1">
      <alignment horizontal="center" vertical="center" wrapText="1"/>
      <protection locked="0"/>
    </xf>
    <xf numFmtId="0" fontId="31" fillId="0" borderId="11" xfId="0" applyFont="1" applyFill="1" applyBorder="1" applyAlignment="1">
      <alignment vertical="top" wrapText="1"/>
    </xf>
    <xf numFmtId="49" fontId="31" fillId="9" borderId="11" xfId="0" applyNumberFormat="1" applyFont="1" applyFill="1" applyBorder="1" applyAlignment="1">
      <alignment horizontal="left" vertical="center"/>
    </xf>
    <xf numFmtId="0" fontId="31" fillId="9" borderId="11" xfId="0" applyFont="1" applyFill="1" applyBorder="1" applyAlignment="1">
      <alignment horizontal="left" wrapText="1"/>
    </xf>
    <xf numFmtId="0" fontId="31" fillId="9" borderId="11" xfId="0" applyFont="1" applyFill="1" applyBorder="1" applyAlignment="1">
      <alignment horizontal="center"/>
    </xf>
    <xf numFmtId="4" fontId="31" fillId="9" borderId="11" xfId="0" applyNumberFormat="1" applyFont="1" applyFill="1" applyBorder="1" applyAlignment="1">
      <alignment horizontal="center"/>
    </xf>
    <xf numFmtId="0" fontId="31" fillId="9" borderId="11" xfId="0" applyFont="1" applyFill="1" applyBorder="1" applyAlignment="1">
      <alignment wrapText="1"/>
    </xf>
    <xf numFmtId="0" fontId="28" fillId="9" borderId="11" xfId="0" applyFont="1" applyFill="1" applyBorder="1" applyAlignment="1">
      <alignment horizontal="center" vertical="center" wrapText="1"/>
    </xf>
    <xf numFmtId="0" fontId="31" fillId="9" borderId="11" xfId="0" applyFont="1" applyFill="1" applyBorder="1" applyAlignment="1">
      <alignment vertical="center" wrapText="1"/>
    </xf>
    <xf numFmtId="174" fontId="31" fillId="9" borderId="11" xfId="988" applyNumberFormat="1" applyFont="1" applyFill="1" applyBorder="1" applyAlignment="1">
      <alignment horizontal="center" vertical="center"/>
    </xf>
    <xf numFmtId="4" fontId="31" fillId="9" borderId="11" xfId="988" applyNumberFormat="1" applyFont="1" applyFill="1" applyBorder="1" applyAlignment="1">
      <alignment horizontal="center" vertical="center"/>
    </xf>
    <xf numFmtId="49" fontId="31" fillId="9" borderId="11" xfId="0" applyNumberFormat="1" applyFont="1" applyFill="1" applyBorder="1" applyAlignment="1">
      <alignment horizontal="left" vertical="center" wrapText="1"/>
    </xf>
    <xf numFmtId="4" fontId="31" fillId="9" borderId="11" xfId="0" applyNumberFormat="1" applyFont="1" applyFill="1" applyBorder="1" applyAlignment="1">
      <alignment horizontal="center" vertical="center" wrapText="1"/>
    </xf>
    <xf numFmtId="0" fontId="31" fillId="9" borderId="11" xfId="0" applyFont="1" applyFill="1" applyBorder="1" applyAlignment="1">
      <alignment horizontal="left" vertical="center" wrapText="1"/>
    </xf>
    <xf numFmtId="49" fontId="31" fillId="0" borderId="11" xfId="0" applyNumberFormat="1" applyFont="1" applyFill="1" applyBorder="1" applyAlignment="1">
      <alignment horizontal="left" vertical="center" wrapText="1"/>
    </xf>
    <xf numFmtId="1" fontId="31" fillId="9" borderId="11" xfId="0" applyNumberFormat="1" applyFont="1" applyFill="1" applyBorder="1" applyAlignment="1" applyProtection="1">
      <alignment horizontal="justify" vertical="center" wrapText="1"/>
      <protection locked="0"/>
    </xf>
    <xf numFmtId="4" fontId="31" fillId="0" borderId="11" xfId="0" applyNumberFormat="1" applyFont="1" applyFill="1" applyBorder="1" applyAlignment="1">
      <alignment horizontal="center" vertical="center"/>
    </xf>
    <xf numFmtId="4" fontId="31" fillId="0" borderId="11" xfId="0" applyNumberFormat="1" applyFont="1" applyFill="1" applyBorder="1" applyAlignment="1">
      <alignment horizontal="center"/>
    </xf>
    <xf numFmtId="4" fontId="31" fillId="0" borderId="11" xfId="0" applyNumberFormat="1" applyFont="1" applyFill="1" applyBorder="1" applyAlignment="1">
      <alignment horizontal="center" vertical="center" wrapText="1"/>
    </xf>
    <xf numFmtId="49" fontId="28" fillId="31" borderId="11" xfId="1546" applyNumberFormat="1" applyFont="1" applyFill="1" applyBorder="1" applyAlignment="1">
      <alignment horizontal="left" vertical="center"/>
    </xf>
    <xf numFmtId="0" fontId="31" fillId="31" borderId="11" xfId="1549" applyFont="1" applyFill="1" applyBorder="1" applyAlignment="1">
      <alignment horizontal="center" vertical="center"/>
    </xf>
    <xf numFmtId="4" fontId="28" fillId="31" borderId="11" xfId="1546" applyNumberFormat="1" applyFont="1" applyFill="1" applyBorder="1" applyAlignment="1">
      <alignment horizontal="right" vertical="center" wrapText="1"/>
    </xf>
    <xf numFmtId="4" fontId="28" fillId="31" borderId="11" xfId="1546" applyNumberFormat="1" applyFont="1" applyFill="1" applyBorder="1" applyAlignment="1">
      <alignment horizontal="right" vertical="center"/>
    </xf>
    <xf numFmtId="0" fontId="29" fillId="0" borderId="0" xfId="1549" applyFont="1" applyFill="1" applyAlignment="1">
      <alignment horizontal="center" vertical="center"/>
    </xf>
    <xf numFmtId="49" fontId="28" fillId="27" borderId="11" xfId="0" applyNumberFormat="1" applyFont="1" applyFill="1" applyBorder="1" applyAlignment="1">
      <alignment horizontal="left" vertical="center"/>
    </xf>
    <xf numFmtId="0" fontId="28" fillId="27" borderId="11" xfId="0" applyFont="1" applyFill="1" applyBorder="1" applyAlignment="1">
      <alignment horizontal="center" vertical="center" wrapText="1"/>
    </xf>
    <xf numFmtId="0" fontId="31" fillId="27" borderId="11" xfId="0" applyFont="1" applyFill="1" applyBorder="1" applyAlignment="1">
      <alignment horizontal="center" vertical="center"/>
    </xf>
    <xf numFmtId="4" fontId="31" fillId="27" borderId="11" xfId="0" applyNumberFormat="1" applyFont="1" applyFill="1" applyBorder="1" applyAlignment="1">
      <alignment horizontal="center" vertical="center"/>
    </xf>
    <xf numFmtId="4" fontId="31" fillId="27" borderId="11" xfId="988" applyNumberFormat="1" applyFont="1" applyFill="1" applyBorder="1" applyAlignment="1" applyProtection="1">
      <alignment horizontal="right" vertical="center" wrapText="1"/>
      <protection locked="0"/>
    </xf>
    <xf numFmtId="0" fontId="28" fillId="9" borderId="11" xfId="0" applyFont="1" applyFill="1" applyBorder="1" applyAlignment="1">
      <alignment horizontal="center" vertical="top" wrapText="1"/>
    </xf>
    <xf numFmtId="49" fontId="31" fillId="9" borderId="11" xfId="1548" applyNumberFormat="1" applyFont="1" applyFill="1" applyBorder="1" applyAlignment="1">
      <alignment horizontal="left" vertical="center"/>
    </xf>
    <xf numFmtId="4" fontId="28" fillId="31" borderId="11" xfId="1546" applyNumberFormat="1" applyFont="1" applyFill="1" applyBorder="1" applyAlignment="1">
      <alignment horizontal="right" vertical="center" wrapText="1"/>
    </xf>
    <xf numFmtId="4" fontId="28" fillId="9" borderId="11" xfId="1546" applyNumberFormat="1" applyFont="1" applyFill="1" applyBorder="1" applyAlignment="1">
      <alignment horizontal="right" vertical="center" wrapText="1"/>
    </xf>
    <xf numFmtId="4" fontId="28" fillId="32" borderId="11" xfId="1546" applyNumberFormat="1" applyFont="1" applyFill="1" applyBorder="1" applyAlignment="1">
      <alignment horizontal="right" vertical="center"/>
    </xf>
    <xf numFmtId="0" fontId="33" fillId="0" borderId="0" xfId="1549" applyFont="1" applyFill="1" applyAlignment="1">
      <alignment horizontal="left" vertical="center"/>
    </xf>
    <xf numFmtId="0" fontId="33" fillId="9" borderId="0" xfId="0" applyFont="1" applyFill="1" applyAlignment="1"/>
    <xf numFmtId="0" fontId="33" fillId="9" borderId="0" xfId="1549" applyFont="1" applyFill="1" applyAlignment="1">
      <alignment horizontal="center" vertical="center"/>
    </xf>
    <xf numFmtId="169" fontId="33" fillId="9" borderId="0" xfId="1545" applyNumberFormat="1" applyFont="1" applyFill="1" applyAlignment="1">
      <alignment horizontal="center" vertical="center"/>
    </xf>
    <xf numFmtId="0" fontId="33" fillId="0" borderId="0" xfId="0" applyFont="1" applyFill="1" applyAlignment="1"/>
    <xf numFmtId="0" fontId="33" fillId="0" borderId="0" xfId="1549" applyFont="1" applyFill="1" applyAlignment="1">
      <alignment horizontal="center" vertical="center"/>
    </xf>
    <xf numFmtId="169" fontId="33" fillId="0" borderId="0" xfId="1545" applyNumberFormat="1" applyFont="1" applyFill="1" applyAlignment="1">
      <alignment horizontal="center" vertical="center"/>
    </xf>
    <xf numFmtId="0" fontId="33" fillId="0" borderId="0" xfId="1549" applyFont="1" applyFill="1" applyAlignment="1">
      <alignment horizontal="center" vertical="center" wrapText="1"/>
    </xf>
    <xf numFmtId="0" fontId="33" fillId="0" borderId="0" xfId="0" applyFont="1"/>
    <xf numFmtId="0" fontId="38" fillId="0" borderId="0" xfId="1550" applyFont="1"/>
    <xf numFmtId="0" fontId="38" fillId="9" borderId="0" xfId="1500" applyFont="1" applyFill="1" applyAlignment="1"/>
    <xf numFmtId="0" fontId="38" fillId="9" borderId="0" xfId="1550" applyFont="1" applyFill="1"/>
    <xf numFmtId="0" fontId="39" fillId="0" borderId="0" xfId="1550" applyFont="1"/>
    <xf numFmtId="0" fontId="42" fillId="25" borderId="11" xfId="42" applyFont="1" applyFill="1" applyBorder="1" applyAlignment="1">
      <alignment horizontal="left" vertical="center"/>
    </xf>
    <xf numFmtId="0" fontId="44" fillId="0" borderId="0" xfId="1550" applyFont="1"/>
    <xf numFmtId="0" fontId="44" fillId="9" borderId="0" xfId="1500" applyFont="1" applyFill="1" applyAlignment="1"/>
    <xf numFmtId="0" fontId="44" fillId="9" borderId="0" xfId="1550" applyFont="1" applyFill="1"/>
    <xf numFmtId="0" fontId="45" fillId="0" borderId="0" xfId="1550" applyFont="1"/>
    <xf numFmtId="49" fontId="43" fillId="26" borderId="11" xfId="1500" applyNumberFormat="1" applyFont="1" applyFill="1" applyBorder="1" applyAlignment="1">
      <alignment horizontal="center" vertical="center" wrapText="1"/>
    </xf>
    <xf numFmtId="0" fontId="43" fillId="26" borderId="11" xfId="1500" applyFont="1" applyFill="1" applyBorder="1" applyAlignment="1">
      <alignment horizontal="center" vertical="center" wrapText="1"/>
    </xf>
    <xf numFmtId="0" fontId="43" fillId="26" borderId="11" xfId="1500" applyFont="1" applyFill="1" applyBorder="1" applyAlignment="1">
      <alignment horizontal="center" vertical="center"/>
    </xf>
    <xf numFmtId="4" fontId="43" fillId="26" borderId="11" xfId="1551" applyNumberFormat="1" applyFont="1" applyFill="1" applyBorder="1" applyAlignment="1">
      <alignment horizontal="center" vertical="center"/>
    </xf>
    <xf numFmtId="0" fontId="44" fillId="0" borderId="0" xfId="1550" applyFont="1" applyAlignment="1">
      <alignment vertical="center"/>
    </xf>
    <xf numFmtId="0" fontId="43" fillId="9" borderId="0" xfId="1550" applyFont="1" applyFill="1" applyAlignment="1">
      <alignment vertical="center"/>
    </xf>
    <xf numFmtId="175" fontId="43" fillId="32" borderId="11" xfId="1550" applyNumberFormat="1" applyFont="1" applyFill="1" applyBorder="1" applyAlignment="1">
      <alignment horizontal="left" vertical="center" wrapText="1"/>
    </xf>
    <xf numFmtId="0" fontId="43" fillId="32" borderId="11" xfId="1550" applyFont="1" applyFill="1" applyBorder="1" applyAlignment="1">
      <alignment horizontal="center" vertical="center" wrapText="1"/>
    </xf>
    <xf numFmtId="0" fontId="44" fillId="32" borderId="11" xfId="1116" applyFont="1" applyFill="1" applyBorder="1" applyAlignment="1">
      <alignment horizontal="center" vertical="center" wrapText="1"/>
    </xf>
    <xf numFmtId="169" fontId="44" fillId="32" borderId="11" xfId="1545" applyNumberFormat="1" applyFont="1" applyFill="1" applyBorder="1" applyAlignment="1">
      <alignment horizontal="center" vertical="center" wrapText="1"/>
    </xf>
    <xf numFmtId="169" fontId="44" fillId="32" borderId="11" xfId="1545" applyNumberFormat="1" applyFont="1" applyFill="1" applyBorder="1" applyAlignment="1">
      <alignment horizontal="center" vertical="center"/>
    </xf>
    <xf numFmtId="0" fontId="44" fillId="0" borderId="0" xfId="1116" applyFont="1" applyFill="1" applyAlignment="1">
      <alignment horizontal="center" vertical="center"/>
    </xf>
    <xf numFmtId="0" fontId="44" fillId="0" borderId="0" xfId="1550" applyFont="1" applyAlignment="1">
      <alignment horizontal="center" vertical="center"/>
    </xf>
    <xf numFmtId="175" fontId="43" fillId="33" borderId="11" xfId="1550" applyNumberFormat="1" applyFont="1" applyFill="1" applyBorder="1" applyAlignment="1">
      <alignment horizontal="left" vertical="center" wrapText="1"/>
    </xf>
    <xf numFmtId="0" fontId="43" fillId="33" borderId="11" xfId="1550" applyFont="1" applyFill="1" applyBorder="1" applyAlignment="1">
      <alignment horizontal="center" vertical="top" wrapText="1"/>
    </xf>
    <xf numFmtId="0" fontId="43" fillId="33" borderId="11" xfId="1116" applyFont="1" applyFill="1" applyBorder="1" applyAlignment="1">
      <alignment horizontal="center" vertical="center" wrapText="1"/>
    </xf>
    <xf numFmtId="169" fontId="43" fillId="33" borderId="11" xfId="1545" applyNumberFormat="1" applyFont="1" applyFill="1" applyBorder="1" applyAlignment="1">
      <alignment horizontal="center" vertical="center" wrapText="1"/>
    </xf>
    <xf numFmtId="169" fontId="44" fillId="33" borderId="11" xfId="1545" applyNumberFormat="1" applyFont="1" applyFill="1" applyBorder="1" applyAlignment="1">
      <alignment horizontal="right" vertical="center" wrapText="1"/>
    </xf>
    <xf numFmtId="169" fontId="44" fillId="33" borderId="11" xfId="1545" applyNumberFormat="1" applyFont="1" applyFill="1" applyBorder="1" applyAlignment="1">
      <alignment horizontal="right" vertical="center"/>
    </xf>
    <xf numFmtId="0" fontId="44" fillId="0" borderId="0" xfId="1550" applyFont="1" applyFill="1" applyAlignment="1">
      <alignment vertical="center"/>
    </xf>
    <xf numFmtId="0" fontId="44" fillId="0" borderId="0" xfId="1550" applyFont="1" applyFill="1"/>
    <xf numFmtId="49" fontId="44" fillId="0" borderId="11" xfId="1550" applyNumberFormat="1" applyFont="1" applyFill="1" applyBorder="1" applyAlignment="1">
      <alignment horizontal="left" vertical="top" wrapText="1"/>
    </xf>
    <xf numFmtId="0" fontId="44" fillId="0" borderId="11" xfId="1550" applyFont="1" applyBorder="1" applyAlignment="1">
      <alignment horizontal="left" vertical="top" wrapText="1"/>
    </xf>
    <xf numFmtId="0" fontId="43" fillId="0" borderId="11" xfId="1116" applyFont="1" applyFill="1" applyBorder="1" applyAlignment="1">
      <alignment horizontal="center" vertical="center" wrapText="1"/>
    </xf>
    <xf numFmtId="169" fontId="43" fillId="0" borderId="11" xfId="1545" applyNumberFormat="1" applyFont="1" applyFill="1" applyBorder="1" applyAlignment="1">
      <alignment horizontal="center" vertical="center" wrapText="1"/>
    </xf>
    <xf numFmtId="169" fontId="44" fillId="0" borderId="11" xfId="1545" applyNumberFormat="1" applyFont="1" applyFill="1" applyBorder="1" applyAlignment="1">
      <alignment horizontal="right" vertical="center" wrapText="1"/>
    </xf>
    <xf numFmtId="169" fontId="44" fillId="0" borderId="11" xfId="1545" applyNumberFormat="1" applyFont="1" applyFill="1" applyBorder="1" applyAlignment="1">
      <alignment horizontal="right" vertical="center"/>
    </xf>
    <xf numFmtId="49" fontId="44" fillId="0" borderId="11" xfId="1073" applyNumberFormat="1" applyFont="1" applyFill="1" applyBorder="1" applyAlignment="1">
      <alignment horizontal="left" vertical="center"/>
    </xf>
    <xf numFmtId="0" fontId="44" fillId="0" borderId="11" xfId="1116" applyFont="1" applyFill="1" applyBorder="1" applyAlignment="1">
      <alignment horizontal="left" vertical="center" wrapText="1"/>
    </xf>
    <xf numFmtId="0" fontId="44" fillId="0" borderId="11" xfId="1116" applyFont="1" applyFill="1" applyBorder="1" applyAlignment="1">
      <alignment horizontal="center" vertical="center" wrapText="1"/>
    </xf>
    <xf numFmtId="169" fontId="44" fillId="0" borderId="11" xfId="1545" applyNumberFormat="1" applyFont="1" applyFill="1" applyBorder="1" applyAlignment="1">
      <alignment horizontal="center" vertical="center" wrapText="1"/>
    </xf>
    <xf numFmtId="4" fontId="44" fillId="9" borderId="11" xfId="1551" applyNumberFormat="1" applyFont="1" applyFill="1" applyBorder="1" applyAlignment="1" applyProtection="1">
      <alignment horizontal="right" vertical="center" wrapText="1"/>
      <protection locked="0"/>
    </xf>
    <xf numFmtId="4" fontId="44" fillId="9" borderId="11" xfId="1073" applyNumberFormat="1" applyFont="1" applyFill="1" applyBorder="1" applyAlignment="1" applyProtection="1">
      <alignment horizontal="right" vertical="center" wrapText="1"/>
      <protection locked="0"/>
    </xf>
    <xf numFmtId="4" fontId="43" fillId="12" borderId="11" xfId="1550" applyNumberFormat="1" applyFont="1" applyFill="1" applyBorder="1" applyAlignment="1">
      <alignment horizontal="right" vertical="center" wrapText="1"/>
    </xf>
    <xf numFmtId="0" fontId="43" fillId="33" borderId="11" xfId="1550" applyFont="1" applyFill="1" applyBorder="1" applyAlignment="1">
      <alignment horizontal="left" vertical="top" wrapText="1"/>
    </xf>
    <xf numFmtId="0" fontId="44" fillId="0" borderId="11" xfId="1550" applyFont="1" applyFill="1" applyBorder="1" applyAlignment="1">
      <alignment horizontal="left" vertical="center" wrapText="1"/>
    </xf>
    <xf numFmtId="0" fontId="44" fillId="0" borderId="11" xfId="1550" applyFont="1" applyBorder="1" applyAlignment="1">
      <alignment horizontal="center" vertical="center" wrapText="1"/>
    </xf>
    <xf numFmtId="3" fontId="44" fillId="0" borderId="11" xfId="1550" applyNumberFormat="1" applyFont="1" applyFill="1" applyBorder="1" applyAlignment="1">
      <alignment horizontal="center" vertical="center" wrapText="1"/>
    </xf>
    <xf numFmtId="4" fontId="44" fillId="0" borderId="11" xfId="1550" applyNumberFormat="1" applyFont="1" applyFill="1" applyBorder="1" applyAlignment="1">
      <alignment horizontal="center" vertical="center" wrapText="1"/>
    </xf>
    <xf numFmtId="4" fontId="44" fillId="0" borderId="11" xfId="1550" applyNumberFormat="1" applyFont="1" applyBorder="1" applyAlignment="1">
      <alignment horizontal="center" vertical="center" wrapText="1"/>
    </xf>
    <xf numFmtId="175" fontId="44" fillId="0" borderId="11" xfId="1550" applyNumberFormat="1" applyFont="1" applyFill="1" applyBorder="1" applyAlignment="1">
      <alignment horizontal="left" vertical="center" wrapText="1"/>
    </xf>
    <xf numFmtId="0" fontId="44" fillId="0" borderId="11" xfId="1550" applyFont="1" applyFill="1" applyBorder="1" applyAlignment="1">
      <alignment vertical="top" wrapText="1"/>
    </xf>
    <xf numFmtId="0" fontId="44" fillId="0" borderId="11" xfId="1550" applyFont="1" applyFill="1" applyBorder="1" applyAlignment="1">
      <alignment horizontal="justify" vertical="top" wrapText="1"/>
    </xf>
    <xf numFmtId="0" fontId="44" fillId="0" borderId="11" xfId="1550" applyFont="1" applyFill="1" applyBorder="1" applyAlignment="1">
      <alignment horizontal="center"/>
    </xf>
    <xf numFmtId="176" fontId="44" fillId="9" borderId="11" xfId="1551" applyNumberFormat="1" applyFont="1" applyFill="1" applyBorder="1" applyAlignment="1">
      <alignment horizontal="center"/>
    </xf>
    <xf numFmtId="0" fontId="44" fillId="9" borderId="11" xfId="1550" applyFont="1" applyFill="1" applyBorder="1" applyAlignment="1">
      <alignment horizontal="left" vertical="center" wrapText="1"/>
    </xf>
    <xf numFmtId="0" fontId="44" fillId="0" borderId="11" xfId="1550" applyFont="1" applyBorder="1" applyAlignment="1">
      <alignment horizontal="center" vertical="top" wrapText="1"/>
    </xf>
    <xf numFmtId="0" fontId="44" fillId="0" borderId="11" xfId="1550" applyFont="1" applyFill="1" applyBorder="1" applyAlignment="1">
      <alignment vertical="center" wrapText="1"/>
    </xf>
    <xf numFmtId="0" fontId="44" fillId="0" borderId="11" xfId="1550" applyFont="1" applyFill="1" applyBorder="1" applyAlignment="1">
      <alignment horizontal="left" vertical="top" wrapText="1"/>
    </xf>
    <xf numFmtId="0" fontId="44" fillId="0" borderId="11" xfId="1116" applyFont="1" applyFill="1" applyBorder="1" applyAlignment="1"/>
    <xf numFmtId="0" fontId="43" fillId="33" borderId="11" xfId="1550" applyFont="1" applyFill="1" applyBorder="1" applyAlignment="1">
      <alignment horizontal="center" vertical="center" wrapText="1"/>
    </xf>
    <xf numFmtId="0" fontId="43" fillId="33" borderId="11" xfId="1550" applyFont="1" applyFill="1" applyBorder="1" applyAlignment="1">
      <alignment vertical="center" wrapText="1"/>
    </xf>
    <xf numFmtId="175" fontId="43" fillId="0" borderId="11" xfId="1550" applyNumberFormat="1" applyFont="1" applyFill="1" applyBorder="1" applyAlignment="1">
      <alignment horizontal="left" vertical="center" wrapText="1"/>
    </xf>
    <xf numFmtId="0" fontId="43" fillId="0" borderId="11" xfId="1550" applyFont="1" applyFill="1" applyBorder="1" applyAlignment="1">
      <alignment horizontal="center" vertical="center" wrapText="1"/>
    </xf>
    <xf numFmtId="0" fontId="43" fillId="0" borderId="11" xfId="1550" applyFont="1" applyFill="1" applyBorder="1" applyAlignment="1">
      <alignment vertical="center" wrapText="1"/>
    </xf>
    <xf numFmtId="4" fontId="44" fillId="0" borderId="11" xfId="1550" applyNumberFormat="1" applyFont="1" applyBorder="1" applyAlignment="1">
      <alignment horizontal="right" vertical="top" wrapText="1"/>
    </xf>
    <xf numFmtId="4" fontId="44" fillId="0" borderId="11" xfId="1550" applyNumberFormat="1" applyFont="1" applyBorder="1" applyAlignment="1">
      <alignment horizontal="center" vertical="top" wrapText="1"/>
    </xf>
    <xf numFmtId="4" fontId="43" fillId="34" borderId="11" xfId="1550" applyNumberFormat="1" applyFont="1" applyFill="1" applyBorder="1" applyAlignment="1">
      <alignment horizontal="right" vertical="center" wrapText="1"/>
    </xf>
    <xf numFmtId="0" fontId="43" fillId="0" borderId="11" xfId="1550" applyFont="1" applyFill="1" applyBorder="1" applyAlignment="1">
      <alignment horizontal="left" vertical="center" wrapText="1"/>
    </xf>
    <xf numFmtId="49" fontId="44" fillId="9" borderId="11" xfId="1073" applyNumberFormat="1" applyFont="1" applyFill="1" applyBorder="1" applyAlignment="1">
      <alignment horizontal="left" vertical="center"/>
    </xf>
    <xf numFmtId="0" fontId="44" fillId="0" borderId="11" xfId="1116" applyFont="1" applyFill="1" applyBorder="1" applyAlignment="1">
      <alignment horizontal="center" vertical="center"/>
    </xf>
    <xf numFmtId="0" fontId="44" fillId="0" borderId="11" xfId="1550" applyFont="1" applyBorder="1" applyAlignment="1">
      <alignment horizontal="left" vertical="center"/>
    </xf>
    <xf numFmtId="4" fontId="44" fillId="0" borderId="11" xfId="1551" applyNumberFormat="1" applyFont="1" applyFill="1" applyBorder="1" applyAlignment="1" applyProtection="1">
      <alignment horizontal="right" vertical="center" wrapText="1"/>
      <protection locked="0"/>
    </xf>
    <xf numFmtId="4" fontId="44" fillId="0" borderId="11" xfId="1073" applyNumberFormat="1" applyFont="1" applyFill="1" applyBorder="1" applyAlignment="1" applyProtection="1">
      <alignment horizontal="right" vertical="center" wrapText="1"/>
      <protection locked="0"/>
    </xf>
    <xf numFmtId="0" fontId="44" fillId="0" borderId="11" xfId="1550" applyFont="1" applyBorder="1" applyAlignment="1">
      <alignment vertical="center" wrapText="1"/>
    </xf>
    <xf numFmtId="4" fontId="43" fillId="34" borderId="11" xfId="1550" applyNumberFormat="1" applyFont="1" applyFill="1" applyBorder="1" applyAlignment="1">
      <alignment horizontal="right" vertical="center"/>
    </xf>
    <xf numFmtId="4" fontId="43" fillId="12" borderId="11" xfId="1550" applyNumberFormat="1" applyFont="1" applyFill="1" applyBorder="1" applyAlignment="1">
      <alignment horizontal="right" vertical="center"/>
    </xf>
    <xf numFmtId="0" fontId="43" fillId="33" borderId="11" xfId="1550" applyFont="1" applyFill="1" applyBorder="1" applyAlignment="1">
      <alignment horizontal="right" vertical="center" wrapText="1"/>
    </xf>
    <xf numFmtId="4" fontId="43" fillId="32" borderId="11" xfId="1550" applyNumberFormat="1" applyFont="1" applyFill="1" applyBorder="1" applyAlignment="1">
      <alignment horizontal="right" vertical="center"/>
    </xf>
    <xf numFmtId="177" fontId="36" fillId="0" borderId="0" xfId="1073" applyNumberFormat="1" applyFont="1" applyFill="1" applyAlignment="1">
      <alignment vertical="center" wrapText="1"/>
    </xf>
    <xf numFmtId="0" fontId="38" fillId="0" borderId="0" xfId="1550" applyFont="1" applyFill="1" applyAlignment="1">
      <alignment horizontal="left" vertical="top" wrapText="1"/>
    </xf>
    <xf numFmtId="0" fontId="36" fillId="0" borderId="0" xfId="1116" applyFont="1" applyFill="1" applyAlignment="1">
      <alignment horizontal="center" vertical="center" wrapText="1"/>
    </xf>
    <xf numFmtId="169" fontId="36" fillId="0" borderId="0" xfId="1545" applyNumberFormat="1" applyFont="1" applyFill="1" applyAlignment="1">
      <alignment horizontal="center" vertical="center" wrapText="1"/>
    </xf>
    <xf numFmtId="169" fontId="38" fillId="0" borderId="0" xfId="1545" applyNumberFormat="1" applyFont="1" applyFill="1" applyAlignment="1">
      <alignment horizontal="right" vertical="center" wrapText="1"/>
    </xf>
    <xf numFmtId="169" fontId="38" fillId="0" borderId="0" xfId="1545" applyNumberFormat="1" applyFont="1" applyFill="1" applyAlignment="1">
      <alignment horizontal="right" vertical="center"/>
    </xf>
    <xf numFmtId="0" fontId="38" fillId="0" borderId="0" xfId="1116" applyFont="1" applyFill="1" applyAlignment="1">
      <alignment horizontal="center" vertical="center"/>
    </xf>
    <xf numFmtId="0" fontId="38" fillId="0" borderId="0" xfId="1550" applyFont="1" applyAlignment="1">
      <alignment vertical="center"/>
    </xf>
    <xf numFmtId="49" fontId="38" fillId="0" borderId="0" xfId="1073" applyNumberFormat="1" applyFont="1" applyFill="1" applyAlignment="1">
      <alignment vertical="center"/>
    </xf>
    <xf numFmtId="0" fontId="38" fillId="0" borderId="0" xfId="1550" applyFont="1" applyFill="1" applyAlignment="1">
      <alignment horizontal="justify" vertical="top" wrapText="1"/>
    </xf>
    <xf numFmtId="0" fontId="38" fillId="0" borderId="0" xfId="1550" applyFont="1" applyFill="1" applyAlignment="1">
      <alignment horizontal="center"/>
    </xf>
    <xf numFmtId="176" fontId="38" fillId="0" borderId="0" xfId="1551" applyNumberFormat="1" applyFont="1" applyFill="1" applyAlignment="1">
      <alignment horizontal="center"/>
    </xf>
    <xf numFmtId="4" fontId="38" fillId="0" borderId="0" xfId="1551" applyNumberFormat="1" applyFont="1" applyFill="1" applyAlignment="1" applyProtection="1">
      <alignment horizontal="right" vertical="center" wrapText="1"/>
      <protection locked="0"/>
    </xf>
    <xf numFmtId="4" fontId="38" fillId="0" borderId="0" xfId="1073" applyNumberFormat="1" applyFont="1" applyFill="1" applyAlignment="1" applyProtection="1">
      <alignment horizontal="right" vertical="center" wrapText="1"/>
      <protection locked="0"/>
    </xf>
    <xf numFmtId="0" fontId="38" fillId="0" borderId="0" xfId="1073" applyFont="1" applyFill="1" applyAlignment="1">
      <alignment vertical="center" wrapText="1"/>
    </xf>
    <xf numFmtId="0" fontId="36" fillId="0" borderId="0" xfId="1073" applyFont="1" applyFill="1" applyAlignment="1" applyProtection="1">
      <alignment horizontal="right" vertical="center" wrapText="1"/>
      <protection locked="0"/>
    </xf>
    <xf numFmtId="0" fontId="38" fillId="0" borderId="0" xfId="1073" applyFont="1" applyFill="1" applyAlignment="1" applyProtection="1">
      <alignment horizontal="center" vertical="center" wrapText="1"/>
      <protection locked="0"/>
    </xf>
    <xf numFmtId="4" fontId="38" fillId="0" borderId="0" xfId="55" applyNumberFormat="1" applyFont="1" applyFill="1" applyAlignment="1" applyProtection="1">
      <alignment horizontal="right" vertical="center" wrapText="1"/>
      <protection locked="0"/>
    </xf>
    <xf numFmtId="166" fontId="38" fillId="0" borderId="0" xfId="55" applyNumberFormat="1" applyFont="1" applyFill="1" applyAlignment="1" applyProtection="1">
      <alignment horizontal="right" vertical="center" wrapText="1"/>
      <protection locked="0"/>
    </xf>
    <xf numFmtId="4" fontId="36" fillId="0" borderId="0" xfId="1073" applyNumberFormat="1" applyFont="1" applyFill="1" applyAlignment="1" applyProtection="1">
      <alignment horizontal="right" vertical="center" wrapText="1"/>
      <protection locked="0"/>
    </xf>
    <xf numFmtId="0" fontId="36" fillId="0" borderId="0" xfId="1550" applyFont="1" applyFill="1" applyAlignment="1">
      <alignment horizontal="center" vertical="center" wrapText="1"/>
    </xf>
    <xf numFmtId="0" fontId="38" fillId="0" borderId="0" xfId="1116" applyFont="1" applyFill="1" applyAlignment="1">
      <alignment horizontal="center" vertical="center" wrapText="1"/>
    </xf>
    <xf numFmtId="169" fontId="38" fillId="0" borderId="0" xfId="1545" applyNumberFormat="1" applyFont="1" applyFill="1" applyAlignment="1">
      <alignment horizontal="center" vertical="center" wrapText="1"/>
    </xf>
    <xf numFmtId="169" fontId="38" fillId="0" borderId="0" xfId="1545" applyNumberFormat="1" applyFont="1" applyFill="1" applyAlignment="1">
      <alignment horizontal="center" vertical="center"/>
    </xf>
    <xf numFmtId="49" fontId="36" fillId="0" borderId="0" xfId="1550" applyNumberFormat="1" applyFont="1" applyFill="1" applyAlignment="1">
      <alignment vertical="center"/>
    </xf>
    <xf numFmtId="4" fontId="38" fillId="0" borderId="0" xfId="1500" applyNumberFormat="1" applyFont="1" applyFill="1" applyAlignment="1">
      <alignment horizontal="center" vertical="center"/>
    </xf>
    <xf numFmtId="4" fontId="38" fillId="0" borderId="0" xfId="1545" applyNumberFormat="1" applyFont="1" applyFill="1" applyAlignment="1">
      <alignment horizontal="right" vertical="center"/>
    </xf>
    <xf numFmtId="169" fontId="38" fillId="0" borderId="0" xfId="1545" applyNumberFormat="1" applyFont="1" applyFill="1" applyAlignment="1" applyProtection="1">
      <alignment horizontal="right" vertical="center" wrapText="1"/>
      <protection locked="0"/>
    </xf>
    <xf numFmtId="4" fontId="36" fillId="0" borderId="0" xfId="1500" applyNumberFormat="1" applyFont="1" applyFill="1" applyAlignment="1">
      <alignment horizontal="right" vertical="center"/>
    </xf>
    <xf numFmtId="0" fontId="38" fillId="0" borderId="0" xfId="1550" applyFont="1" applyFill="1" applyAlignment="1">
      <alignment vertical="center"/>
    </xf>
    <xf numFmtId="0" fontId="38" fillId="0" borderId="0" xfId="1550" applyFont="1" applyFill="1"/>
    <xf numFmtId="0" fontId="36" fillId="0" borderId="0" xfId="1550" applyFont="1" applyFill="1" applyAlignment="1">
      <alignment horizontal="center" vertical="top" wrapText="1"/>
    </xf>
    <xf numFmtId="0" fontId="36" fillId="0" borderId="0" xfId="1550" applyFont="1" applyFill="1"/>
    <xf numFmtId="0" fontId="36" fillId="0" borderId="0" xfId="1073" applyFont="1" applyFill="1" applyAlignment="1" applyProtection="1">
      <alignment vertical="center" wrapText="1"/>
      <protection locked="0"/>
    </xf>
    <xf numFmtId="0" fontId="36" fillId="0" borderId="0" xfId="1550" applyFont="1" applyFill="1" applyAlignment="1">
      <alignment horizontal="justify" vertical="top" wrapText="1"/>
    </xf>
    <xf numFmtId="49" fontId="38" fillId="0" borderId="0" xfId="1550" applyNumberFormat="1" applyFont="1" applyFill="1" applyAlignment="1">
      <alignment vertical="center"/>
    </xf>
    <xf numFmtId="49" fontId="36" fillId="0" borderId="0" xfId="1500" applyNumberFormat="1" applyFont="1" applyFill="1" applyAlignment="1">
      <alignment vertical="center"/>
    </xf>
    <xf numFmtId="4" fontId="36" fillId="0" borderId="0" xfId="1500" applyNumberFormat="1" applyFont="1" applyFill="1" applyAlignment="1">
      <alignment horizontal="right" vertical="center" wrapText="1"/>
    </xf>
    <xf numFmtId="0" fontId="43" fillId="12" borderId="11" xfId="1550" applyFont="1" applyFill="1" applyBorder="1" applyAlignment="1">
      <alignment horizontal="right" vertical="center"/>
    </xf>
    <xf numFmtId="0" fontId="43" fillId="0" borderId="11" xfId="1550" applyFont="1" applyFill="1" applyBorder="1" applyAlignment="1">
      <alignment horizontal="right" vertical="center"/>
    </xf>
    <xf numFmtId="43" fontId="29" fillId="9" borderId="0" xfId="1552" applyFont="1" applyFill="1" applyAlignment="1"/>
    <xf numFmtId="43" fontId="30" fillId="9" borderId="0" xfId="1552" applyFont="1" applyFill="1" applyAlignment="1">
      <alignment vertical="center"/>
    </xf>
    <xf numFmtId="43" fontId="29" fillId="0" borderId="0" xfId="1552" applyFont="1" applyFill="1" applyAlignment="1">
      <alignment horizontal="center" vertical="center"/>
    </xf>
    <xf numFmtId="43" fontId="29" fillId="0" borderId="0" xfId="1552" applyFont="1" applyAlignment="1">
      <alignment horizontal="center" vertical="center" wrapText="1"/>
    </xf>
    <xf numFmtId="43" fontId="29" fillId="9" borderId="0" xfId="1552" applyFont="1" applyFill="1" applyAlignment="1">
      <alignment horizontal="center" vertical="center"/>
    </xf>
    <xf numFmtId="43" fontId="29" fillId="0" borderId="0" xfId="1552" applyFont="1"/>
    <xf numFmtId="10" fontId="29" fillId="0" borderId="0" xfId="1553" applyNumberFormat="1" applyFont="1"/>
    <xf numFmtId="0" fontId="46" fillId="0" borderId="0" xfId="1554"/>
    <xf numFmtId="10" fontId="47" fillId="0" borderId="12" xfId="1554" applyNumberFormat="1" applyFont="1" applyFill="1" applyBorder="1" applyAlignment="1">
      <alignment horizontal="center" vertical="center" wrapText="1"/>
    </xf>
    <xf numFmtId="0" fontId="47" fillId="0" borderId="12" xfId="1554" applyFont="1" applyFill="1" applyBorder="1" applyAlignment="1">
      <alignment horizontal="left" vertical="center" wrapText="1"/>
    </xf>
    <xf numFmtId="0" fontId="47" fillId="0" borderId="12" xfId="1554" applyFont="1" applyFill="1" applyBorder="1" applyAlignment="1">
      <alignment horizontal="center" vertical="center" wrapText="1"/>
    </xf>
    <xf numFmtId="10" fontId="48" fillId="0" borderId="12" xfId="1554" applyNumberFormat="1" applyFont="1" applyFill="1" applyBorder="1" applyAlignment="1">
      <alignment horizontal="left" vertical="center" wrapText="1"/>
    </xf>
    <xf numFmtId="0" fontId="48" fillId="0" borderId="14" xfId="1554" applyFont="1" applyFill="1" applyBorder="1" applyAlignment="1">
      <alignment horizontal="center" vertical="top" wrapText="1"/>
    </xf>
    <xf numFmtId="10" fontId="49" fillId="0" borderId="12" xfId="1554" applyNumberFormat="1" applyFont="1" applyFill="1" applyBorder="1" applyAlignment="1">
      <alignment horizontal="left" vertical="center" wrapText="1"/>
    </xf>
    <xf numFmtId="0" fontId="48" fillId="0" borderId="15" xfId="1554" applyFont="1" applyFill="1" applyBorder="1" applyAlignment="1">
      <alignment horizontal="left" wrapText="1"/>
    </xf>
    <xf numFmtId="0" fontId="48" fillId="0" borderId="15" xfId="1554" applyFont="1" applyFill="1" applyBorder="1" applyAlignment="1">
      <alignment horizontal="center" vertical="center" wrapText="1"/>
    </xf>
    <xf numFmtId="10" fontId="48" fillId="0" borderId="12" xfId="1554" applyNumberFormat="1" applyFont="1" applyFill="1" applyBorder="1" applyAlignment="1">
      <alignment horizontal="center" vertical="center" wrapText="1"/>
    </xf>
    <xf numFmtId="0" fontId="48" fillId="0" borderId="12" xfId="1554" applyFont="1" applyFill="1" applyBorder="1" applyAlignment="1">
      <alignment horizontal="left" vertical="center" wrapText="1"/>
    </xf>
    <xf numFmtId="0" fontId="48" fillId="0" borderId="12" xfId="1554" applyFont="1" applyFill="1" applyBorder="1" applyAlignment="1">
      <alignment horizontal="center" vertical="center" wrapText="1"/>
    </xf>
    <xf numFmtId="0" fontId="51" fillId="0" borderId="17" xfId="1554" applyFont="1" applyBorder="1" applyAlignment="1">
      <alignment horizontal="center" vertical="top" wrapText="1"/>
    </xf>
    <xf numFmtId="0" fontId="52" fillId="0" borderId="0" xfId="1555" applyFont="1" applyFill="1" applyAlignment="1" applyProtection="1"/>
    <xf numFmtId="169" fontId="52" fillId="0" borderId="0" xfId="1556" applyFont="1" applyFill="1" applyAlignment="1" applyProtection="1">
      <alignment vertical="center" wrapText="1"/>
    </xf>
    <xf numFmtId="0" fontId="52" fillId="0" borderId="0" xfId="1555" applyFont="1" applyFill="1" applyAlignment="1" applyProtection="1">
      <alignment vertical="center" wrapText="1"/>
    </xf>
    <xf numFmtId="169" fontId="53" fillId="9" borderId="11" xfId="1556" applyFont="1" applyFill="1" applyBorder="1" applyAlignment="1" applyProtection="1">
      <alignment horizontal="right" vertical="center" wrapText="1"/>
    </xf>
    <xf numFmtId="169" fontId="52" fillId="0" borderId="11" xfId="1556" applyFont="1" applyFill="1" applyBorder="1" applyAlignment="1" applyProtection="1">
      <alignment horizontal="right" vertical="center" wrapText="1"/>
    </xf>
    <xf numFmtId="0" fontId="52" fillId="9" borderId="11" xfId="1555" applyFont="1" applyFill="1" applyBorder="1" applyAlignment="1" applyProtection="1">
      <alignment horizontal="center" vertical="center" wrapText="1"/>
    </xf>
    <xf numFmtId="0" fontId="52" fillId="9" borderId="0" xfId="1555" applyFont="1" applyFill="1" applyAlignment="1" applyProtection="1"/>
    <xf numFmtId="169" fontId="52" fillId="9" borderId="11" xfId="1556" applyFont="1" applyFill="1" applyBorder="1" applyAlignment="1" applyProtection="1">
      <alignment horizontal="right" vertical="center" wrapText="1"/>
    </xf>
    <xf numFmtId="0" fontId="52" fillId="9" borderId="0" xfId="1555" applyFont="1" applyFill="1" applyAlignment="1" applyProtection="1">
      <alignment horizontal="left"/>
    </xf>
    <xf numFmtId="49" fontId="53" fillId="12" borderId="11" xfId="1558" applyNumberFormat="1" applyFont="1" applyFill="1" applyBorder="1" applyAlignment="1" applyProtection="1">
      <alignment horizontal="center" vertical="center" wrapText="1"/>
    </xf>
    <xf numFmtId="0" fontId="53" fillId="9" borderId="0" xfId="1555" applyFont="1" applyFill="1" applyAlignment="1" applyProtection="1">
      <alignment horizontal="left"/>
    </xf>
    <xf numFmtId="0" fontId="43" fillId="12" borderId="11" xfId="1550" applyFont="1" applyFill="1" applyBorder="1" applyAlignment="1">
      <alignment horizontal="right" vertical="center"/>
    </xf>
    <xf numFmtId="0" fontId="43" fillId="0" borderId="11" xfId="1550" applyFont="1" applyFill="1" applyBorder="1" applyAlignment="1">
      <alignment horizontal="right" vertical="center"/>
    </xf>
    <xf numFmtId="0" fontId="43" fillId="34" borderId="11" xfId="1550" applyFont="1" applyFill="1" applyBorder="1" applyAlignment="1">
      <alignment horizontal="right" vertical="center"/>
    </xf>
    <xf numFmtId="0" fontId="43" fillId="34" borderId="11" xfId="1550" applyFont="1" applyFill="1" applyBorder="1" applyAlignment="1">
      <alignment horizontal="right" vertical="center" wrapText="1"/>
    </xf>
    <xf numFmtId="43" fontId="29" fillId="9" borderId="0" xfId="1500" applyNumberFormat="1" applyFont="1" applyFill="1" applyAlignment="1"/>
    <xf numFmtId="10" fontId="28" fillId="9" borderId="0" xfId="1553" applyNumberFormat="1" applyFont="1" applyFill="1" applyBorder="1" applyAlignment="1">
      <alignment horizontal="center" vertical="center" wrapText="1"/>
    </xf>
    <xf numFmtId="10" fontId="30" fillId="9" borderId="0" xfId="1553" applyNumberFormat="1" applyFont="1" applyFill="1" applyBorder="1" applyAlignment="1">
      <alignment horizontal="left"/>
    </xf>
    <xf numFmtId="10" fontId="0" fillId="25" borderId="0" xfId="1553" applyNumberFormat="1" applyFont="1" applyFill="1" applyBorder="1"/>
    <xf numFmtId="10" fontId="28" fillId="9" borderId="0" xfId="1553" applyNumberFormat="1" applyFont="1" applyFill="1" applyBorder="1" applyAlignment="1">
      <alignment horizontal="left" vertical="center" wrapText="1"/>
    </xf>
    <xf numFmtId="10" fontId="28" fillId="26" borderId="0" xfId="1553" applyNumberFormat="1" applyFont="1" applyFill="1" applyBorder="1" applyAlignment="1">
      <alignment horizontal="center" vertical="center" wrapText="1"/>
    </xf>
    <xf numFmtId="10" fontId="28" fillId="27" borderId="0" xfId="1553" applyNumberFormat="1" applyFont="1" applyFill="1" applyBorder="1" applyAlignment="1">
      <alignment horizontal="center" vertical="center" wrapText="1"/>
    </xf>
    <xf numFmtId="10" fontId="31" fillId="9" borderId="0" xfId="1553" applyNumberFormat="1" applyFont="1" applyFill="1" applyBorder="1" applyAlignment="1" applyProtection="1">
      <alignment horizontal="right" vertical="center" wrapText="1"/>
      <protection locked="0"/>
    </xf>
    <xf numFmtId="10" fontId="28" fillId="12" borderId="0" xfId="1553" applyNumberFormat="1" applyFont="1" applyFill="1" applyBorder="1" applyAlignment="1" applyProtection="1">
      <alignment horizontal="right" vertical="center" wrapText="1"/>
      <protection locked="0"/>
    </xf>
    <xf numFmtId="10" fontId="28" fillId="28" borderId="0" xfId="1553" applyNumberFormat="1" applyFont="1" applyFill="1" applyBorder="1" applyAlignment="1">
      <alignment horizontal="center" vertical="center" wrapText="1"/>
    </xf>
    <xf numFmtId="10" fontId="31" fillId="0" borderId="0" xfId="1553" applyNumberFormat="1" applyFont="1" applyFill="1" applyBorder="1" applyAlignment="1" applyProtection="1">
      <alignment horizontal="right" vertical="center" wrapText="1"/>
      <protection locked="0"/>
    </xf>
    <xf numFmtId="10" fontId="28" fillId="29" borderId="0" xfId="1553" applyNumberFormat="1" applyFont="1" applyFill="1" applyBorder="1" applyAlignment="1">
      <alignment horizontal="right" vertical="center"/>
    </xf>
    <xf numFmtId="10" fontId="29" fillId="0" borderId="0" xfId="1553" applyNumberFormat="1" applyFont="1" applyFill="1" applyAlignment="1">
      <alignment horizontal="center" vertical="center"/>
    </xf>
    <xf numFmtId="49" fontId="53" fillId="35" borderId="11" xfId="1555" applyNumberFormat="1" applyFont="1" applyFill="1" applyBorder="1" applyAlignment="1" applyProtection="1">
      <alignment vertical="center" wrapText="1"/>
    </xf>
    <xf numFmtId="1" fontId="53" fillId="35" borderId="11" xfId="1555" applyNumberFormat="1" applyFont="1" applyFill="1" applyBorder="1" applyAlignment="1" applyProtection="1">
      <alignment horizontal="left" vertical="center" wrapText="1"/>
    </xf>
    <xf numFmtId="0" fontId="53" fillId="35" borderId="11" xfId="1555" applyNumberFormat="1" applyFont="1" applyFill="1" applyBorder="1" applyAlignment="1" applyProtection="1">
      <alignment vertical="center" wrapText="1"/>
    </xf>
    <xf numFmtId="0" fontId="53" fillId="35" borderId="11" xfId="1555" applyNumberFormat="1" applyFont="1" applyFill="1" applyBorder="1" applyAlignment="1" applyProtection="1">
      <alignment horizontal="left" vertical="center" wrapText="1"/>
    </xf>
    <xf numFmtId="4" fontId="28" fillId="9" borderId="9" xfId="1500" applyNumberFormat="1" applyFont="1" applyFill="1" applyBorder="1" applyAlignment="1">
      <alignment horizontal="center" vertical="center" wrapText="1"/>
    </xf>
    <xf numFmtId="0" fontId="0" fillId="9" borderId="10" xfId="0" applyFill="1" applyBorder="1"/>
    <xf numFmtId="0" fontId="30" fillId="9" borderId="11" xfId="0" applyFont="1" applyFill="1" applyBorder="1" applyAlignment="1">
      <alignment horizontal="left"/>
    </xf>
    <xf numFmtId="0" fontId="0" fillId="25" borderId="11" xfId="0" applyFill="1" applyBorder="1"/>
    <xf numFmtId="4" fontId="28" fillId="9" borderId="11" xfId="1500" applyNumberFormat="1" applyFont="1" applyFill="1" applyBorder="1" applyAlignment="1">
      <alignment horizontal="left" vertical="center" wrapText="1"/>
    </xf>
    <xf numFmtId="0" fontId="43" fillId="12" borderId="11" xfId="1550" applyFont="1" applyFill="1" applyBorder="1" applyAlignment="1">
      <alignment horizontal="right" vertical="center"/>
    </xf>
    <xf numFmtId="0" fontId="43" fillId="0" borderId="11" xfId="1550" applyFont="1" applyFill="1" applyBorder="1" applyAlignment="1">
      <alignment horizontal="right" vertical="center"/>
    </xf>
    <xf numFmtId="0" fontId="43" fillId="34" borderId="11" xfId="1550" applyFont="1" applyFill="1" applyBorder="1" applyAlignment="1">
      <alignment horizontal="right" vertical="center"/>
    </xf>
    <xf numFmtId="0" fontId="43" fillId="34" borderId="11" xfId="1550" applyFont="1" applyFill="1" applyBorder="1" applyAlignment="1">
      <alignment horizontal="right" vertical="center" wrapText="1"/>
    </xf>
    <xf numFmtId="4" fontId="36" fillId="9" borderId="9" xfId="1500" applyNumberFormat="1" applyFont="1" applyFill="1" applyBorder="1" applyAlignment="1">
      <alignment horizontal="center" vertical="center" wrapText="1"/>
    </xf>
    <xf numFmtId="0" fontId="40" fillId="9" borderId="10" xfId="0" applyFont="1" applyFill="1" applyBorder="1"/>
    <xf numFmtId="0" fontId="41" fillId="9" borderId="11" xfId="0" applyFont="1" applyFill="1" applyBorder="1" applyAlignment="1">
      <alignment horizontal="left"/>
    </xf>
    <xf numFmtId="0" fontId="40" fillId="25" borderId="11" xfId="0" applyFont="1" applyFill="1" applyBorder="1"/>
    <xf numFmtId="4" fontId="43" fillId="9" borderId="11" xfId="1500" applyNumberFormat="1" applyFont="1" applyFill="1" applyBorder="1" applyAlignment="1">
      <alignment horizontal="left" vertical="center" wrapText="1"/>
    </xf>
    <xf numFmtId="4" fontId="28" fillId="0" borderId="9" xfId="1546" applyNumberFormat="1" applyFont="1" applyFill="1" applyBorder="1" applyAlignment="1">
      <alignment horizontal="center" vertical="center" wrapText="1"/>
    </xf>
    <xf numFmtId="0" fontId="0" fillId="9" borderId="11" xfId="0" applyFill="1" applyBorder="1"/>
    <xf numFmtId="0" fontId="53" fillId="0" borderId="11" xfId="1555" applyFont="1" applyFill="1" applyBorder="1" applyAlignment="1" applyProtection="1">
      <alignment horizontal="center" vertical="center" wrapText="1"/>
    </xf>
    <xf numFmtId="4" fontId="54" fillId="9" borderId="11" xfId="1558" applyNumberFormat="1" applyFont="1" applyFill="1" applyBorder="1" applyAlignment="1" applyProtection="1">
      <alignment vertical="center" wrapText="1"/>
    </xf>
    <xf numFmtId="4" fontId="54" fillId="9" borderId="11" xfId="1558" applyNumberFormat="1" applyFont="1" applyFill="1" applyBorder="1" applyAlignment="1" applyProtection="1">
      <alignment horizontal="left" vertical="center" wrapText="1"/>
    </xf>
    <xf numFmtId="0" fontId="53" fillId="35" borderId="11" xfId="1555" applyNumberFormat="1" applyFont="1" applyFill="1" applyBorder="1" applyAlignment="1" applyProtection="1">
      <alignment horizontal="left" vertical="center" wrapText="1"/>
    </xf>
    <xf numFmtId="49" fontId="53" fillId="12" borderId="11" xfId="1558" applyNumberFormat="1" applyFont="1" applyFill="1" applyBorder="1" applyAlignment="1" applyProtection="1">
      <alignment horizontal="left" vertical="center" wrapText="1"/>
    </xf>
    <xf numFmtId="0" fontId="53" fillId="12" borderId="11" xfId="1557" applyFont="1" applyFill="1" applyBorder="1" applyAlignment="1" applyProtection="1">
      <alignment horizontal="center" vertical="center" wrapText="1"/>
    </xf>
    <xf numFmtId="0" fontId="0" fillId="0" borderId="11" xfId="0" applyFill="1" applyBorder="1" applyAlignment="1">
      <alignment wrapText="1"/>
    </xf>
    <xf numFmtId="0" fontId="0" fillId="0" borderId="11" xfId="0" applyFill="1" applyBorder="1"/>
    <xf numFmtId="0" fontId="52" fillId="0" borderId="11" xfId="1555" applyFont="1" applyFill="1" applyBorder="1" applyAlignment="1" applyProtection="1">
      <alignment horizontal="right" vertical="center" wrapText="1"/>
    </xf>
    <xf numFmtId="0" fontId="53" fillId="12" borderId="11" xfId="1555" applyFont="1" applyFill="1" applyBorder="1" applyAlignment="1" applyProtection="1">
      <alignment horizontal="center"/>
    </xf>
    <xf numFmtId="0" fontId="53" fillId="9" borderId="11" xfId="1555" applyFont="1" applyFill="1" applyBorder="1" applyAlignment="1" applyProtection="1">
      <alignment horizontal="left" vertical="center" wrapText="1"/>
    </xf>
    <xf numFmtId="0" fontId="0" fillId="9" borderId="11" xfId="0" applyFill="1" applyBorder="1" applyAlignment="1">
      <alignment wrapText="1"/>
    </xf>
    <xf numFmtId="1" fontId="53" fillId="35" borderId="11" xfId="1555" applyNumberFormat="1" applyFont="1" applyFill="1" applyBorder="1" applyAlignment="1" applyProtection="1">
      <alignment horizontal="left" vertical="center" wrapText="1"/>
    </xf>
    <xf numFmtId="0" fontId="53" fillId="35" borderId="11" xfId="1555" applyFont="1" applyFill="1" applyBorder="1" applyAlignment="1" applyProtection="1">
      <alignment horizontal="left" vertical="center" wrapText="1"/>
    </xf>
    <xf numFmtId="0" fontId="47" fillId="0" borderId="14" xfId="1554" applyFont="1" applyFill="1" applyBorder="1" applyAlignment="1">
      <alignment horizontal="center" vertical="center" wrapText="1"/>
    </xf>
    <xf numFmtId="0" fontId="47" fillId="0" borderId="13" xfId="1554" applyFont="1" applyFill="1" applyBorder="1" applyAlignment="1">
      <alignment horizontal="center" vertical="center" wrapText="1"/>
    </xf>
    <xf numFmtId="0" fontId="51" fillId="0" borderId="16" xfId="1554" applyFont="1" applyBorder="1" applyAlignment="1">
      <alignment horizontal="center" vertical="center" wrapText="1"/>
    </xf>
    <xf numFmtId="0" fontId="47" fillId="0" borderId="12" xfId="1554" applyFont="1" applyBorder="1" applyAlignment="1">
      <alignment horizontal="left" vertical="top" wrapText="1"/>
    </xf>
    <xf numFmtId="0" fontId="48" fillId="0" borderId="14" xfId="1554" applyFont="1" applyFill="1" applyBorder="1" applyAlignment="1">
      <alignment horizontal="center" wrapText="1"/>
    </xf>
    <xf numFmtId="0" fontId="48" fillId="0" borderId="13" xfId="1554" applyFont="1" applyFill="1" applyBorder="1" applyAlignment="1">
      <alignment horizontal="center" vertical="top" wrapText="1"/>
    </xf>
  </cellXfs>
  <cellStyles count="1559">
    <cellStyle name="20% - Ênfase1" xfId="19" builtinId="30" customBuiltin="1"/>
    <cellStyle name="20% - Ênfase1 1" xfId="43"/>
    <cellStyle name="20% - Ênfase1 10" xfId="44"/>
    <cellStyle name="20% - Ênfase1 11" xfId="45"/>
    <cellStyle name="20% - Ênfase1 12" xfId="46"/>
    <cellStyle name="20% - Ênfase1 13" xfId="47"/>
    <cellStyle name="20% - Ênfase1 14" xfId="48"/>
    <cellStyle name="20% - Ênfase1 15" xfId="49"/>
    <cellStyle name="20% - Ênfase1 16" xfId="50"/>
    <cellStyle name="20% - Ênfase1 17" xfId="51"/>
    <cellStyle name="20% - Ênfase1 18" xfId="52"/>
    <cellStyle name="20% - Ênfase1 19" xfId="53"/>
    <cellStyle name="20% - Ênfase1 2" xfId="54"/>
    <cellStyle name="20% - Ênfase1 2 1" xfId="55"/>
    <cellStyle name="20% - Ênfase1 2 10" xfId="56"/>
    <cellStyle name="20% - Ênfase1 2 11" xfId="57"/>
    <cellStyle name="20% - Ênfase1 2 12" xfId="58"/>
    <cellStyle name="20% - Ênfase1 2 13" xfId="59"/>
    <cellStyle name="20% - Ênfase1 2 14" xfId="60"/>
    <cellStyle name="20% - Ênfase1 2 15" xfId="61"/>
    <cellStyle name="20% - Ênfase1 2 16" xfId="62"/>
    <cellStyle name="20% - Ênfase1 2 17" xfId="63"/>
    <cellStyle name="20% - Ênfase1 2 18" xfId="64"/>
    <cellStyle name="20% - Ênfase1 2 19" xfId="65"/>
    <cellStyle name="20% - Ênfase1 2 2" xfId="66"/>
    <cellStyle name="20% - Ênfase1 2 20" xfId="67"/>
    <cellStyle name="20% - Ênfase1 2 3" xfId="68"/>
    <cellStyle name="20% - Ênfase1 2 4" xfId="69"/>
    <cellStyle name="20% - Ênfase1 2 5" xfId="70"/>
    <cellStyle name="20% - Ênfase1 2 6" xfId="71"/>
    <cellStyle name="20% - Ênfase1 2 7" xfId="72"/>
    <cellStyle name="20% - Ênfase1 2 8" xfId="73"/>
    <cellStyle name="20% - Ênfase1 2 9" xfId="74"/>
    <cellStyle name="20% - Ênfase1 20" xfId="75"/>
    <cellStyle name="20% - Ênfase1 21" xfId="76"/>
    <cellStyle name="20% - Ênfase1 3" xfId="77"/>
    <cellStyle name="20% - Ênfase1 4" xfId="78"/>
    <cellStyle name="20% - Ênfase1 5" xfId="79"/>
    <cellStyle name="20% - Ênfase1 6" xfId="80"/>
    <cellStyle name="20% - Ênfase1 7" xfId="81"/>
    <cellStyle name="20% - Ênfase1 8" xfId="82"/>
    <cellStyle name="20% - Ênfase1 9" xfId="83"/>
    <cellStyle name="20% - Ênfase2" xfId="23" builtinId="34" customBuiltin="1"/>
    <cellStyle name="20% - Ênfase2 1" xfId="84"/>
    <cellStyle name="20% - Ênfase2 10" xfId="85"/>
    <cellStyle name="20% - Ênfase2 11" xfId="86"/>
    <cellStyle name="20% - Ênfase2 12" xfId="87"/>
    <cellStyle name="20% - Ênfase2 13" xfId="88"/>
    <cellStyle name="20% - Ênfase2 14" xfId="89"/>
    <cellStyle name="20% - Ênfase2 15" xfId="90"/>
    <cellStyle name="20% - Ênfase2 16" xfId="91"/>
    <cellStyle name="20% - Ênfase2 17" xfId="92"/>
    <cellStyle name="20% - Ênfase2 18" xfId="93"/>
    <cellStyle name="20% - Ênfase2 19" xfId="94"/>
    <cellStyle name="20% - Ênfase2 2" xfId="95"/>
    <cellStyle name="20% - Ênfase2 2 1" xfId="96"/>
    <cellStyle name="20% - Ênfase2 2 10" xfId="97"/>
    <cellStyle name="20% - Ênfase2 2 11" xfId="98"/>
    <cellStyle name="20% - Ênfase2 2 12" xfId="99"/>
    <cellStyle name="20% - Ênfase2 2 13" xfId="100"/>
    <cellStyle name="20% - Ênfase2 2 14" xfId="101"/>
    <cellStyle name="20% - Ênfase2 2 15" xfId="102"/>
    <cellStyle name="20% - Ênfase2 2 16" xfId="103"/>
    <cellStyle name="20% - Ênfase2 2 17" xfId="104"/>
    <cellStyle name="20% - Ênfase2 2 18" xfId="105"/>
    <cellStyle name="20% - Ênfase2 2 19" xfId="106"/>
    <cellStyle name="20% - Ênfase2 2 2" xfId="107"/>
    <cellStyle name="20% - Ênfase2 2 20" xfId="108"/>
    <cellStyle name="20% - Ênfase2 2 3" xfId="109"/>
    <cellStyle name="20% - Ênfase2 2 4" xfId="110"/>
    <cellStyle name="20% - Ênfase2 2 5" xfId="111"/>
    <cellStyle name="20% - Ênfase2 2 6" xfId="112"/>
    <cellStyle name="20% - Ênfase2 2 7" xfId="113"/>
    <cellStyle name="20% - Ênfase2 2 8" xfId="114"/>
    <cellStyle name="20% - Ênfase2 2 9" xfId="115"/>
    <cellStyle name="20% - Ênfase2 20" xfId="116"/>
    <cellStyle name="20% - Ênfase2 21" xfId="117"/>
    <cellStyle name="20% - Ênfase2 3" xfId="118"/>
    <cellStyle name="20% - Ênfase2 4" xfId="119"/>
    <cellStyle name="20% - Ênfase2 5" xfId="120"/>
    <cellStyle name="20% - Ênfase2 6" xfId="121"/>
    <cellStyle name="20% - Ênfase2 7" xfId="122"/>
    <cellStyle name="20% - Ênfase2 8" xfId="123"/>
    <cellStyle name="20% - Ênfase2 9" xfId="124"/>
    <cellStyle name="20% - Ênfase3" xfId="27" builtinId="38" customBuiltin="1"/>
    <cellStyle name="20% - Ênfase3 1" xfId="125"/>
    <cellStyle name="20% - Ênfase3 10" xfId="126"/>
    <cellStyle name="20% - Ênfase3 11" xfId="127"/>
    <cellStyle name="20% - Ênfase3 12" xfId="128"/>
    <cellStyle name="20% - Ênfase3 13" xfId="129"/>
    <cellStyle name="20% - Ênfase3 14" xfId="130"/>
    <cellStyle name="20% - Ênfase3 15" xfId="131"/>
    <cellStyle name="20% - Ênfase3 16" xfId="132"/>
    <cellStyle name="20% - Ênfase3 17" xfId="133"/>
    <cellStyle name="20% - Ênfase3 18" xfId="134"/>
    <cellStyle name="20% - Ênfase3 19" xfId="135"/>
    <cellStyle name="20% - Ênfase3 2" xfId="136"/>
    <cellStyle name="20% - Ênfase3 2 1" xfId="137"/>
    <cellStyle name="20% - Ênfase3 2 10" xfId="138"/>
    <cellStyle name="20% - Ênfase3 2 11" xfId="139"/>
    <cellStyle name="20% - Ênfase3 2 12" xfId="140"/>
    <cellStyle name="20% - Ênfase3 2 13" xfId="141"/>
    <cellStyle name="20% - Ênfase3 2 14" xfId="142"/>
    <cellStyle name="20% - Ênfase3 2 15" xfId="143"/>
    <cellStyle name="20% - Ênfase3 2 16" xfId="144"/>
    <cellStyle name="20% - Ênfase3 2 17" xfId="145"/>
    <cellStyle name="20% - Ênfase3 2 18" xfId="146"/>
    <cellStyle name="20% - Ênfase3 2 19" xfId="147"/>
    <cellStyle name="20% - Ênfase3 2 2" xfId="148"/>
    <cellStyle name="20% - Ênfase3 2 20" xfId="149"/>
    <cellStyle name="20% - Ênfase3 2 3" xfId="150"/>
    <cellStyle name="20% - Ênfase3 2 4" xfId="151"/>
    <cellStyle name="20% - Ênfase3 2 5" xfId="152"/>
    <cellStyle name="20% - Ênfase3 2 6" xfId="153"/>
    <cellStyle name="20% - Ênfase3 2 7" xfId="154"/>
    <cellStyle name="20% - Ênfase3 2 8" xfId="155"/>
    <cellStyle name="20% - Ênfase3 2 9" xfId="156"/>
    <cellStyle name="20% - Ênfase3 20" xfId="157"/>
    <cellStyle name="20% - Ênfase3 21" xfId="158"/>
    <cellStyle name="20% - Ênfase3 3" xfId="159"/>
    <cellStyle name="20% - Ênfase3 4" xfId="160"/>
    <cellStyle name="20% - Ênfase3 5" xfId="161"/>
    <cellStyle name="20% - Ênfase3 6" xfId="162"/>
    <cellStyle name="20% - Ênfase3 7" xfId="163"/>
    <cellStyle name="20% - Ênfase3 8" xfId="164"/>
    <cellStyle name="20% - Ênfase3 9" xfId="165"/>
    <cellStyle name="20% - Ênfase4" xfId="31" builtinId="42" customBuiltin="1"/>
    <cellStyle name="20% - Ênfase4 1" xfId="166"/>
    <cellStyle name="20% - Ênfase4 10" xfId="167"/>
    <cellStyle name="20% - Ênfase4 11" xfId="168"/>
    <cellStyle name="20% - Ênfase4 12" xfId="169"/>
    <cellStyle name="20% - Ênfase4 13" xfId="170"/>
    <cellStyle name="20% - Ênfase4 14" xfId="171"/>
    <cellStyle name="20% - Ênfase4 15" xfId="172"/>
    <cellStyle name="20% - Ênfase4 16" xfId="173"/>
    <cellStyle name="20% - Ênfase4 17" xfId="174"/>
    <cellStyle name="20% - Ênfase4 18" xfId="175"/>
    <cellStyle name="20% - Ênfase4 19" xfId="176"/>
    <cellStyle name="20% - Ênfase4 2" xfId="177"/>
    <cellStyle name="20% - Ênfase4 2 1" xfId="178"/>
    <cellStyle name="20% - Ênfase4 2 10" xfId="179"/>
    <cellStyle name="20% - Ênfase4 2 11" xfId="180"/>
    <cellStyle name="20% - Ênfase4 2 12" xfId="181"/>
    <cellStyle name="20% - Ênfase4 2 13" xfId="182"/>
    <cellStyle name="20% - Ênfase4 2 14" xfId="183"/>
    <cellStyle name="20% - Ênfase4 2 15" xfId="184"/>
    <cellStyle name="20% - Ênfase4 2 16" xfId="185"/>
    <cellStyle name="20% - Ênfase4 2 17" xfId="186"/>
    <cellStyle name="20% - Ênfase4 2 18" xfId="187"/>
    <cellStyle name="20% - Ênfase4 2 19" xfId="188"/>
    <cellStyle name="20% - Ênfase4 2 2" xfId="189"/>
    <cellStyle name="20% - Ênfase4 2 20" xfId="190"/>
    <cellStyle name="20% - Ênfase4 2 3" xfId="191"/>
    <cellStyle name="20% - Ênfase4 2 4" xfId="192"/>
    <cellStyle name="20% - Ênfase4 2 5" xfId="193"/>
    <cellStyle name="20% - Ênfase4 2 6" xfId="194"/>
    <cellStyle name="20% - Ênfase4 2 7" xfId="195"/>
    <cellStyle name="20% - Ênfase4 2 8" xfId="196"/>
    <cellStyle name="20% - Ênfase4 2 9" xfId="197"/>
    <cellStyle name="20% - Ênfase4 20" xfId="198"/>
    <cellStyle name="20% - Ênfase4 21" xfId="199"/>
    <cellStyle name="20% - Ênfase4 3" xfId="200"/>
    <cellStyle name="20% - Ênfase4 4" xfId="201"/>
    <cellStyle name="20% - Ênfase4 5" xfId="202"/>
    <cellStyle name="20% - Ênfase4 6" xfId="203"/>
    <cellStyle name="20% - Ênfase4 7" xfId="204"/>
    <cellStyle name="20% - Ênfase4 8" xfId="205"/>
    <cellStyle name="20% - Ênfase4 9" xfId="206"/>
    <cellStyle name="20% - Ênfase5" xfId="35" builtinId="46" customBuiltin="1"/>
    <cellStyle name="20% - Ênfase5 1" xfId="207"/>
    <cellStyle name="20% - Ênfase5 10" xfId="208"/>
    <cellStyle name="20% - Ênfase5 11" xfId="209"/>
    <cellStyle name="20% - Ênfase5 12" xfId="210"/>
    <cellStyle name="20% - Ênfase5 13" xfId="211"/>
    <cellStyle name="20% - Ênfase5 14" xfId="212"/>
    <cellStyle name="20% - Ênfase5 15" xfId="213"/>
    <cellStyle name="20% - Ênfase5 16" xfId="214"/>
    <cellStyle name="20% - Ênfase5 17" xfId="215"/>
    <cellStyle name="20% - Ênfase5 18" xfId="216"/>
    <cellStyle name="20% - Ênfase5 19" xfId="217"/>
    <cellStyle name="20% - Ênfase5 2" xfId="218"/>
    <cellStyle name="20% - Ênfase5 2 1" xfId="219"/>
    <cellStyle name="20% - Ênfase5 2 10" xfId="220"/>
    <cellStyle name="20% - Ênfase5 2 11" xfId="221"/>
    <cellStyle name="20% - Ênfase5 2 12" xfId="222"/>
    <cellStyle name="20% - Ênfase5 2 13" xfId="223"/>
    <cellStyle name="20% - Ênfase5 2 14" xfId="224"/>
    <cellStyle name="20% - Ênfase5 2 15" xfId="225"/>
    <cellStyle name="20% - Ênfase5 2 16" xfId="226"/>
    <cellStyle name="20% - Ênfase5 2 17" xfId="227"/>
    <cellStyle name="20% - Ênfase5 2 18" xfId="228"/>
    <cellStyle name="20% - Ênfase5 2 19" xfId="229"/>
    <cellStyle name="20% - Ênfase5 2 2" xfId="230"/>
    <cellStyle name="20% - Ênfase5 2 20" xfId="231"/>
    <cellStyle name="20% - Ênfase5 2 3" xfId="232"/>
    <cellStyle name="20% - Ênfase5 2 4" xfId="233"/>
    <cellStyle name="20% - Ênfase5 2 5" xfId="234"/>
    <cellStyle name="20% - Ênfase5 2 6" xfId="235"/>
    <cellStyle name="20% - Ênfase5 2 7" xfId="236"/>
    <cellStyle name="20% - Ênfase5 2 8" xfId="237"/>
    <cellStyle name="20% - Ênfase5 2 9" xfId="238"/>
    <cellStyle name="20% - Ênfase5 20" xfId="239"/>
    <cellStyle name="20% - Ênfase5 21" xfId="240"/>
    <cellStyle name="20% - Ênfase5 3" xfId="241"/>
    <cellStyle name="20% - Ênfase5 4" xfId="242"/>
    <cellStyle name="20% - Ênfase5 5" xfId="243"/>
    <cellStyle name="20% - Ênfase5 6" xfId="244"/>
    <cellStyle name="20% - Ênfase5 7" xfId="245"/>
    <cellStyle name="20% - Ênfase5 8" xfId="246"/>
    <cellStyle name="20% - Ênfase5 9" xfId="247"/>
    <cellStyle name="20% - Ênfase6" xfId="39" builtinId="50" customBuiltin="1"/>
    <cellStyle name="20% - Ênfase6 1" xfId="248"/>
    <cellStyle name="20% - Ênfase6 10" xfId="249"/>
    <cellStyle name="20% - Ênfase6 11" xfId="250"/>
    <cellStyle name="20% - Ênfase6 12" xfId="251"/>
    <cellStyle name="20% - Ênfase6 13" xfId="252"/>
    <cellStyle name="20% - Ênfase6 14" xfId="253"/>
    <cellStyle name="20% - Ênfase6 15" xfId="254"/>
    <cellStyle name="20% - Ênfase6 16" xfId="255"/>
    <cellStyle name="20% - Ênfase6 17" xfId="256"/>
    <cellStyle name="20% - Ênfase6 18" xfId="257"/>
    <cellStyle name="20% - Ênfase6 19" xfId="258"/>
    <cellStyle name="20% - Ênfase6 2" xfId="259"/>
    <cellStyle name="20% - Ênfase6 2 1" xfId="260"/>
    <cellStyle name="20% - Ênfase6 2 10" xfId="261"/>
    <cellStyle name="20% - Ênfase6 2 11" xfId="262"/>
    <cellStyle name="20% - Ênfase6 2 12" xfId="263"/>
    <cellStyle name="20% - Ênfase6 2 13" xfId="264"/>
    <cellStyle name="20% - Ênfase6 2 14" xfId="265"/>
    <cellStyle name="20% - Ênfase6 2 15" xfId="266"/>
    <cellStyle name="20% - Ênfase6 2 16" xfId="267"/>
    <cellStyle name="20% - Ênfase6 2 17" xfId="268"/>
    <cellStyle name="20% - Ênfase6 2 18" xfId="269"/>
    <cellStyle name="20% - Ênfase6 2 19" xfId="270"/>
    <cellStyle name="20% - Ênfase6 2 2" xfId="271"/>
    <cellStyle name="20% - Ênfase6 2 20" xfId="272"/>
    <cellStyle name="20% - Ênfase6 2 3" xfId="273"/>
    <cellStyle name="20% - Ênfase6 2 4" xfId="274"/>
    <cellStyle name="20% - Ênfase6 2 5" xfId="275"/>
    <cellStyle name="20% - Ênfase6 2 6" xfId="276"/>
    <cellStyle name="20% - Ênfase6 2 7" xfId="277"/>
    <cellStyle name="20% - Ênfase6 2 8" xfId="278"/>
    <cellStyle name="20% - Ênfase6 2 9" xfId="279"/>
    <cellStyle name="20% - Ênfase6 20" xfId="280"/>
    <cellStyle name="20% - Ênfase6 21" xfId="281"/>
    <cellStyle name="20% - Ênfase6 3" xfId="282"/>
    <cellStyle name="20% - Ênfase6 4" xfId="283"/>
    <cellStyle name="20% - Ênfase6 5" xfId="284"/>
    <cellStyle name="20% - Ênfase6 6" xfId="285"/>
    <cellStyle name="20% - Ênfase6 7" xfId="286"/>
    <cellStyle name="20% - Ênfase6 8" xfId="287"/>
    <cellStyle name="20% - Ênfase6 9" xfId="288"/>
    <cellStyle name="40% - Ênfase1" xfId="20" builtinId="31" customBuiltin="1"/>
    <cellStyle name="40% - Ênfase1 1" xfId="289"/>
    <cellStyle name="40% - Ênfase1 10" xfId="290"/>
    <cellStyle name="40% - Ênfase1 11" xfId="291"/>
    <cellStyle name="40% - Ênfase1 12" xfId="292"/>
    <cellStyle name="40% - Ênfase1 13" xfId="293"/>
    <cellStyle name="40% - Ênfase1 14" xfId="294"/>
    <cellStyle name="40% - Ênfase1 15" xfId="295"/>
    <cellStyle name="40% - Ênfase1 16" xfId="296"/>
    <cellStyle name="40% - Ênfase1 17" xfId="297"/>
    <cellStyle name="40% - Ênfase1 18" xfId="298"/>
    <cellStyle name="40% - Ênfase1 19" xfId="299"/>
    <cellStyle name="40% - Ênfase1 2" xfId="300"/>
    <cellStyle name="40% - Ênfase1 2 1" xfId="301"/>
    <cellStyle name="40% - Ênfase1 2 10" xfId="302"/>
    <cellStyle name="40% - Ênfase1 2 11" xfId="303"/>
    <cellStyle name="40% - Ênfase1 2 12" xfId="304"/>
    <cellStyle name="40% - Ênfase1 2 13" xfId="305"/>
    <cellStyle name="40% - Ênfase1 2 14" xfId="306"/>
    <cellStyle name="40% - Ênfase1 2 15" xfId="307"/>
    <cellStyle name="40% - Ênfase1 2 16" xfId="308"/>
    <cellStyle name="40% - Ênfase1 2 17" xfId="309"/>
    <cellStyle name="40% - Ênfase1 2 18" xfId="310"/>
    <cellStyle name="40% - Ênfase1 2 19" xfId="311"/>
    <cellStyle name="40% - Ênfase1 2 2" xfId="312"/>
    <cellStyle name="40% - Ênfase1 2 20" xfId="313"/>
    <cellStyle name="40% - Ênfase1 2 3" xfId="314"/>
    <cellStyle name="40% - Ênfase1 2 4" xfId="315"/>
    <cellStyle name="40% - Ênfase1 2 5" xfId="316"/>
    <cellStyle name="40% - Ênfase1 2 6" xfId="317"/>
    <cellStyle name="40% - Ênfase1 2 7" xfId="318"/>
    <cellStyle name="40% - Ênfase1 2 8" xfId="319"/>
    <cellStyle name="40% - Ênfase1 2 9" xfId="320"/>
    <cellStyle name="40% - Ênfase1 20" xfId="321"/>
    <cellStyle name="40% - Ênfase1 21" xfId="322"/>
    <cellStyle name="40% - Ênfase1 3" xfId="323"/>
    <cellStyle name="40% - Ênfase1 4" xfId="324"/>
    <cellStyle name="40% - Ênfase1 5" xfId="325"/>
    <cellStyle name="40% - Ênfase1 6" xfId="326"/>
    <cellStyle name="40% - Ênfase1 7" xfId="327"/>
    <cellStyle name="40% - Ênfase1 8" xfId="328"/>
    <cellStyle name="40% - Ênfase1 9" xfId="329"/>
    <cellStyle name="40% - Ênfase2" xfId="24" builtinId="35" customBuiltin="1"/>
    <cellStyle name="40% - Ênfase2 1" xfId="330"/>
    <cellStyle name="40% - Ênfase2 10" xfId="331"/>
    <cellStyle name="40% - Ênfase2 11" xfId="332"/>
    <cellStyle name="40% - Ênfase2 12" xfId="333"/>
    <cellStyle name="40% - Ênfase2 13" xfId="334"/>
    <cellStyle name="40% - Ênfase2 14" xfId="335"/>
    <cellStyle name="40% - Ênfase2 15" xfId="336"/>
    <cellStyle name="40% - Ênfase2 16" xfId="337"/>
    <cellStyle name="40% - Ênfase2 17" xfId="338"/>
    <cellStyle name="40% - Ênfase2 18" xfId="339"/>
    <cellStyle name="40% - Ênfase2 19" xfId="340"/>
    <cellStyle name="40% - Ênfase2 2" xfId="341"/>
    <cellStyle name="40% - Ênfase2 2 1" xfId="342"/>
    <cellStyle name="40% - Ênfase2 2 10" xfId="343"/>
    <cellStyle name="40% - Ênfase2 2 11" xfId="344"/>
    <cellStyle name="40% - Ênfase2 2 12" xfId="345"/>
    <cellStyle name="40% - Ênfase2 2 13" xfId="346"/>
    <cellStyle name="40% - Ênfase2 2 14" xfId="347"/>
    <cellStyle name="40% - Ênfase2 2 15" xfId="348"/>
    <cellStyle name="40% - Ênfase2 2 16" xfId="349"/>
    <cellStyle name="40% - Ênfase2 2 17" xfId="350"/>
    <cellStyle name="40% - Ênfase2 2 18" xfId="351"/>
    <cellStyle name="40% - Ênfase2 2 19" xfId="352"/>
    <cellStyle name="40% - Ênfase2 2 2" xfId="353"/>
    <cellStyle name="40% - Ênfase2 2 20" xfId="354"/>
    <cellStyle name="40% - Ênfase2 2 3" xfId="355"/>
    <cellStyle name="40% - Ênfase2 2 4" xfId="356"/>
    <cellStyle name="40% - Ênfase2 2 5" xfId="357"/>
    <cellStyle name="40% - Ênfase2 2 6" xfId="358"/>
    <cellStyle name="40% - Ênfase2 2 7" xfId="359"/>
    <cellStyle name="40% - Ênfase2 2 8" xfId="360"/>
    <cellStyle name="40% - Ênfase2 2 9" xfId="361"/>
    <cellStyle name="40% - Ênfase2 20" xfId="362"/>
    <cellStyle name="40% - Ênfase2 21" xfId="363"/>
    <cellStyle name="40% - Ênfase2 3" xfId="364"/>
    <cellStyle name="40% - Ênfase2 4" xfId="365"/>
    <cellStyle name="40% - Ênfase2 5" xfId="366"/>
    <cellStyle name="40% - Ênfase2 6" xfId="367"/>
    <cellStyle name="40% - Ênfase2 7" xfId="368"/>
    <cellStyle name="40% - Ênfase2 8" xfId="369"/>
    <cellStyle name="40% - Ênfase2 9" xfId="370"/>
    <cellStyle name="40% - Ênfase3" xfId="28" builtinId="39" customBuiltin="1"/>
    <cellStyle name="40% - Ênfase3 1" xfId="371"/>
    <cellStyle name="40% - Ênfase3 10" xfId="372"/>
    <cellStyle name="40% - Ênfase3 11" xfId="373"/>
    <cellStyle name="40% - Ênfase3 12" xfId="374"/>
    <cellStyle name="40% - Ênfase3 13" xfId="375"/>
    <cellStyle name="40% - Ênfase3 14" xfId="376"/>
    <cellStyle name="40% - Ênfase3 15" xfId="377"/>
    <cellStyle name="40% - Ênfase3 16" xfId="378"/>
    <cellStyle name="40% - Ênfase3 17" xfId="379"/>
    <cellStyle name="40% - Ênfase3 18" xfId="380"/>
    <cellStyle name="40% - Ênfase3 19" xfId="381"/>
    <cellStyle name="40% - Ênfase3 2" xfId="382"/>
    <cellStyle name="40% - Ênfase3 2 1" xfId="383"/>
    <cellStyle name="40% - Ênfase3 2 10" xfId="384"/>
    <cellStyle name="40% - Ênfase3 2 11" xfId="385"/>
    <cellStyle name="40% - Ênfase3 2 12" xfId="386"/>
    <cellStyle name="40% - Ênfase3 2 13" xfId="387"/>
    <cellStyle name="40% - Ênfase3 2 14" xfId="388"/>
    <cellStyle name="40% - Ênfase3 2 15" xfId="389"/>
    <cellStyle name="40% - Ênfase3 2 16" xfId="390"/>
    <cellStyle name="40% - Ênfase3 2 17" xfId="391"/>
    <cellStyle name="40% - Ênfase3 2 18" xfId="392"/>
    <cellStyle name="40% - Ênfase3 2 19" xfId="393"/>
    <cellStyle name="40% - Ênfase3 2 2" xfId="394"/>
    <cellStyle name="40% - Ênfase3 2 20" xfId="395"/>
    <cellStyle name="40% - Ênfase3 2 3" xfId="396"/>
    <cellStyle name="40% - Ênfase3 2 4" xfId="397"/>
    <cellStyle name="40% - Ênfase3 2 5" xfId="398"/>
    <cellStyle name="40% - Ênfase3 2 6" xfId="399"/>
    <cellStyle name="40% - Ênfase3 2 7" xfId="400"/>
    <cellStyle name="40% - Ênfase3 2 8" xfId="401"/>
    <cellStyle name="40% - Ênfase3 2 9" xfId="402"/>
    <cellStyle name="40% - Ênfase3 20" xfId="403"/>
    <cellStyle name="40% - Ênfase3 21" xfId="404"/>
    <cellStyle name="40% - Ênfase3 3" xfId="405"/>
    <cellStyle name="40% - Ênfase3 4" xfId="406"/>
    <cellStyle name="40% - Ênfase3 5" xfId="407"/>
    <cellStyle name="40% - Ênfase3 6" xfId="408"/>
    <cellStyle name="40% - Ênfase3 7" xfId="409"/>
    <cellStyle name="40% - Ênfase3 8" xfId="410"/>
    <cellStyle name="40% - Ênfase3 9" xfId="411"/>
    <cellStyle name="40% - Ênfase4" xfId="32" builtinId="43" customBuiltin="1"/>
    <cellStyle name="40% - Ênfase4 1" xfId="412"/>
    <cellStyle name="40% - Ênfase4 10" xfId="413"/>
    <cellStyle name="40% - Ênfase4 11" xfId="414"/>
    <cellStyle name="40% - Ênfase4 12" xfId="415"/>
    <cellStyle name="40% - Ênfase4 13" xfId="416"/>
    <cellStyle name="40% - Ênfase4 14" xfId="417"/>
    <cellStyle name="40% - Ênfase4 15" xfId="418"/>
    <cellStyle name="40% - Ênfase4 16" xfId="419"/>
    <cellStyle name="40% - Ênfase4 17" xfId="420"/>
    <cellStyle name="40% - Ênfase4 18" xfId="421"/>
    <cellStyle name="40% - Ênfase4 19" xfId="422"/>
    <cellStyle name="40% - Ênfase4 2" xfId="423"/>
    <cellStyle name="40% - Ênfase4 2 1" xfId="424"/>
    <cellStyle name="40% - Ênfase4 2 10" xfId="425"/>
    <cellStyle name="40% - Ênfase4 2 11" xfId="426"/>
    <cellStyle name="40% - Ênfase4 2 12" xfId="427"/>
    <cellStyle name="40% - Ênfase4 2 13" xfId="428"/>
    <cellStyle name="40% - Ênfase4 2 14" xfId="429"/>
    <cellStyle name="40% - Ênfase4 2 15" xfId="430"/>
    <cellStyle name="40% - Ênfase4 2 16" xfId="431"/>
    <cellStyle name="40% - Ênfase4 2 17" xfId="432"/>
    <cellStyle name="40% - Ênfase4 2 18" xfId="433"/>
    <cellStyle name="40% - Ênfase4 2 19" xfId="434"/>
    <cellStyle name="40% - Ênfase4 2 2" xfId="435"/>
    <cellStyle name="40% - Ênfase4 2 20" xfId="436"/>
    <cellStyle name="40% - Ênfase4 2 3" xfId="437"/>
    <cellStyle name="40% - Ênfase4 2 4" xfId="438"/>
    <cellStyle name="40% - Ênfase4 2 5" xfId="439"/>
    <cellStyle name="40% - Ênfase4 2 6" xfId="440"/>
    <cellStyle name="40% - Ênfase4 2 7" xfId="441"/>
    <cellStyle name="40% - Ênfase4 2 8" xfId="442"/>
    <cellStyle name="40% - Ênfase4 2 9" xfId="443"/>
    <cellStyle name="40% - Ênfase4 20" xfId="444"/>
    <cellStyle name="40% - Ênfase4 21" xfId="445"/>
    <cellStyle name="40% - Ênfase4 3" xfId="446"/>
    <cellStyle name="40% - Ênfase4 4" xfId="447"/>
    <cellStyle name="40% - Ênfase4 5" xfId="448"/>
    <cellStyle name="40% - Ênfase4 6" xfId="449"/>
    <cellStyle name="40% - Ênfase4 7" xfId="450"/>
    <cellStyle name="40% - Ênfase4 8" xfId="451"/>
    <cellStyle name="40% - Ênfase4 9" xfId="452"/>
    <cellStyle name="40% - Ênfase5" xfId="36" builtinId="47" customBuiltin="1"/>
    <cellStyle name="40% - Ênfase5 1" xfId="453"/>
    <cellStyle name="40% - Ênfase5 10" xfId="454"/>
    <cellStyle name="40% - Ênfase5 11" xfId="455"/>
    <cellStyle name="40% - Ênfase5 12" xfId="456"/>
    <cellStyle name="40% - Ênfase5 13" xfId="457"/>
    <cellStyle name="40% - Ênfase5 14" xfId="458"/>
    <cellStyle name="40% - Ênfase5 15" xfId="459"/>
    <cellStyle name="40% - Ênfase5 16" xfId="460"/>
    <cellStyle name="40% - Ênfase5 17" xfId="461"/>
    <cellStyle name="40% - Ênfase5 18" xfId="462"/>
    <cellStyle name="40% - Ênfase5 19" xfId="463"/>
    <cellStyle name="40% - Ênfase5 2" xfId="464"/>
    <cellStyle name="40% - Ênfase5 2 1" xfId="465"/>
    <cellStyle name="40% - Ênfase5 2 10" xfId="466"/>
    <cellStyle name="40% - Ênfase5 2 11" xfId="467"/>
    <cellStyle name="40% - Ênfase5 2 12" xfId="468"/>
    <cellStyle name="40% - Ênfase5 2 13" xfId="469"/>
    <cellStyle name="40% - Ênfase5 2 14" xfId="470"/>
    <cellStyle name="40% - Ênfase5 2 15" xfId="471"/>
    <cellStyle name="40% - Ênfase5 2 16" xfId="472"/>
    <cellStyle name="40% - Ênfase5 2 17" xfId="473"/>
    <cellStyle name="40% - Ênfase5 2 18" xfId="474"/>
    <cellStyle name="40% - Ênfase5 2 19" xfId="475"/>
    <cellStyle name="40% - Ênfase5 2 2" xfId="476"/>
    <cellStyle name="40% - Ênfase5 2 20" xfId="477"/>
    <cellStyle name="40% - Ênfase5 2 3" xfId="478"/>
    <cellStyle name="40% - Ênfase5 2 4" xfId="479"/>
    <cellStyle name="40% - Ênfase5 2 5" xfId="480"/>
    <cellStyle name="40% - Ênfase5 2 6" xfId="481"/>
    <cellStyle name="40% - Ênfase5 2 7" xfId="482"/>
    <cellStyle name="40% - Ênfase5 2 8" xfId="483"/>
    <cellStyle name="40% - Ênfase5 2 9" xfId="484"/>
    <cellStyle name="40% - Ênfase5 20" xfId="485"/>
    <cellStyle name="40% - Ênfase5 21" xfId="486"/>
    <cellStyle name="40% - Ênfase5 3" xfId="487"/>
    <cellStyle name="40% - Ênfase5 4" xfId="488"/>
    <cellStyle name="40% - Ênfase5 5" xfId="489"/>
    <cellStyle name="40% - Ênfase5 6" xfId="490"/>
    <cellStyle name="40% - Ênfase5 7" xfId="491"/>
    <cellStyle name="40% - Ênfase5 8" xfId="492"/>
    <cellStyle name="40% - Ênfase5 9" xfId="493"/>
    <cellStyle name="40% - Ênfase6" xfId="40" builtinId="51" customBuiltin="1"/>
    <cellStyle name="40% - Ênfase6 1" xfId="494"/>
    <cellStyle name="40% - Ênfase6 10" xfId="495"/>
    <cellStyle name="40% - Ênfase6 11" xfId="496"/>
    <cellStyle name="40% - Ênfase6 12" xfId="497"/>
    <cellStyle name="40% - Ênfase6 13" xfId="498"/>
    <cellStyle name="40% - Ênfase6 14" xfId="499"/>
    <cellStyle name="40% - Ênfase6 15" xfId="500"/>
    <cellStyle name="40% - Ênfase6 16" xfId="501"/>
    <cellStyle name="40% - Ênfase6 17" xfId="502"/>
    <cellStyle name="40% - Ênfase6 18" xfId="503"/>
    <cellStyle name="40% - Ênfase6 19" xfId="504"/>
    <cellStyle name="40% - Ênfase6 2" xfId="505"/>
    <cellStyle name="40% - Ênfase6 2 1" xfId="506"/>
    <cellStyle name="40% - Ênfase6 2 10" xfId="507"/>
    <cellStyle name="40% - Ênfase6 2 11" xfId="508"/>
    <cellStyle name="40% - Ênfase6 2 12" xfId="509"/>
    <cellStyle name="40% - Ênfase6 2 13" xfId="510"/>
    <cellStyle name="40% - Ênfase6 2 14" xfId="511"/>
    <cellStyle name="40% - Ênfase6 2 15" xfId="512"/>
    <cellStyle name="40% - Ênfase6 2 16" xfId="513"/>
    <cellStyle name="40% - Ênfase6 2 17" xfId="514"/>
    <cellStyle name="40% - Ênfase6 2 18" xfId="515"/>
    <cellStyle name="40% - Ênfase6 2 19" xfId="516"/>
    <cellStyle name="40% - Ênfase6 2 2" xfId="517"/>
    <cellStyle name="40% - Ênfase6 2 20" xfId="518"/>
    <cellStyle name="40% - Ênfase6 2 3" xfId="519"/>
    <cellStyle name="40% - Ênfase6 2 4" xfId="520"/>
    <cellStyle name="40% - Ênfase6 2 5" xfId="521"/>
    <cellStyle name="40% - Ênfase6 2 6" xfId="522"/>
    <cellStyle name="40% - Ênfase6 2 7" xfId="523"/>
    <cellStyle name="40% - Ênfase6 2 8" xfId="524"/>
    <cellStyle name="40% - Ênfase6 2 9" xfId="525"/>
    <cellStyle name="40% - Ênfase6 20" xfId="526"/>
    <cellStyle name="40% - Ênfase6 21" xfId="527"/>
    <cellStyle name="40% - Ênfase6 3" xfId="528"/>
    <cellStyle name="40% - Ênfase6 4" xfId="529"/>
    <cellStyle name="40% - Ênfase6 5" xfId="530"/>
    <cellStyle name="40% - Ênfase6 6" xfId="531"/>
    <cellStyle name="40% - Ênfase6 7" xfId="532"/>
    <cellStyle name="40% - Ênfase6 8" xfId="533"/>
    <cellStyle name="40% - Ênfase6 9" xfId="534"/>
    <cellStyle name="60% - Ênfase1" xfId="21" builtinId="32" customBuiltin="1"/>
    <cellStyle name="60% - Ênfase1 1" xfId="535"/>
    <cellStyle name="60% - Ênfase1 10" xfId="536"/>
    <cellStyle name="60% - Ênfase1 11" xfId="537"/>
    <cellStyle name="60% - Ênfase1 12" xfId="538"/>
    <cellStyle name="60% - Ênfase1 13" xfId="539"/>
    <cellStyle name="60% - Ênfase1 14" xfId="540"/>
    <cellStyle name="60% - Ênfase1 15" xfId="541"/>
    <cellStyle name="60% - Ênfase1 16" xfId="542"/>
    <cellStyle name="60% - Ênfase1 17" xfId="543"/>
    <cellStyle name="60% - Ênfase1 18" xfId="544"/>
    <cellStyle name="60% - Ênfase1 19" xfId="545"/>
    <cellStyle name="60% - Ênfase1 2" xfId="546"/>
    <cellStyle name="60% - Ênfase1 2 1" xfId="547"/>
    <cellStyle name="60% - Ênfase1 2 10" xfId="548"/>
    <cellStyle name="60% - Ênfase1 2 11" xfId="549"/>
    <cellStyle name="60% - Ênfase1 2 12" xfId="550"/>
    <cellStyle name="60% - Ênfase1 2 13" xfId="551"/>
    <cellStyle name="60% - Ênfase1 2 14" xfId="552"/>
    <cellStyle name="60% - Ênfase1 2 15" xfId="553"/>
    <cellStyle name="60% - Ênfase1 2 16" xfId="554"/>
    <cellStyle name="60% - Ênfase1 2 17" xfId="555"/>
    <cellStyle name="60% - Ênfase1 2 18" xfId="556"/>
    <cellStyle name="60% - Ênfase1 2 19" xfId="557"/>
    <cellStyle name="60% - Ênfase1 2 2" xfId="558"/>
    <cellStyle name="60% - Ênfase1 2 20" xfId="559"/>
    <cellStyle name="60% - Ênfase1 2 3" xfId="560"/>
    <cellStyle name="60% - Ênfase1 2 4" xfId="561"/>
    <cellStyle name="60% - Ênfase1 2 5" xfId="562"/>
    <cellStyle name="60% - Ênfase1 2 6" xfId="563"/>
    <cellStyle name="60% - Ênfase1 2 7" xfId="564"/>
    <cellStyle name="60% - Ênfase1 2 8" xfId="565"/>
    <cellStyle name="60% - Ênfase1 2 9" xfId="566"/>
    <cellStyle name="60% - Ênfase1 20" xfId="567"/>
    <cellStyle name="60% - Ênfase1 21" xfId="568"/>
    <cellStyle name="60% - Ênfase1 3" xfId="569"/>
    <cellStyle name="60% - Ênfase1 4" xfId="570"/>
    <cellStyle name="60% - Ênfase1 5" xfId="571"/>
    <cellStyle name="60% - Ênfase1 6" xfId="572"/>
    <cellStyle name="60% - Ênfase1 7" xfId="573"/>
    <cellStyle name="60% - Ênfase1 8" xfId="574"/>
    <cellStyle name="60% - Ênfase1 9" xfId="575"/>
    <cellStyle name="60% - Ênfase2" xfId="25" builtinId="36" customBuiltin="1"/>
    <cellStyle name="60% - Ênfase2 1" xfId="576"/>
    <cellStyle name="60% - Ênfase2 10" xfId="577"/>
    <cellStyle name="60% - Ênfase2 11" xfId="578"/>
    <cellStyle name="60% - Ênfase2 12" xfId="579"/>
    <cellStyle name="60% - Ênfase2 13" xfId="580"/>
    <cellStyle name="60% - Ênfase2 14" xfId="581"/>
    <cellStyle name="60% - Ênfase2 15" xfId="582"/>
    <cellStyle name="60% - Ênfase2 16" xfId="583"/>
    <cellStyle name="60% - Ênfase2 17" xfId="584"/>
    <cellStyle name="60% - Ênfase2 18" xfId="585"/>
    <cellStyle name="60% - Ênfase2 19" xfId="586"/>
    <cellStyle name="60% - Ênfase2 2" xfId="587"/>
    <cellStyle name="60% - Ênfase2 2 1" xfId="588"/>
    <cellStyle name="60% - Ênfase2 2 10" xfId="589"/>
    <cellStyle name="60% - Ênfase2 2 11" xfId="590"/>
    <cellStyle name="60% - Ênfase2 2 12" xfId="591"/>
    <cellStyle name="60% - Ênfase2 2 13" xfId="592"/>
    <cellStyle name="60% - Ênfase2 2 14" xfId="593"/>
    <cellStyle name="60% - Ênfase2 2 15" xfId="594"/>
    <cellStyle name="60% - Ênfase2 2 16" xfId="595"/>
    <cellStyle name="60% - Ênfase2 2 17" xfId="596"/>
    <cellStyle name="60% - Ênfase2 2 18" xfId="597"/>
    <cellStyle name="60% - Ênfase2 2 19" xfId="598"/>
    <cellStyle name="60% - Ênfase2 2 2" xfId="599"/>
    <cellStyle name="60% - Ênfase2 2 20" xfId="600"/>
    <cellStyle name="60% - Ênfase2 2 3" xfId="601"/>
    <cellStyle name="60% - Ênfase2 2 4" xfId="602"/>
    <cellStyle name="60% - Ênfase2 2 5" xfId="603"/>
    <cellStyle name="60% - Ênfase2 2 6" xfId="604"/>
    <cellStyle name="60% - Ênfase2 2 7" xfId="605"/>
    <cellStyle name="60% - Ênfase2 2 8" xfId="606"/>
    <cellStyle name="60% - Ênfase2 2 9" xfId="607"/>
    <cellStyle name="60% - Ênfase2 20" xfId="608"/>
    <cellStyle name="60% - Ênfase2 21" xfId="609"/>
    <cellStyle name="60% - Ênfase2 3" xfId="610"/>
    <cellStyle name="60% - Ênfase2 4" xfId="611"/>
    <cellStyle name="60% - Ênfase2 5" xfId="612"/>
    <cellStyle name="60% - Ênfase2 6" xfId="613"/>
    <cellStyle name="60% - Ênfase2 7" xfId="614"/>
    <cellStyle name="60% - Ênfase2 8" xfId="615"/>
    <cellStyle name="60% - Ênfase2 9" xfId="616"/>
    <cellStyle name="60% - Ênfase3" xfId="29" builtinId="40" customBuiltin="1"/>
    <cellStyle name="60% - Ênfase3 1" xfId="617"/>
    <cellStyle name="60% - Ênfase3 10" xfId="618"/>
    <cellStyle name="60% - Ênfase3 11" xfId="619"/>
    <cellStyle name="60% - Ênfase3 12" xfId="620"/>
    <cellStyle name="60% - Ênfase3 13" xfId="621"/>
    <cellStyle name="60% - Ênfase3 14" xfId="622"/>
    <cellStyle name="60% - Ênfase3 15" xfId="623"/>
    <cellStyle name="60% - Ênfase3 16" xfId="624"/>
    <cellStyle name="60% - Ênfase3 17" xfId="625"/>
    <cellStyle name="60% - Ênfase3 18" xfId="626"/>
    <cellStyle name="60% - Ênfase3 19" xfId="627"/>
    <cellStyle name="60% - Ênfase3 2" xfId="628"/>
    <cellStyle name="60% - Ênfase3 2 1" xfId="629"/>
    <cellStyle name="60% - Ênfase3 2 10" xfId="630"/>
    <cellStyle name="60% - Ênfase3 2 11" xfId="631"/>
    <cellStyle name="60% - Ênfase3 2 12" xfId="632"/>
    <cellStyle name="60% - Ênfase3 2 13" xfId="633"/>
    <cellStyle name="60% - Ênfase3 2 14" xfId="634"/>
    <cellStyle name="60% - Ênfase3 2 15" xfId="635"/>
    <cellStyle name="60% - Ênfase3 2 16" xfId="636"/>
    <cellStyle name="60% - Ênfase3 2 17" xfId="637"/>
    <cellStyle name="60% - Ênfase3 2 18" xfId="638"/>
    <cellStyle name="60% - Ênfase3 2 19" xfId="639"/>
    <cellStyle name="60% - Ênfase3 2 2" xfId="640"/>
    <cellStyle name="60% - Ênfase3 2 20" xfId="641"/>
    <cellStyle name="60% - Ênfase3 2 3" xfId="642"/>
    <cellStyle name="60% - Ênfase3 2 4" xfId="643"/>
    <cellStyle name="60% - Ênfase3 2 5" xfId="644"/>
    <cellStyle name="60% - Ênfase3 2 6" xfId="645"/>
    <cellStyle name="60% - Ênfase3 2 7" xfId="646"/>
    <cellStyle name="60% - Ênfase3 2 8" xfId="647"/>
    <cellStyle name="60% - Ênfase3 2 9" xfId="648"/>
    <cellStyle name="60% - Ênfase3 20" xfId="649"/>
    <cellStyle name="60% - Ênfase3 21" xfId="650"/>
    <cellStyle name="60% - Ênfase3 3" xfId="651"/>
    <cellStyle name="60% - Ênfase3 4" xfId="652"/>
    <cellStyle name="60% - Ênfase3 5" xfId="653"/>
    <cellStyle name="60% - Ênfase3 6" xfId="654"/>
    <cellStyle name="60% - Ênfase3 7" xfId="655"/>
    <cellStyle name="60% - Ênfase3 8" xfId="656"/>
    <cellStyle name="60% - Ênfase3 9" xfId="657"/>
    <cellStyle name="60% - Ênfase4" xfId="33" builtinId="44" customBuiltin="1"/>
    <cellStyle name="60% - Ênfase4 1" xfId="658"/>
    <cellStyle name="60% - Ênfase4 10" xfId="659"/>
    <cellStyle name="60% - Ênfase4 11" xfId="660"/>
    <cellStyle name="60% - Ênfase4 12" xfId="661"/>
    <cellStyle name="60% - Ênfase4 13" xfId="662"/>
    <cellStyle name="60% - Ênfase4 14" xfId="663"/>
    <cellStyle name="60% - Ênfase4 15" xfId="664"/>
    <cellStyle name="60% - Ênfase4 16" xfId="665"/>
    <cellStyle name="60% - Ênfase4 17" xfId="666"/>
    <cellStyle name="60% - Ênfase4 18" xfId="667"/>
    <cellStyle name="60% - Ênfase4 19" xfId="668"/>
    <cellStyle name="60% - Ênfase4 2" xfId="669"/>
    <cellStyle name="60% - Ênfase4 2 1" xfId="670"/>
    <cellStyle name="60% - Ênfase4 2 10" xfId="671"/>
    <cellStyle name="60% - Ênfase4 2 11" xfId="672"/>
    <cellStyle name="60% - Ênfase4 2 12" xfId="673"/>
    <cellStyle name="60% - Ênfase4 2 13" xfId="674"/>
    <cellStyle name="60% - Ênfase4 2 14" xfId="675"/>
    <cellStyle name="60% - Ênfase4 2 15" xfId="676"/>
    <cellStyle name="60% - Ênfase4 2 16" xfId="677"/>
    <cellStyle name="60% - Ênfase4 2 17" xfId="678"/>
    <cellStyle name="60% - Ênfase4 2 18" xfId="679"/>
    <cellStyle name="60% - Ênfase4 2 19" xfId="680"/>
    <cellStyle name="60% - Ênfase4 2 2" xfId="681"/>
    <cellStyle name="60% - Ênfase4 2 20" xfId="682"/>
    <cellStyle name="60% - Ênfase4 2 3" xfId="683"/>
    <cellStyle name="60% - Ênfase4 2 4" xfId="684"/>
    <cellStyle name="60% - Ênfase4 2 5" xfId="685"/>
    <cellStyle name="60% - Ênfase4 2 6" xfId="686"/>
    <cellStyle name="60% - Ênfase4 2 7" xfId="687"/>
    <cellStyle name="60% - Ênfase4 2 8" xfId="688"/>
    <cellStyle name="60% - Ênfase4 2 9" xfId="689"/>
    <cellStyle name="60% - Ênfase4 20" xfId="690"/>
    <cellStyle name="60% - Ênfase4 21" xfId="691"/>
    <cellStyle name="60% - Ênfase4 3" xfId="692"/>
    <cellStyle name="60% - Ênfase4 4" xfId="693"/>
    <cellStyle name="60% - Ênfase4 5" xfId="694"/>
    <cellStyle name="60% - Ênfase4 6" xfId="695"/>
    <cellStyle name="60% - Ênfase4 7" xfId="696"/>
    <cellStyle name="60% - Ênfase4 8" xfId="697"/>
    <cellStyle name="60% - Ênfase4 9" xfId="698"/>
    <cellStyle name="60% - Ênfase5" xfId="37" builtinId="48" customBuiltin="1"/>
    <cellStyle name="60% - Ênfase5 1" xfId="699"/>
    <cellStyle name="60% - Ênfase5 10" xfId="700"/>
    <cellStyle name="60% - Ênfase5 11" xfId="701"/>
    <cellStyle name="60% - Ênfase5 12" xfId="702"/>
    <cellStyle name="60% - Ênfase5 13" xfId="703"/>
    <cellStyle name="60% - Ênfase5 14" xfId="704"/>
    <cellStyle name="60% - Ênfase5 15" xfId="705"/>
    <cellStyle name="60% - Ênfase5 16" xfId="706"/>
    <cellStyle name="60% - Ênfase5 17" xfId="707"/>
    <cellStyle name="60% - Ênfase5 18" xfId="708"/>
    <cellStyle name="60% - Ênfase5 19" xfId="709"/>
    <cellStyle name="60% - Ênfase5 2" xfId="710"/>
    <cellStyle name="60% - Ênfase5 2 1" xfId="711"/>
    <cellStyle name="60% - Ênfase5 2 10" xfId="712"/>
    <cellStyle name="60% - Ênfase5 2 11" xfId="713"/>
    <cellStyle name="60% - Ênfase5 2 12" xfId="714"/>
    <cellStyle name="60% - Ênfase5 2 13" xfId="715"/>
    <cellStyle name="60% - Ênfase5 2 14" xfId="716"/>
    <cellStyle name="60% - Ênfase5 2 15" xfId="717"/>
    <cellStyle name="60% - Ênfase5 2 16" xfId="718"/>
    <cellStyle name="60% - Ênfase5 2 17" xfId="719"/>
    <cellStyle name="60% - Ênfase5 2 18" xfId="720"/>
    <cellStyle name="60% - Ênfase5 2 19" xfId="721"/>
    <cellStyle name="60% - Ênfase5 2 2" xfId="722"/>
    <cellStyle name="60% - Ênfase5 2 20" xfId="723"/>
    <cellStyle name="60% - Ênfase5 2 3" xfId="724"/>
    <cellStyle name="60% - Ênfase5 2 4" xfId="725"/>
    <cellStyle name="60% - Ênfase5 2 5" xfId="726"/>
    <cellStyle name="60% - Ênfase5 2 6" xfId="727"/>
    <cellStyle name="60% - Ênfase5 2 7" xfId="728"/>
    <cellStyle name="60% - Ênfase5 2 8" xfId="729"/>
    <cellStyle name="60% - Ênfase5 2 9" xfId="730"/>
    <cellStyle name="60% - Ênfase5 20" xfId="731"/>
    <cellStyle name="60% - Ênfase5 21" xfId="732"/>
    <cellStyle name="60% - Ênfase5 3" xfId="733"/>
    <cellStyle name="60% - Ênfase5 4" xfId="734"/>
    <cellStyle name="60% - Ênfase5 5" xfId="735"/>
    <cellStyle name="60% - Ênfase5 6" xfId="736"/>
    <cellStyle name="60% - Ênfase5 7" xfId="737"/>
    <cellStyle name="60% - Ênfase5 8" xfId="738"/>
    <cellStyle name="60% - Ênfase5 9" xfId="739"/>
    <cellStyle name="60% - Ênfase6" xfId="41" builtinId="52" customBuiltin="1"/>
    <cellStyle name="60% - Ênfase6 1" xfId="740"/>
    <cellStyle name="60% - Ênfase6 10" xfId="741"/>
    <cellStyle name="60% - Ênfase6 11" xfId="742"/>
    <cellStyle name="60% - Ênfase6 12" xfId="743"/>
    <cellStyle name="60% - Ênfase6 13" xfId="744"/>
    <cellStyle name="60% - Ênfase6 14" xfId="745"/>
    <cellStyle name="60% - Ênfase6 15" xfId="746"/>
    <cellStyle name="60% - Ênfase6 16" xfId="747"/>
    <cellStyle name="60% - Ênfase6 17" xfId="748"/>
    <cellStyle name="60% - Ênfase6 18" xfId="749"/>
    <cellStyle name="60% - Ênfase6 19" xfId="750"/>
    <cellStyle name="60% - Ênfase6 2" xfId="751"/>
    <cellStyle name="60% - Ênfase6 2 1" xfId="752"/>
    <cellStyle name="60% - Ênfase6 2 10" xfId="753"/>
    <cellStyle name="60% - Ênfase6 2 11" xfId="754"/>
    <cellStyle name="60% - Ênfase6 2 12" xfId="755"/>
    <cellStyle name="60% - Ênfase6 2 13" xfId="756"/>
    <cellStyle name="60% - Ênfase6 2 14" xfId="757"/>
    <cellStyle name="60% - Ênfase6 2 15" xfId="758"/>
    <cellStyle name="60% - Ênfase6 2 16" xfId="759"/>
    <cellStyle name="60% - Ênfase6 2 17" xfId="760"/>
    <cellStyle name="60% - Ênfase6 2 18" xfId="761"/>
    <cellStyle name="60% - Ênfase6 2 19" xfId="762"/>
    <cellStyle name="60% - Ênfase6 2 2" xfId="763"/>
    <cellStyle name="60% - Ênfase6 2 20" xfId="764"/>
    <cellStyle name="60% - Ênfase6 2 3" xfId="765"/>
    <cellStyle name="60% - Ênfase6 2 4" xfId="766"/>
    <cellStyle name="60% - Ênfase6 2 5" xfId="767"/>
    <cellStyle name="60% - Ênfase6 2 6" xfId="768"/>
    <cellStyle name="60% - Ênfase6 2 7" xfId="769"/>
    <cellStyle name="60% - Ênfase6 2 8" xfId="770"/>
    <cellStyle name="60% - Ênfase6 2 9" xfId="771"/>
    <cellStyle name="60% - Ênfase6 20" xfId="772"/>
    <cellStyle name="60% - Ênfase6 21" xfId="773"/>
    <cellStyle name="60% - Ênfase6 3" xfId="774"/>
    <cellStyle name="60% - Ênfase6 4" xfId="775"/>
    <cellStyle name="60% - Ênfase6 5" xfId="776"/>
    <cellStyle name="60% - Ênfase6 6" xfId="777"/>
    <cellStyle name="60% - Ênfase6 7" xfId="778"/>
    <cellStyle name="60% - Ênfase6 8" xfId="779"/>
    <cellStyle name="60% - Ênfase6 9" xfId="780"/>
    <cellStyle name="Bom" xfId="6" builtinId="26" customBuiltin="1"/>
    <cellStyle name="Bom 1" xfId="781"/>
    <cellStyle name="Bom 10" xfId="782"/>
    <cellStyle name="Bom 11" xfId="783"/>
    <cellStyle name="Bom 12" xfId="784"/>
    <cellStyle name="Bom 13" xfId="785"/>
    <cellStyle name="Bom 14" xfId="786"/>
    <cellStyle name="Bom 15" xfId="787"/>
    <cellStyle name="Bom 16" xfId="788"/>
    <cellStyle name="Bom 17" xfId="789"/>
    <cellStyle name="Bom 18" xfId="790"/>
    <cellStyle name="Bom 19" xfId="791"/>
    <cellStyle name="Bom 2" xfId="792"/>
    <cellStyle name="Bom 2 1" xfId="793"/>
    <cellStyle name="Bom 2 10" xfId="794"/>
    <cellStyle name="Bom 2 11" xfId="795"/>
    <cellStyle name="Bom 2 12" xfId="796"/>
    <cellStyle name="Bom 2 13" xfId="797"/>
    <cellStyle name="Bom 2 14" xfId="798"/>
    <cellStyle name="Bom 2 15" xfId="799"/>
    <cellStyle name="Bom 2 16" xfId="800"/>
    <cellStyle name="Bom 2 17" xfId="801"/>
    <cellStyle name="Bom 2 18" xfId="802"/>
    <cellStyle name="Bom 2 19" xfId="803"/>
    <cellStyle name="Bom 2 2" xfId="804"/>
    <cellStyle name="Bom 2 20" xfId="805"/>
    <cellStyle name="Bom 2 3" xfId="806"/>
    <cellStyle name="Bom 2 4" xfId="807"/>
    <cellStyle name="Bom 2 5" xfId="808"/>
    <cellStyle name="Bom 2 6" xfId="809"/>
    <cellStyle name="Bom 2 7" xfId="810"/>
    <cellStyle name="Bom 2 8" xfId="811"/>
    <cellStyle name="Bom 2 9" xfId="812"/>
    <cellStyle name="Bom 20" xfId="813"/>
    <cellStyle name="Bom 21" xfId="814"/>
    <cellStyle name="Bom 3" xfId="815"/>
    <cellStyle name="Bom 4" xfId="816"/>
    <cellStyle name="Bom 5" xfId="817"/>
    <cellStyle name="Bom 6" xfId="818"/>
    <cellStyle name="Bom 7" xfId="819"/>
    <cellStyle name="Bom 8" xfId="820"/>
    <cellStyle name="Bom 9" xfId="821"/>
    <cellStyle name="Cálculo" xfId="11" builtinId="22" customBuiltin="1"/>
    <cellStyle name="Cálculo 1" xfId="822"/>
    <cellStyle name="Cálculo 10" xfId="823"/>
    <cellStyle name="Cálculo 11" xfId="824"/>
    <cellStyle name="Cálculo 12" xfId="825"/>
    <cellStyle name="Cálculo 13" xfId="826"/>
    <cellStyle name="Cálculo 14" xfId="827"/>
    <cellStyle name="Cálculo 15" xfId="828"/>
    <cellStyle name="Cálculo 16" xfId="829"/>
    <cellStyle name="Cálculo 17" xfId="830"/>
    <cellStyle name="Cálculo 18" xfId="831"/>
    <cellStyle name="Cálculo 19" xfId="832"/>
    <cellStyle name="Cálculo 2" xfId="833"/>
    <cellStyle name="Cálculo 2 1" xfId="834"/>
    <cellStyle name="Cálculo 2 10" xfId="835"/>
    <cellStyle name="Cálculo 2 11" xfId="836"/>
    <cellStyle name="Cálculo 2 12" xfId="837"/>
    <cellStyle name="Cálculo 2 13" xfId="838"/>
    <cellStyle name="Cálculo 2 14" xfId="839"/>
    <cellStyle name="Cálculo 2 15" xfId="840"/>
    <cellStyle name="Cálculo 2 16" xfId="841"/>
    <cellStyle name="Cálculo 2 17" xfId="842"/>
    <cellStyle name="Cálculo 2 18" xfId="843"/>
    <cellStyle name="Cálculo 2 19" xfId="844"/>
    <cellStyle name="Cálculo 2 2" xfId="845"/>
    <cellStyle name="Cálculo 2 20" xfId="846"/>
    <cellStyle name="Cálculo 2 3" xfId="847"/>
    <cellStyle name="Cálculo 2 4" xfId="848"/>
    <cellStyle name="Cálculo 2 5" xfId="849"/>
    <cellStyle name="Cálculo 2 6" xfId="850"/>
    <cellStyle name="Cálculo 2 7" xfId="851"/>
    <cellStyle name="Cálculo 2 8" xfId="852"/>
    <cellStyle name="Cálculo 2 9" xfId="853"/>
    <cellStyle name="Cálculo 20" xfId="854"/>
    <cellStyle name="Cálculo 21" xfId="855"/>
    <cellStyle name="Cálculo 3" xfId="856"/>
    <cellStyle name="Cálculo 4" xfId="857"/>
    <cellStyle name="Cálculo 5" xfId="858"/>
    <cellStyle name="Cálculo 6" xfId="859"/>
    <cellStyle name="Cálculo 7" xfId="860"/>
    <cellStyle name="Cálculo 8" xfId="861"/>
    <cellStyle name="Cálculo 9" xfId="862"/>
    <cellStyle name="Célula de Verificação" xfId="13" builtinId="23" customBuiltin="1"/>
    <cellStyle name="Célula de Verificação 1" xfId="863"/>
    <cellStyle name="Célula de Verificação 10" xfId="864"/>
    <cellStyle name="Célula de Verificação 11" xfId="865"/>
    <cellStyle name="Célula de Verificação 12" xfId="866"/>
    <cellStyle name="Célula de Verificação 13" xfId="867"/>
    <cellStyle name="Célula de Verificação 14" xfId="868"/>
    <cellStyle name="Célula de Verificação 15" xfId="869"/>
    <cellStyle name="Célula de Verificação 16" xfId="870"/>
    <cellStyle name="Célula de Verificação 17" xfId="871"/>
    <cellStyle name="Célula de Verificação 18" xfId="872"/>
    <cellStyle name="Célula de Verificação 19" xfId="873"/>
    <cellStyle name="Célula de Verificação 2" xfId="874"/>
    <cellStyle name="Célula de Verificação 2 1" xfId="875"/>
    <cellStyle name="Célula de Verificação 2 10" xfId="876"/>
    <cellStyle name="Célula de Verificação 2 11" xfId="877"/>
    <cellStyle name="Célula de Verificação 2 12" xfId="878"/>
    <cellStyle name="Célula de Verificação 2 13" xfId="879"/>
    <cellStyle name="Célula de Verificação 2 14" xfId="880"/>
    <cellStyle name="Célula de Verificação 2 15" xfId="881"/>
    <cellStyle name="Célula de Verificação 2 16" xfId="882"/>
    <cellStyle name="Célula de Verificação 2 17" xfId="883"/>
    <cellStyle name="Célula de Verificação 2 18" xfId="884"/>
    <cellStyle name="Célula de Verificação 2 19" xfId="885"/>
    <cellStyle name="Célula de Verificação 2 2" xfId="886"/>
    <cellStyle name="Célula de Verificação 2 20" xfId="887"/>
    <cellStyle name="Célula de Verificação 2 3" xfId="888"/>
    <cellStyle name="Célula de Verificação 2 4" xfId="889"/>
    <cellStyle name="Célula de Verificação 2 5" xfId="890"/>
    <cellStyle name="Célula de Verificação 2 6" xfId="891"/>
    <cellStyle name="Célula de Verificação 2 7" xfId="892"/>
    <cellStyle name="Célula de Verificação 2 8" xfId="893"/>
    <cellStyle name="Célula de Verificação 2 9" xfId="894"/>
    <cellStyle name="Célula de Verificação 20" xfId="895"/>
    <cellStyle name="Célula de Verificação 21" xfId="896"/>
    <cellStyle name="Célula de Verificação 3" xfId="897"/>
    <cellStyle name="Célula de Verificação 4" xfId="898"/>
    <cellStyle name="Célula de Verificação 5" xfId="899"/>
    <cellStyle name="Célula de Verificação 6" xfId="900"/>
    <cellStyle name="Célula de Verificação 7" xfId="901"/>
    <cellStyle name="Célula de Verificação 8" xfId="902"/>
    <cellStyle name="Célula de Verificação 9" xfId="903"/>
    <cellStyle name="Célula Vinculada" xfId="12" builtinId="24" customBuiltin="1"/>
    <cellStyle name="Célula Vinculada 1" xfId="904"/>
    <cellStyle name="Célula Vinculada 10" xfId="905"/>
    <cellStyle name="Célula Vinculada 11" xfId="906"/>
    <cellStyle name="Célula Vinculada 12" xfId="907"/>
    <cellStyle name="Célula Vinculada 13" xfId="908"/>
    <cellStyle name="Célula Vinculada 14" xfId="909"/>
    <cellStyle name="Célula Vinculada 15" xfId="910"/>
    <cellStyle name="Célula Vinculada 16" xfId="911"/>
    <cellStyle name="Célula Vinculada 17" xfId="912"/>
    <cellStyle name="Célula Vinculada 18" xfId="913"/>
    <cellStyle name="Célula Vinculada 19" xfId="914"/>
    <cellStyle name="Célula Vinculada 2" xfId="915"/>
    <cellStyle name="Célula Vinculada 2 1" xfId="916"/>
    <cellStyle name="Célula Vinculada 2 10" xfId="917"/>
    <cellStyle name="Célula Vinculada 2 11" xfId="918"/>
    <cellStyle name="Célula Vinculada 2 12" xfId="919"/>
    <cellStyle name="Célula Vinculada 2 13" xfId="920"/>
    <cellStyle name="Célula Vinculada 2 14" xfId="921"/>
    <cellStyle name="Célula Vinculada 2 15" xfId="922"/>
    <cellStyle name="Célula Vinculada 2 16" xfId="923"/>
    <cellStyle name="Célula Vinculada 2 17" xfId="924"/>
    <cellStyle name="Célula Vinculada 2 18" xfId="925"/>
    <cellStyle name="Célula Vinculada 2 19" xfId="926"/>
    <cellStyle name="Célula Vinculada 2 2" xfId="927"/>
    <cellStyle name="Célula Vinculada 2 20" xfId="928"/>
    <cellStyle name="Célula Vinculada 2 3" xfId="929"/>
    <cellStyle name="Célula Vinculada 2 4" xfId="930"/>
    <cellStyle name="Célula Vinculada 2 5" xfId="931"/>
    <cellStyle name="Célula Vinculada 2 6" xfId="932"/>
    <cellStyle name="Célula Vinculada 2 7" xfId="933"/>
    <cellStyle name="Célula Vinculada 2 8" xfId="934"/>
    <cellStyle name="Célula Vinculada 2 9" xfId="935"/>
    <cellStyle name="Célula Vinculada 20" xfId="936"/>
    <cellStyle name="Célula Vinculada 21" xfId="937"/>
    <cellStyle name="Célula Vinculada 3" xfId="938"/>
    <cellStyle name="Célula Vinculada 4" xfId="939"/>
    <cellStyle name="Célula Vinculada 5" xfId="940"/>
    <cellStyle name="Célula Vinculada 6" xfId="941"/>
    <cellStyle name="Célula Vinculada 7" xfId="942"/>
    <cellStyle name="Célula Vinculada 8" xfId="943"/>
    <cellStyle name="Célula Vinculada 9" xfId="944"/>
    <cellStyle name="Ênfase1" xfId="18" builtinId="29" customBuiltin="1"/>
    <cellStyle name="Ênfase1 2" xfId="42"/>
    <cellStyle name="Ênfase1 2 2" xfId="1547"/>
    <cellStyle name="Ênfase1 2 3" xfId="1555"/>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Entrada 1" xfId="945"/>
    <cellStyle name="Entrada 10" xfId="946"/>
    <cellStyle name="Entrada 11" xfId="947"/>
    <cellStyle name="Entrada 12" xfId="948"/>
    <cellStyle name="Entrada 13" xfId="949"/>
    <cellStyle name="Entrada 14" xfId="950"/>
    <cellStyle name="Entrada 15" xfId="951"/>
    <cellStyle name="Entrada 16" xfId="952"/>
    <cellStyle name="Entrada 17" xfId="953"/>
    <cellStyle name="Entrada 18" xfId="954"/>
    <cellStyle name="Entrada 19" xfId="955"/>
    <cellStyle name="Entrada 2" xfId="956"/>
    <cellStyle name="Entrada 2 1" xfId="957"/>
    <cellStyle name="Entrada 2 10" xfId="958"/>
    <cellStyle name="Entrada 2 11" xfId="959"/>
    <cellStyle name="Entrada 2 12" xfId="960"/>
    <cellStyle name="Entrada 2 13" xfId="961"/>
    <cellStyle name="Entrada 2 14" xfId="962"/>
    <cellStyle name="Entrada 2 15" xfId="963"/>
    <cellStyle name="Entrada 2 16" xfId="964"/>
    <cellStyle name="Entrada 2 17" xfId="965"/>
    <cellStyle name="Entrada 2 18" xfId="966"/>
    <cellStyle name="Entrada 2 19" xfId="967"/>
    <cellStyle name="Entrada 2 2" xfId="968"/>
    <cellStyle name="Entrada 2 20" xfId="969"/>
    <cellStyle name="Entrada 2 3" xfId="970"/>
    <cellStyle name="Entrada 2 4" xfId="971"/>
    <cellStyle name="Entrada 2 5" xfId="972"/>
    <cellStyle name="Entrada 2 6" xfId="973"/>
    <cellStyle name="Entrada 2 7" xfId="974"/>
    <cellStyle name="Entrada 2 8" xfId="975"/>
    <cellStyle name="Entrada 2 9" xfId="976"/>
    <cellStyle name="Entrada 20" xfId="977"/>
    <cellStyle name="Entrada 21" xfId="978"/>
    <cellStyle name="Entrada 3" xfId="979"/>
    <cellStyle name="Entrada 4" xfId="980"/>
    <cellStyle name="Entrada 5" xfId="981"/>
    <cellStyle name="Entrada 6" xfId="982"/>
    <cellStyle name="Entrada 7" xfId="983"/>
    <cellStyle name="Entrada 8" xfId="984"/>
    <cellStyle name="Entrada 9" xfId="985"/>
    <cellStyle name="Excel Built-in Currency" xfId="986"/>
    <cellStyle name="Excel Built-in Normal 1" xfId="987"/>
    <cellStyle name="Excel_BuiltIn_Comma" xfId="988"/>
    <cellStyle name="Excel_BuiltIn_Comma 2" xfId="1551"/>
    <cellStyle name="Excel_BuiltIn_Comma 3" xfId="1556"/>
    <cellStyle name="Heading" xfId="989"/>
    <cellStyle name="Heading1" xfId="990"/>
    <cellStyle name="Incorreto" xfId="7" builtinId="27" customBuiltin="1"/>
    <cellStyle name="Incorreto 1" xfId="991"/>
    <cellStyle name="Incorreto 10" xfId="992"/>
    <cellStyle name="Incorreto 11" xfId="993"/>
    <cellStyle name="Incorreto 12" xfId="994"/>
    <cellStyle name="Incorreto 13" xfId="995"/>
    <cellStyle name="Incorreto 14" xfId="996"/>
    <cellStyle name="Incorreto 15" xfId="997"/>
    <cellStyle name="Incorreto 16" xfId="998"/>
    <cellStyle name="Incorreto 17" xfId="999"/>
    <cellStyle name="Incorreto 18" xfId="1000"/>
    <cellStyle name="Incorreto 19" xfId="1001"/>
    <cellStyle name="Incorreto 2" xfId="1002"/>
    <cellStyle name="Incorreto 2 1" xfId="1003"/>
    <cellStyle name="Incorreto 2 10" xfId="1004"/>
    <cellStyle name="Incorreto 2 11" xfId="1005"/>
    <cellStyle name="Incorreto 2 12" xfId="1006"/>
    <cellStyle name="Incorreto 2 13" xfId="1007"/>
    <cellStyle name="Incorreto 2 14" xfId="1008"/>
    <cellStyle name="Incorreto 2 15" xfId="1009"/>
    <cellStyle name="Incorreto 2 16" xfId="1010"/>
    <cellStyle name="Incorreto 2 17" xfId="1011"/>
    <cellStyle name="Incorreto 2 18" xfId="1012"/>
    <cellStyle name="Incorreto 2 19" xfId="1013"/>
    <cellStyle name="Incorreto 2 2" xfId="1014"/>
    <cellStyle name="Incorreto 2 20" xfId="1015"/>
    <cellStyle name="Incorreto 2 3" xfId="1016"/>
    <cellStyle name="Incorreto 2 4" xfId="1017"/>
    <cellStyle name="Incorreto 2 5" xfId="1018"/>
    <cellStyle name="Incorreto 2 6" xfId="1019"/>
    <cellStyle name="Incorreto 2 7" xfId="1020"/>
    <cellStyle name="Incorreto 2 8" xfId="1021"/>
    <cellStyle name="Incorreto 2 9" xfId="1022"/>
    <cellStyle name="Incorreto 20" xfId="1023"/>
    <cellStyle name="Incorreto 21" xfId="1024"/>
    <cellStyle name="Incorreto 3" xfId="1025"/>
    <cellStyle name="Incorreto 4" xfId="1026"/>
    <cellStyle name="Incorreto 5" xfId="1027"/>
    <cellStyle name="Incorreto 6" xfId="1028"/>
    <cellStyle name="Incorreto 7" xfId="1029"/>
    <cellStyle name="Incorreto 8" xfId="1030"/>
    <cellStyle name="Incorreto 9" xfId="1031"/>
    <cellStyle name="Moeda" xfId="1" builtinId="4" customBuiltin="1"/>
    <cellStyle name="Neutra" xfId="8" builtinId="28" customBuiltin="1"/>
    <cellStyle name="Neutra 1" xfId="1032"/>
    <cellStyle name="Neutra 10" xfId="1033"/>
    <cellStyle name="Neutra 11" xfId="1034"/>
    <cellStyle name="Neutra 12" xfId="1035"/>
    <cellStyle name="Neutra 13" xfId="1036"/>
    <cellStyle name="Neutra 14" xfId="1037"/>
    <cellStyle name="Neutra 15" xfId="1038"/>
    <cellStyle name="Neutra 16" xfId="1039"/>
    <cellStyle name="Neutra 17" xfId="1040"/>
    <cellStyle name="Neutra 18" xfId="1041"/>
    <cellStyle name="Neutra 19" xfId="1042"/>
    <cellStyle name="Neutra 2" xfId="1043"/>
    <cellStyle name="Neutra 2 1" xfId="1044"/>
    <cellStyle name="Neutra 2 10" xfId="1045"/>
    <cellStyle name="Neutra 2 11" xfId="1046"/>
    <cellStyle name="Neutra 2 12" xfId="1047"/>
    <cellStyle name="Neutra 2 13" xfId="1048"/>
    <cellStyle name="Neutra 2 14" xfId="1049"/>
    <cellStyle name="Neutra 2 15" xfId="1050"/>
    <cellStyle name="Neutra 2 16" xfId="1051"/>
    <cellStyle name="Neutra 2 17" xfId="1052"/>
    <cellStyle name="Neutra 2 18" xfId="1053"/>
    <cellStyle name="Neutra 2 19" xfId="1054"/>
    <cellStyle name="Neutra 2 2" xfId="1055"/>
    <cellStyle name="Neutra 2 20" xfId="1056"/>
    <cellStyle name="Neutra 2 3" xfId="1057"/>
    <cellStyle name="Neutra 2 4" xfId="1058"/>
    <cellStyle name="Neutra 2 5" xfId="1059"/>
    <cellStyle name="Neutra 2 6" xfId="1060"/>
    <cellStyle name="Neutra 2 7" xfId="1061"/>
    <cellStyle name="Neutra 2 8" xfId="1062"/>
    <cellStyle name="Neutra 2 9" xfId="1063"/>
    <cellStyle name="Neutra 20" xfId="1064"/>
    <cellStyle name="Neutra 21" xfId="1065"/>
    <cellStyle name="Neutra 3" xfId="1066"/>
    <cellStyle name="Neutra 4" xfId="1067"/>
    <cellStyle name="Neutra 5" xfId="1068"/>
    <cellStyle name="Neutra 6" xfId="1069"/>
    <cellStyle name="Neutra 7" xfId="1070"/>
    <cellStyle name="Neutra 8" xfId="1071"/>
    <cellStyle name="Neutra 9" xfId="1072"/>
    <cellStyle name="Normal" xfId="0" builtinId="0" customBuiltin="1"/>
    <cellStyle name="Normal 10" xfId="1554"/>
    <cellStyle name="Normal 2" xfId="1073"/>
    <cellStyle name="Normal 2 1" xfId="1074"/>
    <cellStyle name="Normal 2 1 2" xfId="1557"/>
    <cellStyle name="Normal 2 10" xfId="1075"/>
    <cellStyle name="Normal 2 11" xfId="1076"/>
    <cellStyle name="Normal 2 12" xfId="1077"/>
    <cellStyle name="Normal 2 13" xfId="1078"/>
    <cellStyle name="Normal 2 14" xfId="1079"/>
    <cellStyle name="Normal 2 15" xfId="1080"/>
    <cellStyle name="Normal 2 16" xfId="1081"/>
    <cellStyle name="Normal 2 17" xfId="1082"/>
    <cellStyle name="Normal 2 18" xfId="1083"/>
    <cellStyle name="Normal 2 19" xfId="1084"/>
    <cellStyle name="Normal 2 2" xfId="1085"/>
    <cellStyle name="Normal 2 20" xfId="1086"/>
    <cellStyle name="Normal 2 21" xfId="1548"/>
    <cellStyle name="Normal 2 3" xfId="1087"/>
    <cellStyle name="Normal 2 4" xfId="1088"/>
    <cellStyle name="Normal 2 5" xfId="1089"/>
    <cellStyle name="Normal 2 6" xfId="1090"/>
    <cellStyle name="Normal 2 7" xfId="1091"/>
    <cellStyle name="Normal 2 8" xfId="1092"/>
    <cellStyle name="Normal 2 9" xfId="1093"/>
    <cellStyle name="Normal 24" xfId="1094"/>
    <cellStyle name="Normal 3" xfId="1095"/>
    <cellStyle name="Normal 3 1" xfId="1096"/>
    <cellStyle name="Normal 3 10" xfId="1097"/>
    <cellStyle name="Normal 3 11" xfId="1098"/>
    <cellStyle name="Normal 3 12" xfId="1099"/>
    <cellStyle name="Normal 3 13" xfId="1100"/>
    <cellStyle name="Normal 3 14" xfId="1101"/>
    <cellStyle name="Normal 3 15" xfId="1102"/>
    <cellStyle name="Normal 3 16" xfId="1103"/>
    <cellStyle name="Normal 3 17" xfId="1104"/>
    <cellStyle name="Normal 3 18" xfId="1105"/>
    <cellStyle name="Normal 3 19" xfId="1106"/>
    <cellStyle name="Normal 3 2" xfId="1107"/>
    <cellStyle name="Normal 3 20" xfId="1108"/>
    <cellStyle name="Normal 3 3" xfId="1109"/>
    <cellStyle name="Normal 3 4" xfId="1110"/>
    <cellStyle name="Normal 3 5" xfId="1111"/>
    <cellStyle name="Normal 3 6" xfId="1112"/>
    <cellStyle name="Normal 3 7" xfId="1113"/>
    <cellStyle name="Normal 3 8" xfId="1114"/>
    <cellStyle name="Normal 3 9" xfId="1115"/>
    <cellStyle name="Normal 4" xfId="1116"/>
    <cellStyle name="Normal 4 2" xfId="1549"/>
    <cellStyle name="Normal 5" xfId="1117"/>
    <cellStyle name="Normal 6" xfId="1118"/>
    <cellStyle name="Normal 7" xfId="1119"/>
    <cellStyle name="Normal 8" xfId="1120"/>
    <cellStyle name="Normal 9" xfId="1550"/>
    <cellStyle name="Nota" xfId="15" builtinId="10" customBuiltin="1"/>
    <cellStyle name="Nota 1" xfId="1121"/>
    <cellStyle name="Nota 10" xfId="1122"/>
    <cellStyle name="Nota 11" xfId="1123"/>
    <cellStyle name="Nota 12" xfId="1124"/>
    <cellStyle name="Nota 13" xfId="1125"/>
    <cellStyle name="Nota 14" xfId="1126"/>
    <cellStyle name="Nota 15" xfId="1127"/>
    <cellStyle name="Nota 16" xfId="1128"/>
    <cellStyle name="Nota 17" xfId="1129"/>
    <cellStyle name="Nota 18" xfId="1130"/>
    <cellStyle name="Nota 19" xfId="1131"/>
    <cellStyle name="Nota 2" xfId="1132"/>
    <cellStyle name="Nota 2 1" xfId="1133"/>
    <cellStyle name="Nota 2 10" xfId="1134"/>
    <cellStyle name="Nota 2 11" xfId="1135"/>
    <cellStyle name="Nota 2 12" xfId="1136"/>
    <cellStyle name="Nota 2 13" xfId="1137"/>
    <cellStyle name="Nota 2 14" xfId="1138"/>
    <cellStyle name="Nota 2 15" xfId="1139"/>
    <cellStyle name="Nota 2 16" xfId="1140"/>
    <cellStyle name="Nota 2 17" xfId="1141"/>
    <cellStyle name="Nota 2 18" xfId="1142"/>
    <cellStyle name="Nota 2 19" xfId="1143"/>
    <cellStyle name="Nota 2 2" xfId="1144"/>
    <cellStyle name="Nota 2 20" xfId="1145"/>
    <cellStyle name="Nota 2 3" xfId="1146"/>
    <cellStyle name="Nota 2 4" xfId="1147"/>
    <cellStyle name="Nota 2 5" xfId="1148"/>
    <cellStyle name="Nota 2 6" xfId="1149"/>
    <cellStyle name="Nota 2 7" xfId="1150"/>
    <cellStyle name="Nota 2 8" xfId="1151"/>
    <cellStyle name="Nota 2 9" xfId="1152"/>
    <cellStyle name="Nota 20" xfId="1153"/>
    <cellStyle name="Nota 21" xfId="1154"/>
    <cellStyle name="Nota 3" xfId="1155"/>
    <cellStyle name="Nota 4" xfId="1156"/>
    <cellStyle name="Nota 5" xfId="1157"/>
    <cellStyle name="Nota 6" xfId="1158"/>
    <cellStyle name="Nota 7" xfId="1159"/>
    <cellStyle name="Nota 8" xfId="1160"/>
    <cellStyle name="Nota 9" xfId="1161"/>
    <cellStyle name="Porcentagem" xfId="1553" builtinId="5"/>
    <cellStyle name="Porcentagem 2" xfId="1162"/>
    <cellStyle name="Porcentagem 2 1" xfId="1163"/>
    <cellStyle name="Porcentagem 2 10" xfId="1164"/>
    <cellStyle name="Porcentagem 2 11" xfId="1165"/>
    <cellStyle name="Porcentagem 2 12" xfId="1166"/>
    <cellStyle name="Porcentagem 2 13" xfId="1167"/>
    <cellStyle name="Porcentagem 2 14" xfId="1168"/>
    <cellStyle name="Porcentagem 2 15" xfId="1169"/>
    <cellStyle name="Porcentagem 2 16" xfId="1170"/>
    <cellStyle name="Porcentagem 2 17" xfId="1171"/>
    <cellStyle name="Porcentagem 2 18" xfId="1172"/>
    <cellStyle name="Porcentagem 2 19" xfId="1173"/>
    <cellStyle name="Porcentagem 2 2" xfId="1174"/>
    <cellStyle name="Porcentagem 2 20" xfId="1175"/>
    <cellStyle name="Porcentagem 2 3" xfId="1176"/>
    <cellStyle name="Porcentagem 2 4" xfId="1177"/>
    <cellStyle name="Porcentagem 2 5" xfId="1178"/>
    <cellStyle name="Porcentagem 2 6" xfId="1179"/>
    <cellStyle name="Porcentagem 2 7" xfId="1180"/>
    <cellStyle name="Porcentagem 2 8" xfId="1181"/>
    <cellStyle name="Porcentagem 2 9" xfId="1182"/>
    <cellStyle name="Result" xfId="1183"/>
    <cellStyle name="Result2" xfId="1184"/>
    <cellStyle name="Saída" xfId="10" builtinId="21" customBuiltin="1"/>
    <cellStyle name="Saída 1" xfId="1185"/>
    <cellStyle name="Saída 10" xfId="1186"/>
    <cellStyle name="Saída 11" xfId="1187"/>
    <cellStyle name="Saída 12" xfId="1188"/>
    <cellStyle name="Saída 13" xfId="1189"/>
    <cellStyle name="Saída 14" xfId="1190"/>
    <cellStyle name="Saída 15" xfId="1191"/>
    <cellStyle name="Saída 16" xfId="1192"/>
    <cellStyle name="Saída 17" xfId="1193"/>
    <cellStyle name="Saída 18" xfId="1194"/>
    <cellStyle name="Saída 19" xfId="1195"/>
    <cellStyle name="Saída 2" xfId="1196"/>
    <cellStyle name="Saída 2 1" xfId="1197"/>
    <cellStyle name="Saída 2 10" xfId="1198"/>
    <cellStyle name="Saída 2 11" xfId="1199"/>
    <cellStyle name="Saída 2 12" xfId="1200"/>
    <cellStyle name="Saída 2 13" xfId="1201"/>
    <cellStyle name="Saída 2 14" xfId="1202"/>
    <cellStyle name="Saída 2 15" xfId="1203"/>
    <cellStyle name="Saída 2 16" xfId="1204"/>
    <cellStyle name="Saída 2 17" xfId="1205"/>
    <cellStyle name="Saída 2 18" xfId="1206"/>
    <cellStyle name="Saída 2 19" xfId="1207"/>
    <cellStyle name="Saída 2 2" xfId="1208"/>
    <cellStyle name="Saída 2 20" xfId="1209"/>
    <cellStyle name="Saída 2 3" xfId="1210"/>
    <cellStyle name="Saída 2 4" xfId="1211"/>
    <cellStyle name="Saída 2 5" xfId="1212"/>
    <cellStyle name="Saída 2 6" xfId="1213"/>
    <cellStyle name="Saída 2 7" xfId="1214"/>
    <cellStyle name="Saída 2 8" xfId="1215"/>
    <cellStyle name="Saída 2 9" xfId="1216"/>
    <cellStyle name="Saída 20" xfId="1217"/>
    <cellStyle name="Saída 21" xfId="1218"/>
    <cellStyle name="Saída 3" xfId="1219"/>
    <cellStyle name="Saída 4" xfId="1220"/>
    <cellStyle name="Saída 5" xfId="1221"/>
    <cellStyle name="Saída 6" xfId="1222"/>
    <cellStyle name="Saída 7" xfId="1223"/>
    <cellStyle name="Saída 8" xfId="1224"/>
    <cellStyle name="Saída 9" xfId="1225"/>
    <cellStyle name="Separador de milhares 2" xfId="1226"/>
    <cellStyle name="Separador de milhares 2 1" xfId="1227"/>
    <cellStyle name="Separador de milhares 2 10" xfId="1228"/>
    <cellStyle name="Separador de milhares 2 11" xfId="1229"/>
    <cellStyle name="Separador de milhares 2 12" xfId="1230"/>
    <cellStyle name="Separador de milhares 2 13" xfId="1231"/>
    <cellStyle name="Separador de milhares 2 14" xfId="1232"/>
    <cellStyle name="Separador de milhares 2 15" xfId="1233"/>
    <cellStyle name="Separador de milhares 2 16" xfId="1234"/>
    <cellStyle name="Separador de milhares 2 17" xfId="1235"/>
    <cellStyle name="Separador de milhares 2 18" xfId="1236"/>
    <cellStyle name="Separador de milhares 2 19" xfId="1237"/>
    <cellStyle name="Separador de milhares 2 2" xfId="1238"/>
    <cellStyle name="Separador de milhares 2 20" xfId="1239"/>
    <cellStyle name="Separador de milhares 2 3" xfId="1240"/>
    <cellStyle name="Separador de milhares 2 4" xfId="1241"/>
    <cellStyle name="Separador de milhares 2 5" xfId="1242"/>
    <cellStyle name="Separador de milhares 2 6" xfId="1243"/>
    <cellStyle name="Separador de milhares 2 7" xfId="1244"/>
    <cellStyle name="Separador de milhares 2 8" xfId="1245"/>
    <cellStyle name="Separador de milhares 2 9" xfId="1246"/>
    <cellStyle name="Texto de Aviso" xfId="14" builtinId="11" customBuiltin="1"/>
    <cellStyle name="Texto de Aviso 1" xfId="1439"/>
    <cellStyle name="Texto de Aviso 10" xfId="1440"/>
    <cellStyle name="Texto de Aviso 11" xfId="1441"/>
    <cellStyle name="Texto de Aviso 12" xfId="1442"/>
    <cellStyle name="Texto de Aviso 13" xfId="1443"/>
    <cellStyle name="Texto de Aviso 14" xfId="1444"/>
    <cellStyle name="Texto de Aviso 15" xfId="1445"/>
    <cellStyle name="Texto de Aviso 16" xfId="1446"/>
    <cellStyle name="Texto de Aviso 17" xfId="1447"/>
    <cellStyle name="Texto de Aviso 18" xfId="1448"/>
    <cellStyle name="Texto de Aviso 19" xfId="1449"/>
    <cellStyle name="Texto de Aviso 2" xfId="1450"/>
    <cellStyle name="Texto de Aviso 2 1" xfId="1451"/>
    <cellStyle name="Texto de Aviso 2 10" xfId="1452"/>
    <cellStyle name="Texto de Aviso 2 11" xfId="1453"/>
    <cellStyle name="Texto de Aviso 2 12" xfId="1454"/>
    <cellStyle name="Texto de Aviso 2 13" xfId="1455"/>
    <cellStyle name="Texto de Aviso 2 14" xfId="1456"/>
    <cellStyle name="Texto de Aviso 2 15" xfId="1457"/>
    <cellStyle name="Texto de Aviso 2 16" xfId="1458"/>
    <cellStyle name="Texto de Aviso 2 17" xfId="1459"/>
    <cellStyle name="Texto de Aviso 2 18" xfId="1460"/>
    <cellStyle name="Texto de Aviso 2 19" xfId="1461"/>
    <cellStyle name="Texto de Aviso 2 2" xfId="1462"/>
    <cellStyle name="Texto de Aviso 2 20" xfId="1463"/>
    <cellStyle name="Texto de Aviso 2 3" xfId="1464"/>
    <cellStyle name="Texto de Aviso 2 4" xfId="1465"/>
    <cellStyle name="Texto de Aviso 2 5" xfId="1466"/>
    <cellStyle name="Texto de Aviso 2 6" xfId="1467"/>
    <cellStyle name="Texto de Aviso 2 7" xfId="1468"/>
    <cellStyle name="Texto de Aviso 2 8" xfId="1469"/>
    <cellStyle name="Texto de Aviso 2 9" xfId="1470"/>
    <cellStyle name="Texto de Aviso 20" xfId="1471"/>
    <cellStyle name="Texto de Aviso 21" xfId="1472"/>
    <cellStyle name="Texto de Aviso 3" xfId="1473"/>
    <cellStyle name="Texto de Aviso 4" xfId="1474"/>
    <cellStyle name="Texto de Aviso 5" xfId="1475"/>
    <cellStyle name="Texto de Aviso 6" xfId="1476"/>
    <cellStyle name="Texto de Aviso 7" xfId="1477"/>
    <cellStyle name="Texto de Aviso 8" xfId="1478"/>
    <cellStyle name="Texto de Aviso 9" xfId="1479"/>
    <cellStyle name="Texto Explicativo" xfId="16" builtinId="53" customBuiltin="1"/>
    <cellStyle name="Texto Explicativo 1" xfId="1480"/>
    <cellStyle name="Texto Explicativo 10" xfId="1481"/>
    <cellStyle name="Texto Explicativo 11" xfId="1482"/>
    <cellStyle name="Texto Explicativo 12" xfId="1483"/>
    <cellStyle name="Texto Explicativo 13" xfId="1484"/>
    <cellStyle name="Texto Explicativo 14" xfId="1485"/>
    <cellStyle name="Texto Explicativo 15" xfId="1486"/>
    <cellStyle name="Texto Explicativo 16" xfId="1487"/>
    <cellStyle name="Texto Explicativo 17" xfId="1488"/>
    <cellStyle name="Texto Explicativo 18" xfId="1489"/>
    <cellStyle name="Texto Explicativo 19" xfId="1490"/>
    <cellStyle name="Texto Explicativo 2" xfId="1491"/>
    <cellStyle name="Texto Explicativo 2 1" xfId="1492"/>
    <cellStyle name="Texto Explicativo 2 10" xfId="1493"/>
    <cellStyle name="Texto Explicativo 2 11" xfId="1494"/>
    <cellStyle name="Texto Explicativo 2 12" xfId="1495"/>
    <cellStyle name="Texto Explicativo 2 13" xfId="1496"/>
    <cellStyle name="Texto Explicativo 2 14" xfId="1497"/>
    <cellStyle name="Texto Explicativo 2 15" xfId="1498"/>
    <cellStyle name="Texto Explicativo 2 16" xfId="1499"/>
    <cellStyle name="Texto Explicativo 2 17" xfId="1500"/>
    <cellStyle name="Texto Explicativo 2 17 2" xfId="1546"/>
    <cellStyle name="Texto Explicativo 2 17 3" xfId="1558"/>
    <cellStyle name="Texto Explicativo 2 18" xfId="1501"/>
    <cellStyle name="Texto Explicativo 2 19" xfId="1502"/>
    <cellStyle name="Texto Explicativo 2 2" xfId="1503"/>
    <cellStyle name="Texto Explicativo 2 20" xfId="1504"/>
    <cellStyle name="Texto Explicativo 2 3" xfId="1505"/>
    <cellStyle name="Texto Explicativo 2 4" xfId="1506"/>
    <cellStyle name="Texto Explicativo 2 5" xfId="1507"/>
    <cellStyle name="Texto Explicativo 2 6" xfId="1508"/>
    <cellStyle name="Texto Explicativo 2 7" xfId="1509"/>
    <cellStyle name="Texto Explicativo 2 8" xfId="1510"/>
    <cellStyle name="Texto Explicativo 2 9" xfId="1511"/>
    <cellStyle name="Texto Explicativo 20" xfId="1512"/>
    <cellStyle name="Texto Explicativo 21" xfId="1513"/>
    <cellStyle name="Texto Explicativo 3" xfId="1514"/>
    <cellStyle name="Texto Explicativo 4" xfId="1515"/>
    <cellStyle name="Texto Explicativo 5" xfId="1516"/>
    <cellStyle name="Texto Explicativo 6" xfId="1517"/>
    <cellStyle name="Texto Explicativo 7" xfId="1518"/>
    <cellStyle name="Texto Explicativo 8" xfId="1519"/>
    <cellStyle name="Texto Explicativo 9" xfId="1520"/>
    <cellStyle name="Título 1" xfId="2" builtinId="16" customBuiltin="1"/>
    <cellStyle name="Título 1 1" xfId="1247"/>
    <cellStyle name="Título 1 1 1" xfId="1248"/>
    <cellStyle name="Título 1 1 1 1" xfId="1249"/>
    <cellStyle name="Título 1 1 1 1 1" xfId="1250"/>
    <cellStyle name="Título 1 1 1 1 1 1" xfId="1251"/>
    <cellStyle name="Título 1 1 1 1 1 1 1" xfId="1252"/>
    <cellStyle name="Título 1 1 10" xfId="1253"/>
    <cellStyle name="Título 1 1 11" xfId="1254"/>
    <cellStyle name="Título 1 1 12" xfId="1255"/>
    <cellStyle name="Título 1 1 13" xfId="1256"/>
    <cellStyle name="Título 1 1 14" xfId="1257"/>
    <cellStyle name="Título 1 1 15" xfId="1258"/>
    <cellStyle name="Título 1 1 16" xfId="1259"/>
    <cellStyle name="Título 1 1 17" xfId="1260"/>
    <cellStyle name="Título 1 1 18" xfId="1261"/>
    <cellStyle name="Título 1 1 19" xfId="1262"/>
    <cellStyle name="Título 1 1 2" xfId="1263"/>
    <cellStyle name="Título 1 1 20" xfId="1264"/>
    <cellStyle name="Título 1 1 21" xfId="1265"/>
    <cellStyle name="Título 1 1 3" xfId="1266"/>
    <cellStyle name="Título 1 1 4" xfId="1267"/>
    <cellStyle name="Título 1 1 5" xfId="1268"/>
    <cellStyle name="Título 1 1 6" xfId="1269"/>
    <cellStyle name="Título 1 1 7" xfId="1270"/>
    <cellStyle name="Título 1 1 8" xfId="1271"/>
    <cellStyle name="Título 1 1 9" xfId="1272"/>
    <cellStyle name="Título 1 10" xfId="1273"/>
    <cellStyle name="Título 1 11" xfId="1274"/>
    <cellStyle name="Título 1 12" xfId="1275"/>
    <cellStyle name="Título 1 13" xfId="1276"/>
    <cellStyle name="Título 1 14" xfId="1277"/>
    <cellStyle name="Título 1 15" xfId="1278"/>
    <cellStyle name="Título 1 16" xfId="1279"/>
    <cellStyle name="Título 1 17" xfId="1280"/>
    <cellStyle name="Título 1 18" xfId="1281"/>
    <cellStyle name="Título 1 19" xfId="1282"/>
    <cellStyle name="Título 1 2" xfId="1283"/>
    <cellStyle name="Título 1 2 1" xfId="1284"/>
    <cellStyle name="Título 1 2 10" xfId="1285"/>
    <cellStyle name="Título 1 2 11" xfId="1286"/>
    <cellStyle name="Título 1 2 12" xfId="1287"/>
    <cellStyle name="Título 1 2 13" xfId="1288"/>
    <cellStyle name="Título 1 2 14" xfId="1289"/>
    <cellStyle name="Título 1 2 15" xfId="1290"/>
    <cellStyle name="Título 1 2 16" xfId="1291"/>
    <cellStyle name="Título 1 2 17" xfId="1292"/>
    <cellStyle name="Título 1 2 18" xfId="1293"/>
    <cellStyle name="Título 1 2 19" xfId="1294"/>
    <cellStyle name="Título 1 2 2" xfId="1295"/>
    <cellStyle name="Título 1 2 20" xfId="1296"/>
    <cellStyle name="Título 1 2 3" xfId="1297"/>
    <cellStyle name="Título 1 2 4" xfId="1298"/>
    <cellStyle name="Título 1 2 5" xfId="1299"/>
    <cellStyle name="Título 1 2 6" xfId="1300"/>
    <cellStyle name="Título 1 2 7" xfId="1301"/>
    <cellStyle name="Título 1 2 8" xfId="1302"/>
    <cellStyle name="Título 1 2 9" xfId="1303"/>
    <cellStyle name="Título 1 20" xfId="1304"/>
    <cellStyle name="Título 1 21" xfId="1305"/>
    <cellStyle name="Título 1 22" xfId="1306"/>
    <cellStyle name="Título 1 3" xfId="1307"/>
    <cellStyle name="Título 1 4" xfId="1308"/>
    <cellStyle name="Título 1 5" xfId="1309"/>
    <cellStyle name="Título 1 6" xfId="1310"/>
    <cellStyle name="Título 1 7" xfId="1311"/>
    <cellStyle name="Título 1 8" xfId="1312"/>
    <cellStyle name="Título 1 9" xfId="1313"/>
    <cellStyle name="Título 10" xfId="1314"/>
    <cellStyle name="Título 11" xfId="1315"/>
    <cellStyle name="Título 12" xfId="1316"/>
    <cellStyle name="Título 13" xfId="1317"/>
    <cellStyle name="Título 14" xfId="1318"/>
    <cellStyle name="Título 15" xfId="1319"/>
    <cellStyle name="Título 16" xfId="1320"/>
    <cellStyle name="Título 17" xfId="1321"/>
    <cellStyle name="Título 18" xfId="1322"/>
    <cellStyle name="Título 19" xfId="1323"/>
    <cellStyle name="Título 2" xfId="3" builtinId="17" customBuiltin="1"/>
    <cellStyle name="Título 2 1" xfId="1324"/>
    <cellStyle name="Título 2 10" xfId="1325"/>
    <cellStyle name="Título 2 11" xfId="1326"/>
    <cellStyle name="Título 2 12" xfId="1327"/>
    <cellStyle name="Título 2 13" xfId="1328"/>
    <cellStyle name="Título 2 14" xfId="1329"/>
    <cellStyle name="Título 2 15" xfId="1330"/>
    <cellStyle name="Título 2 16" xfId="1331"/>
    <cellStyle name="Título 2 17" xfId="1332"/>
    <cellStyle name="Título 2 18" xfId="1333"/>
    <cellStyle name="Título 2 19" xfId="1334"/>
    <cellStyle name="Título 2 2" xfId="1335"/>
    <cellStyle name="Título 2 2 1" xfId="1336"/>
    <cellStyle name="Título 2 2 10" xfId="1337"/>
    <cellStyle name="Título 2 2 11" xfId="1338"/>
    <cellStyle name="Título 2 2 12" xfId="1339"/>
    <cellStyle name="Título 2 2 13" xfId="1340"/>
    <cellStyle name="Título 2 2 14" xfId="1341"/>
    <cellStyle name="Título 2 2 15" xfId="1342"/>
    <cellStyle name="Título 2 2 16" xfId="1343"/>
    <cellStyle name="Título 2 2 17" xfId="1344"/>
    <cellStyle name="Título 2 2 18" xfId="1345"/>
    <cellStyle name="Título 2 2 19" xfId="1346"/>
    <cellStyle name="Título 2 2 2" xfId="1347"/>
    <cellStyle name="Título 2 2 20" xfId="1348"/>
    <cellStyle name="Título 2 2 3" xfId="1349"/>
    <cellStyle name="Título 2 2 4" xfId="1350"/>
    <cellStyle name="Título 2 2 5" xfId="1351"/>
    <cellStyle name="Título 2 2 6" xfId="1352"/>
    <cellStyle name="Título 2 2 7" xfId="1353"/>
    <cellStyle name="Título 2 2 8" xfId="1354"/>
    <cellStyle name="Título 2 2 9" xfId="1355"/>
    <cellStyle name="Título 2 20" xfId="1356"/>
    <cellStyle name="Título 2 21" xfId="1357"/>
    <cellStyle name="Título 2 3" xfId="1358"/>
    <cellStyle name="Título 2 4" xfId="1359"/>
    <cellStyle name="Título 2 5" xfId="1360"/>
    <cellStyle name="Título 2 6" xfId="1361"/>
    <cellStyle name="Título 2 7" xfId="1362"/>
    <cellStyle name="Título 2 8" xfId="1363"/>
    <cellStyle name="Título 2 9" xfId="1364"/>
    <cellStyle name="Título 20" xfId="1365"/>
    <cellStyle name="Título 21" xfId="1366"/>
    <cellStyle name="Título 22" xfId="1367"/>
    <cellStyle name="Título 23" xfId="1368"/>
    <cellStyle name="Título 24" xfId="1369"/>
    <cellStyle name="Título 25" xfId="1370"/>
    <cellStyle name="Título 3" xfId="4" builtinId="18" customBuiltin="1"/>
    <cellStyle name="Título 3 1" xfId="1371"/>
    <cellStyle name="Título 3 10" xfId="1372"/>
    <cellStyle name="Título 3 11" xfId="1373"/>
    <cellStyle name="Título 3 12" xfId="1374"/>
    <cellStyle name="Título 3 13" xfId="1375"/>
    <cellStyle name="Título 3 14" xfId="1376"/>
    <cellStyle name="Título 3 15" xfId="1377"/>
    <cellStyle name="Título 3 16" xfId="1378"/>
    <cellStyle name="Título 3 17" xfId="1379"/>
    <cellStyle name="Título 3 18" xfId="1380"/>
    <cellStyle name="Título 3 19" xfId="1381"/>
    <cellStyle name="Título 3 2" xfId="1382"/>
    <cellStyle name="Título 3 2 1" xfId="1383"/>
    <cellStyle name="Título 3 2 10" xfId="1384"/>
    <cellStyle name="Título 3 2 11" xfId="1385"/>
    <cellStyle name="Título 3 2 12" xfId="1386"/>
    <cellStyle name="Título 3 2 13" xfId="1387"/>
    <cellStyle name="Título 3 2 14" xfId="1388"/>
    <cellStyle name="Título 3 2 15" xfId="1389"/>
    <cellStyle name="Título 3 2 16" xfId="1390"/>
    <cellStyle name="Título 3 2 17" xfId="1391"/>
    <cellStyle name="Título 3 2 18" xfId="1392"/>
    <cellStyle name="Título 3 2 19" xfId="1393"/>
    <cellStyle name="Título 3 2 2" xfId="1394"/>
    <cellStyle name="Título 3 2 20" xfId="1395"/>
    <cellStyle name="Título 3 2 3" xfId="1396"/>
    <cellStyle name="Título 3 2 4" xfId="1397"/>
    <cellStyle name="Título 3 2 5" xfId="1398"/>
    <cellStyle name="Título 3 2 6" xfId="1399"/>
    <cellStyle name="Título 3 2 7" xfId="1400"/>
    <cellStyle name="Título 3 2 8" xfId="1401"/>
    <cellStyle name="Título 3 2 9" xfId="1402"/>
    <cellStyle name="Título 3 20" xfId="1403"/>
    <cellStyle name="Título 3 21" xfId="1404"/>
    <cellStyle name="Título 3 3" xfId="1405"/>
    <cellStyle name="Título 3 4" xfId="1406"/>
    <cellStyle name="Título 3 5" xfId="1407"/>
    <cellStyle name="Título 3 6" xfId="1408"/>
    <cellStyle name="Título 3 7" xfId="1409"/>
    <cellStyle name="Título 3 8" xfId="1410"/>
    <cellStyle name="Título 3 9" xfId="1411"/>
    <cellStyle name="Título 4" xfId="5" builtinId="19" customBuiltin="1"/>
    <cellStyle name="Título 4 1" xfId="1412"/>
    <cellStyle name="Título 4 10" xfId="1413"/>
    <cellStyle name="Título 4 11" xfId="1414"/>
    <cellStyle name="Título 4 12" xfId="1415"/>
    <cellStyle name="Título 4 13" xfId="1416"/>
    <cellStyle name="Título 4 14" xfId="1417"/>
    <cellStyle name="Título 4 15" xfId="1418"/>
    <cellStyle name="Título 4 16" xfId="1419"/>
    <cellStyle name="Título 4 17" xfId="1420"/>
    <cellStyle name="Título 4 18" xfId="1421"/>
    <cellStyle name="Título 4 19" xfId="1422"/>
    <cellStyle name="Título 4 2" xfId="1423"/>
    <cellStyle name="Título 4 2 1" xfId="1424"/>
    <cellStyle name="Título 4 2 10" xfId="1425"/>
    <cellStyle name="Título 4 2 11" xfId="1426"/>
    <cellStyle name="Título 4 2 12" xfId="1427"/>
    <cellStyle name="Título 4 2 13" xfId="1428"/>
    <cellStyle name="Título 4 2 14" xfId="1429"/>
    <cellStyle name="Título 4 2 15" xfId="1430"/>
    <cellStyle name="Título 4 2 16" xfId="1431"/>
    <cellStyle name="Título 4 2 17" xfId="1432"/>
    <cellStyle name="Título 4 2 18" xfId="1433"/>
    <cellStyle name="Título 4 2 19" xfId="1434"/>
    <cellStyle name="Título 4 2 2" xfId="1435"/>
    <cellStyle name="Título 4 2 20" xfId="1436"/>
    <cellStyle name="Título 4 2 3" xfId="1437"/>
    <cellStyle name="Título 5" xfId="1438"/>
    <cellStyle name="Total" xfId="17" builtinId="25" customBuiltin="1"/>
    <cellStyle name="Total 1" xfId="1521"/>
    <cellStyle name="Total 10" xfId="1522"/>
    <cellStyle name="Total 11" xfId="1523"/>
    <cellStyle name="Total 12" xfId="1524"/>
    <cellStyle name="Total 13" xfId="1525"/>
    <cellStyle name="Total 14" xfId="1526"/>
    <cellStyle name="Total 15" xfId="1527"/>
    <cellStyle name="Total 16" xfId="1528"/>
    <cellStyle name="Total 17" xfId="1529"/>
    <cellStyle name="Total 18" xfId="1530"/>
    <cellStyle name="Total 19" xfId="1531"/>
    <cellStyle name="Total 2" xfId="1532"/>
    <cellStyle name="Total 2 1" xfId="1533"/>
    <cellStyle name="Total 2 10" xfId="1534"/>
    <cellStyle name="Total 2 11" xfId="1535"/>
    <cellStyle name="Total 2 12" xfId="1536"/>
    <cellStyle name="Total 2 13" xfId="1537"/>
    <cellStyle name="Total 2 14" xfId="1538"/>
    <cellStyle name="Total 2 15" xfId="1539"/>
    <cellStyle name="Total 2 16" xfId="1540"/>
    <cellStyle name="Total 2 17" xfId="1541"/>
    <cellStyle name="Total 2 18" xfId="1542"/>
    <cellStyle name="Total 2 19" xfId="1543"/>
    <cellStyle name="Total 2 2" xfId="1544"/>
    <cellStyle name="Vírgula" xfId="1552" builtinId="3"/>
    <cellStyle name="Vírgula 2" xfId="154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72309</xdr:rowOff>
    </xdr:from>
    <xdr:ext cx="2335688" cy="657225"/>
    <xdr:pic>
      <xdr:nvPicPr>
        <xdr:cNvPr id="2" name="Picture 3">
          <a:extLst>
            <a:ext uri="{FF2B5EF4-FFF2-40B4-BE49-F238E27FC236}">
              <a16:creationId xmlns:a16="http://schemas.microsoft.com/office/drawing/2014/main" id="{192E5DF8-B1CF-466B-A624-8DEBBA05B8C9}"/>
            </a:ext>
          </a:extLst>
        </xdr:cNvPr>
        <xdr:cNvPicPr>
          <a:picLocks noChangeAspect="1"/>
        </xdr:cNvPicPr>
      </xdr:nvPicPr>
      <xdr:blipFill>
        <a:blip xmlns:r="http://schemas.openxmlformats.org/officeDocument/2006/relationships" r:embed="rId1">
          <a:lum/>
          <a:alphaModFix/>
        </a:blip>
        <a:srcRect/>
        <a:stretch>
          <a:fillRect/>
        </a:stretch>
      </xdr:blipFill>
      <xdr:spPr>
        <a:xfrm>
          <a:off x="0" y="72309"/>
          <a:ext cx="2335688" cy="657225"/>
        </a:xfrm>
        <a:prstGeom prst="rect">
          <a:avLst/>
        </a:prstGeom>
        <a:noFill/>
        <a:ln cap="flat">
          <a:noFill/>
        </a:ln>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47625</xdr:colOff>
      <xdr:row>0</xdr:row>
      <xdr:rowOff>95250</xdr:rowOff>
    </xdr:from>
    <xdr:ext cx="2335688" cy="657225"/>
    <xdr:pic>
      <xdr:nvPicPr>
        <xdr:cNvPr id="3" name="Picture 3">
          <a:extLst>
            <a:ext uri="{FF2B5EF4-FFF2-40B4-BE49-F238E27FC236}">
              <a16:creationId xmlns:a16="http://schemas.microsoft.com/office/drawing/2014/main" id="{EC494CAA-19C8-402A-BB16-A50FAFA7D636}"/>
            </a:ext>
          </a:extLst>
        </xdr:cNvPr>
        <xdr:cNvPicPr>
          <a:picLocks noChangeAspect="1"/>
        </xdr:cNvPicPr>
      </xdr:nvPicPr>
      <xdr:blipFill>
        <a:blip xmlns:r="http://schemas.openxmlformats.org/officeDocument/2006/relationships" r:embed="rId1">
          <a:lum/>
          <a:alphaModFix/>
        </a:blip>
        <a:srcRect/>
        <a:stretch>
          <a:fillRect/>
        </a:stretch>
      </xdr:blipFill>
      <xdr:spPr>
        <a:xfrm>
          <a:off x="47625" y="95250"/>
          <a:ext cx="2335688" cy="657225"/>
        </a:xfrm>
        <a:prstGeom prst="rect">
          <a:avLst/>
        </a:prstGeom>
        <a:noFill/>
        <a:ln cap="flat">
          <a:noFill/>
        </a:ln>
      </xdr:spPr>
    </xdr:pic>
    <xdr:clientData/>
  </xdr:oneCellAnchor>
</xdr:wsDr>
</file>

<file path=xl/drawings/drawing3.xml><?xml version="1.0" encoding="utf-8"?>
<xdr:wsDr xmlns:xdr="http://schemas.openxmlformats.org/drawingml/2006/spreadsheetDrawing" xmlns:a="http://schemas.openxmlformats.org/drawingml/2006/main">
  <xdr:oneCellAnchor>
    <xdr:from>
      <xdr:col>0</xdr:col>
      <xdr:colOff>0</xdr:colOff>
      <xdr:row>0</xdr:row>
      <xdr:rowOff>47625</xdr:rowOff>
    </xdr:from>
    <xdr:ext cx="2335688" cy="657225"/>
    <xdr:pic>
      <xdr:nvPicPr>
        <xdr:cNvPr id="2" name="Picture 3">
          <a:extLst>
            <a:ext uri="{FF2B5EF4-FFF2-40B4-BE49-F238E27FC236}">
              <a16:creationId xmlns:a16="http://schemas.microsoft.com/office/drawing/2014/main" id="{2B4C5006-29CD-49CA-AB88-78F2131A3E5B}"/>
            </a:ext>
          </a:extLst>
        </xdr:cNvPr>
        <xdr:cNvPicPr>
          <a:picLocks noChangeAspect="1"/>
        </xdr:cNvPicPr>
      </xdr:nvPicPr>
      <xdr:blipFill>
        <a:blip xmlns:r="http://schemas.openxmlformats.org/officeDocument/2006/relationships" r:embed="rId1">
          <a:lum/>
          <a:alphaModFix/>
        </a:blip>
        <a:srcRect/>
        <a:stretch>
          <a:fillRect/>
        </a:stretch>
      </xdr:blipFill>
      <xdr:spPr>
        <a:xfrm>
          <a:off x="0" y="47625"/>
          <a:ext cx="2335688" cy="657225"/>
        </a:xfrm>
        <a:prstGeom prst="rect">
          <a:avLst/>
        </a:prstGeom>
        <a:noFill/>
        <a:ln cap="flat">
          <a:noFill/>
        </a:ln>
      </xdr:spPr>
    </xdr:pic>
    <xdr:clientData/>
  </xdr:oneCellAnchor>
</xdr:wsDr>
</file>

<file path=xl/drawings/drawing4.xml><?xml version="1.0" encoding="utf-8"?>
<xdr:wsDr xmlns:xdr="http://schemas.openxmlformats.org/drawingml/2006/spreadsheetDrawing" xmlns:a="http://schemas.openxmlformats.org/drawingml/2006/main">
  <xdr:oneCellAnchor>
    <xdr:from>
      <xdr:col>0</xdr:col>
      <xdr:colOff>0</xdr:colOff>
      <xdr:row>0</xdr:row>
      <xdr:rowOff>28575</xdr:rowOff>
    </xdr:from>
    <xdr:ext cx="2335688" cy="657225"/>
    <xdr:pic>
      <xdr:nvPicPr>
        <xdr:cNvPr id="2" name="Picture 3">
          <a:extLst>
            <a:ext uri="{FF2B5EF4-FFF2-40B4-BE49-F238E27FC236}">
              <a16:creationId xmlns:a16="http://schemas.microsoft.com/office/drawing/2014/main" id="{240ECE22-7BA4-448B-841B-8889149B527F}"/>
            </a:ext>
          </a:extLst>
        </xdr:cNvPr>
        <xdr:cNvPicPr>
          <a:picLocks noChangeAspect="1"/>
        </xdr:cNvPicPr>
      </xdr:nvPicPr>
      <xdr:blipFill>
        <a:blip xmlns:r="http://schemas.openxmlformats.org/officeDocument/2006/relationships" r:embed="rId1">
          <a:lum/>
          <a:alphaModFix/>
        </a:blip>
        <a:srcRect/>
        <a:stretch>
          <a:fillRect/>
        </a:stretch>
      </xdr:blipFill>
      <xdr:spPr>
        <a:xfrm>
          <a:off x="0" y="28575"/>
          <a:ext cx="2335688" cy="657225"/>
        </a:xfrm>
        <a:prstGeom prst="rect">
          <a:avLst/>
        </a:prstGeom>
        <a:noFill/>
        <a:ln cap="flat">
          <a:noFill/>
        </a:ln>
      </xdr:spPr>
    </xdr:pic>
    <xdr:clientData/>
  </xdr:oneCellAnchor>
</xdr:wsDr>
</file>

<file path=xl/drawings/drawing5.xml><?xml version="1.0" encoding="utf-8"?>
<xdr:wsDr xmlns:xdr="http://schemas.openxmlformats.org/drawingml/2006/spreadsheetDrawing" xmlns:a="http://schemas.openxmlformats.org/drawingml/2006/main">
  <xdr:oneCellAnchor>
    <xdr:from>
      <xdr:col>0</xdr:col>
      <xdr:colOff>0</xdr:colOff>
      <xdr:row>0</xdr:row>
      <xdr:rowOff>28575</xdr:rowOff>
    </xdr:from>
    <xdr:ext cx="2335688" cy="657225"/>
    <xdr:pic>
      <xdr:nvPicPr>
        <xdr:cNvPr id="3" name="Picture 3">
          <a:extLst>
            <a:ext uri="{FF2B5EF4-FFF2-40B4-BE49-F238E27FC236}">
              <a16:creationId xmlns:a16="http://schemas.microsoft.com/office/drawing/2014/main" id="{E506F6BF-6C20-4896-B2B7-A9A4FF362EB6}"/>
            </a:ext>
          </a:extLst>
        </xdr:cNvPr>
        <xdr:cNvPicPr>
          <a:picLocks noChangeAspect="1"/>
        </xdr:cNvPicPr>
      </xdr:nvPicPr>
      <xdr:blipFill>
        <a:blip xmlns:r="http://schemas.openxmlformats.org/officeDocument/2006/relationships" r:embed="rId1">
          <a:lum/>
          <a:alphaModFix/>
        </a:blip>
        <a:srcRect/>
        <a:stretch>
          <a:fillRect/>
        </a:stretch>
      </xdr:blipFill>
      <xdr:spPr>
        <a:xfrm>
          <a:off x="0" y="28575"/>
          <a:ext cx="2335688" cy="657225"/>
        </a:xfrm>
        <a:prstGeom prst="rect">
          <a:avLst/>
        </a:prstGeom>
        <a:noFill/>
        <a:ln cap="flat">
          <a:noFill/>
        </a:ln>
      </xdr:spPr>
    </xdr:pic>
    <xdr:clientData/>
  </xdr:oneCellAnchor>
</xdr:wsDr>
</file>

<file path=xl/drawings/drawing6.xml><?xml version="1.0" encoding="utf-8"?>
<xdr:wsDr xmlns:xdr="http://schemas.openxmlformats.org/drawingml/2006/spreadsheetDrawing" xmlns:a="http://schemas.openxmlformats.org/drawingml/2006/main">
  <xdr:twoCellAnchor>
    <xdr:from>
      <xdr:col>0</xdr:col>
      <xdr:colOff>161925</xdr:colOff>
      <xdr:row>0</xdr:row>
      <xdr:rowOff>28575</xdr:rowOff>
    </xdr:from>
    <xdr:to>
      <xdr:col>1</xdr:col>
      <xdr:colOff>1495425</xdr:colOff>
      <xdr:row>0</xdr:row>
      <xdr:rowOff>685800</xdr:rowOff>
    </xdr:to>
    <xdr:pic>
      <xdr:nvPicPr>
        <xdr:cNvPr id="2" name="Figuras 1">
          <a:extLst>
            <a:ext uri="{FF2B5EF4-FFF2-40B4-BE49-F238E27FC236}">
              <a16:creationId xmlns:a16="http://schemas.microsoft.com/office/drawing/2014/main" id="{4376D835-56C1-4C5B-8DB4-4621838F0E3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28575"/>
          <a:ext cx="1381125" cy="13335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Y226"/>
  <sheetViews>
    <sheetView tabSelected="1" zoomScale="75" zoomScaleNormal="75" workbookViewId="0">
      <selection activeCell="G8" sqref="G8"/>
    </sheetView>
  </sheetViews>
  <sheetFormatPr defaultRowHeight="15.75"/>
  <cols>
    <col min="1" max="1" width="8" style="15" customWidth="1"/>
    <col min="2" max="2" width="69.125" style="68" customWidth="1"/>
    <col min="3" max="3" width="4.75" style="15" customWidth="1"/>
    <col min="4" max="4" width="9.375" style="67" customWidth="1"/>
    <col min="5" max="6" width="12.875" style="67" hidden="1" customWidth="1"/>
    <col min="7" max="7" width="12.875" style="67" customWidth="1"/>
    <col min="8" max="8" width="12.875" style="67" hidden="1" customWidth="1"/>
    <col min="9" max="9" width="12.875" style="67" customWidth="1"/>
    <col min="10" max="10" width="12.875" style="299" hidden="1" customWidth="1"/>
    <col min="11" max="11" width="8.5" style="15" hidden="1" customWidth="1"/>
    <col min="12" max="12" width="10" style="254" hidden="1" customWidth="1"/>
    <col min="13" max="17" width="8.5" style="15" hidden="1" customWidth="1"/>
    <col min="18" max="242" width="8.5" style="15" customWidth="1"/>
    <col min="243" max="1012" width="8.5" style="1" customWidth="1"/>
    <col min="1013" max="1013" width="9" style="1" customWidth="1"/>
    <col min="1014" max="1014" width="9" customWidth="1"/>
  </cols>
  <sheetData>
    <row r="1" spans="1:1010" ht="96" customHeight="1">
      <c r="A1" s="304" t="s">
        <v>0</v>
      </c>
      <c r="B1" s="304"/>
      <c r="C1" s="304"/>
      <c r="D1" s="304"/>
      <c r="E1" s="304"/>
      <c r="F1" s="304"/>
      <c r="G1" s="304"/>
      <c r="H1" s="304"/>
      <c r="I1" s="304"/>
      <c r="J1" s="288"/>
      <c r="K1" s="1"/>
      <c r="L1" s="25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row>
    <row r="2" spans="1:1010">
      <c r="A2" s="305"/>
      <c r="B2" s="305"/>
      <c r="C2" s="305"/>
      <c r="D2" s="306" t="s">
        <v>1</v>
      </c>
      <c r="E2" s="306"/>
      <c r="F2" s="306"/>
      <c r="G2" s="306"/>
      <c r="H2" s="306"/>
      <c r="I2" s="306"/>
      <c r="J2" s="289"/>
      <c r="K2" s="1"/>
      <c r="L2" s="25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row>
    <row r="3" spans="1:1010">
      <c r="A3" s="305"/>
      <c r="B3" s="305"/>
      <c r="C3" s="305"/>
      <c r="D3" s="4" t="s">
        <v>2</v>
      </c>
      <c r="E3" s="307">
        <f>M3</f>
        <v>1.2194</v>
      </c>
      <c r="F3" s="307"/>
      <c r="G3" s="307"/>
      <c r="H3" s="307"/>
      <c r="I3" s="307"/>
      <c r="J3" s="290"/>
      <c r="K3" s="1">
        <v>0.95367000000000002</v>
      </c>
      <c r="L3" s="252">
        <v>100</v>
      </c>
      <c r="M3" s="2">
        <v>1.2194</v>
      </c>
      <c r="N3" s="287">
        <f>L3*M3</f>
        <v>121.94</v>
      </c>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row>
    <row r="4" spans="1:1010" ht="55.5" customHeight="1">
      <c r="A4" s="308" t="s">
        <v>3</v>
      </c>
      <c r="B4" s="308"/>
      <c r="C4" s="308"/>
      <c r="D4" s="308"/>
      <c r="E4" s="308" t="s">
        <v>1263</v>
      </c>
      <c r="F4" s="308"/>
      <c r="G4" s="308"/>
      <c r="H4" s="308"/>
      <c r="I4" s="308"/>
      <c r="J4" s="291"/>
      <c r="K4" s="1"/>
      <c r="L4" s="252">
        <v>100</v>
      </c>
      <c r="M4" s="2">
        <v>1.2842</v>
      </c>
      <c r="N4" s="287">
        <f>M4*L4</f>
        <v>128.41999999999999</v>
      </c>
      <c r="O4" s="2">
        <f>N3/N4</f>
        <v>0.94954057000467229</v>
      </c>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3"/>
      <c r="CQ4" s="3"/>
      <c r="CR4" s="3"/>
      <c r="CS4" s="3"/>
      <c r="CT4" s="3"/>
      <c r="CU4" s="3"/>
      <c r="CV4" s="3"/>
      <c r="CW4" s="3"/>
      <c r="CX4" s="3"/>
      <c r="CY4" s="3"/>
      <c r="CZ4" s="3"/>
      <c r="DA4" s="3"/>
      <c r="DB4" s="3"/>
      <c r="DC4" s="3"/>
      <c r="DD4" s="3"/>
      <c r="DE4" s="3"/>
      <c r="DF4" s="3"/>
      <c r="DG4" s="3"/>
      <c r="DH4" s="3"/>
      <c r="DI4" s="3"/>
      <c r="DJ4" s="3"/>
      <c r="DK4" s="3"/>
      <c r="DL4" s="3"/>
      <c r="DM4" s="3"/>
      <c r="DN4" s="3"/>
      <c r="DO4" s="3"/>
      <c r="DP4" s="3"/>
      <c r="DQ4" s="3"/>
      <c r="DR4" s="3"/>
      <c r="DS4" s="3"/>
      <c r="DT4" s="3"/>
      <c r="DU4" s="3"/>
      <c r="DV4" s="3"/>
      <c r="DW4" s="3"/>
      <c r="DX4" s="3"/>
      <c r="DY4" s="3"/>
      <c r="DZ4" s="3"/>
      <c r="EA4" s="3"/>
      <c r="EB4" s="3"/>
      <c r="EC4" s="3"/>
      <c r="ED4" s="3"/>
      <c r="EE4" s="3"/>
      <c r="EF4" s="3"/>
      <c r="EG4" s="3"/>
      <c r="EH4" s="3"/>
      <c r="EI4" s="3"/>
      <c r="EJ4" s="3"/>
      <c r="EK4" s="3"/>
      <c r="EL4" s="3"/>
      <c r="EM4" s="3"/>
      <c r="EN4" s="3"/>
      <c r="EO4" s="3"/>
      <c r="EP4" s="3"/>
      <c r="EQ4" s="3"/>
      <c r="ER4" s="3"/>
      <c r="ES4" s="3"/>
      <c r="ET4" s="3"/>
      <c r="EU4" s="3"/>
      <c r="EV4" s="3"/>
      <c r="EW4" s="3"/>
      <c r="EX4" s="3"/>
      <c r="EY4" s="3"/>
      <c r="EZ4" s="3"/>
      <c r="FA4" s="3"/>
      <c r="FB4" s="3"/>
      <c r="FC4" s="3"/>
      <c r="FD4" s="3"/>
      <c r="FE4" s="3"/>
      <c r="FF4" s="3"/>
      <c r="FG4" s="3"/>
      <c r="FH4" s="3"/>
      <c r="FI4" s="3"/>
      <c r="FJ4" s="3"/>
      <c r="FK4" s="3"/>
      <c r="FL4" s="3"/>
      <c r="FM4" s="3"/>
      <c r="FN4" s="3"/>
      <c r="FO4" s="3"/>
      <c r="FP4" s="3"/>
      <c r="FQ4" s="3"/>
      <c r="FR4" s="3"/>
      <c r="FS4" s="3"/>
      <c r="FT4" s="3"/>
      <c r="FU4" s="3"/>
      <c r="FV4" s="3"/>
      <c r="FW4" s="3"/>
      <c r="FX4" s="3"/>
      <c r="FY4" s="3"/>
      <c r="FZ4" s="3"/>
      <c r="GA4" s="3"/>
      <c r="GB4" s="3"/>
      <c r="GC4" s="3"/>
      <c r="GD4" s="3"/>
      <c r="GE4" s="3"/>
      <c r="GF4" s="3"/>
      <c r="GG4" s="3"/>
      <c r="GH4" s="3"/>
      <c r="GI4" s="3"/>
      <c r="GJ4" s="3"/>
      <c r="GK4" s="3"/>
      <c r="GL4" s="3"/>
      <c r="GM4" s="3"/>
      <c r="GN4" s="3"/>
      <c r="GO4" s="3"/>
      <c r="GP4" s="3"/>
      <c r="GQ4" s="3"/>
      <c r="GR4" s="3"/>
      <c r="GS4" s="3"/>
      <c r="GT4" s="3"/>
      <c r="GU4" s="3"/>
      <c r="GV4" s="3"/>
      <c r="GW4" s="3"/>
      <c r="GX4" s="3"/>
      <c r="GY4" s="3"/>
      <c r="GZ4" s="3"/>
      <c r="HA4" s="3"/>
      <c r="HB4" s="3"/>
      <c r="HC4" s="3"/>
      <c r="HD4" s="3"/>
      <c r="HE4" s="3"/>
      <c r="HF4" s="3"/>
      <c r="HG4" s="3"/>
      <c r="HH4" s="3"/>
      <c r="HI4" s="3"/>
      <c r="HJ4" s="3"/>
      <c r="HK4" s="3"/>
      <c r="HL4" s="3"/>
      <c r="HM4" s="3"/>
      <c r="HN4" s="3"/>
      <c r="HO4" s="3"/>
      <c r="HP4" s="3"/>
      <c r="HQ4" s="3"/>
      <c r="HR4" s="3"/>
      <c r="HS4" s="3"/>
      <c r="HT4" s="3"/>
      <c r="HU4" s="3"/>
      <c r="HV4" s="3"/>
      <c r="HW4" s="3"/>
      <c r="HX4" s="3"/>
      <c r="HY4" s="3"/>
      <c r="HZ4" s="3"/>
      <c r="IA4" s="3"/>
      <c r="IB4" s="3"/>
      <c r="IC4" s="3"/>
      <c r="ID4" s="3"/>
      <c r="IE4" s="3"/>
      <c r="IF4" s="3"/>
      <c r="IG4" s="3"/>
      <c r="IH4" s="3"/>
      <c r="II4" s="3"/>
      <c r="IJ4" s="3"/>
      <c r="IK4" s="3"/>
      <c r="IL4" s="3"/>
      <c r="IM4" s="3"/>
      <c r="IN4" s="3"/>
      <c r="IO4" s="3"/>
      <c r="IP4" s="3"/>
      <c r="IQ4" s="3"/>
      <c r="IR4" s="3"/>
      <c r="IS4" s="3"/>
      <c r="IT4" s="3"/>
      <c r="IU4" s="3"/>
      <c r="IV4" s="3"/>
      <c r="IW4" s="3"/>
      <c r="IX4" s="3"/>
      <c r="IY4" s="3"/>
      <c r="IZ4" s="3"/>
      <c r="JA4" s="3"/>
      <c r="JB4" s="3"/>
      <c r="JC4" s="3"/>
      <c r="JD4" s="3"/>
      <c r="JE4" s="3"/>
      <c r="JF4" s="3"/>
      <c r="JG4" s="3"/>
      <c r="JH4" s="3"/>
      <c r="JI4" s="3"/>
      <c r="JJ4" s="3"/>
      <c r="JK4" s="3"/>
      <c r="JL4" s="3"/>
      <c r="JM4" s="3"/>
      <c r="JN4" s="3"/>
      <c r="JO4" s="3"/>
      <c r="JP4" s="3"/>
      <c r="JQ4" s="3"/>
      <c r="JR4" s="3"/>
      <c r="JS4" s="3"/>
      <c r="JT4" s="3"/>
      <c r="JU4" s="3"/>
      <c r="JV4" s="3"/>
      <c r="JW4" s="3"/>
      <c r="JX4" s="3"/>
      <c r="JY4" s="3"/>
      <c r="JZ4" s="3"/>
      <c r="KA4" s="3"/>
      <c r="KB4" s="3"/>
      <c r="KC4" s="3"/>
      <c r="KD4" s="3"/>
      <c r="KE4" s="3"/>
      <c r="KF4" s="3"/>
      <c r="KG4" s="3"/>
      <c r="KH4" s="3"/>
      <c r="KI4" s="3"/>
      <c r="KJ4" s="3"/>
      <c r="KK4" s="3"/>
      <c r="KL4" s="3"/>
      <c r="KM4" s="3"/>
      <c r="KN4" s="3"/>
      <c r="KO4" s="3"/>
      <c r="KP4" s="3"/>
      <c r="KQ4" s="3"/>
      <c r="KR4" s="3"/>
      <c r="KS4" s="3"/>
      <c r="KT4" s="3"/>
      <c r="KU4" s="3"/>
      <c r="KV4" s="3"/>
      <c r="KW4" s="3"/>
      <c r="KX4" s="3"/>
      <c r="KY4" s="3"/>
      <c r="KZ4" s="3"/>
      <c r="LA4" s="3"/>
      <c r="LB4" s="3"/>
      <c r="LC4" s="3"/>
      <c r="LD4" s="3"/>
      <c r="LE4" s="3"/>
      <c r="LF4" s="3"/>
      <c r="LG4" s="3"/>
      <c r="LH4" s="3"/>
      <c r="LI4" s="3"/>
      <c r="LJ4" s="3"/>
      <c r="LK4" s="3"/>
      <c r="LL4" s="3"/>
      <c r="LM4" s="3"/>
      <c r="LN4" s="3"/>
      <c r="LO4" s="3"/>
      <c r="LP4" s="3"/>
      <c r="LQ4" s="3"/>
      <c r="LR4" s="3"/>
      <c r="LS4" s="3"/>
      <c r="LT4" s="3"/>
      <c r="LU4" s="3"/>
      <c r="LV4" s="3"/>
      <c r="LW4" s="3"/>
      <c r="LX4" s="3"/>
      <c r="LY4" s="3"/>
      <c r="LZ4" s="3"/>
      <c r="MA4" s="3"/>
      <c r="MB4" s="3"/>
      <c r="MC4" s="3"/>
      <c r="MD4" s="3"/>
      <c r="ME4" s="3"/>
      <c r="MF4" s="3"/>
      <c r="MG4" s="3"/>
      <c r="MH4" s="3"/>
      <c r="MI4" s="3"/>
      <c r="MJ4" s="3"/>
      <c r="MK4" s="3"/>
      <c r="ML4" s="3"/>
      <c r="MM4" s="3"/>
      <c r="MN4" s="3"/>
      <c r="MO4" s="3"/>
      <c r="MP4" s="3"/>
      <c r="MQ4" s="3"/>
      <c r="MR4" s="3"/>
      <c r="MS4" s="3"/>
      <c r="MT4" s="3"/>
      <c r="MU4" s="3"/>
      <c r="MV4" s="3"/>
      <c r="MW4" s="3"/>
      <c r="MX4" s="3"/>
      <c r="MY4" s="3"/>
      <c r="MZ4" s="3"/>
      <c r="NA4" s="3"/>
      <c r="NB4" s="3"/>
      <c r="NC4" s="3"/>
      <c r="ND4" s="3"/>
      <c r="NE4" s="3"/>
      <c r="NF4" s="3"/>
      <c r="NG4" s="3"/>
      <c r="NH4" s="3"/>
      <c r="NI4" s="3"/>
      <c r="NJ4" s="3"/>
      <c r="NK4" s="3"/>
      <c r="NL4" s="3"/>
      <c r="NM4" s="3"/>
      <c r="NN4" s="3"/>
      <c r="NO4" s="3"/>
      <c r="NP4" s="3"/>
      <c r="NQ4" s="3"/>
      <c r="NR4" s="3"/>
      <c r="NS4" s="3"/>
      <c r="NT4" s="3"/>
      <c r="NU4" s="3"/>
      <c r="NV4" s="3"/>
      <c r="NW4" s="3"/>
      <c r="NX4" s="3"/>
      <c r="NY4" s="3"/>
      <c r="NZ4" s="3"/>
      <c r="OA4" s="3"/>
      <c r="OB4" s="3"/>
      <c r="OC4" s="3"/>
      <c r="OD4" s="3"/>
      <c r="OE4" s="3"/>
      <c r="OF4" s="3"/>
      <c r="OG4" s="3"/>
      <c r="OH4" s="3"/>
      <c r="OI4" s="3"/>
      <c r="OJ4" s="3"/>
      <c r="OK4" s="3"/>
      <c r="OL4" s="3"/>
      <c r="OM4" s="3"/>
      <c r="ON4" s="3"/>
      <c r="OO4" s="3"/>
      <c r="OP4" s="3"/>
      <c r="OQ4" s="3"/>
      <c r="OR4" s="3"/>
      <c r="OS4" s="3"/>
      <c r="OT4" s="3"/>
      <c r="OU4" s="3"/>
      <c r="OV4" s="3"/>
      <c r="OW4" s="3"/>
      <c r="OX4" s="3"/>
      <c r="OY4" s="3"/>
      <c r="OZ4" s="3"/>
      <c r="PA4" s="3"/>
      <c r="PB4" s="3"/>
      <c r="PC4" s="3"/>
      <c r="PD4" s="3"/>
      <c r="PE4" s="3"/>
      <c r="PF4" s="3"/>
      <c r="PG4" s="3"/>
      <c r="PH4" s="3"/>
      <c r="PI4" s="3"/>
      <c r="PJ4" s="3"/>
      <c r="PK4" s="3"/>
      <c r="PL4" s="3"/>
      <c r="PM4" s="3"/>
      <c r="PN4" s="3"/>
      <c r="PO4" s="3"/>
      <c r="PP4" s="3"/>
      <c r="PQ4" s="3"/>
      <c r="PR4" s="3"/>
      <c r="PS4" s="3"/>
      <c r="PT4" s="3"/>
      <c r="PU4" s="3"/>
      <c r="PV4" s="3"/>
      <c r="PW4" s="3"/>
      <c r="PX4" s="3"/>
      <c r="PY4" s="3"/>
      <c r="PZ4" s="3"/>
      <c r="QA4" s="3"/>
      <c r="QB4" s="3"/>
      <c r="QC4" s="3"/>
      <c r="QD4" s="3"/>
      <c r="QE4" s="3"/>
      <c r="QF4" s="3"/>
      <c r="QG4" s="3"/>
      <c r="QH4" s="3"/>
      <c r="QI4" s="3"/>
      <c r="QJ4" s="3"/>
      <c r="QK4" s="3"/>
      <c r="QL4" s="3"/>
      <c r="QM4" s="3"/>
      <c r="QN4" s="3"/>
      <c r="QO4" s="3"/>
      <c r="QP4" s="3"/>
      <c r="QQ4" s="3"/>
      <c r="QR4" s="3"/>
      <c r="QS4" s="3"/>
      <c r="QT4" s="3"/>
      <c r="QU4" s="3"/>
      <c r="QV4" s="3"/>
      <c r="QW4" s="3"/>
      <c r="QX4" s="3"/>
      <c r="QY4" s="3"/>
      <c r="QZ4" s="3"/>
      <c r="RA4" s="3"/>
      <c r="RB4" s="3"/>
      <c r="RC4" s="3"/>
      <c r="RD4" s="3"/>
      <c r="RE4" s="3"/>
      <c r="RF4" s="3"/>
      <c r="RG4" s="3"/>
      <c r="RH4" s="3"/>
      <c r="RI4" s="3"/>
      <c r="RJ4" s="3"/>
      <c r="RK4" s="3"/>
      <c r="RL4" s="3"/>
      <c r="RM4" s="3"/>
      <c r="RN4" s="3"/>
      <c r="RO4" s="3"/>
      <c r="RP4" s="3"/>
      <c r="RQ4" s="3"/>
      <c r="RR4" s="3"/>
      <c r="RS4" s="3"/>
      <c r="RT4" s="3"/>
      <c r="RU4" s="3"/>
      <c r="RV4" s="3"/>
      <c r="RW4" s="3"/>
      <c r="RX4" s="3"/>
      <c r="RY4" s="3"/>
      <c r="RZ4" s="3"/>
      <c r="SA4" s="3"/>
      <c r="SB4" s="3"/>
      <c r="SC4" s="3"/>
      <c r="SD4" s="3"/>
      <c r="SE4" s="3"/>
      <c r="SF4" s="3"/>
      <c r="SG4" s="3"/>
      <c r="SH4" s="3"/>
      <c r="SI4" s="3"/>
      <c r="SJ4" s="3"/>
      <c r="SK4" s="3"/>
      <c r="SL4" s="3"/>
      <c r="SM4" s="3"/>
      <c r="SN4" s="3"/>
      <c r="SO4" s="3"/>
      <c r="SP4" s="3"/>
      <c r="SQ4" s="3"/>
      <c r="SR4" s="3"/>
      <c r="SS4" s="3"/>
      <c r="ST4" s="3"/>
      <c r="SU4" s="3"/>
      <c r="SV4" s="3"/>
      <c r="SW4" s="3"/>
      <c r="SX4" s="3"/>
      <c r="SY4" s="3"/>
      <c r="SZ4" s="3"/>
      <c r="TA4" s="3"/>
      <c r="TB4" s="3"/>
      <c r="TC4" s="3"/>
      <c r="TD4" s="3"/>
      <c r="TE4" s="3"/>
      <c r="TF4" s="3"/>
      <c r="TG4" s="3"/>
      <c r="TH4" s="3"/>
      <c r="TI4" s="3"/>
      <c r="TJ4" s="3"/>
      <c r="TK4" s="3"/>
      <c r="TL4" s="3"/>
      <c r="TM4" s="3"/>
      <c r="TN4" s="3"/>
      <c r="TO4" s="3"/>
      <c r="TP4" s="3"/>
      <c r="TQ4" s="3"/>
      <c r="TR4" s="3"/>
      <c r="TS4" s="3"/>
      <c r="TT4" s="3"/>
      <c r="TU4" s="3"/>
      <c r="TV4" s="3"/>
      <c r="TW4" s="3"/>
      <c r="TX4" s="3"/>
      <c r="TY4" s="3"/>
      <c r="TZ4" s="3"/>
      <c r="UA4" s="3"/>
      <c r="UB4" s="3"/>
      <c r="UC4" s="3"/>
      <c r="UD4" s="3"/>
      <c r="UE4" s="3"/>
      <c r="UF4" s="3"/>
      <c r="UG4" s="3"/>
      <c r="UH4" s="3"/>
      <c r="UI4" s="3"/>
      <c r="UJ4" s="3"/>
      <c r="UK4" s="3"/>
      <c r="UL4" s="3"/>
      <c r="UM4" s="3"/>
      <c r="UN4" s="3"/>
      <c r="UO4" s="3"/>
      <c r="UP4" s="3"/>
      <c r="UQ4" s="3"/>
      <c r="UR4" s="3"/>
      <c r="US4" s="3"/>
      <c r="UT4" s="3"/>
      <c r="UU4" s="3"/>
      <c r="UV4" s="3"/>
      <c r="UW4" s="3"/>
      <c r="UX4" s="3"/>
      <c r="UY4" s="3"/>
      <c r="UZ4" s="3"/>
      <c r="VA4" s="3"/>
      <c r="VB4" s="3"/>
      <c r="VC4" s="3"/>
      <c r="VD4" s="3"/>
      <c r="VE4" s="3"/>
      <c r="VF4" s="3"/>
      <c r="VG4" s="3"/>
      <c r="VH4" s="3"/>
      <c r="VI4" s="3"/>
      <c r="VJ4" s="3"/>
      <c r="VK4" s="3"/>
      <c r="VL4" s="3"/>
      <c r="VM4" s="3"/>
      <c r="VN4" s="3"/>
      <c r="VO4" s="3"/>
      <c r="VP4" s="3"/>
      <c r="VQ4" s="3"/>
      <c r="VR4" s="3"/>
      <c r="VS4" s="3"/>
      <c r="VT4" s="3"/>
      <c r="VU4" s="3"/>
      <c r="VV4" s="3"/>
      <c r="VW4" s="3"/>
      <c r="VX4" s="3"/>
      <c r="VY4" s="3"/>
      <c r="VZ4" s="3"/>
      <c r="WA4" s="3"/>
      <c r="WB4" s="3"/>
      <c r="WC4" s="3"/>
      <c r="WD4" s="3"/>
      <c r="WE4" s="3"/>
      <c r="WF4" s="3"/>
      <c r="WG4" s="3"/>
      <c r="WH4" s="3"/>
      <c r="WI4" s="3"/>
      <c r="WJ4" s="3"/>
      <c r="WK4" s="3"/>
      <c r="WL4" s="3"/>
      <c r="WM4" s="3"/>
      <c r="WN4" s="3"/>
      <c r="WO4" s="3"/>
      <c r="WP4" s="3"/>
      <c r="WQ4" s="3"/>
      <c r="WR4" s="3"/>
      <c r="WS4" s="3"/>
      <c r="WT4" s="3"/>
      <c r="WU4" s="3"/>
      <c r="WV4" s="3"/>
      <c r="WW4" s="3"/>
      <c r="WX4" s="3"/>
      <c r="WY4" s="3"/>
      <c r="WZ4" s="3"/>
      <c r="XA4" s="3"/>
      <c r="XB4" s="3"/>
      <c r="XC4" s="3"/>
      <c r="XD4" s="3"/>
      <c r="XE4" s="3"/>
      <c r="XF4" s="3"/>
      <c r="XG4" s="3"/>
      <c r="XH4" s="3"/>
      <c r="XI4" s="3"/>
      <c r="XJ4" s="3"/>
      <c r="XK4" s="3"/>
      <c r="XL4" s="3"/>
      <c r="XM4" s="3"/>
      <c r="XN4" s="3"/>
      <c r="XO4" s="3"/>
      <c r="XP4" s="3"/>
      <c r="XQ4" s="3"/>
      <c r="XR4" s="3"/>
      <c r="XS4" s="3"/>
      <c r="XT4" s="3"/>
      <c r="XU4" s="3"/>
      <c r="XV4" s="3"/>
      <c r="XW4" s="3"/>
      <c r="XX4" s="3"/>
      <c r="XY4" s="3"/>
      <c r="XZ4" s="3"/>
      <c r="YA4" s="3"/>
      <c r="YB4" s="3"/>
      <c r="YC4" s="3"/>
      <c r="YD4" s="3"/>
      <c r="YE4" s="3"/>
      <c r="YF4" s="3"/>
      <c r="YG4" s="3"/>
      <c r="YH4" s="3"/>
      <c r="YI4" s="3"/>
      <c r="YJ4" s="3"/>
      <c r="YK4" s="3"/>
      <c r="YL4" s="3"/>
      <c r="YM4" s="3"/>
      <c r="YN4" s="3"/>
      <c r="YO4" s="3"/>
      <c r="YP4" s="3"/>
      <c r="YQ4" s="3"/>
      <c r="YR4" s="3"/>
      <c r="YS4" s="3"/>
      <c r="YT4" s="3"/>
      <c r="YU4" s="3"/>
      <c r="YV4" s="3"/>
      <c r="YW4" s="3"/>
      <c r="YX4" s="3"/>
      <c r="YY4" s="3"/>
      <c r="YZ4" s="3"/>
      <c r="ZA4" s="3"/>
      <c r="ZB4" s="3"/>
      <c r="ZC4" s="3"/>
      <c r="ZD4" s="3"/>
      <c r="ZE4" s="3"/>
      <c r="ZF4" s="3"/>
      <c r="ZG4" s="3"/>
      <c r="ZH4" s="3"/>
      <c r="ZI4" s="3"/>
      <c r="ZJ4" s="3"/>
      <c r="ZK4" s="3"/>
      <c r="ZL4" s="3"/>
      <c r="ZM4" s="3"/>
      <c r="ZN4" s="3"/>
      <c r="ZO4" s="3"/>
      <c r="ZP4" s="3"/>
      <c r="ZQ4" s="3"/>
      <c r="ZR4" s="3"/>
      <c r="ZS4" s="3"/>
      <c r="ZT4" s="3"/>
      <c r="ZU4" s="3"/>
      <c r="ZV4" s="3"/>
      <c r="ZW4" s="3"/>
      <c r="ZX4" s="3"/>
      <c r="ZY4" s="3"/>
      <c r="ZZ4" s="3"/>
      <c r="AAA4" s="3"/>
      <c r="AAB4" s="3"/>
      <c r="AAC4" s="3"/>
      <c r="AAD4" s="3"/>
      <c r="AAE4" s="3"/>
      <c r="AAF4" s="3"/>
      <c r="AAG4" s="3"/>
      <c r="AAH4" s="3"/>
      <c r="AAI4" s="3"/>
      <c r="AAJ4" s="3"/>
      <c r="AAK4" s="3"/>
      <c r="AAL4" s="3"/>
      <c r="AAM4" s="3"/>
      <c r="AAN4" s="3"/>
      <c r="AAO4" s="3"/>
      <c r="AAP4" s="3"/>
      <c r="AAQ4" s="3"/>
      <c r="AAR4" s="3"/>
      <c r="AAS4" s="3"/>
      <c r="AAT4" s="3"/>
      <c r="AAU4" s="3"/>
      <c r="AAV4" s="3"/>
      <c r="AAW4" s="3"/>
      <c r="AAX4" s="3"/>
      <c r="AAY4" s="3"/>
      <c r="AAZ4" s="3"/>
      <c r="ABA4" s="3"/>
      <c r="ABB4" s="3"/>
      <c r="ABC4" s="3"/>
      <c r="ABD4" s="3"/>
      <c r="ABE4" s="3"/>
      <c r="ABF4" s="3"/>
      <c r="ABG4" s="3"/>
      <c r="ABH4" s="3"/>
      <c r="ABI4" s="3"/>
      <c r="ABJ4" s="3"/>
      <c r="ABK4" s="3"/>
      <c r="ABL4" s="3"/>
      <c r="ABM4" s="3"/>
      <c r="ABN4" s="3"/>
      <c r="ABO4" s="3"/>
      <c r="ABP4" s="3"/>
      <c r="ABQ4" s="3"/>
      <c r="ABR4" s="3"/>
      <c r="ABS4" s="3"/>
      <c r="ABT4" s="3"/>
      <c r="ABU4" s="3"/>
      <c r="ABV4" s="3"/>
      <c r="ABW4" s="3"/>
      <c r="ABX4" s="3"/>
      <c r="ABY4" s="3"/>
      <c r="ABZ4" s="3"/>
      <c r="ACA4" s="3"/>
      <c r="ACB4" s="3"/>
      <c r="ACC4" s="3"/>
      <c r="ACD4" s="3"/>
      <c r="ACE4" s="3"/>
      <c r="ACF4" s="3"/>
      <c r="ACG4" s="3"/>
      <c r="ACH4" s="3"/>
      <c r="ACI4" s="3"/>
      <c r="ACJ4" s="3"/>
      <c r="ACK4" s="3"/>
      <c r="ACL4" s="3"/>
      <c r="ACM4" s="3"/>
      <c r="ACN4" s="3"/>
      <c r="ACO4" s="3"/>
      <c r="ACP4" s="3"/>
      <c r="ACQ4" s="3"/>
      <c r="ACR4" s="3"/>
      <c r="ACS4" s="3"/>
      <c r="ACT4" s="3"/>
      <c r="ACU4" s="3"/>
      <c r="ACV4" s="3"/>
      <c r="ACW4" s="3"/>
      <c r="ACX4" s="3"/>
      <c r="ACY4" s="3"/>
      <c r="ACZ4" s="3"/>
      <c r="ADA4" s="3"/>
      <c r="ADB4" s="3"/>
      <c r="ADC4" s="3"/>
      <c r="ADD4" s="3"/>
      <c r="ADE4" s="3"/>
      <c r="ADF4" s="3"/>
      <c r="ADG4" s="3"/>
      <c r="ADH4" s="3"/>
      <c r="ADI4" s="3"/>
      <c r="ADJ4" s="3"/>
      <c r="ADK4" s="3"/>
      <c r="ADL4" s="3"/>
      <c r="ADM4" s="3"/>
      <c r="ADN4" s="3"/>
      <c r="ADO4" s="3"/>
      <c r="ADP4" s="3"/>
      <c r="ADQ4" s="3"/>
      <c r="ADR4" s="3"/>
      <c r="ADS4" s="3"/>
      <c r="ADT4" s="3"/>
      <c r="ADU4" s="3"/>
      <c r="ADV4" s="3"/>
      <c r="ADW4" s="3"/>
      <c r="ADX4" s="3"/>
      <c r="ADY4" s="3"/>
      <c r="ADZ4" s="3"/>
      <c r="AEA4" s="3"/>
      <c r="AEB4" s="3"/>
      <c r="AEC4" s="3"/>
      <c r="AED4" s="3"/>
      <c r="AEE4" s="3"/>
      <c r="AEF4" s="3"/>
      <c r="AEG4" s="3"/>
      <c r="AEH4" s="3"/>
      <c r="AEI4" s="3"/>
      <c r="AEJ4" s="3"/>
      <c r="AEK4" s="3"/>
      <c r="AEL4" s="3"/>
      <c r="AEM4" s="3"/>
      <c r="AEN4" s="3"/>
      <c r="AEO4" s="3"/>
      <c r="AEP4" s="3"/>
      <c r="AEQ4" s="3"/>
      <c r="AER4" s="3"/>
      <c r="AES4" s="3"/>
      <c r="AET4" s="3"/>
      <c r="AEU4" s="3"/>
      <c r="AEV4" s="3"/>
      <c r="AEW4" s="3"/>
      <c r="AEX4" s="3"/>
      <c r="AEY4" s="3"/>
      <c r="AEZ4" s="3"/>
      <c r="AFA4" s="3"/>
      <c r="AFB4" s="3"/>
      <c r="AFC4" s="3"/>
      <c r="AFD4" s="3"/>
      <c r="AFE4" s="3"/>
      <c r="AFF4" s="3"/>
      <c r="AFG4" s="3"/>
      <c r="AFH4" s="3"/>
      <c r="AFI4" s="3"/>
      <c r="AFJ4" s="3"/>
      <c r="AFK4" s="3"/>
      <c r="AFL4" s="3"/>
      <c r="AFM4" s="3"/>
      <c r="AFN4" s="3"/>
      <c r="AFO4" s="3"/>
      <c r="AFP4" s="3"/>
      <c r="AFQ4" s="3"/>
      <c r="AFR4" s="3"/>
      <c r="AFS4" s="3"/>
      <c r="AFT4" s="3"/>
      <c r="AFU4" s="3"/>
      <c r="AFV4" s="3"/>
      <c r="AFW4" s="3"/>
      <c r="AFX4" s="3"/>
      <c r="AFY4" s="3"/>
      <c r="AFZ4" s="3"/>
      <c r="AGA4" s="3"/>
      <c r="AGB4" s="3"/>
      <c r="AGC4" s="3"/>
      <c r="AGD4" s="3"/>
      <c r="AGE4" s="3"/>
      <c r="AGF4" s="3"/>
      <c r="AGG4" s="3"/>
      <c r="AGH4" s="3"/>
      <c r="AGI4" s="3"/>
      <c r="AGJ4" s="3"/>
      <c r="AGK4" s="3"/>
      <c r="AGL4" s="3"/>
      <c r="AGM4" s="3"/>
      <c r="AGN4" s="3"/>
      <c r="AGO4" s="3"/>
      <c r="AGP4" s="3"/>
      <c r="AGQ4" s="3"/>
      <c r="AGR4" s="3"/>
      <c r="AGS4" s="3"/>
      <c r="AGT4" s="3"/>
      <c r="AGU4" s="3"/>
      <c r="AGV4" s="3"/>
      <c r="AGW4" s="3"/>
      <c r="AGX4" s="3"/>
      <c r="AGY4" s="3"/>
      <c r="AGZ4" s="3"/>
      <c r="AHA4" s="3"/>
      <c r="AHB4" s="3"/>
      <c r="AHC4" s="3"/>
      <c r="AHD4" s="3"/>
      <c r="AHE4" s="3"/>
      <c r="AHF4" s="3"/>
      <c r="AHG4" s="3"/>
      <c r="AHH4" s="3"/>
      <c r="AHI4" s="3"/>
      <c r="AHJ4" s="3"/>
      <c r="AHK4" s="3"/>
      <c r="AHL4" s="3"/>
      <c r="AHM4" s="3"/>
      <c r="AHN4" s="3"/>
      <c r="AHO4" s="3"/>
      <c r="AHP4" s="3"/>
      <c r="AHQ4" s="3"/>
      <c r="AHR4" s="3"/>
      <c r="AHS4" s="3"/>
      <c r="AHT4" s="3"/>
      <c r="AHU4" s="3"/>
      <c r="AHV4" s="3"/>
      <c r="AHW4" s="3"/>
      <c r="AHX4" s="3"/>
      <c r="AHY4" s="3"/>
      <c r="AHZ4" s="3"/>
      <c r="AIA4" s="3"/>
      <c r="AIB4" s="3"/>
      <c r="AIC4" s="3"/>
      <c r="AID4" s="3"/>
      <c r="AIE4" s="3"/>
      <c r="AIF4" s="3"/>
      <c r="AIG4" s="3"/>
      <c r="AIH4" s="3"/>
      <c r="AII4" s="3"/>
      <c r="AIJ4" s="3"/>
      <c r="AIK4" s="3"/>
      <c r="AIL4" s="3"/>
      <c r="AIM4" s="3"/>
      <c r="AIN4" s="3"/>
      <c r="AIO4" s="3"/>
      <c r="AIP4" s="3"/>
      <c r="AIQ4" s="3"/>
      <c r="AIR4" s="3"/>
      <c r="AIS4" s="3"/>
      <c r="AIT4" s="3"/>
      <c r="AIU4" s="3"/>
      <c r="AIV4" s="3"/>
      <c r="AIW4" s="3"/>
      <c r="AIX4" s="3"/>
      <c r="AIY4" s="3"/>
      <c r="AIZ4" s="3"/>
      <c r="AJA4" s="3"/>
      <c r="AJB4" s="3"/>
      <c r="AJC4" s="3"/>
      <c r="AJD4" s="3"/>
      <c r="AJE4" s="3"/>
      <c r="AJF4" s="3"/>
      <c r="AJG4" s="3"/>
      <c r="AJH4" s="3"/>
      <c r="AJI4" s="3"/>
      <c r="AJJ4" s="3"/>
      <c r="AJK4" s="3"/>
      <c r="AJL4" s="3"/>
      <c r="AJM4" s="3"/>
      <c r="AJN4" s="3"/>
      <c r="AJO4" s="3"/>
      <c r="AJP4" s="3"/>
      <c r="AJQ4" s="3"/>
      <c r="AJR4" s="3"/>
      <c r="AJS4" s="3"/>
      <c r="AJT4" s="3"/>
      <c r="AJU4" s="3"/>
      <c r="AJV4" s="3"/>
      <c r="AJW4" s="3"/>
      <c r="AJX4" s="3"/>
      <c r="AJY4" s="3"/>
      <c r="AJZ4" s="3"/>
      <c r="AKA4" s="3"/>
      <c r="AKB4" s="3"/>
      <c r="AKC4" s="3"/>
      <c r="AKD4" s="3"/>
      <c r="AKE4" s="3"/>
      <c r="AKF4" s="3"/>
      <c r="AKG4" s="3"/>
      <c r="AKH4" s="3"/>
      <c r="AKI4" s="3"/>
      <c r="AKJ4" s="3"/>
      <c r="AKK4" s="3"/>
      <c r="AKL4" s="3"/>
      <c r="AKM4" s="3"/>
      <c r="AKN4" s="3"/>
      <c r="AKO4" s="3"/>
      <c r="AKP4" s="3"/>
      <c r="AKQ4" s="3"/>
      <c r="AKR4" s="3"/>
      <c r="AKS4" s="3"/>
      <c r="AKT4" s="3"/>
      <c r="AKU4" s="3"/>
      <c r="AKV4" s="3"/>
      <c r="AKW4" s="3"/>
      <c r="AKX4" s="3"/>
      <c r="AKY4" s="3"/>
      <c r="AKZ4" s="3"/>
      <c r="ALA4" s="3"/>
      <c r="ALB4" s="3"/>
      <c r="ALC4" s="3"/>
      <c r="ALD4" s="3"/>
      <c r="ALE4" s="3"/>
      <c r="ALF4" s="3"/>
      <c r="ALG4" s="3"/>
      <c r="ALH4" s="3"/>
      <c r="ALI4" s="3"/>
      <c r="ALJ4" s="3"/>
      <c r="ALK4" s="3"/>
      <c r="ALL4" s="3"/>
      <c r="ALM4" s="3"/>
      <c r="ALN4" s="3"/>
      <c r="ALO4" s="3"/>
      <c r="ALP4" s="3"/>
      <c r="ALQ4" s="3"/>
      <c r="ALR4" s="3"/>
      <c r="ALS4" s="3"/>
      <c r="ALT4" s="3"/>
      <c r="ALU4" s="3"/>
      <c r="ALV4" s="3"/>
    </row>
    <row r="5" spans="1:1010" ht="58.5" customHeight="1">
      <c r="A5" s="5" t="s">
        <v>4</v>
      </c>
      <c r="B5" s="6" t="s">
        <v>5</v>
      </c>
      <c r="C5" s="7" t="s">
        <v>6</v>
      </c>
      <c r="D5" s="8" t="s">
        <v>7</v>
      </c>
      <c r="E5" s="9" t="s">
        <v>1242</v>
      </c>
      <c r="F5" s="9" t="s">
        <v>1240</v>
      </c>
      <c r="G5" s="9" t="s">
        <v>1243</v>
      </c>
      <c r="H5" s="10" t="s">
        <v>1244</v>
      </c>
      <c r="I5" s="10" t="s">
        <v>1244</v>
      </c>
      <c r="J5" s="292"/>
      <c r="K5" s="11"/>
      <c r="L5" s="253"/>
      <c r="M5" s="12"/>
      <c r="N5" s="12"/>
      <c r="O5" s="12"/>
      <c r="P5" s="12"/>
      <c r="Q5" s="12"/>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c r="CW5" s="12"/>
      <c r="CX5" s="12"/>
      <c r="CY5" s="12"/>
      <c r="CZ5" s="12"/>
      <c r="DA5" s="12"/>
      <c r="DB5" s="12"/>
      <c r="DC5" s="12"/>
      <c r="DD5" s="12"/>
      <c r="DE5" s="12"/>
      <c r="DF5" s="12"/>
      <c r="DG5" s="12"/>
      <c r="DH5" s="12"/>
      <c r="DI5" s="12"/>
      <c r="DJ5" s="12"/>
      <c r="DK5" s="12"/>
      <c r="DL5" s="12"/>
      <c r="DM5" s="12"/>
      <c r="DN5" s="12"/>
      <c r="DO5" s="12"/>
      <c r="DP5" s="12"/>
      <c r="DQ5" s="12"/>
      <c r="DR5" s="12"/>
      <c r="DS5" s="12"/>
      <c r="DT5" s="12"/>
      <c r="DU5" s="12"/>
      <c r="DV5" s="12"/>
      <c r="DW5" s="12"/>
      <c r="DX5" s="12"/>
      <c r="DY5" s="12"/>
      <c r="DZ5" s="12"/>
      <c r="EA5" s="12"/>
      <c r="EB5" s="12"/>
      <c r="EC5" s="12"/>
      <c r="ED5" s="12"/>
      <c r="EE5" s="12"/>
      <c r="EF5" s="12"/>
      <c r="EG5" s="12"/>
      <c r="EH5" s="12"/>
      <c r="EI5" s="12"/>
      <c r="EJ5" s="12"/>
      <c r="EK5" s="12"/>
      <c r="EL5" s="12"/>
      <c r="EM5" s="12"/>
      <c r="EN5" s="12"/>
      <c r="EO5" s="12"/>
      <c r="EP5" s="12"/>
      <c r="EQ5" s="12"/>
      <c r="ER5" s="12"/>
      <c r="ES5" s="12"/>
      <c r="ET5" s="12"/>
      <c r="EU5" s="12"/>
      <c r="EV5" s="12"/>
      <c r="EW5" s="12"/>
      <c r="EX5" s="12"/>
      <c r="EY5" s="12"/>
      <c r="EZ5" s="12"/>
      <c r="FA5" s="12"/>
      <c r="FB5" s="12"/>
      <c r="FC5" s="12"/>
      <c r="FD5" s="12"/>
      <c r="FE5" s="12"/>
      <c r="FF5" s="12"/>
      <c r="FG5" s="12"/>
      <c r="FH5" s="12"/>
      <c r="FI5" s="12"/>
      <c r="FJ5" s="12"/>
      <c r="FK5" s="12"/>
      <c r="FL5" s="12"/>
      <c r="FM5" s="12"/>
      <c r="FN5" s="12"/>
      <c r="FO5" s="12"/>
      <c r="FP5" s="12"/>
      <c r="FQ5" s="12"/>
      <c r="FR5" s="12"/>
      <c r="FS5" s="12"/>
      <c r="FT5" s="12"/>
      <c r="FU5" s="12"/>
      <c r="FV5" s="12"/>
      <c r="FW5" s="12"/>
      <c r="FX5" s="12"/>
      <c r="FY5" s="12"/>
      <c r="FZ5" s="12"/>
      <c r="GA5" s="12"/>
      <c r="GB5" s="12"/>
      <c r="GC5" s="12"/>
      <c r="GD5" s="12"/>
      <c r="GE5" s="12"/>
      <c r="GF5" s="12"/>
      <c r="GG5" s="12"/>
      <c r="GH5" s="12"/>
      <c r="GI5" s="12"/>
      <c r="GJ5" s="12"/>
      <c r="GK5" s="12"/>
      <c r="GL5" s="12"/>
      <c r="GM5" s="12"/>
      <c r="GN5" s="12"/>
      <c r="GO5" s="12"/>
      <c r="GP5" s="12"/>
      <c r="GQ5" s="12"/>
      <c r="GR5" s="12"/>
      <c r="GS5" s="12"/>
      <c r="GT5" s="12"/>
      <c r="GU5" s="12"/>
      <c r="GV5" s="12"/>
      <c r="GW5" s="12"/>
      <c r="GX5" s="12"/>
      <c r="GY5" s="12"/>
      <c r="GZ5" s="12"/>
      <c r="HA5" s="12"/>
      <c r="HB5" s="12"/>
      <c r="HC5" s="12"/>
      <c r="HD5" s="12"/>
      <c r="HE5" s="12"/>
      <c r="HF5" s="12"/>
      <c r="HG5" s="12"/>
      <c r="HH5" s="12"/>
      <c r="HI5" s="12"/>
      <c r="HJ5" s="12"/>
      <c r="HK5" s="12"/>
      <c r="HL5" s="12"/>
      <c r="HM5" s="12"/>
      <c r="HN5" s="12"/>
      <c r="HO5" s="12"/>
      <c r="HP5" s="12"/>
      <c r="HQ5" s="12"/>
      <c r="HR5" s="12"/>
      <c r="HS5" s="12"/>
      <c r="HT5" s="12"/>
      <c r="HU5" s="12"/>
      <c r="HV5" s="12"/>
      <c r="HW5" s="12"/>
      <c r="HX5" s="12"/>
      <c r="HY5" s="12"/>
      <c r="HZ5" s="12"/>
      <c r="IA5" s="12"/>
      <c r="IB5" s="12"/>
      <c r="IC5" s="12"/>
      <c r="ID5" s="12"/>
      <c r="IE5" s="12"/>
      <c r="IF5" s="12"/>
      <c r="IG5" s="12"/>
      <c r="IH5" s="12"/>
      <c r="II5" s="12"/>
      <c r="IJ5" s="12"/>
      <c r="IK5" s="12"/>
      <c r="IL5" s="12"/>
      <c r="IM5" s="12"/>
      <c r="IN5" s="12"/>
      <c r="IO5" s="12"/>
      <c r="IP5" s="12"/>
      <c r="IQ5" s="12"/>
      <c r="IR5" s="12"/>
      <c r="IS5" s="12"/>
      <c r="IT5" s="12"/>
      <c r="IU5" s="12"/>
      <c r="IV5" s="12"/>
      <c r="IW5" s="12"/>
      <c r="IX5" s="12"/>
      <c r="IY5" s="12"/>
      <c r="IZ5" s="12"/>
      <c r="JA5" s="12"/>
      <c r="JB5" s="12"/>
      <c r="JC5" s="12"/>
      <c r="JD5" s="12"/>
      <c r="JE5" s="12"/>
      <c r="JF5" s="12"/>
      <c r="JG5" s="12"/>
      <c r="JH5" s="12"/>
      <c r="JI5" s="12"/>
      <c r="JJ5" s="12"/>
      <c r="JK5" s="12"/>
      <c r="JL5" s="12"/>
      <c r="JM5" s="12"/>
      <c r="JN5" s="12"/>
      <c r="JO5" s="12"/>
      <c r="JP5" s="12"/>
      <c r="JQ5" s="12"/>
      <c r="JR5" s="12"/>
      <c r="JS5" s="12"/>
      <c r="JT5" s="12"/>
      <c r="JU5" s="12"/>
      <c r="JV5" s="12"/>
      <c r="JW5" s="12"/>
      <c r="JX5" s="12"/>
      <c r="JY5" s="12"/>
      <c r="JZ5" s="12"/>
      <c r="KA5" s="12"/>
      <c r="KB5" s="12"/>
      <c r="KC5" s="12"/>
      <c r="KD5" s="12"/>
      <c r="KE5" s="12"/>
      <c r="KF5" s="12"/>
      <c r="KG5" s="12"/>
      <c r="KH5" s="12"/>
      <c r="KI5" s="12"/>
      <c r="KJ5" s="12"/>
      <c r="KK5" s="12"/>
      <c r="KL5" s="12"/>
      <c r="KM5" s="12"/>
      <c r="KN5" s="12"/>
      <c r="KO5" s="12"/>
      <c r="KP5" s="12"/>
      <c r="KQ5" s="12"/>
      <c r="KR5" s="12"/>
      <c r="KS5" s="12"/>
      <c r="KT5" s="12"/>
      <c r="KU5" s="12"/>
      <c r="KV5" s="12"/>
      <c r="KW5" s="12"/>
      <c r="KX5" s="12"/>
      <c r="KY5" s="12"/>
      <c r="KZ5" s="12"/>
      <c r="LA5" s="12"/>
      <c r="LB5" s="12"/>
      <c r="LC5" s="12"/>
      <c r="LD5" s="12"/>
      <c r="LE5" s="12"/>
      <c r="LF5" s="12"/>
      <c r="LG5" s="12"/>
      <c r="LH5" s="12"/>
      <c r="LI5" s="12"/>
      <c r="LJ5" s="12"/>
      <c r="LK5" s="12"/>
      <c r="LL5" s="12"/>
      <c r="LM5" s="12"/>
      <c r="LN5" s="12"/>
      <c r="LO5" s="12"/>
      <c r="LP5" s="12"/>
      <c r="LQ5" s="12"/>
      <c r="LR5" s="12"/>
      <c r="LS5" s="12"/>
      <c r="LT5" s="12"/>
      <c r="LU5" s="12"/>
      <c r="LV5" s="12"/>
      <c r="LW5" s="12"/>
      <c r="LX5" s="12"/>
      <c r="LY5" s="12"/>
      <c r="LZ5" s="12"/>
      <c r="MA5" s="12"/>
      <c r="MB5" s="12"/>
      <c r="MC5" s="12"/>
      <c r="MD5" s="12"/>
      <c r="ME5" s="12"/>
      <c r="MF5" s="12"/>
      <c r="MG5" s="12"/>
      <c r="MH5" s="12"/>
      <c r="MI5" s="12"/>
      <c r="MJ5" s="12"/>
      <c r="MK5" s="12"/>
      <c r="ML5" s="12"/>
      <c r="MM5" s="12"/>
      <c r="MN5" s="12"/>
      <c r="MO5" s="12"/>
      <c r="MP5" s="12"/>
      <c r="MQ5" s="12"/>
      <c r="MR5" s="12"/>
      <c r="MS5" s="12"/>
      <c r="MT5" s="12"/>
      <c r="MU5" s="12"/>
      <c r="MV5" s="12"/>
      <c r="MW5" s="12"/>
      <c r="MX5" s="12"/>
      <c r="MY5" s="12"/>
      <c r="MZ5" s="12"/>
      <c r="NA5" s="12"/>
      <c r="NB5" s="12"/>
      <c r="NC5" s="12"/>
      <c r="ND5" s="12"/>
      <c r="NE5" s="12"/>
      <c r="NF5" s="12"/>
      <c r="NG5" s="12"/>
      <c r="NH5" s="12"/>
      <c r="NI5" s="12"/>
      <c r="NJ5" s="12"/>
      <c r="NK5" s="12"/>
      <c r="NL5" s="12"/>
      <c r="NM5" s="12"/>
      <c r="NN5" s="12"/>
      <c r="NO5" s="12"/>
      <c r="NP5" s="12"/>
      <c r="NQ5" s="12"/>
      <c r="NR5" s="12"/>
      <c r="NS5" s="12"/>
      <c r="NT5" s="12"/>
      <c r="NU5" s="12"/>
      <c r="NV5" s="12"/>
      <c r="NW5" s="12"/>
      <c r="NX5" s="12"/>
      <c r="NY5" s="12"/>
      <c r="NZ5" s="12"/>
      <c r="OA5" s="12"/>
      <c r="OB5" s="12"/>
      <c r="OC5" s="12"/>
      <c r="OD5" s="12"/>
      <c r="OE5" s="12"/>
      <c r="OF5" s="12"/>
      <c r="OG5" s="12"/>
      <c r="OH5" s="12"/>
      <c r="OI5" s="12"/>
      <c r="OJ5" s="12"/>
      <c r="OK5" s="12"/>
      <c r="OL5" s="12"/>
      <c r="OM5" s="12"/>
      <c r="ON5" s="12"/>
      <c r="OO5" s="12"/>
      <c r="OP5" s="12"/>
      <c r="OQ5" s="12"/>
      <c r="OR5" s="12"/>
      <c r="OS5" s="12"/>
      <c r="OT5" s="12"/>
      <c r="OU5" s="12"/>
      <c r="OV5" s="12"/>
      <c r="OW5" s="12"/>
      <c r="OX5" s="12"/>
      <c r="OY5" s="12"/>
      <c r="OZ5" s="12"/>
      <c r="PA5" s="12"/>
      <c r="PB5" s="12"/>
      <c r="PC5" s="12"/>
      <c r="PD5" s="12"/>
      <c r="PE5" s="12"/>
      <c r="PF5" s="12"/>
      <c r="PG5" s="12"/>
      <c r="PH5" s="12"/>
      <c r="PI5" s="12"/>
      <c r="PJ5" s="12"/>
      <c r="PK5" s="12"/>
      <c r="PL5" s="12"/>
      <c r="PM5" s="12"/>
      <c r="PN5" s="12"/>
      <c r="PO5" s="12"/>
      <c r="PP5" s="12"/>
      <c r="PQ5" s="12"/>
      <c r="PR5" s="12"/>
      <c r="PS5" s="12"/>
      <c r="PT5" s="12"/>
      <c r="PU5" s="12"/>
      <c r="PV5" s="12"/>
      <c r="PW5" s="12"/>
      <c r="PX5" s="12"/>
      <c r="PY5" s="12"/>
      <c r="PZ5" s="12"/>
      <c r="QA5" s="12"/>
      <c r="QB5" s="12"/>
      <c r="QC5" s="12"/>
      <c r="QD5" s="12"/>
      <c r="QE5" s="12"/>
      <c r="QF5" s="12"/>
      <c r="QG5" s="12"/>
      <c r="QH5" s="12"/>
      <c r="QI5" s="12"/>
      <c r="QJ5" s="12"/>
      <c r="QK5" s="12"/>
      <c r="QL5" s="12"/>
      <c r="QM5" s="12"/>
      <c r="QN5" s="12"/>
      <c r="QO5" s="12"/>
      <c r="QP5" s="12"/>
      <c r="QQ5" s="12"/>
      <c r="QR5" s="12"/>
      <c r="QS5" s="12"/>
      <c r="QT5" s="12"/>
      <c r="QU5" s="12"/>
      <c r="QV5" s="12"/>
      <c r="QW5" s="12"/>
      <c r="QX5" s="12"/>
      <c r="QY5" s="12"/>
      <c r="QZ5" s="12"/>
      <c r="RA5" s="12"/>
      <c r="RB5" s="12"/>
      <c r="RC5" s="12"/>
      <c r="RD5" s="12"/>
      <c r="RE5" s="12"/>
      <c r="RF5" s="12"/>
      <c r="RG5" s="12"/>
      <c r="RH5" s="12"/>
      <c r="RI5" s="12"/>
      <c r="RJ5" s="12"/>
      <c r="RK5" s="12"/>
      <c r="RL5" s="12"/>
      <c r="RM5" s="12"/>
      <c r="RN5" s="12"/>
      <c r="RO5" s="12"/>
      <c r="RP5" s="12"/>
      <c r="RQ5" s="12"/>
      <c r="RR5" s="12"/>
      <c r="RS5" s="12"/>
      <c r="RT5" s="12"/>
      <c r="RU5" s="12"/>
      <c r="RV5" s="12"/>
      <c r="RW5" s="12"/>
      <c r="RX5" s="12"/>
      <c r="RY5" s="12"/>
      <c r="RZ5" s="12"/>
      <c r="SA5" s="12"/>
      <c r="SB5" s="12"/>
      <c r="SC5" s="12"/>
      <c r="SD5" s="12"/>
      <c r="SE5" s="12"/>
      <c r="SF5" s="12"/>
      <c r="SG5" s="12"/>
      <c r="SH5" s="12"/>
      <c r="SI5" s="12"/>
      <c r="SJ5" s="12"/>
      <c r="SK5" s="12"/>
      <c r="SL5" s="12"/>
      <c r="SM5" s="12"/>
      <c r="SN5" s="12"/>
      <c r="SO5" s="12"/>
      <c r="SP5" s="12"/>
      <c r="SQ5" s="12"/>
      <c r="SR5" s="12"/>
      <c r="SS5" s="12"/>
      <c r="ST5" s="12"/>
      <c r="SU5" s="12"/>
      <c r="SV5" s="12"/>
      <c r="SW5" s="12"/>
      <c r="SX5" s="12"/>
      <c r="SY5" s="12"/>
      <c r="SZ5" s="12"/>
      <c r="TA5" s="12"/>
      <c r="TB5" s="12"/>
      <c r="TC5" s="12"/>
      <c r="TD5" s="12"/>
      <c r="TE5" s="12"/>
      <c r="TF5" s="12"/>
      <c r="TG5" s="12"/>
      <c r="TH5" s="12"/>
      <c r="TI5" s="12"/>
      <c r="TJ5" s="12"/>
      <c r="TK5" s="12"/>
      <c r="TL5" s="12"/>
      <c r="TM5" s="12"/>
      <c r="TN5" s="12"/>
      <c r="TO5" s="12"/>
      <c r="TP5" s="12"/>
      <c r="TQ5" s="12"/>
      <c r="TR5" s="12"/>
      <c r="TS5" s="12"/>
      <c r="TT5" s="12"/>
      <c r="TU5" s="12"/>
      <c r="TV5" s="12"/>
      <c r="TW5" s="12"/>
      <c r="TX5" s="12"/>
      <c r="TY5" s="12"/>
      <c r="TZ5" s="12"/>
      <c r="UA5" s="12"/>
      <c r="UB5" s="12"/>
      <c r="UC5" s="12"/>
      <c r="UD5" s="12"/>
      <c r="UE5" s="12"/>
      <c r="UF5" s="12"/>
      <c r="UG5" s="12"/>
      <c r="UH5" s="12"/>
      <c r="UI5" s="12"/>
      <c r="UJ5" s="12"/>
      <c r="UK5" s="12"/>
      <c r="UL5" s="12"/>
      <c r="UM5" s="12"/>
      <c r="UN5" s="12"/>
      <c r="UO5" s="12"/>
      <c r="UP5" s="12"/>
      <c r="UQ5" s="12"/>
      <c r="UR5" s="12"/>
      <c r="US5" s="12"/>
      <c r="UT5" s="12"/>
      <c r="UU5" s="12"/>
      <c r="UV5" s="12"/>
      <c r="UW5" s="12"/>
      <c r="UX5" s="12"/>
      <c r="UY5" s="12"/>
      <c r="UZ5" s="12"/>
      <c r="VA5" s="12"/>
      <c r="VB5" s="12"/>
      <c r="VC5" s="12"/>
      <c r="VD5" s="12"/>
      <c r="VE5" s="12"/>
      <c r="VF5" s="12"/>
      <c r="VG5" s="12"/>
      <c r="VH5" s="12"/>
      <c r="VI5" s="12"/>
      <c r="VJ5" s="12"/>
      <c r="VK5" s="12"/>
      <c r="VL5" s="12"/>
      <c r="VM5" s="12"/>
      <c r="VN5" s="12"/>
      <c r="VO5" s="12"/>
      <c r="VP5" s="12"/>
      <c r="VQ5" s="12"/>
      <c r="VR5" s="12"/>
      <c r="VS5" s="12"/>
      <c r="VT5" s="12"/>
      <c r="VU5" s="12"/>
      <c r="VV5" s="12"/>
      <c r="VW5" s="12"/>
      <c r="VX5" s="12"/>
      <c r="VY5" s="12"/>
      <c r="VZ5" s="12"/>
      <c r="WA5" s="12"/>
      <c r="WB5" s="12"/>
      <c r="WC5" s="12"/>
      <c r="WD5" s="12"/>
      <c r="WE5" s="12"/>
      <c r="WF5" s="12"/>
      <c r="WG5" s="12"/>
      <c r="WH5" s="12"/>
      <c r="WI5" s="12"/>
      <c r="WJ5" s="12"/>
      <c r="WK5" s="12"/>
      <c r="WL5" s="12"/>
      <c r="WM5" s="12"/>
      <c r="WN5" s="12"/>
      <c r="WO5" s="12"/>
      <c r="WP5" s="12"/>
      <c r="WQ5" s="12"/>
      <c r="WR5" s="12"/>
      <c r="WS5" s="12"/>
      <c r="WT5" s="12"/>
      <c r="WU5" s="12"/>
      <c r="WV5" s="12"/>
      <c r="WW5" s="12"/>
      <c r="WX5" s="12"/>
      <c r="WY5" s="12"/>
      <c r="WZ5" s="12"/>
      <c r="XA5" s="12"/>
      <c r="XB5" s="12"/>
      <c r="XC5" s="12"/>
      <c r="XD5" s="12"/>
      <c r="XE5" s="12"/>
      <c r="XF5" s="12"/>
      <c r="XG5" s="12"/>
      <c r="XH5" s="12"/>
      <c r="XI5" s="12"/>
      <c r="XJ5" s="12"/>
      <c r="XK5" s="12"/>
      <c r="XL5" s="12"/>
      <c r="XM5" s="12"/>
      <c r="XN5" s="12"/>
      <c r="XO5" s="12"/>
      <c r="XP5" s="12"/>
      <c r="XQ5" s="12"/>
      <c r="XR5" s="12"/>
      <c r="XS5" s="12"/>
      <c r="XT5" s="12"/>
      <c r="XU5" s="12"/>
      <c r="XV5" s="12"/>
      <c r="XW5" s="12"/>
      <c r="XX5" s="12"/>
      <c r="XY5" s="12"/>
      <c r="XZ5" s="12"/>
      <c r="YA5" s="12"/>
      <c r="YB5" s="12"/>
      <c r="YC5" s="12"/>
      <c r="YD5" s="12"/>
      <c r="YE5" s="12"/>
      <c r="YF5" s="12"/>
      <c r="YG5" s="12"/>
      <c r="YH5" s="12"/>
      <c r="YI5" s="12"/>
      <c r="YJ5" s="12"/>
      <c r="YK5" s="12"/>
      <c r="YL5" s="12"/>
      <c r="YM5" s="12"/>
      <c r="YN5" s="12"/>
      <c r="YO5" s="12"/>
      <c r="YP5" s="12"/>
      <c r="YQ5" s="12"/>
      <c r="YR5" s="12"/>
      <c r="YS5" s="12"/>
      <c r="YT5" s="12"/>
      <c r="YU5" s="12"/>
      <c r="YV5" s="12"/>
      <c r="YW5" s="12"/>
      <c r="YX5" s="12"/>
      <c r="YY5" s="12"/>
      <c r="YZ5" s="12"/>
      <c r="ZA5" s="12"/>
      <c r="ZB5" s="12"/>
      <c r="ZC5" s="12"/>
      <c r="ZD5" s="12"/>
      <c r="ZE5" s="12"/>
      <c r="ZF5" s="12"/>
      <c r="ZG5" s="12"/>
      <c r="ZH5" s="12"/>
      <c r="ZI5" s="12"/>
      <c r="ZJ5" s="12"/>
      <c r="ZK5" s="12"/>
      <c r="ZL5" s="12"/>
      <c r="ZM5" s="12"/>
      <c r="ZN5" s="12"/>
      <c r="ZO5" s="12"/>
      <c r="ZP5" s="12"/>
      <c r="ZQ5" s="12"/>
      <c r="ZR5" s="12"/>
      <c r="ZS5" s="12"/>
      <c r="ZT5" s="12"/>
      <c r="ZU5" s="12"/>
      <c r="ZV5" s="12"/>
      <c r="ZW5" s="12"/>
      <c r="ZX5" s="12"/>
      <c r="ZY5" s="12"/>
      <c r="ZZ5" s="12"/>
      <c r="AAA5" s="12"/>
      <c r="AAB5" s="12"/>
      <c r="AAC5" s="12"/>
      <c r="AAD5" s="12"/>
      <c r="AAE5" s="12"/>
      <c r="AAF5" s="12"/>
      <c r="AAG5" s="12"/>
      <c r="AAH5" s="12"/>
      <c r="AAI5" s="12"/>
      <c r="AAJ5" s="12"/>
      <c r="AAK5" s="12"/>
      <c r="AAL5" s="12"/>
      <c r="AAM5" s="12"/>
      <c r="AAN5" s="12"/>
      <c r="AAO5" s="12"/>
      <c r="AAP5" s="12"/>
      <c r="AAQ5" s="12"/>
      <c r="AAR5" s="12"/>
      <c r="AAS5" s="12"/>
      <c r="AAT5" s="12"/>
      <c r="AAU5" s="12"/>
      <c r="AAV5" s="12"/>
      <c r="AAW5" s="12"/>
      <c r="AAX5" s="12"/>
      <c r="AAY5" s="12"/>
      <c r="AAZ5" s="12"/>
      <c r="ABA5" s="12"/>
      <c r="ABB5" s="12"/>
      <c r="ABC5" s="12"/>
      <c r="ABD5" s="12"/>
      <c r="ABE5" s="12"/>
      <c r="ABF5" s="12"/>
      <c r="ABG5" s="12"/>
      <c r="ABH5" s="12"/>
      <c r="ABI5" s="12"/>
      <c r="ABJ5" s="12"/>
      <c r="ABK5" s="12"/>
      <c r="ABL5" s="12"/>
      <c r="ABM5" s="12"/>
      <c r="ABN5" s="12"/>
      <c r="ABO5" s="12"/>
      <c r="ABP5" s="12"/>
      <c r="ABQ5" s="12"/>
      <c r="ABR5" s="12"/>
      <c r="ABS5" s="12"/>
      <c r="ABT5" s="12"/>
      <c r="ABU5" s="12"/>
      <c r="ABV5" s="12"/>
      <c r="ABW5" s="12"/>
      <c r="ABX5" s="12"/>
      <c r="ABY5" s="12"/>
      <c r="ABZ5" s="12"/>
      <c r="ACA5" s="12"/>
      <c r="ACB5" s="12"/>
      <c r="ACC5" s="12"/>
      <c r="ACD5" s="12"/>
      <c r="ACE5" s="12"/>
      <c r="ACF5" s="12"/>
      <c r="ACG5" s="12"/>
      <c r="ACH5" s="12"/>
      <c r="ACI5" s="12"/>
      <c r="ACJ5" s="12"/>
      <c r="ACK5" s="12"/>
      <c r="ACL5" s="12"/>
      <c r="ACM5" s="12"/>
      <c r="ACN5" s="12"/>
      <c r="ACO5" s="12"/>
      <c r="ACP5" s="12"/>
      <c r="ACQ5" s="12"/>
      <c r="ACR5" s="12"/>
      <c r="ACS5" s="12"/>
      <c r="ACT5" s="12"/>
      <c r="ACU5" s="12"/>
      <c r="ACV5" s="12"/>
      <c r="ACW5" s="12"/>
      <c r="ACX5" s="12"/>
      <c r="ACY5" s="12"/>
      <c r="ACZ5" s="12"/>
      <c r="ADA5" s="12"/>
      <c r="ADB5" s="12"/>
      <c r="ADC5" s="12"/>
      <c r="ADD5" s="12"/>
      <c r="ADE5" s="12"/>
      <c r="ADF5" s="12"/>
      <c r="ADG5" s="12"/>
      <c r="ADH5" s="12"/>
      <c r="ADI5" s="12"/>
      <c r="ADJ5" s="12"/>
      <c r="ADK5" s="12"/>
      <c r="ADL5" s="12"/>
      <c r="ADM5" s="12"/>
      <c r="ADN5" s="12"/>
      <c r="ADO5" s="12"/>
      <c r="ADP5" s="12"/>
      <c r="ADQ5" s="12"/>
      <c r="ADR5" s="12"/>
      <c r="ADS5" s="12"/>
      <c r="ADT5" s="12"/>
      <c r="ADU5" s="12"/>
      <c r="ADV5" s="12"/>
      <c r="ADW5" s="12"/>
      <c r="ADX5" s="12"/>
      <c r="ADY5" s="12"/>
      <c r="ADZ5" s="12"/>
      <c r="AEA5" s="12"/>
      <c r="AEB5" s="12"/>
      <c r="AEC5" s="12"/>
      <c r="AED5" s="12"/>
      <c r="AEE5" s="12"/>
      <c r="AEF5" s="12"/>
      <c r="AEG5" s="12"/>
      <c r="AEH5" s="12"/>
      <c r="AEI5" s="12"/>
      <c r="AEJ5" s="12"/>
      <c r="AEK5" s="12"/>
      <c r="AEL5" s="12"/>
      <c r="AEM5" s="12"/>
      <c r="AEN5" s="12"/>
      <c r="AEO5" s="12"/>
      <c r="AEP5" s="12"/>
      <c r="AEQ5" s="12"/>
      <c r="AER5" s="12"/>
      <c r="AES5" s="12"/>
      <c r="AET5" s="12"/>
      <c r="AEU5" s="12"/>
      <c r="AEV5" s="12"/>
      <c r="AEW5" s="12"/>
      <c r="AEX5" s="12"/>
      <c r="AEY5" s="12"/>
      <c r="AEZ5" s="12"/>
      <c r="AFA5" s="12"/>
      <c r="AFB5" s="12"/>
      <c r="AFC5" s="12"/>
      <c r="AFD5" s="12"/>
      <c r="AFE5" s="12"/>
      <c r="AFF5" s="12"/>
      <c r="AFG5" s="12"/>
      <c r="AFH5" s="12"/>
      <c r="AFI5" s="12"/>
      <c r="AFJ5" s="12"/>
      <c r="AFK5" s="12"/>
      <c r="AFL5" s="12"/>
      <c r="AFM5" s="12"/>
      <c r="AFN5" s="12"/>
      <c r="AFO5" s="12"/>
      <c r="AFP5" s="12"/>
      <c r="AFQ5" s="12"/>
      <c r="AFR5" s="12"/>
      <c r="AFS5" s="12"/>
      <c r="AFT5" s="12"/>
      <c r="AFU5" s="12"/>
      <c r="AFV5" s="12"/>
      <c r="AFW5" s="12"/>
      <c r="AFX5" s="12"/>
      <c r="AFY5" s="12"/>
      <c r="AFZ5" s="12"/>
      <c r="AGA5" s="12"/>
      <c r="AGB5" s="12"/>
      <c r="AGC5" s="12"/>
      <c r="AGD5" s="12"/>
      <c r="AGE5" s="12"/>
      <c r="AGF5" s="12"/>
      <c r="AGG5" s="12"/>
      <c r="AGH5" s="12"/>
      <c r="AGI5" s="12"/>
      <c r="AGJ5" s="12"/>
      <c r="AGK5" s="12"/>
      <c r="AGL5" s="12"/>
      <c r="AGM5" s="12"/>
      <c r="AGN5" s="12"/>
      <c r="AGO5" s="12"/>
      <c r="AGP5" s="12"/>
      <c r="AGQ5" s="12"/>
      <c r="AGR5" s="12"/>
      <c r="AGS5" s="12"/>
      <c r="AGT5" s="12"/>
      <c r="AGU5" s="12"/>
      <c r="AGV5" s="12"/>
      <c r="AGW5" s="12"/>
      <c r="AGX5" s="12"/>
      <c r="AGY5" s="12"/>
      <c r="AGZ5" s="12"/>
      <c r="AHA5" s="12"/>
      <c r="AHB5" s="12"/>
      <c r="AHC5" s="12"/>
      <c r="AHD5" s="12"/>
      <c r="AHE5" s="12"/>
      <c r="AHF5" s="12"/>
      <c r="AHG5" s="12"/>
      <c r="AHH5" s="12"/>
      <c r="AHI5" s="12"/>
      <c r="AHJ5" s="12"/>
      <c r="AHK5" s="12"/>
      <c r="AHL5" s="12"/>
      <c r="AHM5" s="12"/>
      <c r="AHN5" s="12"/>
      <c r="AHO5" s="12"/>
      <c r="AHP5" s="12"/>
      <c r="AHQ5" s="12"/>
      <c r="AHR5" s="12"/>
      <c r="AHS5" s="12"/>
      <c r="AHT5" s="12"/>
      <c r="AHU5" s="12"/>
      <c r="AHV5" s="12"/>
      <c r="AHW5" s="12"/>
      <c r="AHX5" s="12"/>
      <c r="AHY5" s="12"/>
      <c r="AHZ5" s="12"/>
      <c r="AIA5" s="12"/>
      <c r="AIB5" s="12"/>
      <c r="AIC5" s="12"/>
      <c r="AID5" s="12"/>
      <c r="AIE5" s="12"/>
      <c r="AIF5" s="12"/>
      <c r="AIG5" s="12"/>
      <c r="AIH5" s="12"/>
      <c r="AII5" s="12"/>
      <c r="AIJ5" s="12"/>
      <c r="AIK5" s="12"/>
      <c r="AIL5" s="12"/>
      <c r="AIM5" s="12"/>
      <c r="AIN5" s="12"/>
      <c r="AIO5" s="12"/>
      <c r="AIP5" s="12"/>
      <c r="AIQ5" s="12"/>
      <c r="AIR5" s="12"/>
      <c r="AIS5" s="12"/>
      <c r="AIT5" s="12"/>
      <c r="AIU5" s="12"/>
      <c r="AIV5" s="12"/>
      <c r="AIW5" s="12"/>
      <c r="AIX5" s="12"/>
      <c r="AIY5" s="12"/>
      <c r="AIZ5" s="12"/>
      <c r="AJA5" s="12"/>
      <c r="AJB5" s="12"/>
      <c r="AJC5" s="12"/>
      <c r="AJD5" s="12"/>
      <c r="AJE5" s="12"/>
      <c r="AJF5" s="12"/>
      <c r="AJG5" s="12"/>
      <c r="AJH5" s="12"/>
      <c r="AJI5" s="12"/>
      <c r="AJJ5" s="12"/>
      <c r="AJK5" s="12"/>
      <c r="AJL5" s="12"/>
      <c r="AJM5" s="12"/>
      <c r="AJN5" s="12"/>
      <c r="AJO5" s="12"/>
      <c r="AJP5" s="12"/>
      <c r="AJQ5" s="12"/>
      <c r="AJR5" s="12"/>
      <c r="AJS5" s="12"/>
      <c r="AJT5" s="12"/>
      <c r="AJU5" s="12"/>
      <c r="AJV5" s="12"/>
      <c r="AJW5" s="12"/>
      <c r="AJX5" s="12"/>
      <c r="AJY5" s="12"/>
      <c r="AJZ5" s="12"/>
      <c r="AKA5" s="12"/>
      <c r="AKB5" s="12"/>
      <c r="AKC5" s="12"/>
      <c r="AKD5" s="12"/>
      <c r="AKE5" s="12"/>
      <c r="AKF5" s="12"/>
      <c r="AKG5" s="12"/>
      <c r="AKH5" s="12"/>
      <c r="AKI5" s="12"/>
      <c r="AKJ5" s="12"/>
      <c r="AKK5" s="12"/>
      <c r="AKL5" s="12"/>
      <c r="AKM5" s="12"/>
      <c r="AKN5" s="12"/>
      <c r="AKO5" s="12"/>
      <c r="AKP5" s="12"/>
      <c r="AKQ5" s="12"/>
      <c r="AKR5" s="12"/>
      <c r="AKS5" s="12"/>
      <c r="AKT5" s="12"/>
      <c r="AKU5" s="12"/>
      <c r="AKV5" s="12"/>
      <c r="AKW5" s="12"/>
      <c r="AKX5" s="12"/>
      <c r="AKY5" s="12"/>
      <c r="AKZ5" s="12"/>
      <c r="ALA5" s="12"/>
      <c r="ALB5" s="12"/>
      <c r="ALC5" s="12"/>
      <c r="ALD5" s="12"/>
      <c r="ALE5" s="12"/>
      <c r="ALF5" s="12"/>
      <c r="ALG5" s="12"/>
      <c r="ALH5" s="12"/>
      <c r="ALI5" s="12"/>
      <c r="ALJ5" s="12"/>
      <c r="ALK5" s="12"/>
      <c r="ALL5" s="12"/>
      <c r="ALM5" s="12"/>
      <c r="ALN5" s="12"/>
      <c r="ALO5" s="12"/>
      <c r="ALP5" s="12"/>
      <c r="ALQ5" s="12"/>
      <c r="ALR5" s="12"/>
      <c r="ALS5" s="12"/>
      <c r="ALT5" s="12"/>
      <c r="ALU5" s="12"/>
      <c r="ALV5" s="12"/>
    </row>
    <row r="6" spans="1:1010">
      <c r="A6" s="13" t="s">
        <v>8</v>
      </c>
      <c r="B6" s="14" t="s">
        <v>9</v>
      </c>
      <c r="C6" s="14"/>
      <c r="D6" s="14"/>
      <c r="E6" s="14"/>
      <c r="F6" s="14"/>
      <c r="G6" s="14"/>
      <c r="H6" s="14"/>
      <c r="I6" s="14"/>
      <c r="J6" s="293"/>
      <c r="II6" s="11"/>
      <c r="IJ6" s="11"/>
      <c r="IK6" s="11"/>
      <c r="IL6" s="11"/>
      <c r="IM6" s="11"/>
      <c r="IN6" s="11"/>
      <c r="IO6" s="11"/>
      <c r="IP6" s="11"/>
      <c r="IQ6" s="11"/>
      <c r="IR6" s="11"/>
      <c r="IS6" s="11"/>
      <c r="IT6" s="11"/>
      <c r="IU6" s="11"/>
      <c r="IV6" s="11"/>
      <c r="IW6" s="11"/>
      <c r="IX6" s="11"/>
      <c r="IY6" s="11"/>
      <c r="IZ6" s="11"/>
      <c r="JA6" s="11"/>
      <c r="JB6" s="11"/>
      <c r="JC6" s="11"/>
      <c r="JD6" s="11"/>
      <c r="JE6" s="11"/>
      <c r="JF6" s="11"/>
      <c r="JG6" s="11"/>
      <c r="JH6" s="11"/>
      <c r="JI6" s="11"/>
      <c r="JJ6" s="11"/>
      <c r="JK6" s="11"/>
      <c r="JL6" s="11"/>
      <c r="JM6" s="11"/>
      <c r="JN6" s="11"/>
      <c r="JO6" s="11"/>
      <c r="JP6" s="11"/>
      <c r="JQ6" s="11"/>
      <c r="JR6" s="11"/>
      <c r="JS6" s="11"/>
      <c r="JT6" s="11"/>
      <c r="JU6" s="11"/>
      <c r="JV6" s="11"/>
      <c r="JW6" s="11"/>
      <c r="JX6" s="11"/>
      <c r="JY6" s="11"/>
      <c r="JZ6" s="11"/>
      <c r="KA6" s="11"/>
      <c r="KB6" s="11"/>
      <c r="KC6" s="11"/>
      <c r="KD6" s="11"/>
      <c r="KE6" s="11"/>
      <c r="KF6" s="11"/>
      <c r="KG6" s="11"/>
      <c r="KH6" s="11"/>
      <c r="KI6" s="11"/>
      <c r="KJ6" s="11"/>
      <c r="KK6" s="11"/>
      <c r="KL6" s="11"/>
      <c r="KM6" s="11"/>
      <c r="KN6" s="11"/>
      <c r="KO6" s="11"/>
      <c r="KP6" s="11"/>
      <c r="KQ6" s="11"/>
      <c r="KR6" s="11"/>
      <c r="KS6" s="11"/>
      <c r="KT6" s="11"/>
      <c r="KU6" s="11"/>
      <c r="KV6" s="11"/>
      <c r="KW6" s="11"/>
      <c r="KX6" s="11"/>
      <c r="KY6" s="11"/>
      <c r="KZ6" s="11"/>
      <c r="LA6" s="11"/>
      <c r="LB6" s="11"/>
      <c r="LC6" s="11"/>
      <c r="LD6" s="11"/>
      <c r="LE6" s="11"/>
      <c r="LF6" s="11"/>
      <c r="LG6" s="11"/>
      <c r="LH6" s="11"/>
      <c r="LI6" s="11"/>
      <c r="LJ6" s="11"/>
      <c r="LK6" s="11"/>
      <c r="LL6" s="11"/>
      <c r="LM6" s="11"/>
      <c r="LN6" s="11"/>
      <c r="LO6" s="11"/>
      <c r="LP6" s="11"/>
      <c r="LQ6" s="11"/>
      <c r="LR6" s="11"/>
      <c r="LS6" s="11"/>
      <c r="LT6" s="11"/>
      <c r="LU6" s="11"/>
      <c r="LV6" s="11"/>
      <c r="LW6" s="11"/>
      <c r="LX6" s="11"/>
      <c r="LY6" s="11"/>
      <c r="LZ6" s="11"/>
      <c r="MA6" s="11"/>
      <c r="MB6" s="11"/>
      <c r="MC6" s="11"/>
      <c r="MD6" s="11"/>
      <c r="ME6" s="11"/>
      <c r="MF6" s="11"/>
      <c r="MG6" s="11"/>
      <c r="MH6" s="11"/>
      <c r="MI6" s="11"/>
      <c r="MJ6" s="11"/>
      <c r="MK6" s="11"/>
      <c r="ML6" s="11"/>
      <c r="MM6" s="11"/>
      <c r="MN6" s="11"/>
      <c r="MO6" s="11"/>
      <c r="MP6" s="11"/>
      <c r="MQ6" s="11"/>
      <c r="MR6" s="11"/>
      <c r="MS6" s="11"/>
      <c r="MT6" s="11"/>
      <c r="MU6" s="11"/>
      <c r="MV6" s="11"/>
      <c r="MW6" s="11"/>
      <c r="MX6" s="11"/>
      <c r="MY6" s="11"/>
      <c r="MZ6" s="11"/>
      <c r="NA6" s="11"/>
      <c r="NB6" s="11"/>
      <c r="NC6" s="11"/>
      <c r="ND6" s="11"/>
      <c r="NE6" s="11"/>
      <c r="NF6" s="11"/>
      <c r="NG6" s="11"/>
      <c r="NH6" s="11"/>
      <c r="NI6" s="11"/>
      <c r="NJ6" s="11"/>
      <c r="NK6" s="11"/>
      <c r="NL6" s="11"/>
      <c r="NM6" s="11"/>
      <c r="NN6" s="11"/>
      <c r="NO6" s="11"/>
      <c r="NP6" s="11"/>
      <c r="NQ6" s="11"/>
      <c r="NR6" s="11"/>
      <c r="NS6" s="11"/>
      <c r="NT6" s="11"/>
      <c r="NU6" s="11"/>
      <c r="NV6" s="11"/>
      <c r="NW6" s="11"/>
      <c r="NX6" s="11"/>
      <c r="NY6" s="11"/>
      <c r="NZ6" s="11"/>
      <c r="OA6" s="11"/>
      <c r="OB6" s="11"/>
      <c r="OC6" s="11"/>
      <c r="OD6" s="11"/>
      <c r="OE6" s="11"/>
      <c r="OF6" s="11"/>
      <c r="OG6" s="11"/>
      <c r="OH6" s="11"/>
      <c r="OI6" s="11"/>
      <c r="OJ6" s="11"/>
      <c r="OK6" s="11"/>
      <c r="OL6" s="11"/>
      <c r="OM6" s="11"/>
      <c r="ON6" s="11"/>
      <c r="OO6" s="11"/>
      <c r="OP6" s="11"/>
      <c r="OQ6" s="11"/>
      <c r="OR6" s="11"/>
      <c r="OS6" s="11"/>
      <c r="OT6" s="11"/>
      <c r="OU6" s="11"/>
      <c r="OV6" s="11"/>
      <c r="OW6" s="11"/>
      <c r="OX6" s="11"/>
      <c r="OY6" s="11"/>
      <c r="OZ6" s="11"/>
      <c r="PA6" s="11"/>
      <c r="PB6" s="11"/>
      <c r="PC6" s="11"/>
      <c r="PD6" s="11"/>
      <c r="PE6" s="11"/>
      <c r="PF6" s="11"/>
      <c r="PG6" s="11"/>
      <c r="PH6" s="11"/>
      <c r="PI6" s="11"/>
      <c r="PJ6" s="11"/>
      <c r="PK6" s="11"/>
      <c r="PL6" s="11"/>
      <c r="PM6" s="11"/>
      <c r="PN6" s="11"/>
      <c r="PO6" s="11"/>
      <c r="PP6" s="11"/>
      <c r="PQ6" s="11"/>
      <c r="PR6" s="11"/>
      <c r="PS6" s="11"/>
      <c r="PT6" s="11"/>
      <c r="PU6" s="11"/>
      <c r="PV6" s="11"/>
      <c r="PW6" s="11"/>
      <c r="PX6" s="11"/>
      <c r="PY6" s="11"/>
      <c r="PZ6" s="11"/>
      <c r="QA6" s="11"/>
      <c r="QB6" s="11"/>
      <c r="QC6" s="11"/>
      <c r="QD6" s="11"/>
      <c r="QE6" s="11"/>
      <c r="QF6" s="11"/>
      <c r="QG6" s="11"/>
      <c r="QH6" s="11"/>
      <c r="QI6" s="11"/>
      <c r="QJ6" s="11"/>
      <c r="QK6" s="11"/>
      <c r="QL6" s="11"/>
      <c r="QM6" s="11"/>
      <c r="QN6" s="11"/>
      <c r="QO6" s="11"/>
      <c r="QP6" s="11"/>
      <c r="QQ6" s="11"/>
      <c r="QR6" s="11"/>
      <c r="QS6" s="11"/>
      <c r="QT6" s="11"/>
      <c r="QU6" s="11"/>
      <c r="QV6" s="11"/>
      <c r="QW6" s="11"/>
      <c r="QX6" s="11"/>
      <c r="QY6" s="11"/>
      <c r="QZ6" s="11"/>
      <c r="RA6" s="11"/>
      <c r="RB6" s="11"/>
      <c r="RC6" s="11"/>
      <c r="RD6" s="11"/>
      <c r="RE6" s="11"/>
      <c r="RF6" s="11"/>
      <c r="RG6" s="11"/>
      <c r="RH6" s="11"/>
      <c r="RI6" s="11"/>
      <c r="RJ6" s="11"/>
      <c r="RK6" s="11"/>
      <c r="RL6" s="11"/>
      <c r="RM6" s="11"/>
      <c r="RN6" s="11"/>
      <c r="RO6" s="11"/>
      <c r="RP6" s="11"/>
      <c r="RQ6" s="11"/>
      <c r="RR6" s="11"/>
      <c r="RS6" s="11"/>
      <c r="RT6" s="11"/>
      <c r="RU6" s="11"/>
      <c r="RV6" s="11"/>
      <c r="RW6" s="11"/>
      <c r="RX6" s="11"/>
      <c r="RY6" s="11"/>
      <c r="RZ6" s="11"/>
      <c r="SA6" s="11"/>
      <c r="SB6" s="11"/>
      <c r="SC6" s="11"/>
      <c r="SD6" s="11"/>
      <c r="SE6" s="11"/>
      <c r="SF6" s="11"/>
      <c r="SG6" s="11"/>
      <c r="SH6" s="11"/>
      <c r="SI6" s="11"/>
      <c r="SJ6" s="11"/>
      <c r="SK6" s="11"/>
      <c r="SL6" s="11"/>
      <c r="SM6" s="11"/>
      <c r="SN6" s="11"/>
      <c r="SO6" s="11"/>
      <c r="SP6" s="11"/>
      <c r="SQ6" s="11"/>
      <c r="SR6" s="11"/>
      <c r="SS6" s="11"/>
      <c r="ST6" s="11"/>
      <c r="SU6" s="11"/>
      <c r="SV6" s="11"/>
      <c r="SW6" s="11"/>
      <c r="SX6" s="11"/>
      <c r="SY6" s="11"/>
      <c r="SZ6" s="11"/>
      <c r="TA6" s="11"/>
      <c r="TB6" s="11"/>
      <c r="TC6" s="11"/>
      <c r="TD6" s="11"/>
      <c r="TE6" s="11"/>
      <c r="TF6" s="11"/>
      <c r="TG6" s="11"/>
      <c r="TH6" s="11"/>
      <c r="TI6" s="11"/>
      <c r="TJ6" s="11"/>
      <c r="TK6" s="11"/>
      <c r="TL6" s="11"/>
      <c r="TM6" s="11"/>
      <c r="TN6" s="11"/>
      <c r="TO6" s="11"/>
      <c r="TP6" s="11"/>
      <c r="TQ6" s="11"/>
      <c r="TR6" s="11"/>
      <c r="TS6" s="11"/>
      <c r="TT6" s="11"/>
      <c r="TU6" s="11"/>
      <c r="TV6" s="11"/>
      <c r="TW6" s="11"/>
      <c r="TX6" s="11"/>
      <c r="TY6" s="11"/>
      <c r="TZ6" s="11"/>
      <c r="UA6" s="11"/>
      <c r="UB6" s="11"/>
      <c r="UC6" s="11"/>
      <c r="UD6" s="11"/>
      <c r="UE6" s="11"/>
      <c r="UF6" s="11"/>
      <c r="UG6" s="11"/>
      <c r="UH6" s="11"/>
      <c r="UI6" s="11"/>
      <c r="UJ6" s="11"/>
      <c r="UK6" s="11"/>
      <c r="UL6" s="11"/>
      <c r="UM6" s="11"/>
      <c r="UN6" s="11"/>
      <c r="UO6" s="11"/>
      <c r="UP6" s="11"/>
      <c r="UQ6" s="11"/>
      <c r="UR6" s="11"/>
      <c r="US6" s="11"/>
      <c r="UT6" s="11"/>
      <c r="UU6" s="11"/>
      <c r="UV6" s="11"/>
      <c r="UW6" s="11"/>
      <c r="UX6" s="11"/>
      <c r="UY6" s="11"/>
      <c r="UZ6" s="11"/>
      <c r="VA6" s="11"/>
      <c r="VB6" s="11"/>
      <c r="VC6" s="11"/>
      <c r="VD6" s="11"/>
      <c r="VE6" s="11"/>
      <c r="VF6" s="11"/>
      <c r="VG6" s="11"/>
      <c r="VH6" s="11"/>
      <c r="VI6" s="11"/>
      <c r="VJ6" s="11"/>
      <c r="VK6" s="11"/>
      <c r="VL6" s="11"/>
      <c r="VM6" s="11"/>
      <c r="VN6" s="11"/>
      <c r="VO6" s="11"/>
      <c r="VP6" s="11"/>
      <c r="VQ6" s="11"/>
      <c r="VR6" s="11"/>
      <c r="VS6" s="11"/>
      <c r="VT6" s="11"/>
      <c r="VU6" s="11"/>
      <c r="VV6" s="11"/>
      <c r="VW6" s="11"/>
      <c r="VX6" s="11"/>
      <c r="VY6" s="11"/>
      <c r="VZ6" s="11"/>
      <c r="WA6" s="11"/>
      <c r="WB6" s="11"/>
      <c r="WC6" s="11"/>
      <c r="WD6" s="11"/>
      <c r="WE6" s="11"/>
      <c r="WF6" s="11"/>
      <c r="WG6" s="11"/>
      <c r="WH6" s="11"/>
      <c r="WI6" s="11"/>
      <c r="WJ6" s="11"/>
      <c r="WK6" s="11"/>
      <c r="WL6" s="11"/>
      <c r="WM6" s="11"/>
      <c r="WN6" s="11"/>
      <c r="WO6" s="11"/>
      <c r="WP6" s="11"/>
      <c r="WQ6" s="11"/>
      <c r="WR6" s="11"/>
      <c r="WS6" s="11"/>
      <c r="WT6" s="11"/>
      <c r="WU6" s="11"/>
      <c r="WV6" s="11"/>
      <c r="WW6" s="11"/>
      <c r="WX6" s="11"/>
      <c r="WY6" s="11"/>
      <c r="WZ6" s="11"/>
      <c r="XA6" s="11"/>
      <c r="XB6" s="11"/>
      <c r="XC6" s="11"/>
      <c r="XD6" s="11"/>
      <c r="XE6" s="11"/>
      <c r="XF6" s="11"/>
      <c r="XG6" s="11"/>
      <c r="XH6" s="11"/>
      <c r="XI6" s="11"/>
      <c r="XJ6" s="11"/>
      <c r="XK6" s="11"/>
      <c r="XL6" s="11"/>
      <c r="XM6" s="11"/>
      <c r="XN6" s="11"/>
      <c r="XO6" s="11"/>
      <c r="XP6" s="11"/>
      <c r="XQ6" s="11"/>
      <c r="XR6" s="11"/>
      <c r="XS6" s="11"/>
      <c r="XT6" s="11"/>
      <c r="XU6" s="11"/>
      <c r="XV6" s="11"/>
      <c r="XW6" s="11"/>
      <c r="XX6" s="11"/>
      <c r="XY6" s="11"/>
      <c r="XZ6" s="11"/>
      <c r="YA6" s="11"/>
      <c r="YB6" s="11"/>
      <c r="YC6" s="11"/>
      <c r="YD6" s="11"/>
      <c r="YE6" s="11"/>
      <c r="YF6" s="11"/>
      <c r="YG6" s="11"/>
      <c r="YH6" s="11"/>
      <c r="YI6" s="11"/>
      <c r="YJ6" s="11"/>
      <c r="YK6" s="11"/>
      <c r="YL6" s="11"/>
      <c r="YM6" s="11"/>
      <c r="YN6" s="11"/>
      <c r="YO6" s="11"/>
      <c r="YP6" s="11"/>
      <c r="YQ6" s="11"/>
      <c r="YR6" s="11"/>
      <c r="YS6" s="11"/>
      <c r="YT6" s="11"/>
      <c r="YU6" s="11"/>
      <c r="YV6" s="11"/>
      <c r="YW6" s="11"/>
      <c r="YX6" s="11"/>
      <c r="YY6" s="11"/>
      <c r="YZ6" s="11"/>
      <c r="ZA6" s="11"/>
      <c r="ZB6" s="11"/>
      <c r="ZC6" s="11"/>
      <c r="ZD6" s="11"/>
      <c r="ZE6" s="11"/>
      <c r="ZF6" s="11"/>
      <c r="ZG6" s="11"/>
      <c r="ZH6" s="11"/>
      <c r="ZI6" s="11"/>
      <c r="ZJ6" s="11"/>
      <c r="ZK6" s="11"/>
      <c r="ZL6" s="11"/>
      <c r="ZM6" s="11"/>
      <c r="ZN6" s="11"/>
      <c r="ZO6" s="11"/>
      <c r="ZP6" s="11"/>
      <c r="ZQ6" s="11"/>
      <c r="ZR6" s="11"/>
      <c r="ZS6" s="11"/>
      <c r="ZT6" s="11"/>
      <c r="ZU6" s="11"/>
      <c r="ZV6" s="11"/>
      <c r="ZW6" s="11"/>
      <c r="ZX6" s="11"/>
      <c r="ZY6" s="11"/>
      <c r="ZZ6" s="11"/>
      <c r="AAA6" s="11"/>
      <c r="AAB6" s="11"/>
      <c r="AAC6" s="11"/>
      <c r="AAD6" s="11"/>
      <c r="AAE6" s="11"/>
      <c r="AAF6" s="11"/>
      <c r="AAG6" s="11"/>
      <c r="AAH6" s="11"/>
      <c r="AAI6" s="11"/>
      <c r="AAJ6" s="11"/>
      <c r="AAK6" s="11"/>
      <c r="AAL6" s="11"/>
      <c r="AAM6" s="11"/>
      <c r="AAN6" s="11"/>
      <c r="AAO6" s="11"/>
      <c r="AAP6" s="11"/>
      <c r="AAQ6" s="11"/>
      <c r="AAR6" s="11"/>
      <c r="AAS6" s="11"/>
      <c r="AAT6" s="11"/>
      <c r="AAU6" s="11"/>
      <c r="AAV6" s="11"/>
      <c r="AAW6" s="11"/>
      <c r="AAX6" s="11"/>
      <c r="AAY6" s="11"/>
      <c r="AAZ6" s="11"/>
      <c r="ABA6" s="11"/>
      <c r="ABB6" s="11"/>
      <c r="ABC6" s="11"/>
      <c r="ABD6" s="11"/>
      <c r="ABE6" s="11"/>
      <c r="ABF6" s="11"/>
      <c r="ABG6" s="11"/>
      <c r="ABH6" s="11"/>
      <c r="ABI6" s="11"/>
      <c r="ABJ6" s="11"/>
      <c r="ABK6" s="11"/>
      <c r="ABL6" s="11"/>
      <c r="ABM6" s="11"/>
      <c r="ABN6" s="11"/>
      <c r="ABO6" s="11"/>
      <c r="ABP6" s="11"/>
      <c r="ABQ6" s="11"/>
      <c r="ABR6" s="11"/>
      <c r="ABS6" s="11"/>
      <c r="ABT6" s="11"/>
      <c r="ABU6" s="11"/>
      <c r="ABV6" s="11"/>
      <c r="ABW6" s="11"/>
      <c r="ABX6" s="11"/>
      <c r="ABY6" s="11"/>
      <c r="ABZ6" s="11"/>
      <c r="ACA6" s="11"/>
      <c r="ACB6" s="11"/>
      <c r="ACC6" s="11"/>
      <c r="ACD6" s="11"/>
      <c r="ACE6" s="11"/>
      <c r="ACF6" s="11"/>
      <c r="ACG6" s="11"/>
      <c r="ACH6" s="11"/>
      <c r="ACI6" s="11"/>
      <c r="ACJ6" s="11"/>
      <c r="ACK6" s="11"/>
      <c r="ACL6" s="11"/>
      <c r="ACM6" s="11"/>
      <c r="ACN6" s="11"/>
      <c r="ACO6" s="11"/>
      <c r="ACP6" s="11"/>
      <c r="ACQ6" s="11"/>
      <c r="ACR6" s="11"/>
      <c r="ACS6" s="11"/>
      <c r="ACT6" s="11"/>
      <c r="ACU6" s="11"/>
      <c r="ACV6" s="11"/>
      <c r="ACW6" s="11"/>
      <c r="ACX6" s="11"/>
      <c r="ACY6" s="11"/>
      <c r="ACZ6" s="11"/>
      <c r="ADA6" s="11"/>
      <c r="ADB6" s="11"/>
      <c r="ADC6" s="11"/>
      <c r="ADD6" s="11"/>
      <c r="ADE6" s="11"/>
      <c r="ADF6" s="11"/>
      <c r="ADG6" s="11"/>
      <c r="ADH6" s="11"/>
      <c r="ADI6" s="11"/>
      <c r="ADJ6" s="11"/>
      <c r="ADK6" s="11"/>
      <c r="ADL6" s="11"/>
      <c r="ADM6" s="11"/>
      <c r="ADN6" s="11"/>
      <c r="ADO6" s="11"/>
      <c r="ADP6" s="11"/>
      <c r="ADQ6" s="11"/>
      <c r="ADR6" s="11"/>
      <c r="ADS6" s="11"/>
      <c r="ADT6" s="11"/>
      <c r="ADU6" s="11"/>
      <c r="ADV6" s="11"/>
      <c r="ADW6" s="11"/>
      <c r="ADX6" s="11"/>
      <c r="ADY6" s="11"/>
      <c r="ADZ6" s="11"/>
      <c r="AEA6" s="11"/>
      <c r="AEB6" s="11"/>
      <c r="AEC6" s="11"/>
      <c r="AED6" s="11"/>
      <c r="AEE6" s="11"/>
      <c r="AEF6" s="11"/>
      <c r="AEG6" s="11"/>
      <c r="AEH6" s="11"/>
      <c r="AEI6" s="11"/>
      <c r="AEJ6" s="11"/>
      <c r="AEK6" s="11"/>
      <c r="AEL6" s="11"/>
      <c r="AEM6" s="11"/>
      <c r="AEN6" s="11"/>
      <c r="AEO6" s="11"/>
      <c r="AEP6" s="11"/>
      <c r="AEQ6" s="11"/>
      <c r="AER6" s="11"/>
      <c r="AES6" s="11"/>
      <c r="AET6" s="11"/>
      <c r="AEU6" s="11"/>
      <c r="AEV6" s="11"/>
      <c r="AEW6" s="11"/>
      <c r="AEX6" s="11"/>
      <c r="AEY6" s="11"/>
      <c r="AEZ6" s="11"/>
      <c r="AFA6" s="11"/>
      <c r="AFB6" s="11"/>
      <c r="AFC6" s="11"/>
      <c r="AFD6" s="11"/>
      <c r="AFE6" s="11"/>
      <c r="AFF6" s="11"/>
      <c r="AFG6" s="11"/>
      <c r="AFH6" s="11"/>
      <c r="AFI6" s="11"/>
      <c r="AFJ6" s="11"/>
      <c r="AFK6" s="11"/>
      <c r="AFL6" s="11"/>
      <c r="AFM6" s="11"/>
      <c r="AFN6" s="11"/>
      <c r="AFO6" s="11"/>
      <c r="AFP6" s="11"/>
      <c r="AFQ6" s="11"/>
      <c r="AFR6" s="11"/>
      <c r="AFS6" s="11"/>
      <c r="AFT6" s="11"/>
      <c r="AFU6" s="11"/>
      <c r="AFV6" s="11"/>
      <c r="AFW6" s="11"/>
      <c r="AFX6" s="11"/>
      <c r="AFY6" s="11"/>
      <c r="AFZ6" s="11"/>
      <c r="AGA6" s="11"/>
      <c r="AGB6" s="11"/>
      <c r="AGC6" s="11"/>
      <c r="AGD6" s="11"/>
      <c r="AGE6" s="11"/>
      <c r="AGF6" s="11"/>
      <c r="AGG6" s="11"/>
      <c r="AGH6" s="11"/>
      <c r="AGI6" s="11"/>
      <c r="AGJ6" s="11"/>
      <c r="AGK6" s="11"/>
      <c r="AGL6" s="11"/>
      <c r="AGM6" s="11"/>
      <c r="AGN6" s="11"/>
      <c r="AGO6" s="11"/>
      <c r="AGP6" s="11"/>
      <c r="AGQ6" s="11"/>
      <c r="AGR6" s="11"/>
      <c r="AGS6" s="11"/>
      <c r="AGT6" s="11"/>
      <c r="AGU6" s="11"/>
      <c r="AGV6" s="11"/>
      <c r="AGW6" s="11"/>
      <c r="AGX6" s="11"/>
      <c r="AGY6" s="11"/>
      <c r="AGZ6" s="11"/>
      <c r="AHA6" s="11"/>
      <c r="AHB6" s="11"/>
      <c r="AHC6" s="11"/>
      <c r="AHD6" s="11"/>
      <c r="AHE6" s="11"/>
      <c r="AHF6" s="11"/>
      <c r="AHG6" s="11"/>
      <c r="AHH6" s="11"/>
      <c r="AHI6" s="11"/>
      <c r="AHJ6" s="11"/>
      <c r="AHK6" s="11"/>
      <c r="AHL6" s="11"/>
      <c r="AHM6" s="11"/>
      <c r="AHN6" s="11"/>
      <c r="AHO6" s="11"/>
      <c r="AHP6" s="11"/>
      <c r="AHQ6" s="11"/>
      <c r="AHR6" s="11"/>
      <c r="AHS6" s="11"/>
      <c r="AHT6" s="11"/>
      <c r="AHU6" s="11"/>
      <c r="AHV6" s="11"/>
      <c r="AHW6" s="11"/>
      <c r="AHX6" s="11"/>
      <c r="AHY6" s="11"/>
      <c r="AHZ6" s="11"/>
      <c r="AIA6" s="11"/>
      <c r="AIB6" s="11"/>
      <c r="AIC6" s="11"/>
      <c r="AID6" s="11"/>
      <c r="AIE6" s="11"/>
      <c r="AIF6" s="11"/>
      <c r="AIG6" s="11"/>
      <c r="AIH6" s="11"/>
      <c r="AII6" s="11"/>
      <c r="AIJ6" s="11"/>
      <c r="AIK6" s="11"/>
      <c r="AIL6" s="11"/>
      <c r="AIM6" s="11"/>
      <c r="AIN6" s="11"/>
      <c r="AIO6" s="11"/>
      <c r="AIP6" s="11"/>
      <c r="AIQ6" s="11"/>
      <c r="AIR6" s="11"/>
      <c r="AIS6" s="11"/>
      <c r="AIT6" s="11"/>
      <c r="AIU6" s="11"/>
      <c r="AIV6" s="11"/>
      <c r="AIW6" s="11"/>
      <c r="AIX6" s="11"/>
      <c r="AIY6" s="11"/>
      <c r="AIZ6" s="11"/>
      <c r="AJA6" s="11"/>
      <c r="AJB6" s="11"/>
      <c r="AJC6" s="11"/>
      <c r="AJD6" s="11"/>
      <c r="AJE6" s="11"/>
      <c r="AJF6" s="11"/>
      <c r="AJG6" s="11"/>
      <c r="AJH6" s="11"/>
      <c r="AJI6" s="11"/>
      <c r="AJJ6" s="11"/>
      <c r="AJK6" s="11"/>
      <c r="AJL6" s="11"/>
      <c r="AJM6" s="11"/>
      <c r="AJN6" s="11"/>
      <c r="AJO6" s="11"/>
      <c r="AJP6" s="11"/>
      <c r="AJQ6" s="11"/>
      <c r="AJR6" s="11"/>
      <c r="AJS6" s="11"/>
      <c r="AJT6" s="11"/>
      <c r="AJU6" s="11"/>
      <c r="AJV6" s="11"/>
      <c r="AJW6" s="11"/>
      <c r="AJX6" s="11"/>
      <c r="AJY6" s="11"/>
      <c r="AJZ6" s="11"/>
      <c r="AKA6" s="11"/>
      <c r="AKB6" s="11"/>
      <c r="AKC6" s="11"/>
      <c r="AKD6" s="11"/>
      <c r="AKE6" s="11"/>
      <c r="AKF6" s="11"/>
      <c r="AKG6" s="11"/>
      <c r="AKH6" s="11"/>
      <c r="AKI6" s="11"/>
      <c r="AKJ6" s="11"/>
      <c r="AKK6" s="11"/>
      <c r="AKL6" s="11"/>
      <c r="AKM6" s="11"/>
      <c r="AKN6" s="11"/>
      <c r="AKO6" s="11"/>
      <c r="AKP6" s="11"/>
      <c r="AKQ6" s="11"/>
      <c r="AKR6" s="11"/>
      <c r="AKS6" s="11"/>
      <c r="AKT6" s="11"/>
      <c r="AKU6" s="11"/>
      <c r="AKV6" s="11"/>
      <c r="AKW6" s="11"/>
      <c r="AKX6" s="11"/>
      <c r="AKY6" s="11"/>
      <c r="AKZ6" s="11"/>
      <c r="ALA6" s="11"/>
      <c r="ALB6" s="11"/>
      <c r="ALC6" s="11"/>
      <c r="ALD6" s="11"/>
      <c r="ALE6" s="11"/>
      <c r="ALF6" s="11"/>
      <c r="ALG6" s="11"/>
      <c r="ALH6" s="11"/>
      <c r="ALI6" s="11"/>
      <c r="ALJ6" s="11"/>
      <c r="ALK6" s="11"/>
      <c r="ALL6" s="11"/>
      <c r="ALM6" s="11"/>
      <c r="ALN6" s="11"/>
      <c r="ALO6" s="11"/>
      <c r="ALP6" s="11"/>
      <c r="ALQ6" s="11"/>
      <c r="ALR6" s="11"/>
      <c r="ALS6" s="11"/>
      <c r="ALT6" s="11"/>
      <c r="ALU6" s="11"/>
      <c r="ALV6" s="11"/>
    </row>
    <row r="7" spans="1:1010" ht="16.5">
      <c r="A7" s="16" t="s">
        <v>10</v>
      </c>
      <c r="B7" s="17" t="s">
        <v>11</v>
      </c>
      <c r="C7" s="18" t="s">
        <v>12</v>
      </c>
      <c r="D7" s="19">
        <v>3</v>
      </c>
      <c r="E7" s="20">
        <v>1234.27</v>
      </c>
      <c r="F7" s="20">
        <f>E7/$M$4</f>
        <v>961.11976327674813</v>
      </c>
      <c r="G7" s="20">
        <f>ROUND((F7*$M$3),2)</f>
        <v>1171.99</v>
      </c>
      <c r="H7" s="21">
        <f>ROUND((D7*E7),2)</f>
        <v>3702.81</v>
      </c>
      <c r="I7" s="21">
        <f>ROUND((D7*G7),2)</f>
        <v>3515.97</v>
      </c>
      <c r="J7" s="294"/>
      <c r="II7" s="11"/>
      <c r="IJ7" s="11"/>
      <c r="IK7" s="11"/>
      <c r="IL7" s="11"/>
      <c r="IM7" s="11"/>
      <c r="IN7" s="11"/>
      <c r="IO7" s="11"/>
      <c r="IP7" s="11"/>
      <c r="IQ7" s="11"/>
      <c r="IR7" s="11"/>
      <c r="IS7" s="11"/>
      <c r="IT7" s="11"/>
      <c r="IU7" s="11"/>
      <c r="IV7" s="11"/>
      <c r="IW7" s="11"/>
      <c r="IX7" s="11"/>
      <c r="IY7" s="11"/>
      <c r="IZ7" s="11"/>
      <c r="JA7" s="11"/>
      <c r="JB7" s="11"/>
      <c r="JC7" s="11"/>
      <c r="JD7" s="11"/>
      <c r="JE7" s="11"/>
      <c r="JF7" s="11"/>
      <c r="JG7" s="11"/>
      <c r="JH7" s="11"/>
      <c r="JI7" s="11"/>
      <c r="JJ7" s="11"/>
      <c r="JK7" s="11"/>
      <c r="JL7" s="11"/>
      <c r="JM7" s="11"/>
      <c r="JN7" s="11"/>
      <c r="JO7" s="11"/>
      <c r="JP7" s="11"/>
      <c r="JQ7" s="11"/>
      <c r="JR7" s="11"/>
      <c r="JS7" s="11"/>
      <c r="JT7" s="11"/>
      <c r="JU7" s="11"/>
      <c r="JV7" s="11"/>
      <c r="JW7" s="11"/>
      <c r="JX7" s="11"/>
      <c r="JY7" s="11"/>
      <c r="JZ7" s="11"/>
      <c r="KA7" s="11"/>
      <c r="KB7" s="11"/>
      <c r="KC7" s="11"/>
      <c r="KD7" s="11"/>
      <c r="KE7" s="11"/>
      <c r="KF7" s="11"/>
      <c r="KG7" s="11"/>
      <c r="KH7" s="11"/>
      <c r="KI7" s="11"/>
      <c r="KJ7" s="11"/>
      <c r="KK7" s="11"/>
      <c r="KL7" s="11"/>
      <c r="KM7" s="11"/>
      <c r="KN7" s="11"/>
      <c r="KO7" s="11"/>
      <c r="KP7" s="11"/>
      <c r="KQ7" s="11"/>
      <c r="KR7" s="11"/>
      <c r="KS7" s="11"/>
      <c r="KT7" s="11"/>
      <c r="KU7" s="11"/>
      <c r="KV7" s="11"/>
      <c r="KW7" s="11"/>
      <c r="KX7" s="11"/>
      <c r="KY7" s="11"/>
      <c r="KZ7" s="11"/>
      <c r="LA7" s="11"/>
      <c r="LB7" s="11"/>
      <c r="LC7" s="11"/>
      <c r="LD7" s="11"/>
      <c r="LE7" s="11"/>
      <c r="LF7" s="11"/>
      <c r="LG7" s="11"/>
      <c r="LH7" s="11"/>
      <c r="LI7" s="11"/>
      <c r="LJ7" s="11"/>
      <c r="LK7" s="11"/>
      <c r="LL7" s="11"/>
      <c r="LM7" s="11"/>
      <c r="LN7" s="11"/>
      <c r="LO7" s="11"/>
      <c r="LP7" s="11"/>
      <c r="LQ7" s="11"/>
      <c r="LR7" s="11"/>
      <c r="LS7" s="11"/>
      <c r="LT7" s="11"/>
      <c r="LU7" s="11"/>
      <c r="LV7" s="11"/>
      <c r="LW7" s="11"/>
      <c r="LX7" s="11"/>
      <c r="LY7" s="11"/>
      <c r="LZ7" s="11"/>
      <c r="MA7" s="11"/>
      <c r="MB7" s="11"/>
      <c r="MC7" s="11"/>
      <c r="MD7" s="11"/>
      <c r="ME7" s="11"/>
      <c r="MF7" s="11"/>
      <c r="MG7" s="11"/>
      <c r="MH7" s="11"/>
      <c r="MI7" s="11"/>
      <c r="MJ7" s="11"/>
      <c r="MK7" s="11"/>
      <c r="ML7" s="11"/>
      <c r="MM7" s="11"/>
      <c r="MN7" s="11"/>
      <c r="MO7" s="11"/>
      <c r="MP7" s="11"/>
      <c r="MQ7" s="11"/>
      <c r="MR7" s="11"/>
      <c r="MS7" s="11"/>
      <c r="MT7" s="11"/>
      <c r="MU7" s="11"/>
      <c r="MV7" s="11"/>
      <c r="MW7" s="11"/>
      <c r="MX7" s="11"/>
      <c r="MY7" s="11"/>
      <c r="MZ7" s="11"/>
      <c r="NA7" s="11"/>
      <c r="NB7" s="11"/>
      <c r="NC7" s="11"/>
      <c r="ND7" s="11"/>
      <c r="NE7" s="11"/>
      <c r="NF7" s="11"/>
      <c r="NG7" s="11"/>
      <c r="NH7" s="11"/>
      <c r="NI7" s="11"/>
      <c r="NJ7" s="11"/>
      <c r="NK7" s="11"/>
      <c r="NL7" s="11"/>
      <c r="NM7" s="11"/>
      <c r="NN7" s="11"/>
      <c r="NO7" s="11"/>
      <c r="NP7" s="11"/>
      <c r="NQ7" s="11"/>
      <c r="NR7" s="11"/>
      <c r="NS7" s="11"/>
      <c r="NT7" s="11"/>
      <c r="NU7" s="11"/>
      <c r="NV7" s="11"/>
      <c r="NW7" s="11"/>
      <c r="NX7" s="11"/>
      <c r="NY7" s="11"/>
      <c r="NZ7" s="11"/>
      <c r="OA7" s="11"/>
      <c r="OB7" s="11"/>
      <c r="OC7" s="11"/>
      <c r="OD7" s="11"/>
      <c r="OE7" s="11"/>
      <c r="OF7" s="11"/>
      <c r="OG7" s="11"/>
      <c r="OH7" s="11"/>
      <c r="OI7" s="11"/>
      <c r="OJ7" s="11"/>
      <c r="OK7" s="11"/>
      <c r="OL7" s="11"/>
      <c r="OM7" s="11"/>
      <c r="ON7" s="11"/>
      <c r="OO7" s="11"/>
      <c r="OP7" s="11"/>
      <c r="OQ7" s="11"/>
      <c r="OR7" s="11"/>
      <c r="OS7" s="11"/>
      <c r="OT7" s="11"/>
      <c r="OU7" s="11"/>
      <c r="OV7" s="11"/>
      <c r="OW7" s="11"/>
      <c r="OX7" s="11"/>
      <c r="OY7" s="11"/>
      <c r="OZ7" s="11"/>
      <c r="PA7" s="11"/>
      <c r="PB7" s="11"/>
      <c r="PC7" s="11"/>
      <c r="PD7" s="11"/>
      <c r="PE7" s="11"/>
      <c r="PF7" s="11"/>
      <c r="PG7" s="11"/>
      <c r="PH7" s="11"/>
      <c r="PI7" s="11"/>
      <c r="PJ7" s="11"/>
      <c r="PK7" s="11"/>
      <c r="PL7" s="11"/>
      <c r="PM7" s="11"/>
      <c r="PN7" s="11"/>
      <c r="PO7" s="11"/>
      <c r="PP7" s="11"/>
      <c r="PQ7" s="11"/>
      <c r="PR7" s="11"/>
      <c r="PS7" s="11"/>
      <c r="PT7" s="11"/>
      <c r="PU7" s="11"/>
      <c r="PV7" s="11"/>
      <c r="PW7" s="11"/>
      <c r="PX7" s="11"/>
      <c r="PY7" s="11"/>
      <c r="PZ7" s="11"/>
      <c r="QA7" s="11"/>
      <c r="QB7" s="11"/>
      <c r="QC7" s="11"/>
      <c r="QD7" s="11"/>
      <c r="QE7" s="11"/>
      <c r="QF7" s="11"/>
      <c r="QG7" s="11"/>
      <c r="QH7" s="11"/>
      <c r="QI7" s="11"/>
      <c r="QJ7" s="11"/>
      <c r="QK7" s="11"/>
      <c r="QL7" s="11"/>
      <c r="QM7" s="11"/>
      <c r="QN7" s="11"/>
      <c r="QO7" s="11"/>
      <c r="QP7" s="11"/>
      <c r="QQ7" s="11"/>
      <c r="QR7" s="11"/>
      <c r="QS7" s="11"/>
      <c r="QT7" s="11"/>
      <c r="QU7" s="11"/>
      <c r="QV7" s="11"/>
      <c r="QW7" s="11"/>
      <c r="QX7" s="11"/>
      <c r="QY7" s="11"/>
      <c r="QZ7" s="11"/>
      <c r="RA7" s="11"/>
      <c r="RB7" s="11"/>
      <c r="RC7" s="11"/>
      <c r="RD7" s="11"/>
      <c r="RE7" s="11"/>
      <c r="RF7" s="11"/>
      <c r="RG7" s="11"/>
      <c r="RH7" s="11"/>
      <c r="RI7" s="11"/>
      <c r="RJ7" s="11"/>
      <c r="RK7" s="11"/>
      <c r="RL7" s="11"/>
      <c r="RM7" s="11"/>
      <c r="RN7" s="11"/>
      <c r="RO7" s="11"/>
      <c r="RP7" s="11"/>
      <c r="RQ7" s="11"/>
      <c r="RR7" s="11"/>
      <c r="RS7" s="11"/>
      <c r="RT7" s="11"/>
      <c r="RU7" s="11"/>
      <c r="RV7" s="11"/>
      <c r="RW7" s="11"/>
      <c r="RX7" s="11"/>
      <c r="RY7" s="11"/>
      <c r="RZ7" s="11"/>
      <c r="SA7" s="11"/>
      <c r="SB7" s="11"/>
      <c r="SC7" s="11"/>
      <c r="SD7" s="11"/>
      <c r="SE7" s="11"/>
      <c r="SF7" s="11"/>
      <c r="SG7" s="11"/>
      <c r="SH7" s="11"/>
      <c r="SI7" s="11"/>
      <c r="SJ7" s="11"/>
      <c r="SK7" s="11"/>
      <c r="SL7" s="11"/>
      <c r="SM7" s="11"/>
      <c r="SN7" s="11"/>
      <c r="SO7" s="11"/>
      <c r="SP7" s="11"/>
      <c r="SQ7" s="11"/>
      <c r="SR7" s="11"/>
      <c r="SS7" s="11"/>
      <c r="ST7" s="11"/>
      <c r="SU7" s="11"/>
      <c r="SV7" s="11"/>
      <c r="SW7" s="11"/>
      <c r="SX7" s="11"/>
      <c r="SY7" s="11"/>
      <c r="SZ7" s="11"/>
      <c r="TA7" s="11"/>
      <c r="TB7" s="11"/>
      <c r="TC7" s="11"/>
      <c r="TD7" s="11"/>
      <c r="TE7" s="11"/>
      <c r="TF7" s="11"/>
      <c r="TG7" s="11"/>
      <c r="TH7" s="11"/>
      <c r="TI7" s="11"/>
      <c r="TJ7" s="11"/>
      <c r="TK7" s="11"/>
      <c r="TL7" s="11"/>
      <c r="TM7" s="11"/>
      <c r="TN7" s="11"/>
      <c r="TO7" s="11"/>
      <c r="TP7" s="11"/>
      <c r="TQ7" s="11"/>
      <c r="TR7" s="11"/>
      <c r="TS7" s="11"/>
      <c r="TT7" s="11"/>
      <c r="TU7" s="11"/>
      <c r="TV7" s="11"/>
      <c r="TW7" s="11"/>
      <c r="TX7" s="11"/>
      <c r="TY7" s="11"/>
      <c r="TZ7" s="11"/>
      <c r="UA7" s="11"/>
      <c r="UB7" s="11"/>
      <c r="UC7" s="11"/>
      <c r="UD7" s="11"/>
      <c r="UE7" s="11"/>
      <c r="UF7" s="11"/>
      <c r="UG7" s="11"/>
      <c r="UH7" s="11"/>
      <c r="UI7" s="11"/>
      <c r="UJ7" s="11"/>
      <c r="UK7" s="11"/>
      <c r="UL7" s="11"/>
      <c r="UM7" s="11"/>
      <c r="UN7" s="11"/>
      <c r="UO7" s="11"/>
      <c r="UP7" s="11"/>
      <c r="UQ7" s="11"/>
      <c r="UR7" s="11"/>
      <c r="US7" s="11"/>
      <c r="UT7" s="11"/>
      <c r="UU7" s="11"/>
      <c r="UV7" s="11"/>
      <c r="UW7" s="11"/>
      <c r="UX7" s="11"/>
      <c r="UY7" s="11"/>
      <c r="UZ7" s="11"/>
      <c r="VA7" s="11"/>
      <c r="VB7" s="11"/>
      <c r="VC7" s="11"/>
      <c r="VD7" s="11"/>
      <c r="VE7" s="11"/>
      <c r="VF7" s="11"/>
      <c r="VG7" s="11"/>
      <c r="VH7" s="11"/>
      <c r="VI7" s="11"/>
      <c r="VJ7" s="11"/>
      <c r="VK7" s="11"/>
      <c r="VL7" s="11"/>
      <c r="VM7" s="11"/>
      <c r="VN7" s="11"/>
      <c r="VO7" s="11"/>
      <c r="VP7" s="11"/>
      <c r="VQ7" s="11"/>
      <c r="VR7" s="11"/>
      <c r="VS7" s="11"/>
      <c r="VT7" s="11"/>
      <c r="VU7" s="11"/>
      <c r="VV7" s="11"/>
      <c r="VW7" s="11"/>
      <c r="VX7" s="11"/>
      <c r="VY7" s="11"/>
      <c r="VZ7" s="11"/>
      <c r="WA7" s="11"/>
      <c r="WB7" s="11"/>
      <c r="WC7" s="11"/>
      <c r="WD7" s="11"/>
      <c r="WE7" s="11"/>
      <c r="WF7" s="11"/>
      <c r="WG7" s="11"/>
      <c r="WH7" s="11"/>
      <c r="WI7" s="11"/>
      <c r="WJ7" s="11"/>
      <c r="WK7" s="11"/>
      <c r="WL7" s="11"/>
      <c r="WM7" s="11"/>
      <c r="WN7" s="11"/>
      <c r="WO7" s="11"/>
      <c r="WP7" s="11"/>
      <c r="WQ7" s="11"/>
      <c r="WR7" s="11"/>
      <c r="WS7" s="11"/>
      <c r="WT7" s="11"/>
      <c r="WU7" s="11"/>
      <c r="WV7" s="11"/>
      <c r="WW7" s="11"/>
      <c r="WX7" s="11"/>
      <c r="WY7" s="11"/>
      <c r="WZ7" s="11"/>
      <c r="XA7" s="11"/>
      <c r="XB7" s="11"/>
      <c r="XC7" s="11"/>
      <c r="XD7" s="11"/>
      <c r="XE7" s="11"/>
      <c r="XF7" s="11"/>
      <c r="XG7" s="11"/>
      <c r="XH7" s="11"/>
      <c r="XI7" s="11"/>
      <c r="XJ7" s="11"/>
      <c r="XK7" s="11"/>
      <c r="XL7" s="11"/>
      <c r="XM7" s="11"/>
      <c r="XN7" s="11"/>
      <c r="XO7" s="11"/>
      <c r="XP7" s="11"/>
      <c r="XQ7" s="11"/>
      <c r="XR7" s="11"/>
      <c r="XS7" s="11"/>
      <c r="XT7" s="11"/>
      <c r="XU7" s="11"/>
      <c r="XV7" s="11"/>
      <c r="XW7" s="11"/>
      <c r="XX7" s="11"/>
      <c r="XY7" s="11"/>
      <c r="XZ7" s="11"/>
      <c r="YA7" s="11"/>
      <c r="YB7" s="11"/>
      <c r="YC7" s="11"/>
      <c r="YD7" s="11"/>
      <c r="YE7" s="11"/>
      <c r="YF7" s="11"/>
      <c r="YG7" s="11"/>
      <c r="YH7" s="11"/>
      <c r="YI7" s="11"/>
      <c r="YJ7" s="11"/>
      <c r="YK7" s="11"/>
      <c r="YL7" s="11"/>
      <c r="YM7" s="11"/>
      <c r="YN7" s="11"/>
      <c r="YO7" s="11"/>
      <c r="YP7" s="11"/>
      <c r="YQ7" s="11"/>
      <c r="YR7" s="11"/>
      <c r="YS7" s="11"/>
      <c r="YT7" s="11"/>
      <c r="YU7" s="11"/>
      <c r="YV7" s="11"/>
      <c r="YW7" s="11"/>
      <c r="YX7" s="11"/>
      <c r="YY7" s="11"/>
      <c r="YZ7" s="11"/>
      <c r="ZA7" s="11"/>
      <c r="ZB7" s="11"/>
      <c r="ZC7" s="11"/>
      <c r="ZD7" s="11"/>
      <c r="ZE7" s="11"/>
      <c r="ZF7" s="11"/>
      <c r="ZG7" s="11"/>
      <c r="ZH7" s="11"/>
      <c r="ZI7" s="11"/>
      <c r="ZJ7" s="11"/>
      <c r="ZK7" s="11"/>
      <c r="ZL7" s="11"/>
      <c r="ZM7" s="11"/>
      <c r="ZN7" s="11"/>
      <c r="ZO7" s="11"/>
      <c r="ZP7" s="11"/>
      <c r="ZQ7" s="11"/>
      <c r="ZR7" s="11"/>
      <c r="ZS7" s="11"/>
      <c r="ZT7" s="11"/>
      <c r="ZU7" s="11"/>
      <c r="ZV7" s="11"/>
      <c r="ZW7" s="11"/>
      <c r="ZX7" s="11"/>
      <c r="ZY7" s="11"/>
      <c r="ZZ7" s="11"/>
      <c r="AAA7" s="11"/>
      <c r="AAB7" s="11"/>
      <c r="AAC7" s="11"/>
      <c r="AAD7" s="11"/>
      <c r="AAE7" s="11"/>
      <c r="AAF7" s="11"/>
      <c r="AAG7" s="11"/>
      <c r="AAH7" s="11"/>
      <c r="AAI7" s="11"/>
      <c r="AAJ7" s="11"/>
      <c r="AAK7" s="11"/>
      <c r="AAL7" s="11"/>
      <c r="AAM7" s="11"/>
      <c r="AAN7" s="11"/>
      <c r="AAO7" s="11"/>
      <c r="AAP7" s="11"/>
      <c r="AAQ7" s="11"/>
      <c r="AAR7" s="11"/>
      <c r="AAS7" s="11"/>
      <c r="AAT7" s="11"/>
      <c r="AAU7" s="11"/>
      <c r="AAV7" s="11"/>
      <c r="AAW7" s="11"/>
      <c r="AAX7" s="11"/>
      <c r="AAY7" s="11"/>
      <c r="AAZ7" s="11"/>
      <c r="ABA7" s="11"/>
      <c r="ABB7" s="11"/>
      <c r="ABC7" s="11"/>
      <c r="ABD7" s="11"/>
      <c r="ABE7" s="11"/>
      <c r="ABF7" s="11"/>
      <c r="ABG7" s="11"/>
      <c r="ABH7" s="11"/>
      <c r="ABI7" s="11"/>
      <c r="ABJ7" s="11"/>
      <c r="ABK7" s="11"/>
      <c r="ABL7" s="11"/>
      <c r="ABM7" s="11"/>
      <c r="ABN7" s="11"/>
      <c r="ABO7" s="11"/>
      <c r="ABP7" s="11"/>
      <c r="ABQ7" s="11"/>
      <c r="ABR7" s="11"/>
      <c r="ABS7" s="11"/>
      <c r="ABT7" s="11"/>
      <c r="ABU7" s="11"/>
      <c r="ABV7" s="11"/>
      <c r="ABW7" s="11"/>
      <c r="ABX7" s="11"/>
      <c r="ABY7" s="11"/>
      <c r="ABZ7" s="11"/>
      <c r="ACA7" s="11"/>
      <c r="ACB7" s="11"/>
      <c r="ACC7" s="11"/>
      <c r="ACD7" s="11"/>
      <c r="ACE7" s="11"/>
      <c r="ACF7" s="11"/>
      <c r="ACG7" s="11"/>
      <c r="ACH7" s="11"/>
      <c r="ACI7" s="11"/>
      <c r="ACJ7" s="11"/>
      <c r="ACK7" s="11"/>
      <c r="ACL7" s="11"/>
      <c r="ACM7" s="11"/>
      <c r="ACN7" s="11"/>
      <c r="ACO7" s="11"/>
      <c r="ACP7" s="11"/>
      <c r="ACQ7" s="11"/>
      <c r="ACR7" s="11"/>
      <c r="ACS7" s="11"/>
      <c r="ACT7" s="11"/>
      <c r="ACU7" s="11"/>
      <c r="ACV7" s="11"/>
      <c r="ACW7" s="11"/>
      <c r="ACX7" s="11"/>
      <c r="ACY7" s="11"/>
      <c r="ACZ7" s="11"/>
      <c r="ADA7" s="11"/>
      <c r="ADB7" s="11"/>
      <c r="ADC7" s="11"/>
      <c r="ADD7" s="11"/>
      <c r="ADE7" s="11"/>
      <c r="ADF7" s="11"/>
      <c r="ADG7" s="11"/>
      <c r="ADH7" s="11"/>
      <c r="ADI7" s="11"/>
      <c r="ADJ7" s="11"/>
      <c r="ADK7" s="11"/>
      <c r="ADL7" s="11"/>
      <c r="ADM7" s="11"/>
      <c r="ADN7" s="11"/>
      <c r="ADO7" s="11"/>
      <c r="ADP7" s="11"/>
      <c r="ADQ7" s="11"/>
      <c r="ADR7" s="11"/>
      <c r="ADS7" s="11"/>
      <c r="ADT7" s="11"/>
      <c r="ADU7" s="11"/>
      <c r="ADV7" s="11"/>
      <c r="ADW7" s="11"/>
      <c r="ADX7" s="11"/>
      <c r="ADY7" s="11"/>
      <c r="ADZ7" s="11"/>
      <c r="AEA7" s="11"/>
      <c r="AEB7" s="11"/>
      <c r="AEC7" s="11"/>
      <c r="AED7" s="11"/>
      <c r="AEE7" s="11"/>
      <c r="AEF7" s="11"/>
      <c r="AEG7" s="11"/>
      <c r="AEH7" s="11"/>
      <c r="AEI7" s="11"/>
      <c r="AEJ7" s="11"/>
      <c r="AEK7" s="11"/>
      <c r="AEL7" s="11"/>
      <c r="AEM7" s="11"/>
      <c r="AEN7" s="11"/>
      <c r="AEO7" s="11"/>
      <c r="AEP7" s="11"/>
      <c r="AEQ7" s="11"/>
      <c r="AER7" s="11"/>
      <c r="AES7" s="11"/>
      <c r="AET7" s="11"/>
      <c r="AEU7" s="11"/>
      <c r="AEV7" s="11"/>
      <c r="AEW7" s="11"/>
      <c r="AEX7" s="11"/>
      <c r="AEY7" s="11"/>
      <c r="AEZ7" s="11"/>
      <c r="AFA7" s="11"/>
      <c r="AFB7" s="11"/>
      <c r="AFC7" s="11"/>
      <c r="AFD7" s="11"/>
      <c r="AFE7" s="11"/>
      <c r="AFF7" s="11"/>
      <c r="AFG7" s="11"/>
      <c r="AFH7" s="11"/>
      <c r="AFI7" s="11"/>
      <c r="AFJ7" s="11"/>
      <c r="AFK7" s="11"/>
      <c r="AFL7" s="11"/>
      <c r="AFM7" s="11"/>
      <c r="AFN7" s="11"/>
      <c r="AFO7" s="11"/>
      <c r="AFP7" s="11"/>
      <c r="AFQ7" s="11"/>
      <c r="AFR7" s="11"/>
      <c r="AFS7" s="11"/>
      <c r="AFT7" s="11"/>
      <c r="AFU7" s="11"/>
      <c r="AFV7" s="11"/>
      <c r="AFW7" s="11"/>
      <c r="AFX7" s="11"/>
      <c r="AFY7" s="11"/>
      <c r="AFZ7" s="11"/>
      <c r="AGA7" s="11"/>
      <c r="AGB7" s="11"/>
      <c r="AGC7" s="11"/>
      <c r="AGD7" s="11"/>
      <c r="AGE7" s="11"/>
      <c r="AGF7" s="11"/>
      <c r="AGG7" s="11"/>
      <c r="AGH7" s="11"/>
      <c r="AGI7" s="11"/>
      <c r="AGJ7" s="11"/>
      <c r="AGK7" s="11"/>
      <c r="AGL7" s="11"/>
      <c r="AGM7" s="11"/>
      <c r="AGN7" s="11"/>
      <c r="AGO7" s="11"/>
      <c r="AGP7" s="11"/>
      <c r="AGQ7" s="11"/>
      <c r="AGR7" s="11"/>
      <c r="AGS7" s="11"/>
      <c r="AGT7" s="11"/>
      <c r="AGU7" s="11"/>
      <c r="AGV7" s="11"/>
      <c r="AGW7" s="11"/>
      <c r="AGX7" s="11"/>
      <c r="AGY7" s="11"/>
      <c r="AGZ7" s="11"/>
      <c r="AHA7" s="11"/>
      <c r="AHB7" s="11"/>
      <c r="AHC7" s="11"/>
      <c r="AHD7" s="11"/>
      <c r="AHE7" s="11"/>
      <c r="AHF7" s="11"/>
      <c r="AHG7" s="11"/>
      <c r="AHH7" s="11"/>
      <c r="AHI7" s="11"/>
      <c r="AHJ7" s="11"/>
      <c r="AHK7" s="11"/>
      <c r="AHL7" s="11"/>
      <c r="AHM7" s="11"/>
      <c r="AHN7" s="11"/>
      <c r="AHO7" s="11"/>
      <c r="AHP7" s="11"/>
      <c r="AHQ7" s="11"/>
      <c r="AHR7" s="11"/>
      <c r="AHS7" s="11"/>
      <c r="AHT7" s="11"/>
      <c r="AHU7" s="11"/>
      <c r="AHV7" s="11"/>
      <c r="AHW7" s="11"/>
      <c r="AHX7" s="11"/>
      <c r="AHY7" s="11"/>
      <c r="AHZ7" s="11"/>
      <c r="AIA7" s="11"/>
      <c r="AIB7" s="11"/>
      <c r="AIC7" s="11"/>
      <c r="AID7" s="11"/>
      <c r="AIE7" s="11"/>
      <c r="AIF7" s="11"/>
      <c r="AIG7" s="11"/>
      <c r="AIH7" s="11"/>
      <c r="AII7" s="11"/>
      <c r="AIJ7" s="11"/>
      <c r="AIK7" s="11"/>
      <c r="AIL7" s="11"/>
      <c r="AIM7" s="11"/>
      <c r="AIN7" s="11"/>
      <c r="AIO7" s="11"/>
      <c r="AIP7" s="11"/>
      <c r="AIQ7" s="11"/>
      <c r="AIR7" s="11"/>
      <c r="AIS7" s="11"/>
      <c r="AIT7" s="11"/>
      <c r="AIU7" s="11"/>
      <c r="AIV7" s="11"/>
      <c r="AIW7" s="11"/>
      <c r="AIX7" s="11"/>
      <c r="AIY7" s="11"/>
      <c r="AIZ7" s="11"/>
      <c r="AJA7" s="11"/>
      <c r="AJB7" s="11"/>
      <c r="AJC7" s="11"/>
      <c r="AJD7" s="11"/>
      <c r="AJE7" s="11"/>
      <c r="AJF7" s="11"/>
      <c r="AJG7" s="11"/>
      <c r="AJH7" s="11"/>
      <c r="AJI7" s="11"/>
      <c r="AJJ7" s="11"/>
      <c r="AJK7" s="11"/>
      <c r="AJL7" s="11"/>
      <c r="AJM7" s="11"/>
      <c r="AJN7" s="11"/>
      <c r="AJO7" s="11"/>
      <c r="AJP7" s="11"/>
      <c r="AJQ7" s="11"/>
      <c r="AJR7" s="11"/>
      <c r="AJS7" s="11"/>
      <c r="AJT7" s="11"/>
      <c r="AJU7" s="11"/>
      <c r="AJV7" s="11"/>
      <c r="AJW7" s="11"/>
      <c r="AJX7" s="11"/>
      <c r="AJY7" s="11"/>
      <c r="AJZ7" s="11"/>
      <c r="AKA7" s="11"/>
      <c r="AKB7" s="11"/>
      <c r="AKC7" s="11"/>
      <c r="AKD7" s="11"/>
      <c r="AKE7" s="11"/>
      <c r="AKF7" s="11"/>
      <c r="AKG7" s="11"/>
      <c r="AKH7" s="11"/>
      <c r="AKI7" s="11"/>
      <c r="AKJ7" s="11"/>
      <c r="AKK7" s="11"/>
      <c r="AKL7" s="11"/>
      <c r="AKM7" s="11"/>
      <c r="AKN7" s="11"/>
      <c r="AKO7" s="11"/>
      <c r="AKP7" s="11"/>
      <c r="AKQ7" s="11"/>
      <c r="AKR7" s="11"/>
      <c r="AKS7" s="11"/>
      <c r="AKT7" s="11"/>
      <c r="AKU7" s="11"/>
      <c r="AKV7" s="11"/>
      <c r="AKW7" s="11"/>
      <c r="AKX7" s="11"/>
      <c r="AKY7" s="11"/>
      <c r="AKZ7" s="11"/>
      <c r="ALA7" s="11"/>
      <c r="ALB7" s="11"/>
      <c r="ALC7" s="11"/>
      <c r="ALD7" s="11"/>
      <c r="ALE7" s="11"/>
      <c r="ALF7" s="11"/>
      <c r="ALG7" s="11"/>
      <c r="ALH7" s="11"/>
      <c r="ALI7" s="11"/>
      <c r="ALJ7" s="11"/>
      <c r="ALK7" s="11"/>
      <c r="ALL7" s="11"/>
      <c r="ALM7" s="11"/>
      <c r="ALN7" s="11"/>
      <c r="ALO7" s="11"/>
      <c r="ALP7" s="11"/>
      <c r="ALQ7" s="11"/>
      <c r="ALR7" s="11"/>
      <c r="ALS7" s="11"/>
      <c r="ALT7" s="11"/>
      <c r="ALU7" s="11"/>
      <c r="ALV7" s="11"/>
    </row>
    <row r="8" spans="1:1010" ht="39.75" customHeight="1">
      <c r="A8" s="16" t="s">
        <v>13</v>
      </c>
      <c r="B8" s="17" t="s">
        <v>14</v>
      </c>
      <c r="C8" s="22" t="s">
        <v>15</v>
      </c>
      <c r="D8" s="23">
        <v>24000</v>
      </c>
      <c r="E8" s="20">
        <v>1.19</v>
      </c>
      <c r="F8" s="20">
        <f>E8/$M$4</f>
        <v>0.92664693972901413</v>
      </c>
      <c r="G8" s="20">
        <f t="shared" ref="G8:G70" si="0">ROUND((F8*$M$3),2)</f>
        <v>1.1299999999999999</v>
      </c>
      <c r="H8" s="21">
        <f t="shared" ref="H8:H9" si="1">ROUND((D8*E8),2)</f>
        <v>28560</v>
      </c>
      <c r="I8" s="21">
        <f t="shared" ref="I8:I9" si="2">ROUND((D8*G8),2)</f>
        <v>27120</v>
      </c>
      <c r="J8" s="294"/>
      <c r="II8" s="11"/>
      <c r="IJ8" s="11"/>
      <c r="IK8" s="11"/>
      <c r="IL8" s="11"/>
      <c r="IM8" s="11"/>
      <c r="IN8" s="11"/>
      <c r="IO8" s="11"/>
      <c r="IP8" s="11"/>
      <c r="IQ8" s="11"/>
      <c r="IR8" s="11"/>
      <c r="IS8" s="11"/>
      <c r="IT8" s="11"/>
      <c r="IU8" s="11"/>
      <c r="IV8" s="11"/>
      <c r="IW8" s="11"/>
      <c r="IX8" s="11"/>
      <c r="IY8" s="11"/>
      <c r="IZ8" s="11"/>
      <c r="JA8" s="11"/>
      <c r="JB8" s="11"/>
      <c r="JC8" s="11"/>
      <c r="JD8" s="11"/>
      <c r="JE8" s="11"/>
      <c r="JF8" s="11"/>
      <c r="JG8" s="11"/>
      <c r="JH8" s="11"/>
      <c r="JI8" s="11"/>
      <c r="JJ8" s="11"/>
      <c r="JK8" s="11"/>
      <c r="JL8" s="11"/>
      <c r="JM8" s="11"/>
      <c r="JN8" s="11"/>
      <c r="JO8" s="11"/>
      <c r="JP8" s="11"/>
      <c r="JQ8" s="11"/>
      <c r="JR8" s="11"/>
      <c r="JS8" s="11"/>
      <c r="JT8" s="11"/>
      <c r="JU8" s="11"/>
      <c r="JV8" s="11"/>
      <c r="JW8" s="11"/>
      <c r="JX8" s="11"/>
      <c r="JY8" s="11"/>
      <c r="JZ8" s="11"/>
      <c r="KA8" s="11"/>
      <c r="KB8" s="11"/>
      <c r="KC8" s="11"/>
      <c r="KD8" s="11"/>
      <c r="KE8" s="11"/>
      <c r="KF8" s="11"/>
      <c r="KG8" s="11"/>
      <c r="KH8" s="11"/>
      <c r="KI8" s="11"/>
      <c r="KJ8" s="11"/>
      <c r="KK8" s="11"/>
      <c r="KL8" s="11"/>
      <c r="KM8" s="11"/>
      <c r="KN8" s="11"/>
      <c r="KO8" s="11"/>
      <c r="KP8" s="11"/>
      <c r="KQ8" s="11"/>
      <c r="KR8" s="11"/>
      <c r="KS8" s="11"/>
      <c r="KT8" s="11"/>
      <c r="KU8" s="11"/>
      <c r="KV8" s="11"/>
      <c r="KW8" s="11"/>
      <c r="KX8" s="11"/>
      <c r="KY8" s="11"/>
      <c r="KZ8" s="11"/>
      <c r="LA8" s="11"/>
      <c r="LB8" s="11"/>
      <c r="LC8" s="11"/>
      <c r="LD8" s="11"/>
      <c r="LE8" s="11"/>
      <c r="LF8" s="11"/>
      <c r="LG8" s="11"/>
      <c r="LH8" s="11"/>
      <c r="LI8" s="11"/>
      <c r="LJ8" s="11"/>
      <c r="LK8" s="11"/>
      <c r="LL8" s="11"/>
      <c r="LM8" s="11"/>
      <c r="LN8" s="11"/>
      <c r="LO8" s="11"/>
      <c r="LP8" s="11"/>
      <c r="LQ8" s="11"/>
      <c r="LR8" s="11"/>
      <c r="LS8" s="11"/>
      <c r="LT8" s="11"/>
      <c r="LU8" s="11"/>
      <c r="LV8" s="11"/>
      <c r="LW8" s="11"/>
      <c r="LX8" s="11"/>
      <c r="LY8" s="11"/>
      <c r="LZ8" s="11"/>
      <c r="MA8" s="11"/>
      <c r="MB8" s="11"/>
      <c r="MC8" s="11"/>
      <c r="MD8" s="11"/>
      <c r="ME8" s="11"/>
      <c r="MF8" s="11"/>
      <c r="MG8" s="11"/>
      <c r="MH8" s="11"/>
      <c r="MI8" s="11"/>
      <c r="MJ8" s="11"/>
      <c r="MK8" s="11"/>
      <c r="ML8" s="11"/>
      <c r="MM8" s="11"/>
      <c r="MN8" s="11"/>
      <c r="MO8" s="11"/>
      <c r="MP8" s="11"/>
      <c r="MQ8" s="11"/>
      <c r="MR8" s="11"/>
      <c r="MS8" s="11"/>
      <c r="MT8" s="11"/>
      <c r="MU8" s="11"/>
      <c r="MV8" s="11"/>
      <c r="MW8" s="11"/>
      <c r="MX8" s="11"/>
      <c r="MY8" s="11"/>
      <c r="MZ8" s="11"/>
      <c r="NA8" s="11"/>
      <c r="NB8" s="11"/>
      <c r="NC8" s="11"/>
      <c r="ND8" s="11"/>
      <c r="NE8" s="11"/>
      <c r="NF8" s="11"/>
      <c r="NG8" s="11"/>
      <c r="NH8" s="11"/>
      <c r="NI8" s="11"/>
      <c r="NJ8" s="11"/>
      <c r="NK8" s="11"/>
      <c r="NL8" s="11"/>
      <c r="NM8" s="11"/>
      <c r="NN8" s="11"/>
      <c r="NO8" s="11"/>
      <c r="NP8" s="11"/>
      <c r="NQ8" s="11"/>
      <c r="NR8" s="11"/>
      <c r="NS8" s="11"/>
      <c r="NT8" s="11"/>
      <c r="NU8" s="11"/>
      <c r="NV8" s="11"/>
      <c r="NW8" s="11"/>
      <c r="NX8" s="11"/>
      <c r="NY8" s="11"/>
      <c r="NZ8" s="11"/>
      <c r="OA8" s="11"/>
      <c r="OB8" s="11"/>
      <c r="OC8" s="11"/>
      <c r="OD8" s="11"/>
      <c r="OE8" s="11"/>
      <c r="OF8" s="11"/>
      <c r="OG8" s="11"/>
      <c r="OH8" s="11"/>
      <c r="OI8" s="11"/>
      <c r="OJ8" s="11"/>
      <c r="OK8" s="11"/>
      <c r="OL8" s="11"/>
      <c r="OM8" s="11"/>
      <c r="ON8" s="11"/>
      <c r="OO8" s="11"/>
      <c r="OP8" s="11"/>
      <c r="OQ8" s="11"/>
      <c r="OR8" s="11"/>
      <c r="OS8" s="11"/>
      <c r="OT8" s="11"/>
      <c r="OU8" s="11"/>
      <c r="OV8" s="11"/>
      <c r="OW8" s="11"/>
      <c r="OX8" s="11"/>
      <c r="OY8" s="11"/>
      <c r="OZ8" s="11"/>
      <c r="PA8" s="11"/>
      <c r="PB8" s="11"/>
      <c r="PC8" s="11"/>
      <c r="PD8" s="11"/>
      <c r="PE8" s="11"/>
      <c r="PF8" s="11"/>
      <c r="PG8" s="11"/>
      <c r="PH8" s="11"/>
      <c r="PI8" s="11"/>
      <c r="PJ8" s="11"/>
      <c r="PK8" s="11"/>
      <c r="PL8" s="11"/>
      <c r="PM8" s="11"/>
      <c r="PN8" s="11"/>
      <c r="PO8" s="11"/>
      <c r="PP8" s="11"/>
      <c r="PQ8" s="11"/>
      <c r="PR8" s="11"/>
      <c r="PS8" s="11"/>
      <c r="PT8" s="11"/>
      <c r="PU8" s="11"/>
      <c r="PV8" s="11"/>
      <c r="PW8" s="11"/>
      <c r="PX8" s="11"/>
      <c r="PY8" s="11"/>
      <c r="PZ8" s="11"/>
      <c r="QA8" s="11"/>
      <c r="QB8" s="11"/>
      <c r="QC8" s="11"/>
      <c r="QD8" s="11"/>
      <c r="QE8" s="11"/>
      <c r="QF8" s="11"/>
      <c r="QG8" s="11"/>
      <c r="QH8" s="11"/>
      <c r="QI8" s="11"/>
      <c r="QJ8" s="11"/>
      <c r="QK8" s="11"/>
      <c r="QL8" s="11"/>
      <c r="QM8" s="11"/>
      <c r="QN8" s="11"/>
      <c r="QO8" s="11"/>
      <c r="QP8" s="11"/>
      <c r="QQ8" s="11"/>
      <c r="QR8" s="11"/>
      <c r="QS8" s="11"/>
      <c r="QT8" s="11"/>
      <c r="QU8" s="11"/>
      <c r="QV8" s="11"/>
      <c r="QW8" s="11"/>
      <c r="QX8" s="11"/>
      <c r="QY8" s="11"/>
      <c r="QZ8" s="11"/>
      <c r="RA8" s="11"/>
      <c r="RB8" s="11"/>
      <c r="RC8" s="11"/>
      <c r="RD8" s="11"/>
      <c r="RE8" s="11"/>
      <c r="RF8" s="11"/>
      <c r="RG8" s="11"/>
      <c r="RH8" s="11"/>
      <c r="RI8" s="11"/>
      <c r="RJ8" s="11"/>
      <c r="RK8" s="11"/>
      <c r="RL8" s="11"/>
      <c r="RM8" s="11"/>
      <c r="RN8" s="11"/>
      <c r="RO8" s="11"/>
      <c r="RP8" s="11"/>
      <c r="RQ8" s="11"/>
      <c r="RR8" s="11"/>
      <c r="RS8" s="11"/>
      <c r="RT8" s="11"/>
      <c r="RU8" s="11"/>
      <c r="RV8" s="11"/>
      <c r="RW8" s="11"/>
      <c r="RX8" s="11"/>
      <c r="RY8" s="11"/>
      <c r="RZ8" s="11"/>
      <c r="SA8" s="11"/>
      <c r="SB8" s="11"/>
      <c r="SC8" s="11"/>
      <c r="SD8" s="11"/>
      <c r="SE8" s="11"/>
      <c r="SF8" s="11"/>
      <c r="SG8" s="11"/>
      <c r="SH8" s="11"/>
      <c r="SI8" s="11"/>
      <c r="SJ8" s="11"/>
      <c r="SK8" s="11"/>
      <c r="SL8" s="11"/>
      <c r="SM8" s="11"/>
      <c r="SN8" s="11"/>
      <c r="SO8" s="11"/>
      <c r="SP8" s="11"/>
      <c r="SQ8" s="11"/>
      <c r="SR8" s="11"/>
      <c r="SS8" s="11"/>
      <c r="ST8" s="11"/>
      <c r="SU8" s="11"/>
      <c r="SV8" s="11"/>
      <c r="SW8" s="11"/>
      <c r="SX8" s="11"/>
      <c r="SY8" s="11"/>
      <c r="SZ8" s="11"/>
      <c r="TA8" s="11"/>
      <c r="TB8" s="11"/>
      <c r="TC8" s="11"/>
      <c r="TD8" s="11"/>
      <c r="TE8" s="11"/>
      <c r="TF8" s="11"/>
      <c r="TG8" s="11"/>
      <c r="TH8" s="11"/>
      <c r="TI8" s="11"/>
      <c r="TJ8" s="11"/>
      <c r="TK8" s="11"/>
      <c r="TL8" s="11"/>
      <c r="TM8" s="11"/>
      <c r="TN8" s="11"/>
      <c r="TO8" s="11"/>
      <c r="TP8" s="11"/>
      <c r="TQ8" s="11"/>
      <c r="TR8" s="11"/>
      <c r="TS8" s="11"/>
      <c r="TT8" s="11"/>
      <c r="TU8" s="11"/>
      <c r="TV8" s="11"/>
      <c r="TW8" s="11"/>
      <c r="TX8" s="11"/>
      <c r="TY8" s="11"/>
      <c r="TZ8" s="11"/>
      <c r="UA8" s="11"/>
      <c r="UB8" s="11"/>
      <c r="UC8" s="11"/>
      <c r="UD8" s="11"/>
      <c r="UE8" s="11"/>
      <c r="UF8" s="11"/>
      <c r="UG8" s="11"/>
      <c r="UH8" s="11"/>
      <c r="UI8" s="11"/>
      <c r="UJ8" s="11"/>
      <c r="UK8" s="11"/>
      <c r="UL8" s="11"/>
      <c r="UM8" s="11"/>
      <c r="UN8" s="11"/>
      <c r="UO8" s="11"/>
      <c r="UP8" s="11"/>
      <c r="UQ8" s="11"/>
      <c r="UR8" s="11"/>
      <c r="US8" s="11"/>
      <c r="UT8" s="11"/>
      <c r="UU8" s="11"/>
      <c r="UV8" s="11"/>
      <c r="UW8" s="11"/>
      <c r="UX8" s="11"/>
      <c r="UY8" s="11"/>
      <c r="UZ8" s="11"/>
      <c r="VA8" s="11"/>
      <c r="VB8" s="11"/>
      <c r="VC8" s="11"/>
      <c r="VD8" s="11"/>
      <c r="VE8" s="11"/>
      <c r="VF8" s="11"/>
      <c r="VG8" s="11"/>
      <c r="VH8" s="11"/>
      <c r="VI8" s="11"/>
      <c r="VJ8" s="11"/>
      <c r="VK8" s="11"/>
      <c r="VL8" s="11"/>
      <c r="VM8" s="11"/>
      <c r="VN8" s="11"/>
      <c r="VO8" s="11"/>
      <c r="VP8" s="11"/>
      <c r="VQ8" s="11"/>
      <c r="VR8" s="11"/>
      <c r="VS8" s="11"/>
      <c r="VT8" s="11"/>
      <c r="VU8" s="11"/>
      <c r="VV8" s="11"/>
      <c r="VW8" s="11"/>
      <c r="VX8" s="11"/>
      <c r="VY8" s="11"/>
      <c r="VZ8" s="11"/>
      <c r="WA8" s="11"/>
      <c r="WB8" s="11"/>
      <c r="WC8" s="11"/>
      <c r="WD8" s="11"/>
      <c r="WE8" s="11"/>
      <c r="WF8" s="11"/>
      <c r="WG8" s="11"/>
      <c r="WH8" s="11"/>
      <c r="WI8" s="11"/>
      <c r="WJ8" s="11"/>
      <c r="WK8" s="11"/>
      <c r="WL8" s="11"/>
      <c r="WM8" s="11"/>
      <c r="WN8" s="11"/>
      <c r="WO8" s="11"/>
      <c r="WP8" s="11"/>
      <c r="WQ8" s="11"/>
      <c r="WR8" s="11"/>
      <c r="WS8" s="11"/>
      <c r="WT8" s="11"/>
      <c r="WU8" s="11"/>
      <c r="WV8" s="11"/>
      <c r="WW8" s="11"/>
      <c r="WX8" s="11"/>
      <c r="WY8" s="11"/>
      <c r="WZ8" s="11"/>
      <c r="XA8" s="11"/>
      <c r="XB8" s="11"/>
      <c r="XC8" s="11"/>
      <c r="XD8" s="11"/>
      <c r="XE8" s="11"/>
      <c r="XF8" s="11"/>
      <c r="XG8" s="11"/>
      <c r="XH8" s="11"/>
      <c r="XI8" s="11"/>
      <c r="XJ8" s="11"/>
      <c r="XK8" s="11"/>
      <c r="XL8" s="11"/>
      <c r="XM8" s="11"/>
      <c r="XN8" s="11"/>
      <c r="XO8" s="11"/>
      <c r="XP8" s="11"/>
      <c r="XQ8" s="11"/>
      <c r="XR8" s="11"/>
      <c r="XS8" s="11"/>
      <c r="XT8" s="11"/>
      <c r="XU8" s="11"/>
      <c r="XV8" s="11"/>
      <c r="XW8" s="11"/>
      <c r="XX8" s="11"/>
      <c r="XY8" s="11"/>
      <c r="XZ8" s="11"/>
      <c r="YA8" s="11"/>
      <c r="YB8" s="11"/>
      <c r="YC8" s="11"/>
      <c r="YD8" s="11"/>
      <c r="YE8" s="11"/>
      <c r="YF8" s="11"/>
      <c r="YG8" s="11"/>
      <c r="YH8" s="11"/>
      <c r="YI8" s="11"/>
      <c r="YJ8" s="11"/>
      <c r="YK8" s="11"/>
      <c r="YL8" s="11"/>
      <c r="YM8" s="11"/>
      <c r="YN8" s="11"/>
      <c r="YO8" s="11"/>
      <c r="YP8" s="11"/>
      <c r="YQ8" s="11"/>
      <c r="YR8" s="11"/>
      <c r="YS8" s="11"/>
      <c r="YT8" s="11"/>
      <c r="YU8" s="11"/>
      <c r="YV8" s="11"/>
      <c r="YW8" s="11"/>
      <c r="YX8" s="11"/>
      <c r="YY8" s="11"/>
      <c r="YZ8" s="11"/>
      <c r="ZA8" s="11"/>
      <c r="ZB8" s="11"/>
      <c r="ZC8" s="11"/>
      <c r="ZD8" s="11"/>
      <c r="ZE8" s="11"/>
      <c r="ZF8" s="11"/>
      <c r="ZG8" s="11"/>
      <c r="ZH8" s="11"/>
      <c r="ZI8" s="11"/>
      <c r="ZJ8" s="11"/>
      <c r="ZK8" s="11"/>
      <c r="ZL8" s="11"/>
      <c r="ZM8" s="11"/>
      <c r="ZN8" s="11"/>
      <c r="ZO8" s="11"/>
      <c r="ZP8" s="11"/>
      <c r="ZQ8" s="11"/>
      <c r="ZR8" s="11"/>
      <c r="ZS8" s="11"/>
      <c r="ZT8" s="11"/>
      <c r="ZU8" s="11"/>
      <c r="ZV8" s="11"/>
      <c r="ZW8" s="11"/>
      <c r="ZX8" s="11"/>
      <c r="ZY8" s="11"/>
      <c r="ZZ8" s="11"/>
      <c r="AAA8" s="11"/>
      <c r="AAB8" s="11"/>
      <c r="AAC8" s="11"/>
      <c r="AAD8" s="11"/>
      <c r="AAE8" s="11"/>
      <c r="AAF8" s="11"/>
      <c r="AAG8" s="11"/>
      <c r="AAH8" s="11"/>
      <c r="AAI8" s="11"/>
      <c r="AAJ8" s="11"/>
      <c r="AAK8" s="11"/>
      <c r="AAL8" s="11"/>
      <c r="AAM8" s="11"/>
      <c r="AAN8" s="11"/>
      <c r="AAO8" s="11"/>
      <c r="AAP8" s="11"/>
      <c r="AAQ8" s="11"/>
      <c r="AAR8" s="11"/>
      <c r="AAS8" s="11"/>
      <c r="AAT8" s="11"/>
      <c r="AAU8" s="11"/>
      <c r="AAV8" s="11"/>
      <c r="AAW8" s="11"/>
      <c r="AAX8" s="11"/>
      <c r="AAY8" s="11"/>
      <c r="AAZ8" s="11"/>
      <c r="ABA8" s="11"/>
      <c r="ABB8" s="11"/>
      <c r="ABC8" s="11"/>
      <c r="ABD8" s="11"/>
      <c r="ABE8" s="11"/>
      <c r="ABF8" s="11"/>
      <c r="ABG8" s="11"/>
      <c r="ABH8" s="11"/>
      <c r="ABI8" s="11"/>
      <c r="ABJ8" s="11"/>
      <c r="ABK8" s="11"/>
      <c r="ABL8" s="11"/>
      <c r="ABM8" s="11"/>
      <c r="ABN8" s="11"/>
      <c r="ABO8" s="11"/>
      <c r="ABP8" s="11"/>
      <c r="ABQ8" s="11"/>
      <c r="ABR8" s="11"/>
      <c r="ABS8" s="11"/>
      <c r="ABT8" s="11"/>
      <c r="ABU8" s="11"/>
      <c r="ABV8" s="11"/>
      <c r="ABW8" s="11"/>
      <c r="ABX8" s="11"/>
      <c r="ABY8" s="11"/>
      <c r="ABZ8" s="11"/>
      <c r="ACA8" s="11"/>
      <c r="ACB8" s="11"/>
      <c r="ACC8" s="11"/>
      <c r="ACD8" s="11"/>
      <c r="ACE8" s="11"/>
      <c r="ACF8" s="11"/>
      <c r="ACG8" s="11"/>
      <c r="ACH8" s="11"/>
      <c r="ACI8" s="11"/>
      <c r="ACJ8" s="11"/>
      <c r="ACK8" s="11"/>
      <c r="ACL8" s="11"/>
      <c r="ACM8" s="11"/>
      <c r="ACN8" s="11"/>
      <c r="ACO8" s="11"/>
      <c r="ACP8" s="11"/>
      <c r="ACQ8" s="11"/>
      <c r="ACR8" s="11"/>
      <c r="ACS8" s="11"/>
      <c r="ACT8" s="11"/>
      <c r="ACU8" s="11"/>
      <c r="ACV8" s="11"/>
      <c r="ACW8" s="11"/>
      <c r="ACX8" s="11"/>
      <c r="ACY8" s="11"/>
      <c r="ACZ8" s="11"/>
      <c r="ADA8" s="11"/>
      <c r="ADB8" s="11"/>
      <c r="ADC8" s="11"/>
      <c r="ADD8" s="11"/>
      <c r="ADE8" s="11"/>
      <c r="ADF8" s="11"/>
      <c r="ADG8" s="11"/>
      <c r="ADH8" s="11"/>
      <c r="ADI8" s="11"/>
      <c r="ADJ8" s="11"/>
      <c r="ADK8" s="11"/>
      <c r="ADL8" s="11"/>
      <c r="ADM8" s="11"/>
      <c r="ADN8" s="11"/>
      <c r="ADO8" s="11"/>
      <c r="ADP8" s="11"/>
      <c r="ADQ8" s="11"/>
      <c r="ADR8" s="11"/>
      <c r="ADS8" s="11"/>
      <c r="ADT8" s="11"/>
      <c r="ADU8" s="11"/>
      <c r="ADV8" s="11"/>
      <c r="ADW8" s="11"/>
      <c r="ADX8" s="11"/>
      <c r="ADY8" s="11"/>
      <c r="ADZ8" s="11"/>
      <c r="AEA8" s="11"/>
      <c r="AEB8" s="11"/>
      <c r="AEC8" s="11"/>
      <c r="AED8" s="11"/>
      <c r="AEE8" s="11"/>
      <c r="AEF8" s="11"/>
      <c r="AEG8" s="11"/>
      <c r="AEH8" s="11"/>
      <c r="AEI8" s="11"/>
      <c r="AEJ8" s="11"/>
      <c r="AEK8" s="11"/>
      <c r="AEL8" s="11"/>
      <c r="AEM8" s="11"/>
      <c r="AEN8" s="11"/>
      <c r="AEO8" s="11"/>
      <c r="AEP8" s="11"/>
      <c r="AEQ8" s="11"/>
      <c r="AER8" s="11"/>
      <c r="AES8" s="11"/>
      <c r="AET8" s="11"/>
      <c r="AEU8" s="11"/>
      <c r="AEV8" s="11"/>
      <c r="AEW8" s="11"/>
      <c r="AEX8" s="11"/>
      <c r="AEY8" s="11"/>
      <c r="AEZ8" s="11"/>
      <c r="AFA8" s="11"/>
      <c r="AFB8" s="11"/>
      <c r="AFC8" s="11"/>
      <c r="AFD8" s="11"/>
      <c r="AFE8" s="11"/>
      <c r="AFF8" s="11"/>
      <c r="AFG8" s="11"/>
      <c r="AFH8" s="11"/>
      <c r="AFI8" s="11"/>
      <c r="AFJ8" s="11"/>
      <c r="AFK8" s="11"/>
      <c r="AFL8" s="11"/>
      <c r="AFM8" s="11"/>
      <c r="AFN8" s="11"/>
      <c r="AFO8" s="11"/>
      <c r="AFP8" s="11"/>
      <c r="AFQ8" s="11"/>
      <c r="AFR8" s="11"/>
      <c r="AFS8" s="11"/>
      <c r="AFT8" s="11"/>
      <c r="AFU8" s="11"/>
      <c r="AFV8" s="11"/>
      <c r="AFW8" s="11"/>
      <c r="AFX8" s="11"/>
      <c r="AFY8" s="11"/>
      <c r="AFZ8" s="11"/>
      <c r="AGA8" s="11"/>
      <c r="AGB8" s="11"/>
      <c r="AGC8" s="11"/>
      <c r="AGD8" s="11"/>
      <c r="AGE8" s="11"/>
      <c r="AGF8" s="11"/>
      <c r="AGG8" s="11"/>
      <c r="AGH8" s="11"/>
      <c r="AGI8" s="11"/>
      <c r="AGJ8" s="11"/>
      <c r="AGK8" s="11"/>
      <c r="AGL8" s="11"/>
      <c r="AGM8" s="11"/>
      <c r="AGN8" s="11"/>
      <c r="AGO8" s="11"/>
      <c r="AGP8" s="11"/>
      <c r="AGQ8" s="11"/>
      <c r="AGR8" s="11"/>
      <c r="AGS8" s="11"/>
      <c r="AGT8" s="11"/>
      <c r="AGU8" s="11"/>
      <c r="AGV8" s="11"/>
      <c r="AGW8" s="11"/>
      <c r="AGX8" s="11"/>
      <c r="AGY8" s="11"/>
      <c r="AGZ8" s="11"/>
      <c r="AHA8" s="11"/>
      <c r="AHB8" s="11"/>
      <c r="AHC8" s="11"/>
      <c r="AHD8" s="11"/>
      <c r="AHE8" s="11"/>
      <c r="AHF8" s="11"/>
      <c r="AHG8" s="11"/>
      <c r="AHH8" s="11"/>
      <c r="AHI8" s="11"/>
      <c r="AHJ8" s="11"/>
      <c r="AHK8" s="11"/>
      <c r="AHL8" s="11"/>
      <c r="AHM8" s="11"/>
      <c r="AHN8" s="11"/>
      <c r="AHO8" s="11"/>
      <c r="AHP8" s="11"/>
      <c r="AHQ8" s="11"/>
      <c r="AHR8" s="11"/>
      <c r="AHS8" s="11"/>
      <c r="AHT8" s="11"/>
      <c r="AHU8" s="11"/>
      <c r="AHV8" s="11"/>
      <c r="AHW8" s="11"/>
      <c r="AHX8" s="11"/>
      <c r="AHY8" s="11"/>
      <c r="AHZ8" s="11"/>
      <c r="AIA8" s="11"/>
      <c r="AIB8" s="11"/>
      <c r="AIC8" s="11"/>
      <c r="AID8" s="11"/>
      <c r="AIE8" s="11"/>
      <c r="AIF8" s="11"/>
      <c r="AIG8" s="11"/>
      <c r="AIH8" s="11"/>
      <c r="AII8" s="11"/>
      <c r="AIJ8" s="11"/>
      <c r="AIK8" s="11"/>
      <c r="AIL8" s="11"/>
      <c r="AIM8" s="11"/>
      <c r="AIN8" s="11"/>
      <c r="AIO8" s="11"/>
      <c r="AIP8" s="11"/>
      <c r="AIQ8" s="11"/>
      <c r="AIR8" s="11"/>
      <c r="AIS8" s="11"/>
      <c r="AIT8" s="11"/>
      <c r="AIU8" s="11"/>
      <c r="AIV8" s="11"/>
      <c r="AIW8" s="11"/>
      <c r="AIX8" s="11"/>
      <c r="AIY8" s="11"/>
      <c r="AIZ8" s="11"/>
      <c r="AJA8" s="11"/>
      <c r="AJB8" s="11"/>
      <c r="AJC8" s="11"/>
      <c r="AJD8" s="11"/>
      <c r="AJE8" s="11"/>
      <c r="AJF8" s="11"/>
      <c r="AJG8" s="11"/>
      <c r="AJH8" s="11"/>
      <c r="AJI8" s="11"/>
      <c r="AJJ8" s="11"/>
      <c r="AJK8" s="11"/>
      <c r="AJL8" s="11"/>
      <c r="AJM8" s="11"/>
      <c r="AJN8" s="11"/>
      <c r="AJO8" s="11"/>
      <c r="AJP8" s="11"/>
      <c r="AJQ8" s="11"/>
      <c r="AJR8" s="11"/>
      <c r="AJS8" s="11"/>
      <c r="AJT8" s="11"/>
      <c r="AJU8" s="11"/>
      <c r="AJV8" s="11"/>
      <c r="AJW8" s="11"/>
      <c r="AJX8" s="11"/>
      <c r="AJY8" s="11"/>
      <c r="AJZ8" s="11"/>
      <c r="AKA8" s="11"/>
      <c r="AKB8" s="11"/>
      <c r="AKC8" s="11"/>
      <c r="AKD8" s="11"/>
      <c r="AKE8" s="11"/>
      <c r="AKF8" s="11"/>
      <c r="AKG8" s="11"/>
      <c r="AKH8" s="11"/>
      <c r="AKI8" s="11"/>
      <c r="AKJ8" s="11"/>
      <c r="AKK8" s="11"/>
      <c r="AKL8" s="11"/>
      <c r="AKM8" s="11"/>
      <c r="AKN8" s="11"/>
      <c r="AKO8" s="11"/>
      <c r="AKP8" s="11"/>
      <c r="AKQ8" s="11"/>
      <c r="AKR8" s="11"/>
      <c r="AKS8" s="11"/>
      <c r="AKT8" s="11"/>
      <c r="AKU8" s="11"/>
      <c r="AKV8" s="11"/>
      <c r="AKW8" s="11"/>
      <c r="AKX8" s="11"/>
      <c r="AKY8" s="11"/>
      <c r="AKZ8" s="11"/>
      <c r="ALA8" s="11"/>
      <c r="ALB8" s="11"/>
      <c r="ALC8" s="11"/>
      <c r="ALD8" s="11"/>
      <c r="ALE8" s="11"/>
      <c r="ALF8" s="11"/>
      <c r="ALG8" s="11"/>
      <c r="ALH8" s="11"/>
      <c r="ALI8" s="11"/>
      <c r="ALJ8" s="11"/>
      <c r="ALK8" s="11"/>
      <c r="ALL8" s="11"/>
      <c r="ALM8" s="11"/>
      <c r="ALN8" s="11"/>
      <c r="ALO8" s="11"/>
      <c r="ALP8" s="11"/>
      <c r="ALQ8" s="11"/>
      <c r="ALR8" s="11"/>
      <c r="ALS8" s="11"/>
      <c r="ALT8" s="11"/>
      <c r="ALU8" s="11"/>
      <c r="ALV8" s="11"/>
    </row>
    <row r="9" spans="1:1010" ht="16.5">
      <c r="A9" s="16" t="s">
        <v>16</v>
      </c>
      <c r="B9" s="17" t="s">
        <v>17</v>
      </c>
      <c r="C9" s="22" t="s">
        <v>18</v>
      </c>
      <c r="D9" s="24">
        <v>200</v>
      </c>
      <c r="E9" s="20">
        <v>202.36</v>
      </c>
      <c r="F9" s="20">
        <f>E9/$M$4</f>
        <v>157.57670144837255</v>
      </c>
      <c r="G9" s="20">
        <f t="shared" si="0"/>
        <v>192.15</v>
      </c>
      <c r="H9" s="21">
        <f t="shared" si="1"/>
        <v>40472</v>
      </c>
      <c r="I9" s="21">
        <f t="shared" si="2"/>
        <v>38430</v>
      </c>
      <c r="J9" s="294"/>
      <c r="II9" s="11"/>
      <c r="IJ9" s="11"/>
      <c r="IK9" s="11"/>
      <c r="IL9" s="11"/>
      <c r="IM9" s="11"/>
      <c r="IN9" s="11"/>
      <c r="IO9" s="11"/>
      <c r="IP9" s="11"/>
      <c r="IQ9" s="11"/>
      <c r="IR9" s="11"/>
      <c r="IS9" s="11"/>
      <c r="IT9" s="11"/>
      <c r="IU9" s="11"/>
      <c r="IV9" s="11"/>
      <c r="IW9" s="11"/>
      <c r="IX9" s="11"/>
      <c r="IY9" s="11"/>
      <c r="IZ9" s="11"/>
      <c r="JA9" s="11"/>
      <c r="JB9" s="11"/>
      <c r="JC9" s="11"/>
      <c r="JD9" s="11"/>
      <c r="JE9" s="11"/>
      <c r="JF9" s="11"/>
      <c r="JG9" s="11"/>
      <c r="JH9" s="11"/>
      <c r="JI9" s="11"/>
      <c r="JJ9" s="11"/>
      <c r="JK9" s="11"/>
      <c r="JL9" s="11"/>
      <c r="JM9" s="11"/>
      <c r="JN9" s="11"/>
      <c r="JO9" s="11"/>
      <c r="JP9" s="11"/>
      <c r="JQ9" s="11"/>
      <c r="JR9" s="11"/>
      <c r="JS9" s="11"/>
      <c r="JT9" s="11"/>
      <c r="JU9" s="11"/>
      <c r="JV9" s="11"/>
      <c r="JW9" s="11"/>
      <c r="JX9" s="11"/>
      <c r="JY9" s="11"/>
      <c r="JZ9" s="11"/>
      <c r="KA9" s="11"/>
      <c r="KB9" s="11"/>
      <c r="KC9" s="11"/>
      <c r="KD9" s="11"/>
      <c r="KE9" s="11"/>
      <c r="KF9" s="11"/>
      <c r="KG9" s="11"/>
      <c r="KH9" s="11"/>
      <c r="KI9" s="11"/>
      <c r="KJ9" s="11"/>
      <c r="KK9" s="11"/>
      <c r="KL9" s="11"/>
      <c r="KM9" s="11"/>
      <c r="KN9" s="11"/>
      <c r="KO9" s="11"/>
      <c r="KP9" s="11"/>
      <c r="KQ9" s="11"/>
      <c r="KR9" s="11"/>
      <c r="KS9" s="11"/>
      <c r="KT9" s="11"/>
      <c r="KU9" s="11"/>
      <c r="KV9" s="11"/>
      <c r="KW9" s="11"/>
      <c r="KX9" s="11"/>
      <c r="KY9" s="11"/>
      <c r="KZ9" s="11"/>
      <c r="LA9" s="11"/>
      <c r="LB9" s="11"/>
      <c r="LC9" s="11"/>
      <c r="LD9" s="11"/>
      <c r="LE9" s="11"/>
      <c r="LF9" s="11"/>
      <c r="LG9" s="11"/>
      <c r="LH9" s="11"/>
      <c r="LI9" s="11"/>
      <c r="LJ9" s="11"/>
      <c r="LK9" s="11"/>
      <c r="LL9" s="11"/>
      <c r="LM9" s="11"/>
      <c r="LN9" s="11"/>
      <c r="LO9" s="11"/>
      <c r="LP9" s="11"/>
      <c r="LQ9" s="11"/>
      <c r="LR9" s="11"/>
      <c r="LS9" s="11"/>
      <c r="LT9" s="11"/>
      <c r="LU9" s="11"/>
      <c r="LV9" s="11"/>
      <c r="LW9" s="11"/>
      <c r="LX9" s="11"/>
      <c r="LY9" s="11"/>
      <c r="LZ9" s="11"/>
      <c r="MA9" s="11"/>
      <c r="MB9" s="11"/>
      <c r="MC9" s="11"/>
      <c r="MD9" s="11"/>
      <c r="ME9" s="11"/>
      <c r="MF9" s="11"/>
      <c r="MG9" s="11"/>
      <c r="MH9" s="11"/>
      <c r="MI9" s="11"/>
      <c r="MJ9" s="11"/>
      <c r="MK9" s="11"/>
      <c r="ML9" s="11"/>
      <c r="MM9" s="11"/>
      <c r="MN9" s="11"/>
      <c r="MO9" s="11"/>
      <c r="MP9" s="11"/>
      <c r="MQ9" s="11"/>
      <c r="MR9" s="11"/>
      <c r="MS9" s="11"/>
      <c r="MT9" s="11"/>
      <c r="MU9" s="11"/>
      <c r="MV9" s="11"/>
      <c r="MW9" s="11"/>
      <c r="MX9" s="11"/>
      <c r="MY9" s="11"/>
      <c r="MZ9" s="11"/>
      <c r="NA9" s="11"/>
      <c r="NB9" s="11"/>
      <c r="NC9" s="11"/>
      <c r="ND9" s="11"/>
      <c r="NE9" s="11"/>
      <c r="NF9" s="11"/>
      <c r="NG9" s="11"/>
      <c r="NH9" s="11"/>
      <c r="NI9" s="11"/>
      <c r="NJ9" s="11"/>
      <c r="NK9" s="11"/>
      <c r="NL9" s="11"/>
      <c r="NM9" s="11"/>
      <c r="NN9" s="11"/>
      <c r="NO9" s="11"/>
      <c r="NP9" s="11"/>
      <c r="NQ9" s="11"/>
      <c r="NR9" s="11"/>
      <c r="NS9" s="11"/>
      <c r="NT9" s="11"/>
      <c r="NU9" s="11"/>
      <c r="NV9" s="11"/>
      <c r="NW9" s="11"/>
      <c r="NX9" s="11"/>
      <c r="NY9" s="11"/>
      <c r="NZ9" s="11"/>
      <c r="OA9" s="11"/>
      <c r="OB9" s="11"/>
      <c r="OC9" s="11"/>
      <c r="OD9" s="11"/>
      <c r="OE9" s="11"/>
      <c r="OF9" s="11"/>
      <c r="OG9" s="11"/>
      <c r="OH9" s="11"/>
      <c r="OI9" s="11"/>
      <c r="OJ9" s="11"/>
      <c r="OK9" s="11"/>
      <c r="OL9" s="11"/>
      <c r="OM9" s="11"/>
      <c r="ON9" s="11"/>
      <c r="OO9" s="11"/>
      <c r="OP9" s="11"/>
      <c r="OQ9" s="11"/>
      <c r="OR9" s="11"/>
      <c r="OS9" s="11"/>
      <c r="OT9" s="11"/>
      <c r="OU9" s="11"/>
      <c r="OV9" s="11"/>
      <c r="OW9" s="11"/>
      <c r="OX9" s="11"/>
      <c r="OY9" s="11"/>
      <c r="OZ9" s="11"/>
      <c r="PA9" s="11"/>
      <c r="PB9" s="11"/>
      <c r="PC9" s="11"/>
      <c r="PD9" s="11"/>
      <c r="PE9" s="11"/>
      <c r="PF9" s="11"/>
      <c r="PG9" s="11"/>
      <c r="PH9" s="11"/>
      <c r="PI9" s="11"/>
      <c r="PJ9" s="11"/>
      <c r="PK9" s="11"/>
      <c r="PL9" s="11"/>
      <c r="PM9" s="11"/>
      <c r="PN9" s="11"/>
      <c r="PO9" s="11"/>
      <c r="PP9" s="11"/>
      <c r="PQ9" s="11"/>
      <c r="PR9" s="11"/>
      <c r="PS9" s="11"/>
      <c r="PT9" s="11"/>
      <c r="PU9" s="11"/>
      <c r="PV9" s="11"/>
      <c r="PW9" s="11"/>
      <c r="PX9" s="11"/>
      <c r="PY9" s="11"/>
      <c r="PZ9" s="11"/>
      <c r="QA9" s="11"/>
      <c r="QB9" s="11"/>
      <c r="QC9" s="11"/>
      <c r="QD9" s="11"/>
      <c r="QE9" s="11"/>
      <c r="QF9" s="11"/>
      <c r="QG9" s="11"/>
      <c r="QH9" s="11"/>
      <c r="QI9" s="11"/>
      <c r="QJ9" s="11"/>
      <c r="QK9" s="11"/>
      <c r="QL9" s="11"/>
      <c r="QM9" s="11"/>
      <c r="QN9" s="11"/>
      <c r="QO9" s="11"/>
      <c r="QP9" s="11"/>
      <c r="QQ9" s="11"/>
      <c r="QR9" s="11"/>
      <c r="QS9" s="11"/>
      <c r="QT9" s="11"/>
      <c r="QU9" s="11"/>
      <c r="QV9" s="11"/>
      <c r="QW9" s="11"/>
      <c r="QX9" s="11"/>
      <c r="QY9" s="11"/>
      <c r="QZ9" s="11"/>
      <c r="RA9" s="11"/>
      <c r="RB9" s="11"/>
      <c r="RC9" s="11"/>
      <c r="RD9" s="11"/>
      <c r="RE9" s="11"/>
      <c r="RF9" s="11"/>
      <c r="RG9" s="11"/>
      <c r="RH9" s="11"/>
      <c r="RI9" s="11"/>
      <c r="RJ9" s="11"/>
      <c r="RK9" s="11"/>
      <c r="RL9" s="11"/>
      <c r="RM9" s="11"/>
      <c r="RN9" s="11"/>
      <c r="RO9" s="11"/>
      <c r="RP9" s="11"/>
      <c r="RQ9" s="11"/>
      <c r="RR9" s="11"/>
      <c r="RS9" s="11"/>
      <c r="RT9" s="11"/>
      <c r="RU9" s="11"/>
      <c r="RV9" s="11"/>
      <c r="RW9" s="11"/>
      <c r="RX9" s="11"/>
      <c r="RY9" s="11"/>
      <c r="RZ9" s="11"/>
      <c r="SA9" s="11"/>
      <c r="SB9" s="11"/>
      <c r="SC9" s="11"/>
      <c r="SD9" s="11"/>
      <c r="SE9" s="11"/>
      <c r="SF9" s="11"/>
      <c r="SG9" s="11"/>
      <c r="SH9" s="11"/>
      <c r="SI9" s="11"/>
      <c r="SJ9" s="11"/>
      <c r="SK9" s="11"/>
      <c r="SL9" s="11"/>
      <c r="SM9" s="11"/>
      <c r="SN9" s="11"/>
      <c r="SO9" s="11"/>
      <c r="SP9" s="11"/>
      <c r="SQ9" s="11"/>
      <c r="SR9" s="11"/>
      <c r="SS9" s="11"/>
      <c r="ST9" s="11"/>
      <c r="SU9" s="11"/>
      <c r="SV9" s="11"/>
      <c r="SW9" s="11"/>
      <c r="SX9" s="11"/>
      <c r="SY9" s="11"/>
      <c r="SZ9" s="11"/>
      <c r="TA9" s="11"/>
      <c r="TB9" s="11"/>
      <c r="TC9" s="11"/>
      <c r="TD9" s="11"/>
      <c r="TE9" s="11"/>
      <c r="TF9" s="11"/>
      <c r="TG9" s="11"/>
      <c r="TH9" s="11"/>
      <c r="TI9" s="11"/>
      <c r="TJ9" s="11"/>
      <c r="TK9" s="11"/>
      <c r="TL9" s="11"/>
      <c r="TM9" s="11"/>
      <c r="TN9" s="11"/>
      <c r="TO9" s="11"/>
      <c r="TP9" s="11"/>
      <c r="TQ9" s="11"/>
      <c r="TR9" s="11"/>
      <c r="TS9" s="11"/>
      <c r="TT9" s="11"/>
      <c r="TU9" s="11"/>
      <c r="TV9" s="11"/>
      <c r="TW9" s="11"/>
      <c r="TX9" s="11"/>
      <c r="TY9" s="11"/>
      <c r="TZ9" s="11"/>
      <c r="UA9" s="11"/>
      <c r="UB9" s="11"/>
      <c r="UC9" s="11"/>
      <c r="UD9" s="11"/>
      <c r="UE9" s="11"/>
      <c r="UF9" s="11"/>
      <c r="UG9" s="11"/>
      <c r="UH9" s="11"/>
      <c r="UI9" s="11"/>
      <c r="UJ9" s="11"/>
      <c r="UK9" s="11"/>
      <c r="UL9" s="11"/>
      <c r="UM9" s="11"/>
      <c r="UN9" s="11"/>
      <c r="UO9" s="11"/>
      <c r="UP9" s="11"/>
      <c r="UQ9" s="11"/>
      <c r="UR9" s="11"/>
      <c r="US9" s="11"/>
      <c r="UT9" s="11"/>
      <c r="UU9" s="11"/>
      <c r="UV9" s="11"/>
      <c r="UW9" s="11"/>
      <c r="UX9" s="11"/>
      <c r="UY9" s="11"/>
      <c r="UZ9" s="11"/>
      <c r="VA9" s="11"/>
      <c r="VB9" s="11"/>
      <c r="VC9" s="11"/>
      <c r="VD9" s="11"/>
      <c r="VE9" s="11"/>
      <c r="VF9" s="11"/>
      <c r="VG9" s="11"/>
      <c r="VH9" s="11"/>
      <c r="VI9" s="11"/>
      <c r="VJ9" s="11"/>
      <c r="VK9" s="11"/>
      <c r="VL9" s="11"/>
      <c r="VM9" s="11"/>
      <c r="VN9" s="11"/>
      <c r="VO9" s="11"/>
      <c r="VP9" s="11"/>
      <c r="VQ9" s="11"/>
      <c r="VR9" s="11"/>
      <c r="VS9" s="11"/>
      <c r="VT9" s="11"/>
      <c r="VU9" s="11"/>
      <c r="VV9" s="11"/>
      <c r="VW9" s="11"/>
      <c r="VX9" s="11"/>
      <c r="VY9" s="11"/>
      <c r="VZ9" s="11"/>
      <c r="WA9" s="11"/>
      <c r="WB9" s="11"/>
      <c r="WC9" s="11"/>
      <c r="WD9" s="11"/>
      <c r="WE9" s="11"/>
      <c r="WF9" s="11"/>
      <c r="WG9" s="11"/>
      <c r="WH9" s="11"/>
      <c r="WI9" s="11"/>
      <c r="WJ9" s="11"/>
      <c r="WK9" s="11"/>
      <c r="WL9" s="11"/>
      <c r="WM9" s="11"/>
      <c r="WN9" s="11"/>
      <c r="WO9" s="11"/>
      <c r="WP9" s="11"/>
      <c r="WQ9" s="11"/>
      <c r="WR9" s="11"/>
      <c r="WS9" s="11"/>
      <c r="WT9" s="11"/>
      <c r="WU9" s="11"/>
      <c r="WV9" s="11"/>
      <c r="WW9" s="11"/>
      <c r="WX9" s="11"/>
      <c r="WY9" s="11"/>
      <c r="WZ9" s="11"/>
      <c r="XA9" s="11"/>
      <c r="XB9" s="11"/>
      <c r="XC9" s="11"/>
      <c r="XD9" s="11"/>
      <c r="XE9" s="11"/>
      <c r="XF9" s="11"/>
      <c r="XG9" s="11"/>
      <c r="XH9" s="11"/>
      <c r="XI9" s="11"/>
      <c r="XJ9" s="11"/>
      <c r="XK9" s="11"/>
      <c r="XL9" s="11"/>
      <c r="XM9" s="11"/>
      <c r="XN9" s="11"/>
      <c r="XO9" s="11"/>
      <c r="XP9" s="11"/>
      <c r="XQ9" s="11"/>
      <c r="XR9" s="11"/>
      <c r="XS9" s="11"/>
      <c r="XT9" s="11"/>
      <c r="XU9" s="11"/>
      <c r="XV9" s="11"/>
      <c r="XW9" s="11"/>
      <c r="XX9" s="11"/>
      <c r="XY9" s="11"/>
      <c r="XZ9" s="11"/>
      <c r="YA9" s="11"/>
      <c r="YB9" s="11"/>
      <c r="YC9" s="11"/>
      <c r="YD9" s="11"/>
      <c r="YE9" s="11"/>
      <c r="YF9" s="11"/>
      <c r="YG9" s="11"/>
      <c r="YH9" s="11"/>
      <c r="YI9" s="11"/>
      <c r="YJ9" s="11"/>
      <c r="YK9" s="11"/>
      <c r="YL9" s="11"/>
      <c r="YM9" s="11"/>
      <c r="YN9" s="11"/>
      <c r="YO9" s="11"/>
      <c r="YP9" s="11"/>
      <c r="YQ9" s="11"/>
      <c r="YR9" s="11"/>
      <c r="YS9" s="11"/>
      <c r="YT9" s="11"/>
      <c r="YU9" s="11"/>
      <c r="YV9" s="11"/>
      <c r="YW9" s="11"/>
      <c r="YX9" s="11"/>
      <c r="YY9" s="11"/>
      <c r="YZ9" s="11"/>
      <c r="ZA9" s="11"/>
      <c r="ZB9" s="11"/>
      <c r="ZC9" s="11"/>
      <c r="ZD9" s="11"/>
      <c r="ZE9" s="11"/>
      <c r="ZF9" s="11"/>
      <c r="ZG9" s="11"/>
      <c r="ZH9" s="11"/>
      <c r="ZI9" s="11"/>
      <c r="ZJ9" s="11"/>
      <c r="ZK9" s="11"/>
      <c r="ZL9" s="11"/>
      <c r="ZM9" s="11"/>
      <c r="ZN9" s="11"/>
      <c r="ZO9" s="11"/>
      <c r="ZP9" s="11"/>
      <c r="ZQ9" s="11"/>
      <c r="ZR9" s="11"/>
      <c r="ZS9" s="11"/>
      <c r="ZT9" s="11"/>
      <c r="ZU9" s="11"/>
      <c r="ZV9" s="11"/>
      <c r="ZW9" s="11"/>
      <c r="ZX9" s="11"/>
      <c r="ZY9" s="11"/>
      <c r="ZZ9" s="11"/>
      <c r="AAA9" s="11"/>
      <c r="AAB9" s="11"/>
      <c r="AAC9" s="11"/>
      <c r="AAD9" s="11"/>
      <c r="AAE9" s="11"/>
      <c r="AAF9" s="11"/>
      <c r="AAG9" s="11"/>
      <c r="AAH9" s="11"/>
      <c r="AAI9" s="11"/>
      <c r="AAJ9" s="11"/>
      <c r="AAK9" s="11"/>
      <c r="AAL9" s="11"/>
      <c r="AAM9" s="11"/>
      <c r="AAN9" s="11"/>
      <c r="AAO9" s="11"/>
      <c r="AAP9" s="11"/>
      <c r="AAQ9" s="11"/>
      <c r="AAR9" s="11"/>
      <c r="AAS9" s="11"/>
      <c r="AAT9" s="11"/>
      <c r="AAU9" s="11"/>
      <c r="AAV9" s="11"/>
      <c r="AAW9" s="11"/>
      <c r="AAX9" s="11"/>
      <c r="AAY9" s="11"/>
      <c r="AAZ9" s="11"/>
      <c r="ABA9" s="11"/>
      <c r="ABB9" s="11"/>
      <c r="ABC9" s="11"/>
      <c r="ABD9" s="11"/>
      <c r="ABE9" s="11"/>
      <c r="ABF9" s="11"/>
      <c r="ABG9" s="11"/>
      <c r="ABH9" s="11"/>
      <c r="ABI9" s="11"/>
      <c r="ABJ9" s="11"/>
      <c r="ABK9" s="11"/>
      <c r="ABL9" s="11"/>
      <c r="ABM9" s="11"/>
      <c r="ABN9" s="11"/>
      <c r="ABO9" s="11"/>
      <c r="ABP9" s="11"/>
      <c r="ABQ9" s="11"/>
      <c r="ABR9" s="11"/>
      <c r="ABS9" s="11"/>
      <c r="ABT9" s="11"/>
      <c r="ABU9" s="11"/>
      <c r="ABV9" s="11"/>
      <c r="ABW9" s="11"/>
      <c r="ABX9" s="11"/>
      <c r="ABY9" s="11"/>
      <c r="ABZ9" s="11"/>
      <c r="ACA9" s="11"/>
      <c r="ACB9" s="11"/>
      <c r="ACC9" s="11"/>
      <c r="ACD9" s="11"/>
      <c r="ACE9" s="11"/>
      <c r="ACF9" s="11"/>
      <c r="ACG9" s="11"/>
      <c r="ACH9" s="11"/>
      <c r="ACI9" s="11"/>
      <c r="ACJ9" s="11"/>
      <c r="ACK9" s="11"/>
      <c r="ACL9" s="11"/>
      <c r="ACM9" s="11"/>
      <c r="ACN9" s="11"/>
      <c r="ACO9" s="11"/>
      <c r="ACP9" s="11"/>
      <c r="ACQ9" s="11"/>
      <c r="ACR9" s="11"/>
      <c r="ACS9" s="11"/>
      <c r="ACT9" s="11"/>
      <c r="ACU9" s="11"/>
      <c r="ACV9" s="11"/>
      <c r="ACW9" s="11"/>
      <c r="ACX9" s="11"/>
      <c r="ACY9" s="11"/>
      <c r="ACZ9" s="11"/>
      <c r="ADA9" s="11"/>
      <c r="ADB9" s="11"/>
      <c r="ADC9" s="11"/>
      <c r="ADD9" s="11"/>
      <c r="ADE9" s="11"/>
      <c r="ADF9" s="11"/>
      <c r="ADG9" s="11"/>
      <c r="ADH9" s="11"/>
      <c r="ADI9" s="11"/>
      <c r="ADJ9" s="11"/>
      <c r="ADK9" s="11"/>
      <c r="ADL9" s="11"/>
      <c r="ADM9" s="11"/>
      <c r="ADN9" s="11"/>
      <c r="ADO9" s="11"/>
      <c r="ADP9" s="11"/>
      <c r="ADQ9" s="11"/>
      <c r="ADR9" s="11"/>
      <c r="ADS9" s="11"/>
      <c r="ADT9" s="11"/>
      <c r="ADU9" s="11"/>
      <c r="ADV9" s="11"/>
      <c r="ADW9" s="11"/>
      <c r="ADX9" s="11"/>
      <c r="ADY9" s="11"/>
      <c r="ADZ9" s="11"/>
      <c r="AEA9" s="11"/>
      <c r="AEB9" s="11"/>
      <c r="AEC9" s="11"/>
      <c r="AED9" s="11"/>
      <c r="AEE9" s="11"/>
      <c r="AEF9" s="11"/>
      <c r="AEG9" s="11"/>
      <c r="AEH9" s="11"/>
      <c r="AEI9" s="11"/>
      <c r="AEJ9" s="11"/>
      <c r="AEK9" s="11"/>
      <c r="AEL9" s="11"/>
      <c r="AEM9" s="11"/>
      <c r="AEN9" s="11"/>
      <c r="AEO9" s="11"/>
      <c r="AEP9" s="11"/>
      <c r="AEQ9" s="11"/>
      <c r="AER9" s="11"/>
      <c r="AES9" s="11"/>
      <c r="AET9" s="11"/>
      <c r="AEU9" s="11"/>
      <c r="AEV9" s="11"/>
      <c r="AEW9" s="11"/>
      <c r="AEX9" s="11"/>
      <c r="AEY9" s="11"/>
      <c r="AEZ9" s="11"/>
      <c r="AFA9" s="11"/>
      <c r="AFB9" s="11"/>
      <c r="AFC9" s="11"/>
      <c r="AFD9" s="11"/>
      <c r="AFE9" s="11"/>
      <c r="AFF9" s="11"/>
      <c r="AFG9" s="11"/>
      <c r="AFH9" s="11"/>
      <c r="AFI9" s="11"/>
      <c r="AFJ9" s="11"/>
      <c r="AFK9" s="11"/>
      <c r="AFL9" s="11"/>
      <c r="AFM9" s="11"/>
      <c r="AFN9" s="11"/>
      <c r="AFO9" s="11"/>
      <c r="AFP9" s="11"/>
      <c r="AFQ9" s="11"/>
      <c r="AFR9" s="11"/>
      <c r="AFS9" s="11"/>
      <c r="AFT9" s="11"/>
      <c r="AFU9" s="11"/>
      <c r="AFV9" s="11"/>
      <c r="AFW9" s="11"/>
      <c r="AFX9" s="11"/>
      <c r="AFY9" s="11"/>
      <c r="AFZ9" s="11"/>
      <c r="AGA9" s="11"/>
      <c r="AGB9" s="11"/>
      <c r="AGC9" s="11"/>
      <c r="AGD9" s="11"/>
      <c r="AGE9" s="11"/>
      <c r="AGF9" s="11"/>
      <c r="AGG9" s="11"/>
      <c r="AGH9" s="11"/>
      <c r="AGI9" s="11"/>
      <c r="AGJ9" s="11"/>
      <c r="AGK9" s="11"/>
      <c r="AGL9" s="11"/>
      <c r="AGM9" s="11"/>
      <c r="AGN9" s="11"/>
      <c r="AGO9" s="11"/>
      <c r="AGP9" s="11"/>
      <c r="AGQ9" s="11"/>
      <c r="AGR9" s="11"/>
      <c r="AGS9" s="11"/>
      <c r="AGT9" s="11"/>
      <c r="AGU9" s="11"/>
      <c r="AGV9" s="11"/>
      <c r="AGW9" s="11"/>
      <c r="AGX9" s="11"/>
      <c r="AGY9" s="11"/>
      <c r="AGZ9" s="11"/>
      <c r="AHA9" s="11"/>
      <c r="AHB9" s="11"/>
      <c r="AHC9" s="11"/>
      <c r="AHD9" s="11"/>
      <c r="AHE9" s="11"/>
      <c r="AHF9" s="11"/>
      <c r="AHG9" s="11"/>
      <c r="AHH9" s="11"/>
      <c r="AHI9" s="11"/>
      <c r="AHJ9" s="11"/>
      <c r="AHK9" s="11"/>
      <c r="AHL9" s="11"/>
      <c r="AHM9" s="11"/>
      <c r="AHN9" s="11"/>
      <c r="AHO9" s="11"/>
      <c r="AHP9" s="11"/>
      <c r="AHQ9" s="11"/>
      <c r="AHR9" s="11"/>
      <c r="AHS9" s="11"/>
      <c r="AHT9" s="11"/>
      <c r="AHU9" s="11"/>
      <c r="AHV9" s="11"/>
      <c r="AHW9" s="11"/>
      <c r="AHX9" s="11"/>
      <c r="AHY9" s="11"/>
      <c r="AHZ9" s="11"/>
      <c r="AIA9" s="11"/>
      <c r="AIB9" s="11"/>
      <c r="AIC9" s="11"/>
      <c r="AID9" s="11"/>
      <c r="AIE9" s="11"/>
      <c r="AIF9" s="11"/>
      <c r="AIG9" s="11"/>
      <c r="AIH9" s="11"/>
      <c r="AII9" s="11"/>
      <c r="AIJ9" s="11"/>
      <c r="AIK9" s="11"/>
      <c r="AIL9" s="11"/>
      <c r="AIM9" s="11"/>
      <c r="AIN9" s="11"/>
      <c r="AIO9" s="11"/>
      <c r="AIP9" s="11"/>
      <c r="AIQ9" s="11"/>
      <c r="AIR9" s="11"/>
      <c r="AIS9" s="11"/>
      <c r="AIT9" s="11"/>
      <c r="AIU9" s="11"/>
      <c r="AIV9" s="11"/>
      <c r="AIW9" s="11"/>
      <c r="AIX9" s="11"/>
      <c r="AIY9" s="11"/>
      <c r="AIZ9" s="11"/>
      <c r="AJA9" s="11"/>
      <c r="AJB9" s="11"/>
      <c r="AJC9" s="11"/>
      <c r="AJD9" s="11"/>
      <c r="AJE9" s="11"/>
      <c r="AJF9" s="11"/>
      <c r="AJG9" s="11"/>
      <c r="AJH9" s="11"/>
      <c r="AJI9" s="11"/>
      <c r="AJJ9" s="11"/>
      <c r="AJK9" s="11"/>
      <c r="AJL9" s="11"/>
      <c r="AJM9" s="11"/>
      <c r="AJN9" s="11"/>
      <c r="AJO9" s="11"/>
      <c r="AJP9" s="11"/>
      <c r="AJQ9" s="11"/>
      <c r="AJR9" s="11"/>
      <c r="AJS9" s="11"/>
      <c r="AJT9" s="11"/>
      <c r="AJU9" s="11"/>
      <c r="AJV9" s="11"/>
      <c r="AJW9" s="11"/>
      <c r="AJX9" s="11"/>
      <c r="AJY9" s="11"/>
      <c r="AJZ9" s="11"/>
      <c r="AKA9" s="11"/>
      <c r="AKB9" s="11"/>
      <c r="AKC9" s="11"/>
      <c r="AKD9" s="11"/>
      <c r="AKE9" s="11"/>
      <c r="AKF9" s="11"/>
      <c r="AKG9" s="11"/>
      <c r="AKH9" s="11"/>
      <c r="AKI9" s="11"/>
      <c r="AKJ9" s="11"/>
      <c r="AKK9" s="11"/>
      <c r="AKL9" s="11"/>
      <c r="AKM9" s="11"/>
      <c r="AKN9" s="11"/>
      <c r="AKO9" s="11"/>
      <c r="AKP9" s="11"/>
      <c r="AKQ9" s="11"/>
      <c r="AKR9" s="11"/>
      <c r="AKS9" s="11"/>
      <c r="AKT9" s="11"/>
      <c r="AKU9" s="11"/>
      <c r="AKV9" s="11"/>
      <c r="AKW9" s="11"/>
      <c r="AKX9" s="11"/>
      <c r="AKY9" s="11"/>
      <c r="AKZ9" s="11"/>
      <c r="ALA9" s="11"/>
      <c r="ALB9" s="11"/>
      <c r="ALC9" s="11"/>
      <c r="ALD9" s="11"/>
      <c r="ALE9" s="11"/>
      <c r="ALF9" s="11"/>
      <c r="ALG9" s="11"/>
      <c r="ALH9" s="11"/>
      <c r="ALI9" s="11"/>
      <c r="ALJ9" s="11"/>
      <c r="ALK9" s="11"/>
      <c r="ALL9" s="11"/>
      <c r="ALM9" s="11"/>
      <c r="ALN9" s="11"/>
      <c r="ALO9" s="11"/>
      <c r="ALP9" s="11"/>
      <c r="ALQ9" s="11"/>
      <c r="ALR9" s="11"/>
      <c r="ALS9" s="11"/>
      <c r="ALT9" s="11"/>
      <c r="ALU9" s="11"/>
      <c r="ALV9" s="11"/>
    </row>
    <row r="10" spans="1:1010" ht="16.5">
      <c r="A10" s="25"/>
      <c r="B10" s="26" t="s">
        <v>19</v>
      </c>
      <c r="C10" s="27"/>
      <c r="D10" s="28"/>
      <c r="E10" s="29"/>
      <c r="F10" s="29"/>
      <c r="G10" s="29"/>
      <c r="H10" s="30">
        <f>SUM(H7:H9)</f>
        <v>72734.81</v>
      </c>
      <c r="I10" s="30">
        <f>SUM(I7:I9)</f>
        <v>69065.97</v>
      </c>
      <c r="J10" s="295">
        <f>I10/$I$197</f>
        <v>0.11110999182364342</v>
      </c>
      <c r="II10" s="11"/>
      <c r="IJ10" s="11"/>
      <c r="IK10" s="11"/>
      <c r="IL10" s="11"/>
      <c r="IM10" s="11"/>
      <c r="IN10" s="11"/>
      <c r="IO10" s="11"/>
      <c r="IP10" s="11"/>
      <c r="IQ10" s="11"/>
      <c r="IR10" s="11"/>
      <c r="IS10" s="11"/>
      <c r="IT10" s="11"/>
      <c r="IU10" s="11"/>
      <c r="IV10" s="11"/>
      <c r="IW10" s="11"/>
      <c r="IX10" s="11"/>
      <c r="IY10" s="11"/>
      <c r="IZ10" s="11"/>
      <c r="JA10" s="11"/>
      <c r="JB10" s="11"/>
      <c r="JC10" s="11"/>
      <c r="JD10" s="11"/>
      <c r="JE10" s="11"/>
      <c r="JF10" s="11"/>
      <c r="JG10" s="11"/>
      <c r="JH10" s="11"/>
      <c r="JI10" s="11"/>
      <c r="JJ10" s="11"/>
      <c r="JK10" s="11"/>
      <c r="JL10" s="11"/>
      <c r="JM10" s="11"/>
      <c r="JN10" s="11"/>
      <c r="JO10" s="11"/>
      <c r="JP10" s="11"/>
      <c r="JQ10" s="11"/>
      <c r="JR10" s="11"/>
      <c r="JS10" s="11"/>
      <c r="JT10" s="11"/>
      <c r="JU10" s="11"/>
      <c r="JV10" s="11"/>
      <c r="JW10" s="11"/>
      <c r="JX10" s="11"/>
      <c r="JY10" s="11"/>
      <c r="JZ10" s="11"/>
      <c r="KA10" s="11"/>
      <c r="KB10" s="11"/>
      <c r="KC10" s="11"/>
      <c r="KD10" s="11"/>
      <c r="KE10" s="11"/>
      <c r="KF10" s="11"/>
      <c r="KG10" s="11"/>
      <c r="KH10" s="11"/>
      <c r="KI10" s="11"/>
      <c r="KJ10" s="11"/>
      <c r="KK10" s="11"/>
      <c r="KL10" s="11"/>
      <c r="KM10" s="11"/>
      <c r="KN10" s="11"/>
      <c r="KO10" s="11"/>
      <c r="KP10" s="11"/>
      <c r="KQ10" s="11"/>
      <c r="KR10" s="11"/>
      <c r="KS10" s="11"/>
      <c r="KT10" s="11"/>
      <c r="KU10" s="11"/>
      <c r="KV10" s="11"/>
      <c r="KW10" s="11"/>
      <c r="KX10" s="11"/>
      <c r="KY10" s="11"/>
      <c r="KZ10" s="11"/>
      <c r="LA10" s="11"/>
      <c r="LB10" s="11"/>
      <c r="LC10" s="11"/>
      <c r="LD10" s="11"/>
      <c r="LE10" s="11"/>
      <c r="LF10" s="11"/>
      <c r="LG10" s="11"/>
      <c r="LH10" s="11"/>
      <c r="LI10" s="11"/>
      <c r="LJ10" s="11"/>
      <c r="LK10" s="11"/>
      <c r="LL10" s="11"/>
      <c r="LM10" s="11"/>
      <c r="LN10" s="11"/>
      <c r="LO10" s="11"/>
      <c r="LP10" s="11"/>
      <c r="LQ10" s="11"/>
      <c r="LR10" s="11"/>
      <c r="LS10" s="11"/>
      <c r="LT10" s="11"/>
      <c r="LU10" s="11"/>
      <c r="LV10" s="11"/>
      <c r="LW10" s="11"/>
      <c r="LX10" s="11"/>
      <c r="LY10" s="11"/>
      <c r="LZ10" s="11"/>
      <c r="MA10" s="11"/>
      <c r="MB10" s="11"/>
      <c r="MC10" s="11"/>
      <c r="MD10" s="11"/>
      <c r="ME10" s="11"/>
      <c r="MF10" s="11"/>
      <c r="MG10" s="11"/>
      <c r="MH10" s="11"/>
      <c r="MI10" s="11"/>
      <c r="MJ10" s="11"/>
      <c r="MK10" s="11"/>
      <c r="ML10" s="11"/>
      <c r="MM10" s="11"/>
      <c r="MN10" s="11"/>
      <c r="MO10" s="11"/>
      <c r="MP10" s="11"/>
      <c r="MQ10" s="11"/>
      <c r="MR10" s="11"/>
      <c r="MS10" s="11"/>
      <c r="MT10" s="11"/>
      <c r="MU10" s="11"/>
      <c r="MV10" s="11"/>
      <c r="MW10" s="11"/>
      <c r="MX10" s="11"/>
      <c r="MY10" s="11"/>
      <c r="MZ10" s="11"/>
      <c r="NA10" s="11"/>
      <c r="NB10" s="11"/>
      <c r="NC10" s="11"/>
      <c r="ND10" s="11"/>
      <c r="NE10" s="11"/>
      <c r="NF10" s="11"/>
      <c r="NG10" s="11"/>
      <c r="NH10" s="11"/>
      <c r="NI10" s="11"/>
      <c r="NJ10" s="11"/>
      <c r="NK10" s="11"/>
      <c r="NL10" s="11"/>
      <c r="NM10" s="11"/>
      <c r="NN10" s="11"/>
      <c r="NO10" s="11"/>
      <c r="NP10" s="11"/>
      <c r="NQ10" s="11"/>
      <c r="NR10" s="11"/>
      <c r="NS10" s="11"/>
      <c r="NT10" s="11"/>
      <c r="NU10" s="11"/>
      <c r="NV10" s="11"/>
      <c r="NW10" s="11"/>
      <c r="NX10" s="11"/>
      <c r="NY10" s="11"/>
      <c r="NZ10" s="11"/>
      <c r="OA10" s="11"/>
      <c r="OB10" s="11"/>
      <c r="OC10" s="11"/>
      <c r="OD10" s="11"/>
      <c r="OE10" s="11"/>
      <c r="OF10" s="11"/>
      <c r="OG10" s="11"/>
      <c r="OH10" s="11"/>
      <c r="OI10" s="11"/>
      <c r="OJ10" s="11"/>
      <c r="OK10" s="11"/>
      <c r="OL10" s="11"/>
      <c r="OM10" s="11"/>
      <c r="ON10" s="11"/>
      <c r="OO10" s="11"/>
      <c r="OP10" s="11"/>
      <c r="OQ10" s="11"/>
      <c r="OR10" s="11"/>
      <c r="OS10" s="11"/>
      <c r="OT10" s="11"/>
      <c r="OU10" s="11"/>
      <c r="OV10" s="11"/>
      <c r="OW10" s="11"/>
      <c r="OX10" s="11"/>
      <c r="OY10" s="11"/>
      <c r="OZ10" s="11"/>
      <c r="PA10" s="11"/>
      <c r="PB10" s="11"/>
      <c r="PC10" s="11"/>
      <c r="PD10" s="11"/>
      <c r="PE10" s="11"/>
      <c r="PF10" s="11"/>
      <c r="PG10" s="11"/>
      <c r="PH10" s="11"/>
      <c r="PI10" s="11"/>
      <c r="PJ10" s="11"/>
      <c r="PK10" s="11"/>
      <c r="PL10" s="11"/>
      <c r="PM10" s="11"/>
      <c r="PN10" s="11"/>
      <c r="PO10" s="11"/>
      <c r="PP10" s="11"/>
      <c r="PQ10" s="11"/>
      <c r="PR10" s="11"/>
      <c r="PS10" s="11"/>
      <c r="PT10" s="11"/>
      <c r="PU10" s="11"/>
      <c r="PV10" s="11"/>
      <c r="PW10" s="11"/>
      <c r="PX10" s="11"/>
      <c r="PY10" s="11"/>
      <c r="PZ10" s="11"/>
      <c r="QA10" s="11"/>
      <c r="QB10" s="11"/>
      <c r="QC10" s="11"/>
      <c r="QD10" s="11"/>
      <c r="QE10" s="11"/>
      <c r="QF10" s="11"/>
      <c r="QG10" s="11"/>
      <c r="QH10" s="11"/>
      <c r="QI10" s="11"/>
      <c r="QJ10" s="11"/>
      <c r="QK10" s="11"/>
      <c r="QL10" s="11"/>
      <c r="QM10" s="11"/>
      <c r="QN10" s="11"/>
      <c r="QO10" s="11"/>
      <c r="QP10" s="11"/>
      <c r="QQ10" s="11"/>
      <c r="QR10" s="11"/>
      <c r="QS10" s="11"/>
      <c r="QT10" s="11"/>
      <c r="QU10" s="11"/>
      <c r="QV10" s="11"/>
      <c r="QW10" s="11"/>
      <c r="QX10" s="11"/>
      <c r="QY10" s="11"/>
      <c r="QZ10" s="11"/>
      <c r="RA10" s="11"/>
      <c r="RB10" s="11"/>
      <c r="RC10" s="11"/>
      <c r="RD10" s="11"/>
      <c r="RE10" s="11"/>
      <c r="RF10" s="11"/>
      <c r="RG10" s="11"/>
      <c r="RH10" s="11"/>
      <c r="RI10" s="11"/>
      <c r="RJ10" s="11"/>
      <c r="RK10" s="11"/>
      <c r="RL10" s="11"/>
      <c r="RM10" s="11"/>
      <c r="RN10" s="11"/>
      <c r="RO10" s="11"/>
      <c r="RP10" s="11"/>
      <c r="RQ10" s="11"/>
      <c r="RR10" s="11"/>
      <c r="RS10" s="11"/>
      <c r="RT10" s="11"/>
      <c r="RU10" s="11"/>
      <c r="RV10" s="11"/>
      <c r="RW10" s="11"/>
      <c r="RX10" s="11"/>
      <c r="RY10" s="11"/>
      <c r="RZ10" s="11"/>
      <c r="SA10" s="11"/>
      <c r="SB10" s="11"/>
      <c r="SC10" s="11"/>
      <c r="SD10" s="11"/>
      <c r="SE10" s="11"/>
      <c r="SF10" s="11"/>
      <c r="SG10" s="11"/>
      <c r="SH10" s="11"/>
      <c r="SI10" s="11"/>
      <c r="SJ10" s="11"/>
      <c r="SK10" s="11"/>
      <c r="SL10" s="11"/>
      <c r="SM10" s="11"/>
      <c r="SN10" s="11"/>
      <c r="SO10" s="11"/>
      <c r="SP10" s="11"/>
      <c r="SQ10" s="11"/>
      <c r="SR10" s="11"/>
      <c r="SS10" s="11"/>
      <c r="ST10" s="11"/>
      <c r="SU10" s="11"/>
      <c r="SV10" s="11"/>
      <c r="SW10" s="11"/>
      <c r="SX10" s="11"/>
      <c r="SY10" s="11"/>
      <c r="SZ10" s="11"/>
      <c r="TA10" s="11"/>
      <c r="TB10" s="11"/>
      <c r="TC10" s="11"/>
      <c r="TD10" s="11"/>
      <c r="TE10" s="11"/>
      <c r="TF10" s="11"/>
      <c r="TG10" s="11"/>
      <c r="TH10" s="11"/>
      <c r="TI10" s="11"/>
      <c r="TJ10" s="11"/>
      <c r="TK10" s="11"/>
      <c r="TL10" s="11"/>
      <c r="TM10" s="11"/>
      <c r="TN10" s="11"/>
      <c r="TO10" s="11"/>
      <c r="TP10" s="11"/>
      <c r="TQ10" s="11"/>
      <c r="TR10" s="11"/>
      <c r="TS10" s="11"/>
      <c r="TT10" s="11"/>
      <c r="TU10" s="11"/>
      <c r="TV10" s="11"/>
      <c r="TW10" s="11"/>
      <c r="TX10" s="11"/>
      <c r="TY10" s="11"/>
      <c r="TZ10" s="11"/>
      <c r="UA10" s="11"/>
      <c r="UB10" s="11"/>
      <c r="UC10" s="11"/>
      <c r="UD10" s="11"/>
      <c r="UE10" s="11"/>
      <c r="UF10" s="11"/>
      <c r="UG10" s="11"/>
      <c r="UH10" s="11"/>
      <c r="UI10" s="11"/>
      <c r="UJ10" s="11"/>
      <c r="UK10" s="11"/>
      <c r="UL10" s="11"/>
      <c r="UM10" s="11"/>
      <c r="UN10" s="11"/>
      <c r="UO10" s="11"/>
      <c r="UP10" s="11"/>
      <c r="UQ10" s="11"/>
      <c r="UR10" s="11"/>
      <c r="US10" s="11"/>
      <c r="UT10" s="11"/>
      <c r="UU10" s="11"/>
      <c r="UV10" s="11"/>
      <c r="UW10" s="11"/>
      <c r="UX10" s="11"/>
      <c r="UY10" s="11"/>
      <c r="UZ10" s="11"/>
      <c r="VA10" s="11"/>
      <c r="VB10" s="11"/>
      <c r="VC10" s="11"/>
      <c r="VD10" s="11"/>
      <c r="VE10" s="11"/>
      <c r="VF10" s="11"/>
      <c r="VG10" s="11"/>
      <c r="VH10" s="11"/>
      <c r="VI10" s="11"/>
      <c r="VJ10" s="11"/>
      <c r="VK10" s="11"/>
      <c r="VL10" s="11"/>
      <c r="VM10" s="11"/>
      <c r="VN10" s="11"/>
      <c r="VO10" s="11"/>
      <c r="VP10" s="11"/>
      <c r="VQ10" s="11"/>
      <c r="VR10" s="11"/>
      <c r="VS10" s="11"/>
      <c r="VT10" s="11"/>
      <c r="VU10" s="11"/>
      <c r="VV10" s="11"/>
      <c r="VW10" s="11"/>
      <c r="VX10" s="11"/>
      <c r="VY10" s="11"/>
      <c r="VZ10" s="11"/>
      <c r="WA10" s="11"/>
      <c r="WB10" s="11"/>
      <c r="WC10" s="11"/>
      <c r="WD10" s="11"/>
      <c r="WE10" s="11"/>
      <c r="WF10" s="11"/>
      <c r="WG10" s="11"/>
      <c r="WH10" s="11"/>
      <c r="WI10" s="11"/>
      <c r="WJ10" s="11"/>
      <c r="WK10" s="11"/>
      <c r="WL10" s="11"/>
      <c r="WM10" s="11"/>
      <c r="WN10" s="11"/>
      <c r="WO10" s="11"/>
      <c r="WP10" s="11"/>
      <c r="WQ10" s="11"/>
      <c r="WR10" s="11"/>
      <c r="WS10" s="11"/>
      <c r="WT10" s="11"/>
      <c r="WU10" s="11"/>
      <c r="WV10" s="11"/>
      <c r="WW10" s="11"/>
      <c r="WX10" s="11"/>
      <c r="WY10" s="11"/>
      <c r="WZ10" s="11"/>
      <c r="XA10" s="11"/>
      <c r="XB10" s="11"/>
      <c r="XC10" s="11"/>
      <c r="XD10" s="11"/>
      <c r="XE10" s="11"/>
      <c r="XF10" s="11"/>
      <c r="XG10" s="11"/>
      <c r="XH10" s="11"/>
      <c r="XI10" s="11"/>
      <c r="XJ10" s="11"/>
      <c r="XK10" s="11"/>
      <c r="XL10" s="11"/>
      <c r="XM10" s="11"/>
      <c r="XN10" s="11"/>
      <c r="XO10" s="11"/>
      <c r="XP10" s="11"/>
      <c r="XQ10" s="11"/>
      <c r="XR10" s="11"/>
      <c r="XS10" s="11"/>
      <c r="XT10" s="11"/>
      <c r="XU10" s="11"/>
      <c r="XV10" s="11"/>
      <c r="XW10" s="11"/>
      <c r="XX10" s="11"/>
      <c r="XY10" s="11"/>
      <c r="XZ10" s="11"/>
      <c r="YA10" s="11"/>
      <c r="YB10" s="11"/>
      <c r="YC10" s="11"/>
      <c r="YD10" s="11"/>
      <c r="YE10" s="11"/>
      <c r="YF10" s="11"/>
      <c r="YG10" s="11"/>
      <c r="YH10" s="11"/>
      <c r="YI10" s="11"/>
      <c r="YJ10" s="11"/>
      <c r="YK10" s="11"/>
      <c r="YL10" s="11"/>
      <c r="YM10" s="11"/>
      <c r="YN10" s="11"/>
      <c r="YO10" s="11"/>
      <c r="YP10" s="11"/>
      <c r="YQ10" s="11"/>
      <c r="YR10" s="11"/>
      <c r="YS10" s="11"/>
      <c r="YT10" s="11"/>
      <c r="YU10" s="11"/>
      <c r="YV10" s="11"/>
      <c r="YW10" s="11"/>
      <c r="YX10" s="11"/>
      <c r="YY10" s="11"/>
      <c r="YZ10" s="11"/>
      <c r="ZA10" s="11"/>
      <c r="ZB10" s="11"/>
      <c r="ZC10" s="11"/>
      <c r="ZD10" s="11"/>
      <c r="ZE10" s="11"/>
      <c r="ZF10" s="11"/>
      <c r="ZG10" s="11"/>
      <c r="ZH10" s="11"/>
      <c r="ZI10" s="11"/>
      <c r="ZJ10" s="11"/>
      <c r="ZK10" s="11"/>
      <c r="ZL10" s="11"/>
      <c r="ZM10" s="11"/>
      <c r="ZN10" s="11"/>
      <c r="ZO10" s="11"/>
      <c r="ZP10" s="11"/>
      <c r="ZQ10" s="11"/>
      <c r="ZR10" s="11"/>
      <c r="ZS10" s="11"/>
      <c r="ZT10" s="11"/>
      <c r="ZU10" s="11"/>
      <c r="ZV10" s="11"/>
      <c r="ZW10" s="11"/>
      <c r="ZX10" s="11"/>
      <c r="ZY10" s="11"/>
      <c r="ZZ10" s="11"/>
      <c r="AAA10" s="11"/>
      <c r="AAB10" s="11"/>
      <c r="AAC10" s="11"/>
      <c r="AAD10" s="11"/>
      <c r="AAE10" s="11"/>
      <c r="AAF10" s="11"/>
      <c r="AAG10" s="11"/>
      <c r="AAH10" s="11"/>
      <c r="AAI10" s="11"/>
      <c r="AAJ10" s="11"/>
      <c r="AAK10" s="11"/>
      <c r="AAL10" s="11"/>
      <c r="AAM10" s="11"/>
      <c r="AAN10" s="11"/>
      <c r="AAO10" s="11"/>
      <c r="AAP10" s="11"/>
      <c r="AAQ10" s="11"/>
      <c r="AAR10" s="11"/>
      <c r="AAS10" s="11"/>
      <c r="AAT10" s="11"/>
      <c r="AAU10" s="11"/>
      <c r="AAV10" s="11"/>
      <c r="AAW10" s="11"/>
      <c r="AAX10" s="11"/>
      <c r="AAY10" s="11"/>
      <c r="AAZ10" s="11"/>
      <c r="ABA10" s="11"/>
      <c r="ABB10" s="11"/>
      <c r="ABC10" s="11"/>
      <c r="ABD10" s="11"/>
      <c r="ABE10" s="11"/>
      <c r="ABF10" s="11"/>
      <c r="ABG10" s="11"/>
      <c r="ABH10" s="11"/>
      <c r="ABI10" s="11"/>
      <c r="ABJ10" s="11"/>
      <c r="ABK10" s="11"/>
      <c r="ABL10" s="11"/>
      <c r="ABM10" s="11"/>
      <c r="ABN10" s="11"/>
      <c r="ABO10" s="11"/>
      <c r="ABP10" s="11"/>
      <c r="ABQ10" s="11"/>
      <c r="ABR10" s="11"/>
      <c r="ABS10" s="11"/>
      <c r="ABT10" s="11"/>
      <c r="ABU10" s="11"/>
      <c r="ABV10" s="11"/>
      <c r="ABW10" s="11"/>
      <c r="ABX10" s="11"/>
      <c r="ABY10" s="11"/>
      <c r="ABZ10" s="11"/>
      <c r="ACA10" s="11"/>
      <c r="ACB10" s="11"/>
      <c r="ACC10" s="11"/>
      <c r="ACD10" s="11"/>
      <c r="ACE10" s="11"/>
      <c r="ACF10" s="11"/>
      <c r="ACG10" s="11"/>
      <c r="ACH10" s="11"/>
      <c r="ACI10" s="11"/>
      <c r="ACJ10" s="11"/>
      <c r="ACK10" s="11"/>
      <c r="ACL10" s="11"/>
      <c r="ACM10" s="11"/>
      <c r="ACN10" s="11"/>
      <c r="ACO10" s="11"/>
      <c r="ACP10" s="11"/>
      <c r="ACQ10" s="11"/>
      <c r="ACR10" s="11"/>
      <c r="ACS10" s="11"/>
      <c r="ACT10" s="11"/>
      <c r="ACU10" s="11"/>
      <c r="ACV10" s="11"/>
      <c r="ACW10" s="11"/>
      <c r="ACX10" s="11"/>
      <c r="ACY10" s="11"/>
      <c r="ACZ10" s="11"/>
      <c r="ADA10" s="11"/>
      <c r="ADB10" s="11"/>
      <c r="ADC10" s="11"/>
      <c r="ADD10" s="11"/>
      <c r="ADE10" s="11"/>
      <c r="ADF10" s="11"/>
      <c r="ADG10" s="11"/>
      <c r="ADH10" s="11"/>
      <c r="ADI10" s="11"/>
      <c r="ADJ10" s="11"/>
      <c r="ADK10" s="11"/>
      <c r="ADL10" s="11"/>
      <c r="ADM10" s="11"/>
      <c r="ADN10" s="11"/>
      <c r="ADO10" s="11"/>
      <c r="ADP10" s="11"/>
      <c r="ADQ10" s="11"/>
      <c r="ADR10" s="11"/>
      <c r="ADS10" s="11"/>
      <c r="ADT10" s="11"/>
      <c r="ADU10" s="11"/>
      <c r="ADV10" s="11"/>
      <c r="ADW10" s="11"/>
      <c r="ADX10" s="11"/>
      <c r="ADY10" s="11"/>
      <c r="ADZ10" s="11"/>
      <c r="AEA10" s="11"/>
      <c r="AEB10" s="11"/>
      <c r="AEC10" s="11"/>
      <c r="AED10" s="11"/>
      <c r="AEE10" s="11"/>
      <c r="AEF10" s="11"/>
      <c r="AEG10" s="11"/>
      <c r="AEH10" s="11"/>
      <c r="AEI10" s="11"/>
      <c r="AEJ10" s="11"/>
      <c r="AEK10" s="11"/>
      <c r="AEL10" s="11"/>
      <c r="AEM10" s="11"/>
      <c r="AEN10" s="11"/>
      <c r="AEO10" s="11"/>
      <c r="AEP10" s="11"/>
      <c r="AEQ10" s="11"/>
      <c r="AER10" s="11"/>
      <c r="AES10" s="11"/>
      <c r="AET10" s="11"/>
      <c r="AEU10" s="11"/>
      <c r="AEV10" s="11"/>
      <c r="AEW10" s="11"/>
      <c r="AEX10" s="11"/>
      <c r="AEY10" s="11"/>
      <c r="AEZ10" s="11"/>
      <c r="AFA10" s="11"/>
      <c r="AFB10" s="11"/>
      <c r="AFC10" s="11"/>
      <c r="AFD10" s="11"/>
      <c r="AFE10" s="11"/>
      <c r="AFF10" s="11"/>
      <c r="AFG10" s="11"/>
      <c r="AFH10" s="11"/>
      <c r="AFI10" s="11"/>
      <c r="AFJ10" s="11"/>
      <c r="AFK10" s="11"/>
      <c r="AFL10" s="11"/>
      <c r="AFM10" s="11"/>
      <c r="AFN10" s="11"/>
      <c r="AFO10" s="11"/>
      <c r="AFP10" s="11"/>
      <c r="AFQ10" s="11"/>
      <c r="AFR10" s="11"/>
      <c r="AFS10" s="11"/>
      <c r="AFT10" s="11"/>
      <c r="AFU10" s="11"/>
      <c r="AFV10" s="11"/>
      <c r="AFW10" s="11"/>
      <c r="AFX10" s="11"/>
      <c r="AFY10" s="11"/>
      <c r="AFZ10" s="11"/>
      <c r="AGA10" s="11"/>
      <c r="AGB10" s="11"/>
      <c r="AGC10" s="11"/>
      <c r="AGD10" s="11"/>
      <c r="AGE10" s="11"/>
      <c r="AGF10" s="11"/>
      <c r="AGG10" s="11"/>
      <c r="AGH10" s="11"/>
      <c r="AGI10" s="11"/>
      <c r="AGJ10" s="11"/>
      <c r="AGK10" s="11"/>
      <c r="AGL10" s="11"/>
      <c r="AGM10" s="11"/>
      <c r="AGN10" s="11"/>
      <c r="AGO10" s="11"/>
      <c r="AGP10" s="11"/>
      <c r="AGQ10" s="11"/>
      <c r="AGR10" s="11"/>
      <c r="AGS10" s="11"/>
      <c r="AGT10" s="11"/>
      <c r="AGU10" s="11"/>
      <c r="AGV10" s="11"/>
      <c r="AGW10" s="11"/>
      <c r="AGX10" s="11"/>
      <c r="AGY10" s="11"/>
      <c r="AGZ10" s="11"/>
      <c r="AHA10" s="11"/>
      <c r="AHB10" s="11"/>
      <c r="AHC10" s="11"/>
      <c r="AHD10" s="11"/>
      <c r="AHE10" s="11"/>
      <c r="AHF10" s="11"/>
      <c r="AHG10" s="11"/>
      <c r="AHH10" s="11"/>
      <c r="AHI10" s="11"/>
      <c r="AHJ10" s="11"/>
      <c r="AHK10" s="11"/>
      <c r="AHL10" s="11"/>
      <c r="AHM10" s="11"/>
      <c r="AHN10" s="11"/>
      <c r="AHO10" s="11"/>
      <c r="AHP10" s="11"/>
      <c r="AHQ10" s="11"/>
      <c r="AHR10" s="11"/>
      <c r="AHS10" s="11"/>
      <c r="AHT10" s="11"/>
      <c r="AHU10" s="11"/>
      <c r="AHV10" s="11"/>
      <c r="AHW10" s="11"/>
      <c r="AHX10" s="11"/>
      <c r="AHY10" s="11"/>
      <c r="AHZ10" s="11"/>
      <c r="AIA10" s="11"/>
      <c r="AIB10" s="11"/>
      <c r="AIC10" s="11"/>
      <c r="AID10" s="11"/>
      <c r="AIE10" s="11"/>
      <c r="AIF10" s="11"/>
      <c r="AIG10" s="11"/>
      <c r="AIH10" s="11"/>
      <c r="AII10" s="11"/>
      <c r="AIJ10" s="11"/>
      <c r="AIK10" s="11"/>
      <c r="AIL10" s="11"/>
      <c r="AIM10" s="11"/>
      <c r="AIN10" s="11"/>
      <c r="AIO10" s="11"/>
      <c r="AIP10" s="11"/>
      <c r="AIQ10" s="11"/>
      <c r="AIR10" s="11"/>
      <c r="AIS10" s="11"/>
      <c r="AIT10" s="11"/>
      <c r="AIU10" s="11"/>
      <c r="AIV10" s="11"/>
      <c r="AIW10" s="11"/>
      <c r="AIX10" s="11"/>
      <c r="AIY10" s="11"/>
      <c r="AIZ10" s="11"/>
      <c r="AJA10" s="11"/>
      <c r="AJB10" s="11"/>
      <c r="AJC10" s="11"/>
      <c r="AJD10" s="11"/>
      <c r="AJE10" s="11"/>
      <c r="AJF10" s="11"/>
      <c r="AJG10" s="11"/>
      <c r="AJH10" s="11"/>
      <c r="AJI10" s="11"/>
      <c r="AJJ10" s="11"/>
      <c r="AJK10" s="11"/>
      <c r="AJL10" s="11"/>
      <c r="AJM10" s="11"/>
      <c r="AJN10" s="11"/>
      <c r="AJO10" s="11"/>
      <c r="AJP10" s="11"/>
      <c r="AJQ10" s="11"/>
      <c r="AJR10" s="11"/>
      <c r="AJS10" s="11"/>
      <c r="AJT10" s="11"/>
      <c r="AJU10" s="11"/>
      <c r="AJV10" s="11"/>
      <c r="AJW10" s="11"/>
      <c r="AJX10" s="11"/>
      <c r="AJY10" s="11"/>
      <c r="AJZ10" s="11"/>
      <c r="AKA10" s="11"/>
      <c r="AKB10" s="11"/>
      <c r="AKC10" s="11"/>
      <c r="AKD10" s="11"/>
      <c r="AKE10" s="11"/>
      <c r="AKF10" s="11"/>
      <c r="AKG10" s="11"/>
      <c r="AKH10" s="11"/>
      <c r="AKI10" s="11"/>
      <c r="AKJ10" s="11"/>
      <c r="AKK10" s="11"/>
      <c r="AKL10" s="11"/>
      <c r="AKM10" s="11"/>
      <c r="AKN10" s="11"/>
      <c r="AKO10" s="11"/>
      <c r="AKP10" s="11"/>
      <c r="AKQ10" s="11"/>
      <c r="AKR10" s="11"/>
      <c r="AKS10" s="11"/>
      <c r="AKT10" s="11"/>
      <c r="AKU10" s="11"/>
      <c r="AKV10" s="11"/>
      <c r="AKW10" s="11"/>
      <c r="AKX10" s="11"/>
      <c r="AKY10" s="11"/>
      <c r="AKZ10" s="11"/>
      <c r="ALA10" s="11"/>
      <c r="ALB10" s="11"/>
      <c r="ALC10" s="11"/>
      <c r="ALD10" s="11"/>
      <c r="ALE10" s="11"/>
      <c r="ALF10" s="11"/>
      <c r="ALG10" s="11"/>
      <c r="ALH10" s="11"/>
      <c r="ALI10" s="11"/>
      <c r="ALJ10" s="11"/>
      <c r="ALK10" s="11"/>
      <c r="ALL10" s="11"/>
      <c r="ALM10" s="11"/>
      <c r="ALN10" s="11"/>
      <c r="ALO10" s="11"/>
      <c r="ALP10" s="11"/>
      <c r="ALQ10" s="11"/>
      <c r="ALR10" s="11"/>
      <c r="ALS10" s="11"/>
      <c r="ALT10" s="11"/>
      <c r="ALU10" s="11"/>
      <c r="ALV10" s="11"/>
    </row>
    <row r="11" spans="1:1010">
      <c r="A11" s="13" t="s">
        <v>20</v>
      </c>
      <c r="B11" s="14" t="s">
        <v>21</v>
      </c>
      <c r="C11" s="14"/>
      <c r="D11" s="14"/>
      <c r="E11" s="14"/>
      <c r="F11" s="14"/>
      <c r="G11" s="14"/>
      <c r="H11" s="14"/>
      <c r="I11" s="14"/>
      <c r="J11" s="293"/>
      <c r="II11" s="11"/>
      <c r="IJ11" s="11"/>
      <c r="IK11" s="11"/>
      <c r="IL11" s="11"/>
      <c r="IM11" s="11"/>
      <c r="IN11" s="11"/>
      <c r="IO11" s="11"/>
      <c r="IP11" s="11"/>
      <c r="IQ11" s="11"/>
      <c r="IR11" s="11"/>
      <c r="IS11" s="11"/>
      <c r="IT11" s="11"/>
      <c r="IU11" s="11"/>
      <c r="IV11" s="11"/>
      <c r="IW11" s="11"/>
      <c r="IX11" s="11"/>
      <c r="IY11" s="11"/>
      <c r="IZ11" s="11"/>
      <c r="JA11" s="11"/>
      <c r="JB11" s="11"/>
      <c r="JC11" s="11"/>
      <c r="JD11" s="11"/>
      <c r="JE11" s="11"/>
      <c r="JF11" s="11"/>
      <c r="JG11" s="11"/>
      <c r="JH11" s="11"/>
      <c r="JI11" s="11"/>
      <c r="JJ11" s="11"/>
      <c r="JK11" s="11"/>
      <c r="JL11" s="11"/>
      <c r="JM11" s="11"/>
      <c r="JN11" s="11"/>
      <c r="JO11" s="11"/>
      <c r="JP11" s="11"/>
      <c r="JQ11" s="11"/>
      <c r="JR11" s="11"/>
      <c r="JS11" s="11"/>
      <c r="JT11" s="11"/>
      <c r="JU11" s="11"/>
      <c r="JV11" s="11"/>
      <c r="JW11" s="11"/>
      <c r="JX11" s="11"/>
      <c r="JY11" s="11"/>
      <c r="JZ11" s="11"/>
      <c r="KA11" s="11"/>
      <c r="KB11" s="11"/>
      <c r="KC11" s="11"/>
      <c r="KD11" s="11"/>
      <c r="KE11" s="11"/>
      <c r="KF11" s="11"/>
      <c r="KG11" s="11"/>
      <c r="KH11" s="11"/>
      <c r="KI11" s="11"/>
      <c r="KJ11" s="11"/>
      <c r="KK11" s="11"/>
      <c r="KL11" s="11"/>
      <c r="KM11" s="11"/>
      <c r="KN11" s="11"/>
      <c r="KO11" s="11"/>
      <c r="KP11" s="11"/>
      <c r="KQ11" s="11"/>
      <c r="KR11" s="11"/>
      <c r="KS11" s="11"/>
      <c r="KT11" s="11"/>
      <c r="KU11" s="11"/>
      <c r="KV11" s="11"/>
      <c r="KW11" s="11"/>
      <c r="KX11" s="11"/>
      <c r="KY11" s="11"/>
      <c r="KZ11" s="11"/>
      <c r="LA11" s="11"/>
      <c r="LB11" s="11"/>
      <c r="LC11" s="11"/>
      <c r="LD11" s="11"/>
      <c r="LE11" s="11"/>
      <c r="LF11" s="11"/>
      <c r="LG11" s="11"/>
      <c r="LH11" s="11"/>
      <c r="LI11" s="11"/>
      <c r="LJ11" s="11"/>
      <c r="LK11" s="11"/>
      <c r="LL11" s="11"/>
      <c r="LM11" s="11"/>
      <c r="LN11" s="11"/>
      <c r="LO11" s="11"/>
      <c r="LP11" s="11"/>
      <c r="LQ11" s="11"/>
      <c r="LR11" s="11"/>
      <c r="LS11" s="11"/>
      <c r="LT11" s="11"/>
      <c r="LU11" s="11"/>
      <c r="LV11" s="11"/>
      <c r="LW11" s="11"/>
      <c r="LX11" s="11"/>
      <c r="LY11" s="11"/>
      <c r="LZ11" s="11"/>
      <c r="MA11" s="11"/>
      <c r="MB11" s="11"/>
      <c r="MC11" s="11"/>
      <c r="MD11" s="11"/>
      <c r="ME11" s="11"/>
      <c r="MF11" s="11"/>
      <c r="MG11" s="11"/>
      <c r="MH11" s="11"/>
      <c r="MI11" s="11"/>
      <c r="MJ11" s="11"/>
      <c r="MK11" s="11"/>
      <c r="ML11" s="11"/>
      <c r="MM11" s="11"/>
      <c r="MN11" s="11"/>
      <c r="MO11" s="11"/>
      <c r="MP11" s="11"/>
      <c r="MQ11" s="11"/>
      <c r="MR11" s="11"/>
      <c r="MS11" s="11"/>
      <c r="MT11" s="11"/>
      <c r="MU11" s="11"/>
      <c r="MV11" s="11"/>
      <c r="MW11" s="11"/>
      <c r="MX11" s="11"/>
      <c r="MY11" s="11"/>
      <c r="MZ11" s="11"/>
      <c r="NA11" s="11"/>
      <c r="NB11" s="11"/>
      <c r="NC11" s="11"/>
      <c r="ND11" s="11"/>
      <c r="NE11" s="11"/>
      <c r="NF11" s="11"/>
      <c r="NG11" s="11"/>
      <c r="NH11" s="11"/>
      <c r="NI11" s="11"/>
      <c r="NJ11" s="11"/>
      <c r="NK11" s="11"/>
      <c r="NL11" s="11"/>
      <c r="NM11" s="11"/>
      <c r="NN11" s="11"/>
      <c r="NO11" s="11"/>
      <c r="NP11" s="11"/>
      <c r="NQ11" s="11"/>
      <c r="NR11" s="11"/>
      <c r="NS11" s="11"/>
      <c r="NT11" s="11"/>
      <c r="NU11" s="11"/>
      <c r="NV11" s="11"/>
      <c r="NW11" s="11"/>
      <c r="NX11" s="11"/>
      <c r="NY11" s="11"/>
      <c r="NZ11" s="11"/>
      <c r="OA11" s="11"/>
      <c r="OB11" s="11"/>
      <c r="OC11" s="11"/>
      <c r="OD11" s="11"/>
      <c r="OE11" s="11"/>
      <c r="OF11" s="11"/>
      <c r="OG11" s="11"/>
      <c r="OH11" s="11"/>
      <c r="OI11" s="11"/>
      <c r="OJ11" s="11"/>
      <c r="OK11" s="11"/>
      <c r="OL11" s="11"/>
      <c r="OM11" s="11"/>
      <c r="ON11" s="11"/>
      <c r="OO11" s="11"/>
      <c r="OP11" s="11"/>
      <c r="OQ11" s="11"/>
      <c r="OR11" s="11"/>
      <c r="OS11" s="11"/>
      <c r="OT11" s="11"/>
      <c r="OU11" s="11"/>
      <c r="OV11" s="11"/>
      <c r="OW11" s="11"/>
      <c r="OX11" s="11"/>
      <c r="OY11" s="11"/>
      <c r="OZ11" s="11"/>
      <c r="PA11" s="11"/>
      <c r="PB11" s="11"/>
      <c r="PC11" s="11"/>
      <c r="PD11" s="11"/>
      <c r="PE11" s="11"/>
      <c r="PF11" s="11"/>
      <c r="PG11" s="11"/>
      <c r="PH11" s="11"/>
      <c r="PI11" s="11"/>
      <c r="PJ11" s="11"/>
      <c r="PK11" s="11"/>
      <c r="PL11" s="11"/>
      <c r="PM11" s="11"/>
      <c r="PN11" s="11"/>
      <c r="PO11" s="11"/>
      <c r="PP11" s="11"/>
      <c r="PQ11" s="11"/>
      <c r="PR11" s="11"/>
      <c r="PS11" s="11"/>
      <c r="PT11" s="11"/>
      <c r="PU11" s="11"/>
      <c r="PV11" s="11"/>
      <c r="PW11" s="11"/>
      <c r="PX11" s="11"/>
      <c r="PY11" s="11"/>
      <c r="PZ11" s="11"/>
      <c r="QA11" s="11"/>
      <c r="QB11" s="11"/>
      <c r="QC11" s="11"/>
      <c r="QD11" s="11"/>
      <c r="QE11" s="11"/>
      <c r="QF11" s="11"/>
      <c r="QG11" s="11"/>
      <c r="QH11" s="11"/>
      <c r="QI11" s="11"/>
      <c r="QJ11" s="11"/>
      <c r="QK11" s="11"/>
      <c r="QL11" s="11"/>
      <c r="QM11" s="11"/>
      <c r="QN11" s="11"/>
      <c r="QO11" s="11"/>
      <c r="QP11" s="11"/>
      <c r="QQ11" s="11"/>
      <c r="QR11" s="11"/>
      <c r="QS11" s="11"/>
      <c r="QT11" s="11"/>
      <c r="QU11" s="11"/>
      <c r="QV11" s="11"/>
      <c r="QW11" s="11"/>
      <c r="QX11" s="11"/>
      <c r="QY11" s="11"/>
      <c r="QZ11" s="11"/>
      <c r="RA11" s="11"/>
      <c r="RB11" s="11"/>
      <c r="RC11" s="11"/>
      <c r="RD11" s="11"/>
      <c r="RE11" s="11"/>
      <c r="RF11" s="11"/>
      <c r="RG11" s="11"/>
      <c r="RH11" s="11"/>
      <c r="RI11" s="11"/>
      <c r="RJ11" s="11"/>
      <c r="RK11" s="11"/>
      <c r="RL11" s="11"/>
      <c r="RM11" s="11"/>
      <c r="RN11" s="11"/>
      <c r="RO11" s="11"/>
      <c r="RP11" s="11"/>
      <c r="RQ11" s="11"/>
      <c r="RR11" s="11"/>
      <c r="RS11" s="11"/>
      <c r="RT11" s="11"/>
      <c r="RU11" s="11"/>
      <c r="RV11" s="11"/>
      <c r="RW11" s="11"/>
      <c r="RX11" s="11"/>
      <c r="RY11" s="11"/>
      <c r="RZ11" s="11"/>
      <c r="SA11" s="11"/>
      <c r="SB11" s="11"/>
      <c r="SC11" s="11"/>
      <c r="SD11" s="11"/>
      <c r="SE11" s="11"/>
      <c r="SF11" s="11"/>
      <c r="SG11" s="11"/>
      <c r="SH11" s="11"/>
      <c r="SI11" s="11"/>
      <c r="SJ11" s="11"/>
      <c r="SK11" s="11"/>
      <c r="SL11" s="11"/>
      <c r="SM11" s="11"/>
      <c r="SN11" s="11"/>
      <c r="SO11" s="11"/>
      <c r="SP11" s="11"/>
      <c r="SQ11" s="11"/>
      <c r="SR11" s="11"/>
      <c r="SS11" s="11"/>
      <c r="ST11" s="11"/>
      <c r="SU11" s="11"/>
      <c r="SV11" s="11"/>
      <c r="SW11" s="11"/>
      <c r="SX11" s="11"/>
      <c r="SY11" s="11"/>
      <c r="SZ11" s="11"/>
      <c r="TA11" s="11"/>
      <c r="TB11" s="11"/>
      <c r="TC11" s="11"/>
      <c r="TD11" s="11"/>
      <c r="TE11" s="11"/>
      <c r="TF11" s="11"/>
      <c r="TG11" s="11"/>
      <c r="TH11" s="11"/>
      <c r="TI11" s="11"/>
      <c r="TJ11" s="11"/>
      <c r="TK11" s="11"/>
      <c r="TL11" s="11"/>
      <c r="TM11" s="11"/>
      <c r="TN11" s="11"/>
      <c r="TO11" s="11"/>
      <c r="TP11" s="11"/>
      <c r="TQ11" s="11"/>
      <c r="TR11" s="11"/>
      <c r="TS11" s="11"/>
      <c r="TT11" s="11"/>
      <c r="TU11" s="11"/>
      <c r="TV11" s="11"/>
      <c r="TW11" s="11"/>
      <c r="TX11" s="11"/>
      <c r="TY11" s="11"/>
      <c r="TZ11" s="11"/>
      <c r="UA11" s="11"/>
      <c r="UB11" s="11"/>
      <c r="UC11" s="11"/>
      <c r="UD11" s="11"/>
      <c r="UE11" s="11"/>
      <c r="UF11" s="11"/>
      <c r="UG11" s="11"/>
      <c r="UH11" s="11"/>
      <c r="UI11" s="11"/>
      <c r="UJ11" s="11"/>
      <c r="UK11" s="11"/>
      <c r="UL11" s="11"/>
      <c r="UM11" s="11"/>
      <c r="UN11" s="11"/>
      <c r="UO11" s="11"/>
      <c r="UP11" s="11"/>
      <c r="UQ11" s="11"/>
      <c r="UR11" s="11"/>
      <c r="US11" s="11"/>
      <c r="UT11" s="11"/>
      <c r="UU11" s="11"/>
      <c r="UV11" s="11"/>
      <c r="UW11" s="11"/>
      <c r="UX11" s="11"/>
      <c r="UY11" s="11"/>
      <c r="UZ11" s="11"/>
      <c r="VA11" s="11"/>
      <c r="VB11" s="11"/>
      <c r="VC11" s="11"/>
      <c r="VD11" s="11"/>
      <c r="VE11" s="11"/>
      <c r="VF11" s="11"/>
      <c r="VG11" s="11"/>
      <c r="VH11" s="11"/>
      <c r="VI11" s="11"/>
      <c r="VJ11" s="11"/>
      <c r="VK11" s="11"/>
      <c r="VL11" s="11"/>
      <c r="VM11" s="11"/>
      <c r="VN11" s="11"/>
      <c r="VO11" s="11"/>
      <c r="VP11" s="11"/>
      <c r="VQ11" s="11"/>
      <c r="VR11" s="11"/>
      <c r="VS11" s="11"/>
      <c r="VT11" s="11"/>
      <c r="VU11" s="11"/>
      <c r="VV11" s="11"/>
      <c r="VW11" s="11"/>
      <c r="VX11" s="11"/>
      <c r="VY11" s="11"/>
      <c r="VZ11" s="11"/>
      <c r="WA11" s="11"/>
      <c r="WB11" s="11"/>
      <c r="WC11" s="11"/>
      <c r="WD11" s="11"/>
      <c r="WE11" s="11"/>
      <c r="WF11" s="11"/>
      <c r="WG11" s="11"/>
      <c r="WH11" s="11"/>
      <c r="WI11" s="11"/>
      <c r="WJ11" s="11"/>
      <c r="WK11" s="11"/>
      <c r="WL11" s="11"/>
      <c r="WM11" s="11"/>
      <c r="WN11" s="11"/>
      <c r="WO11" s="11"/>
      <c r="WP11" s="11"/>
      <c r="WQ11" s="11"/>
      <c r="WR11" s="11"/>
      <c r="WS11" s="11"/>
      <c r="WT11" s="11"/>
      <c r="WU11" s="11"/>
      <c r="WV11" s="11"/>
      <c r="WW11" s="11"/>
      <c r="WX11" s="11"/>
      <c r="WY11" s="11"/>
      <c r="WZ11" s="11"/>
      <c r="XA11" s="11"/>
      <c r="XB11" s="11"/>
      <c r="XC11" s="11"/>
      <c r="XD11" s="11"/>
      <c r="XE11" s="11"/>
      <c r="XF11" s="11"/>
      <c r="XG11" s="11"/>
      <c r="XH11" s="11"/>
      <c r="XI11" s="11"/>
      <c r="XJ11" s="11"/>
      <c r="XK11" s="11"/>
      <c r="XL11" s="11"/>
      <c r="XM11" s="11"/>
      <c r="XN11" s="11"/>
      <c r="XO11" s="11"/>
      <c r="XP11" s="11"/>
      <c r="XQ11" s="11"/>
      <c r="XR11" s="11"/>
      <c r="XS11" s="11"/>
      <c r="XT11" s="11"/>
      <c r="XU11" s="11"/>
      <c r="XV11" s="11"/>
      <c r="XW11" s="11"/>
      <c r="XX11" s="11"/>
      <c r="XY11" s="11"/>
      <c r="XZ11" s="11"/>
      <c r="YA11" s="11"/>
      <c r="YB11" s="11"/>
      <c r="YC11" s="11"/>
      <c r="YD11" s="11"/>
      <c r="YE11" s="11"/>
      <c r="YF11" s="11"/>
      <c r="YG11" s="11"/>
      <c r="YH11" s="11"/>
      <c r="YI11" s="11"/>
      <c r="YJ11" s="11"/>
      <c r="YK11" s="11"/>
      <c r="YL11" s="11"/>
      <c r="YM11" s="11"/>
      <c r="YN11" s="11"/>
      <c r="YO11" s="11"/>
      <c r="YP11" s="11"/>
      <c r="YQ11" s="11"/>
      <c r="YR11" s="11"/>
      <c r="YS11" s="11"/>
      <c r="YT11" s="11"/>
      <c r="YU11" s="11"/>
      <c r="YV11" s="11"/>
      <c r="YW11" s="11"/>
      <c r="YX11" s="11"/>
      <c r="YY11" s="11"/>
      <c r="YZ11" s="11"/>
      <c r="ZA11" s="11"/>
      <c r="ZB11" s="11"/>
      <c r="ZC11" s="11"/>
      <c r="ZD11" s="11"/>
      <c r="ZE11" s="11"/>
      <c r="ZF11" s="11"/>
      <c r="ZG11" s="11"/>
      <c r="ZH11" s="11"/>
      <c r="ZI11" s="11"/>
      <c r="ZJ11" s="11"/>
      <c r="ZK11" s="11"/>
      <c r="ZL11" s="11"/>
      <c r="ZM11" s="11"/>
      <c r="ZN11" s="11"/>
      <c r="ZO11" s="11"/>
      <c r="ZP11" s="11"/>
      <c r="ZQ11" s="11"/>
      <c r="ZR11" s="11"/>
      <c r="ZS11" s="11"/>
      <c r="ZT11" s="11"/>
      <c r="ZU11" s="11"/>
      <c r="ZV11" s="11"/>
      <c r="ZW11" s="11"/>
      <c r="ZX11" s="11"/>
      <c r="ZY11" s="11"/>
      <c r="ZZ11" s="11"/>
      <c r="AAA11" s="11"/>
      <c r="AAB11" s="11"/>
      <c r="AAC11" s="11"/>
      <c r="AAD11" s="11"/>
      <c r="AAE11" s="11"/>
      <c r="AAF11" s="11"/>
      <c r="AAG11" s="11"/>
      <c r="AAH11" s="11"/>
      <c r="AAI11" s="11"/>
      <c r="AAJ11" s="11"/>
      <c r="AAK11" s="11"/>
      <c r="AAL11" s="11"/>
      <c r="AAM11" s="11"/>
      <c r="AAN11" s="11"/>
      <c r="AAO11" s="11"/>
      <c r="AAP11" s="11"/>
      <c r="AAQ11" s="11"/>
      <c r="AAR11" s="11"/>
      <c r="AAS11" s="11"/>
      <c r="AAT11" s="11"/>
      <c r="AAU11" s="11"/>
      <c r="AAV11" s="11"/>
      <c r="AAW11" s="11"/>
      <c r="AAX11" s="11"/>
      <c r="AAY11" s="11"/>
      <c r="AAZ11" s="11"/>
      <c r="ABA11" s="11"/>
      <c r="ABB11" s="11"/>
      <c r="ABC11" s="11"/>
      <c r="ABD11" s="11"/>
      <c r="ABE11" s="11"/>
      <c r="ABF11" s="11"/>
      <c r="ABG11" s="11"/>
      <c r="ABH11" s="11"/>
      <c r="ABI11" s="11"/>
      <c r="ABJ11" s="11"/>
      <c r="ABK11" s="11"/>
      <c r="ABL11" s="11"/>
      <c r="ABM11" s="11"/>
      <c r="ABN11" s="11"/>
      <c r="ABO11" s="11"/>
      <c r="ABP11" s="11"/>
      <c r="ABQ11" s="11"/>
      <c r="ABR11" s="11"/>
      <c r="ABS11" s="11"/>
      <c r="ABT11" s="11"/>
      <c r="ABU11" s="11"/>
      <c r="ABV11" s="11"/>
      <c r="ABW11" s="11"/>
      <c r="ABX11" s="11"/>
      <c r="ABY11" s="11"/>
      <c r="ABZ11" s="11"/>
      <c r="ACA11" s="11"/>
      <c r="ACB11" s="11"/>
      <c r="ACC11" s="11"/>
      <c r="ACD11" s="11"/>
      <c r="ACE11" s="11"/>
      <c r="ACF11" s="11"/>
      <c r="ACG11" s="11"/>
      <c r="ACH11" s="11"/>
      <c r="ACI11" s="11"/>
      <c r="ACJ11" s="11"/>
      <c r="ACK11" s="11"/>
      <c r="ACL11" s="11"/>
      <c r="ACM11" s="11"/>
      <c r="ACN11" s="11"/>
      <c r="ACO11" s="11"/>
      <c r="ACP11" s="11"/>
      <c r="ACQ11" s="11"/>
      <c r="ACR11" s="11"/>
      <c r="ACS11" s="11"/>
      <c r="ACT11" s="11"/>
      <c r="ACU11" s="11"/>
      <c r="ACV11" s="11"/>
      <c r="ACW11" s="11"/>
      <c r="ACX11" s="11"/>
      <c r="ACY11" s="11"/>
      <c r="ACZ11" s="11"/>
      <c r="ADA11" s="11"/>
      <c r="ADB11" s="11"/>
      <c r="ADC11" s="11"/>
      <c r="ADD11" s="11"/>
      <c r="ADE11" s="11"/>
      <c r="ADF11" s="11"/>
      <c r="ADG11" s="11"/>
      <c r="ADH11" s="11"/>
      <c r="ADI11" s="11"/>
      <c r="ADJ11" s="11"/>
      <c r="ADK11" s="11"/>
      <c r="ADL11" s="11"/>
      <c r="ADM11" s="11"/>
      <c r="ADN11" s="11"/>
      <c r="ADO11" s="11"/>
      <c r="ADP11" s="11"/>
      <c r="ADQ11" s="11"/>
      <c r="ADR11" s="11"/>
      <c r="ADS11" s="11"/>
      <c r="ADT11" s="11"/>
      <c r="ADU11" s="11"/>
      <c r="ADV11" s="11"/>
      <c r="ADW11" s="11"/>
      <c r="ADX11" s="11"/>
      <c r="ADY11" s="11"/>
      <c r="ADZ11" s="11"/>
      <c r="AEA11" s="11"/>
      <c r="AEB11" s="11"/>
      <c r="AEC11" s="11"/>
      <c r="AED11" s="11"/>
      <c r="AEE11" s="11"/>
      <c r="AEF11" s="11"/>
      <c r="AEG11" s="11"/>
      <c r="AEH11" s="11"/>
      <c r="AEI11" s="11"/>
      <c r="AEJ11" s="11"/>
      <c r="AEK11" s="11"/>
      <c r="AEL11" s="11"/>
      <c r="AEM11" s="11"/>
      <c r="AEN11" s="11"/>
      <c r="AEO11" s="11"/>
      <c r="AEP11" s="11"/>
      <c r="AEQ11" s="11"/>
      <c r="AER11" s="11"/>
      <c r="AES11" s="11"/>
      <c r="AET11" s="11"/>
      <c r="AEU11" s="11"/>
      <c r="AEV11" s="11"/>
      <c r="AEW11" s="11"/>
      <c r="AEX11" s="11"/>
      <c r="AEY11" s="11"/>
      <c r="AEZ11" s="11"/>
      <c r="AFA11" s="11"/>
      <c r="AFB11" s="11"/>
      <c r="AFC11" s="11"/>
      <c r="AFD11" s="11"/>
      <c r="AFE11" s="11"/>
      <c r="AFF11" s="11"/>
      <c r="AFG11" s="11"/>
      <c r="AFH11" s="11"/>
      <c r="AFI11" s="11"/>
      <c r="AFJ11" s="11"/>
      <c r="AFK11" s="11"/>
      <c r="AFL11" s="11"/>
      <c r="AFM11" s="11"/>
      <c r="AFN11" s="11"/>
      <c r="AFO11" s="11"/>
      <c r="AFP11" s="11"/>
      <c r="AFQ11" s="11"/>
      <c r="AFR11" s="11"/>
      <c r="AFS11" s="11"/>
      <c r="AFT11" s="11"/>
      <c r="AFU11" s="11"/>
      <c r="AFV11" s="11"/>
      <c r="AFW11" s="11"/>
      <c r="AFX11" s="11"/>
      <c r="AFY11" s="11"/>
      <c r="AFZ11" s="11"/>
      <c r="AGA11" s="11"/>
      <c r="AGB11" s="11"/>
      <c r="AGC11" s="11"/>
      <c r="AGD11" s="11"/>
      <c r="AGE11" s="11"/>
      <c r="AGF11" s="11"/>
      <c r="AGG11" s="11"/>
      <c r="AGH11" s="11"/>
      <c r="AGI11" s="11"/>
      <c r="AGJ11" s="11"/>
      <c r="AGK11" s="11"/>
      <c r="AGL11" s="11"/>
      <c r="AGM11" s="11"/>
      <c r="AGN11" s="11"/>
      <c r="AGO11" s="11"/>
      <c r="AGP11" s="11"/>
      <c r="AGQ11" s="11"/>
      <c r="AGR11" s="11"/>
      <c r="AGS11" s="11"/>
      <c r="AGT11" s="11"/>
      <c r="AGU11" s="11"/>
      <c r="AGV11" s="11"/>
      <c r="AGW11" s="11"/>
      <c r="AGX11" s="11"/>
      <c r="AGY11" s="11"/>
      <c r="AGZ11" s="11"/>
      <c r="AHA11" s="11"/>
      <c r="AHB11" s="11"/>
      <c r="AHC11" s="11"/>
      <c r="AHD11" s="11"/>
      <c r="AHE11" s="11"/>
      <c r="AHF11" s="11"/>
      <c r="AHG11" s="11"/>
      <c r="AHH11" s="11"/>
      <c r="AHI11" s="11"/>
      <c r="AHJ11" s="11"/>
      <c r="AHK11" s="11"/>
      <c r="AHL11" s="11"/>
      <c r="AHM11" s="11"/>
      <c r="AHN11" s="11"/>
      <c r="AHO11" s="11"/>
      <c r="AHP11" s="11"/>
      <c r="AHQ11" s="11"/>
      <c r="AHR11" s="11"/>
      <c r="AHS11" s="11"/>
      <c r="AHT11" s="11"/>
      <c r="AHU11" s="11"/>
      <c r="AHV11" s="11"/>
      <c r="AHW11" s="11"/>
      <c r="AHX11" s="11"/>
      <c r="AHY11" s="11"/>
      <c r="AHZ11" s="11"/>
      <c r="AIA11" s="11"/>
      <c r="AIB11" s="11"/>
      <c r="AIC11" s="11"/>
      <c r="AID11" s="11"/>
      <c r="AIE11" s="11"/>
      <c r="AIF11" s="11"/>
      <c r="AIG11" s="11"/>
      <c r="AIH11" s="11"/>
      <c r="AII11" s="11"/>
      <c r="AIJ11" s="11"/>
      <c r="AIK11" s="11"/>
      <c r="AIL11" s="11"/>
      <c r="AIM11" s="11"/>
      <c r="AIN11" s="11"/>
      <c r="AIO11" s="11"/>
      <c r="AIP11" s="11"/>
      <c r="AIQ11" s="11"/>
      <c r="AIR11" s="11"/>
      <c r="AIS11" s="11"/>
      <c r="AIT11" s="11"/>
      <c r="AIU11" s="11"/>
      <c r="AIV11" s="11"/>
      <c r="AIW11" s="11"/>
      <c r="AIX11" s="11"/>
      <c r="AIY11" s="11"/>
      <c r="AIZ11" s="11"/>
      <c r="AJA11" s="11"/>
      <c r="AJB11" s="11"/>
      <c r="AJC11" s="11"/>
      <c r="AJD11" s="11"/>
      <c r="AJE11" s="11"/>
      <c r="AJF11" s="11"/>
      <c r="AJG11" s="11"/>
      <c r="AJH11" s="11"/>
      <c r="AJI11" s="11"/>
      <c r="AJJ11" s="11"/>
      <c r="AJK11" s="11"/>
      <c r="AJL11" s="11"/>
      <c r="AJM11" s="11"/>
      <c r="AJN11" s="11"/>
      <c r="AJO11" s="11"/>
      <c r="AJP11" s="11"/>
      <c r="AJQ11" s="11"/>
      <c r="AJR11" s="11"/>
      <c r="AJS11" s="11"/>
      <c r="AJT11" s="11"/>
      <c r="AJU11" s="11"/>
      <c r="AJV11" s="11"/>
      <c r="AJW11" s="11"/>
      <c r="AJX11" s="11"/>
      <c r="AJY11" s="11"/>
      <c r="AJZ11" s="11"/>
      <c r="AKA11" s="11"/>
      <c r="AKB11" s="11"/>
      <c r="AKC11" s="11"/>
      <c r="AKD11" s="11"/>
      <c r="AKE11" s="11"/>
      <c r="AKF11" s="11"/>
      <c r="AKG11" s="11"/>
      <c r="AKH11" s="11"/>
      <c r="AKI11" s="11"/>
      <c r="AKJ11" s="11"/>
      <c r="AKK11" s="11"/>
      <c r="AKL11" s="11"/>
      <c r="AKM11" s="11"/>
      <c r="AKN11" s="11"/>
      <c r="AKO11" s="11"/>
      <c r="AKP11" s="11"/>
      <c r="AKQ11" s="11"/>
      <c r="AKR11" s="11"/>
      <c r="AKS11" s="11"/>
      <c r="AKT11" s="11"/>
      <c r="AKU11" s="11"/>
      <c r="AKV11" s="11"/>
      <c r="AKW11" s="11"/>
      <c r="AKX11" s="11"/>
      <c r="AKY11" s="11"/>
      <c r="AKZ11" s="11"/>
      <c r="ALA11" s="11"/>
      <c r="ALB11" s="11"/>
      <c r="ALC11" s="11"/>
      <c r="ALD11" s="11"/>
      <c r="ALE11" s="11"/>
      <c r="ALF11" s="11"/>
      <c r="ALG11" s="11"/>
      <c r="ALH11" s="11"/>
      <c r="ALI11" s="11"/>
      <c r="ALJ11" s="11"/>
      <c r="ALK11" s="11"/>
      <c r="ALL11" s="11"/>
      <c r="ALM11" s="11"/>
      <c r="ALN11" s="11"/>
      <c r="ALO11" s="11"/>
      <c r="ALP11" s="11"/>
      <c r="ALQ11" s="11"/>
      <c r="ALR11" s="11"/>
      <c r="ALS11" s="11"/>
      <c r="ALT11" s="11"/>
      <c r="ALU11" s="11"/>
      <c r="ALV11" s="11"/>
    </row>
    <row r="12" spans="1:1010" ht="33">
      <c r="A12" s="31" t="s">
        <v>22</v>
      </c>
      <c r="B12" s="32" t="s">
        <v>23</v>
      </c>
      <c r="C12" s="22" t="s">
        <v>24</v>
      </c>
      <c r="D12" s="24">
        <v>10</v>
      </c>
      <c r="E12" s="20">
        <v>22.65</v>
      </c>
      <c r="F12" s="20">
        <f t="shared" ref="F12:F35" si="3">E12/$M$4</f>
        <v>17.637439651144682</v>
      </c>
      <c r="G12" s="20">
        <f t="shared" si="0"/>
        <v>21.51</v>
      </c>
      <c r="H12" s="21">
        <f t="shared" ref="H12" si="4">ROUND((D12*E12),2)</f>
        <v>226.5</v>
      </c>
      <c r="I12" s="21">
        <f t="shared" ref="I12" si="5">ROUND((D12*G12),2)</f>
        <v>215.1</v>
      </c>
      <c r="J12" s="294"/>
      <c r="II12" s="11"/>
      <c r="IJ12" s="11"/>
      <c r="IK12" s="11"/>
      <c r="IL12" s="11"/>
      <c r="IM12" s="11"/>
      <c r="IN12" s="11"/>
      <c r="IO12" s="11"/>
      <c r="IP12" s="11"/>
      <c r="IQ12" s="11"/>
      <c r="IR12" s="11"/>
      <c r="IS12" s="11"/>
      <c r="IT12" s="11"/>
      <c r="IU12" s="11"/>
      <c r="IV12" s="11"/>
      <c r="IW12" s="11"/>
      <c r="IX12" s="11"/>
      <c r="IY12" s="11"/>
      <c r="IZ12" s="11"/>
      <c r="JA12" s="11"/>
      <c r="JB12" s="11"/>
      <c r="JC12" s="11"/>
      <c r="JD12" s="11"/>
      <c r="JE12" s="11"/>
      <c r="JF12" s="11"/>
      <c r="JG12" s="11"/>
      <c r="JH12" s="11"/>
      <c r="JI12" s="11"/>
      <c r="JJ12" s="11"/>
      <c r="JK12" s="11"/>
      <c r="JL12" s="11"/>
      <c r="JM12" s="11"/>
      <c r="JN12" s="11"/>
      <c r="JO12" s="11"/>
      <c r="JP12" s="11"/>
      <c r="JQ12" s="11"/>
      <c r="JR12" s="11"/>
      <c r="JS12" s="11"/>
      <c r="JT12" s="11"/>
      <c r="JU12" s="11"/>
      <c r="JV12" s="11"/>
      <c r="JW12" s="11"/>
      <c r="JX12" s="11"/>
      <c r="JY12" s="11"/>
      <c r="JZ12" s="11"/>
      <c r="KA12" s="11"/>
      <c r="KB12" s="11"/>
      <c r="KC12" s="11"/>
      <c r="KD12" s="11"/>
      <c r="KE12" s="11"/>
      <c r="KF12" s="11"/>
      <c r="KG12" s="11"/>
      <c r="KH12" s="11"/>
      <c r="KI12" s="11"/>
      <c r="KJ12" s="11"/>
      <c r="KK12" s="11"/>
      <c r="KL12" s="11"/>
      <c r="KM12" s="11"/>
      <c r="KN12" s="11"/>
      <c r="KO12" s="11"/>
      <c r="KP12" s="11"/>
      <c r="KQ12" s="11"/>
      <c r="KR12" s="11"/>
      <c r="KS12" s="11"/>
      <c r="KT12" s="11"/>
      <c r="KU12" s="11"/>
      <c r="KV12" s="11"/>
      <c r="KW12" s="11"/>
      <c r="KX12" s="11"/>
      <c r="KY12" s="11"/>
      <c r="KZ12" s="11"/>
      <c r="LA12" s="11"/>
      <c r="LB12" s="11"/>
      <c r="LC12" s="11"/>
      <c r="LD12" s="11"/>
      <c r="LE12" s="11"/>
      <c r="LF12" s="11"/>
      <c r="LG12" s="11"/>
      <c r="LH12" s="11"/>
      <c r="LI12" s="11"/>
      <c r="LJ12" s="11"/>
      <c r="LK12" s="11"/>
      <c r="LL12" s="11"/>
      <c r="LM12" s="11"/>
      <c r="LN12" s="11"/>
      <c r="LO12" s="11"/>
      <c r="LP12" s="11"/>
      <c r="LQ12" s="11"/>
      <c r="LR12" s="11"/>
      <c r="LS12" s="11"/>
      <c r="LT12" s="11"/>
      <c r="LU12" s="11"/>
      <c r="LV12" s="11"/>
      <c r="LW12" s="11"/>
      <c r="LX12" s="11"/>
      <c r="LY12" s="11"/>
      <c r="LZ12" s="11"/>
      <c r="MA12" s="11"/>
      <c r="MB12" s="11"/>
      <c r="MC12" s="11"/>
      <c r="MD12" s="11"/>
      <c r="ME12" s="11"/>
      <c r="MF12" s="11"/>
      <c r="MG12" s="11"/>
      <c r="MH12" s="11"/>
      <c r="MI12" s="11"/>
      <c r="MJ12" s="11"/>
      <c r="MK12" s="11"/>
      <c r="ML12" s="11"/>
      <c r="MM12" s="11"/>
      <c r="MN12" s="11"/>
      <c r="MO12" s="11"/>
      <c r="MP12" s="11"/>
      <c r="MQ12" s="11"/>
      <c r="MR12" s="11"/>
      <c r="MS12" s="11"/>
      <c r="MT12" s="11"/>
      <c r="MU12" s="11"/>
      <c r="MV12" s="11"/>
      <c r="MW12" s="11"/>
      <c r="MX12" s="11"/>
      <c r="MY12" s="11"/>
      <c r="MZ12" s="11"/>
      <c r="NA12" s="11"/>
      <c r="NB12" s="11"/>
      <c r="NC12" s="11"/>
      <c r="ND12" s="11"/>
      <c r="NE12" s="11"/>
      <c r="NF12" s="11"/>
      <c r="NG12" s="11"/>
      <c r="NH12" s="11"/>
      <c r="NI12" s="11"/>
      <c r="NJ12" s="11"/>
      <c r="NK12" s="11"/>
      <c r="NL12" s="11"/>
      <c r="NM12" s="11"/>
      <c r="NN12" s="11"/>
      <c r="NO12" s="11"/>
      <c r="NP12" s="11"/>
      <c r="NQ12" s="11"/>
      <c r="NR12" s="11"/>
      <c r="NS12" s="11"/>
      <c r="NT12" s="11"/>
      <c r="NU12" s="11"/>
      <c r="NV12" s="11"/>
      <c r="NW12" s="11"/>
      <c r="NX12" s="11"/>
      <c r="NY12" s="11"/>
      <c r="NZ12" s="11"/>
      <c r="OA12" s="11"/>
      <c r="OB12" s="11"/>
      <c r="OC12" s="11"/>
      <c r="OD12" s="11"/>
      <c r="OE12" s="11"/>
      <c r="OF12" s="11"/>
      <c r="OG12" s="11"/>
      <c r="OH12" s="11"/>
      <c r="OI12" s="11"/>
      <c r="OJ12" s="11"/>
      <c r="OK12" s="11"/>
      <c r="OL12" s="11"/>
      <c r="OM12" s="11"/>
      <c r="ON12" s="11"/>
      <c r="OO12" s="11"/>
      <c r="OP12" s="11"/>
      <c r="OQ12" s="11"/>
      <c r="OR12" s="11"/>
      <c r="OS12" s="11"/>
      <c r="OT12" s="11"/>
      <c r="OU12" s="11"/>
      <c r="OV12" s="11"/>
      <c r="OW12" s="11"/>
      <c r="OX12" s="11"/>
      <c r="OY12" s="11"/>
      <c r="OZ12" s="11"/>
      <c r="PA12" s="11"/>
      <c r="PB12" s="11"/>
      <c r="PC12" s="11"/>
      <c r="PD12" s="11"/>
      <c r="PE12" s="11"/>
      <c r="PF12" s="11"/>
      <c r="PG12" s="11"/>
      <c r="PH12" s="11"/>
      <c r="PI12" s="11"/>
      <c r="PJ12" s="11"/>
      <c r="PK12" s="11"/>
      <c r="PL12" s="11"/>
      <c r="PM12" s="11"/>
      <c r="PN12" s="11"/>
      <c r="PO12" s="11"/>
      <c r="PP12" s="11"/>
      <c r="PQ12" s="11"/>
      <c r="PR12" s="11"/>
      <c r="PS12" s="11"/>
      <c r="PT12" s="11"/>
      <c r="PU12" s="11"/>
      <c r="PV12" s="11"/>
      <c r="PW12" s="11"/>
      <c r="PX12" s="11"/>
      <c r="PY12" s="11"/>
      <c r="PZ12" s="11"/>
      <c r="QA12" s="11"/>
      <c r="QB12" s="11"/>
      <c r="QC12" s="11"/>
      <c r="QD12" s="11"/>
      <c r="QE12" s="11"/>
      <c r="QF12" s="11"/>
      <c r="QG12" s="11"/>
      <c r="QH12" s="11"/>
      <c r="QI12" s="11"/>
      <c r="QJ12" s="11"/>
      <c r="QK12" s="11"/>
      <c r="QL12" s="11"/>
      <c r="QM12" s="11"/>
      <c r="QN12" s="11"/>
      <c r="QO12" s="11"/>
      <c r="QP12" s="11"/>
      <c r="QQ12" s="11"/>
      <c r="QR12" s="11"/>
      <c r="QS12" s="11"/>
      <c r="QT12" s="11"/>
      <c r="QU12" s="11"/>
      <c r="QV12" s="11"/>
      <c r="QW12" s="11"/>
      <c r="QX12" s="11"/>
      <c r="QY12" s="11"/>
      <c r="QZ12" s="11"/>
      <c r="RA12" s="11"/>
      <c r="RB12" s="11"/>
      <c r="RC12" s="11"/>
      <c r="RD12" s="11"/>
      <c r="RE12" s="11"/>
      <c r="RF12" s="11"/>
      <c r="RG12" s="11"/>
      <c r="RH12" s="11"/>
      <c r="RI12" s="11"/>
      <c r="RJ12" s="11"/>
      <c r="RK12" s="11"/>
      <c r="RL12" s="11"/>
      <c r="RM12" s="11"/>
      <c r="RN12" s="11"/>
      <c r="RO12" s="11"/>
      <c r="RP12" s="11"/>
      <c r="RQ12" s="11"/>
      <c r="RR12" s="11"/>
      <c r="RS12" s="11"/>
      <c r="RT12" s="11"/>
      <c r="RU12" s="11"/>
      <c r="RV12" s="11"/>
      <c r="RW12" s="11"/>
      <c r="RX12" s="11"/>
      <c r="RY12" s="11"/>
      <c r="RZ12" s="11"/>
      <c r="SA12" s="11"/>
      <c r="SB12" s="11"/>
      <c r="SC12" s="11"/>
      <c r="SD12" s="11"/>
      <c r="SE12" s="11"/>
      <c r="SF12" s="11"/>
      <c r="SG12" s="11"/>
      <c r="SH12" s="11"/>
      <c r="SI12" s="11"/>
      <c r="SJ12" s="11"/>
      <c r="SK12" s="11"/>
      <c r="SL12" s="11"/>
      <c r="SM12" s="11"/>
      <c r="SN12" s="11"/>
      <c r="SO12" s="11"/>
      <c r="SP12" s="11"/>
      <c r="SQ12" s="11"/>
      <c r="SR12" s="11"/>
      <c r="SS12" s="11"/>
      <c r="ST12" s="11"/>
      <c r="SU12" s="11"/>
      <c r="SV12" s="11"/>
      <c r="SW12" s="11"/>
      <c r="SX12" s="11"/>
      <c r="SY12" s="11"/>
      <c r="SZ12" s="11"/>
      <c r="TA12" s="11"/>
      <c r="TB12" s="11"/>
      <c r="TC12" s="11"/>
      <c r="TD12" s="11"/>
      <c r="TE12" s="11"/>
      <c r="TF12" s="11"/>
      <c r="TG12" s="11"/>
      <c r="TH12" s="11"/>
      <c r="TI12" s="11"/>
      <c r="TJ12" s="11"/>
      <c r="TK12" s="11"/>
      <c r="TL12" s="11"/>
      <c r="TM12" s="11"/>
      <c r="TN12" s="11"/>
      <c r="TO12" s="11"/>
      <c r="TP12" s="11"/>
      <c r="TQ12" s="11"/>
      <c r="TR12" s="11"/>
      <c r="TS12" s="11"/>
      <c r="TT12" s="11"/>
      <c r="TU12" s="11"/>
      <c r="TV12" s="11"/>
      <c r="TW12" s="11"/>
      <c r="TX12" s="11"/>
      <c r="TY12" s="11"/>
      <c r="TZ12" s="11"/>
      <c r="UA12" s="11"/>
      <c r="UB12" s="11"/>
      <c r="UC12" s="11"/>
      <c r="UD12" s="11"/>
      <c r="UE12" s="11"/>
      <c r="UF12" s="11"/>
      <c r="UG12" s="11"/>
      <c r="UH12" s="11"/>
      <c r="UI12" s="11"/>
      <c r="UJ12" s="11"/>
      <c r="UK12" s="11"/>
      <c r="UL12" s="11"/>
      <c r="UM12" s="11"/>
      <c r="UN12" s="11"/>
      <c r="UO12" s="11"/>
      <c r="UP12" s="11"/>
      <c r="UQ12" s="11"/>
      <c r="UR12" s="11"/>
      <c r="US12" s="11"/>
      <c r="UT12" s="11"/>
      <c r="UU12" s="11"/>
      <c r="UV12" s="11"/>
      <c r="UW12" s="11"/>
      <c r="UX12" s="11"/>
      <c r="UY12" s="11"/>
      <c r="UZ12" s="11"/>
      <c r="VA12" s="11"/>
      <c r="VB12" s="11"/>
      <c r="VC12" s="11"/>
      <c r="VD12" s="11"/>
      <c r="VE12" s="11"/>
      <c r="VF12" s="11"/>
      <c r="VG12" s="11"/>
      <c r="VH12" s="11"/>
      <c r="VI12" s="11"/>
      <c r="VJ12" s="11"/>
      <c r="VK12" s="11"/>
      <c r="VL12" s="11"/>
      <c r="VM12" s="11"/>
      <c r="VN12" s="11"/>
      <c r="VO12" s="11"/>
      <c r="VP12" s="11"/>
      <c r="VQ12" s="11"/>
      <c r="VR12" s="11"/>
      <c r="VS12" s="11"/>
      <c r="VT12" s="11"/>
      <c r="VU12" s="11"/>
      <c r="VV12" s="11"/>
      <c r="VW12" s="11"/>
      <c r="VX12" s="11"/>
      <c r="VY12" s="11"/>
      <c r="VZ12" s="11"/>
      <c r="WA12" s="11"/>
      <c r="WB12" s="11"/>
      <c r="WC12" s="11"/>
      <c r="WD12" s="11"/>
      <c r="WE12" s="11"/>
      <c r="WF12" s="11"/>
      <c r="WG12" s="11"/>
      <c r="WH12" s="11"/>
      <c r="WI12" s="11"/>
      <c r="WJ12" s="11"/>
      <c r="WK12" s="11"/>
      <c r="WL12" s="11"/>
      <c r="WM12" s="11"/>
      <c r="WN12" s="11"/>
      <c r="WO12" s="11"/>
      <c r="WP12" s="11"/>
      <c r="WQ12" s="11"/>
      <c r="WR12" s="11"/>
      <c r="WS12" s="11"/>
      <c r="WT12" s="11"/>
      <c r="WU12" s="11"/>
      <c r="WV12" s="11"/>
      <c r="WW12" s="11"/>
      <c r="WX12" s="11"/>
      <c r="WY12" s="11"/>
      <c r="WZ12" s="11"/>
      <c r="XA12" s="11"/>
      <c r="XB12" s="11"/>
      <c r="XC12" s="11"/>
      <c r="XD12" s="11"/>
      <c r="XE12" s="11"/>
      <c r="XF12" s="11"/>
      <c r="XG12" s="11"/>
      <c r="XH12" s="11"/>
      <c r="XI12" s="11"/>
      <c r="XJ12" s="11"/>
      <c r="XK12" s="11"/>
      <c r="XL12" s="11"/>
      <c r="XM12" s="11"/>
      <c r="XN12" s="11"/>
      <c r="XO12" s="11"/>
      <c r="XP12" s="11"/>
      <c r="XQ12" s="11"/>
      <c r="XR12" s="11"/>
      <c r="XS12" s="11"/>
      <c r="XT12" s="11"/>
      <c r="XU12" s="11"/>
      <c r="XV12" s="11"/>
      <c r="XW12" s="11"/>
      <c r="XX12" s="11"/>
      <c r="XY12" s="11"/>
      <c r="XZ12" s="11"/>
      <c r="YA12" s="11"/>
      <c r="YB12" s="11"/>
      <c r="YC12" s="11"/>
      <c r="YD12" s="11"/>
      <c r="YE12" s="11"/>
      <c r="YF12" s="11"/>
      <c r="YG12" s="11"/>
      <c r="YH12" s="11"/>
      <c r="YI12" s="11"/>
      <c r="YJ12" s="11"/>
      <c r="YK12" s="11"/>
      <c r="YL12" s="11"/>
      <c r="YM12" s="11"/>
      <c r="YN12" s="11"/>
      <c r="YO12" s="11"/>
      <c r="YP12" s="11"/>
      <c r="YQ12" s="11"/>
      <c r="YR12" s="11"/>
      <c r="YS12" s="11"/>
      <c r="YT12" s="11"/>
      <c r="YU12" s="11"/>
      <c r="YV12" s="11"/>
      <c r="YW12" s="11"/>
      <c r="YX12" s="11"/>
      <c r="YY12" s="11"/>
      <c r="YZ12" s="11"/>
      <c r="ZA12" s="11"/>
      <c r="ZB12" s="11"/>
      <c r="ZC12" s="11"/>
      <c r="ZD12" s="11"/>
      <c r="ZE12" s="11"/>
      <c r="ZF12" s="11"/>
      <c r="ZG12" s="11"/>
      <c r="ZH12" s="11"/>
      <c r="ZI12" s="11"/>
      <c r="ZJ12" s="11"/>
      <c r="ZK12" s="11"/>
      <c r="ZL12" s="11"/>
      <c r="ZM12" s="11"/>
      <c r="ZN12" s="11"/>
      <c r="ZO12" s="11"/>
      <c r="ZP12" s="11"/>
      <c r="ZQ12" s="11"/>
      <c r="ZR12" s="11"/>
      <c r="ZS12" s="11"/>
      <c r="ZT12" s="11"/>
      <c r="ZU12" s="11"/>
      <c r="ZV12" s="11"/>
      <c r="ZW12" s="11"/>
      <c r="ZX12" s="11"/>
      <c r="ZY12" s="11"/>
      <c r="ZZ12" s="11"/>
      <c r="AAA12" s="11"/>
      <c r="AAB12" s="11"/>
      <c r="AAC12" s="11"/>
      <c r="AAD12" s="11"/>
      <c r="AAE12" s="11"/>
      <c r="AAF12" s="11"/>
      <c r="AAG12" s="11"/>
      <c r="AAH12" s="11"/>
      <c r="AAI12" s="11"/>
      <c r="AAJ12" s="11"/>
      <c r="AAK12" s="11"/>
      <c r="AAL12" s="11"/>
      <c r="AAM12" s="11"/>
      <c r="AAN12" s="11"/>
      <c r="AAO12" s="11"/>
      <c r="AAP12" s="11"/>
      <c r="AAQ12" s="11"/>
      <c r="AAR12" s="11"/>
      <c r="AAS12" s="11"/>
      <c r="AAT12" s="11"/>
      <c r="AAU12" s="11"/>
      <c r="AAV12" s="11"/>
      <c r="AAW12" s="11"/>
      <c r="AAX12" s="11"/>
      <c r="AAY12" s="11"/>
      <c r="AAZ12" s="11"/>
      <c r="ABA12" s="11"/>
      <c r="ABB12" s="11"/>
      <c r="ABC12" s="11"/>
      <c r="ABD12" s="11"/>
      <c r="ABE12" s="11"/>
      <c r="ABF12" s="11"/>
      <c r="ABG12" s="11"/>
      <c r="ABH12" s="11"/>
      <c r="ABI12" s="11"/>
      <c r="ABJ12" s="11"/>
      <c r="ABK12" s="11"/>
      <c r="ABL12" s="11"/>
      <c r="ABM12" s="11"/>
      <c r="ABN12" s="11"/>
      <c r="ABO12" s="11"/>
      <c r="ABP12" s="11"/>
      <c r="ABQ12" s="11"/>
      <c r="ABR12" s="11"/>
      <c r="ABS12" s="11"/>
      <c r="ABT12" s="11"/>
      <c r="ABU12" s="11"/>
      <c r="ABV12" s="11"/>
      <c r="ABW12" s="11"/>
      <c r="ABX12" s="11"/>
      <c r="ABY12" s="11"/>
      <c r="ABZ12" s="11"/>
      <c r="ACA12" s="11"/>
      <c r="ACB12" s="11"/>
      <c r="ACC12" s="11"/>
      <c r="ACD12" s="11"/>
      <c r="ACE12" s="11"/>
      <c r="ACF12" s="11"/>
      <c r="ACG12" s="11"/>
      <c r="ACH12" s="11"/>
      <c r="ACI12" s="11"/>
      <c r="ACJ12" s="11"/>
      <c r="ACK12" s="11"/>
      <c r="ACL12" s="11"/>
      <c r="ACM12" s="11"/>
      <c r="ACN12" s="11"/>
      <c r="ACO12" s="11"/>
      <c r="ACP12" s="11"/>
      <c r="ACQ12" s="11"/>
      <c r="ACR12" s="11"/>
      <c r="ACS12" s="11"/>
      <c r="ACT12" s="11"/>
      <c r="ACU12" s="11"/>
      <c r="ACV12" s="11"/>
      <c r="ACW12" s="11"/>
      <c r="ACX12" s="11"/>
      <c r="ACY12" s="11"/>
      <c r="ACZ12" s="11"/>
      <c r="ADA12" s="11"/>
      <c r="ADB12" s="11"/>
      <c r="ADC12" s="11"/>
      <c r="ADD12" s="11"/>
      <c r="ADE12" s="11"/>
      <c r="ADF12" s="11"/>
      <c r="ADG12" s="11"/>
      <c r="ADH12" s="11"/>
      <c r="ADI12" s="11"/>
      <c r="ADJ12" s="11"/>
      <c r="ADK12" s="11"/>
      <c r="ADL12" s="11"/>
      <c r="ADM12" s="11"/>
      <c r="ADN12" s="11"/>
      <c r="ADO12" s="11"/>
      <c r="ADP12" s="11"/>
      <c r="ADQ12" s="11"/>
      <c r="ADR12" s="11"/>
      <c r="ADS12" s="11"/>
      <c r="ADT12" s="11"/>
      <c r="ADU12" s="11"/>
      <c r="ADV12" s="11"/>
      <c r="ADW12" s="11"/>
      <c r="ADX12" s="11"/>
      <c r="ADY12" s="11"/>
      <c r="ADZ12" s="11"/>
      <c r="AEA12" s="11"/>
      <c r="AEB12" s="11"/>
      <c r="AEC12" s="11"/>
      <c r="AED12" s="11"/>
      <c r="AEE12" s="11"/>
      <c r="AEF12" s="11"/>
      <c r="AEG12" s="11"/>
      <c r="AEH12" s="11"/>
      <c r="AEI12" s="11"/>
      <c r="AEJ12" s="11"/>
      <c r="AEK12" s="11"/>
      <c r="AEL12" s="11"/>
      <c r="AEM12" s="11"/>
      <c r="AEN12" s="11"/>
      <c r="AEO12" s="11"/>
      <c r="AEP12" s="11"/>
      <c r="AEQ12" s="11"/>
      <c r="AER12" s="11"/>
      <c r="AES12" s="11"/>
      <c r="AET12" s="11"/>
      <c r="AEU12" s="11"/>
      <c r="AEV12" s="11"/>
      <c r="AEW12" s="11"/>
      <c r="AEX12" s="11"/>
      <c r="AEY12" s="11"/>
      <c r="AEZ12" s="11"/>
      <c r="AFA12" s="11"/>
      <c r="AFB12" s="11"/>
      <c r="AFC12" s="11"/>
      <c r="AFD12" s="11"/>
      <c r="AFE12" s="11"/>
      <c r="AFF12" s="11"/>
      <c r="AFG12" s="11"/>
      <c r="AFH12" s="11"/>
      <c r="AFI12" s="11"/>
      <c r="AFJ12" s="11"/>
      <c r="AFK12" s="11"/>
      <c r="AFL12" s="11"/>
      <c r="AFM12" s="11"/>
      <c r="AFN12" s="11"/>
      <c r="AFO12" s="11"/>
      <c r="AFP12" s="11"/>
      <c r="AFQ12" s="11"/>
      <c r="AFR12" s="11"/>
      <c r="AFS12" s="11"/>
      <c r="AFT12" s="11"/>
      <c r="AFU12" s="11"/>
      <c r="AFV12" s="11"/>
      <c r="AFW12" s="11"/>
      <c r="AFX12" s="11"/>
      <c r="AFY12" s="11"/>
      <c r="AFZ12" s="11"/>
      <c r="AGA12" s="11"/>
      <c r="AGB12" s="11"/>
      <c r="AGC12" s="11"/>
      <c r="AGD12" s="11"/>
      <c r="AGE12" s="11"/>
      <c r="AGF12" s="11"/>
      <c r="AGG12" s="11"/>
      <c r="AGH12" s="11"/>
      <c r="AGI12" s="11"/>
      <c r="AGJ12" s="11"/>
      <c r="AGK12" s="11"/>
      <c r="AGL12" s="11"/>
      <c r="AGM12" s="11"/>
      <c r="AGN12" s="11"/>
      <c r="AGO12" s="11"/>
      <c r="AGP12" s="11"/>
      <c r="AGQ12" s="11"/>
      <c r="AGR12" s="11"/>
      <c r="AGS12" s="11"/>
      <c r="AGT12" s="11"/>
      <c r="AGU12" s="11"/>
      <c r="AGV12" s="11"/>
      <c r="AGW12" s="11"/>
      <c r="AGX12" s="11"/>
      <c r="AGY12" s="11"/>
      <c r="AGZ12" s="11"/>
      <c r="AHA12" s="11"/>
      <c r="AHB12" s="11"/>
      <c r="AHC12" s="11"/>
      <c r="AHD12" s="11"/>
      <c r="AHE12" s="11"/>
      <c r="AHF12" s="11"/>
      <c r="AHG12" s="11"/>
      <c r="AHH12" s="11"/>
      <c r="AHI12" s="11"/>
      <c r="AHJ12" s="11"/>
      <c r="AHK12" s="11"/>
      <c r="AHL12" s="11"/>
      <c r="AHM12" s="11"/>
      <c r="AHN12" s="11"/>
      <c r="AHO12" s="11"/>
      <c r="AHP12" s="11"/>
      <c r="AHQ12" s="11"/>
      <c r="AHR12" s="11"/>
      <c r="AHS12" s="11"/>
      <c r="AHT12" s="11"/>
      <c r="AHU12" s="11"/>
      <c r="AHV12" s="11"/>
      <c r="AHW12" s="11"/>
      <c r="AHX12" s="11"/>
      <c r="AHY12" s="11"/>
      <c r="AHZ12" s="11"/>
      <c r="AIA12" s="11"/>
      <c r="AIB12" s="11"/>
      <c r="AIC12" s="11"/>
      <c r="AID12" s="11"/>
      <c r="AIE12" s="11"/>
      <c r="AIF12" s="11"/>
      <c r="AIG12" s="11"/>
      <c r="AIH12" s="11"/>
      <c r="AII12" s="11"/>
      <c r="AIJ12" s="11"/>
      <c r="AIK12" s="11"/>
      <c r="AIL12" s="11"/>
      <c r="AIM12" s="11"/>
      <c r="AIN12" s="11"/>
      <c r="AIO12" s="11"/>
      <c r="AIP12" s="11"/>
      <c r="AIQ12" s="11"/>
      <c r="AIR12" s="11"/>
      <c r="AIS12" s="11"/>
      <c r="AIT12" s="11"/>
      <c r="AIU12" s="11"/>
      <c r="AIV12" s="11"/>
      <c r="AIW12" s="11"/>
      <c r="AIX12" s="11"/>
      <c r="AIY12" s="11"/>
      <c r="AIZ12" s="11"/>
      <c r="AJA12" s="11"/>
      <c r="AJB12" s="11"/>
      <c r="AJC12" s="11"/>
      <c r="AJD12" s="11"/>
      <c r="AJE12" s="11"/>
      <c r="AJF12" s="11"/>
      <c r="AJG12" s="11"/>
      <c r="AJH12" s="11"/>
      <c r="AJI12" s="11"/>
      <c r="AJJ12" s="11"/>
      <c r="AJK12" s="11"/>
      <c r="AJL12" s="11"/>
      <c r="AJM12" s="11"/>
      <c r="AJN12" s="11"/>
      <c r="AJO12" s="11"/>
      <c r="AJP12" s="11"/>
      <c r="AJQ12" s="11"/>
      <c r="AJR12" s="11"/>
      <c r="AJS12" s="11"/>
      <c r="AJT12" s="11"/>
      <c r="AJU12" s="11"/>
      <c r="AJV12" s="11"/>
      <c r="AJW12" s="11"/>
      <c r="AJX12" s="11"/>
      <c r="AJY12" s="11"/>
      <c r="AJZ12" s="11"/>
      <c r="AKA12" s="11"/>
      <c r="AKB12" s="11"/>
      <c r="AKC12" s="11"/>
      <c r="AKD12" s="11"/>
      <c r="AKE12" s="11"/>
      <c r="AKF12" s="11"/>
      <c r="AKG12" s="11"/>
      <c r="AKH12" s="11"/>
      <c r="AKI12" s="11"/>
      <c r="AKJ12" s="11"/>
      <c r="AKK12" s="11"/>
      <c r="AKL12" s="11"/>
      <c r="AKM12" s="11"/>
      <c r="AKN12" s="11"/>
      <c r="AKO12" s="11"/>
      <c r="AKP12" s="11"/>
      <c r="AKQ12" s="11"/>
      <c r="AKR12" s="11"/>
      <c r="AKS12" s="11"/>
      <c r="AKT12" s="11"/>
      <c r="AKU12" s="11"/>
      <c r="AKV12" s="11"/>
      <c r="AKW12" s="11"/>
      <c r="AKX12" s="11"/>
      <c r="AKY12" s="11"/>
      <c r="AKZ12" s="11"/>
      <c r="ALA12" s="11"/>
      <c r="ALB12" s="11"/>
      <c r="ALC12" s="11"/>
      <c r="ALD12" s="11"/>
      <c r="ALE12" s="11"/>
      <c r="ALF12" s="11"/>
      <c r="ALG12" s="11"/>
      <c r="ALH12" s="11"/>
      <c r="ALI12" s="11"/>
      <c r="ALJ12" s="11"/>
      <c r="ALK12" s="11"/>
      <c r="ALL12" s="11"/>
      <c r="ALM12" s="11"/>
      <c r="ALN12" s="11"/>
      <c r="ALO12" s="11"/>
      <c r="ALP12" s="11"/>
      <c r="ALQ12" s="11"/>
      <c r="ALR12" s="11"/>
      <c r="ALS12" s="11"/>
      <c r="ALT12" s="11"/>
      <c r="ALU12" s="11"/>
      <c r="ALV12" s="11"/>
    </row>
    <row r="13" spans="1:1010" ht="33">
      <c r="A13" s="31" t="s">
        <v>25</v>
      </c>
      <c r="B13" s="32" t="s">
        <v>26</v>
      </c>
      <c r="C13" s="22" t="s">
        <v>24</v>
      </c>
      <c r="D13" s="24">
        <v>10</v>
      </c>
      <c r="E13" s="20">
        <v>17</v>
      </c>
      <c r="F13" s="20">
        <f t="shared" si="3"/>
        <v>13.237813424700203</v>
      </c>
      <c r="G13" s="20">
        <f t="shared" si="0"/>
        <v>16.14</v>
      </c>
      <c r="H13" s="21">
        <f t="shared" ref="H13:H35" si="6">ROUND((D13*E13),2)</f>
        <v>170</v>
      </c>
      <c r="I13" s="21">
        <f t="shared" ref="I13:I35" si="7">ROUND((D13*G13),2)</f>
        <v>161.4</v>
      </c>
      <c r="J13" s="294"/>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row>
    <row r="14" spans="1:1010" ht="16.5">
      <c r="A14" s="31" t="s">
        <v>27</v>
      </c>
      <c r="B14" s="32" t="s">
        <v>28</v>
      </c>
      <c r="C14" s="22" t="s">
        <v>24</v>
      </c>
      <c r="D14" s="24">
        <v>10</v>
      </c>
      <c r="E14" s="20">
        <v>18.87</v>
      </c>
      <c r="F14" s="20">
        <f t="shared" si="3"/>
        <v>14.693972901417226</v>
      </c>
      <c r="G14" s="20">
        <f t="shared" si="0"/>
        <v>17.920000000000002</v>
      </c>
      <c r="H14" s="21">
        <f t="shared" si="6"/>
        <v>188.7</v>
      </c>
      <c r="I14" s="21">
        <f t="shared" si="7"/>
        <v>179.2</v>
      </c>
      <c r="J14" s="294"/>
      <c r="II14" s="11"/>
      <c r="IJ14" s="11"/>
      <c r="IK14" s="11"/>
      <c r="IL14" s="11"/>
      <c r="IM14" s="11"/>
      <c r="IN14" s="11"/>
      <c r="IO14" s="11"/>
      <c r="IP14" s="11"/>
      <c r="IQ14" s="11"/>
      <c r="IR14" s="11"/>
      <c r="IS14" s="11"/>
      <c r="IT14" s="11"/>
      <c r="IU14" s="11"/>
      <c r="IV14" s="11"/>
      <c r="IW14" s="11"/>
      <c r="IX14" s="11"/>
      <c r="IY14" s="11"/>
      <c r="IZ14" s="11"/>
      <c r="JA14" s="11"/>
      <c r="JB14" s="11"/>
      <c r="JC14" s="11"/>
      <c r="JD14" s="11"/>
      <c r="JE14" s="11"/>
      <c r="JF14" s="11"/>
      <c r="JG14" s="11"/>
      <c r="JH14" s="11"/>
      <c r="JI14" s="11"/>
      <c r="JJ14" s="11"/>
      <c r="JK14" s="11"/>
      <c r="JL14" s="11"/>
      <c r="JM14" s="11"/>
      <c r="JN14" s="11"/>
      <c r="JO14" s="11"/>
      <c r="JP14" s="11"/>
      <c r="JQ14" s="11"/>
      <c r="JR14" s="11"/>
      <c r="JS14" s="11"/>
      <c r="JT14" s="11"/>
      <c r="JU14" s="11"/>
      <c r="JV14" s="11"/>
      <c r="JW14" s="11"/>
      <c r="JX14" s="11"/>
      <c r="JY14" s="11"/>
      <c r="JZ14" s="11"/>
      <c r="KA14" s="11"/>
      <c r="KB14" s="11"/>
      <c r="KC14" s="11"/>
      <c r="KD14" s="11"/>
      <c r="KE14" s="11"/>
      <c r="KF14" s="11"/>
      <c r="KG14" s="11"/>
      <c r="KH14" s="11"/>
      <c r="KI14" s="11"/>
      <c r="KJ14" s="11"/>
      <c r="KK14" s="11"/>
      <c r="KL14" s="11"/>
      <c r="KM14" s="11"/>
      <c r="KN14" s="11"/>
      <c r="KO14" s="11"/>
      <c r="KP14" s="11"/>
      <c r="KQ14" s="11"/>
      <c r="KR14" s="11"/>
      <c r="KS14" s="11"/>
      <c r="KT14" s="11"/>
      <c r="KU14" s="11"/>
      <c r="KV14" s="11"/>
      <c r="KW14" s="11"/>
      <c r="KX14" s="11"/>
      <c r="KY14" s="11"/>
      <c r="KZ14" s="11"/>
      <c r="LA14" s="11"/>
      <c r="LB14" s="11"/>
      <c r="LC14" s="11"/>
      <c r="LD14" s="11"/>
      <c r="LE14" s="11"/>
      <c r="LF14" s="11"/>
      <c r="LG14" s="11"/>
      <c r="LH14" s="11"/>
      <c r="LI14" s="11"/>
      <c r="LJ14" s="11"/>
      <c r="LK14" s="11"/>
      <c r="LL14" s="11"/>
      <c r="LM14" s="11"/>
      <c r="LN14" s="11"/>
      <c r="LO14" s="11"/>
      <c r="LP14" s="11"/>
      <c r="LQ14" s="11"/>
      <c r="LR14" s="11"/>
      <c r="LS14" s="11"/>
      <c r="LT14" s="11"/>
      <c r="LU14" s="11"/>
      <c r="LV14" s="11"/>
      <c r="LW14" s="11"/>
      <c r="LX14" s="11"/>
      <c r="LY14" s="11"/>
      <c r="LZ14" s="11"/>
      <c r="MA14" s="11"/>
      <c r="MB14" s="11"/>
      <c r="MC14" s="11"/>
      <c r="MD14" s="11"/>
      <c r="ME14" s="11"/>
      <c r="MF14" s="11"/>
      <c r="MG14" s="11"/>
      <c r="MH14" s="11"/>
      <c r="MI14" s="11"/>
      <c r="MJ14" s="11"/>
      <c r="MK14" s="11"/>
      <c r="ML14" s="11"/>
      <c r="MM14" s="11"/>
      <c r="MN14" s="11"/>
      <c r="MO14" s="11"/>
      <c r="MP14" s="11"/>
      <c r="MQ14" s="11"/>
      <c r="MR14" s="11"/>
      <c r="MS14" s="11"/>
      <c r="MT14" s="11"/>
      <c r="MU14" s="11"/>
      <c r="MV14" s="11"/>
      <c r="MW14" s="11"/>
      <c r="MX14" s="11"/>
      <c r="MY14" s="11"/>
      <c r="MZ14" s="11"/>
      <c r="NA14" s="11"/>
      <c r="NB14" s="11"/>
      <c r="NC14" s="11"/>
      <c r="ND14" s="11"/>
      <c r="NE14" s="11"/>
      <c r="NF14" s="11"/>
      <c r="NG14" s="11"/>
      <c r="NH14" s="11"/>
      <c r="NI14" s="11"/>
      <c r="NJ14" s="11"/>
      <c r="NK14" s="11"/>
      <c r="NL14" s="11"/>
      <c r="NM14" s="11"/>
      <c r="NN14" s="11"/>
      <c r="NO14" s="11"/>
      <c r="NP14" s="11"/>
      <c r="NQ14" s="11"/>
      <c r="NR14" s="11"/>
      <c r="NS14" s="11"/>
      <c r="NT14" s="11"/>
      <c r="NU14" s="11"/>
      <c r="NV14" s="11"/>
      <c r="NW14" s="11"/>
      <c r="NX14" s="11"/>
      <c r="NY14" s="11"/>
      <c r="NZ14" s="11"/>
      <c r="OA14" s="11"/>
      <c r="OB14" s="11"/>
      <c r="OC14" s="11"/>
      <c r="OD14" s="11"/>
      <c r="OE14" s="11"/>
      <c r="OF14" s="11"/>
      <c r="OG14" s="11"/>
      <c r="OH14" s="11"/>
      <c r="OI14" s="11"/>
      <c r="OJ14" s="11"/>
      <c r="OK14" s="11"/>
      <c r="OL14" s="11"/>
      <c r="OM14" s="11"/>
      <c r="ON14" s="11"/>
      <c r="OO14" s="11"/>
      <c r="OP14" s="11"/>
      <c r="OQ14" s="11"/>
      <c r="OR14" s="11"/>
      <c r="OS14" s="11"/>
      <c r="OT14" s="11"/>
      <c r="OU14" s="11"/>
      <c r="OV14" s="11"/>
      <c r="OW14" s="11"/>
      <c r="OX14" s="11"/>
      <c r="OY14" s="11"/>
      <c r="OZ14" s="11"/>
      <c r="PA14" s="11"/>
      <c r="PB14" s="11"/>
      <c r="PC14" s="11"/>
      <c r="PD14" s="11"/>
      <c r="PE14" s="11"/>
      <c r="PF14" s="11"/>
      <c r="PG14" s="11"/>
      <c r="PH14" s="11"/>
      <c r="PI14" s="11"/>
      <c r="PJ14" s="11"/>
      <c r="PK14" s="11"/>
      <c r="PL14" s="11"/>
      <c r="PM14" s="11"/>
      <c r="PN14" s="11"/>
      <c r="PO14" s="11"/>
      <c r="PP14" s="11"/>
      <c r="PQ14" s="11"/>
      <c r="PR14" s="11"/>
      <c r="PS14" s="11"/>
      <c r="PT14" s="11"/>
      <c r="PU14" s="11"/>
      <c r="PV14" s="11"/>
      <c r="PW14" s="11"/>
      <c r="PX14" s="11"/>
      <c r="PY14" s="11"/>
      <c r="PZ14" s="11"/>
      <c r="QA14" s="11"/>
      <c r="QB14" s="11"/>
      <c r="QC14" s="11"/>
      <c r="QD14" s="11"/>
      <c r="QE14" s="11"/>
      <c r="QF14" s="11"/>
      <c r="QG14" s="11"/>
      <c r="QH14" s="11"/>
      <c r="QI14" s="11"/>
      <c r="QJ14" s="11"/>
      <c r="QK14" s="11"/>
      <c r="QL14" s="11"/>
      <c r="QM14" s="11"/>
      <c r="QN14" s="11"/>
      <c r="QO14" s="11"/>
      <c r="QP14" s="11"/>
      <c r="QQ14" s="11"/>
      <c r="QR14" s="11"/>
      <c r="QS14" s="11"/>
      <c r="QT14" s="11"/>
      <c r="QU14" s="11"/>
      <c r="QV14" s="11"/>
      <c r="QW14" s="11"/>
      <c r="QX14" s="11"/>
      <c r="QY14" s="11"/>
      <c r="QZ14" s="11"/>
      <c r="RA14" s="11"/>
      <c r="RB14" s="11"/>
      <c r="RC14" s="11"/>
      <c r="RD14" s="11"/>
      <c r="RE14" s="11"/>
      <c r="RF14" s="11"/>
      <c r="RG14" s="11"/>
      <c r="RH14" s="11"/>
      <c r="RI14" s="11"/>
      <c r="RJ14" s="11"/>
      <c r="RK14" s="11"/>
      <c r="RL14" s="11"/>
      <c r="RM14" s="11"/>
      <c r="RN14" s="11"/>
      <c r="RO14" s="11"/>
      <c r="RP14" s="11"/>
      <c r="RQ14" s="11"/>
      <c r="RR14" s="11"/>
      <c r="RS14" s="11"/>
      <c r="RT14" s="11"/>
      <c r="RU14" s="11"/>
      <c r="RV14" s="11"/>
      <c r="RW14" s="11"/>
      <c r="RX14" s="11"/>
      <c r="RY14" s="11"/>
      <c r="RZ14" s="11"/>
      <c r="SA14" s="11"/>
      <c r="SB14" s="11"/>
      <c r="SC14" s="11"/>
      <c r="SD14" s="11"/>
      <c r="SE14" s="11"/>
      <c r="SF14" s="11"/>
      <c r="SG14" s="11"/>
      <c r="SH14" s="11"/>
      <c r="SI14" s="11"/>
      <c r="SJ14" s="11"/>
      <c r="SK14" s="11"/>
      <c r="SL14" s="11"/>
      <c r="SM14" s="11"/>
      <c r="SN14" s="11"/>
      <c r="SO14" s="11"/>
      <c r="SP14" s="11"/>
      <c r="SQ14" s="11"/>
      <c r="SR14" s="11"/>
      <c r="SS14" s="11"/>
      <c r="ST14" s="11"/>
      <c r="SU14" s="11"/>
      <c r="SV14" s="11"/>
      <c r="SW14" s="11"/>
      <c r="SX14" s="11"/>
      <c r="SY14" s="11"/>
      <c r="SZ14" s="11"/>
      <c r="TA14" s="11"/>
      <c r="TB14" s="11"/>
      <c r="TC14" s="11"/>
      <c r="TD14" s="11"/>
      <c r="TE14" s="11"/>
      <c r="TF14" s="11"/>
      <c r="TG14" s="11"/>
      <c r="TH14" s="11"/>
      <c r="TI14" s="11"/>
      <c r="TJ14" s="11"/>
      <c r="TK14" s="11"/>
      <c r="TL14" s="11"/>
      <c r="TM14" s="11"/>
      <c r="TN14" s="11"/>
      <c r="TO14" s="11"/>
      <c r="TP14" s="11"/>
      <c r="TQ14" s="11"/>
      <c r="TR14" s="11"/>
      <c r="TS14" s="11"/>
      <c r="TT14" s="11"/>
      <c r="TU14" s="11"/>
      <c r="TV14" s="11"/>
      <c r="TW14" s="11"/>
      <c r="TX14" s="11"/>
      <c r="TY14" s="11"/>
      <c r="TZ14" s="11"/>
      <c r="UA14" s="11"/>
      <c r="UB14" s="11"/>
      <c r="UC14" s="11"/>
      <c r="UD14" s="11"/>
      <c r="UE14" s="11"/>
      <c r="UF14" s="11"/>
      <c r="UG14" s="11"/>
      <c r="UH14" s="11"/>
      <c r="UI14" s="11"/>
      <c r="UJ14" s="11"/>
      <c r="UK14" s="11"/>
      <c r="UL14" s="11"/>
      <c r="UM14" s="11"/>
      <c r="UN14" s="11"/>
      <c r="UO14" s="11"/>
      <c r="UP14" s="11"/>
      <c r="UQ14" s="11"/>
      <c r="UR14" s="11"/>
      <c r="US14" s="11"/>
      <c r="UT14" s="11"/>
      <c r="UU14" s="11"/>
      <c r="UV14" s="11"/>
      <c r="UW14" s="11"/>
      <c r="UX14" s="11"/>
      <c r="UY14" s="11"/>
      <c r="UZ14" s="11"/>
      <c r="VA14" s="11"/>
      <c r="VB14" s="11"/>
      <c r="VC14" s="11"/>
      <c r="VD14" s="11"/>
      <c r="VE14" s="11"/>
      <c r="VF14" s="11"/>
      <c r="VG14" s="11"/>
      <c r="VH14" s="11"/>
      <c r="VI14" s="11"/>
      <c r="VJ14" s="11"/>
      <c r="VK14" s="11"/>
      <c r="VL14" s="11"/>
      <c r="VM14" s="11"/>
      <c r="VN14" s="11"/>
      <c r="VO14" s="11"/>
      <c r="VP14" s="11"/>
      <c r="VQ14" s="11"/>
      <c r="VR14" s="11"/>
      <c r="VS14" s="11"/>
      <c r="VT14" s="11"/>
      <c r="VU14" s="11"/>
      <c r="VV14" s="11"/>
      <c r="VW14" s="11"/>
      <c r="VX14" s="11"/>
      <c r="VY14" s="11"/>
      <c r="VZ14" s="11"/>
      <c r="WA14" s="11"/>
      <c r="WB14" s="11"/>
      <c r="WC14" s="11"/>
      <c r="WD14" s="11"/>
      <c r="WE14" s="11"/>
      <c r="WF14" s="11"/>
      <c r="WG14" s="11"/>
      <c r="WH14" s="11"/>
      <c r="WI14" s="11"/>
      <c r="WJ14" s="11"/>
      <c r="WK14" s="11"/>
      <c r="WL14" s="11"/>
      <c r="WM14" s="11"/>
      <c r="WN14" s="11"/>
      <c r="WO14" s="11"/>
      <c r="WP14" s="11"/>
      <c r="WQ14" s="11"/>
      <c r="WR14" s="11"/>
      <c r="WS14" s="11"/>
      <c r="WT14" s="11"/>
      <c r="WU14" s="11"/>
      <c r="WV14" s="11"/>
      <c r="WW14" s="11"/>
      <c r="WX14" s="11"/>
      <c r="WY14" s="11"/>
      <c r="WZ14" s="11"/>
      <c r="XA14" s="11"/>
      <c r="XB14" s="11"/>
      <c r="XC14" s="11"/>
      <c r="XD14" s="11"/>
      <c r="XE14" s="11"/>
      <c r="XF14" s="11"/>
      <c r="XG14" s="11"/>
      <c r="XH14" s="11"/>
      <c r="XI14" s="11"/>
      <c r="XJ14" s="11"/>
      <c r="XK14" s="11"/>
      <c r="XL14" s="11"/>
      <c r="XM14" s="11"/>
      <c r="XN14" s="11"/>
      <c r="XO14" s="11"/>
      <c r="XP14" s="11"/>
      <c r="XQ14" s="11"/>
      <c r="XR14" s="11"/>
      <c r="XS14" s="11"/>
      <c r="XT14" s="11"/>
      <c r="XU14" s="11"/>
      <c r="XV14" s="11"/>
      <c r="XW14" s="11"/>
      <c r="XX14" s="11"/>
      <c r="XY14" s="11"/>
      <c r="XZ14" s="11"/>
      <c r="YA14" s="11"/>
      <c r="YB14" s="11"/>
      <c r="YC14" s="11"/>
      <c r="YD14" s="11"/>
      <c r="YE14" s="11"/>
      <c r="YF14" s="11"/>
      <c r="YG14" s="11"/>
      <c r="YH14" s="11"/>
      <c r="YI14" s="11"/>
      <c r="YJ14" s="11"/>
      <c r="YK14" s="11"/>
      <c r="YL14" s="11"/>
      <c r="YM14" s="11"/>
      <c r="YN14" s="11"/>
      <c r="YO14" s="11"/>
      <c r="YP14" s="11"/>
      <c r="YQ14" s="11"/>
      <c r="YR14" s="11"/>
      <c r="YS14" s="11"/>
      <c r="YT14" s="11"/>
      <c r="YU14" s="11"/>
      <c r="YV14" s="11"/>
      <c r="YW14" s="11"/>
      <c r="YX14" s="11"/>
      <c r="YY14" s="11"/>
      <c r="YZ14" s="11"/>
      <c r="ZA14" s="11"/>
      <c r="ZB14" s="11"/>
      <c r="ZC14" s="11"/>
      <c r="ZD14" s="11"/>
      <c r="ZE14" s="11"/>
      <c r="ZF14" s="11"/>
      <c r="ZG14" s="11"/>
      <c r="ZH14" s="11"/>
      <c r="ZI14" s="11"/>
      <c r="ZJ14" s="11"/>
      <c r="ZK14" s="11"/>
      <c r="ZL14" s="11"/>
      <c r="ZM14" s="11"/>
      <c r="ZN14" s="11"/>
      <c r="ZO14" s="11"/>
      <c r="ZP14" s="11"/>
      <c r="ZQ14" s="11"/>
      <c r="ZR14" s="11"/>
      <c r="ZS14" s="11"/>
      <c r="ZT14" s="11"/>
      <c r="ZU14" s="11"/>
      <c r="ZV14" s="11"/>
      <c r="ZW14" s="11"/>
      <c r="ZX14" s="11"/>
      <c r="ZY14" s="11"/>
      <c r="ZZ14" s="11"/>
      <c r="AAA14" s="11"/>
      <c r="AAB14" s="11"/>
      <c r="AAC14" s="11"/>
      <c r="AAD14" s="11"/>
      <c r="AAE14" s="11"/>
      <c r="AAF14" s="11"/>
      <c r="AAG14" s="11"/>
      <c r="AAH14" s="11"/>
      <c r="AAI14" s="11"/>
      <c r="AAJ14" s="11"/>
      <c r="AAK14" s="11"/>
      <c r="AAL14" s="11"/>
      <c r="AAM14" s="11"/>
      <c r="AAN14" s="11"/>
      <c r="AAO14" s="11"/>
      <c r="AAP14" s="11"/>
      <c r="AAQ14" s="11"/>
      <c r="AAR14" s="11"/>
      <c r="AAS14" s="11"/>
      <c r="AAT14" s="11"/>
      <c r="AAU14" s="11"/>
      <c r="AAV14" s="11"/>
      <c r="AAW14" s="11"/>
      <c r="AAX14" s="11"/>
      <c r="AAY14" s="11"/>
      <c r="AAZ14" s="11"/>
      <c r="ABA14" s="11"/>
      <c r="ABB14" s="11"/>
      <c r="ABC14" s="11"/>
      <c r="ABD14" s="11"/>
      <c r="ABE14" s="11"/>
      <c r="ABF14" s="11"/>
      <c r="ABG14" s="11"/>
      <c r="ABH14" s="11"/>
      <c r="ABI14" s="11"/>
      <c r="ABJ14" s="11"/>
      <c r="ABK14" s="11"/>
      <c r="ABL14" s="11"/>
      <c r="ABM14" s="11"/>
      <c r="ABN14" s="11"/>
      <c r="ABO14" s="11"/>
      <c r="ABP14" s="11"/>
      <c r="ABQ14" s="11"/>
      <c r="ABR14" s="11"/>
      <c r="ABS14" s="11"/>
      <c r="ABT14" s="11"/>
      <c r="ABU14" s="11"/>
      <c r="ABV14" s="11"/>
      <c r="ABW14" s="11"/>
      <c r="ABX14" s="11"/>
      <c r="ABY14" s="11"/>
      <c r="ABZ14" s="11"/>
      <c r="ACA14" s="11"/>
      <c r="ACB14" s="11"/>
      <c r="ACC14" s="11"/>
      <c r="ACD14" s="11"/>
      <c r="ACE14" s="11"/>
      <c r="ACF14" s="11"/>
      <c r="ACG14" s="11"/>
      <c r="ACH14" s="11"/>
      <c r="ACI14" s="11"/>
      <c r="ACJ14" s="11"/>
      <c r="ACK14" s="11"/>
      <c r="ACL14" s="11"/>
      <c r="ACM14" s="11"/>
      <c r="ACN14" s="11"/>
      <c r="ACO14" s="11"/>
      <c r="ACP14" s="11"/>
      <c r="ACQ14" s="11"/>
      <c r="ACR14" s="11"/>
      <c r="ACS14" s="11"/>
      <c r="ACT14" s="11"/>
      <c r="ACU14" s="11"/>
      <c r="ACV14" s="11"/>
      <c r="ACW14" s="11"/>
      <c r="ACX14" s="11"/>
      <c r="ACY14" s="11"/>
      <c r="ACZ14" s="11"/>
      <c r="ADA14" s="11"/>
      <c r="ADB14" s="11"/>
      <c r="ADC14" s="11"/>
      <c r="ADD14" s="11"/>
      <c r="ADE14" s="11"/>
      <c r="ADF14" s="11"/>
      <c r="ADG14" s="11"/>
      <c r="ADH14" s="11"/>
      <c r="ADI14" s="11"/>
      <c r="ADJ14" s="11"/>
      <c r="ADK14" s="11"/>
      <c r="ADL14" s="11"/>
      <c r="ADM14" s="11"/>
      <c r="ADN14" s="11"/>
      <c r="ADO14" s="11"/>
      <c r="ADP14" s="11"/>
      <c r="ADQ14" s="11"/>
      <c r="ADR14" s="11"/>
      <c r="ADS14" s="11"/>
      <c r="ADT14" s="11"/>
      <c r="ADU14" s="11"/>
      <c r="ADV14" s="11"/>
      <c r="ADW14" s="11"/>
      <c r="ADX14" s="11"/>
      <c r="ADY14" s="11"/>
      <c r="ADZ14" s="11"/>
      <c r="AEA14" s="11"/>
      <c r="AEB14" s="11"/>
      <c r="AEC14" s="11"/>
      <c r="AED14" s="11"/>
      <c r="AEE14" s="11"/>
      <c r="AEF14" s="11"/>
      <c r="AEG14" s="11"/>
      <c r="AEH14" s="11"/>
      <c r="AEI14" s="11"/>
      <c r="AEJ14" s="11"/>
      <c r="AEK14" s="11"/>
      <c r="AEL14" s="11"/>
      <c r="AEM14" s="11"/>
      <c r="AEN14" s="11"/>
      <c r="AEO14" s="11"/>
      <c r="AEP14" s="11"/>
      <c r="AEQ14" s="11"/>
      <c r="AER14" s="11"/>
      <c r="AES14" s="11"/>
      <c r="AET14" s="11"/>
      <c r="AEU14" s="11"/>
      <c r="AEV14" s="11"/>
      <c r="AEW14" s="11"/>
      <c r="AEX14" s="11"/>
      <c r="AEY14" s="11"/>
      <c r="AEZ14" s="11"/>
      <c r="AFA14" s="11"/>
      <c r="AFB14" s="11"/>
      <c r="AFC14" s="11"/>
      <c r="AFD14" s="11"/>
      <c r="AFE14" s="11"/>
      <c r="AFF14" s="11"/>
      <c r="AFG14" s="11"/>
      <c r="AFH14" s="11"/>
      <c r="AFI14" s="11"/>
      <c r="AFJ14" s="11"/>
      <c r="AFK14" s="11"/>
      <c r="AFL14" s="11"/>
      <c r="AFM14" s="11"/>
      <c r="AFN14" s="11"/>
      <c r="AFO14" s="11"/>
      <c r="AFP14" s="11"/>
      <c r="AFQ14" s="11"/>
      <c r="AFR14" s="11"/>
      <c r="AFS14" s="11"/>
      <c r="AFT14" s="11"/>
      <c r="AFU14" s="11"/>
      <c r="AFV14" s="11"/>
      <c r="AFW14" s="11"/>
      <c r="AFX14" s="11"/>
      <c r="AFY14" s="11"/>
      <c r="AFZ14" s="11"/>
      <c r="AGA14" s="11"/>
      <c r="AGB14" s="11"/>
      <c r="AGC14" s="11"/>
      <c r="AGD14" s="11"/>
      <c r="AGE14" s="11"/>
      <c r="AGF14" s="11"/>
      <c r="AGG14" s="11"/>
      <c r="AGH14" s="11"/>
      <c r="AGI14" s="11"/>
      <c r="AGJ14" s="11"/>
      <c r="AGK14" s="11"/>
      <c r="AGL14" s="11"/>
      <c r="AGM14" s="11"/>
      <c r="AGN14" s="11"/>
      <c r="AGO14" s="11"/>
      <c r="AGP14" s="11"/>
      <c r="AGQ14" s="11"/>
      <c r="AGR14" s="11"/>
      <c r="AGS14" s="11"/>
      <c r="AGT14" s="11"/>
      <c r="AGU14" s="11"/>
      <c r="AGV14" s="11"/>
      <c r="AGW14" s="11"/>
      <c r="AGX14" s="11"/>
      <c r="AGY14" s="11"/>
      <c r="AGZ14" s="11"/>
      <c r="AHA14" s="11"/>
      <c r="AHB14" s="11"/>
      <c r="AHC14" s="11"/>
      <c r="AHD14" s="11"/>
      <c r="AHE14" s="11"/>
      <c r="AHF14" s="11"/>
      <c r="AHG14" s="11"/>
      <c r="AHH14" s="11"/>
      <c r="AHI14" s="11"/>
      <c r="AHJ14" s="11"/>
      <c r="AHK14" s="11"/>
      <c r="AHL14" s="11"/>
      <c r="AHM14" s="11"/>
      <c r="AHN14" s="11"/>
      <c r="AHO14" s="11"/>
      <c r="AHP14" s="11"/>
      <c r="AHQ14" s="11"/>
      <c r="AHR14" s="11"/>
      <c r="AHS14" s="11"/>
      <c r="AHT14" s="11"/>
      <c r="AHU14" s="11"/>
      <c r="AHV14" s="11"/>
      <c r="AHW14" s="11"/>
      <c r="AHX14" s="11"/>
      <c r="AHY14" s="11"/>
      <c r="AHZ14" s="11"/>
      <c r="AIA14" s="11"/>
      <c r="AIB14" s="11"/>
      <c r="AIC14" s="11"/>
      <c r="AID14" s="11"/>
      <c r="AIE14" s="11"/>
      <c r="AIF14" s="11"/>
      <c r="AIG14" s="11"/>
      <c r="AIH14" s="11"/>
      <c r="AII14" s="11"/>
      <c r="AIJ14" s="11"/>
      <c r="AIK14" s="11"/>
      <c r="AIL14" s="11"/>
      <c r="AIM14" s="11"/>
      <c r="AIN14" s="11"/>
      <c r="AIO14" s="11"/>
      <c r="AIP14" s="11"/>
      <c r="AIQ14" s="11"/>
      <c r="AIR14" s="11"/>
      <c r="AIS14" s="11"/>
      <c r="AIT14" s="11"/>
      <c r="AIU14" s="11"/>
      <c r="AIV14" s="11"/>
      <c r="AIW14" s="11"/>
      <c r="AIX14" s="11"/>
      <c r="AIY14" s="11"/>
      <c r="AIZ14" s="11"/>
      <c r="AJA14" s="11"/>
      <c r="AJB14" s="11"/>
      <c r="AJC14" s="11"/>
      <c r="AJD14" s="11"/>
      <c r="AJE14" s="11"/>
      <c r="AJF14" s="11"/>
      <c r="AJG14" s="11"/>
      <c r="AJH14" s="11"/>
      <c r="AJI14" s="11"/>
      <c r="AJJ14" s="11"/>
      <c r="AJK14" s="11"/>
      <c r="AJL14" s="11"/>
      <c r="AJM14" s="11"/>
      <c r="AJN14" s="11"/>
      <c r="AJO14" s="11"/>
      <c r="AJP14" s="11"/>
      <c r="AJQ14" s="11"/>
      <c r="AJR14" s="11"/>
      <c r="AJS14" s="11"/>
      <c r="AJT14" s="11"/>
      <c r="AJU14" s="11"/>
      <c r="AJV14" s="11"/>
      <c r="AJW14" s="11"/>
      <c r="AJX14" s="11"/>
      <c r="AJY14" s="11"/>
      <c r="AJZ14" s="11"/>
      <c r="AKA14" s="11"/>
      <c r="AKB14" s="11"/>
      <c r="AKC14" s="11"/>
      <c r="AKD14" s="11"/>
      <c r="AKE14" s="11"/>
      <c r="AKF14" s="11"/>
      <c r="AKG14" s="11"/>
      <c r="AKH14" s="11"/>
      <c r="AKI14" s="11"/>
      <c r="AKJ14" s="11"/>
      <c r="AKK14" s="11"/>
      <c r="AKL14" s="11"/>
      <c r="AKM14" s="11"/>
      <c r="AKN14" s="11"/>
      <c r="AKO14" s="11"/>
      <c r="AKP14" s="11"/>
      <c r="AKQ14" s="11"/>
      <c r="AKR14" s="11"/>
      <c r="AKS14" s="11"/>
      <c r="AKT14" s="11"/>
      <c r="AKU14" s="11"/>
      <c r="AKV14" s="11"/>
      <c r="AKW14" s="11"/>
      <c r="AKX14" s="11"/>
      <c r="AKY14" s="11"/>
      <c r="AKZ14" s="11"/>
      <c r="ALA14" s="11"/>
      <c r="ALB14" s="11"/>
      <c r="ALC14" s="11"/>
      <c r="ALD14" s="11"/>
      <c r="ALE14" s="11"/>
      <c r="ALF14" s="11"/>
      <c r="ALG14" s="11"/>
      <c r="ALH14" s="11"/>
      <c r="ALI14" s="11"/>
      <c r="ALJ14" s="11"/>
      <c r="ALK14" s="11"/>
      <c r="ALL14" s="11"/>
      <c r="ALM14" s="11"/>
      <c r="ALN14" s="11"/>
      <c r="ALO14" s="11"/>
      <c r="ALP14" s="11"/>
      <c r="ALQ14" s="11"/>
      <c r="ALR14" s="11"/>
      <c r="ALS14" s="11"/>
      <c r="ALT14" s="11"/>
      <c r="ALU14" s="11"/>
      <c r="ALV14" s="11"/>
    </row>
    <row r="15" spans="1:1010" ht="33">
      <c r="A15" s="31" t="s">
        <v>29</v>
      </c>
      <c r="B15" s="32" t="s">
        <v>30</v>
      </c>
      <c r="C15" s="22" t="s">
        <v>24</v>
      </c>
      <c r="D15" s="24">
        <v>5</v>
      </c>
      <c r="E15" s="20">
        <v>17</v>
      </c>
      <c r="F15" s="20">
        <f t="shared" si="3"/>
        <v>13.237813424700203</v>
      </c>
      <c r="G15" s="20">
        <f t="shared" si="0"/>
        <v>16.14</v>
      </c>
      <c r="H15" s="21">
        <f t="shared" si="6"/>
        <v>85</v>
      </c>
      <c r="I15" s="21">
        <f t="shared" si="7"/>
        <v>80.7</v>
      </c>
      <c r="J15" s="294"/>
      <c r="II15" s="11"/>
      <c r="IJ15" s="11"/>
      <c r="IK15" s="11"/>
      <c r="IL15" s="11"/>
      <c r="IM15" s="11"/>
      <c r="IN15" s="11"/>
      <c r="IO15" s="11"/>
      <c r="IP15" s="11"/>
      <c r="IQ15" s="11"/>
      <c r="IR15" s="11"/>
      <c r="IS15" s="11"/>
      <c r="IT15" s="11"/>
      <c r="IU15" s="11"/>
      <c r="IV15" s="11"/>
      <c r="IW15" s="11"/>
      <c r="IX15" s="11"/>
      <c r="IY15" s="11"/>
      <c r="IZ15" s="11"/>
      <c r="JA15" s="11"/>
      <c r="JB15" s="11"/>
      <c r="JC15" s="11"/>
      <c r="JD15" s="11"/>
      <c r="JE15" s="11"/>
      <c r="JF15" s="11"/>
      <c r="JG15" s="11"/>
      <c r="JH15" s="11"/>
      <c r="JI15" s="11"/>
      <c r="JJ15" s="11"/>
      <c r="JK15" s="11"/>
      <c r="JL15" s="11"/>
      <c r="JM15" s="11"/>
      <c r="JN15" s="11"/>
      <c r="JO15" s="11"/>
      <c r="JP15" s="11"/>
      <c r="JQ15" s="11"/>
      <c r="JR15" s="11"/>
      <c r="JS15" s="11"/>
      <c r="JT15" s="11"/>
      <c r="JU15" s="11"/>
      <c r="JV15" s="11"/>
      <c r="JW15" s="11"/>
      <c r="JX15" s="11"/>
      <c r="JY15" s="11"/>
      <c r="JZ15" s="11"/>
      <c r="KA15" s="11"/>
      <c r="KB15" s="11"/>
      <c r="KC15" s="11"/>
      <c r="KD15" s="11"/>
      <c r="KE15" s="11"/>
      <c r="KF15" s="11"/>
      <c r="KG15" s="11"/>
      <c r="KH15" s="11"/>
      <c r="KI15" s="11"/>
      <c r="KJ15" s="11"/>
      <c r="KK15" s="11"/>
      <c r="KL15" s="11"/>
      <c r="KM15" s="11"/>
      <c r="KN15" s="11"/>
      <c r="KO15" s="11"/>
      <c r="KP15" s="11"/>
      <c r="KQ15" s="11"/>
      <c r="KR15" s="11"/>
      <c r="KS15" s="11"/>
      <c r="KT15" s="11"/>
      <c r="KU15" s="11"/>
      <c r="KV15" s="11"/>
      <c r="KW15" s="11"/>
      <c r="KX15" s="11"/>
      <c r="KY15" s="11"/>
      <c r="KZ15" s="11"/>
      <c r="LA15" s="11"/>
      <c r="LB15" s="11"/>
      <c r="LC15" s="11"/>
      <c r="LD15" s="11"/>
      <c r="LE15" s="11"/>
      <c r="LF15" s="11"/>
      <c r="LG15" s="11"/>
      <c r="LH15" s="11"/>
      <c r="LI15" s="11"/>
      <c r="LJ15" s="11"/>
      <c r="LK15" s="11"/>
      <c r="LL15" s="11"/>
      <c r="LM15" s="11"/>
      <c r="LN15" s="11"/>
      <c r="LO15" s="11"/>
      <c r="LP15" s="11"/>
      <c r="LQ15" s="11"/>
      <c r="LR15" s="11"/>
      <c r="LS15" s="11"/>
      <c r="LT15" s="11"/>
      <c r="LU15" s="11"/>
      <c r="LV15" s="11"/>
      <c r="LW15" s="11"/>
      <c r="LX15" s="11"/>
      <c r="LY15" s="11"/>
      <c r="LZ15" s="11"/>
      <c r="MA15" s="11"/>
      <c r="MB15" s="11"/>
      <c r="MC15" s="11"/>
      <c r="MD15" s="11"/>
      <c r="ME15" s="11"/>
      <c r="MF15" s="11"/>
      <c r="MG15" s="11"/>
      <c r="MH15" s="11"/>
      <c r="MI15" s="11"/>
      <c r="MJ15" s="11"/>
      <c r="MK15" s="11"/>
      <c r="ML15" s="11"/>
      <c r="MM15" s="11"/>
      <c r="MN15" s="11"/>
      <c r="MO15" s="11"/>
      <c r="MP15" s="11"/>
      <c r="MQ15" s="11"/>
      <c r="MR15" s="11"/>
      <c r="MS15" s="11"/>
      <c r="MT15" s="11"/>
      <c r="MU15" s="11"/>
      <c r="MV15" s="11"/>
      <c r="MW15" s="11"/>
      <c r="MX15" s="11"/>
      <c r="MY15" s="11"/>
      <c r="MZ15" s="11"/>
      <c r="NA15" s="11"/>
      <c r="NB15" s="11"/>
      <c r="NC15" s="11"/>
      <c r="ND15" s="11"/>
      <c r="NE15" s="11"/>
      <c r="NF15" s="11"/>
      <c r="NG15" s="11"/>
      <c r="NH15" s="11"/>
      <c r="NI15" s="11"/>
      <c r="NJ15" s="11"/>
      <c r="NK15" s="11"/>
      <c r="NL15" s="11"/>
      <c r="NM15" s="11"/>
      <c r="NN15" s="11"/>
      <c r="NO15" s="11"/>
      <c r="NP15" s="11"/>
      <c r="NQ15" s="11"/>
      <c r="NR15" s="11"/>
      <c r="NS15" s="11"/>
      <c r="NT15" s="11"/>
      <c r="NU15" s="11"/>
      <c r="NV15" s="11"/>
      <c r="NW15" s="11"/>
      <c r="NX15" s="11"/>
      <c r="NY15" s="11"/>
      <c r="NZ15" s="11"/>
      <c r="OA15" s="11"/>
      <c r="OB15" s="11"/>
      <c r="OC15" s="11"/>
      <c r="OD15" s="11"/>
      <c r="OE15" s="11"/>
      <c r="OF15" s="11"/>
      <c r="OG15" s="11"/>
      <c r="OH15" s="11"/>
      <c r="OI15" s="11"/>
      <c r="OJ15" s="11"/>
      <c r="OK15" s="11"/>
      <c r="OL15" s="11"/>
      <c r="OM15" s="11"/>
      <c r="ON15" s="11"/>
      <c r="OO15" s="11"/>
      <c r="OP15" s="11"/>
      <c r="OQ15" s="11"/>
      <c r="OR15" s="11"/>
      <c r="OS15" s="11"/>
      <c r="OT15" s="11"/>
      <c r="OU15" s="11"/>
      <c r="OV15" s="11"/>
      <c r="OW15" s="11"/>
      <c r="OX15" s="11"/>
      <c r="OY15" s="11"/>
      <c r="OZ15" s="11"/>
      <c r="PA15" s="11"/>
      <c r="PB15" s="11"/>
      <c r="PC15" s="11"/>
      <c r="PD15" s="11"/>
      <c r="PE15" s="11"/>
      <c r="PF15" s="11"/>
      <c r="PG15" s="11"/>
      <c r="PH15" s="11"/>
      <c r="PI15" s="11"/>
      <c r="PJ15" s="11"/>
      <c r="PK15" s="11"/>
      <c r="PL15" s="11"/>
      <c r="PM15" s="11"/>
      <c r="PN15" s="11"/>
      <c r="PO15" s="11"/>
      <c r="PP15" s="11"/>
      <c r="PQ15" s="11"/>
      <c r="PR15" s="11"/>
      <c r="PS15" s="11"/>
      <c r="PT15" s="11"/>
      <c r="PU15" s="11"/>
      <c r="PV15" s="11"/>
      <c r="PW15" s="11"/>
      <c r="PX15" s="11"/>
      <c r="PY15" s="11"/>
      <c r="PZ15" s="11"/>
      <c r="QA15" s="11"/>
      <c r="QB15" s="11"/>
      <c r="QC15" s="11"/>
      <c r="QD15" s="11"/>
      <c r="QE15" s="11"/>
      <c r="QF15" s="11"/>
      <c r="QG15" s="11"/>
      <c r="QH15" s="11"/>
      <c r="QI15" s="11"/>
      <c r="QJ15" s="11"/>
      <c r="QK15" s="11"/>
      <c r="QL15" s="11"/>
      <c r="QM15" s="11"/>
      <c r="QN15" s="11"/>
      <c r="QO15" s="11"/>
      <c r="QP15" s="11"/>
      <c r="QQ15" s="11"/>
      <c r="QR15" s="11"/>
      <c r="QS15" s="11"/>
      <c r="QT15" s="11"/>
      <c r="QU15" s="11"/>
      <c r="QV15" s="11"/>
      <c r="QW15" s="11"/>
      <c r="QX15" s="11"/>
      <c r="QY15" s="11"/>
      <c r="QZ15" s="11"/>
      <c r="RA15" s="11"/>
      <c r="RB15" s="11"/>
      <c r="RC15" s="11"/>
      <c r="RD15" s="11"/>
      <c r="RE15" s="11"/>
      <c r="RF15" s="11"/>
      <c r="RG15" s="11"/>
      <c r="RH15" s="11"/>
      <c r="RI15" s="11"/>
      <c r="RJ15" s="11"/>
      <c r="RK15" s="11"/>
      <c r="RL15" s="11"/>
      <c r="RM15" s="11"/>
      <c r="RN15" s="11"/>
      <c r="RO15" s="11"/>
      <c r="RP15" s="11"/>
      <c r="RQ15" s="11"/>
      <c r="RR15" s="11"/>
      <c r="RS15" s="11"/>
      <c r="RT15" s="11"/>
      <c r="RU15" s="11"/>
      <c r="RV15" s="11"/>
      <c r="RW15" s="11"/>
      <c r="RX15" s="11"/>
      <c r="RY15" s="11"/>
      <c r="RZ15" s="11"/>
      <c r="SA15" s="11"/>
      <c r="SB15" s="11"/>
      <c r="SC15" s="11"/>
      <c r="SD15" s="11"/>
      <c r="SE15" s="11"/>
      <c r="SF15" s="11"/>
      <c r="SG15" s="11"/>
      <c r="SH15" s="11"/>
      <c r="SI15" s="11"/>
      <c r="SJ15" s="11"/>
      <c r="SK15" s="11"/>
      <c r="SL15" s="11"/>
      <c r="SM15" s="11"/>
      <c r="SN15" s="11"/>
      <c r="SO15" s="11"/>
      <c r="SP15" s="11"/>
      <c r="SQ15" s="11"/>
      <c r="SR15" s="11"/>
      <c r="SS15" s="11"/>
      <c r="ST15" s="11"/>
      <c r="SU15" s="11"/>
      <c r="SV15" s="11"/>
      <c r="SW15" s="11"/>
      <c r="SX15" s="11"/>
      <c r="SY15" s="11"/>
      <c r="SZ15" s="11"/>
      <c r="TA15" s="11"/>
      <c r="TB15" s="11"/>
      <c r="TC15" s="11"/>
      <c r="TD15" s="11"/>
      <c r="TE15" s="11"/>
      <c r="TF15" s="11"/>
      <c r="TG15" s="11"/>
      <c r="TH15" s="11"/>
      <c r="TI15" s="11"/>
      <c r="TJ15" s="11"/>
      <c r="TK15" s="11"/>
      <c r="TL15" s="11"/>
      <c r="TM15" s="11"/>
      <c r="TN15" s="11"/>
      <c r="TO15" s="11"/>
      <c r="TP15" s="11"/>
      <c r="TQ15" s="11"/>
      <c r="TR15" s="11"/>
      <c r="TS15" s="11"/>
      <c r="TT15" s="11"/>
      <c r="TU15" s="11"/>
      <c r="TV15" s="11"/>
      <c r="TW15" s="11"/>
      <c r="TX15" s="11"/>
      <c r="TY15" s="11"/>
      <c r="TZ15" s="11"/>
      <c r="UA15" s="11"/>
      <c r="UB15" s="11"/>
      <c r="UC15" s="11"/>
      <c r="UD15" s="11"/>
      <c r="UE15" s="11"/>
      <c r="UF15" s="11"/>
      <c r="UG15" s="11"/>
      <c r="UH15" s="11"/>
      <c r="UI15" s="11"/>
      <c r="UJ15" s="11"/>
      <c r="UK15" s="11"/>
      <c r="UL15" s="11"/>
      <c r="UM15" s="11"/>
      <c r="UN15" s="11"/>
      <c r="UO15" s="11"/>
      <c r="UP15" s="11"/>
      <c r="UQ15" s="11"/>
      <c r="UR15" s="11"/>
      <c r="US15" s="11"/>
      <c r="UT15" s="11"/>
      <c r="UU15" s="11"/>
      <c r="UV15" s="11"/>
      <c r="UW15" s="11"/>
      <c r="UX15" s="11"/>
      <c r="UY15" s="11"/>
      <c r="UZ15" s="11"/>
      <c r="VA15" s="11"/>
      <c r="VB15" s="11"/>
      <c r="VC15" s="11"/>
      <c r="VD15" s="11"/>
      <c r="VE15" s="11"/>
      <c r="VF15" s="11"/>
      <c r="VG15" s="11"/>
      <c r="VH15" s="11"/>
      <c r="VI15" s="11"/>
      <c r="VJ15" s="11"/>
      <c r="VK15" s="11"/>
      <c r="VL15" s="11"/>
      <c r="VM15" s="11"/>
      <c r="VN15" s="11"/>
      <c r="VO15" s="11"/>
      <c r="VP15" s="11"/>
      <c r="VQ15" s="11"/>
      <c r="VR15" s="11"/>
      <c r="VS15" s="11"/>
      <c r="VT15" s="11"/>
      <c r="VU15" s="11"/>
      <c r="VV15" s="11"/>
      <c r="VW15" s="11"/>
      <c r="VX15" s="11"/>
      <c r="VY15" s="11"/>
      <c r="VZ15" s="11"/>
      <c r="WA15" s="11"/>
      <c r="WB15" s="11"/>
      <c r="WC15" s="11"/>
      <c r="WD15" s="11"/>
      <c r="WE15" s="11"/>
      <c r="WF15" s="11"/>
      <c r="WG15" s="11"/>
      <c r="WH15" s="11"/>
      <c r="WI15" s="11"/>
      <c r="WJ15" s="11"/>
      <c r="WK15" s="11"/>
      <c r="WL15" s="11"/>
      <c r="WM15" s="11"/>
      <c r="WN15" s="11"/>
      <c r="WO15" s="11"/>
      <c r="WP15" s="11"/>
      <c r="WQ15" s="11"/>
      <c r="WR15" s="11"/>
      <c r="WS15" s="11"/>
      <c r="WT15" s="11"/>
      <c r="WU15" s="11"/>
      <c r="WV15" s="11"/>
      <c r="WW15" s="11"/>
      <c r="WX15" s="11"/>
      <c r="WY15" s="11"/>
      <c r="WZ15" s="11"/>
      <c r="XA15" s="11"/>
      <c r="XB15" s="11"/>
      <c r="XC15" s="11"/>
      <c r="XD15" s="11"/>
      <c r="XE15" s="11"/>
      <c r="XF15" s="11"/>
      <c r="XG15" s="11"/>
      <c r="XH15" s="11"/>
      <c r="XI15" s="11"/>
      <c r="XJ15" s="11"/>
      <c r="XK15" s="11"/>
      <c r="XL15" s="11"/>
      <c r="XM15" s="11"/>
      <c r="XN15" s="11"/>
      <c r="XO15" s="11"/>
      <c r="XP15" s="11"/>
      <c r="XQ15" s="11"/>
      <c r="XR15" s="11"/>
      <c r="XS15" s="11"/>
      <c r="XT15" s="11"/>
      <c r="XU15" s="11"/>
      <c r="XV15" s="11"/>
      <c r="XW15" s="11"/>
      <c r="XX15" s="11"/>
      <c r="XY15" s="11"/>
      <c r="XZ15" s="11"/>
      <c r="YA15" s="11"/>
      <c r="YB15" s="11"/>
      <c r="YC15" s="11"/>
      <c r="YD15" s="11"/>
      <c r="YE15" s="11"/>
      <c r="YF15" s="11"/>
      <c r="YG15" s="11"/>
      <c r="YH15" s="11"/>
      <c r="YI15" s="11"/>
      <c r="YJ15" s="11"/>
      <c r="YK15" s="11"/>
      <c r="YL15" s="11"/>
      <c r="YM15" s="11"/>
      <c r="YN15" s="11"/>
      <c r="YO15" s="11"/>
      <c r="YP15" s="11"/>
      <c r="YQ15" s="11"/>
      <c r="YR15" s="11"/>
      <c r="YS15" s="11"/>
      <c r="YT15" s="11"/>
      <c r="YU15" s="11"/>
      <c r="YV15" s="11"/>
      <c r="YW15" s="11"/>
      <c r="YX15" s="11"/>
      <c r="YY15" s="11"/>
      <c r="YZ15" s="11"/>
      <c r="ZA15" s="11"/>
      <c r="ZB15" s="11"/>
      <c r="ZC15" s="11"/>
      <c r="ZD15" s="11"/>
      <c r="ZE15" s="11"/>
      <c r="ZF15" s="11"/>
      <c r="ZG15" s="11"/>
      <c r="ZH15" s="11"/>
      <c r="ZI15" s="11"/>
      <c r="ZJ15" s="11"/>
      <c r="ZK15" s="11"/>
      <c r="ZL15" s="11"/>
      <c r="ZM15" s="11"/>
      <c r="ZN15" s="11"/>
      <c r="ZO15" s="11"/>
      <c r="ZP15" s="11"/>
      <c r="ZQ15" s="11"/>
      <c r="ZR15" s="11"/>
      <c r="ZS15" s="11"/>
      <c r="ZT15" s="11"/>
      <c r="ZU15" s="11"/>
      <c r="ZV15" s="11"/>
      <c r="ZW15" s="11"/>
      <c r="ZX15" s="11"/>
      <c r="ZY15" s="11"/>
      <c r="ZZ15" s="11"/>
      <c r="AAA15" s="11"/>
      <c r="AAB15" s="11"/>
      <c r="AAC15" s="11"/>
      <c r="AAD15" s="11"/>
      <c r="AAE15" s="11"/>
      <c r="AAF15" s="11"/>
      <c r="AAG15" s="11"/>
      <c r="AAH15" s="11"/>
      <c r="AAI15" s="11"/>
      <c r="AAJ15" s="11"/>
      <c r="AAK15" s="11"/>
      <c r="AAL15" s="11"/>
      <c r="AAM15" s="11"/>
      <c r="AAN15" s="11"/>
      <c r="AAO15" s="11"/>
      <c r="AAP15" s="11"/>
      <c r="AAQ15" s="11"/>
      <c r="AAR15" s="11"/>
      <c r="AAS15" s="11"/>
      <c r="AAT15" s="11"/>
      <c r="AAU15" s="11"/>
      <c r="AAV15" s="11"/>
      <c r="AAW15" s="11"/>
      <c r="AAX15" s="11"/>
      <c r="AAY15" s="11"/>
      <c r="AAZ15" s="11"/>
      <c r="ABA15" s="11"/>
      <c r="ABB15" s="11"/>
      <c r="ABC15" s="11"/>
      <c r="ABD15" s="11"/>
      <c r="ABE15" s="11"/>
      <c r="ABF15" s="11"/>
      <c r="ABG15" s="11"/>
      <c r="ABH15" s="11"/>
      <c r="ABI15" s="11"/>
      <c r="ABJ15" s="11"/>
      <c r="ABK15" s="11"/>
      <c r="ABL15" s="11"/>
      <c r="ABM15" s="11"/>
      <c r="ABN15" s="11"/>
      <c r="ABO15" s="11"/>
      <c r="ABP15" s="11"/>
      <c r="ABQ15" s="11"/>
      <c r="ABR15" s="11"/>
      <c r="ABS15" s="11"/>
      <c r="ABT15" s="11"/>
      <c r="ABU15" s="11"/>
      <c r="ABV15" s="11"/>
      <c r="ABW15" s="11"/>
      <c r="ABX15" s="11"/>
      <c r="ABY15" s="11"/>
      <c r="ABZ15" s="11"/>
      <c r="ACA15" s="11"/>
      <c r="ACB15" s="11"/>
      <c r="ACC15" s="11"/>
      <c r="ACD15" s="11"/>
      <c r="ACE15" s="11"/>
      <c r="ACF15" s="11"/>
      <c r="ACG15" s="11"/>
      <c r="ACH15" s="11"/>
      <c r="ACI15" s="11"/>
      <c r="ACJ15" s="11"/>
      <c r="ACK15" s="11"/>
      <c r="ACL15" s="11"/>
      <c r="ACM15" s="11"/>
      <c r="ACN15" s="11"/>
      <c r="ACO15" s="11"/>
      <c r="ACP15" s="11"/>
      <c r="ACQ15" s="11"/>
      <c r="ACR15" s="11"/>
      <c r="ACS15" s="11"/>
      <c r="ACT15" s="11"/>
      <c r="ACU15" s="11"/>
      <c r="ACV15" s="11"/>
      <c r="ACW15" s="11"/>
      <c r="ACX15" s="11"/>
      <c r="ACY15" s="11"/>
      <c r="ACZ15" s="11"/>
      <c r="ADA15" s="11"/>
      <c r="ADB15" s="11"/>
      <c r="ADC15" s="11"/>
      <c r="ADD15" s="11"/>
      <c r="ADE15" s="11"/>
      <c r="ADF15" s="11"/>
      <c r="ADG15" s="11"/>
      <c r="ADH15" s="11"/>
      <c r="ADI15" s="11"/>
      <c r="ADJ15" s="11"/>
      <c r="ADK15" s="11"/>
      <c r="ADL15" s="11"/>
      <c r="ADM15" s="11"/>
      <c r="ADN15" s="11"/>
      <c r="ADO15" s="11"/>
      <c r="ADP15" s="11"/>
      <c r="ADQ15" s="11"/>
      <c r="ADR15" s="11"/>
      <c r="ADS15" s="11"/>
      <c r="ADT15" s="11"/>
      <c r="ADU15" s="11"/>
      <c r="ADV15" s="11"/>
      <c r="ADW15" s="11"/>
      <c r="ADX15" s="11"/>
      <c r="ADY15" s="11"/>
      <c r="ADZ15" s="11"/>
      <c r="AEA15" s="11"/>
      <c r="AEB15" s="11"/>
      <c r="AEC15" s="11"/>
      <c r="AED15" s="11"/>
      <c r="AEE15" s="11"/>
      <c r="AEF15" s="11"/>
      <c r="AEG15" s="11"/>
      <c r="AEH15" s="11"/>
      <c r="AEI15" s="11"/>
      <c r="AEJ15" s="11"/>
      <c r="AEK15" s="11"/>
      <c r="AEL15" s="11"/>
      <c r="AEM15" s="11"/>
      <c r="AEN15" s="11"/>
      <c r="AEO15" s="11"/>
      <c r="AEP15" s="11"/>
      <c r="AEQ15" s="11"/>
      <c r="AER15" s="11"/>
      <c r="AES15" s="11"/>
      <c r="AET15" s="11"/>
      <c r="AEU15" s="11"/>
      <c r="AEV15" s="11"/>
      <c r="AEW15" s="11"/>
      <c r="AEX15" s="11"/>
      <c r="AEY15" s="11"/>
      <c r="AEZ15" s="11"/>
      <c r="AFA15" s="11"/>
      <c r="AFB15" s="11"/>
      <c r="AFC15" s="11"/>
      <c r="AFD15" s="11"/>
      <c r="AFE15" s="11"/>
      <c r="AFF15" s="11"/>
      <c r="AFG15" s="11"/>
      <c r="AFH15" s="11"/>
      <c r="AFI15" s="11"/>
      <c r="AFJ15" s="11"/>
      <c r="AFK15" s="11"/>
      <c r="AFL15" s="11"/>
      <c r="AFM15" s="11"/>
      <c r="AFN15" s="11"/>
      <c r="AFO15" s="11"/>
      <c r="AFP15" s="11"/>
      <c r="AFQ15" s="11"/>
      <c r="AFR15" s="11"/>
      <c r="AFS15" s="11"/>
      <c r="AFT15" s="11"/>
      <c r="AFU15" s="11"/>
      <c r="AFV15" s="11"/>
      <c r="AFW15" s="11"/>
      <c r="AFX15" s="11"/>
      <c r="AFY15" s="11"/>
      <c r="AFZ15" s="11"/>
      <c r="AGA15" s="11"/>
      <c r="AGB15" s="11"/>
      <c r="AGC15" s="11"/>
      <c r="AGD15" s="11"/>
      <c r="AGE15" s="11"/>
      <c r="AGF15" s="11"/>
      <c r="AGG15" s="11"/>
      <c r="AGH15" s="11"/>
      <c r="AGI15" s="11"/>
      <c r="AGJ15" s="11"/>
      <c r="AGK15" s="11"/>
      <c r="AGL15" s="11"/>
      <c r="AGM15" s="11"/>
      <c r="AGN15" s="11"/>
      <c r="AGO15" s="11"/>
      <c r="AGP15" s="11"/>
      <c r="AGQ15" s="11"/>
      <c r="AGR15" s="11"/>
      <c r="AGS15" s="11"/>
      <c r="AGT15" s="11"/>
      <c r="AGU15" s="11"/>
      <c r="AGV15" s="11"/>
      <c r="AGW15" s="11"/>
      <c r="AGX15" s="11"/>
      <c r="AGY15" s="11"/>
      <c r="AGZ15" s="11"/>
      <c r="AHA15" s="11"/>
      <c r="AHB15" s="11"/>
      <c r="AHC15" s="11"/>
      <c r="AHD15" s="11"/>
      <c r="AHE15" s="11"/>
      <c r="AHF15" s="11"/>
      <c r="AHG15" s="11"/>
      <c r="AHH15" s="11"/>
      <c r="AHI15" s="11"/>
      <c r="AHJ15" s="11"/>
      <c r="AHK15" s="11"/>
      <c r="AHL15" s="11"/>
      <c r="AHM15" s="11"/>
      <c r="AHN15" s="11"/>
      <c r="AHO15" s="11"/>
      <c r="AHP15" s="11"/>
      <c r="AHQ15" s="11"/>
      <c r="AHR15" s="11"/>
      <c r="AHS15" s="11"/>
      <c r="AHT15" s="11"/>
      <c r="AHU15" s="11"/>
      <c r="AHV15" s="11"/>
      <c r="AHW15" s="11"/>
      <c r="AHX15" s="11"/>
      <c r="AHY15" s="11"/>
      <c r="AHZ15" s="11"/>
      <c r="AIA15" s="11"/>
      <c r="AIB15" s="11"/>
      <c r="AIC15" s="11"/>
      <c r="AID15" s="11"/>
      <c r="AIE15" s="11"/>
      <c r="AIF15" s="11"/>
      <c r="AIG15" s="11"/>
      <c r="AIH15" s="11"/>
      <c r="AII15" s="11"/>
      <c r="AIJ15" s="11"/>
      <c r="AIK15" s="11"/>
      <c r="AIL15" s="11"/>
      <c r="AIM15" s="11"/>
      <c r="AIN15" s="11"/>
      <c r="AIO15" s="11"/>
      <c r="AIP15" s="11"/>
      <c r="AIQ15" s="11"/>
      <c r="AIR15" s="11"/>
      <c r="AIS15" s="11"/>
      <c r="AIT15" s="11"/>
      <c r="AIU15" s="11"/>
      <c r="AIV15" s="11"/>
      <c r="AIW15" s="11"/>
      <c r="AIX15" s="11"/>
      <c r="AIY15" s="11"/>
      <c r="AIZ15" s="11"/>
      <c r="AJA15" s="11"/>
      <c r="AJB15" s="11"/>
      <c r="AJC15" s="11"/>
      <c r="AJD15" s="11"/>
      <c r="AJE15" s="11"/>
      <c r="AJF15" s="11"/>
      <c r="AJG15" s="11"/>
      <c r="AJH15" s="11"/>
      <c r="AJI15" s="11"/>
      <c r="AJJ15" s="11"/>
      <c r="AJK15" s="11"/>
      <c r="AJL15" s="11"/>
      <c r="AJM15" s="11"/>
      <c r="AJN15" s="11"/>
      <c r="AJO15" s="11"/>
      <c r="AJP15" s="11"/>
      <c r="AJQ15" s="11"/>
      <c r="AJR15" s="11"/>
      <c r="AJS15" s="11"/>
      <c r="AJT15" s="11"/>
      <c r="AJU15" s="11"/>
      <c r="AJV15" s="11"/>
      <c r="AJW15" s="11"/>
      <c r="AJX15" s="11"/>
      <c r="AJY15" s="11"/>
      <c r="AJZ15" s="11"/>
      <c r="AKA15" s="11"/>
      <c r="AKB15" s="11"/>
      <c r="AKC15" s="11"/>
      <c r="AKD15" s="11"/>
      <c r="AKE15" s="11"/>
      <c r="AKF15" s="11"/>
      <c r="AKG15" s="11"/>
      <c r="AKH15" s="11"/>
      <c r="AKI15" s="11"/>
      <c r="AKJ15" s="11"/>
      <c r="AKK15" s="11"/>
      <c r="AKL15" s="11"/>
      <c r="AKM15" s="11"/>
      <c r="AKN15" s="11"/>
      <c r="AKO15" s="11"/>
      <c r="AKP15" s="11"/>
      <c r="AKQ15" s="11"/>
      <c r="AKR15" s="11"/>
      <c r="AKS15" s="11"/>
      <c r="AKT15" s="11"/>
      <c r="AKU15" s="11"/>
      <c r="AKV15" s="11"/>
      <c r="AKW15" s="11"/>
      <c r="AKX15" s="11"/>
      <c r="AKY15" s="11"/>
      <c r="AKZ15" s="11"/>
      <c r="ALA15" s="11"/>
      <c r="ALB15" s="11"/>
      <c r="ALC15" s="11"/>
      <c r="ALD15" s="11"/>
      <c r="ALE15" s="11"/>
      <c r="ALF15" s="11"/>
      <c r="ALG15" s="11"/>
      <c r="ALH15" s="11"/>
      <c r="ALI15" s="11"/>
      <c r="ALJ15" s="11"/>
      <c r="ALK15" s="11"/>
      <c r="ALL15" s="11"/>
      <c r="ALM15" s="11"/>
      <c r="ALN15" s="11"/>
      <c r="ALO15" s="11"/>
      <c r="ALP15" s="11"/>
      <c r="ALQ15" s="11"/>
      <c r="ALR15" s="11"/>
      <c r="ALS15" s="11"/>
      <c r="ALT15" s="11"/>
      <c r="ALU15" s="11"/>
      <c r="ALV15" s="11"/>
    </row>
    <row r="16" spans="1:1010" ht="16.5">
      <c r="A16" s="31" t="s">
        <v>31</v>
      </c>
      <c r="B16" s="32" t="s">
        <v>32</v>
      </c>
      <c r="C16" s="22" t="s">
        <v>24</v>
      </c>
      <c r="D16" s="24">
        <v>5</v>
      </c>
      <c r="E16" s="20">
        <v>29.17</v>
      </c>
      <c r="F16" s="20">
        <f t="shared" si="3"/>
        <v>22.71453044697088</v>
      </c>
      <c r="G16" s="20">
        <f t="shared" si="0"/>
        <v>27.7</v>
      </c>
      <c r="H16" s="21">
        <f t="shared" si="6"/>
        <v>145.85</v>
      </c>
      <c r="I16" s="21">
        <f t="shared" si="7"/>
        <v>138.5</v>
      </c>
      <c r="J16" s="294"/>
      <c r="II16" s="11"/>
      <c r="IJ16" s="11"/>
      <c r="IK16" s="11"/>
      <c r="IL16" s="11"/>
      <c r="IM16" s="11"/>
      <c r="IN16" s="11"/>
      <c r="IO16" s="11"/>
      <c r="IP16" s="11"/>
      <c r="IQ16" s="11"/>
      <c r="IR16" s="11"/>
      <c r="IS16" s="11"/>
      <c r="IT16" s="11"/>
      <c r="IU16" s="11"/>
      <c r="IV16" s="11"/>
      <c r="IW16" s="11"/>
      <c r="IX16" s="11"/>
      <c r="IY16" s="11"/>
      <c r="IZ16" s="11"/>
      <c r="JA16" s="11"/>
      <c r="JB16" s="11"/>
      <c r="JC16" s="11"/>
      <c r="JD16" s="11"/>
      <c r="JE16" s="11"/>
      <c r="JF16" s="11"/>
      <c r="JG16" s="11"/>
      <c r="JH16" s="11"/>
      <c r="JI16" s="11"/>
      <c r="JJ16" s="11"/>
      <c r="JK16" s="11"/>
      <c r="JL16" s="11"/>
      <c r="JM16" s="11"/>
      <c r="JN16" s="11"/>
      <c r="JO16" s="11"/>
      <c r="JP16" s="11"/>
      <c r="JQ16" s="11"/>
      <c r="JR16" s="11"/>
      <c r="JS16" s="11"/>
      <c r="JT16" s="11"/>
      <c r="JU16" s="11"/>
      <c r="JV16" s="11"/>
      <c r="JW16" s="11"/>
      <c r="JX16" s="11"/>
      <c r="JY16" s="11"/>
      <c r="JZ16" s="11"/>
      <c r="KA16" s="11"/>
      <c r="KB16" s="11"/>
      <c r="KC16" s="11"/>
      <c r="KD16" s="11"/>
      <c r="KE16" s="11"/>
      <c r="KF16" s="11"/>
      <c r="KG16" s="11"/>
      <c r="KH16" s="11"/>
      <c r="KI16" s="11"/>
      <c r="KJ16" s="11"/>
      <c r="KK16" s="11"/>
      <c r="KL16" s="11"/>
      <c r="KM16" s="11"/>
      <c r="KN16" s="11"/>
      <c r="KO16" s="11"/>
      <c r="KP16" s="11"/>
      <c r="KQ16" s="11"/>
      <c r="KR16" s="11"/>
      <c r="KS16" s="11"/>
      <c r="KT16" s="11"/>
      <c r="KU16" s="11"/>
      <c r="KV16" s="11"/>
      <c r="KW16" s="11"/>
      <c r="KX16" s="11"/>
      <c r="KY16" s="11"/>
      <c r="KZ16" s="11"/>
      <c r="LA16" s="11"/>
      <c r="LB16" s="11"/>
      <c r="LC16" s="11"/>
      <c r="LD16" s="11"/>
      <c r="LE16" s="11"/>
      <c r="LF16" s="11"/>
      <c r="LG16" s="11"/>
      <c r="LH16" s="11"/>
      <c r="LI16" s="11"/>
      <c r="LJ16" s="11"/>
      <c r="LK16" s="11"/>
      <c r="LL16" s="11"/>
      <c r="LM16" s="11"/>
      <c r="LN16" s="11"/>
      <c r="LO16" s="11"/>
      <c r="LP16" s="11"/>
      <c r="LQ16" s="11"/>
      <c r="LR16" s="11"/>
      <c r="LS16" s="11"/>
      <c r="LT16" s="11"/>
      <c r="LU16" s="11"/>
      <c r="LV16" s="11"/>
      <c r="LW16" s="11"/>
      <c r="LX16" s="11"/>
      <c r="LY16" s="11"/>
      <c r="LZ16" s="11"/>
      <c r="MA16" s="11"/>
      <c r="MB16" s="11"/>
      <c r="MC16" s="11"/>
      <c r="MD16" s="11"/>
      <c r="ME16" s="11"/>
      <c r="MF16" s="11"/>
      <c r="MG16" s="11"/>
      <c r="MH16" s="11"/>
      <c r="MI16" s="11"/>
      <c r="MJ16" s="11"/>
      <c r="MK16" s="11"/>
      <c r="ML16" s="11"/>
      <c r="MM16" s="11"/>
      <c r="MN16" s="11"/>
      <c r="MO16" s="11"/>
      <c r="MP16" s="11"/>
      <c r="MQ16" s="11"/>
      <c r="MR16" s="11"/>
      <c r="MS16" s="11"/>
      <c r="MT16" s="11"/>
      <c r="MU16" s="11"/>
      <c r="MV16" s="11"/>
      <c r="MW16" s="11"/>
      <c r="MX16" s="11"/>
      <c r="MY16" s="11"/>
      <c r="MZ16" s="11"/>
      <c r="NA16" s="11"/>
      <c r="NB16" s="11"/>
      <c r="NC16" s="11"/>
      <c r="ND16" s="11"/>
      <c r="NE16" s="11"/>
      <c r="NF16" s="11"/>
      <c r="NG16" s="11"/>
      <c r="NH16" s="11"/>
      <c r="NI16" s="11"/>
      <c r="NJ16" s="11"/>
      <c r="NK16" s="11"/>
      <c r="NL16" s="11"/>
      <c r="NM16" s="11"/>
      <c r="NN16" s="11"/>
      <c r="NO16" s="11"/>
      <c r="NP16" s="11"/>
      <c r="NQ16" s="11"/>
      <c r="NR16" s="11"/>
      <c r="NS16" s="11"/>
      <c r="NT16" s="11"/>
      <c r="NU16" s="11"/>
      <c r="NV16" s="11"/>
      <c r="NW16" s="11"/>
      <c r="NX16" s="11"/>
      <c r="NY16" s="11"/>
      <c r="NZ16" s="11"/>
      <c r="OA16" s="11"/>
      <c r="OB16" s="11"/>
      <c r="OC16" s="11"/>
      <c r="OD16" s="11"/>
      <c r="OE16" s="11"/>
      <c r="OF16" s="11"/>
      <c r="OG16" s="11"/>
      <c r="OH16" s="11"/>
      <c r="OI16" s="11"/>
      <c r="OJ16" s="11"/>
      <c r="OK16" s="11"/>
      <c r="OL16" s="11"/>
      <c r="OM16" s="11"/>
      <c r="ON16" s="11"/>
      <c r="OO16" s="11"/>
      <c r="OP16" s="11"/>
      <c r="OQ16" s="11"/>
      <c r="OR16" s="11"/>
      <c r="OS16" s="11"/>
      <c r="OT16" s="11"/>
      <c r="OU16" s="11"/>
      <c r="OV16" s="11"/>
      <c r="OW16" s="11"/>
      <c r="OX16" s="11"/>
      <c r="OY16" s="11"/>
      <c r="OZ16" s="11"/>
      <c r="PA16" s="11"/>
      <c r="PB16" s="11"/>
      <c r="PC16" s="11"/>
      <c r="PD16" s="11"/>
      <c r="PE16" s="11"/>
      <c r="PF16" s="11"/>
      <c r="PG16" s="11"/>
      <c r="PH16" s="11"/>
      <c r="PI16" s="11"/>
      <c r="PJ16" s="11"/>
      <c r="PK16" s="11"/>
      <c r="PL16" s="11"/>
      <c r="PM16" s="11"/>
      <c r="PN16" s="11"/>
      <c r="PO16" s="11"/>
      <c r="PP16" s="11"/>
      <c r="PQ16" s="11"/>
      <c r="PR16" s="11"/>
      <c r="PS16" s="11"/>
      <c r="PT16" s="11"/>
      <c r="PU16" s="11"/>
      <c r="PV16" s="11"/>
      <c r="PW16" s="11"/>
      <c r="PX16" s="11"/>
      <c r="PY16" s="11"/>
      <c r="PZ16" s="11"/>
      <c r="QA16" s="11"/>
      <c r="QB16" s="11"/>
      <c r="QC16" s="11"/>
      <c r="QD16" s="11"/>
      <c r="QE16" s="11"/>
      <c r="QF16" s="11"/>
      <c r="QG16" s="11"/>
      <c r="QH16" s="11"/>
      <c r="QI16" s="11"/>
      <c r="QJ16" s="11"/>
      <c r="QK16" s="11"/>
      <c r="QL16" s="11"/>
      <c r="QM16" s="11"/>
      <c r="QN16" s="11"/>
      <c r="QO16" s="11"/>
      <c r="QP16" s="11"/>
      <c r="QQ16" s="11"/>
      <c r="QR16" s="11"/>
      <c r="QS16" s="11"/>
      <c r="QT16" s="11"/>
      <c r="QU16" s="11"/>
      <c r="QV16" s="11"/>
      <c r="QW16" s="11"/>
      <c r="QX16" s="11"/>
      <c r="QY16" s="11"/>
      <c r="QZ16" s="11"/>
      <c r="RA16" s="11"/>
      <c r="RB16" s="11"/>
      <c r="RC16" s="11"/>
      <c r="RD16" s="11"/>
      <c r="RE16" s="11"/>
      <c r="RF16" s="11"/>
      <c r="RG16" s="11"/>
      <c r="RH16" s="11"/>
      <c r="RI16" s="11"/>
      <c r="RJ16" s="11"/>
      <c r="RK16" s="11"/>
      <c r="RL16" s="11"/>
      <c r="RM16" s="11"/>
      <c r="RN16" s="11"/>
      <c r="RO16" s="11"/>
      <c r="RP16" s="11"/>
      <c r="RQ16" s="11"/>
      <c r="RR16" s="11"/>
      <c r="RS16" s="11"/>
      <c r="RT16" s="11"/>
      <c r="RU16" s="11"/>
      <c r="RV16" s="11"/>
      <c r="RW16" s="11"/>
      <c r="RX16" s="11"/>
      <c r="RY16" s="11"/>
      <c r="RZ16" s="11"/>
      <c r="SA16" s="11"/>
      <c r="SB16" s="11"/>
      <c r="SC16" s="11"/>
      <c r="SD16" s="11"/>
      <c r="SE16" s="11"/>
      <c r="SF16" s="11"/>
      <c r="SG16" s="11"/>
      <c r="SH16" s="11"/>
      <c r="SI16" s="11"/>
      <c r="SJ16" s="11"/>
      <c r="SK16" s="11"/>
      <c r="SL16" s="11"/>
      <c r="SM16" s="11"/>
      <c r="SN16" s="11"/>
      <c r="SO16" s="11"/>
      <c r="SP16" s="11"/>
      <c r="SQ16" s="11"/>
      <c r="SR16" s="11"/>
      <c r="SS16" s="11"/>
      <c r="ST16" s="11"/>
      <c r="SU16" s="11"/>
      <c r="SV16" s="11"/>
      <c r="SW16" s="11"/>
      <c r="SX16" s="11"/>
      <c r="SY16" s="11"/>
      <c r="SZ16" s="11"/>
      <c r="TA16" s="11"/>
      <c r="TB16" s="11"/>
      <c r="TC16" s="11"/>
      <c r="TD16" s="11"/>
      <c r="TE16" s="11"/>
      <c r="TF16" s="11"/>
      <c r="TG16" s="11"/>
      <c r="TH16" s="11"/>
      <c r="TI16" s="11"/>
      <c r="TJ16" s="11"/>
      <c r="TK16" s="11"/>
      <c r="TL16" s="11"/>
      <c r="TM16" s="11"/>
      <c r="TN16" s="11"/>
      <c r="TO16" s="11"/>
      <c r="TP16" s="11"/>
      <c r="TQ16" s="11"/>
      <c r="TR16" s="11"/>
      <c r="TS16" s="11"/>
      <c r="TT16" s="11"/>
      <c r="TU16" s="11"/>
      <c r="TV16" s="11"/>
      <c r="TW16" s="11"/>
      <c r="TX16" s="11"/>
      <c r="TY16" s="11"/>
      <c r="TZ16" s="11"/>
      <c r="UA16" s="11"/>
      <c r="UB16" s="11"/>
      <c r="UC16" s="11"/>
      <c r="UD16" s="11"/>
      <c r="UE16" s="11"/>
      <c r="UF16" s="11"/>
      <c r="UG16" s="11"/>
      <c r="UH16" s="11"/>
      <c r="UI16" s="11"/>
      <c r="UJ16" s="11"/>
      <c r="UK16" s="11"/>
      <c r="UL16" s="11"/>
      <c r="UM16" s="11"/>
      <c r="UN16" s="11"/>
      <c r="UO16" s="11"/>
      <c r="UP16" s="11"/>
      <c r="UQ16" s="11"/>
      <c r="UR16" s="11"/>
      <c r="US16" s="11"/>
      <c r="UT16" s="11"/>
      <c r="UU16" s="11"/>
      <c r="UV16" s="11"/>
      <c r="UW16" s="11"/>
      <c r="UX16" s="11"/>
      <c r="UY16" s="11"/>
      <c r="UZ16" s="11"/>
      <c r="VA16" s="11"/>
      <c r="VB16" s="11"/>
      <c r="VC16" s="11"/>
      <c r="VD16" s="11"/>
      <c r="VE16" s="11"/>
      <c r="VF16" s="11"/>
      <c r="VG16" s="11"/>
      <c r="VH16" s="11"/>
      <c r="VI16" s="11"/>
      <c r="VJ16" s="11"/>
      <c r="VK16" s="11"/>
      <c r="VL16" s="11"/>
      <c r="VM16" s="11"/>
      <c r="VN16" s="11"/>
      <c r="VO16" s="11"/>
      <c r="VP16" s="11"/>
      <c r="VQ16" s="11"/>
      <c r="VR16" s="11"/>
      <c r="VS16" s="11"/>
      <c r="VT16" s="11"/>
      <c r="VU16" s="11"/>
      <c r="VV16" s="11"/>
      <c r="VW16" s="11"/>
      <c r="VX16" s="11"/>
      <c r="VY16" s="11"/>
      <c r="VZ16" s="11"/>
      <c r="WA16" s="11"/>
      <c r="WB16" s="11"/>
      <c r="WC16" s="11"/>
      <c r="WD16" s="11"/>
      <c r="WE16" s="11"/>
      <c r="WF16" s="11"/>
      <c r="WG16" s="11"/>
      <c r="WH16" s="11"/>
      <c r="WI16" s="11"/>
      <c r="WJ16" s="11"/>
      <c r="WK16" s="11"/>
      <c r="WL16" s="11"/>
      <c r="WM16" s="11"/>
      <c r="WN16" s="11"/>
      <c r="WO16" s="11"/>
      <c r="WP16" s="11"/>
      <c r="WQ16" s="11"/>
      <c r="WR16" s="11"/>
      <c r="WS16" s="11"/>
      <c r="WT16" s="11"/>
      <c r="WU16" s="11"/>
      <c r="WV16" s="11"/>
      <c r="WW16" s="11"/>
      <c r="WX16" s="11"/>
      <c r="WY16" s="11"/>
      <c r="WZ16" s="11"/>
      <c r="XA16" s="11"/>
      <c r="XB16" s="11"/>
      <c r="XC16" s="11"/>
      <c r="XD16" s="11"/>
      <c r="XE16" s="11"/>
      <c r="XF16" s="11"/>
      <c r="XG16" s="11"/>
      <c r="XH16" s="11"/>
      <c r="XI16" s="11"/>
      <c r="XJ16" s="11"/>
      <c r="XK16" s="11"/>
      <c r="XL16" s="11"/>
      <c r="XM16" s="11"/>
      <c r="XN16" s="11"/>
      <c r="XO16" s="11"/>
      <c r="XP16" s="11"/>
      <c r="XQ16" s="11"/>
      <c r="XR16" s="11"/>
      <c r="XS16" s="11"/>
      <c r="XT16" s="11"/>
      <c r="XU16" s="11"/>
      <c r="XV16" s="11"/>
      <c r="XW16" s="11"/>
      <c r="XX16" s="11"/>
      <c r="XY16" s="11"/>
      <c r="XZ16" s="11"/>
      <c r="YA16" s="11"/>
      <c r="YB16" s="11"/>
      <c r="YC16" s="11"/>
      <c r="YD16" s="11"/>
      <c r="YE16" s="11"/>
      <c r="YF16" s="11"/>
      <c r="YG16" s="11"/>
      <c r="YH16" s="11"/>
      <c r="YI16" s="11"/>
      <c r="YJ16" s="11"/>
      <c r="YK16" s="11"/>
      <c r="YL16" s="11"/>
      <c r="YM16" s="11"/>
      <c r="YN16" s="11"/>
      <c r="YO16" s="11"/>
      <c r="YP16" s="11"/>
      <c r="YQ16" s="11"/>
      <c r="YR16" s="11"/>
      <c r="YS16" s="11"/>
      <c r="YT16" s="11"/>
      <c r="YU16" s="11"/>
      <c r="YV16" s="11"/>
      <c r="YW16" s="11"/>
      <c r="YX16" s="11"/>
      <c r="YY16" s="11"/>
      <c r="YZ16" s="11"/>
      <c r="ZA16" s="11"/>
      <c r="ZB16" s="11"/>
      <c r="ZC16" s="11"/>
      <c r="ZD16" s="11"/>
      <c r="ZE16" s="11"/>
      <c r="ZF16" s="11"/>
      <c r="ZG16" s="11"/>
      <c r="ZH16" s="11"/>
      <c r="ZI16" s="11"/>
      <c r="ZJ16" s="11"/>
      <c r="ZK16" s="11"/>
      <c r="ZL16" s="11"/>
      <c r="ZM16" s="11"/>
      <c r="ZN16" s="11"/>
      <c r="ZO16" s="11"/>
      <c r="ZP16" s="11"/>
      <c r="ZQ16" s="11"/>
      <c r="ZR16" s="11"/>
      <c r="ZS16" s="11"/>
      <c r="ZT16" s="11"/>
      <c r="ZU16" s="11"/>
      <c r="ZV16" s="11"/>
      <c r="ZW16" s="11"/>
      <c r="ZX16" s="11"/>
      <c r="ZY16" s="11"/>
      <c r="ZZ16" s="11"/>
      <c r="AAA16" s="11"/>
      <c r="AAB16" s="11"/>
      <c r="AAC16" s="11"/>
      <c r="AAD16" s="11"/>
      <c r="AAE16" s="11"/>
      <c r="AAF16" s="11"/>
      <c r="AAG16" s="11"/>
      <c r="AAH16" s="11"/>
      <c r="AAI16" s="11"/>
      <c r="AAJ16" s="11"/>
      <c r="AAK16" s="11"/>
      <c r="AAL16" s="11"/>
      <c r="AAM16" s="11"/>
      <c r="AAN16" s="11"/>
      <c r="AAO16" s="11"/>
      <c r="AAP16" s="11"/>
      <c r="AAQ16" s="11"/>
      <c r="AAR16" s="11"/>
      <c r="AAS16" s="11"/>
      <c r="AAT16" s="11"/>
      <c r="AAU16" s="11"/>
      <c r="AAV16" s="11"/>
      <c r="AAW16" s="11"/>
      <c r="AAX16" s="11"/>
      <c r="AAY16" s="11"/>
      <c r="AAZ16" s="11"/>
      <c r="ABA16" s="11"/>
      <c r="ABB16" s="11"/>
      <c r="ABC16" s="11"/>
      <c r="ABD16" s="11"/>
      <c r="ABE16" s="11"/>
      <c r="ABF16" s="11"/>
      <c r="ABG16" s="11"/>
      <c r="ABH16" s="11"/>
      <c r="ABI16" s="11"/>
      <c r="ABJ16" s="11"/>
      <c r="ABK16" s="11"/>
      <c r="ABL16" s="11"/>
      <c r="ABM16" s="11"/>
      <c r="ABN16" s="11"/>
      <c r="ABO16" s="11"/>
      <c r="ABP16" s="11"/>
      <c r="ABQ16" s="11"/>
      <c r="ABR16" s="11"/>
      <c r="ABS16" s="11"/>
      <c r="ABT16" s="11"/>
      <c r="ABU16" s="11"/>
      <c r="ABV16" s="11"/>
      <c r="ABW16" s="11"/>
      <c r="ABX16" s="11"/>
      <c r="ABY16" s="11"/>
      <c r="ABZ16" s="11"/>
      <c r="ACA16" s="11"/>
      <c r="ACB16" s="11"/>
      <c r="ACC16" s="11"/>
      <c r="ACD16" s="11"/>
      <c r="ACE16" s="11"/>
      <c r="ACF16" s="11"/>
      <c r="ACG16" s="11"/>
      <c r="ACH16" s="11"/>
      <c r="ACI16" s="11"/>
      <c r="ACJ16" s="11"/>
      <c r="ACK16" s="11"/>
      <c r="ACL16" s="11"/>
      <c r="ACM16" s="11"/>
      <c r="ACN16" s="11"/>
      <c r="ACO16" s="11"/>
      <c r="ACP16" s="11"/>
      <c r="ACQ16" s="11"/>
      <c r="ACR16" s="11"/>
      <c r="ACS16" s="11"/>
      <c r="ACT16" s="11"/>
      <c r="ACU16" s="11"/>
      <c r="ACV16" s="11"/>
      <c r="ACW16" s="11"/>
      <c r="ACX16" s="11"/>
      <c r="ACY16" s="11"/>
      <c r="ACZ16" s="11"/>
      <c r="ADA16" s="11"/>
      <c r="ADB16" s="11"/>
      <c r="ADC16" s="11"/>
      <c r="ADD16" s="11"/>
      <c r="ADE16" s="11"/>
      <c r="ADF16" s="11"/>
      <c r="ADG16" s="11"/>
      <c r="ADH16" s="11"/>
      <c r="ADI16" s="11"/>
      <c r="ADJ16" s="11"/>
      <c r="ADK16" s="11"/>
      <c r="ADL16" s="11"/>
      <c r="ADM16" s="11"/>
      <c r="ADN16" s="11"/>
      <c r="ADO16" s="11"/>
      <c r="ADP16" s="11"/>
      <c r="ADQ16" s="11"/>
      <c r="ADR16" s="11"/>
      <c r="ADS16" s="11"/>
      <c r="ADT16" s="11"/>
      <c r="ADU16" s="11"/>
      <c r="ADV16" s="11"/>
      <c r="ADW16" s="11"/>
      <c r="ADX16" s="11"/>
      <c r="ADY16" s="11"/>
      <c r="ADZ16" s="11"/>
      <c r="AEA16" s="11"/>
      <c r="AEB16" s="11"/>
      <c r="AEC16" s="11"/>
      <c r="AED16" s="11"/>
      <c r="AEE16" s="11"/>
      <c r="AEF16" s="11"/>
      <c r="AEG16" s="11"/>
      <c r="AEH16" s="11"/>
      <c r="AEI16" s="11"/>
      <c r="AEJ16" s="11"/>
      <c r="AEK16" s="11"/>
      <c r="AEL16" s="11"/>
      <c r="AEM16" s="11"/>
      <c r="AEN16" s="11"/>
      <c r="AEO16" s="11"/>
      <c r="AEP16" s="11"/>
      <c r="AEQ16" s="11"/>
      <c r="AER16" s="11"/>
      <c r="AES16" s="11"/>
      <c r="AET16" s="11"/>
      <c r="AEU16" s="11"/>
      <c r="AEV16" s="11"/>
      <c r="AEW16" s="11"/>
      <c r="AEX16" s="11"/>
      <c r="AEY16" s="11"/>
      <c r="AEZ16" s="11"/>
      <c r="AFA16" s="11"/>
      <c r="AFB16" s="11"/>
      <c r="AFC16" s="11"/>
      <c r="AFD16" s="11"/>
      <c r="AFE16" s="11"/>
      <c r="AFF16" s="11"/>
      <c r="AFG16" s="11"/>
      <c r="AFH16" s="11"/>
      <c r="AFI16" s="11"/>
      <c r="AFJ16" s="11"/>
      <c r="AFK16" s="11"/>
      <c r="AFL16" s="11"/>
      <c r="AFM16" s="11"/>
      <c r="AFN16" s="11"/>
      <c r="AFO16" s="11"/>
      <c r="AFP16" s="11"/>
      <c r="AFQ16" s="11"/>
      <c r="AFR16" s="11"/>
      <c r="AFS16" s="11"/>
      <c r="AFT16" s="11"/>
      <c r="AFU16" s="11"/>
      <c r="AFV16" s="11"/>
      <c r="AFW16" s="11"/>
      <c r="AFX16" s="11"/>
      <c r="AFY16" s="11"/>
      <c r="AFZ16" s="11"/>
      <c r="AGA16" s="11"/>
      <c r="AGB16" s="11"/>
      <c r="AGC16" s="11"/>
      <c r="AGD16" s="11"/>
      <c r="AGE16" s="11"/>
      <c r="AGF16" s="11"/>
      <c r="AGG16" s="11"/>
      <c r="AGH16" s="11"/>
      <c r="AGI16" s="11"/>
      <c r="AGJ16" s="11"/>
      <c r="AGK16" s="11"/>
      <c r="AGL16" s="11"/>
      <c r="AGM16" s="11"/>
      <c r="AGN16" s="11"/>
      <c r="AGO16" s="11"/>
      <c r="AGP16" s="11"/>
      <c r="AGQ16" s="11"/>
      <c r="AGR16" s="11"/>
      <c r="AGS16" s="11"/>
      <c r="AGT16" s="11"/>
      <c r="AGU16" s="11"/>
      <c r="AGV16" s="11"/>
      <c r="AGW16" s="11"/>
      <c r="AGX16" s="11"/>
      <c r="AGY16" s="11"/>
      <c r="AGZ16" s="11"/>
      <c r="AHA16" s="11"/>
      <c r="AHB16" s="11"/>
      <c r="AHC16" s="11"/>
      <c r="AHD16" s="11"/>
      <c r="AHE16" s="11"/>
      <c r="AHF16" s="11"/>
      <c r="AHG16" s="11"/>
      <c r="AHH16" s="11"/>
      <c r="AHI16" s="11"/>
      <c r="AHJ16" s="11"/>
      <c r="AHK16" s="11"/>
      <c r="AHL16" s="11"/>
      <c r="AHM16" s="11"/>
      <c r="AHN16" s="11"/>
      <c r="AHO16" s="11"/>
      <c r="AHP16" s="11"/>
      <c r="AHQ16" s="11"/>
      <c r="AHR16" s="11"/>
      <c r="AHS16" s="11"/>
      <c r="AHT16" s="11"/>
      <c r="AHU16" s="11"/>
      <c r="AHV16" s="11"/>
      <c r="AHW16" s="11"/>
      <c r="AHX16" s="11"/>
      <c r="AHY16" s="11"/>
      <c r="AHZ16" s="11"/>
      <c r="AIA16" s="11"/>
      <c r="AIB16" s="11"/>
      <c r="AIC16" s="11"/>
      <c r="AID16" s="11"/>
      <c r="AIE16" s="11"/>
      <c r="AIF16" s="11"/>
      <c r="AIG16" s="11"/>
      <c r="AIH16" s="11"/>
      <c r="AII16" s="11"/>
      <c r="AIJ16" s="11"/>
      <c r="AIK16" s="11"/>
      <c r="AIL16" s="11"/>
      <c r="AIM16" s="11"/>
      <c r="AIN16" s="11"/>
      <c r="AIO16" s="11"/>
      <c r="AIP16" s="11"/>
      <c r="AIQ16" s="11"/>
      <c r="AIR16" s="11"/>
      <c r="AIS16" s="11"/>
      <c r="AIT16" s="11"/>
      <c r="AIU16" s="11"/>
      <c r="AIV16" s="11"/>
      <c r="AIW16" s="11"/>
      <c r="AIX16" s="11"/>
      <c r="AIY16" s="11"/>
      <c r="AIZ16" s="11"/>
      <c r="AJA16" s="11"/>
      <c r="AJB16" s="11"/>
      <c r="AJC16" s="11"/>
      <c r="AJD16" s="11"/>
      <c r="AJE16" s="11"/>
      <c r="AJF16" s="11"/>
      <c r="AJG16" s="11"/>
      <c r="AJH16" s="11"/>
      <c r="AJI16" s="11"/>
      <c r="AJJ16" s="11"/>
      <c r="AJK16" s="11"/>
      <c r="AJL16" s="11"/>
      <c r="AJM16" s="11"/>
      <c r="AJN16" s="11"/>
      <c r="AJO16" s="11"/>
      <c r="AJP16" s="11"/>
      <c r="AJQ16" s="11"/>
      <c r="AJR16" s="11"/>
      <c r="AJS16" s="11"/>
      <c r="AJT16" s="11"/>
      <c r="AJU16" s="11"/>
      <c r="AJV16" s="11"/>
      <c r="AJW16" s="11"/>
      <c r="AJX16" s="11"/>
      <c r="AJY16" s="11"/>
      <c r="AJZ16" s="11"/>
      <c r="AKA16" s="11"/>
      <c r="AKB16" s="11"/>
      <c r="AKC16" s="11"/>
      <c r="AKD16" s="11"/>
      <c r="AKE16" s="11"/>
      <c r="AKF16" s="11"/>
      <c r="AKG16" s="11"/>
      <c r="AKH16" s="11"/>
      <c r="AKI16" s="11"/>
      <c r="AKJ16" s="11"/>
      <c r="AKK16" s="11"/>
      <c r="AKL16" s="11"/>
      <c r="AKM16" s="11"/>
      <c r="AKN16" s="11"/>
      <c r="AKO16" s="11"/>
      <c r="AKP16" s="11"/>
      <c r="AKQ16" s="11"/>
      <c r="AKR16" s="11"/>
      <c r="AKS16" s="11"/>
      <c r="AKT16" s="11"/>
      <c r="AKU16" s="11"/>
      <c r="AKV16" s="11"/>
      <c r="AKW16" s="11"/>
      <c r="AKX16" s="11"/>
      <c r="AKY16" s="11"/>
      <c r="AKZ16" s="11"/>
      <c r="ALA16" s="11"/>
      <c r="ALB16" s="11"/>
      <c r="ALC16" s="11"/>
      <c r="ALD16" s="11"/>
      <c r="ALE16" s="11"/>
      <c r="ALF16" s="11"/>
      <c r="ALG16" s="11"/>
      <c r="ALH16" s="11"/>
      <c r="ALI16" s="11"/>
      <c r="ALJ16" s="11"/>
      <c r="ALK16" s="11"/>
      <c r="ALL16" s="11"/>
      <c r="ALM16" s="11"/>
      <c r="ALN16" s="11"/>
      <c r="ALO16" s="11"/>
      <c r="ALP16" s="11"/>
      <c r="ALQ16" s="11"/>
      <c r="ALR16" s="11"/>
      <c r="ALS16" s="11"/>
      <c r="ALT16" s="11"/>
      <c r="ALU16" s="11"/>
      <c r="ALV16" s="11"/>
    </row>
    <row r="17" spans="1:1010" ht="16.5">
      <c r="A17" s="31" t="s">
        <v>33</v>
      </c>
      <c r="B17" s="32" t="s">
        <v>34</v>
      </c>
      <c r="C17" s="22" t="s">
        <v>35</v>
      </c>
      <c r="D17" s="24">
        <v>5</v>
      </c>
      <c r="E17" s="20">
        <v>9.44</v>
      </c>
      <c r="F17" s="20">
        <f t="shared" si="3"/>
        <v>7.3508799252452883</v>
      </c>
      <c r="G17" s="20">
        <f t="shared" si="0"/>
        <v>8.9600000000000009</v>
      </c>
      <c r="H17" s="21">
        <f t="shared" si="6"/>
        <v>47.2</v>
      </c>
      <c r="I17" s="21">
        <f t="shared" si="7"/>
        <v>44.8</v>
      </c>
      <c r="J17" s="294"/>
      <c r="II17" s="11"/>
      <c r="IJ17" s="11"/>
      <c r="IK17" s="11"/>
      <c r="IL17" s="11"/>
      <c r="IM17" s="11"/>
      <c r="IN17" s="11"/>
      <c r="IO17" s="11"/>
      <c r="IP17" s="11"/>
      <c r="IQ17" s="11"/>
      <c r="IR17" s="11"/>
      <c r="IS17" s="11"/>
      <c r="IT17" s="11"/>
      <c r="IU17" s="11"/>
      <c r="IV17" s="11"/>
      <c r="IW17" s="11"/>
      <c r="IX17" s="11"/>
      <c r="IY17" s="11"/>
      <c r="IZ17" s="11"/>
      <c r="JA17" s="11"/>
      <c r="JB17" s="11"/>
      <c r="JC17" s="11"/>
      <c r="JD17" s="11"/>
      <c r="JE17" s="11"/>
      <c r="JF17" s="11"/>
      <c r="JG17" s="11"/>
      <c r="JH17" s="11"/>
      <c r="JI17" s="11"/>
      <c r="JJ17" s="11"/>
      <c r="JK17" s="11"/>
      <c r="JL17" s="11"/>
      <c r="JM17" s="11"/>
      <c r="JN17" s="11"/>
      <c r="JO17" s="11"/>
      <c r="JP17" s="11"/>
      <c r="JQ17" s="11"/>
      <c r="JR17" s="11"/>
      <c r="JS17" s="11"/>
      <c r="JT17" s="11"/>
      <c r="JU17" s="11"/>
      <c r="JV17" s="11"/>
      <c r="JW17" s="11"/>
      <c r="JX17" s="11"/>
      <c r="JY17" s="11"/>
      <c r="JZ17" s="11"/>
      <c r="KA17" s="11"/>
      <c r="KB17" s="11"/>
      <c r="KC17" s="11"/>
      <c r="KD17" s="11"/>
      <c r="KE17" s="11"/>
      <c r="KF17" s="11"/>
      <c r="KG17" s="11"/>
      <c r="KH17" s="11"/>
      <c r="KI17" s="11"/>
      <c r="KJ17" s="11"/>
      <c r="KK17" s="11"/>
      <c r="KL17" s="11"/>
      <c r="KM17" s="11"/>
      <c r="KN17" s="11"/>
      <c r="KO17" s="11"/>
      <c r="KP17" s="11"/>
      <c r="KQ17" s="11"/>
      <c r="KR17" s="11"/>
      <c r="KS17" s="11"/>
      <c r="KT17" s="11"/>
      <c r="KU17" s="11"/>
      <c r="KV17" s="11"/>
      <c r="KW17" s="11"/>
      <c r="KX17" s="11"/>
      <c r="KY17" s="11"/>
      <c r="KZ17" s="11"/>
      <c r="LA17" s="11"/>
      <c r="LB17" s="11"/>
      <c r="LC17" s="11"/>
      <c r="LD17" s="11"/>
      <c r="LE17" s="11"/>
      <c r="LF17" s="11"/>
      <c r="LG17" s="11"/>
      <c r="LH17" s="11"/>
      <c r="LI17" s="11"/>
      <c r="LJ17" s="11"/>
      <c r="LK17" s="11"/>
      <c r="LL17" s="11"/>
      <c r="LM17" s="11"/>
      <c r="LN17" s="11"/>
      <c r="LO17" s="11"/>
      <c r="LP17" s="11"/>
      <c r="LQ17" s="11"/>
      <c r="LR17" s="11"/>
      <c r="LS17" s="11"/>
      <c r="LT17" s="11"/>
      <c r="LU17" s="11"/>
      <c r="LV17" s="11"/>
      <c r="LW17" s="11"/>
      <c r="LX17" s="11"/>
      <c r="LY17" s="11"/>
      <c r="LZ17" s="11"/>
      <c r="MA17" s="11"/>
      <c r="MB17" s="11"/>
      <c r="MC17" s="11"/>
      <c r="MD17" s="11"/>
      <c r="ME17" s="11"/>
      <c r="MF17" s="11"/>
      <c r="MG17" s="11"/>
      <c r="MH17" s="11"/>
      <c r="MI17" s="11"/>
      <c r="MJ17" s="11"/>
      <c r="MK17" s="11"/>
      <c r="ML17" s="11"/>
      <c r="MM17" s="11"/>
      <c r="MN17" s="11"/>
      <c r="MO17" s="11"/>
      <c r="MP17" s="11"/>
      <c r="MQ17" s="11"/>
      <c r="MR17" s="11"/>
      <c r="MS17" s="11"/>
      <c r="MT17" s="11"/>
      <c r="MU17" s="11"/>
      <c r="MV17" s="11"/>
      <c r="MW17" s="11"/>
      <c r="MX17" s="11"/>
      <c r="MY17" s="11"/>
      <c r="MZ17" s="11"/>
      <c r="NA17" s="11"/>
      <c r="NB17" s="11"/>
      <c r="NC17" s="11"/>
      <c r="ND17" s="11"/>
      <c r="NE17" s="11"/>
      <c r="NF17" s="11"/>
      <c r="NG17" s="11"/>
      <c r="NH17" s="11"/>
      <c r="NI17" s="11"/>
      <c r="NJ17" s="11"/>
      <c r="NK17" s="11"/>
      <c r="NL17" s="11"/>
      <c r="NM17" s="11"/>
      <c r="NN17" s="11"/>
      <c r="NO17" s="11"/>
      <c r="NP17" s="11"/>
      <c r="NQ17" s="11"/>
      <c r="NR17" s="11"/>
      <c r="NS17" s="11"/>
      <c r="NT17" s="11"/>
      <c r="NU17" s="11"/>
      <c r="NV17" s="11"/>
      <c r="NW17" s="11"/>
      <c r="NX17" s="11"/>
      <c r="NY17" s="11"/>
      <c r="NZ17" s="11"/>
      <c r="OA17" s="11"/>
      <c r="OB17" s="11"/>
      <c r="OC17" s="11"/>
      <c r="OD17" s="11"/>
      <c r="OE17" s="11"/>
      <c r="OF17" s="11"/>
      <c r="OG17" s="11"/>
      <c r="OH17" s="11"/>
      <c r="OI17" s="11"/>
      <c r="OJ17" s="11"/>
      <c r="OK17" s="11"/>
      <c r="OL17" s="11"/>
      <c r="OM17" s="11"/>
      <c r="ON17" s="11"/>
      <c r="OO17" s="11"/>
      <c r="OP17" s="11"/>
      <c r="OQ17" s="11"/>
      <c r="OR17" s="11"/>
      <c r="OS17" s="11"/>
      <c r="OT17" s="11"/>
      <c r="OU17" s="11"/>
      <c r="OV17" s="11"/>
      <c r="OW17" s="11"/>
      <c r="OX17" s="11"/>
      <c r="OY17" s="11"/>
      <c r="OZ17" s="11"/>
      <c r="PA17" s="11"/>
      <c r="PB17" s="11"/>
      <c r="PC17" s="11"/>
      <c r="PD17" s="11"/>
      <c r="PE17" s="11"/>
      <c r="PF17" s="11"/>
      <c r="PG17" s="11"/>
      <c r="PH17" s="11"/>
      <c r="PI17" s="11"/>
      <c r="PJ17" s="11"/>
      <c r="PK17" s="11"/>
      <c r="PL17" s="11"/>
      <c r="PM17" s="11"/>
      <c r="PN17" s="11"/>
      <c r="PO17" s="11"/>
      <c r="PP17" s="11"/>
      <c r="PQ17" s="11"/>
      <c r="PR17" s="11"/>
      <c r="PS17" s="11"/>
      <c r="PT17" s="11"/>
      <c r="PU17" s="11"/>
      <c r="PV17" s="11"/>
      <c r="PW17" s="11"/>
      <c r="PX17" s="11"/>
      <c r="PY17" s="11"/>
      <c r="PZ17" s="11"/>
      <c r="QA17" s="11"/>
      <c r="QB17" s="11"/>
      <c r="QC17" s="11"/>
      <c r="QD17" s="11"/>
      <c r="QE17" s="11"/>
      <c r="QF17" s="11"/>
      <c r="QG17" s="11"/>
      <c r="QH17" s="11"/>
      <c r="QI17" s="11"/>
      <c r="QJ17" s="11"/>
      <c r="QK17" s="11"/>
      <c r="QL17" s="11"/>
      <c r="QM17" s="11"/>
      <c r="QN17" s="11"/>
      <c r="QO17" s="11"/>
      <c r="QP17" s="11"/>
      <c r="QQ17" s="11"/>
      <c r="QR17" s="11"/>
      <c r="QS17" s="11"/>
      <c r="QT17" s="11"/>
      <c r="QU17" s="11"/>
      <c r="QV17" s="11"/>
      <c r="QW17" s="11"/>
      <c r="QX17" s="11"/>
      <c r="QY17" s="11"/>
      <c r="QZ17" s="11"/>
      <c r="RA17" s="11"/>
      <c r="RB17" s="11"/>
      <c r="RC17" s="11"/>
      <c r="RD17" s="11"/>
      <c r="RE17" s="11"/>
      <c r="RF17" s="11"/>
      <c r="RG17" s="11"/>
      <c r="RH17" s="11"/>
      <c r="RI17" s="11"/>
      <c r="RJ17" s="11"/>
      <c r="RK17" s="11"/>
      <c r="RL17" s="11"/>
      <c r="RM17" s="11"/>
      <c r="RN17" s="11"/>
      <c r="RO17" s="11"/>
      <c r="RP17" s="11"/>
      <c r="RQ17" s="11"/>
      <c r="RR17" s="11"/>
      <c r="RS17" s="11"/>
      <c r="RT17" s="11"/>
      <c r="RU17" s="11"/>
      <c r="RV17" s="11"/>
      <c r="RW17" s="11"/>
      <c r="RX17" s="11"/>
      <c r="RY17" s="11"/>
      <c r="RZ17" s="11"/>
      <c r="SA17" s="11"/>
      <c r="SB17" s="11"/>
      <c r="SC17" s="11"/>
      <c r="SD17" s="11"/>
      <c r="SE17" s="11"/>
      <c r="SF17" s="11"/>
      <c r="SG17" s="11"/>
      <c r="SH17" s="11"/>
      <c r="SI17" s="11"/>
      <c r="SJ17" s="11"/>
      <c r="SK17" s="11"/>
      <c r="SL17" s="11"/>
      <c r="SM17" s="11"/>
      <c r="SN17" s="11"/>
      <c r="SO17" s="11"/>
      <c r="SP17" s="11"/>
      <c r="SQ17" s="11"/>
      <c r="SR17" s="11"/>
      <c r="SS17" s="11"/>
      <c r="ST17" s="11"/>
      <c r="SU17" s="11"/>
      <c r="SV17" s="11"/>
      <c r="SW17" s="11"/>
      <c r="SX17" s="11"/>
      <c r="SY17" s="11"/>
      <c r="SZ17" s="11"/>
      <c r="TA17" s="11"/>
      <c r="TB17" s="11"/>
      <c r="TC17" s="11"/>
      <c r="TD17" s="11"/>
      <c r="TE17" s="11"/>
      <c r="TF17" s="11"/>
      <c r="TG17" s="11"/>
      <c r="TH17" s="11"/>
      <c r="TI17" s="11"/>
      <c r="TJ17" s="11"/>
      <c r="TK17" s="11"/>
      <c r="TL17" s="11"/>
      <c r="TM17" s="11"/>
      <c r="TN17" s="11"/>
      <c r="TO17" s="11"/>
      <c r="TP17" s="11"/>
      <c r="TQ17" s="11"/>
      <c r="TR17" s="11"/>
      <c r="TS17" s="11"/>
      <c r="TT17" s="11"/>
      <c r="TU17" s="11"/>
      <c r="TV17" s="11"/>
      <c r="TW17" s="11"/>
      <c r="TX17" s="11"/>
      <c r="TY17" s="11"/>
      <c r="TZ17" s="11"/>
      <c r="UA17" s="11"/>
      <c r="UB17" s="11"/>
      <c r="UC17" s="11"/>
      <c r="UD17" s="11"/>
      <c r="UE17" s="11"/>
      <c r="UF17" s="11"/>
      <c r="UG17" s="11"/>
      <c r="UH17" s="11"/>
      <c r="UI17" s="11"/>
      <c r="UJ17" s="11"/>
      <c r="UK17" s="11"/>
      <c r="UL17" s="11"/>
      <c r="UM17" s="11"/>
      <c r="UN17" s="11"/>
      <c r="UO17" s="11"/>
      <c r="UP17" s="11"/>
      <c r="UQ17" s="11"/>
      <c r="UR17" s="11"/>
      <c r="US17" s="11"/>
      <c r="UT17" s="11"/>
      <c r="UU17" s="11"/>
      <c r="UV17" s="11"/>
      <c r="UW17" s="11"/>
      <c r="UX17" s="11"/>
      <c r="UY17" s="11"/>
      <c r="UZ17" s="11"/>
      <c r="VA17" s="11"/>
      <c r="VB17" s="11"/>
      <c r="VC17" s="11"/>
      <c r="VD17" s="11"/>
      <c r="VE17" s="11"/>
      <c r="VF17" s="11"/>
      <c r="VG17" s="11"/>
      <c r="VH17" s="11"/>
      <c r="VI17" s="11"/>
      <c r="VJ17" s="11"/>
      <c r="VK17" s="11"/>
      <c r="VL17" s="11"/>
      <c r="VM17" s="11"/>
      <c r="VN17" s="11"/>
      <c r="VO17" s="11"/>
      <c r="VP17" s="11"/>
      <c r="VQ17" s="11"/>
      <c r="VR17" s="11"/>
      <c r="VS17" s="11"/>
      <c r="VT17" s="11"/>
      <c r="VU17" s="11"/>
      <c r="VV17" s="11"/>
      <c r="VW17" s="11"/>
      <c r="VX17" s="11"/>
      <c r="VY17" s="11"/>
      <c r="VZ17" s="11"/>
      <c r="WA17" s="11"/>
      <c r="WB17" s="11"/>
      <c r="WC17" s="11"/>
      <c r="WD17" s="11"/>
      <c r="WE17" s="11"/>
      <c r="WF17" s="11"/>
      <c r="WG17" s="11"/>
      <c r="WH17" s="11"/>
      <c r="WI17" s="11"/>
      <c r="WJ17" s="11"/>
      <c r="WK17" s="11"/>
      <c r="WL17" s="11"/>
      <c r="WM17" s="11"/>
      <c r="WN17" s="11"/>
      <c r="WO17" s="11"/>
      <c r="WP17" s="11"/>
      <c r="WQ17" s="11"/>
      <c r="WR17" s="11"/>
      <c r="WS17" s="11"/>
      <c r="WT17" s="11"/>
      <c r="WU17" s="11"/>
      <c r="WV17" s="11"/>
      <c r="WW17" s="11"/>
      <c r="WX17" s="11"/>
      <c r="WY17" s="11"/>
      <c r="WZ17" s="11"/>
      <c r="XA17" s="11"/>
      <c r="XB17" s="11"/>
      <c r="XC17" s="11"/>
      <c r="XD17" s="11"/>
      <c r="XE17" s="11"/>
      <c r="XF17" s="11"/>
      <c r="XG17" s="11"/>
      <c r="XH17" s="11"/>
      <c r="XI17" s="11"/>
      <c r="XJ17" s="11"/>
      <c r="XK17" s="11"/>
      <c r="XL17" s="11"/>
      <c r="XM17" s="11"/>
      <c r="XN17" s="11"/>
      <c r="XO17" s="11"/>
      <c r="XP17" s="11"/>
      <c r="XQ17" s="11"/>
      <c r="XR17" s="11"/>
      <c r="XS17" s="11"/>
      <c r="XT17" s="11"/>
      <c r="XU17" s="11"/>
      <c r="XV17" s="11"/>
      <c r="XW17" s="11"/>
      <c r="XX17" s="11"/>
      <c r="XY17" s="11"/>
      <c r="XZ17" s="11"/>
      <c r="YA17" s="11"/>
      <c r="YB17" s="11"/>
      <c r="YC17" s="11"/>
      <c r="YD17" s="11"/>
      <c r="YE17" s="11"/>
      <c r="YF17" s="11"/>
      <c r="YG17" s="11"/>
      <c r="YH17" s="11"/>
      <c r="YI17" s="11"/>
      <c r="YJ17" s="11"/>
      <c r="YK17" s="11"/>
      <c r="YL17" s="11"/>
      <c r="YM17" s="11"/>
      <c r="YN17" s="11"/>
      <c r="YO17" s="11"/>
      <c r="YP17" s="11"/>
      <c r="YQ17" s="11"/>
      <c r="YR17" s="11"/>
      <c r="YS17" s="11"/>
      <c r="YT17" s="11"/>
      <c r="YU17" s="11"/>
      <c r="YV17" s="11"/>
      <c r="YW17" s="11"/>
      <c r="YX17" s="11"/>
      <c r="YY17" s="11"/>
      <c r="YZ17" s="11"/>
      <c r="ZA17" s="11"/>
      <c r="ZB17" s="11"/>
      <c r="ZC17" s="11"/>
      <c r="ZD17" s="11"/>
      <c r="ZE17" s="11"/>
      <c r="ZF17" s="11"/>
      <c r="ZG17" s="11"/>
      <c r="ZH17" s="11"/>
      <c r="ZI17" s="11"/>
      <c r="ZJ17" s="11"/>
      <c r="ZK17" s="11"/>
      <c r="ZL17" s="11"/>
      <c r="ZM17" s="11"/>
      <c r="ZN17" s="11"/>
      <c r="ZO17" s="11"/>
      <c r="ZP17" s="11"/>
      <c r="ZQ17" s="11"/>
      <c r="ZR17" s="11"/>
      <c r="ZS17" s="11"/>
      <c r="ZT17" s="11"/>
      <c r="ZU17" s="11"/>
      <c r="ZV17" s="11"/>
      <c r="ZW17" s="11"/>
      <c r="ZX17" s="11"/>
      <c r="ZY17" s="11"/>
      <c r="ZZ17" s="11"/>
      <c r="AAA17" s="11"/>
      <c r="AAB17" s="11"/>
      <c r="AAC17" s="11"/>
      <c r="AAD17" s="11"/>
      <c r="AAE17" s="11"/>
      <c r="AAF17" s="11"/>
      <c r="AAG17" s="11"/>
      <c r="AAH17" s="11"/>
      <c r="AAI17" s="11"/>
      <c r="AAJ17" s="11"/>
      <c r="AAK17" s="11"/>
      <c r="AAL17" s="11"/>
      <c r="AAM17" s="11"/>
      <c r="AAN17" s="11"/>
      <c r="AAO17" s="11"/>
      <c r="AAP17" s="11"/>
      <c r="AAQ17" s="11"/>
      <c r="AAR17" s="11"/>
      <c r="AAS17" s="11"/>
      <c r="AAT17" s="11"/>
      <c r="AAU17" s="11"/>
      <c r="AAV17" s="11"/>
      <c r="AAW17" s="11"/>
      <c r="AAX17" s="11"/>
      <c r="AAY17" s="11"/>
      <c r="AAZ17" s="11"/>
      <c r="ABA17" s="11"/>
      <c r="ABB17" s="11"/>
      <c r="ABC17" s="11"/>
      <c r="ABD17" s="11"/>
      <c r="ABE17" s="11"/>
      <c r="ABF17" s="11"/>
      <c r="ABG17" s="11"/>
      <c r="ABH17" s="11"/>
      <c r="ABI17" s="11"/>
      <c r="ABJ17" s="11"/>
      <c r="ABK17" s="11"/>
      <c r="ABL17" s="11"/>
      <c r="ABM17" s="11"/>
      <c r="ABN17" s="11"/>
      <c r="ABO17" s="11"/>
      <c r="ABP17" s="11"/>
      <c r="ABQ17" s="11"/>
      <c r="ABR17" s="11"/>
      <c r="ABS17" s="11"/>
      <c r="ABT17" s="11"/>
      <c r="ABU17" s="11"/>
      <c r="ABV17" s="11"/>
      <c r="ABW17" s="11"/>
      <c r="ABX17" s="11"/>
      <c r="ABY17" s="11"/>
      <c r="ABZ17" s="11"/>
      <c r="ACA17" s="11"/>
      <c r="ACB17" s="11"/>
      <c r="ACC17" s="11"/>
      <c r="ACD17" s="11"/>
      <c r="ACE17" s="11"/>
      <c r="ACF17" s="11"/>
      <c r="ACG17" s="11"/>
      <c r="ACH17" s="11"/>
      <c r="ACI17" s="11"/>
      <c r="ACJ17" s="11"/>
      <c r="ACK17" s="11"/>
      <c r="ACL17" s="11"/>
      <c r="ACM17" s="11"/>
      <c r="ACN17" s="11"/>
      <c r="ACO17" s="11"/>
      <c r="ACP17" s="11"/>
      <c r="ACQ17" s="11"/>
      <c r="ACR17" s="11"/>
      <c r="ACS17" s="11"/>
      <c r="ACT17" s="11"/>
      <c r="ACU17" s="11"/>
      <c r="ACV17" s="11"/>
      <c r="ACW17" s="11"/>
      <c r="ACX17" s="11"/>
      <c r="ACY17" s="11"/>
      <c r="ACZ17" s="11"/>
      <c r="ADA17" s="11"/>
      <c r="ADB17" s="11"/>
      <c r="ADC17" s="11"/>
      <c r="ADD17" s="11"/>
      <c r="ADE17" s="11"/>
      <c r="ADF17" s="11"/>
      <c r="ADG17" s="11"/>
      <c r="ADH17" s="11"/>
      <c r="ADI17" s="11"/>
      <c r="ADJ17" s="11"/>
      <c r="ADK17" s="11"/>
      <c r="ADL17" s="11"/>
      <c r="ADM17" s="11"/>
      <c r="ADN17" s="11"/>
      <c r="ADO17" s="11"/>
      <c r="ADP17" s="11"/>
      <c r="ADQ17" s="11"/>
      <c r="ADR17" s="11"/>
      <c r="ADS17" s="11"/>
      <c r="ADT17" s="11"/>
      <c r="ADU17" s="11"/>
      <c r="ADV17" s="11"/>
      <c r="ADW17" s="11"/>
      <c r="ADX17" s="11"/>
      <c r="ADY17" s="11"/>
      <c r="ADZ17" s="11"/>
      <c r="AEA17" s="11"/>
      <c r="AEB17" s="11"/>
      <c r="AEC17" s="11"/>
      <c r="AED17" s="11"/>
      <c r="AEE17" s="11"/>
      <c r="AEF17" s="11"/>
      <c r="AEG17" s="11"/>
      <c r="AEH17" s="11"/>
      <c r="AEI17" s="11"/>
      <c r="AEJ17" s="11"/>
      <c r="AEK17" s="11"/>
      <c r="AEL17" s="11"/>
      <c r="AEM17" s="11"/>
      <c r="AEN17" s="11"/>
      <c r="AEO17" s="11"/>
      <c r="AEP17" s="11"/>
      <c r="AEQ17" s="11"/>
      <c r="AER17" s="11"/>
      <c r="AES17" s="11"/>
      <c r="AET17" s="11"/>
      <c r="AEU17" s="11"/>
      <c r="AEV17" s="11"/>
      <c r="AEW17" s="11"/>
      <c r="AEX17" s="11"/>
      <c r="AEY17" s="11"/>
      <c r="AEZ17" s="11"/>
      <c r="AFA17" s="11"/>
      <c r="AFB17" s="11"/>
      <c r="AFC17" s="11"/>
      <c r="AFD17" s="11"/>
      <c r="AFE17" s="11"/>
      <c r="AFF17" s="11"/>
      <c r="AFG17" s="11"/>
      <c r="AFH17" s="11"/>
      <c r="AFI17" s="11"/>
      <c r="AFJ17" s="11"/>
      <c r="AFK17" s="11"/>
      <c r="AFL17" s="11"/>
      <c r="AFM17" s="11"/>
      <c r="AFN17" s="11"/>
      <c r="AFO17" s="11"/>
      <c r="AFP17" s="11"/>
      <c r="AFQ17" s="11"/>
      <c r="AFR17" s="11"/>
      <c r="AFS17" s="11"/>
      <c r="AFT17" s="11"/>
      <c r="AFU17" s="11"/>
      <c r="AFV17" s="11"/>
      <c r="AFW17" s="11"/>
      <c r="AFX17" s="11"/>
      <c r="AFY17" s="11"/>
      <c r="AFZ17" s="11"/>
      <c r="AGA17" s="11"/>
      <c r="AGB17" s="11"/>
      <c r="AGC17" s="11"/>
      <c r="AGD17" s="11"/>
      <c r="AGE17" s="11"/>
      <c r="AGF17" s="11"/>
      <c r="AGG17" s="11"/>
      <c r="AGH17" s="11"/>
      <c r="AGI17" s="11"/>
      <c r="AGJ17" s="11"/>
      <c r="AGK17" s="11"/>
      <c r="AGL17" s="11"/>
      <c r="AGM17" s="11"/>
      <c r="AGN17" s="11"/>
      <c r="AGO17" s="11"/>
      <c r="AGP17" s="11"/>
      <c r="AGQ17" s="11"/>
      <c r="AGR17" s="11"/>
      <c r="AGS17" s="11"/>
      <c r="AGT17" s="11"/>
      <c r="AGU17" s="11"/>
      <c r="AGV17" s="11"/>
      <c r="AGW17" s="11"/>
      <c r="AGX17" s="11"/>
      <c r="AGY17" s="11"/>
      <c r="AGZ17" s="11"/>
      <c r="AHA17" s="11"/>
      <c r="AHB17" s="11"/>
      <c r="AHC17" s="11"/>
      <c r="AHD17" s="11"/>
      <c r="AHE17" s="11"/>
      <c r="AHF17" s="11"/>
      <c r="AHG17" s="11"/>
      <c r="AHH17" s="11"/>
      <c r="AHI17" s="11"/>
      <c r="AHJ17" s="11"/>
      <c r="AHK17" s="11"/>
      <c r="AHL17" s="11"/>
      <c r="AHM17" s="11"/>
      <c r="AHN17" s="11"/>
      <c r="AHO17" s="11"/>
      <c r="AHP17" s="11"/>
      <c r="AHQ17" s="11"/>
      <c r="AHR17" s="11"/>
      <c r="AHS17" s="11"/>
      <c r="AHT17" s="11"/>
      <c r="AHU17" s="11"/>
      <c r="AHV17" s="11"/>
      <c r="AHW17" s="11"/>
      <c r="AHX17" s="11"/>
      <c r="AHY17" s="11"/>
      <c r="AHZ17" s="11"/>
      <c r="AIA17" s="11"/>
      <c r="AIB17" s="11"/>
      <c r="AIC17" s="11"/>
      <c r="AID17" s="11"/>
      <c r="AIE17" s="11"/>
      <c r="AIF17" s="11"/>
      <c r="AIG17" s="11"/>
      <c r="AIH17" s="11"/>
      <c r="AII17" s="11"/>
      <c r="AIJ17" s="11"/>
      <c r="AIK17" s="11"/>
      <c r="AIL17" s="11"/>
      <c r="AIM17" s="11"/>
      <c r="AIN17" s="11"/>
      <c r="AIO17" s="11"/>
      <c r="AIP17" s="11"/>
      <c r="AIQ17" s="11"/>
      <c r="AIR17" s="11"/>
      <c r="AIS17" s="11"/>
      <c r="AIT17" s="11"/>
      <c r="AIU17" s="11"/>
      <c r="AIV17" s="11"/>
      <c r="AIW17" s="11"/>
      <c r="AIX17" s="11"/>
      <c r="AIY17" s="11"/>
      <c r="AIZ17" s="11"/>
      <c r="AJA17" s="11"/>
      <c r="AJB17" s="11"/>
      <c r="AJC17" s="11"/>
      <c r="AJD17" s="11"/>
      <c r="AJE17" s="11"/>
      <c r="AJF17" s="11"/>
      <c r="AJG17" s="11"/>
      <c r="AJH17" s="11"/>
      <c r="AJI17" s="11"/>
      <c r="AJJ17" s="11"/>
      <c r="AJK17" s="11"/>
      <c r="AJL17" s="11"/>
      <c r="AJM17" s="11"/>
      <c r="AJN17" s="11"/>
      <c r="AJO17" s="11"/>
      <c r="AJP17" s="11"/>
      <c r="AJQ17" s="11"/>
      <c r="AJR17" s="11"/>
      <c r="AJS17" s="11"/>
      <c r="AJT17" s="11"/>
      <c r="AJU17" s="11"/>
      <c r="AJV17" s="11"/>
      <c r="AJW17" s="11"/>
      <c r="AJX17" s="11"/>
      <c r="AJY17" s="11"/>
      <c r="AJZ17" s="11"/>
      <c r="AKA17" s="11"/>
      <c r="AKB17" s="11"/>
      <c r="AKC17" s="11"/>
      <c r="AKD17" s="11"/>
      <c r="AKE17" s="11"/>
      <c r="AKF17" s="11"/>
      <c r="AKG17" s="11"/>
      <c r="AKH17" s="11"/>
      <c r="AKI17" s="11"/>
      <c r="AKJ17" s="11"/>
      <c r="AKK17" s="11"/>
      <c r="AKL17" s="11"/>
      <c r="AKM17" s="11"/>
      <c r="AKN17" s="11"/>
      <c r="AKO17" s="11"/>
      <c r="AKP17" s="11"/>
      <c r="AKQ17" s="11"/>
      <c r="AKR17" s="11"/>
      <c r="AKS17" s="11"/>
      <c r="AKT17" s="11"/>
      <c r="AKU17" s="11"/>
      <c r="AKV17" s="11"/>
      <c r="AKW17" s="11"/>
      <c r="AKX17" s="11"/>
      <c r="AKY17" s="11"/>
      <c r="AKZ17" s="11"/>
      <c r="ALA17" s="11"/>
      <c r="ALB17" s="11"/>
      <c r="ALC17" s="11"/>
      <c r="ALD17" s="11"/>
      <c r="ALE17" s="11"/>
      <c r="ALF17" s="11"/>
      <c r="ALG17" s="11"/>
      <c r="ALH17" s="11"/>
      <c r="ALI17" s="11"/>
      <c r="ALJ17" s="11"/>
      <c r="ALK17" s="11"/>
      <c r="ALL17" s="11"/>
      <c r="ALM17" s="11"/>
      <c r="ALN17" s="11"/>
      <c r="ALO17" s="11"/>
      <c r="ALP17" s="11"/>
      <c r="ALQ17" s="11"/>
      <c r="ALR17" s="11"/>
      <c r="ALS17" s="11"/>
      <c r="ALT17" s="11"/>
      <c r="ALU17" s="11"/>
      <c r="ALV17" s="11"/>
    </row>
    <row r="18" spans="1:1010" ht="16.5">
      <c r="A18" s="31" t="s">
        <v>36</v>
      </c>
      <c r="B18" s="32" t="s">
        <v>37</v>
      </c>
      <c r="C18" s="22" t="s">
        <v>35</v>
      </c>
      <c r="D18" s="24">
        <v>5</v>
      </c>
      <c r="E18" s="20">
        <v>23.6</v>
      </c>
      <c r="F18" s="20">
        <f t="shared" si="3"/>
        <v>18.377199813113222</v>
      </c>
      <c r="G18" s="20">
        <f t="shared" si="0"/>
        <v>22.41</v>
      </c>
      <c r="H18" s="21">
        <f t="shared" si="6"/>
        <v>118</v>
      </c>
      <c r="I18" s="21">
        <f t="shared" si="7"/>
        <v>112.05</v>
      </c>
      <c r="J18" s="294"/>
      <c r="II18" s="11"/>
      <c r="IJ18" s="11"/>
      <c r="IK18" s="11"/>
      <c r="IL18" s="11"/>
      <c r="IM18" s="11"/>
      <c r="IN18" s="11"/>
      <c r="IO18" s="11"/>
      <c r="IP18" s="11"/>
      <c r="IQ18" s="11"/>
      <c r="IR18" s="11"/>
      <c r="IS18" s="11"/>
      <c r="IT18" s="11"/>
      <c r="IU18" s="11"/>
      <c r="IV18" s="11"/>
      <c r="IW18" s="11"/>
      <c r="IX18" s="11"/>
      <c r="IY18" s="11"/>
      <c r="IZ18" s="11"/>
      <c r="JA18" s="11"/>
      <c r="JB18" s="11"/>
      <c r="JC18" s="11"/>
      <c r="JD18" s="11"/>
      <c r="JE18" s="11"/>
      <c r="JF18" s="11"/>
      <c r="JG18" s="11"/>
      <c r="JH18" s="11"/>
      <c r="JI18" s="11"/>
      <c r="JJ18" s="11"/>
      <c r="JK18" s="11"/>
      <c r="JL18" s="11"/>
      <c r="JM18" s="11"/>
      <c r="JN18" s="11"/>
      <c r="JO18" s="11"/>
      <c r="JP18" s="11"/>
      <c r="JQ18" s="11"/>
      <c r="JR18" s="11"/>
      <c r="JS18" s="11"/>
      <c r="JT18" s="11"/>
      <c r="JU18" s="11"/>
      <c r="JV18" s="11"/>
      <c r="JW18" s="11"/>
      <c r="JX18" s="11"/>
      <c r="JY18" s="11"/>
      <c r="JZ18" s="11"/>
      <c r="KA18" s="11"/>
      <c r="KB18" s="11"/>
      <c r="KC18" s="11"/>
      <c r="KD18" s="11"/>
      <c r="KE18" s="11"/>
      <c r="KF18" s="11"/>
      <c r="KG18" s="11"/>
      <c r="KH18" s="11"/>
      <c r="KI18" s="11"/>
      <c r="KJ18" s="11"/>
      <c r="KK18" s="11"/>
      <c r="KL18" s="11"/>
      <c r="KM18" s="11"/>
      <c r="KN18" s="11"/>
      <c r="KO18" s="11"/>
      <c r="KP18" s="11"/>
      <c r="KQ18" s="11"/>
      <c r="KR18" s="11"/>
      <c r="KS18" s="11"/>
      <c r="KT18" s="11"/>
      <c r="KU18" s="11"/>
      <c r="KV18" s="11"/>
      <c r="KW18" s="11"/>
      <c r="KX18" s="11"/>
      <c r="KY18" s="11"/>
      <c r="KZ18" s="11"/>
      <c r="LA18" s="11"/>
      <c r="LB18" s="11"/>
      <c r="LC18" s="11"/>
      <c r="LD18" s="11"/>
      <c r="LE18" s="11"/>
      <c r="LF18" s="11"/>
      <c r="LG18" s="11"/>
      <c r="LH18" s="11"/>
      <c r="LI18" s="11"/>
      <c r="LJ18" s="11"/>
      <c r="LK18" s="11"/>
      <c r="LL18" s="11"/>
      <c r="LM18" s="11"/>
      <c r="LN18" s="11"/>
      <c r="LO18" s="11"/>
      <c r="LP18" s="11"/>
      <c r="LQ18" s="11"/>
      <c r="LR18" s="11"/>
      <c r="LS18" s="11"/>
      <c r="LT18" s="11"/>
      <c r="LU18" s="11"/>
      <c r="LV18" s="11"/>
      <c r="LW18" s="11"/>
      <c r="LX18" s="11"/>
      <c r="LY18" s="11"/>
      <c r="LZ18" s="11"/>
      <c r="MA18" s="11"/>
      <c r="MB18" s="11"/>
      <c r="MC18" s="11"/>
      <c r="MD18" s="11"/>
      <c r="ME18" s="11"/>
      <c r="MF18" s="11"/>
      <c r="MG18" s="11"/>
      <c r="MH18" s="11"/>
      <c r="MI18" s="11"/>
      <c r="MJ18" s="11"/>
      <c r="MK18" s="11"/>
      <c r="ML18" s="11"/>
      <c r="MM18" s="11"/>
      <c r="MN18" s="11"/>
      <c r="MO18" s="11"/>
      <c r="MP18" s="11"/>
      <c r="MQ18" s="11"/>
      <c r="MR18" s="11"/>
      <c r="MS18" s="11"/>
      <c r="MT18" s="11"/>
      <c r="MU18" s="11"/>
      <c r="MV18" s="11"/>
      <c r="MW18" s="11"/>
      <c r="MX18" s="11"/>
      <c r="MY18" s="11"/>
      <c r="MZ18" s="11"/>
      <c r="NA18" s="11"/>
      <c r="NB18" s="11"/>
      <c r="NC18" s="11"/>
      <c r="ND18" s="11"/>
      <c r="NE18" s="11"/>
      <c r="NF18" s="11"/>
      <c r="NG18" s="11"/>
      <c r="NH18" s="11"/>
      <c r="NI18" s="11"/>
      <c r="NJ18" s="11"/>
      <c r="NK18" s="11"/>
      <c r="NL18" s="11"/>
      <c r="NM18" s="11"/>
      <c r="NN18" s="11"/>
      <c r="NO18" s="11"/>
      <c r="NP18" s="11"/>
      <c r="NQ18" s="11"/>
      <c r="NR18" s="11"/>
      <c r="NS18" s="11"/>
      <c r="NT18" s="11"/>
      <c r="NU18" s="11"/>
      <c r="NV18" s="11"/>
      <c r="NW18" s="11"/>
      <c r="NX18" s="11"/>
      <c r="NY18" s="11"/>
      <c r="NZ18" s="11"/>
      <c r="OA18" s="11"/>
      <c r="OB18" s="11"/>
      <c r="OC18" s="11"/>
      <c r="OD18" s="11"/>
      <c r="OE18" s="11"/>
      <c r="OF18" s="11"/>
      <c r="OG18" s="11"/>
      <c r="OH18" s="11"/>
      <c r="OI18" s="11"/>
      <c r="OJ18" s="11"/>
      <c r="OK18" s="11"/>
      <c r="OL18" s="11"/>
      <c r="OM18" s="11"/>
      <c r="ON18" s="11"/>
      <c r="OO18" s="11"/>
      <c r="OP18" s="11"/>
      <c r="OQ18" s="11"/>
      <c r="OR18" s="11"/>
      <c r="OS18" s="11"/>
      <c r="OT18" s="11"/>
      <c r="OU18" s="11"/>
      <c r="OV18" s="11"/>
      <c r="OW18" s="11"/>
      <c r="OX18" s="11"/>
      <c r="OY18" s="11"/>
      <c r="OZ18" s="11"/>
      <c r="PA18" s="11"/>
      <c r="PB18" s="11"/>
      <c r="PC18" s="11"/>
      <c r="PD18" s="11"/>
      <c r="PE18" s="11"/>
      <c r="PF18" s="11"/>
      <c r="PG18" s="11"/>
      <c r="PH18" s="11"/>
      <c r="PI18" s="11"/>
      <c r="PJ18" s="11"/>
      <c r="PK18" s="11"/>
      <c r="PL18" s="11"/>
      <c r="PM18" s="11"/>
      <c r="PN18" s="11"/>
      <c r="PO18" s="11"/>
      <c r="PP18" s="11"/>
      <c r="PQ18" s="11"/>
      <c r="PR18" s="11"/>
      <c r="PS18" s="11"/>
      <c r="PT18" s="11"/>
      <c r="PU18" s="11"/>
      <c r="PV18" s="11"/>
      <c r="PW18" s="11"/>
      <c r="PX18" s="11"/>
      <c r="PY18" s="11"/>
      <c r="PZ18" s="11"/>
      <c r="QA18" s="11"/>
      <c r="QB18" s="11"/>
      <c r="QC18" s="11"/>
      <c r="QD18" s="11"/>
      <c r="QE18" s="11"/>
      <c r="QF18" s="11"/>
      <c r="QG18" s="11"/>
      <c r="QH18" s="11"/>
      <c r="QI18" s="11"/>
      <c r="QJ18" s="11"/>
      <c r="QK18" s="11"/>
      <c r="QL18" s="11"/>
      <c r="QM18" s="11"/>
      <c r="QN18" s="11"/>
      <c r="QO18" s="11"/>
      <c r="QP18" s="11"/>
      <c r="QQ18" s="11"/>
      <c r="QR18" s="11"/>
      <c r="QS18" s="11"/>
      <c r="QT18" s="11"/>
      <c r="QU18" s="11"/>
      <c r="QV18" s="11"/>
      <c r="QW18" s="11"/>
      <c r="QX18" s="11"/>
      <c r="QY18" s="11"/>
      <c r="QZ18" s="11"/>
      <c r="RA18" s="11"/>
      <c r="RB18" s="11"/>
      <c r="RC18" s="11"/>
      <c r="RD18" s="11"/>
      <c r="RE18" s="11"/>
      <c r="RF18" s="11"/>
      <c r="RG18" s="11"/>
      <c r="RH18" s="11"/>
      <c r="RI18" s="11"/>
      <c r="RJ18" s="11"/>
      <c r="RK18" s="11"/>
      <c r="RL18" s="11"/>
      <c r="RM18" s="11"/>
      <c r="RN18" s="11"/>
      <c r="RO18" s="11"/>
      <c r="RP18" s="11"/>
      <c r="RQ18" s="11"/>
      <c r="RR18" s="11"/>
      <c r="RS18" s="11"/>
      <c r="RT18" s="11"/>
      <c r="RU18" s="11"/>
      <c r="RV18" s="11"/>
      <c r="RW18" s="11"/>
      <c r="RX18" s="11"/>
      <c r="RY18" s="11"/>
      <c r="RZ18" s="11"/>
      <c r="SA18" s="11"/>
      <c r="SB18" s="11"/>
      <c r="SC18" s="11"/>
      <c r="SD18" s="11"/>
      <c r="SE18" s="11"/>
      <c r="SF18" s="11"/>
      <c r="SG18" s="11"/>
      <c r="SH18" s="11"/>
      <c r="SI18" s="11"/>
      <c r="SJ18" s="11"/>
      <c r="SK18" s="11"/>
      <c r="SL18" s="11"/>
      <c r="SM18" s="11"/>
      <c r="SN18" s="11"/>
      <c r="SO18" s="11"/>
      <c r="SP18" s="11"/>
      <c r="SQ18" s="11"/>
      <c r="SR18" s="11"/>
      <c r="SS18" s="11"/>
      <c r="ST18" s="11"/>
      <c r="SU18" s="11"/>
      <c r="SV18" s="11"/>
      <c r="SW18" s="11"/>
      <c r="SX18" s="11"/>
      <c r="SY18" s="11"/>
      <c r="SZ18" s="11"/>
      <c r="TA18" s="11"/>
      <c r="TB18" s="11"/>
      <c r="TC18" s="11"/>
      <c r="TD18" s="11"/>
      <c r="TE18" s="11"/>
      <c r="TF18" s="11"/>
      <c r="TG18" s="11"/>
      <c r="TH18" s="11"/>
      <c r="TI18" s="11"/>
      <c r="TJ18" s="11"/>
      <c r="TK18" s="11"/>
      <c r="TL18" s="11"/>
      <c r="TM18" s="11"/>
      <c r="TN18" s="11"/>
      <c r="TO18" s="11"/>
      <c r="TP18" s="11"/>
      <c r="TQ18" s="11"/>
      <c r="TR18" s="11"/>
      <c r="TS18" s="11"/>
      <c r="TT18" s="11"/>
      <c r="TU18" s="11"/>
      <c r="TV18" s="11"/>
      <c r="TW18" s="11"/>
      <c r="TX18" s="11"/>
      <c r="TY18" s="11"/>
      <c r="TZ18" s="11"/>
      <c r="UA18" s="11"/>
      <c r="UB18" s="11"/>
      <c r="UC18" s="11"/>
      <c r="UD18" s="11"/>
      <c r="UE18" s="11"/>
      <c r="UF18" s="11"/>
      <c r="UG18" s="11"/>
      <c r="UH18" s="11"/>
      <c r="UI18" s="11"/>
      <c r="UJ18" s="11"/>
      <c r="UK18" s="11"/>
      <c r="UL18" s="11"/>
      <c r="UM18" s="11"/>
      <c r="UN18" s="11"/>
      <c r="UO18" s="11"/>
      <c r="UP18" s="11"/>
      <c r="UQ18" s="11"/>
      <c r="UR18" s="11"/>
      <c r="US18" s="11"/>
      <c r="UT18" s="11"/>
      <c r="UU18" s="11"/>
      <c r="UV18" s="11"/>
      <c r="UW18" s="11"/>
      <c r="UX18" s="11"/>
      <c r="UY18" s="11"/>
      <c r="UZ18" s="11"/>
      <c r="VA18" s="11"/>
      <c r="VB18" s="11"/>
      <c r="VC18" s="11"/>
      <c r="VD18" s="11"/>
      <c r="VE18" s="11"/>
      <c r="VF18" s="11"/>
      <c r="VG18" s="11"/>
      <c r="VH18" s="11"/>
      <c r="VI18" s="11"/>
      <c r="VJ18" s="11"/>
      <c r="VK18" s="11"/>
      <c r="VL18" s="11"/>
      <c r="VM18" s="11"/>
      <c r="VN18" s="11"/>
      <c r="VO18" s="11"/>
      <c r="VP18" s="11"/>
      <c r="VQ18" s="11"/>
      <c r="VR18" s="11"/>
      <c r="VS18" s="11"/>
      <c r="VT18" s="11"/>
      <c r="VU18" s="11"/>
      <c r="VV18" s="11"/>
      <c r="VW18" s="11"/>
      <c r="VX18" s="11"/>
      <c r="VY18" s="11"/>
      <c r="VZ18" s="11"/>
      <c r="WA18" s="11"/>
      <c r="WB18" s="11"/>
      <c r="WC18" s="11"/>
      <c r="WD18" s="11"/>
      <c r="WE18" s="11"/>
      <c r="WF18" s="11"/>
      <c r="WG18" s="11"/>
      <c r="WH18" s="11"/>
      <c r="WI18" s="11"/>
      <c r="WJ18" s="11"/>
      <c r="WK18" s="11"/>
      <c r="WL18" s="11"/>
      <c r="WM18" s="11"/>
      <c r="WN18" s="11"/>
      <c r="WO18" s="11"/>
      <c r="WP18" s="11"/>
      <c r="WQ18" s="11"/>
      <c r="WR18" s="11"/>
      <c r="WS18" s="11"/>
      <c r="WT18" s="11"/>
      <c r="WU18" s="11"/>
      <c r="WV18" s="11"/>
      <c r="WW18" s="11"/>
      <c r="WX18" s="11"/>
      <c r="WY18" s="11"/>
      <c r="WZ18" s="11"/>
      <c r="XA18" s="11"/>
      <c r="XB18" s="11"/>
      <c r="XC18" s="11"/>
      <c r="XD18" s="11"/>
      <c r="XE18" s="11"/>
      <c r="XF18" s="11"/>
      <c r="XG18" s="11"/>
      <c r="XH18" s="11"/>
      <c r="XI18" s="11"/>
      <c r="XJ18" s="11"/>
      <c r="XK18" s="11"/>
      <c r="XL18" s="11"/>
      <c r="XM18" s="11"/>
      <c r="XN18" s="11"/>
      <c r="XO18" s="11"/>
      <c r="XP18" s="11"/>
      <c r="XQ18" s="11"/>
      <c r="XR18" s="11"/>
      <c r="XS18" s="11"/>
      <c r="XT18" s="11"/>
      <c r="XU18" s="11"/>
      <c r="XV18" s="11"/>
      <c r="XW18" s="11"/>
      <c r="XX18" s="11"/>
      <c r="XY18" s="11"/>
      <c r="XZ18" s="11"/>
      <c r="YA18" s="11"/>
      <c r="YB18" s="11"/>
      <c r="YC18" s="11"/>
      <c r="YD18" s="11"/>
      <c r="YE18" s="11"/>
      <c r="YF18" s="11"/>
      <c r="YG18" s="11"/>
      <c r="YH18" s="11"/>
      <c r="YI18" s="11"/>
      <c r="YJ18" s="11"/>
      <c r="YK18" s="11"/>
      <c r="YL18" s="11"/>
      <c r="YM18" s="11"/>
      <c r="YN18" s="11"/>
      <c r="YO18" s="11"/>
      <c r="YP18" s="11"/>
      <c r="YQ18" s="11"/>
      <c r="YR18" s="11"/>
      <c r="YS18" s="11"/>
      <c r="YT18" s="11"/>
      <c r="YU18" s="11"/>
      <c r="YV18" s="11"/>
      <c r="YW18" s="11"/>
      <c r="YX18" s="11"/>
      <c r="YY18" s="11"/>
      <c r="YZ18" s="11"/>
      <c r="ZA18" s="11"/>
      <c r="ZB18" s="11"/>
      <c r="ZC18" s="11"/>
      <c r="ZD18" s="11"/>
      <c r="ZE18" s="11"/>
      <c r="ZF18" s="11"/>
      <c r="ZG18" s="11"/>
      <c r="ZH18" s="11"/>
      <c r="ZI18" s="11"/>
      <c r="ZJ18" s="11"/>
      <c r="ZK18" s="11"/>
      <c r="ZL18" s="11"/>
      <c r="ZM18" s="11"/>
      <c r="ZN18" s="11"/>
      <c r="ZO18" s="11"/>
      <c r="ZP18" s="11"/>
      <c r="ZQ18" s="11"/>
      <c r="ZR18" s="11"/>
      <c r="ZS18" s="11"/>
      <c r="ZT18" s="11"/>
      <c r="ZU18" s="11"/>
      <c r="ZV18" s="11"/>
      <c r="ZW18" s="11"/>
      <c r="ZX18" s="11"/>
      <c r="ZY18" s="11"/>
      <c r="ZZ18" s="11"/>
      <c r="AAA18" s="11"/>
      <c r="AAB18" s="11"/>
      <c r="AAC18" s="11"/>
      <c r="AAD18" s="11"/>
      <c r="AAE18" s="11"/>
      <c r="AAF18" s="11"/>
      <c r="AAG18" s="11"/>
      <c r="AAH18" s="11"/>
      <c r="AAI18" s="11"/>
      <c r="AAJ18" s="11"/>
      <c r="AAK18" s="11"/>
      <c r="AAL18" s="11"/>
      <c r="AAM18" s="11"/>
      <c r="AAN18" s="11"/>
      <c r="AAO18" s="11"/>
      <c r="AAP18" s="11"/>
      <c r="AAQ18" s="11"/>
      <c r="AAR18" s="11"/>
      <c r="AAS18" s="11"/>
      <c r="AAT18" s="11"/>
      <c r="AAU18" s="11"/>
      <c r="AAV18" s="11"/>
      <c r="AAW18" s="11"/>
      <c r="AAX18" s="11"/>
      <c r="AAY18" s="11"/>
      <c r="AAZ18" s="11"/>
      <c r="ABA18" s="11"/>
      <c r="ABB18" s="11"/>
      <c r="ABC18" s="11"/>
      <c r="ABD18" s="11"/>
      <c r="ABE18" s="11"/>
      <c r="ABF18" s="11"/>
      <c r="ABG18" s="11"/>
      <c r="ABH18" s="11"/>
      <c r="ABI18" s="11"/>
      <c r="ABJ18" s="11"/>
      <c r="ABK18" s="11"/>
      <c r="ABL18" s="11"/>
      <c r="ABM18" s="11"/>
      <c r="ABN18" s="11"/>
      <c r="ABO18" s="11"/>
      <c r="ABP18" s="11"/>
      <c r="ABQ18" s="11"/>
      <c r="ABR18" s="11"/>
      <c r="ABS18" s="11"/>
      <c r="ABT18" s="11"/>
      <c r="ABU18" s="11"/>
      <c r="ABV18" s="11"/>
      <c r="ABW18" s="11"/>
      <c r="ABX18" s="11"/>
      <c r="ABY18" s="11"/>
      <c r="ABZ18" s="11"/>
      <c r="ACA18" s="11"/>
      <c r="ACB18" s="11"/>
      <c r="ACC18" s="11"/>
      <c r="ACD18" s="11"/>
      <c r="ACE18" s="11"/>
      <c r="ACF18" s="11"/>
      <c r="ACG18" s="11"/>
      <c r="ACH18" s="11"/>
      <c r="ACI18" s="11"/>
      <c r="ACJ18" s="11"/>
      <c r="ACK18" s="11"/>
      <c r="ACL18" s="11"/>
      <c r="ACM18" s="11"/>
      <c r="ACN18" s="11"/>
      <c r="ACO18" s="11"/>
      <c r="ACP18" s="11"/>
      <c r="ACQ18" s="11"/>
      <c r="ACR18" s="11"/>
      <c r="ACS18" s="11"/>
      <c r="ACT18" s="11"/>
      <c r="ACU18" s="11"/>
      <c r="ACV18" s="11"/>
      <c r="ACW18" s="11"/>
      <c r="ACX18" s="11"/>
      <c r="ACY18" s="11"/>
      <c r="ACZ18" s="11"/>
      <c r="ADA18" s="11"/>
      <c r="ADB18" s="11"/>
      <c r="ADC18" s="11"/>
      <c r="ADD18" s="11"/>
      <c r="ADE18" s="11"/>
      <c r="ADF18" s="11"/>
      <c r="ADG18" s="11"/>
      <c r="ADH18" s="11"/>
      <c r="ADI18" s="11"/>
      <c r="ADJ18" s="11"/>
      <c r="ADK18" s="11"/>
      <c r="ADL18" s="11"/>
      <c r="ADM18" s="11"/>
      <c r="ADN18" s="11"/>
      <c r="ADO18" s="11"/>
      <c r="ADP18" s="11"/>
      <c r="ADQ18" s="11"/>
      <c r="ADR18" s="11"/>
      <c r="ADS18" s="11"/>
      <c r="ADT18" s="11"/>
      <c r="ADU18" s="11"/>
      <c r="ADV18" s="11"/>
      <c r="ADW18" s="11"/>
      <c r="ADX18" s="11"/>
      <c r="ADY18" s="11"/>
      <c r="ADZ18" s="11"/>
      <c r="AEA18" s="11"/>
      <c r="AEB18" s="11"/>
      <c r="AEC18" s="11"/>
      <c r="AED18" s="11"/>
      <c r="AEE18" s="11"/>
      <c r="AEF18" s="11"/>
      <c r="AEG18" s="11"/>
      <c r="AEH18" s="11"/>
      <c r="AEI18" s="11"/>
      <c r="AEJ18" s="11"/>
      <c r="AEK18" s="11"/>
      <c r="AEL18" s="11"/>
      <c r="AEM18" s="11"/>
      <c r="AEN18" s="11"/>
      <c r="AEO18" s="11"/>
      <c r="AEP18" s="11"/>
      <c r="AEQ18" s="11"/>
      <c r="AER18" s="11"/>
      <c r="AES18" s="11"/>
      <c r="AET18" s="11"/>
      <c r="AEU18" s="11"/>
      <c r="AEV18" s="11"/>
      <c r="AEW18" s="11"/>
      <c r="AEX18" s="11"/>
      <c r="AEY18" s="11"/>
      <c r="AEZ18" s="11"/>
      <c r="AFA18" s="11"/>
      <c r="AFB18" s="11"/>
      <c r="AFC18" s="11"/>
      <c r="AFD18" s="11"/>
      <c r="AFE18" s="11"/>
      <c r="AFF18" s="11"/>
      <c r="AFG18" s="11"/>
      <c r="AFH18" s="11"/>
      <c r="AFI18" s="11"/>
      <c r="AFJ18" s="11"/>
      <c r="AFK18" s="11"/>
      <c r="AFL18" s="11"/>
      <c r="AFM18" s="11"/>
      <c r="AFN18" s="11"/>
      <c r="AFO18" s="11"/>
      <c r="AFP18" s="11"/>
      <c r="AFQ18" s="11"/>
      <c r="AFR18" s="11"/>
      <c r="AFS18" s="11"/>
      <c r="AFT18" s="11"/>
      <c r="AFU18" s="11"/>
      <c r="AFV18" s="11"/>
      <c r="AFW18" s="11"/>
      <c r="AFX18" s="11"/>
      <c r="AFY18" s="11"/>
      <c r="AFZ18" s="11"/>
      <c r="AGA18" s="11"/>
      <c r="AGB18" s="11"/>
      <c r="AGC18" s="11"/>
      <c r="AGD18" s="11"/>
      <c r="AGE18" s="11"/>
      <c r="AGF18" s="11"/>
      <c r="AGG18" s="11"/>
      <c r="AGH18" s="11"/>
      <c r="AGI18" s="11"/>
      <c r="AGJ18" s="11"/>
      <c r="AGK18" s="11"/>
      <c r="AGL18" s="11"/>
      <c r="AGM18" s="11"/>
      <c r="AGN18" s="11"/>
      <c r="AGO18" s="11"/>
      <c r="AGP18" s="11"/>
      <c r="AGQ18" s="11"/>
      <c r="AGR18" s="11"/>
      <c r="AGS18" s="11"/>
      <c r="AGT18" s="11"/>
      <c r="AGU18" s="11"/>
      <c r="AGV18" s="11"/>
      <c r="AGW18" s="11"/>
      <c r="AGX18" s="11"/>
      <c r="AGY18" s="11"/>
      <c r="AGZ18" s="11"/>
      <c r="AHA18" s="11"/>
      <c r="AHB18" s="11"/>
      <c r="AHC18" s="11"/>
      <c r="AHD18" s="11"/>
      <c r="AHE18" s="11"/>
      <c r="AHF18" s="11"/>
      <c r="AHG18" s="11"/>
      <c r="AHH18" s="11"/>
      <c r="AHI18" s="11"/>
      <c r="AHJ18" s="11"/>
      <c r="AHK18" s="11"/>
      <c r="AHL18" s="11"/>
      <c r="AHM18" s="11"/>
      <c r="AHN18" s="11"/>
      <c r="AHO18" s="11"/>
      <c r="AHP18" s="11"/>
      <c r="AHQ18" s="11"/>
      <c r="AHR18" s="11"/>
      <c r="AHS18" s="11"/>
      <c r="AHT18" s="11"/>
      <c r="AHU18" s="11"/>
      <c r="AHV18" s="11"/>
      <c r="AHW18" s="11"/>
      <c r="AHX18" s="11"/>
      <c r="AHY18" s="11"/>
      <c r="AHZ18" s="11"/>
      <c r="AIA18" s="11"/>
      <c r="AIB18" s="11"/>
      <c r="AIC18" s="11"/>
      <c r="AID18" s="11"/>
      <c r="AIE18" s="11"/>
      <c r="AIF18" s="11"/>
      <c r="AIG18" s="11"/>
      <c r="AIH18" s="11"/>
      <c r="AII18" s="11"/>
      <c r="AIJ18" s="11"/>
      <c r="AIK18" s="11"/>
      <c r="AIL18" s="11"/>
      <c r="AIM18" s="11"/>
      <c r="AIN18" s="11"/>
      <c r="AIO18" s="11"/>
      <c r="AIP18" s="11"/>
      <c r="AIQ18" s="11"/>
      <c r="AIR18" s="11"/>
      <c r="AIS18" s="11"/>
      <c r="AIT18" s="11"/>
      <c r="AIU18" s="11"/>
      <c r="AIV18" s="11"/>
      <c r="AIW18" s="11"/>
      <c r="AIX18" s="11"/>
      <c r="AIY18" s="11"/>
      <c r="AIZ18" s="11"/>
      <c r="AJA18" s="11"/>
      <c r="AJB18" s="11"/>
      <c r="AJC18" s="11"/>
      <c r="AJD18" s="11"/>
      <c r="AJE18" s="11"/>
      <c r="AJF18" s="11"/>
      <c r="AJG18" s="11"/>
      <c r="AJH18" s="11"/>
      <c r="AJI18" s="11"/>
      <c r="AJJ18" s="11"/>
      <c r="AJK18" s="11"/>
      <c r="AJL18" s="11"/>
      <c r="AJM18" s="11"/>
      <c r="AJN18" s="11"/>
      <c r="AJO18" s="11"/>
      <c r="AJP18" s="11"/>
      <c r="AJQ18" s="11"/>
      <c r="AJR18" s="11"/>
      <c r="AJS18" s="11"/>
      <c r="AJT18" s="11"/>
      <c r="AJU18" s="11"/>
      <c r="AJV18" s="11"/>
      <c r="AJW18" s="11"/>
      <c r="AJX18" s="11"/>
      <c r="AJY18" s="11"/>
      <c r="AJZ18" s="11"/>
      <c r="AKA18" s="11"/>
      <c r="AKB18" s="11"/>
      <c r="AKC18" s="11"/>
      <c r="AKD18" s="11"/>
      <c r="AKE18" s="11"/>
      <c r="AKF18" s="11"/>
      <c r="AKG18" s="11"/>
      <c r="AKH18" s="11"/>
      <c r="AKI18" s="11"/>
      <c r="AKJ18" s="11"/>
      <c r="AKK18" s="11"/>
      <c r="AKL18" s="11"/>
      <c r="AKM18" s="11"/>
      <c r="AKN18" s="11"/>
      <c r="AKO18" s="11"/>
      <c r="AKP18" s="11"/>
      <c r="AKQ18" s="11"/>
      <c r="AKR18" s="11"/>
      <c r="AKS18" s="11"/>
      <c r="AKT18" s="11"/>
      <c r="AKU18" s="11"/>
      <c r="AKV18" s="11"/>
      <c r="AKW18" s="11"/>
      <c r="AKX18" s="11"/>
      <c r="AKY18" s="11"/>
      <c r="AKZ18" s="11"/>
      <c r="ALA18" s="11"/>
      <c r="ALB18" s="11"/>
      <c r="ALC18" s="11"/>
      <c r="ALD18" s="11"/>
      <c r="ALE18" s="11"/>
      <c r="ALF18" s="11"/>
      <c r="ALG18" s="11"/>
      <c r="ALH18" s="11"/>
      <c r="ALI18" s="11"/>
      <c r="ALJ18" s="11"/>
      <c r="ALK18" s="11"/>
      <c r="ALL18" s="11"/>
      <c r="ALM18" s="11"/>
      <c r="ALN18" s="11"/>
      <c r="ALO18" s="11"/>
      <c r="ALP18" s="11"/>
      <c r="ALQ18" s="11"/>
      <c r="ALR18" s="11"/>
      <c r="ALS18" s="11"/>
      <c r="ALT18" s="11"/>
      <c r="ALU18" s="11"/>
      <c r="ALV18" s="11"/>
    </row>
    <row r="19" spans="1:1010" ht="16.5">
      <c r="A19" s="31" t="s">
        <v>38</v>
      </c>
      <c r="B19" s="32" t="s">
        <v>39</v>
      </c>
      <c r="C19" s="22" t="s">
        <v>40</v>
      </c>
      <c r="D19" s="24">
        <v>5</v>
      </c>
      <c r="E19" s="20">
        <v>95.27</v>
      </c>
      <c r="F19" s="20">
        <f t="shared" si="3"/>
        <v>74.186263821834601</v>
      </c>
      <c r="G19" s="20">
        <f t="shared" si="0"/>
        <v>90.46</v>
      </c>
      <c r="H19" s="21">
        <f t="shared" si="6"/>
        <v>476.35</v>
      </c>
      <c r="I19" s="21">
        <f t="shared" si="7"/>
        <v>452.3</v>
      </c>
      <c r="J19" s="294"/>
      <c r="II19" s="11"/>
      <c r="IJ19" s="11"/>
      <c r="IK19" s="11"/>
      <c r="IL19" s="11"/>
      <c r="IM19" s="11"/>
      <c r="IN19" s="11"/>
      <c r="IO19" s="11"/>
      <c r="IP19" s="11"/>
      <c r="IQ19" s="11"/>
      <c r="IR19" s="11"/>
      <c r="IS19" s="11"/>
      <c r="IT19" s="11"/>
      <c r="IU19" s="11"/>
      <c r="IV19" s="11"/>
      <c r="IW19" s="11"/>
      <c r="IX19" s="11"/>
      <c r="IY19" s="11"/>
      <c r="IZ19" s="11"/>
      <c r="JA19" s="11"/>
      <c r="JB19" s="11"/>
      <c r="JC19" s="11"/>
      <c r="JD19" s="11"/>
      <c r="JE19" s="11"/>
      <c r="JF19" s="11"/>
      <c r="JG19" s="11"/>
      <c r="JH19" s="11"/>
      <c r="JI19" s="11"/>
      <c r="JJ19" s="11"/>
      <c r="JK19" s="11"/>
      <c r="JL19" s="11"/>
      <c r="JM19" s="11"/>
      <c r="JN19" s="11"/>
      <c r="JO19" s="11"/>
      <c r="JP19" s="11"/>
      <c r="JQ19" s="11"/>
      <c r="JR19" s="11"/>
      <c r="JS19" s="11"/>
      <c r="JT19" s="11"/>
      <c r="JU19" s="11"/>
      <c r="JV19" s="11"/>
      <c r="JW19" s="11"/>
      <c r="JX19" s="11"/>
      <c r="JY19" s="11"/>
      <c r="JZ19" s="11"/>
      <c r="KA19" s="11"/>
      <c r="KB19" s="11"/>
      <c r="KC19" s="11"/>
      <c r="KD19" s="11"/>
      <c r="KE19" s="11"/>
      <c r="KF19" s="11"/>
      <c r="KG19" s="11"/>
      <c r="KH19" s="11"/>
      <c r="KI19" s="11"/>
      <c r="KJ19" s="11"/>
      <c r="KK19" s="11"/>
      <c r="KL19" s="11"/>
      <c r="KM19" s="11"/>
      <c r="KN19" s="11"/>
      <c r="KO19" s="11"/>
      <c r="KP19" s="11"/>
      <c r="KQ19" s="11"/>
      <c r="KR19" s="11"/>
      <c r="KS19" s="11"/>
      <c r="KT19" s="11"/>
      <c r="KU19" s="11"/>
      <c r="KV19" s="11"/>
      <c r="KW19" s="11"/>
      <c r="KX19" s="11"/>
      <c r="KY19" s="11"/>
      <c r="KZ19" s="11"/>
      <c r="LA19" s="11"/>
      <c r="LB19" s="11"/>
      <c r="LC19" s="11"/>
      <c r="LD19" s="11"/>
      <c r="LE19" s="11"/>
      <c r="LF19" s="11"/>
      <c r="LG19" s="11"/>
      <c r="LH19" s="11"/>
      <c r="LI19" s="11"/>
      <c r="LJ19" s="11"/>
      <c r="LK19" s="11"/>
      <c r="LL19" s="11"/>
      <c r="LM19" s="11"/>
      <c r="LN19" s="11"/>
      <c r="LO19" s="11"/>
      <c r="LP19" s="11"/>
      <c r="LQ19" s="11"/>
      <c r="LR19" s="11"/>
      <c r="LS19" s="11"/>
      <c r="LT19" s="11"/>
      <c r="LU19" s="11"/>
      <c r="LV19" s="11"/>
      <c r="LW19" s="11"/>
      <c r="LX19" s="11"/>
      <c r="LY19" s="11"/>
      <c r="LZ19" s="11"/>
      <c r="MA19" s="11"/>
      <c r="MB19" s="11"/>
      <c r="MC19" s="11"/>
      <c r="MD19" s="11"/>
      <c r="ME19" s="11"/>
      <c r="MF19" s="11"/>
      <c r="MG19" s="11"/>
      <c r="MH19" s="11"/>
      <c r="MI19" s="11"/>
      <c r="MJ19" s="11"/>
      <c r="MK19" s="11"/>
      <c r="ML19" s="11"/>
      <c r="MM19" s="11"/>
      <c r="MN19" s="11"/>
      <c r="MO19" s="11"/>
      <c r="MP19" s="11"/>
      <c r="MQ19" s="11"/>
      <c r="MR19" s="11"/>
      <c r="MS19" s="11"/>
      <c r="MT19" s="11"/>
      <c r="MU19" s="11"/>
      <c r="MV19" s="11"/>
      <c r="MW19" s="11"/>
      <c r="MX19" s="11"/>
      <c r="MY19" s="11"/>
      <c r="MZ19" s="11"/>
      <c r="NA19" s="11"/>
      <c r="NB19" s="11"/>
      <c r="NC19" s="11"/>
      <c r="ND19" s="11"/>
      <c r="NE19" s="11"/>
      <c r="NF19" s="11"/>
      <c r="NG19" s="11"/>
      <c r="NH19" s="11"/>
      <c r="NI19" s="11"/>
      <c r="NJ19" s="11"/>
      <c r="NK19" s="11"/>
      <c r="NL19" s="11"/>
      <c r="NM19" s="11"/>
      <c r="NN19" s="11"/>
      <c r="NO19" s="11"/>
      <c r="NP19" s="11"/>
      <c r="NQ19" s="11"/>
      <c r="NR19" s="11"/>
      <c r="NS19" s="11"/>
      <c r="NT19" s="11"/>
      <c r="NU19" s="11"/>
      <c r="NV19" s="11"/>
      <c r="NW19" s="11"/>
      <c r="NX19" s="11"/>
      <c r="NY19" s="11"/>
      <c r="NZ19" s="11"/>
      <c r="OA19" s="11"/>
      <c r="OB19" s="11"/>
      <c r="OC19" s="11"/>
      <c r="OD19" s="11"/>
      <c r="OE19" s="11"/>
      <c r="OF19" s="11"/>
      <c r="OG19" s="11"/>
      <c r="OH19" s="11"/>
      <c r="OI19" s="11"/>
      <c r="OJ19" s="11"/>
      <c r="OK19" s="11"/>
      <c r="OL19" s="11"/>
      <c r="OM19" s="11"/>
      <c r="ON19" s="11"/>
      <c r="OO19" s="11"/>
      <c r="OP19" s="11"/>
      <c r="OQ19" s="11"/>
      <c r="OR19" s="11"/>
      <c r="OS19" s="11"/>
      <c r="OT19" s="11"/>
      <c r="OU19" s="11"/>
      <c r="OV19" s="11"/>
      <c r="OW19" s="11"/>
      <c r="OX19" s="11"/>
      <c r="OY19" s="11"/>
      <c r="OZ19" s="11"/>
      <c r="PA19" s="11"/>
      <c r="PB19" s="11"/>
      <c r="PC19" s="11"/>
      <c r="PD19" s="11"/>
      <c r="PE19" s="11"/>
      <c r="PF19" s="11"/>
      <c r="PG19" s="11"/>
      <c r="PH19" s="11"/>
      <c r="PI19" s="11"/>
      <c r="PJ19" s="11"/>
      <c r="PK19" s="11"/>
      <c r="PL19" s="11"/>
      <c r="PM19" s="11"/>
      <c r="PN19" s="11"/>
      <c r="PO19" s="11"/>
      <c r="PP19" s="11"/>
      <c r="PQ19" s="11"/>
      <c r="PR19" s="11"/>
      <c r="PS19" s="11"/>
      <c r="PT19" s="11"/>
      <c r="PU19" s="11"/>
      <c r="PV19" s="11"/>
      <c r="PW19" s="11"/>
      <c r="PX19" s="11"/>
      <c r="PY19" s="11"/>
      <c r="PZ19" s="11"/>
      <c r="QA19" s="11"/>
      <c r="QB19" s="11"/>
      <c r="QC19" s="11"/>
      <c r="QD19" s="11"/>
      <c r="QE19" s="11"/>
      <c r="QF19" s="11"/>
      <c r="QG19" s="11"/>
      <c r="QH19" s="11"/>
      <c r="QI19" s="11"/>
      <c r="QJ19" s="11"/>
      <c r="QK19" s="11"/>
      <c r="QL19" s="11"/>
      <c r="QM19" s="11"/>
      <c r="QN19" s="11"/>
      <c r="QO19" s="11"/>
      <c r="QP19" s="11"/>
      <c r="QQ19" s="11"/>
      <c r="QR19" s="11"/>
      <c r="QS19" s="11"/>
      <c r="QT19" s="11"/>
      <c r="QU19" s="11"/>
      <c r="QV19" s="11"/>
      <c r="QW19" s="11"/>
      <c r="QX19" s="11"/>
      <c r="QY19" s="11"/>
      <c r="QZ19" s="11"/>
      <c r="RA19" s="11"/>
      <c r="RB19" s="11"/>
      <c r="RC19" s="11"/>
      <c r="RD19" s="11"/>
      <c r="RE19" s="11"/>
      <c r="RF19" s="11"/>
      <c r="RG19" s="11"/>
      <c r="RH19" s="11"/>
      <c r="RI19" s="11"/>
      <c r="RJ19" s="11"/>
      <c r="RK19" s="11"/>
      <c r="RL19" s="11"/>
      <c r="RM19" s="11"/>
      <c r="RN19" s="11"/>
      <c r="RO19" s="11"/>
      <c r="RP19" s="11"/>
      <c r="RQ19" s="11"/>
      <c r="RR19" s="11"/>
      <c r="RS19" s="11"/>
      <c r="RT19" s="11"/>
      <c r="RU19" s="11"/>
      <c r="RV19" s="11"/>
      <c r="RW19" s="11"/>
      <c r="RX19" s="11"/>
      <c r="RY19" s="11"/>
      <c r="RZ19" s="11"/>
      <c r="SA19" s="11"/>
      <c r="SB19" s="11"/>
      <c r="SC19" s="11"/>
      <c r="SD19" s="11"/>
      <c r="SE19" s="11"/>
      <c r="SF19" s="11"/>
      <c r="SG19" s="11"/>
      <c r="SH19" s="11"/>
      <c r="SI19" s="11"/>
      <c r="SJ19" s="11"/>
      <c r="SK19" s="11"/>
      <c r="SL19" s="11"/>
      <c r="SM19" s="11"/>
      <c r="SN19" s="11"/>
      <c r="SO19" s="11"/>
      <c r="SP19" s="11"/>
      <c r="SQ19" s="11"/>
      <c r="SR19" s="11"/>
      <c r="SS19" s="11"/>
      <c r="ST19" s="11"/>
      <c r="SU19" s="11"/>
      <c r="SV19" s="11"/>
      <c r="SW19" s="11"/>
      <c r="SX19" s="11"/>
      <c r="SY19" s="11"/>
      <c r="SZ19" s="11"/>
      <c r="TA19" s="11"/>
      <c r="TB19" s="11"/>
      <c r="TC19" s="11"/>
      <c r="TD19" s="11"/>
      <c r="TE19" s="11"/>
      <c r="TF19" s="11"/>
      <c r="TG19" s="11"/>
      <c r="TH19" s="11"/>
      <c r="TI19" s="11"/>
      <c r="TJ19" s="11"/>
      <c r="TK19" s="11"/>
      <c r="TL19" s="11"/>
      <c r="TM19" s="11"/>
      <c r="TN19" s="11"/>
      <c r="TO19" s="11"/>
      <c r="TP19" s="11"/>
      <c r="TQ19" s="11"/>
      <c r="TR19" s="11"/>
      <c r="TS19" s="11"/>
      <c r="TT19" s="11"/>
      <c r="TU19" s="11"/>
      <c r="TV19" s="11"/>
      <c r="TW19" s="11"/>
      <c r="TX19" s="11"/>
      <c r="TY19" s="11"/>
      <c r="TZ19" s="11"/>
      <c r="UA19" s="11"/>
      <c r="UB19" s="11"/>
      <c r="UC19" s="11"/>
      <c r="UD19" s="11"/>
      <c r="UE19" s="11"/>
      <c r="UF19" s="11"/>
      <c r="UG19" s="11"/>
      <c r="UH19" s="11"/>
      <c r="UI19" s="11"/>
      <c r="UJ19" s="11"/>
      <c r="UK19" s="11"/>
      <c r="UL19" s="11"/>
      <c r="UM19" s="11"/>
      <c r="UN19" s="11"/>
      <c r="UO19" s="11"/>
      <c r="UP19" s="11"/>
      <c r="UQ19" s="11"/>
      <c r="UR19" s="11"/>
      <c r="US19" s="11"/>
      <c r="UT19" s="11"/>
      <c r="UU19" s="11"/>
      <c r="UV19" s="11"/>
      <c r="UW19" s="11"/>
      <c r="UX19" s="11"/>
      <c r="UY19" s="11"/>
      <c r="UZ19" s="11"/>
      <c r="VA19" s="11"/>
      <c r="VB19" s="11"/>
      <c r="VC19" s="11"/>
      <c r="VD19" s="11"/>
      <c r="VE19" s="11"/>
      <c r="VF19" s="11"/>
      <c r="VG19" s="11"/>
      <c r="VH19" s="11"/>
      <c r="VI19" s="11"/>
      <c r="VJ19" s="11"/>
      <c r="VK19" s="11"/>
      <c r="VL19" s="11"/>
      <c r="VM19" s="11"/>
      <c r="VN19" s="11"/>
      <c r="VO19" s="11"/>
      <c r="VP19" s="11"/>
      <c r="VQ19" s="11"/>
      <c r="VR19" s="11"/>
      <c r="VS19" s="11"/>
      <c r="VT19" s="11"/>
      <c r="VU19" s="11"/>
      <c r="VV19" s="11"/>
      <c r="VW19" s="11"/>
      <c r="VX19" s="11"/>
      <c r="VY19" s="11"/>
      <c r="VZ19" s="11"/>
      <c r="WA19" s="11"/>
      <c r="WB19" s="11"/>
      <c r="WC19" s="11"/>
      <c r="WD19" s="11"/>
      <c r="WE19" s="11"/>
      <c r="WF19" s="11"/>
      <c r="WG19" s="11"/>
      <c r="WH19" s="11"/>
      <c r="WI19" s="11"/>
      <c r="WJ19" s="11"/>
      <c r="WK19" s="11"/>
      <c r="WL19" s="11"/>
      <c r="WM19" s="11"/>
      <c r="WN19" s="11"/>
      <c r="WO19" s="11"/>
      <c r="WP19" s="11"/>
      <c r="WQ19" s="11"/>
      <c r="WR19" s="11"/>
      <c r="WS19" s="11"/>
      <c r="WT19" s="11"/>
      <c r="WU19" s="11"/>
      <c r="WV19" s="11"/>
      <c r="WW19" s="11"/>
      <c r="WX19" s="11"/>
      <c r="WY19" s="11"/>
      <c r="WZ19" s="11"/>
      <c r="XA19" s="11"/>
      <c r="XB19" s="11"/>
      <c r="XC19" s="11"/>
      <c r="XD19" s="11"/>
      <c r="XE19" s="11"/>
      <c r="XF19" s="11"/>
      <c r="XG19" s="11"/>
      <c r="XH19" s="11"/>
      <c r="XI19" s="11"/>
      <c r="XJ19" s="11"/>
      <c r="XK19" s="11"/>
      <c r="XL19" s="11"/>
      <c r="XM19" s="11"/>
      <c r="XN19" s="11"/>
      <c r="XO19" s="11"/>
      <c r="XP19" s="11"/>
      <c r="XQ19" s="11"/>
      <c r="XR19" s="11"/>
      <c r="XS19" s="11"/>
      <c r="XT19" s="11"/>
      <c r="XU19" s="11"/>
      <c r="XV19" s="11"/>
      <c r="XW19" s="11"/>
      <c r="XX19" s="11"/>
      <c r="XY19" s="11"/>
      <c r="XZ19" s="11"/>
      <c r="YA19" s="11"/>
      <c r="YB19" s="11"/>
      <c r="YC19" s="11"/>
      <c r="YD19" s="11"/>
      <c r="YE19" s="11"/>
      <c r="YF19" s="11"/>
      <c r="YG19" s="11"/>
      <c r="YH19" s="11"/>
      <c r="YI19" s="11"/>
      <c r="YJ19" s="11"/>
      <c r="YK19" s="11"/>
      <c r="YL19" s="11"/>
      <c r="YM19" s="11"/>
      <c r="YN19" s="11"/>
      <c r="YO19" s="11"/>
      <c r="YP19" s="11"/>
      <c r="YQ19" s="11"/>
      <c r="YR19" s="11"/>
      <c r="YS19" s="11"/>
      <c r="YT19" s="11"/>
      <c r="YU19" s="11"/>
      <c r="YV19" s="11"/>
      <c r="YW19" s="11"/>
      <c r="YX19" s="11"/>
      <c r="YY19" s="11"/>
      <c r="YZ19" s="11"/>
      <c r="ZA19" s="11"/>
      <c r="ZB19" s="11"/>
      <c r="ZC19" s="11"/>
      <c r="ZD19" s="11"/>
      <c r="ZE19" s="11"/>
      <c r="ZF19" s="11"/>
      <c r="ZG19" s="11"/>
      <c r="ZH19" s="11"/>
      <c r="ZI19" s="11"/>
      <c r="ZJ19" s="11"/>
      <c r="ZK19" s="11"/>
      <c r="ZL19" s="11"/>
      <c r="ZM19" s="11"/>
      <c r="ZN19" s="11"/>
      <c r="ZO19" s="11"/>
      <c r="ZP19" s="11"/>
      <c r="ZQ19" s="11"/>
      <c r="ZR19" s="11"/>
      <c r="ZS19" s="11"/>
      <c r="ZT19" s="11"/>
      <c r="ZU19" s="11"/>
      <c r="ZV19" s="11"/>
      <c r="ZW19" s="11"/>
      <c r="ZX19" s="11"/>
      <c r="ZY19" s="11"/>
      <c r="ZZ19" s="11"/>
      <c r="AAA19" s="11"/>
      <c r="AAB19" s="11"/>
      <c r="AAC19" s="11"/>
      <c r="AAD19" s="11"/>
      <c r="AAE19" s="11"/>
      <c r="AAF19" s="11"/>
      <c r="AAG19" s="11"/>
      <c r="AAH19" s="11"/>
      <c r="AAI19" s="11"/>
      <c r="AAJ19" s="11"/>
      <c r="AAK19" s="11"/>
      <c r="AAL19" s="11"/>
      <c r="AAM19" s="11"/>
      <c r="AAN19" s="11"/>
      <c r="AAO19" s="11"/>
      <c r="AAP19" s="11"/>
      <c r="AAQ19" s="11"/>
      <c r="AAR19" s="11"/>
      <c r="AAS19" s="11"/>
      <c r="AAT19" s="11"/>
      <c r="AAU19" s="11"/>
      <c r="AAV19" s="11"/>
      <c r="AAW19" s="11"/>
      <c r="AAX19" s="11"/>
      <c r="AAY19" s="11"/>
      <c r="AAZ19" s="11"/>
      <c r="ABA19" s="11"/>
      <c r="ABB19" s="11"/>
      <c r="ABC19" s="11"/>
      <c r="ABD19" s="11"/>
      <c r="ABE19" s="11"/>
      <c r="ABF19" s="11"/>
      <c r="ABG19" s="11"/>
      <c r="ABH19" s="11"/>
      <c r="ABI19" s="11"/>
      <c r="ABJ19" s="11"/>
      <c r="ABK19" s="11"/>
      <c r="ABL19" s="11"/>
      <c r="ABM19" s="11"/>
      <c r="ABN19" s="11"/>
      <c r="ABO19" s="11"/>
      <c r="ABP19" s="11"/>
      <c r="ABQ19" s="11"/>
      <c r="ABR19" s="11"/>
      <c r="ABS19" s="11"/>
      <c r="ABT19" s="11"/>
      <c r="ABU19" s="11"/>
      <c r="ABV19" s="11"/>
      <c r="ABW19" s="11"/>
      <c r="ABX19" s="11"/>
      <c r="ABY19" s="11"/>
      <c r="ABZ19" s="11"/>
      <c r="ACA19" s="11"/>
      <c r="ACB19" s="11"/>
      <c r="ACC19" s="11"/>
      <c r="ACD19" s="11"/>
      <c r="ACE19" s="11"/>
      <c r="ACF19" s="11"/>
      <c r="ACG19" s="11"/>
      <c r="ACH19" s="11"/>
      <c r="ACI19" s="11"/>
      <c r="ACJ19" s="11"/>
      <c r="ACK19" s="11"/>
      <c r="ACL19" s="11"/>
      <c r="ACM19" s="11"/>
      <c r="ACN19" s="11"/>
      <c r="ACO19" s="11"/>
      <c r="ACP19" s="11"/>
      <c r="ACQ19" s="11"/>
      <c r="ACR19" s="11"/>
      <c r="ACS19" s="11"/>
      <c r="ACT19" s="11"/>
      <c r="ACU19" s="11"/>
      <c r="ACV19" s="11"/>
      <c r="ACW19" s="11"/>
      <c r="ACX19" s="11"/>
      <c r="ACY19" s="11"/>
      <c r="ACZ19" s="11"/>
      <c r="ADA19" s="11"/>
      <c r="ADB19" s="11"/>
      <c r="ADC19" s="11"/>
      <c r="ADD19" s="11"/>
      <c r="ADE19" s="11"/>
      <c r="ADF19" s="11"/>
      <c r="ADG19" s="11"/>
      <c r="ADH19" s="11"/>
      <c r="ADI19" s="11"/>
      <c r="ADJ19" s="11"/>
      <c r="ADK19" s="11"/>
      <c r="ADL19" s="11"/>
      <c r="ADM19" s="11"/>
      <c r="ADN19" s="11"/>
      <c r="ADO19" s="11"/>
      <c r="ADP19" s="11"/>
      <c r="ADQ19" s="11"/>
      <c r="ADR19" s="11"/>
      <c r="ADS19" s="11"/>
      <c r="ADT19" s="11"/>
      <c r="ADU19" s="11"/>
      <c r="ADV19" s="11"/>
      <c r="ADW19" s="11"/>
      <c r="ADX19" s="11"/>
      <c r="ADY19" s="11"/>
      <c r="ADZ19" s="11"/>
      <c r="AEA19" s="11"/>
      <c r="AEB19" s="11"/>
      <c r="AEC19" s="11"/>
      <c r="AED19" s="11"/>
      <c r="AEE19" s="11"/>
      <c r="AEF19" s="11"/>
      <c r="AEG19" s="11"/>
      <c r="AEH19" s="11"/>
      <c r="AEI19" s="11"/>
      <c r="AEJ19" s="11"/>
      <c r="AEK19" s="11"/>
      <c r="AEL19" s="11"/>
      <c r="AEM19" s="11"/>
      <c r="AEN19" s="11"/>
      <c r="AEO19" s="11"/>
      <c r="AEP19" s="11"/>
      <c r="AEQ19" s="11"/>
      <c r="AER19" s="11"/>
      <c r="AES19" s="11"/>
      <c r="AET19" s="11"/>
      <c r="AEU19" s="11"/>
      <c r="AEV19" s="11"/>
      <c r="AEW19" s="11"/>
      <c r="AEX19" s="11"/>
      <c r="AEY19" s="11"/>
      <c r="AEZ19" s="11"/>
      <c r="AFA19" s="11"/>
      <c r="AFB19" s="11"/>
      <c r="AFC19" s="11"/>
      <c r="AFD19" s="11"/>
      <c r="AFE19" s="11"/>
      <c r="AFF19" s="11"/>
      <c r="AFG19" s="11"/>
      <c r="AFH19" s="11"/>
      <c r="AFI19" s="11"/>
      <c r="AFJ19" s="11"/>
      <c r="AFK19" s="11"/>
      <c r="AFL19" s="11"/>
      <c r="AFM19" s="11"/>
      <c r="AFN19" s="11"/>
      <c r="AFO19" s="11"/>
      <c r="AFP19" s="11"/>
      <c r="AFQ19" s="11"/>
      <c r="AFR19" s="11"/>
      <c r="AFS19" s="11"/>
      <c r="AFT19" s="11"/>
      <c r="AFU19" s="11"/>
      <c r="AFV19" s="11"/>
      <c r="AFW19" s="11"/>
      <c r="AFX19" s="11"/>
      <c r="AFY19" s="11"/>
      <c r="AFZ19" s="11"/>
      <c r="AGA19" s="11"/>
      <c r="AGB19" s="11"/>
      <c r="AGC19" s="11"/>
      <c r="AGD19" s="11"/>
      <c r="AGE19" s="11"/>
      <c r="AGF19" s="11"/>
      <c r="AGG19" s="11"/>
      <c r="AGH19" s="11"/>
      <c r="AGI19" s="11"/>
      <c r="AGJ19" s="11"/>
      <c r="AGK19" s="11"/>
      <c r="AGL19" s="11"/>
      <c r="AGM19" s="11"/>
      <c r="AGN19" s="11"/>
      <c r="AGO19" s="11"/>
      <c r="AGP19" s="11"/>
      <c r="AGQ19" s="11"/>
      <c r="AGR19" s="11"/>
      <c r="AGS19" s="11"/>
      <c r="AGT19" s="11"/>
      <c r="AGU19" s="11"/>
      <c r="AGV19" s="11"/>
      <c r="AGW19" s="11"/>
      <c r="AGX19" s="11"/>
      <c r="AGY19" s="11"/>
      <c r="AGZ19" s="11"/>
      <c r="AHA19" s="11"/>
      <c r="AHB19" s="11"/>
      <c r="AHC19" s="11"/>
      <c r="AHD19" s="11"/>
      <c r="AHE19" s="11"/>
      <c r="AHF19" s="11"/>
      <c r="AHG19" s="11"/>
      <c r="AHH19" s="11"/>
      <c r="AHI19" s="11"/>
      <c r="AHJ19" s="11"/>
      <c r="AHK19" s="11"/>
      <c r="AHL19" s="11"/>
      <c r="AHM19" s="11"/>
      <c r="AHN19" s="11"/>
      <c r="AHO19" s="11"/>
      <c r="AHP19" s="11"/>
      <c r="AHQ19" s="11"/>
      <c r="AHR19" s="11"/>
      <c r="AHS19" s="11"/>
      <c r="AHT19" s="11"/>
      <c r="AHU19" s="11"/>
      <c r="AHV19" s="11"/>
      <c r="AHW19" s="11"/>
      <c r="AHX19" s="11"/>
      <c r="AHY19" s="11"/>
      <c r="AHZ19" s="11"/>
      <c r="AIA19" s="11"/>
      <c r="AIB19" s="11"/>
      <c r="AIC19" s="11"/>
      <c r="AID19" s="11"/>
      <c r="AIE19" s="11"/>
      <c r="AIF19" s="11"/>
      <c r="AIG19" s="11"/>
      <c r="AIH19" s="11"/>
      <c r="AII19" s="11"/>
      <c r="AIJ19" s="11"/>
      <c r="AIK19" s="11"/>
      <c r="AIL19" s="11"/>
      <c r="AIM19" s="11"/>
      <c r="AIN19" s="11"/>
      <c r="AIO19" s="11"/>
      <c r="AIP19" s="11"/>
      <c r="AIQ19" s="11"/>
      <c r="AIR19" s="11"/>
      <c r="AIS19" s="11"/>
      <c r="AIT19" s="11"/>
      <c r="AIU19" s="11"/>
      <c r="AIV19" s="11"/>
      <c r="AIW19" s="11"/>
      <c r="AIX19" s="11"/>
      <c r="AIY19" s="11"/>
      <c r="AIZ19" s="11"/>
      <c r="AJA19" s="11"/>
      <c r="AJB19" s="11"/>
      <c r="AJC19" s="11"/>
      <c r="AJD19" s="11"/>
      <c r="AJE19" s="11"/>
      <c r="AJF19" s="11"/>
      <c r="AJG19" s="11"/>
      <c r="AJH19" s="11"/>
      <c r="AJI19" s="11"/>
      <c r="AJJ19" s="11"/>
      <c r="AJK19" s="11"/>
      <c r="AJL19" s="11"/>
      <c r="AJM19" s="11"/>
      <c r="AJN19" s="11"/>
      <c r="AJO19" s="11"/>
      <c r="AJP19" s="11"/>
      <c r="AJQ19" s="11"/>
      <c r="AJR19" s="11"/>
      <c r="AJS19" s="11"/>
      <c r="AJT19" s="11"/>
      <c r="AJU19" s="11"/>
      <c r="AJV19" s="11"/>
      <c r="AJW19" s="11"/>
      <c r="AJX19" s="11"/>
      <c r="AJY19" s="11"/>
      <c r="AJZ19" s="11"/>
      <c r="AKA19" s="11"/>
      <c r="AKB19" s="11"/>
      <c r="AKC19" s="11"/>
      <c r="AKD19" s="11"/>
      <c r="AKE19" s="11"/>
      <c r="AKF19" s="11"/>
      <c r="AKG19" s="11"/>
      <c r="AKH19" s="11"/>
      <c r="AKI19" s="11"/>
      <c r="AKJ19" s="11"/>
      <c r="AKK19" s="11"/>
      <c r="AKL19" s="11"/>
      <c r="AKM19" s="11"/>
      <c r="AKN19" s="11"/>
      <c r="AKO19" s="11"/>
      <c r="AKP19" s="11"/>
      <c r="AKQ19" s="11"/>
      <c r="AKR19" s="11"/>
      <c r="AKS19" s="11"/>
      <c r="AKT19" s="11"/>
      <c r="AKU19" s="11"/>
      <c r="AKV19" s="11"/>
      <c r="AKW19" s="11"/>
      <c r="AKX19" s="11"/>
      <c r="AKY19" s="11"/>
      <c r="AKZ19" s="11"/>
      <c r="ALA19" s="11"/>
      <c r="ALB19" s="11"/>
      <c r="ALC19" s="11"/>
      <c r="ALD19" s="11"/>
      <c r="ALE19" s="11"/>
      <c r="ALF19" s="11"/>
      <c r="ALG19" s="11"/>
      <c r="ALH19" s="11"/>
      <c r="ALI19" s="11"/>
      <c r="ALJ19" s="11"/>
      <c r="ALK19" s="11"/>
      <c r="ALL19" s="11"/>
      <c r="ALM19" s="11"/>
      <c r="ALN19" s="11"/>
      <c r="ALO19" s="11"/>
      <c r="ALP19" s="11"/>
      <c r="ALQ19" s="11"/>
      <c r="ALR19" s="11"/>
      <c r="ALS19" s="11"/>
      <c r="ALT19" s="11"/>
      <c r="ALU19" s="11"/>
      <c r="ALV19" s="11"/>
    </row>
    <row r="20" spans="1:1010" ht="16.5">
      <c r="A20" s="31" t="s">
        <v>41</v>
      </c>
      <c r="B20" s="32" t="s">
        <v>42</v>
      </c>
      <c r="C20" s="22" t="s">
        <v>35</v>
      </c>
      <c r="D20" s="24">
        <v>5</v>
      </c>
      <c r="E20" s="20">
        <v>10.11</v>
      </c>
      <c r="F20" s="20">
        <f t="shared" si="3"/>
        <v>7.8726055131599431</v>
      </c>
      <c r="G20" s="20">
        <f t="shared" si="0"/>
        <v>9.6</v>
      </c>
      <c r="H20" s="21">
        <f t="shared" si="6"/>
        <v>50.55</v>
      </c>
      <c r="I20" s="21">
        <f t="shared" si="7"/>
        <v>48</v>
      </c>
      <c r="J20" s="294"/>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row>
    <row r="21" spans="1:1010" ht="16.5">
      <c r="A21" s="31" t="s">
        <v>43</v>
      </c>
      <c r="B21" s="33" t="s">
        <v>44</v>
      </c>
      <c r="C21" s="22" t="s">
        <v>45</v>
      </c>
      <c r="D21" s="24">
        <v>5</v>
      </c>
      <c r="E21" s="20">
        <v>103.82</v>
      </c>
      <c r="F21" s="20">
        <f t="shared" si="3"/>
        <v>80.844105279551471</v>
      </c>
      <c r="G21" s="20">
        <f t="shared" si="0"/>
        <v>98.58</v>
      </c>
      <c r="H21" s="21">
        <f t="shared" si="6"/>
        <v>519.1</v>
      </c>
      <c r="I21" s="21">
        <f t="shared" si="7"/>
        <v>492.9</v>
      </c>
      <c r="J21" s="294"/>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row>
    <row r="22" spans="1:1010" ht="16.5">
      <c r="A22" s="31" t="s">
        <v>46</v>
      </c>
      <c r="B22" s="33" t="s">
        <v>47</v>
      </c>
      <c r="C22" s="22" t="s">
        <v>24</v>
      </c>
      <c r="D22" s="24">
        <v>5</v>
      </c>
      <c r="E22" s="20">
        <v>13.22</v>
      </c>
      <c r="F22" s="20">
        <f t="shared" si="3"/>
        <v>10.294346674972745</v>
      </c>
      <c r="G22" s="20">
        <f t="shared" si="0"/>
        <v>12.55</v>
      </c>
      <c r="H22" s="21">
        <f t="shared" si="6"/>
        <v>66.099999999999994</v>
      </c>
      <c r="I22" s="21">
        <f t="shared" si="7"/>
        <v>62.75</v>
      </c>
      <c r="J22" s="294"/>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row>
    <row r="23" spans="1:1010" ht="16.5">
      <c r="A23" s="31" t="s">
        <v>48</v>
      </c>
      <c r="B23" s="33" t="s">
        <v>49</v>
      </c>
      <c r="C23" s="22" t="s">
        <v>24</v>
      </c>
      <c r="D23" s="24">
        <v>5</v>
      </c>
      <c r="E23" s="20">
        <v>15.11</v>
      </c>
      <c r="F23" s="20">
        <f t="shared" si="3"/>
        <v>11.766080049836473</v>
      </c>
      <c r="G23" s="20">
        <f t="shared" si="0"/>
        <v>14.35</v>
      </c>
      <c r="H23" s="21">
        <f t="shared" si="6"/>
        <v>75.55</v>
      </c>
      <c r="I23" s="21">
        <f t="shared" si="7"/>
        <v>71.75</v>
      </c>
      <c r="J23" s="294"/>
      <c r="II23" s="11"/>
      <c r="IJ23" s="11"/>
      <c r="IK23" s="11"/>
      <c r="IL23" s="11"/>
      <c r="IM23" s="11"/>
      <c r="IN23" s="11"/>
      <c r="IO23" s="11"/>
      <c r="IP23" s="11"/>
      <c r="IQ23" s="11"/>
      <c r="IR23" s="11"/>
      <c r="IS23" s="11"/>
      <c r="IT23" s="11"/>
      <c r="IU23" s="11"/>
      <c r="IV23" s="11"/>
      <c r="IW23" s="11"/>
      <c r="IX23" s="11"/>
      <c r="IY23" s="11"/>
      <c r="IZ23" s="11"/>
      <c r="JA23" s="11"/>
      <c r="JB23" s="11"/>
      <c r="JC23" s="11"/>
      <c r="JD23" s="11"/>
      <c r="JE23" s="11"/>
      <c r="JF23" s="11"/>
      <c r="JG23" s="11"/>
      <c r="JH23" s="11"/>
      <c r="JI23" s="11"/>
      <c r="JJ23" s="11"/>
      <c r="JK23" s="11"/>
      <c r="JL23" s="11"/>
      <c r="JM23" s="11"/>
      <c r="JN23" s="11"/>
      <c r="JO23" s="11"/>
      <c r="JP23" s="11"/>
      <c r="JQ23" s="11"/>
      <c r="JR23" s="11"/>
      <c r="JS23" s="11"/>
      <c r="JT23" s="11"/>
      <c r="JU23" s="11"/>
      <c r="JV23" s="11"/>
      <c r="JW23" s="11"/>
      <c r="JX23" s="11"/>
      <c r="JY23" s="11"/>
      <c r="JZ23" s="11"/>
      <c r="KA23" s="11"/>
      <c r="KB23" s="11"/>
      <c r="KC23" s="11"/>
      <c r="KD23" s="11"/>
      <c r="KE23" s="11"/>
      <c r="KF23" s="11"/>
      <c r="KG23" s="11"/>
      <c r="KH23" s="11"/>
      <c r="KI23" s="11"/>
      <c r="KJ23" s="11"/>
      <c r="KK23" s="11"/>
      <c r="KL23" s="11"/>
      <c r="KM23" s="11"/>
      <c r="KN23" s="11"/>
      <c r="KO23" s="11"/>
      <c r="KP23" s="11"/>
      <c r="KQ23" s="11"/>
      <c r="KR23" s="11"/>
      <c r="KS23" s="11"/>
      <c r="KT23" s="11"/>
      <c r="KU23" s="11"/>
      <c r="KV23" s="11"/>
      <c r="KW23" s="11"/>
      <c r="KX23" s="11"/>
      <c r="KY23" s="11"/>
      <c r="KZ23" s="11"/>
      <c r="LA23" s="11"/>
      <c r="LB23" s="11"/>
      <c r="LC23" s="11"/>
      <c r="LD23" s="11"/>
      <c r="LE23" s="11"/>
      <c r="LF23" s="11"/>
      <c r="LG23" s="11"/>
      <c r="LH23" s="11"/>
      <c r="LI23" s="11"/>
      <c r="LJ23" s="11"/>
      <c r="LK23" s="11"/>
      <c r="LL23" s="11"/>
      <c r="LM23" s="11"/>
      <c r="LN23" s="11"/>
      <c r="LO23" s="11"/>
      <c r="LP23" s="11"/>
      <c r="LQ23" s="11"/>
      <c r="LR23" s="11"/>
      <c r="LS23" s="11"/>
      <c r="LT23" s="11"/>
      <c r="LU23" s="11"/>
      <c r="LV23" s="11"/>
      <c r="LW23" s="11"/>
      <c r="LX23" s="11"/>
      <c r="LY23" s="11"/>
      <c r="LZ23" s="11"/>
      <c r="MA23" s="11"/>
      <c r="MB23" s="11"/>
      <c r="MC23" s="11"/>
      <c r="MD23" s="11"/>
      <c r="ME23" s="11"/>
      <c r="MF23" s="11"/>
      <c r="MG23" s="11"/>
      <c r="MH23" s="11"/>
      <c r="MI23" s="11"/>
      <c r="MJ23" s="11"/>
      <c r="MK23" s="11"/>
      <c r="ML23" s="11"/>
      <c r="MM23" s="11"/>
      <c r="MN23" s="11"/>
      <c r="MO23" s="11"/>
      <c r="MP23" s="11"/>
      <c r="MQ23" s="11"/>
      <c r="MR23" s="11"/>
      <c r="MS23" s="11"/>
      <c r="MT23" s="11"/>
      <c r="MU23" s="11"/>
      <c r="MV23" s="11"/>
      <c r="MW23" s="11"/>
      <c r="MX23" s="11"/>
      <c r="MY23" s="11"/>
      <c r="MZ23" s="11"/>
      <c r="NA23" s="11"/>
      <c r="NB23" s="11"/>
      <c r="NC23" s="11"/>
      <c r="ND23" s="11"/>
      <c r="NE23" s="11"/>
      <c r="NF23" s="11"/>
      <c r="NG23" s="11"/>
      <c r="NH23" s="11"/>
      <c r="NI23" s="11"/>
      <c r="NJ23" s="11"/>
      <c r="NK23" s="11"/>
      <c r="NL23" s="11"/>
      <c r="NM23" s="11"/>
      <c r="NN23" s="11"/>
      <c r="NO23" s="11"/>
      <c r="NP23" s="11"/>
      <c r="NQ23" s="11"/>
      <c r="NR23" s="11"/>
      <c r="NS23" s="11"/>
      <c r="NT23" s="11"/>
      <c r="NU23" s="11"/>
      <c r="NV23" s="11"/>
      <c r="NW23" s="11"/>
      <c r="NX23" s="11"/>
      <c r="NY23" s="11"/>
      <c r="NZ23" s="11"/>
      <c r="OA23" s="11"/>
      <c r="OB23" s="11"/>
      <c r="OC23" s="11"/>
      <c r="OD23" s="11"/>
      <c r="OE23" s="11"/>
      <c r="OF23" s="11"/>
      <c r="OG23" s="11"/>
      <c r="OH23" s="11"/>
      <c r="OI23" s="11"/>
      <c r="OJ23" s="11"/>
      <c r="OK23" s="11"/>
      <c r="OL23" s="11"/>
      <c r="OM23" s="11"/>
      <c r="ON23" s="11"/>
      <c r="OO23" s="11"/>
      <c r="OP23" s="11"/>
      <c r="OQ23" s="11"/>
      <c r="OR23" s="11"/>
      <c r="OS23" s="11"/>
      <c r="OT23" s="11"/>
      <c r="OU23" s="11"/>
      <c r="OV23" s="11"/>
      <c r="OW23" s="11"/>
      <c r="OX23" s="11"/>
      <c r="OY23" s="11"/>
      <c r="OZ23" s="11"/>
      <c r="PA23" s="11"/>
      <c r="PB23" s="11"/>
      <c r="PC23" s="11"/>
      <c r="PD23" s="11"/>
      <c r="PE23" s="11"/>
      <c r="PF23" s="11"/>
      <c r="PG23" s="11"/>
      <c r="PH23" s="11"/>
      <c r="PI23" s="11"/>
      <c r="PJ23" s="11"/>
      <c r="PK23" s="11"/>
      <c r="PL23" s="11"/>
      <c r="PM23" s="11"/>
      <c r="PN23" s="11"/>
      <c r="PO23" s="11"/>
      <c r="PP23" s="11"/>
      <c r="PQ23" s="11"/>
      <c r="PR23" s="11"/>
      <c r="PS23" s="11"/>
      <c r="PT23" s="11"/>
      <c r="PU23" s="11"/>
      <c r="PV23" s="11"/>
      <c r="PW23" s="11"/>
      <c r="PX23" s="11"/>
      <c r="PY23" s="11"/>
      <c r="PZ23" s="11"/>
      <c r="QA23" s="11"/>
      <c r="QB23" s="11"/>
      <c r="QC23" s="11"/>
      <c r="QD23" s="11"/>
      <c r="QE23" s="11"/>
      <c r="QF23" s="11"/>
      <c r="QG23" s="11"/>
      <c r="QH23" s="11"/>
      <c r="QI23" s="11"/>
      <c r="QJ23" s="11"/>
      <c r="QK23" s="11"/>
      <c r="QL23" s="11"/>
      <c r="QM23" s="11"/>
      <c r="QN23" s="11"/>
      <c r="QO23" s="11"/>
      <c r="QP23" s="11"/>
      <c r="QQ23" s="11"/>
      <c r="QR23" s="11"/>
      <c r="QS23" s="11"/>
      <c r="QT23" s="11"/>
      <c r="QU23" s="11"/>
      <c r="QV23" s="11"/>
      <c r="QW23" s="11"/>
      <c r="QX23" s="11"/>
      <c r="QY23" s="11"/>
      <c r="QZ23" s="11"/>
      <c r="RA23" s="11"/>
      <c r="RB23" s="11"/>
      <c r="RC23" s="11"/>
      <c r="RD23" s="11"/>
      <c r="RE23" s="11"/>
      <c r="RF23" s="11"/>
      <c r="RG23" s="11"/>
      <c r="RH23" s="11"/>
      <c r="RI23" s="11"/>
      <c r="RJ23" s="11"/>
      <c r="RK23" s="11"/>
      <c r="RL23" s="11"/>
      <c r="RM23" s="11"/>
      <c r="RN23" s="11"/>
      <c r="RO23" s="11"/>
      <c r="RP23" s="11"/>
      <c r="RQ23" s="11"/>
      <c r="RR23" s="11"/>
      <c r="RS23" s="11"/>
      <c r="RT23" s="11"/>
      <c r="RU23" s="11"/>
      <c r="RV23" s="11"/>
      <c r="RW23" s="11"/>
      <c r="RX23" s="11"/>
      <c r="RY23" s="11"/>
      <c r="RZ23" s="11"/>
      <c r="SA23" s="11"/>
      <c r="SB23" s="11"/>
      <c r="SC23" s="11"/>
      <c r="SD23" s="11"/>
      <c r="SE23" s="11"/>
      <c r="SF23" s="11"/>
      <c r="SG23" s="11"/>
      <c r="SH23" s="11"/>
      <c r="SI23" s="11"/>
      <c r="SJ23" s="11"/>
      <c r="SK23" s="11"/>
      <c r="SL23" s="11"/>
      <c r="SM23" s="11"/>
      <c r="SN23" s="11"/>
      <c r="SO23" s="11"/>
      <c r="SP23" s="11"/>
      <c r="SQ23" s="11"/>
      <c r="SR23" s="11"/>
      <c r="SS23" s="11"/>
      <c r="ST23" s="11"/>
      <c r="SU23" s="11"/>
      <c r="SV23" s="11"/>
      <c r="SW23" s="11"/>
      <c r="SX23" s="11"/>
      <c r="SY23" s="11"/>
      <c r="SZ23" s="11"/>
      <c r="TA23" s="11"/>
      <c r="TB23" s="11"/>
      <c r="TC23" s="11"/>
      <c r="TD23" s="11"/>
      <c r="TE23" s="11"/>
      <c r="TF23" s="11"/>
      <c r="TG23" s="11"/>
      <c r="TH23" s="11"/>
      <c r="TI23" s="11"/>
      <c r="TJ23" s="11"/>
      <c r="TK23" s="11"/>
      <c r="TL23" s="11"/>
      <c r="TM23" s="11"/>
      <c r="TN23" s="11"/>
      <c r="TO23" s="11"/>
      <c r="TP23" s="11"/>
      <c r="TQ23" s="11"/>
      <c r="TR23" s="11"/>
      <c r="TS23" s="11"/>
      <c r="TT23" s="11"/>
      <c r="TU23" s="11"/>
      <c r="TV23" s="11"/>
      <c r="TW23" s="11"/>
      <c r="TX23" s="11"/>
      <c r="TY23" s="11"/>
      <c r="TZ23" s="11"/>
      <c r="UA23" s="11"/>
      <c r="UB23" s="11"/>
      <c r="UC23" s="11"/>
      <c r="UD23" s="11"/>
      <c r="UE23" s="11"/>
      <c r="UF23" s="11"/>
      <c r="UG23" s="11"/>
      <c r="UH23" s="11"/>
      <c r="UI23" s="11"/>
      <c r="UJ23" s="11"/>
      <c r="UK23" s="11"/>
      <c r="UL23" s="11"/>
      <c r="UM23" s="11"/>
      <c r="UN23" s="11"/>
      <c r="UO23" s="11"/>
      <c r="UP23" s="11"/>
      <c r="UQ23" s="11"/>
      <c r="UR23" s="11"/>
      <c r="US23" s="11"/>
      <c r="UT23" s="11"/>
      <c r="UU23" s="11"/>
      <c r="UV23" s="11"/>
      <c r="UW23" s="11"/>
      <c r="UX23" s="11"/>
      <c r="UY23" s="11"/>
      <c r="UZ23" s="11"/>
      <c r="VA23" s="11"/>
      <c r="VB23" s="11"/>
      <c r="VC23" s="11"/>
      <c r="VD23" s="11"/>
      <c r="VE23" s="11"/>
      <c r="VF23" s="11"/>
      <c r="VG23" s="11"/>
      <c r="VH23" s="11"/>
      <c r="VI23" s="11"/>
      <c r="VJ23" s="11"/>
      <c r="VK23" s="11"/>
      <c r="VL23" s="11"/>
      <c r="VM23" s="11"/>
      <c r="VN23" s="11"/>
      <c r="VO23" s="11"/>
      <c r="VP23" s="11"/>
      <c r="VQ23" s="11"/>
      <c r="VR23" s="11"/>
      <c r="VS23" s="11"/>
      <c r="VT23" s="11"/>
      <c r="VU23" s="11"/>
      <c r="VV23" s="11"/>
      <c r="VW23" s="11"/>
      <c r="VX23" s="11"/>
      <c r="VY23" s="11"/>
      <c r="VZ23" s="11"/>
      <c r="WA23" s="11"/>
      <c r="WB23" s="11"/>
      <c r="WC23" s="11"/>
      <c r="WD23" s="11"/>
      <c r="WE23" s="11"/>
      <c r="WF23" s="11"/>
      <c r="WG23" s="11"/>
      <c r="WH23" s="11"/>
      <c r="WI23" s="11"/>
      <c r="WJ23" s="11"/>
      <c r="WK23" s="11"/>
      <c r="WL23" s="11"/>
      <c r="WM23" s="11"/>
      <c r="WN23" s="11"/>
      <c r="WO23" s="11"/>
      <c r="WP23" s="11"/>
      <c r="WQ23" s="11"/>
      <c r="WR23" s="11"/>
      <c r="WS23" s="11"/>
      <c r="WT23" s="11"/>
      <c r="WU23" s="11"/>
      <c r="WV23" s="11"/>
      <c r="WW23" s="11"/>
      <c r="WX23" s="11"/>
      <c r="WY23" s="11"/>
      <c r="WZ23" s="11"/>
      <c r="XA23" s="11"/>
      <c r="XB23" s="11"/>
      <c r="XC23" s="11"/>
      <c r="XD23" s="11"/>
      <c r="XE23" s="11"/>
      <c r="XF23" s="11"/>
      <c r="XG23" s="11"/>
      <c r="XH23" s="11"/>
      <c r="XI23" s="11"/>
      <c r="XJ23" s="11"/>
      <c r="XK23" s="11"/>
      <c r="XL23" s="11"/>
      <c r="XM23" s="11"/>
      <c r="XN23" s="11"/>
      <c r="XO23" s="11"/>
      <c r="XP23" s="11"/>
      <c r="XQ23" s="11"/>
      <c r="XR23" s="11"/>
      <c r="XS23" s="11"/>
      <c r="XT23" s="11"/>
      <c r="XU23" s="11"/>
      <c r="XV23" s="11"/>
      <c r="XW23" s="11"/>
      <c r="XX23" s="11"/>
      <c r="XY23" s="11"/>
      <c r="XZ23" s="11"/>
      <c r="YA23" s="11"/>
      <c r="YB23" s="11"/>
      <c r="YC23" s="11"/>
      <c r="YD23" s="11"/>
      <c r="YE23" s="11"/>
      <c r="YF23" s="11"/>
      <c r="YG23" s="11"/>
      <c r="YH23" s="11"/>
      <c r="YI23" s="11"/>
      <c r="YJ23" s="11"/>
      <c r="YK23" s="11"/>
      <c r="YL23" s="11"/>
      <c r="YM23" s="11"/>
      <c r="YN23" s="11"/>
      <c r="YO23" s="11"/>
      <c r="YP23" s="11"/>
      <c r="YQ23" s="11"/>
      <c r="YR23" s="11"/>
      <c r="YS23" s="11"/>
      <c r="YT23" s="11"/>
      <c r="YU23" s="11"/>
      <c r="YV23" s="11"/>
      <c r="YW23" s="11"/>
      <c r="YX23" s="11"/>
      <c r="YY23" s="11"/>
      <c r="YZ23" s="11"/>
      <c r="ZA23" s="11"/>
      <c r="ZB23" s="11"/>
      <c r="ZC23" s="11"/>
      <c r="ZD23" s="11"/>
      <c r="ZE23" s="11"/>
      <c r="ZF23" s="11"/>
      <c r="ZG23" s="11"/>
      <c r="ZH23" s="11"/>
      <c r="ZI23" s="11"/>
      <c r="ZJ23" s="11"/>
      <c r="ZK23" s="11"/>
      <c r="ZL23" s="11"/>
      <c r="ZM23" s="11"/>
      <c r="ZN23" s="11"/>
      <c r="ZO23" s="11"/>
      <c r="ZP23" s="11"/>
      <c r="ZQ23" s="11"/>
      <c r="ZR23" s="11"/>
      <c r="ZS23" s="11"/>
      <c r="ZT23" s="11"/>
      <c r="ZU23" s="11"/>
      <c r="ZV23" s="11"/>
      <c r="ZW23" s="11"/>
      <c r="ZX23" s="11"/>
      <c r="ZY23" s="11"/>
      <c r="ZZ23" s="11"/>
      <c r="AAA23" s="11"/>
      <c r="AAB23" s="11"/>
      <c r="AAC23" s="11"/>
      <c r="AAD23" s="11"/>
      <c r="AAE23" s="11"/>
      <c r="AAF23" s="11"/>
      <c r="AAG23" s="11"/>
      <c r="AAH23" s="11"/>
      <c r="AAI23" s="11"/>
      <c r="AAJ23" s="11"/>
      <c r="AAK23" s="11"/>
      <c r="AAL23" s="11"/>
      <c r="AAM23" s="11"/>
      <c r="AAN23" s="11"/>
      <c r="AAO23" s="11"/>
      <c r="AAP23" s="11"/>
      <c r="AAQ23" s="11"/>
      <c r="AAR23" s="11"/>
      <c r="AAS23" s="11"/>
      <c r="AAT23" s="11"/>
      <c r="AAU23" s="11"/>
      <c r="AAV23" s="11"/>
      <c r="AAW23" s="11"/>
      <c r="AAX23" s="11"/>
      <c r="AAY23" s="11"/>
      <c r="AAZ23" s="11"/>
      <c r="ABA23" s="11"/>
      <c r="ABB23" s="11"/>
      <c r="ABC23" s="11"/>
      <c r="ABD23" s="11"/>
      <c r="ABE23" s="11"/>
      <c r="ABF23" s="11"/>
      <c r="ABG23" s="11"/>
      <c r="ABH23" s="11"/>
      <c r="ABI23" s="11"/>
      <c r="ABJ23" s="11"/>
      <c r="ABK23" s="11"/>
      <c r="ABL23" s="11"/>
      <c r="ABM23" s="11"/>
      <c r="ABN23" s="11"/>
      <c r="ABO23" s="11"/>
      <c r="ABP23" s="11"/>
      <c r="ABQ23" s="11"/>
      <c r="ABR23" s="11"/>
      <c r="ABS23" s="11"/>
      <c r="ABT23" s="11"/>
      <c r="ABU23" s="11"/>
      <c r="ABV23" s="11"/>
      <c r="ABW23" s="11"/>
      <c r="ABX23" s="11"/>
      <c r="ABY23" s="11"/>
      <c r="ABZ23" s="11"/>
      <c r="ACA23" s="11"/>
      <c r="ACB23" s="11"/>
      <c r="ACC23" s="11"/>
      <c r="ACD23" s="11"/>
      <c r="ACE23" s="11"/>
      <c r="ACF23" s="11"/>
      <c r="ACG23" s="11"/>
      <c r="ACH23" s="11"/>
      <c r="ACI23" s="11"/>
      <c r="ACJ23" s="11"/>
      <c r="ACK23" s="11"/>
      <c r="ACL23" s="11"/>
      <c r="ACM23" s="11"/>
      <c r="ACN23" s="11"/>
      <c r="ACO23" s="11"/>
      <c r="ACP23" s="11"/>
      <c r="ACQ23" s="11"/>
      <c r="ACR23" s="11"/>
      <c r="ACS23" s="11"/>
      <c r="ACT23" s="11"/>
      <c r="ACU23" s="11"/>
      <c r="ACV23" s="11"/>
      <c r="ACW23" s="11"/>
      <c r="ACX23" s="11"/>
      <c r="ACY23" s="11"/>
      <c r="ACZ23" s="11"/>
      <c r="ADA23" s="11"/>
      <c r="ADB23" s="11"/>
      <c r="ADC23" s="11"/>
      <c r="ADD23" s="11"/>
      <c r="ADE23" s="11"/>
      <c r="ADF23" s="11"/>
      <c r="ADG23" s="11"/>
      <c r="ADH23" s="11"/>
      <c r="ADI23" s="11"/>
      <c r="ADJ23" s="11"/>
      <c r="ADK23" s="11"/>
      <c r="ADL23" s="11"/>
      <c r="ADM23" s="11"/>
      <c r="ADN23" s="11"/>
      <c r="ADO23" s="11"/>
      <c r="ADP23" s="11"/>
      <c r="ADQ23" s="11"/>
      <c r="ADR23" s="11"/>
      <c r="ADS23" s="11"/>
      <c r="ADT23" s="11"/>
      <c r="ADU23" s="11"/>
      <c r="ADV23" s="11"/>
      <c r="ADW23" s="11"/>
      <c r="ADX23" s="11"/>
      <c r="ADY23" s="11"/>
      <c r="ADZ23" s="11"/>
      <c r="AEA23" s="11"/>
      <c r="AEB23" s="11"/>
      <c r="AEC23" s="11"/>
      <c r="AED23" s="11"/>
      <c r="AEE23" s="11"/>
      <c r="AEF23" s="11"/>
      <c r="AEG23" s="11"/>
      <c r="AEH23" s="11"/>
      <c r="AEI23" s="11"/>
      <c r="AEJ23" s="11"/>
      <c r="AEK23" s="11"/>
      <c r="AEL23" s="11"/>
      <c r="AEM23" s="11"/>
      <c r="AEN23" s="11"/>
      <c r="AEO23" s="11"/>
      <c r="AEP23" s="11"/>
      <c r="AEQ23" s="11"/>
      <c r="AER23" s="11"/>
      <c r="AES23" s="11"/>
      <c r="AET23" s="11"/>
      <c r="AEU23" s="11"/>
      <c r="AEV23" s="11"/>
      <c r="AEW23" s="11"/>
      <c r="AEX23" s="11"/>
      <c r="AEY23" s="11"/>
      <c r="AEZ23" s="11"/>
      <c r="AFA23" s="11"/>
      <c r="AFB23" s="11"/>
      <c r="AFC23" s="11"/>
      <c r="AFD23" s="11"/>
      <c r="AFE23" s="11"/>
      <c r="AFF23" s="11"/>
      <c r="AFG23" s="11"/>
      <c r="AFH23" s="11"/>
      <c r="AFI23" s="11"/>
      <c r="AFJ23" s="11"/>
      <c r="AFK23" s="11"/>
      <c r="AFL23" s="11"/>
      <c r="AFM23" s="11"/>
      <c r="AFN23" s="11"/>
      <c r="AFO23" s="11"/>
      <c r="AFP23" s="11"/>
      <c r="AFQ23" s="11"/>
      <c r="AFR23" s="11"/>
      <c r="AFS23" s="11"/>
      <c r="AFT23" s="11"/>
      <c r="AFU23" s="11"/>
      <c r="AFV23" s="11"/>
      <c r="AFW23" s="11"/>
      <c r="AFX23" s="11"/>
      <c r="AFY23" s="11"/>
      <c r="AFZ23" s="11"/>
      <c r="AGA23" s="11"/>
      <c r="AGB23" s="11"/>
      <c r="AGC23" s="11"/>
      <c r="AGD23" s="11"/>
      <c r="AGE23" s="11"/>
      <c r="AGF23" s="11"/>
      <c r="AGG23" s="11"/>
      <c r="AGH23" s="11"/>
      <c r="AGI23" s="11"/>
      <c r="AGJ23" s="11"/>
      <c r="AGK23" s="11"/>
      <c r="AGL23" s="11"/>
      <c r="AGM23" s="11"/>
      <c r="AGN23" s="11"/>
      <c r="AGO23" s="11"/>
      <c r="AGP23" s="11"/>
      <c r="AGQ23" s="11"/>
      <c r="AGR23" s="11"/>
      <c r="AGS23" s="11"/>
      <c r="AGT23" s="11"/>
      <c r="AGU23" s="11"/>
      <c r="AGV23" s="11"/>
      <c r="AGW23" s="11"/>
      <c r="AGX23" s="11"/>
      <c r="AGY23" s="11"/>
      <c r="AGZ23" s="11"/>
      <c r="AHA23" s="11"/>
      <c r="AHB23" s="11"/>
      <c r="AHC23" s="11"/>
      <c r="AHD23" s="11"/>
      <c r="AHE23" s="11"/>
      <c r="AHF23" s="11"/>
      <c r="AHG23" s="11"/>
      <c r="AHH23" s="11"/>
      <c r="AHI23" s="11"/>
      <c r="AHJ23" s="11"/>
      <c r="AHK23" s="11"/>
      <c r="AHL23" s="11"/>
      <c r="AHM23" s="11"/>
      <c r="AHN23" s="11"/>
      <c r="AHO23" s="11"/>
      <c r="AHP23" s="11"/>
      <c r="AHQ23" s="11"/>
      <c r="AHR23" s="11"/>
      <c r="AHS23" s="11"/>
      <c r="AHT23" s="11"/>
      <c r="AHU23" s="11"/>
      <c r="AHV23" s="11"/>
      <c r="AHW23" s="11"/>
      <c r="AHX23" s="11"/>
      <c r="AHY23" s="11"/>
      <c r="AHZ23" s="11"/>
      <c r="AIA23" s="11"/>
      <c r="AIB23" s="11"/>
      <c r="AIC23" s="11"/>
      <c r="AID23" s="11"/>
      <c r="AIE23" s="11"/>
      <c r="AIF23" s="11"/>
      <c r="AIG23" s="11"/>
      <c r="AIH23" s="11"/>
      <c r="AII23" s="11"/>
      <c r="AIJ23" s="11"/>
      <c r="AIK23" s="11"/>
      <c r="AIL23" s="11"/>
      <c r="AIM23" s="11"/>
      <c r="AIN23" s="11"/>
      <c r="AIO23" s="11"/>
      <c r="AIP23" s="11"/>
      <c r="AIQ23" s="11"/>
      <c r="AIR23" s="11"/>
      <c r="AIS23" s="11"/>
      <c r="AIT23" s="11"/>
      <c r="AIU23" s="11"/>
      <c r="AIV23" s="11"/>
      <c r="AIW23" s="11"/>
      <c r="AIX23" s="11"/>
      <c r="AIY23" s="11"/>
      <c r="AIZ23" s="11"/>
      <c r="AJA23" s="11"/>
      <c r="AJB23" s="11"/>
      <c r="AJC23" s="11"/>
      <c r="AJD23" s="11"/>
      <c r="AJE23" s="11"/>
      <c r="AJF23" s="11"/>
      <c r="AJG23" s="11"/>
      <c r="AJH23" s="11"/>
      <c r="AJI23" s="11"/>
      <c r="AJJ23" s="11"/>
      <c r="AJK23" s="11"/>
      <c r="AJL23" s="11"/>
      <c r="AJM23" s="11"/>
      <c r="AJN23" s="11"/>
      <c r="AJO23" s="11"/>
      <c r="AJP23" s="11"/>
      <c r="AJQ23" s="11"/>
      <c r="AJR23" s="11"/>
      <c r="AJS23" s="11"/>
      <c r="AJT23" s="11"/>
      <c r="AJU23" s="11"/>
      <c r="AJV23" s="11"/>
      <c r="AJW23" s="11"/>
      <c r="AJX23" s="11"/>
      <c r="AJY23" s="11"/>
      <c r="AJZ23" s="11"/>
      <c r="AKA23" s="11"/>
      <c r="AKB23" s="11"/>
      <c r="AKC23" s="11"/>
      <c r="AKD23" s="11"/>
      <c r="AKE23" s="11"/>
      <c r="AKF23" s="11"/>
      <c r="AKG23" s="11"/>
      <c r="AKH23" s="11"/>
      <c r="AKI23" s="11"/>
      <c r="AKJ23" s="11"/>
      <c r="AKK23" s="11"/>
      <c r="AKL23" s="11"/>
      <c r="AKM23" s="11"/>
      <c r="AKN23" s="11"/>
      <c r="AKO23" s="11"/>
      <c r="AKP23" s="11"/>
      <c r="AKQ23" s="11"/>
      <c r="AKR23" s="11"/>
      <c r="AKS23" s="11"/>
      <c r="AKT23" s="11"/>
      <c r="AKU23" s="11"/>
      <c r="AKV23" s="11"/>
      <c r="AKW23" s="11"/>
      <c r="AKX23" s="11"/>
      <c r="AKY23" s="11"/>
      <c r="AKZ23" s="11"/>
      <c r="ALA23" s="11"/>
      <c r="ALB23" s="11"/>
      <c r="ALC23" s="11"/>
      <c r="ALD23" s="11"/>
      <c r="ALE23" s="11"/>
      <c r="ALF23" s="11"/>
      <c r="ALG23" s="11"/>
      <c r="ALH23" s="11"/>
      <c r="ALI23" s="11"/>
      <c r="ALJ23" s="11"/>
      <c r="ALK23" s="11"/>
      <c r="ALL23" s="11"/>
      <c r="ALM23" s="11"/>
      <c r="ALN23" s="11"/>
      <c r="ALO23" s="11"/>
      <c r="ALP23" s="11"/>
      <c r="ALQ23" s="11"/>
      <c r="ALR23" s="11"/>
      <c r="ALS23" s="11"/>
      <c r="ALT23" s="11"/>
      <c r="ALU23" s="11"/>
      <c r="ALV23" s="11"/>
    </row>
    <row r="24" spans="1:1010" ht="16.5">
      <c r="A24" s="31" t="s">
        <v>50</v>
      </c>
      <c r="B24" s="32" t="s">
        <v>51</v>
      </c>
      <c r="C24" s="22" t="s">
        <v>35</v>
      </c>
      <c r="D24" s="19">
        <v>5</v>
      </c>
      <c r="E24" s="20">
        <v>7.12</v>
      </c>
      <c r="F24" s="20">
        <f t="shared" si="3"/>
        <v>5.5443077402273788</v>
      </c>
      <c r="G24" s="20">
        <f t="shared" si="0"/>
        <v>6.76</v>
      </c>
      <c r="H24" s="21">
        <f t="shared" si="6"/>
        <v>35.6</v>
      </c>
      <c r="I24" s="21">
        <f t="shared" si="7"/>
        <v>33.799999999999997</v>
      </c>
      <c r="J24" s="294"/>
      <c r="II24" s="11"/>
      <c r="IJ24" s="11"/>
      <c r="IK24" s="11"/>
      <c r="IL24" s="11"/>
      <c r="IM24" s="11"/>
      <c r="IN24" s="11"/>
      <c r="IO24" s="11"/>
      <c r="IP24" s="11"/>
      <c r="IQ24" s="11"/>
      <c r="IR24" s="11"/>
      <c r="IS24" s="11"/>
      <c r="IT24" s="11"/>
      <c r="IU24" s="11"/>
      <c r="IV24" s="11"/>
      <c r="IW24" s="11"/>
      <c r="IX24" s="11"/>
      <c r="IY24" s="11"/>
      <c r="IZ24" s="11"/>
      <c r="JA24" s="11"/>
      <c r="JB24" s="11"/>
      <c r="JC24" s="11"/>
      <c r="JD24" s="11"/>
      <c r="JE24" s="11"/>
      <c r="JF24" s="11"/>
      <c r="JG24" s="11"/>
      <c r="JH24" s="11"/>
      <c r="JI24" s="11"/>
      <c r="JJ24" s="11"/>
      <c r="JK24" s="11"/>
      <c r="JL24" s="11"/>
      <c r="JM24" s="11"/>
      <c r="JN24" s="11"/>
      <c r="JO24" s="11"/>
      <c r="JP24" s="11"/>
      <c r="JQ24" s="11"/>
      <c r="JR24" s="11"/>
      <c r="JS24" s="11"/>
      <c r="JT24" s="11"/>
      <c r="JU24" s="11"/>
      <c r="JV24" s="11"/>
      <c r="JW24" s="11"/>
      <c r="JX24" s="11"/>
      <c r="JY24" s="11"/>
      <c r="JZ24" s="11"/>
      <c r="KA24" s="11"/>
      <c r="KB24" s="11"/>
      <c r="KC24" s="11"/>
      <c r="KD24" s="11"/>
      <c r="KE24" s="11"/>
      <c r="KF24" s="11"/>
      <c r="KG24" s="11"/>
      <c r="KH24" s="11"/>
      <c r="KI24" s="11"/>
      <c r="KJ24" s="11"/>
      <c r="KK24" s="11"/>
      <c r="KL24" s="11"/>
      <c r="KM24" s="11"/>
      <c r="KN24" s="11"/>
      <c r="KO24" s="11"/>
      <c r="KP24" s="11"/>
      <c r="KQ24" s="11"/>
      <c r="KR24" s="11"/>
      <c r="KS24" s="11"/>
      <c r="KT24" s="11"/>
      <c r="KU24" s="11"/>
      <c r="KV24" s="11"/>
      <c r="KW24" s="11"/>
      <c r="KX24" s="11"/>
      <c r="KY24" s="11"/>
      <c r="KZ24" s="11"/>
      <c r="LA24" s="11"/>
      <c r="LB24" s="11"/>
      <c r="LC24" s="11"/>
      <c r="LD24" s="11"/>
      <c r="LE24" s="11"/>
      <c r="LF24" s="11"/>
      <c r="LG24" s="11"/>
      <c r="LH24" s="11"/>
      <c r="LI24" s="11"/>
      <c r="LJ24" s="11"/>
      <c r="LK24" s="11"/>
      <c r="LL24" s="11"/>
      <c r="LM24" s="11"/>
      <c r="LN24" s="11"/>
      <c r="LO24" s="11"/>
      <c r="LP24" s="11"/>
      <c r="LQ24" s="11"/>
      <c r="LR24" s="11"/>
      <c r="LS24" s="11"/>
      <c r="LT24" s="11"/>
      <c r="LU24" s="11"/>
      <c r="LV24" s="11"/>
      <c r="LW24" s="11"/>
      <c r="LX24" s="11"/>
      <c r="LY24" s="11"/>
      <c r="LZ24" s="11"/>
      <c r="MA24" s="11"/>
      <c r="MB24" s="11"/>
      <c r="MC24" s="11"/>
      <c r="MD24" s="11"/>
      <c r="ME24" s="11"/>
      <c r="MF24" s="11"/>
      <c r="MG24" s="11"/>
      <c r="MH24" s="11"/>
      <c r="MI24" s="11"/>
      <c r="MJ24" s="11"/>
      <c r="MK24" s="11"/>
      <c r="ML24" s="11"/>
      <c r="MM24" s="11"/>
      <c r="MN24" s="11"/>
      <c r="MO24" s="11"/>
      <c r="MP24" s="11"/>
      <c r="MQ24" s="11"/>
      <c r="MR24" s="11"/>
      <c r="MS24" s="11"/>
      <c r="MT24" s="11"/>
      <c r="MU24" s="11"/>
      <c r="MV24" s="11"/>
      <c r="MW24" s="11"/>
      <c r="MX24" s="11"/>
      <c r="MY24" s="11"/>
      <c r="MZ24" s="11"/>
      <c r="NA24" s="11"/>
      <c r="NB24" s="11"/>
      <c r="NC24" s="11"/>
      <c r="ND24" s="11"/>
      <c r="NE24" s="11"/>
      <c r="NF24" s="11"/>
      <c r="NG24" s="11"/>
      <c r="NH24" s="11"/>
      <c r="NI24" s="11"/>
      <c r="NJ24" s="11"/>
      <c r="NK24" s="11"/>
      <c r="NL24" s="11"/>
      <c r="NM24" s="11"/>
      <c r="NN24" s="11"/>
      <c r="NO24" s="11"/>
      <c r="NP24" s="11"/>
      <c r="NQ24" s="11"/>
      <c r="NR24" s="11"/>
      <c r="NS24" s="11"/>
      <c r="NT24" s="11"/>
      <c r="NU24" s="11"/>
      <c r="NV24" s="11"/>
      <c r="NW24" s="11"/>
      <c r="NX24" s="11"/>
      <c r="NY24" s="11"/>
      <c r="NZ24" s="11"/>
      <c r="OA24" s="11"/>
      <c r="OB24" s="11"/>
      <c r="OC24" s="11"/>
      <c r="OD24" s="11"/>
      <c r="OE24" s="11"/>
      <c r="OF24" s="11"/>
      <c r="OG24" s="11"/>
      <c r="OH24" s="11"/>
      <c r="OI24" s="11"/>
      <c r="OJ24" s="11"/>
      <c r="OK24" s="11"/>
      <c r="OL24" s="11"/>
      <c r="OM24" s="11"/>
      <c r="ON24" s="11"/>
      <c r="OO24" s="11"/>
      <c r="OP24" s="11"/>
      <c r="OQ24" s="11"/>
      <c r="OR24" s="11"/>
      <c r="OS24" s="11"/>
      <c r="OT24" s="11"/>
      <c r="OU24" s="11"/>
      <c r="OV24" s="11"/>
      <c r="OW24" s="11"/>
      <c r="OX24" s="11"/>
      <c r="OY24" s="11"/>
      <c r="OZ24" s="11"/>
      <c r="PA24" s="11"/>
      <c r="PB24" s="11"/>
      <c r="PC24" s="11"/>
      <c r="PD24" s="11"/>
      <c r="PE24" s="11"/>
      <c r="PF24" s="11"/>
      <c r="PG24" s="11"/>
      <c r="PH24" s="11"/>
      <c r="PI24" s="11"/>
      <c r="PJ24" s="11"/>
      <c r="PK24" s="11"/>
      <c r="PL24" s="11"/>
      <c r="PM24" s="11"/>
      <c r="PN24" s="11"/>
      <c r="PO24" s="11"/>
      <c r="PP24" s="11"/>
      <c r="PQ24" s="11"/>
      <c r="PR24" s="11"/>
      <c r="PS24" s="11"/>
      <c r="PT24" s="11"/>
      <c r="PU24" s="11"/>
      <c r="PV24" s="11"/>
      <c r="PW24" s="11"/>
      <c r="PX24" s="11"/>
      <c r="PY24" s="11"/>
      <c r="PZ24" s="11"/>
      <c r="QA24" s="11"/>
      <c r="QB24" s="11"/>
      <c r="QC24" s="11"/>
      <c r="QD24" s="11"/>
      <c r="QE24" s="11"/>
      <c r="QF24" s="11"/>
      <c r="QG24" s="11"/>
      <c r="QH24" s="11"/>
      <c r="QI24" s="11"/>
      <c r="QJ24" s="11"/>
      <c r="QK24" s="11"/>
      <c r="QL24" s="11"/>
      <c r="QM24" s="11"/>
      <c r="QN24" s="11"/>
      <c r="QO24" s="11"/>
      <c r="QP24" s="11"/>
      <c r="QQ24" s="11"/>
      <c r="QR24" s="11"/>
      <c r="QS24" s="11"/>
      <c r="QT24" s="11"/>
      <c r="QU24" s="11"/>
      <c r="QV24" s="11"/>
      <c r="QW24" s="11"/>
      <c r="QX24" s="11"/>
      <c r="QY24" s="11"/>
      <c r="QZ24" s="11"/>
      <c r="RA24" s="11"/>
      <c r="RB24" s="11"/>
      <c r="RC24" s="11"/>
      <c r="RD24" s="11"/>
      <c r="RE24" s="11"/>
      <c r="RF24" s="11"/>
      <c r="RG24" s="11"/>
      <c r="RH24" s="11"/>
      <c r="RI24" s="11"/>
      <c r="RJ24" s="11"/>
      <c r="RK24" s="11"/>
      <c r="RL24" s="11"/>
      <c r="RM24" s="11"/>
      <c r="RN24" s="11"/>
      <c r="RO24" s="11"/>
      <c r="RP24" s="11"/>
      <c r="RQ24" s="11"/>
      <c r="RR24" s="11"/>
      <c r="RS24" s="11"/>
      <c r="RT24" s="11"/>
      <c r="RU24" s="11"/>
      <c r="RV24" s="11"/>
      <c r="RW24" s="11"/>
      <c r="RX24" s="11"/>
      <c r="RY24" s="11"/>
      <c r="RZ24" s="11"/>
      <c r="SA24" s="11"/>
      <c r="SB24" s="11"/>
      <c r="SC24" s="11"/>
      <c r="SD24" s="11"/>
      <c r="SE24" s="11"/>
      <c r="SF24" s="11"/>
      <c r="SG24" s="11"/>
      <c r="SH24" s="11"/>
      <c r="SI24" s="11"/>
      <c r="SJ24" s="11"/>
      <c r="SK24" s="11"/>
      <c r="SL24" s="11"/>
      <c r="SM24" s="11"/>
      <c r="SN24" s="11"/>
      <c r="SO24" s="11"/>
      <c r="SP24" s="11"/>
      <c r="SQ24" s="11"/>
      <c r="SR24" s="11"/>
      <c r="SS24" s="11"/>
      <c r="ST24" s="11"/>
      <c r="SU24" s="11"/>
      <c r="SV24" s="11"/>
      <c r="SW24" s="11"/>
      <c r="SX24" s="11"/>
      <c r="SY24" s="11"/>
      <c r="SZ24" s="11"/>
      <c r="TA24" s="11"/>
      <c r="TB24" s="11"/>
      <c r="TC24" s="11"/>
      <c r="TD24" s="11"/>
      <c r="TE24" s="11"/>
      <c r="TF24" s="11"/>
      <c r="TG24" s="11"/>
      <c r="TH24" s="11"/>
      <c r="TI24" s="11"/>
      <c r="TJ24" s="11"/>
      <c r="TK24" s="11"/>
      <c r="TL24" s="11"/>
      <c r="TM24" s="11"/>
      <c r="TN24" s="11"/>
      <c r="TO24" s="11"/>
      <c r="TP24" s="11"/>
      <c r="TQ24" s="11"/>
      <c r="TR24" s="11"/>
      <c r="TS24" s="11"/>
      <c r="TT24" s="11"/>
      <c r="TU24" s="11"/>
      <c r="TV24" s="11"/>
      <c r="TW24" s="11"/>
      <c r="TX24" s="11"/>
      <c r="TY24" s="11"/>
      <c r="TZ24" s="11"/>
      <c r="UA24" s="11"/>
      <c r="UB24" s="11"/>
      <c r="UC24" s="11"/>
      <c r="UD24" s="11"/>
      <c r="UE24" s="11"/>
      <c r="UF24" s="11"/>
      <c r="UG24" s="11"/>
      <c r="UH24" s="11"/>
      <c r="UI24" s="11"/>
      <c r="UJ24" s="11"/>
      <c r="UK24" s="11"/>
      <c r="UL24" s="11"/>
      <c r="UM24" s="11"/>
      <c r="UN24" s="11"/>
      <c r="UO24" s="11"/>
      <c r="UP24" s="11"/>
      <c r="UQ24" s="11"/>
      <c r="UR24" s="11"/>
      <c r="US24" s="11"/>
      <c r="UT24" s="11"/>
      <c r="UU24" s="11"/>
      <c r="UV24" s="11"/>
      <c r="UW24" s="11"/>
      <c r="UX24" s="11"/>
      <c r="UY24" s="11"/>
      <c r="UZ24" s="11"/>
      <c r="VA24" s="11"/>
      <c r="VB24" s="11"/>
      <c r="VC24" s="11"/>
      <c r="VD24" s="11"/>
      <c r="VE24" s="11"/>
      <c r="VF24" s="11"/>
      <c r="VG24" s="11"/>
      <c r="VH24" s="11"/>
      <c r="VI24" s="11"/>
      <c r="VJ24" s="11"/>
      <c r="VK24" s="11"/>
      <c r="VL24" s="11"/>
      <c r="VM24" s="11"/>
      <c r="VN24" s="11"/>
      <c r="VO24" s="11"/>
      <c r="VP24" s="11"/>
      <c r="VQ24" s="11"/>
      <c r="VR24" s="11"/>
      <c r="VS24" s="11"/>
      <c r="VT24" s="11"/>
      <c r="VU24" s="11"/>
      <c r="VV24" s="11"/>
      <c r="VW24" s="11"/>
      <c r="VX24" s="11"/>
      <c r="VY24" s="11"/>
      <c r="VZ24" s="11"/>
      <c r="WA24" s="11"/>
      <c r="WB24" s="11"/>
      <c r="WC24" s="11"/>
      <c r="WD24" s="11"/>
      <c r="WE24" s="11"/>
      <c r="WF24" s="11"/>
      <c r="WG24" s="11"/>
      <c r="WH24" s="11"/>
      <c r="WI24" s="11"/>
      <c r="WJ24" s="11"/>
      <c r="WK24" s="11"/>
      <c r="WL24" s="11"/>
      <c r="WM24" s="11"/>
      <c r="WN24" s="11"/>
      <c r="WO24" s="11"/>
      <c r="WP24" s="11"/>
      <c r="WQ24" s="11"/>
      <c r="WR24" s="11"/>
      <c r="WS24" s="11"/>
      <c r="WT24" s="11"/>
      <c r="WU24" s="11"/>
      <c r="WV24" s="11"/>
      <c r="WW24" s="11"/>
      <c r="WX24" s="11"/>
      <c r="WY24" s="11"/>
      <c r="WZ24" s="11"/>
      <c r="XA24" s="11"/>
      <c r="XB24" s="11"/>
      <c r="XC24" s="11"/>
      <c r="XD24" s="11"/>
      <c r="XE24" s="11"/>
      <c r="XF24" s="11"/>
      <c r="XG24" s="11"/>
      <c r="XH24" s="11"/>
      <c r="XI24" s="11"/>
      <c r="XJ24" s="11"/>
      <c r="XK24" s="11"/>
      <c r="XL24" s="11"/>
      <c r="XM24" s="11"/>
      <c r="XN24" s="11"/>
      <c r="XO24" s="11"/>
      <c r="XP24" s="11"/>
      <c r="XQ24" s="11"/>
      <c r="XR24" s="11"/>
      <c r="XS24" s="11"/>
      <c r="XT24" s="11"/>
      <c r="XU24" s="11"/>
      <c r="XV24" s="11"/>
      <c r="XW24" s="11"/>
      <c r="XX24" s="11"/>
      <c r="XY24" s="11"/>
      <c r="XZ24" s="11"/>
      <c r="YA24" s="11"/>
      <c r="YB24" s="11"/>
      <c r="YC24" s="11"/>
      <c r="YD24" s="11"/>
      <c r="YE24" s="11"/>
      <c r="YF24" s="11"/>
      <c r="YG24" s="11"/>
      <c r="YH24" s="11"/>
      <c r="YI24" s="11"/>
      <c r="YJ24" s="11"/>
      <c r="YK24" s="11"/>
      <c r="YL24" s="11"/>
      <c r="YM24" s="11"/>
      <c r="YN24" s="11"/>
      <c r="YO24" s="11"/>
      <c r="YP24" s="11"/>
      <c r="YQ24" s="11"/>
      <c r="YR24" s="11"/>
      <c r="YS24" s="11"/>
      <c r="YT24" s="11"/>
      <c r="YU24" s="11"/>
      <c r="YV24" s="11"/>
      <c r="YW24" s="11"/>
      <c r="YX24" s="11"/>
      <c r="YY24" s="11"/>
      <c r="YZ24" s="11"/>
      <c r="ZA24" s="11"/>
      <c r="ZB24" s="11"/>
      <c r="ZC24" s="11"/>
      <c r="ZD24" s="11"/>
      <c r="ZE24" s="11"/>
      <c r="ZF24" s="11"/>
      <c r="ZG24" s="11"/>
      <c r="ZH24" s="11"/>
      <c r="ZI24" s="11"/>
      <c r="ZJ24" s="11"/>
      <c r="ZK24" s="11"/>
      <c r="ZL24" s="11"/>
      <c r="ZM24" s="11"/>
      <c r="ZN24" s="11"/>
      <c r="ZO24" s="11"/>
      <c r="ZP24" s="11"/>
      <c r="ZQ24" s="11"/>
      <c r="ZR24" s="11"/>
      <c r="ZS24" s="11"/>
      <c r="ZT24" s="11"/>
      <c r="ZU24" s="11"/>
      <c r="ZV24" s="11"/>
      <c r="ZW24" s="11"/>
      <c r="ZX24" s="11"/>
      <c r="ZY24" s="11"/>
      <c r="ZZ24" s="11"/>
      <c r="AAA24" s="11"/>
      <c r="AAB24" s="11"/>
      <c r="AAC24" s="11"/>
      <c r="AAD24" s="11"/>
      <c r="AAE24" s="11"/>
      <c r="AAF24" s="11"/>
      <c r="AAG24" s="11"/>
      <c r="AAH24" s="11"/>
      <c r="AAI24" s="11"/>
      <c r="AAJ24" s="11"/>
      <c r="AAK24" s="11"/>
      <c r="AAL24" s="11"/>
      <c r="AAM24" s="11"/>
      <c r="AAN24" s="11"/>
      <c r="AAO24" s="11"/>
      <c r="AAP24" s="11"/>
      <c r="AAQ24" s="11"/>
      <c r="AAR24" s="11"/>
      <c r="AAS24" s="11"/>
      <c r="AAT24" s="11"/>
      <c r="AAU24" s="11"/>
      <c r="AAV24" s="11"/>
      <c r="AAW24" s="11"/>
      <c r="AAX24" s="11"/>
      <c r="AAY24" s="11"/>
      <c r="AAZ24" s="11"/>
      <c r="ABA24" s="11"/>
      <c r="ABB24" s="11"/>
      <c r="ABC24" s="11"/>
      <c r="ABD24" s="11"/>
      <c r="ABE24" s="11"/>
      <c r="ABF24" s="11"/>
      <c r="ABG24" s="11"/>
      <c r="ABH24" s="11"/>
      <c r="ABI24" s="11"/>
      <c r="ABJ24" s="11"/>
      <c r="ABK24" s="11"/>
      <c r="ABL24" s="11"/>
      <c r="ABM24" s="11"/>
      <c r="ABN24" s="11"/>
      <c r="ABO24" s="11"/>
      <c r="ABP24" s="11"/>
      <c r="ABQ24" s="11"/>
      <c r="ABR24" s="11"/>
      <c r="ABS24" s="11"/>
      <c r="ABT24" s="11"/>
      <c r="ABU24" s="11"/>
      <c r="ABV24" s="11"/>
      <c r="ABW24" s="11"/>
      <c r="ABX24" s="11"/>
      <c r="ABY24" s="11"/>
      <c r="ABZ24" s="11"/>
      <c r="ACA24" s="11"/>
      <c r="ACB24" s="11"/>
      <c r="ACC24" s="11"/>
      <c r="ACD24" s="11"/>
      <c r="ACE24" s="11"/>
      <c r="ACF24" s="11"/>
      <c r="ACG24" s="11"/>
      <c r="ACH24" s="11"/>
      <c r="ACI24" s="11"/>
      <c r="ACJ24" s="11"/>
      <c r="ACK24" s="11"/>
      <c r="ACL24" s="11"/>
      <c r="ACM24" s="11"/>
      <c r="ACN24" s="11"/>
      <c r="ACO24" s="11"/>
      <c r="ACP24" s="11"/>
      <c r="ACQ24" s="11"/>
      <c r="ACR24" s="11"/>
      <c r="ACS24" s="11"/>
      <c r="ACT24" s="11"/>
      <c r="ACU24" s="11"/>
      <c r="ACV24" s="11"/>
      <c r="ACW24" s="11"/>
      <c r="ACX24" s="11"/>
      <c r="ACY24" s="11"/>
      <c r="ACZ24" s="11"/>
      <c r="ADA24" s="11"/>
      <c r="ADB24" s="11"/>
      <c r="ADC24" s="11"/>
      <c r="ADD24" s="11"/>
      <c r="ADE24" s="11"/>
      <c r="ADF24" s="11"/>
      <c r="ADG24" s="11"/>
      <c r="ADH24" s="11"/>
      <c r="ADI24" s="11"/>
      <c r="ADJ24" s="11"/>
      <c r="ADK24" s="11"/>
      <c r="ADL24" s="11"/>
      <c r="ADM24" s="11"/>
      <c r="ADN24" s="11"/>
      <c r="ADO24" s="11"/>
      <c r="ADP24" s="11"/>
      <c r="ADQ24" s="11"/>
      <c r="ADR24" s="11"/>
      <c r="ADS24" s="11"/>
      <c r="ADT24" s="11"/>
      <c r="ADU24" s="11"/>
      <c r="ADV24" s="11"/>
      <c r="ADW24" s="11"/>
      <c r="ADX24" s="11"/>
      <c r="ADY24" s="11"/>
      <c r="ADZ24" s="11"/>
      <c r="AEA24" s="11"/>
      <c r="AEB24" s="11"/>
      <c r="AEC24" s="11"/>
      <c r="AED24" s="11"/>
      <c r="AEE24" s="11"/>
      <c r="AEF24" s="11"/>
      <c r="AEG24" s="11"/>
      <c r="AEH24" s="11"/>
      <c r="AEI24" s="11"/>
      <c r="AEJ24" s="11"/>
      <c r="AEK24" s="11"/>
      <c r="AEL24" s="11"/>
      <c r="AEM24" s="11"/>
      <c r="AEN24" s="11"/>
      <c r="AEO24" s="11"/>
      <c r="AEP24" s="11"/>
      <c r="AEQ24" s="11"/>
      <c r="AER24" s="11"/>
      <c r="AES24" s="11"/>
      <c r="AET24" s="11"/>
      <c r="AEU24" s="11"/>
      <c r="AEV24" s="11"/>
      <c r="AEW24" s="11"/>
      <c r="AEX24" s="11"/>
      <c r="AEY24" s="11"/>
      <c r="AEZ24" s="11"/>
      <c r="AFA24" s="11"/>
      <c r="AFB24" s="11"/>
      <c r="AFC24" s="11"/>
      <c r="AFD24" s="11"/>
      <c r="AFE24" s="11"/>
      <c r="AFF24" s="11"/>
      <c r="AFG24" s="11"/>
      <c r="AFH24" s="11"/>
      <c r="AFI24" s="11"/>
      <c r="AFJ24" s="11"/>
      <c r="AFK24" s="11"/>
      <c r="AFL24" s="11"/>
      <c r="AFM24" s="11"/>
      <c r="AFN24" s="11"/>
      <c r="AFO24" s="11"/>
      <c r="AFP24" s="11"/>
      <c r="AFQ24" s="11"/>
      <c r="AFR24" s="11"/>
      <c r="AFS24" s="11"/>
      <c r="AFT24" s="11"/>
      <c r="AFU24" s="11"/>
      <c r="AFV24" s="11"/>
      <c r="AFW24" s="11"/>
      <c r="AFX24" s="11"/>
      <c r="AFY24" s="11"/>
      <c r="AFZ24" s="11"/>
      <c r="AGA24" s="11"/>
      <c r="AGB24" s="11"/>
      <c r="AGC24" s="11"/>
      <c r="AGD24" s="11"/>
      <c r="AGE24" s="11"/>
      <c r="AGF24" s="11"/>
      <c r="AGG24" s="11"/>
      <c r="AGH24" s="11"/>
      <c r="AGI24" s="11"/>
      <c r="AGJ24" s="11"/>
      <c r="AGK24" s="11"/>
      <c r="AGL24" s="11"/>
      <c r="AGM24" s="11"/>
      <c r="AGN24" s="11"/>
      <c r="AGO24" s="11"/>
      <c r="AGP24" s="11"/>
      <c r="AGQ24" s="11"/>
      <c r="AGR24" s="11"/>
      <c r="AGS24" s="11"/>
      <c r="AGT24" s="11"/>
      <c r="AGU24" s="11"/>
      <c r="AGV24" s="11"/>
      <c r="AGW24" s="11"/>
      <c r="AGX24" s="11"/>
      <c r="AGY24" s="11"/>
      <c r="AGZ24" s="11"/>
      <c r="AHA24" s="11"/>
      <c r="AHB24" s="11"/>
      <c r="AHC24" s="11"/>
      <c r="AHD24" s="11"/>
      <c r="AHE24" s="11"/>
      <c r="AHF24" s="11"/>
      <c r="AHG24" s="11"/>
      <c r="AHH24" s="11"/>
      <c r="AHI24" s="11"/>
      <c r="AHJ24" s="11"/>
      <c r="AHK24" s="11"/>
      <c r="AHL24" s="11"/>
      <c r="AHM24" s="11"/>
      <c r="AHN24" s="11"/>
      <c r="AHO24" s="11"/>
      <c r="AHP24" s="11"/>
      <c r="AHQ24" s="11"/>
      <c r="AHR24" s="11"/>
      <c r="AHS24" s="11"/>
      <c r="AHT24" s="11"/>
      <c r="AHU24" s="11"/>
      <c r="AHV24" s="11"/>
      <c r="AHW24" s="11"/>
      <c r="AHX24" s="11"/>
      <c r="AHY24" s="11"/>
      <c r="AHZ24" s="11"/>
      <c r="AIA24" s="11"/>
      <c r="AIB24" s="11"/>
      <c r="AIC24" s="11"/>
      <c r="AID24" s="11"/>
      <c r="AIE24" s="11"/>
      <c r="AIF24" s="11"/>
      <c r="AIG24" s="11"/>
      <c r="AIH24" s="11"/>
      <c r="AII24" s="11"/>
      <c r="AIJ24" s="11"/>
      <c r="AIK24" s="11"/>
      <c r="AIL24" s="11"/>
      <c r="AIM24" s="11"/>
      <c r="AIN24" s="11"/>
      <c r="AIO24" s="11"/>
      <c r="AIP24" s="11"/>
      <c r="AIQ24" s="11"/>
      <c r="AIR24" s="11"/>
      <c r="AIS24" s="11"/>
      <c r="AIT24" s="11"/>
      <c r="AIU24" s="11"/>
      <c r="AIV24" s="11"/>
      <c r="AIW24" s="11"/>
      <c r="AIX24" s="11"/>
      <c r="AIY24" s="11"/>
      <c r="AIZ24" s="11"/>
      <c r="AJA24" s="11"/>
      <c r="AJB24" s="11"/>
      <c r="AJC24" s="11"/>
      <c r="AJD24" s="11"/>
      <c r="AJE24" s="11"/>
      <c r="AJF24" s="11"/>
      <c r="AJG24" s="11"/>
      <c r="AJH24" s="11"/>
      <c r="AJI24" s="11"/>
      <c r="AJJ24" s="11"/>
      <c r="AJK24" s="11"/>
      <c r="AJL24" s="11"/>
      <c r="AJM24" s="11"/>
      <c r="AJN24" s="11"/>
      <c r="AJO24" s="11"/>
      <c r="AJP24" s="11"/>
      <c r="AJQ24" s="11"/>
      <c r="AJR24" s="11"/>
      <c r="AJS24" s="11"/>
      <c r="AJT24" s="11"/>
      <c r="AJU24" s="11"/>
      <c r="AJV24" s="11"/>
      <c r="AJW24" s="11"/>
      <c r="AJX24" s="11"/>
      <c r="AJY24" s="11"/>
      <c r="AJZ24" s="11"/>
      <c r="AKA24" s="11"/>
      <c r="AKB24" s="11"/>
      <c r="AKC24" s="11"/>
      <c r="AKD24" s="11"/>
      <c r="AKE24" s="11"/>
      <c r="AKF24" s="11"/>
      <c r="AKG24" s="11"/>
      <c r="AKH24" s="11"/>
      <c r="AKI24" s="11"/>
      <c r="AKJ24" s="11"/>
      <c r="AKK24" s="11"/>
      <c r="AKL24" s="11"/>
      <c r="AKM24" s="11"/>
      <c r="AKN24" s="11"/>
      <c r="AKO24" s="11"/>
      <c r="AKP24" s="11"/>
      <c r="AKQ24" s="11"/>
      <c r="AKR24" s="11"/>
      <c r="AKS24" s="11"/>
      <c r="AKT24" s="11"/>
      <c r="AKU24" s="11"/>
      <c r="AKV24" s="11"/>
      <c r="AKW24" s="11"/>
      <c r="AKX24" s="11"/>
      <c r="AKY24" s="11"/>
      <c r="AKZ24" s="11"/>
      <c r="ALA24" s="11"/>
      <c r="ALB24" s="11"/>
      <c r="ALC24" s="11"/>
      <c r="ALD24" s="11"/>
      <c r="ALE24" s="11"/>
      <c r="ALF24" s="11"/>
      <c r="ALG24" s="11"/>
      <c r="ALH24" s="11"/>
      <c r="ALI24" s="11"/>
      <c r="ALJ24" s="11"/>
      <c r="ALK24" s="11"/>
      <c r="ALL24" s="11"/>
      <c r="ALM24" s="11"/>
      <c r="ALN24" s="11"/>
      <c r="ALO24" s="11"/>
      <c r="ALP24" s="11"/>
      <c r="ALQ24" s="11"/>
      <c r="ALR24" s="11"/>
      <c r="ALS24" s="11"/>
      <c r="ALT24" s="11"/>
      <c r="ALU24" s="11"/>
      <c r="ALV24" s="11"/>
    </row>
    <row r="25" spans="1:1010" ht="16.5">
      <c r="A25" s="31" t="s">
        <v>52</v>
      </c>
      <c r="B25" s="32" t="s">
        <v>53</v>
      </c>
      <c r="C25" s="22" t="s">
        <v>35</v>
      </c>
      <c r="D25" s="19">
        <v>5</v>
      </c>
      <c r="E25" s="20">
        <v>2.27</v>
      </c>
      <c r="F25" s="20">
        <f t="shared" si="3"/>
        <v>1.7676374396511447</v>
      </c>
      <c r="G25" s="20">
        <f t="shared" si="0"/>
        <v>2.16</v>
      </c>
      <c r="H25" s="21">
        <f t="shared" si="6"/>
        <v>11.35</v>
      </c>
      <c r="I25" s="21">
        <f t="shared" si="7"/>
        <v>10.8</v>
      </c>
      <c r="J25" s="294"/>
      <c r="II25" s="11"/>
      <c r="IJ25" s="11"/>
      <c r="IK25" s="11"/>
      <c r="IL25" s="11"/>
      <c r="IM25" s="11"/>
      <c r="IN25" s="11"/>
      <c r="IO25" s="11"/>
      <c r="IP25" s="11"/>
      <c r="IQ25" s="11"/>
      <c r="IR25" s="11"/>
      <c r="IS25" s="11"/>
      <c r="IT25" s="11"/>
      <c r="IU25" s="11"/>
      <c r="IV25" s="11"/>
      <c r="IW25" s="11"/>
      <c r="IX25" s="11"/>
      <c r="IY25" s="11"/>
      <c r="IZ25" s="11"/>
      <c r="JA25" s="11"/>
      <c r="JB25" s="11"/>
      <c r="JC25" s="11"/>
      <c r="JD25" s="11"/>
      <c r="JE25" s="11"/>
      <c r="JF25" s="11"/>
      <c r="JG25" s="11"/>
      <c r="JH25" s="11"/>
      <c r="JI25" s="11"/>
      <c r="JJ25" s="11"/>
      <c r="JK25" s="11"/>
      <c r="JL25" s="11"/>
      <c r="JM25" s="11"/>
      <c r="JN25" s="11"/>
      <c r="JO25" s="11"/>
      <c r="JP25" s="11"/>
      <c r="JQ25" s="11"/>
      <c r="JR25" s="11"/>
      <c r="JS25" s="11"/>
      <c r="JT25" s="11"/>
      <c r="JU25" s="11"/>
      <c r="JV25" s="11"/>
      <c r="JW25" s="11"/>
      <c r="JX25" s="11"/>
      <c r="JY25" s="11"/>
      <c r="JZ25" s="11"/>
      <c r="KA25" s="11"/>
      <c r="KB25" s="11"/>
      <c r="KC25" s="11"/>
      <c r="KD25" s="11"/>
      <c r="KE25" s="11"/>
      <c r="KF25" s="11"/>
      <c r="KG25" s="11"/>
      <c r="KH25" s="11"/>
      <c r="KI25" s="11"/>
      <c r="KJ25" s="11"/>
      <c r="KK25" s="11"/>
      <c r="KL25" s="11"/>
      <c r="KM25" s="11"/>
      <c r="KN25" s="11"/>
      <c r="KO25" s="11"/>
      <c r="KP25" s="11"/>
      <c r="KQ25" s="11"/>
      <c r="KR25" s="11"/>
      <c r="KS25" s="11"/>
      <c r="KT25" s="11"/>
      <c r="KU25" s="11"/>
      <c r="KV25" s="11"/>
      <c r="KW25" s="11"/>
      <c r="KX25" s="11"/>
      <c r="KY25" s="11"/>
      <c r="KZ25" s="11"/>
      <c r="LA25" s="11"/>
      <c r="LB25" s="11"/>
      <c r="LC25" s="11"/>
      <c r="LD25" s="11"/>
      <c r="LE25" s="11"/>
      <c r="LF25" s="11"/>
      <c r="LG25" s="11"/>
      <c r="LH25" s="11"/>
      <c r="LI25" s="11"/>
      <c r="LJ25" s="11"/>
      <c r="LK25" s="11"/>
      <c r="LL25" s="11"/>
      <c r="LM25" s="11"/>
      <c r="LN25" s="11"/>
      <c r="LO25" s="11"/>
      <c r="LP25" s="11"/>
      <c r="LQ25" s="11"/>
      <c r="LR25" s="11"/>
      <c r="LS25" s="11"/>
      <c r="LT25" s="11"/>
      <c r="LU25" s="11"/>
      <c r="LV25" s="11"/>
      <c r="LW25" s="11"/>
      <c r="LX25" s="11"/>
      <c r="LY25" s="11"/>
      <c r="LZ25" s="11"/>
      <c r="MA25" s="11"/>
      <c r="MB25" s="11"/>
      <c r="MC25" s="11"/>
      <c r="MD25" s="11"/>
      <c r="ME25" s="11"/>
      <c r="MF25" s="11"/>
      <c r="MG25" s="11"/>
      <c r="MH25" s="11"/>
      <c r="MI25" s="11"/>
      <c r="MJ25" s="11"/>
      <c r="MK25" s="11"/>
      <c r="ML25" s="11"/>
      <c r="MM25" s="11"/>
      <c r="MN25" s="11"/>
      <c r="MO25" s="11"/>
      <c r="MP25" s="11"/>
      <c r="MQ25" s="11"/>
      <c r="MR25" s="11"/>
      <c r="MS25" s="11"/>
      <c r="MT25" s="11"/>
      <c r="MU25" s="11"/>
      <c r="MV25" s="11"/>
      <c r="MW25" s="11"/>
      <c r="MX25" s="11"/>
      <c r="MY25" s="11"/>
      <c r="MZ25" s="11"/>
      <c r="NA25" s="11"/>
      <c r="NB25" s="11"/>
      <c r="NC25" s="11"/>
      <c r="ND25" s="11"/>
      <c r="NE25" s="11"/>
      <c r="NF25" s="11"/>
      <c r="NG25" s="11"/>
      <c r="NH25" s="11"/>
      <c r="NI25" s="11"/>
      <c r="NJ25" s="11"/>
      <c r="NK25" s="11"/>
      <c r="NL25" s="11"/>
      <c r="NM25" s="11"/>
      <c r="NN25" s="11"/>
      <c r="NO25" s="11"/>
      <c r="NP25" s="11"/>
      <c r="NQ25" s="11"/>
      <c r="NR25" s="11"/>
      <c r="NS25" s="11"/>
      <c r="NT25" s="11"/>
      <c r="NU25" s="11"/>
      <c r="NV25" s="11"/>
      <c r="NW25" s="11"/>
      <c r="NX25" s="11"/>
      <c r="NY25" s="11"/>
      <c r="NZ25" s="11"/>
      <c r="OA25" s="11"/>
      <c r="OB25" s="11"/>
      <c r="OC25" s="11"/>
      <c r="OD25" s="11"/>
      <c r="OE25" s="11"/>
      <c r="OF25" s="11"/>
      <c r="OG25" s="11"/>
      <c r="OH25" s="11"/>
      <c r="OI25" s="11"/>
      <c r="OJ25" s="11"/>
      <c r="OK25" s="11"/>
      <c r="OL25" s="11"/>
      <c r="OM25" s="11"/>
      <c r="ON25" s="11"/>
      <c r="OO25" s="11"/>
      <c r="OP25" s="11"/>
      <c r="OQ25" s="11"/>
      <c r="OR25" s="11"/>
      <c r="OS25" s="11"/>
      <c r="OT25" s="11"/>
      <c r="OU25" s="11"/>
      <c r="OV25" s="11"/>
      <c r="OW25" s="11"/>
      <c r="OX25" s="11"/>
      <c r="OY25" s="11"/>
      <c r="OZ25" s="11"/>
      <c r="PA25" s="11"/>
      <c r="PB25" s="11"/>
      <c r="PC25" s="11"/>
      <c r="PD25" s="11"/>
      <c r="PE25" s="11"/>
      <c r="PF25" s="11"/>
      <c r="PG25" s="11"/>
      <c r="PH25" s="11"/>
      <c r="PI25" s="11"/>
      <c r="PJ25" s="11"/>
      <c r="PK25" s="11"/>
      <c r="PL25" s="11"/>
      <c r="PM25" s="11"/>
      <c r="PN25" s="11"/>
      <c r="PO25" s="11"/>
      <c r="PP25" s="11"/>
      <c r="PQ25" s="11"/>
      <c r="PR25" s="11"/>
      <c r="PS25" s="11"/>
      <c r="PT25" s="11"/>
      <c r="PU25" s="11"/>
      <c r="PV25" s="11"/>
      <c r="PW25" s="11"/>
      <c r="PX25" s="11"/>
      <c r="PY25" s="11"/>
      <c r="PZ25" s="11"/>
      <c r="QA25" s="11"/>
      <c r="QB25" s="11"/>
      <c r="QC25" s="11"/>
      <c r="QD25" s="11"/>
      <c r="QE25" s="11"/>
      <c r="QF25" s="11"/>
      <c r="QG25" s="11"/>
      <c r="QH25" s="11"/>
      <c r="QI25" s="11"/>
      <c r="QJ25" s="11"/>
      <c r="QK25" s="11"/>
      <c r="QL25" s="11"/>
      <c r="QM25" s="11"/>
      <c r="QN25" s="11"/>
      <c r="QO25" s="11"/>
      <c r="QP25" s="11"/>
      <c r="QQ25" s="11"/>
      <c r="QR25" s="11"/>
      <c r="QS25" s="11"/>
      <c r="QT25" s="11"/>
      <c r="QU25" s="11"/>
      <c r="QV25" s="11"/>
      <c r="QW25" s="11"/>
      <c r="QX25" s="11"/>
      <c r="QY25" s="11"/>
      <c r="QZ25" s="11"/>
      <c r="RA25" s="11"/>
      <c r="RB25" s="11"/>
      <c r="RC25" s="11"/>
      <c r="RD25" s="11"/>
      <c r="RE25" s="11"/>
      <c r="RF25" s="11"/>
      <c r="RG25" s="11"/>
      <c r="RH25" s="11"/>
      <c r="RI25" s="11"/>
      <c r="RJ25" s="11"/>
      <c r="RK25" s="11"/>
      <c r="RL25" s="11"/>
      <c r="RM25" s="11"/>
      <c r="RN25" s="11"/>
      <c r="RO25" s="11"/>
      <c r="RP25" s="11"/>
      <c r="RQ25" s="11"/>
      <c r="RR25" s="11"/>
      <c r="RS25" s="11"/>
      <c r="RT25" s="11"/>
      <c r="RU25" s="11"/>
      <c r="RV25" s="11"/>
      <c r="RW25" s="11"/>
      <c r="RX25" s="11"/>
      <c r="RY25" s="11"/>
      <c r="RZ25" s="11"/>
      <c r="SA25" s="11"/>
      <c r="SB25" s="11"/>
      <c r="SC25" s="11"/>
      <c r="SD25" s="11"/>
      <c r="SE25" s="11"/>
      <c r="SF25" s="11"/>
      <c r="SG25" s="11"/>
      <c r="SH25" s="11"/>
      <c r="SI25" s="11"/>
      <c r="SJ25" s="11"/>
      <c r="SK25" s="11"/>
      <c r="SL25" s="11"/>
      <c r="SM25" s="11"/>
      <c r="SN25" s="11"/>
      <c r="SO25" s="11"/>
      <c r="SP25" s="11"/>
      <c r="SQ25" s="11"/>
      <c r="SR25" s="11"/>
      <c r="SS25" s="11"/>
      <c r="ST25" s="11"/>
      <c r="SU25" s="11"/>
      <c r="SV25" s="11"/>
      <c r="SW25" s="11"/>
      <c r="SX25" s="11"/>
      <c r="SY25" s="11"/>
      <c r="SZ25" s="11"/>
      <c r="TA25" s="11"/>
      <c r="TB25" s="11"/>
      <c r="TC25" s="11"/>
      <c r="TD25" s="11"/>
      <c r="TE25" s="11"/>
      <c r="TF25" s="11"/>
      <c r="TG25" s="11"/>
      <c r="TH25" s="11"/>
      <c r="TI25" s="11"/>
      <c r="TJ25" s="11"/>
      <c r="TK25" s="11"/>
      <c r="TL25" s="11"/>
      <c r="TM25" s="11"/>
      <c r="TN25" s="11"/>
      <c r="TO25" s="11"/>
      <c r="TP25" s="11"/>
      <c r="TQ25" s="11"/>
      <c r="TR25" s="11"/>
      <c r="TS25" s="11"/>
      <c r="TT25" s="11"/>
      <c r="TU25" s="11"/>
      <c r="TV25" s="11"/>
      <c r="TW25" s="11"/>
      <c r="TX25" s="11"/>
      <c r="TY25" s="11"/>
      <c r="TZ25" s="11"/>
      <c r="UA25" s="11"/>
      <c r="UB25" s="11"/>
      <c r="UC25" s="11"/>
      <c r="UD25" s="11"/>
      <c r="UE25" s="11"/>
      <c r="UF25" s="11"/>
      <c r="UG25" s="11"/>
      <c r="UH25" s="11"/>
      <c r="UI25" s="11"/>
      <c r="UJ25" s="11"/>
      <c r="UK25" s="11"/>
      <c r="UL25" s="11"/>
      <c r="UM25" s="11"/>
      <c r="UN25" s="11"/>
      <c r="UO25" s="11"/>
      <c r="UP25" s="11"/>
      <c r="UQ25" s="11"/>
      <c r="UR25" s="11"/>
      <c r="US25" s="11"/>
      <c r="UT25" s="11"/>
      <c r="UU25" s="11"/>
      <c r="UV25" s="11"/>
      <c r="UW25" s="11"/>
      <c r="UX25" s="11"/>
      <c r="UY25" s="11"/>
      <c r="UZ25" s="11"/>
      <c r="VA25" s="11"/>
      <c r="VB25" s="11"/>
      <c r="VC25" s="11"/>
      <c r="VD25" s="11"/>
      <c r="VE25" s="11"/>
      <c r="VF25" s="11"/>
      <c r="VG25" s="11"/>
      <c r="VH25" s="11"/>
      <c r="VI25" s="11"/>
      <c r="VJ25" s="11"/>
      <c r="VK25" s="11"/>
      <c r="VL25" s="11"/>
      <c r="VM25" s="11"/>
      <c r="VN25" s="11"/>
      <c r="VO25" s="11"/>
      <c r="VP25" s="11"/>
      <c r="VQ25" s="11"/>
      <c r="VR25" s="11"/>
      <c r="VS25" s="11"/>
      <c r="VT25" s="11"/>
      <c r="VU25" s="11"/>
      <c r="VV25" s="11"/>
      <c r="VW25" s="11"/>
      <c r="VX25" s="11"/>
      <c r="VY25" s="11"/>
      <c r="VZ25" s="11"/>
      <c r="WA25" s="11"/>
      <c r="WB25" s="11"/>
      <c r="WC25" s="11"/>
      <c r="WD25" s="11"/>
      <c r="WE25" s="11"/>
      <c r="WF25" s="11"/>
      <c r="WG25" s="11"/>
      <c r="WH25" s="11"/>
      <c r="WI25" s="11"/>
      <c r="WJ25" s="11"/>
      <c r="WK25" s="11"/>
      <c r="WL25" s="11"/>
      <c r="WM25" s="11"/>
      <c r="WN25" s="11"/>
      <c r="WO25" s="11"/>
      <c r="WP25" s="11"/>
      <c r="WQ25" s="11"/>
      <c r="WR25" s="11"/>
      <c r="WS25" s="11"/>
      <c r="WT25" s="11"/>
      <c r="WU25" s="11"/>
      <c r="WV25" s="11"/>
      <c r="WW25" s="11"/>
      <c r="WX25" s="11"/>
      <c r="WY25" s="11"/>
      <c r="WZ25" s="11"/>
      <c r="XA25" s="11"/>
      <c r="XB25" s="11"/>
      <c r="XC25" s="11"/>
      <c r="XD25" s="11"/>
      <c r="XE25" s="11"/>
      <c r="XF25" s="11"/>
      <c r="XG25" s="11"/>
      <c r="XH25" s="11"/>
      <c r="XI25" s="11"/>
      <c r="XJ25" s="11"/>
      <c r="XK25" s="11"/>
      <c r="XL25" s="11"/>
      <c r="XM25" s="11"/>
      <c r="XN25" s="11"/>
      <c r="XO25" s="11"/>
      <c r="XP25" s="11"/>
      <c r="XQ25" s="11"/>
      <c r="XR25" s="11"/>
      <c r="XS25" s="11"/>
      <c r="XT25" s="11"/>
      <c r="XU25" s="11"/>
      <c r="XV25" s="11"/>
      <c r="XW25" s="11"/>
      <c r="XX25" s="11"/>
      <c r="XY25" s="11"/>
      <c r="XZ25" s="11"/>
      <c r="YA25" s="11"/>
      <c r="YB25" s="11"/>
      <c r="YC25" s="11"/>
      <c r="YD25" s="11"/>
      <c r="YE25" s="11"/>
      <c r="YF25" s="11"/>
      <c r="YG25" s="11"/>
      <c r="YH25" s="11"/>
      <c r="YI25" s="11"/>
      <c r="YJ25" s="11"/>
      <c r="YK25" s="11"/>
      <c r="YL25" s="11"/>
      <c r="YM25" s="11"/>
      <c r="YN25" s="11"/>
      <c r="YO25" s="11"/>
      <c r="YP25" s="11"/>
      <c r="YQ25" s="11"/>
      <c r="YR25" s="11"/>
      <c r="YS25" s="11"/>
      <c r="YT25" s="11"/>
      <c r="YU25" s="11"/>
      <c r="YV25" s="11"/>
      <c r="YW25" s="11"/>
      <c r="YX25" s="11"/>
      <c r="YY25" s="11"/>
      <c r="YZ25" s="11"/>
      <c r="ZA25" s="11"/>
      <c r="ZB25" s="11"/>
      <c r="ZC25" s="11"/>
      <c r="ZD25" s="11"/>
      <c r="ZE25" s="11"/>
      <c r="ZF25" s="11"/>
      <c r="ZG25" s="11"/>
      <c r="ZH25" s="11"/>
      <c r="ZI25" s="11"/>
      <c r="ZJ25" s="11"/>
      <c r="ZK25" s="11"/>
      <c r="ZL25" s="11"/>
      <c r="ZM25" s="11"/>
      <c r="ZN25" s="11"/>
      <c r="ZO25" s="11"/>
      <c r="ZP25" s="11"/>
      <c r="ZQ25" s="11"/>
      <c r="ZR25" s="11"/>
      <c r="ZS25" s="11"/>
      <c r="ZT25" s="11"/>
      <c r="ZU25" s="11"/>
      <c r="ZV25" s="11"/>
      <c r="ZW25" s="11"/>
      <c r="ZX25" s="11"/>
      <c r="ZY25" s="11"/>
      <c r="ZZ25" s="11"/>
      <c r="AAA25" s="11"/>
      <c r="AAB25" s="11"/>
      <c r="AAC25" s="11"/>
      <c r="AAD25" s="11"/>
      <c r="AAE25" s="11"/>
      <c r="AAF25" s="11"/>
      <c r="AAG25" s="11"/>
      <c r="AAH25" s="11"/>
      <c r="AAI25" s="11"/>
      <c r="AAJ25" s="11"/>
      <c r="AAK25" s="11"/>
      <c r="AAL25" s="11"/>
      <c r="AAM25" s="11"/>
      <c r="AAN25" s="11"/>
      <c r="AAO25" s="11"/>
      <c r="AAP25" s="11"/>
      <c r="AAQ25" s="11"/>
      <c r="AAR25" s="11"/>
      <c r="AAS25" s="11"/>
      <c r="AAT25" s="11"/>
      <c r="AAU25" s="11"/>
      <c r="AAV25" s="11"/>
      <c r="AAW25" s="11"/>
      <c r="AAX25" s="11"/>
      <c r="AAY25" s="11"/>
      <c r="AAZ25" s="11"/>
      <c r="ABA25" s="11"/>
      <c r="ABB25" s="11"/>
      <c r="ABC25" s="11"/>
      <c r="ABD25" s="11"/>
      <c r="ABE25" s="11"/>
      <c r="ABF25" s="11"/>
      <c r="ABG25" s="11"/>
      <c r="ABH25" s="11"/>
      <c r="ABI25" s="11"/>
      <c r="ABJ25" s="11"/>
      <c r="ABK25" s="11"/>
      <c r="ABL25" s="11"/>
      <c r="ABM25" s="11"/>
      <c r="ABN25" s="11"/>
      <c r="ABO25" s="11"/>
      <c r="ABP25" s="11"/>
      <c r="ABQ25" s="11"/>
      <c r="ABR25" s="11"/>
      <c r="ABS25" s="11"/>
      <c r="ABT25" s="11"/>
      <c r="ABU25" s="11"/>
      <c r="ABV25" s="11"/>
      <c r="ABW25" s="11"/>
      <c r="ABX25" s="11"/>
      <c r="ABY25" s="11"/>
      <c r="ABZ25" s="11"/>
      <c r="ACA25" s="11"/>
      <c r="ACB25" s="11"/>
      <c r="ACC25" s="11"/>
      <c r="ACD25" s="11"/>
      <c r="ACE25" s="11"/>
      <c r="ACF25" s="11"/>
      <c r="ACG25" s="11"/>
      <c r="ACH25" s="11"/>
      <c r="ACI25" s="11"/>
      <c r="ACJ25" s="11"/>
      <c r="ACK25" s="11"/>
      <c r="ACL25" s="11"/>
      <c r="ACM25" s="11"/>
      <c r="ACN25" s="11"/>
      <c r="ACO25" s="11"/>
      <c r="ACP25" s="11"/>
      <c r="ACQ25" s="11"/>
      <c r="ACR25" s="11"/>
      <c r="ACS25" s="11"/>
      <c r="ACT25" s="11"/>
      <c r="ACU25" s="11"/>
      <c r="ACV25" s="11"/>
      <c r="ACW25" s="11"/>
      <c r="ACX25" s="11"/>
      <c r="ACY25" s="11"/>
      <c r="ACZ25" s="11"/>
      <c r="ADA25" s="11"/>
      <c r="ADB25" s="11"/>
      <c r="ADC25" s="11"/>
      <c r="ADD25" s="11"/>
      <c r="ADE25" s="11"/>
      <c r="ADF25" s="11"/>
      <c r="ADG25" s="11"/>
      <c r="ADH25" s="11"/>
      <c r="ADI25" s="11"/>
      <c r="ADJ25" s="11"/>
      <c r="ADK25" s="11"/>
      <c r="ADL25" s="11"/>
      <c r="ADM25" s="11"/>
      <c r="ADN25" s="11"/>
      <c r="ADO25" s="11"/>
      <c r="ADP25" s="11"/>
      <c r="ADQ25" s="11"/>
      <c r="ADR25" s="11"/>
      <c r="ADS25" s="11"/>
      <c r="ADT25" s="11"/>
      <c r="ADU25" s="11"/>
      <c r="ADV25" s="11"/>
      <c r="ADW25" s="11"/>
      <c r="ADX25" s="11"/>
      <c r="ADY25" s="11"/>
      <c r="ADZ25" s="11"/>
      <c r="AEA25" s="11"/>
      <c r="AEB25" s="11"/>
      <c r="AEC25" s="11"/>
      <c r="AED25" s="11"/>
      <c r="AEE25" s="11"/>
      <c r="AEF25" s="11"/>
      <c r="AEG25" s="11"/>
      <c r="AEH25" s="11"/>
      <c r="AEI25" s="11"/>
      <c r="AEJ25" s="11"/>
      <c r="AEK25" s="11"/>
      <c r="AEL25" s="11"/>
      <c r="AEM25" s="11"/>
      <c r="AEN25" s="11"/>
      <c r="AEO25" s="11"/>
      <c r="AEP25" s="11"/>
      <c r="AEQ25" s="11"/>
      <c r="AER25" s="11"/>
      <c r="AES25" s="11"/>
      <c r="AET25" s="11"/>
      <c r="AEU25" s="11"/>
      <c r="AEV25" s="11"/>
      <c r="AEW25" s="11"/>
      <c r="AEX25" s="11"/>
      <c r="AEY25" s="11"/>
      <c r="AEZ25" s="11"/>
      <c r="AFA25" s="11"/>
      <c r="AFB25" s="11"/>
      <c r="AFC25" s="11"/>
      <c r="AFD25" s="11"/>
      <c r="AFE25" s="11"/>
      <c r="AFF25" s="11"/>
      <c r="AFG25" s="11"/>
      <c r="AFH25" s="11"/>
      <c r="AFI25" s="11"/>
      <c r="AFJ25" s="11"/>
      <c r="AFK25" s="11"/>
      <c r="AFL25" s="11"/>
      <c r="AFM25" s="11"/>
      <c r="AFN25" s="11"/>
      <c r="AFO25" s="11"/>
      <c r="AFP25" s="11"/>
      <c r="AFQ25" s="11"/>
      <c r="AFR25" s="11"/>
      <c r="AFS25" s="11"/>
      <c r="AFT25" s="11"/>
      <c r="AFU25" s="11"/>
      <c r="AFV25" s="11"/>
      <c r="AFW25" s="11"/>
      <c r="AFX25" s="11"/>
      <c r="AFY25" s="11"/>
      <c r="AFZ25" s="11"/>
      <c r="AGA25" s="11"/>
      <c r="AGB25" s="11"/>
      <c r="AGC25" s="11"/>
      <c r="AGD25" s="11"/>
      <c r="AGE25" s="11"/>
      <c r="AGF25" s="11"/>
      <c r="AGG25" s="11"/>
      <c r="AGH25" s="11"/>
      <c r="AGI25" s="11"/>
      <c r="AGJ25" s="11"/>
      <c r="AGK25" s="11"/>
      <c r="AGL25" s="11"/>
      <c r="AGM25" s="11"/>
      <c r="AGN25" s="11"/>
      <c r="AGO25" s="11"/>
      <c r="AGP25" s="11"/>
      <c r="AGQ25" s="11"/>
      <c r="AGR25" s="11"/>
      <c r="AGS25" s="11"/>
      <c r="AGT25" s="11"/>
      <c r="AGU25" s="11"/>
      <c r="AGV25" s="11"/>
      <c r="AGW25" s="11"/>
      <c r="AGX25" s="11"/>
      <c r="AGY25" s="11"/>
      <c r="AGZ25" s="11"/>
      <c r="AHA25" s="11"/>
      <c r="AHB25" s="11"/>
      <c r="AHC25" s="11"/>
      <c r="AHD25" s="11"/>
      <c r="AHE25" s="11"/>
      <c r="AHF25" s="11"/>
      <c r="AHG25" s="11"/>
      <c r="AHH25" s="11"/>
      <c r="AHI25" s="11"/>
      <c r="AHJ25" s="11"/>
      <c r="AHK25" s="11"/>
      <c r="AHL25" s="11"/>
      <c r="AHM25" s="11"/>
      <c r="AHN25" s="11"/>
      <c r="AHO25" s="11"/>
      <c r="AHP25" s="11"/>
      <c r="AHQ25" s="11"/>
      <c r="AHR25" s="11"/>
      <c r="AHS25" s="11"/>
      <c r="AHT25" s="11"/>
      <c r="AHU25" s="11"/>
      <c r="AHV25" s="11"/>
      <c r="AHW25" s="11"/>
      <c r="AHX25" s="11"/>
      <c r="AHY25" s="11"/>
      <c r="AHZ25" s="11"/>
      <c r="AIA25" s="11"/>
      <c r="AIB25" s="11"/>
      <c r="AIC25" s="11"/>
      <c r="AID25" s="11"/>
      <c r="AIE25" s="11"/>
      <c r="AIF25" s="11"/>
      <c r="AIG25" s="11"/>
      <c r="AIH25" s="11"/>
      <c r="AII25" s="11"/>
      <c r="AIJ25" s="11"/>
      <c r="AIK25" s="11"/>
      <c r="AIL25" s="11"/>
      <c r="AIM25" s="11"/>
      <c r="AIN25" s="11"/>
      <c r="AIO25" s="11"/>
      <c r="AIP25" s="11"/>
      <c r="AIQ25" s="11"/>
      <c r="AIR25" s="11"/>
      <c r="AIS25" s="11"/>
      <c r="AIT25" s="11"/>
      <c r="AIU25" s="11"/>
      <c r="AIV25" s="11"/>
      <c r="AIW25" s="11"/>
      <c r="AIX25" s="11"/>
      <c r="AIY25" s="11"/>
      <c r="AIZ25" s="11"/>
      <c r="AJA25" s="11"/>
      <c r="AJB25" s="11"/>
      <c r="AJC25" s="11"/>
      <c r="AJD25" s="11"/>
      <c r="AJE25" s="11"/>
      <c r="AJF25" s="11"/>
      <c r="AJG25" s="11"/>
      <c r="AJH25" s="11"/>
      <c r="AJI25" s="11"/>
      <c r="AJJ25" s="11"/>
      <c r="AJK25" s="11"/>
      <c r="AJL25" s="11"/>
      <c r="AJM25" s="11"/>
      <c r="AJN25" s="11"/>
      <c r="AJO25" s="11"/>
      <c r="AJP25" s="11"/>
      <c r="AJQ25" s="11"/>
      <c r="AJR25" s="11"/>
      <c r="AJS25" s="11"/>
      <c r="AJT25" s="11"/>
      <c r="AJU25" s="11"/>
      <c r="AJV25" s="11"/>
      <c r="AJW25" s="11"/>
      <c r="AJX25" s="11"/>
      <c r="AJY25" s="11"/>
      <c r="AJZ25" s="11"/>
      <c r="AKA25" s="11"/>
      <c r="AKB25" s="11"/>
      <c r="AKC25" s="11"/>
      <c r="AKD25" s="11"/>
      <c r="AKE25" s="11"/>
      <c r="AKF25" s="11"/>
      <c r="AKG25" s="11"/>
      <c r="AKH25" s="11"/>
      <c r="AKI25" s="11"/>
      <c r="AKJ25" s="11"/>
      <c r="AKK25" s="11"/>
      <c r="AKL25" s="11"/>
      <c r="AKM25" s="11"/>
      <c r="AKN25" s="11"/>
      <c r="AKO25" s="11"/>
      <c r="AKP25" s="11"/>
      <c r="AKQ25" s="11"/>
      <c r="AKR25" s="11"/>
      <c r="AKS25" s="11"/>
      <c r="AKT25" s="11"/>
      <c r="AKU25" s="11"/>
      <c r="AKV25" s="11"/>
      <c r="AKW25" s="11"/>
      <c r="AKX25" s="11"/>
      <c r="AKY25" s="11"/>
      <c r="AKZ25" s="11"/>
      <c r="ALA25" s="11"/>
      <c r="ALB25" s="11"/>
      <c r="ALC25" s="11"/>
      <c r="ALD25" s="11"/>
      <c r="ALE25" s="11"/>
      <c r="ALF25" s="11"/>
      <c r="ALG25" s="11"/>
      <c r="ALH25" s="11"/>
      <c r="ALI25" s="11"/>
      <c r="ALJ25" s="11"/>
      <c r="ALK25" s="11"/>
      <c r="ALL25" s="11"/>
      <c r="ALM25" s="11"/>
      <c r="ALN25" s="11"/>
      <c r="ALO25" s="11"/>
      <c r="ALP25" s="11"/>
      <c r="ALQ25" s="11"/>
      <c r="ALR25" s="11"/>
      <c r="ALS25" s="11"/>
      <c r="ALT25" s="11"/>
      <c r="ALU25" s="11"/>
      <c r="ALV25" s="11"/>
    </row>
    <row r="26" spans="1:1010" ht="33">
      <c r="A26" s="31" t="s">
        <v>54</v>
      </c>
      <c r="B26" s="33" t="s">
        <v>55</v>
      </c>
      <c r="C26" s="22" t="s">
        <v>24</v>
      </c>
      <c r="D26" s="19">
        <v>3</v>
      </c>
      <c r="E26" s="20">
        <v>43.78</v>
      </c>
      <c r="F26" s="20">
        <f t="shared" si="3"/>
        <v>34.091263043139698</v>
      </c>
      <c r="G26" s="20">
        <f t="shared" si="0"/>
        <v>41.57</v>
      </c>
      <c r="H26" s="21">
        <f t="shared" si="6"/>
        <v>131.34</v>
      </c>
      <c r="I26" s="21">
        <f t="shared" si="7"/>
        <v>124.71</v>
      </c>
      <c r="J26" s="294"/>
      <c r="II26" s="15"/>
      <c r="IJ26" s="15"/>
      <c r="IK26" s="15"/>
      <c r="IL26" s="15"/>
      <c r="IM26" s="15"/>
      <c r="IN26" s="15"/>
      <c r="IO26" s="15"/>
      <c r="IP26" s="15"/>
      <c r="IQ26" s="15"/>
      <c r="IR26" s="15"/>
      <c r="IS26" s="15"/>
      <c r="IT26" s="15"/>
      <c r="IU26" s="15"/>
      <c r="IV26" s="15"/>
      <c r="IW26" s="15"/>
      <c r="IX26" s="15"/>
      <c r="IY26" s="15"/>
      <c r="IZ26" s="15"/>
      <c r="JA26" s="15"/>
      <c r="JB26" s="15"/>
      <c r="JC26" s="15"/>
      <c r="JD26" s="15"/>
      <c r="JE26" s="15"/>
      <c r="JF26" s="15"/>
      <c r="JG26" s="15"/>
      <c r="JH26" s="15"/>
      <c r="JI26" s="15"/>
      <c r="JJ26" s="15"/>
      <c r="JK26" s="15"/>
      <c r="JL26" s="15"/>
      <c r="JM26" s="15"/>
      <c r="JN26" s="15"/>
      <c r="JO26" s="15"/>
      <c r="JP26" s="15"/>
      <c r="JQ26" s="15"/>
      <c r="JR26" s="15"/>
      <c r="JS26" s="15"/>
      <c r="JT26" s="15"/>
      <c r="JU26" s="15"/>
      <c r="JV26" s="15"/>
      <c r="JW26" s="15"/>
      <c r="JX26" s="15"/>
      <c r="JY26" s="15"/>
      <c r="JZ26" s="15"/>
      <c r="KA26" s="15"/>
      <c r="KB26" s="15"/>
      <c r="KC26" s="15"/>
      <c r="KD26" s="15"/>
      <c r="KE26" s="15"/>
      <c r="KF26" s="15"/>
      <c r="KG26" s="15"/>
      <c r="KH26" s="15"/>
      <c r="KI26" s="15"/>
      <c r="KJ26" s="15"/>
      <c r="KK26" s="15"/>
      <c r="KL26" s="15"/>
      <c r="KM26" s="15"/>
      <c r="KN26" s="15"/>
      <c r="KO26" s="15"/>
      <c r="KP26" s="15"/>
      <c r="KQ26" s="15"/>
      <c r="KR26" s="15"/>
      <c r="KS26" s="15"/>
      <c r="KT26" s="15"/>
      <c r="KU26" s="15"/>
      <c r="KV26" s="15"/>
      <c r="KW26" s="15"/>
      <c r="KX26" s="15"/>
      <c r="KY26" s="15"/>
      <c r="KZ26" s="15"/>
      <c r="LA26" s="15"/>
      <c r="LB26" s="15"/>
      <c r="LC26" s="15"/>
      <c r="LD26" s="15"/>
      <c r="LE26" s="15"/>
      <c r="LF26" s="15"/>
      <c r="LG26" s="15"/>
      <c r="LH26" s="15"/>
      <c r="LI26" s="15"/>
      <c r="LJ26" s="15"/>
      <c r="LK26" s="15"/>
      <c r="LL26" s="15"/>
      <c r="LM26" s="15"/>
      <c r="LN26" s="15"/>
      <c r="LO26" s="15"/>
      <c r="LP26" s="15"/>
      <c r="LQ26" s="15"/>
      <c r="LR26" s="15"/>
      <c r="LS26" s="15"/>
      <c r="LT26" s="15"/>
      <c r="LU26" s="15"/>
      <c r="LV26" s="15"/>
      <c r="LW26" s="15"/>
      <c r="LX26" s="15"/>
      <c r="LY26" s="15"/>
      <c r="LZ26" s="15"/>
      <c r="MA26" s="15"/>
      <c r="MB26" s="15"/>
      <c r="MC26" s="15"/>
      <c r="MD26" s="15"/>
      <c r="ME26" s="15"/>
      <c r="MF26" s="15"/>
      <c r="MG26" s="15"/>
      <c r="MH26" s="15"/>
      <c r="MI26" s="15"/>
      <c r="MJ26" s="15"/>
      <c r="MK26" s="15"/>
      <c r="ML26" s="15"/>
      <c r="MM26" s="15"/>
      <c r="MN26" s="15"/>
      <c r="MO26" s="15"/>
      <c r="MP26" s="15"/>
      <c r="MQ26" s="15"/>
      <c r="MR26" s="15"/>
      <c r="MS26" s="15"/>
      <c r="MT26" s="15"/>
      <c r="MU26" s="15"/>
      <c r="MV26" s="15"/>
      <c r="MW26" s="15"/>
      <c r="MX26" s="15"/>
      <c r="MY26" s="15"/>
      <c r="MZ26" s="15"/>
      <c r="NA26" s="15"/>
      <c r="NB26" s="15"/>
      <c r="NC26" s="15"/>
      <c r="ND26" s="15"/>
      <c r="NE26" s="15"/>
      <c r="NF26" s="15"/>
      <c r="NG26" s="15"/>
      <c r="NH26" s="15"/>
      <c r="NI26" s="15"/>
      <c r="NJ26" s="15"/>
      <c r="NK26" s="15"/>
      <c r="NL26" s="15"/>
      <c r="NM26" s="15"/>
      <c r="NN26" s="15"/>
      <c r="NO26" s="15"/>
      <c r="NP26" s="15"/>
      <c r="NQ26" s="15"/>
      <c r="NR26" s="15"/>
      <c r="NS26" s="15"/>
      <c r="NT26" s="15"/>
      <c r="NU26" s="15"/>
      <c r="NV26" s="15"/>
      <c r="NW26" s="15"/>
      <c r="NX26" s="15"/>
      <c r="NY26" s="15"/>
      <c r="NZ26" s="15"/>
      <c r="OA26" s="15"/>
      <c r="OB26" s="15"/>
      <c r="OC26" s="15"/>
      <c r="OD26" s="15"/>
      <c r="OE26" s="15"/>
      <c r="OF26" s="15"/>
      <c r="OG26" s="15"/>
      <c r="OH26" s="15"/>
      <c r="OI26" s="15"/>
      <c r="OJ26" s="15"/>
      <c r="OK26" s="15"/>
      <c r="OL26" s="15"/>
      <c r="OM26" s="15"/>
      <c r="ON26" s="15"/>
      <c r="OO26" s="15"/>
      <c r="OP26" s="15"/>
      <c r="OQ26" s="15"/>
      <c r="OR26" s="15"/>
      <c r="OS26" s="15"/>
      <c r="OT26" s="15"/>
      <c r="OU26" s="15"/>
      <c r="OV26" s="15"/>
      <c r="OW26" s="15"/>
      <c r="OX26" s="15"/>
      <c r="OY26" s="15"/>
      <c r="OZ26" s="15"/>
      <c r="PA26" s="15"/>
      <c r="PB26" s="15"/>
      <c r="PC26" s="15"/>
      <c r="PD26" s="15"/>
      <c r="PE26" s="15"/>
      <c r="PF26" s="15"/>
      <c r="PG26" s="15"/>
      <c r="PH26" s="15"/>
      <c r="PI26" s="15"/>
      <c r="PJ26" s="15"/>
      <c r="PK26" s="15"/>
      <c r="PL26" s="15"/>
      <c r="PM26" s="15"/>
      <c r="PN26" s="15"/>
      <c r="PO26" s="15"/>
      <c r="PP26" s="15"/>
      <c r="PQ26" s="15"/>
      <c r="PR26" s="15"/>
      <c r="PS26" s="15"/>
      <c r="PT26" s="15"/>
      <c r="PU26" s="15"/>
      <c r="PV26" s="15"/>
      <c r="PW26" s="15"/>
      <c r="PX26" s="15"/>
      <c r="PY26" s="15"/>
      <c r="PZ26" s="15"/>
      <c r="QA26" s="15"/>
      <c r="QB26" s="15"/>
      <c r="QC26" s="15"/>
      <c r="QD26" s="15"/>
      <c r="QE26" s="15"/>
      <c r="QF26" s="15"/>
      <c r="QG26" s="15"/>
      <c r="QH26" s="15"/>
      <c r="QI26" s="15"/>
      <c r="QJ26" s="15"/>
      <c r="QK26" s="15"/>
      <c r="QL26" s="15"/>
      <c r="QM26" s="15"/>
      <c r="QN26" s="15"/>
      <c r="QO26" s="15"/>
      <c r="QP26" s="15"/>
      <c r="QQ26" s="15"/>
      <c r="QR26" s="15"/>
      <c r="QS26" s="15"/>
      <c r="QT26" s="15"/>
      <c r="QU26" s="15"/>
      <c r="QV26" s="15"/>
      <c r="QW26" s="15"/>
      <c r="QX26" s="15"/>
      <c r="QY26" s="15"/>
      <c r="QZ26" s="15"/>
      <c r="RA26" s="15"/>
      <c r="RB26" s="15"/>
      <c r="RC26" s="15"/>
      <c r="RD26" s="15"/>
      <c r="RE26" s="15"/>
      <c r="RF26" s="15"/>
      <c r="RG26" s="15"/>
      <c r="RH26" s="15"/>
      <c r="RI26" s="15"/>
      <c r="RJ26" s="15"/>
      <c r="RK26" s="15"/>
      <c r="RL26" s="15"/>
      <c r="RM26" s="15"/>
      <c r="RN26" s="15"/>
      <c r="RO26" s="15"/>
      <c r="RP26" s="15"/>
      <c r="RQ26" s="15"/>
      <c r="RR26" s="15"/>
      <c r="RS26" s="15"/>
      <c r="RT26" s="15"/>
      <c r="RU26" s="15"/>
      <c r="RV26" s="15"/>
      <c r="RW26" s="15"/>
      <c r="RX26" s="15"/>
      <c r="RY26" s="15"/>
      <c r="RZ26" s="15"/>
      <c r="SA26" s="15"/>
      <c r="SB26" s="15"/>
      <c r="SC26" s="15"/>
      <c r="SD26" s="15"/>
      <c r="SE26" s="15"/>
      <c r="SF26" s="15"/>
      <c r="SG26" s="15"/>
      <c r="SH26" s="15"/>
      <c r="SI26" s="15"/>
      <c r="SJ26" s="15"/>
      <c r="SK26" s="15"/>
      <c r="SL26" s="15"/>
      <c r="SM26" s="15"/>
      <c r="SN26" s="15"/>
      <c r="SO26" s="15"/>
      <c r="SP26" s="15"/>
      <c r="SQ26" s="15"/>
      <c r="SR26" s="15"/>
      <c r="SS26" s="15"/>
      <c r="ST26" s="15"/>
      <c r="SU26" s="15"/>
      <c r="SV26" s="15"/>
      <c r="SW26" s="15"/>
      <c r="SX26" s="15"/>
      <c r="SY26" s="15"/>
      <c r="SZ26" s="15"/>
      <c r="TA26" s="15"/>
      <c r="TB26" s="15"/>
      <c r="TC26" s="15"/>
      <c r="TD26" s="15"/>
      <c r="TE26" s="15"/>
      <c r="TF26" s="15"/>
      <c r="TG26" s="15"/>
      <c r="TH26" s="15"/>
      <c r="TI26" s="15"/>
      <c r="TJ26" s="15"/>
      <c r="TK26" s="15"/>
      <c r="TL26" s="15"/>
      <c r="TM26" s="15"/>
      <c r="TN26" s="15"/>
      <c r="TO26" s="15"/>
      <c r="TP26" s="15"/>
      <c r="TQ26" s="15"/>
      <c r="TR26" s="15"/>
      <c r="TS26" s="15"/>
      <c r="TT26" s="15"/>
      <c r="TU26" s="15"/>
      <c r="TV26" s="15"/>
      <c r="TW26" s="15"/>
      <c r="TX26" s="15"/>
      <c r="TY26" s="15"/>
      <c r="TZ26" s="15"/>
      <c r="UA26" s="15"/>
      <c r="UB26" s="15"/>
      <c r="UC26" s="15"/>
      <c r="UD26" s="15"/>
      <c r="UE26" s="15"/>
      <c r="UF26" s="15"/>
      <c r="UG26" s="15"/>
      <c r="UH26" s="15"/>
      <c r="UI26" s="15"/>
      <c r="UJ26" s="15"/>
      <c r="UK26" s="15"/>
      <c r="UL26" s="15"/>
      <c r="UM26" s="15"/>
      <c r="UN26" s="15"/>
      <c r="UO26" s="15"/>
      <c r="UP26" s="15"/>
      <c r="UQ26" s="15"/>
      <c r="UR26" s="15"/>
      <c r="US26" s="15"/>
      <c r="UT26" s="15"/>
      <c r="UU26" s="15"/>
      <c r="UV26" s="15"/>
      <c r="UW26" s="15"/>
      <c r="UX26" s="15"/>
      <c r="UY26" s="15"/>
      <c r="UZ26" s="15"/>
      <c r="VA26" s="15"/>
      <c r="VB26" s="15"/>
      <c r="VC26" s="15"/>
      <c r="VD26" s="15"/>
      <c r="VE26" s="15"/>
      <c r="VF26" s="15"/>
      <c r="VG26" s="15"/>
      <c r="VH26" s="15"/>
      <c r="VI26" s="15"/>
      <c r="VJ26" s="15"/>
      <c r="VK26" s="15"/>
      <c r="VL26" s="15"/>
      <c r="VM26" s="15"/>
      <c r="VN26" s="15"/>
      <c r="VO26" s="15"/>
      <c r="VP26" s="15"/>
      <c r="VQ26" s="15"/>
      <c r="VR26" s="15"/>
      <c r="VS26" s="15"/>
      <c r="VT26" s="15"/>
      <c r="VU26" s="15"/>
      <c r="VV26" s="15"/>
      <c r="VW26" s="15"/>
      <c r="VX26" s="15"/>
      <c r="VY26" s="15"/>
      <c r="VZ26" s="15"/>
      <c r="WA26" s="15"/>
      <c r="WB26" s="15"/>
      <c r="WC26" s="15"/>
      <c r="WD26" s="15"/>
      <c r="WE26" s="15"/>
      <c r="WF26" s="15"/>
      <c r="WG26" s="15"/>
      <c r="WH26" s="15"/>
      <c r="WI26" s="15"/>
      <c r="WJ26" s="15"/>
      <c r="WK26" s="15"/>
      <c r="WL26" s="15"/>
      <c r="WM26" s="15"/>
      <c r="WN26" s="15"/>
      <c r="WO26" s="15"/>
      <c r="WP26" s="15"/>
      <c r="WQ26" s="15"/>
      <c r="WR26" s="15"/>
      <c r="WS26" s="15"/>
      <c r="WT26" s="15"/>
      <c r="WU26" s="15"/>
      <c r="WV26" s="15"/>
      <c r="WW26" s="15"/>
      <c r="WX26" s="15"/>
      <c r="WY26" s="15"/>
      <c r="WZ26" s="15"/>
      <c r="XA26" s="15"/>
      <c r="XB26" s="15"/>
      <c r="XC26" s="15"/>
      <c r="XD26" s="15"/>
      <c r="XE26" s="15"/>
      <c r="XF26" s="15"/>
      <c r="XG26" s="15"/>
      <c r="XH26" s="15"/>
      <c r="XI26" s="15"/>
      <c r="XJ26" s="15"/>
      <c r="XK26" s="15"/>
      <c r="XL26" s="15"/>
      <c r="XM26" s="15"/>
      <c r="XN26" s="15"/>
      <c r="XO26" s="15"/>
      <c r="XP26" s="15"/>
      <c r="XQ26" s="15"/>
      <c r="XR26" s="15"/>
      <c r="XS26" s="15"/>
      <c r="XT26" s="15"/>
      <c r="XU26" s="15"/>
      <c r="XV26" s="15"/>
      <c r="XW26" s="15"/>
      <c r="XX26" s="15"/>
      <c r="XY26" s="15"/>
      <c r="XZ26" s="15"/>
      <c r="YA26" s="15"/>
      <c r="YB26" s="15"/>
      <c r="YC26" s="15"/>
      <c r="YD26" s="15"/>
      <c r="YE26" s="15"/>
      <c r="YF26" s="15"/>
      <c r="YG26" s="15"/>
      <c r="YH26" s="15"/>
      <c r="YI26" s="15"/>
      <c r="YJ26" s="15"/>
      <c r="YK26" s="15"/>
      <c r="YL26" s="15"/>
      <c r="YM26" s="15"/>
      <c r="YN26" s="15"/>
      <c r="YO26" s="15"/>
      <c r="YP26" s="15"/>
      <c r="YQ26" s="15"/>
      <c r="YR26" s="15"/>
      <c r="YS26" s="15"/>
      <c r="YT26" s="15"/>
      <c r="YU26" s="15"/>
      <c r="YV26" s="15"/>
      <c r="YW26" s="15"/>
      <c r="YX26" s="15"/>
      <c r="YY26" s="15"/>
      <c r="YZ26" s="15"/>
      <c r="ZA26" s="15"/>
      <c r="ZB26" s="15"/>
      <c r="ZC26" s="15"/>
      <c r="ZD26" s="15"/>
      <c r="ZE26" s="15"/>
      <c r="ZF26" s="15"/>
      <c r="ZG26" s="15"/>
      <c r="ZH26" s="15"/>
      <c r="ZI26" s="15"/>
      <c r="ZJ26" s="15"/>
      <c r="ZK26" s="15"/>
      <c r="ZL26" s="15"/>
      <c r="ZM26" s="15"/>
      <c r="ZN26" s="15"/>
      <c r="ZO26" s="15"/>
      <c r="ZP26" s="15"/>
      <c r="ZQ26" s="15"/>
      <c r="ZR26" s="15"/>
      <c r="ZS26" s="15"/>
      <c r="ZT26" s="15"/>
      <c r="ZU26" s="15"/>
      <c r="ZV26" s="15"/>
      <c r="ZW26" s="15"/>
      <c r="ZX26" s="15"/>
      <c r="ZY26" s="15"/>
      <c r="ZZ26" s="15"/>
      <c r="AAA26" s="15"/>
      <c r="AAB26" s="15"/>
      <c r="AAC26" s="15"/>
      <c r="AAD26" s="15"/>
      <c r="AAE26" s="15"/>
      <c r="AAF26" s="15"/>
      <c r="AAG26" s="15"/>
      <c r="AAH26" s="15"/>
      <c r="AAI26" s="15"/>
      <c r="AAJ26" s="15"/>
      <c r="AAK26" s="15"/>
      <c r="AAL26" s="15"/>
      <c r="AAM26" s="15"/>
      <c r="AAN26" s="15"/>
      <c r="AAO26" s="15"/>
      <c r="AAP26" s="15"/>
      <c r="AAQ26" s="15"/>
      <c r="AAR26" s="15"/>
      <c r="AAS26" s="15"/>
      <c r="AAT26" s="15"/>
      <c r="AAU26" s="15"/>
      <c r="AAV26" s="15"/>
      <c r="AAW26" s="15"/>
      <c r="AAX26" s="15"/>
      <c r="AAY26" s="15"/>
      <c r="AAZ26" s="15"/>
      <c r="ABA26" s="15"/>
      <c r="ABB26" s="15"/>
      <c r="ABC26" s="15"/>
      <c r="ABD26" s="15"/>
      <c r="ABE26" s="15"/>
      <c r="ABF26" s="15"/>
      <c r="ABG26" s="15"/>
      <c r="ABH26" s="15"/>
      <c r="ABI26" s="15"/>
      <c r="ABJ26" s="15"/>
      <c r="ABK26" s="15"/>
      <c r="ABL26" s="15"/>
      <c r="ABM26" s="15"/>
      <c r="ABN26" s="15"/>
      <c r="ABO26" s="15"/>
      <c r="ABP26" s="15"/>
      <c r="ABQ26" s="15"/>
      <c r="ABR26" s="15"/>
      <c r="ABS26" s="15"/>
      <c r="ABT26" s="15"/>
      <c r="ABU26" s="15"/>
      <c r="ABV26" s="15"/>
      <c r="ABW26" s="15"/>
      <c r="ABX26" s="15"/>
      <c r="ABY26" s="15"/>
      <c r="ABZ26" s="15"/>
      <c r="ACA26" s="15"/>
      <c r="ACB26" s="15"/>
      <c r="ACC26" s="15"/>
      <c r="ACD26" s="15"/>
      <c r="ACE26" s="15"/>
      <c r="ACF26" s="15"/>
      <c r="ACG26" s="15"/>
      <c r="ACH26" s="15"/>
      <c r="ACI26" s="15"/>
      <c r="ACJ26" s="15"/>
      <c r="ACK26" s="15"/>
      <c r="ACL26" s="15"/>
      <c r="ACM26" s="15"/>
      <c r="ACN26" s="15"/>
      <c r="ACO26" s="15"/>
      <c r="ACP26" s="15"/>
      <c r="ACQ26" s="15"/>
      <c r="ACR26" s="15"/>
      <c r="ACS26" s="15"/>
      <c r="ACT26" s="15"/>
      <c r="ACU26" s="15"/>
      <c r="ACV26" s="15"/>
      <c r="ACW26" s="15"/>
      <c r="ACX26" s="15"/>
      <c r="ACY26" s="15"/>
      <c r="ACZ26" s="15"/>
      <c r="ADA26" s="15"/>
      <c r="ADB26" s="15"/>
      <c r="ADC26" s="15"/>
      <c r="ADD26" s="15"/>
      <c r="ADE26" s="15"/>
      <c r="ADF26" s="15"/>
      <c r="ADG26" s="15"/>
      <c r="ADH26" s="15"/>
      <c r="ADI26" s="15"/>
      <c r="ADJ26" s="15"/>
      <c r="ADK26" s="15"/>
      <c r="ADL26" s="15"/>
      <c r="ADM26" s="15"/>
      <c r="ADN26" s="15"/>
      <c r="ADO26" s="15"/>
      <c r="ADP26" s="15"/>
      <c r="ADQ26" s="15"/>
      <c r="ADR26" s="15"/>
      <c r="ADS26" s="15"/>
      <c r="ADT26" s="15"/>
      <c r="ADU26" s="15"/>
      <c r="ADV26" s="15"/>
      <c r="ADW26" s="15"/>
      <c r="ADX26" s="15"/>
      <c r="ADY26" s="15"/>
      <c r="ADZ26" s="15"/>
      <c r="AEA26" s="15"/>
      <c r="AEB26" s="15"/>
      <c r="AEC26" s="15"/>
      <c r="AED26" s="15"/>
      <c r="AEE26" s="15"/>
      <c r="AEF26" s="15"/>
      <c r="AEG26" s="15"/>
      <c r="AEH26" s="15"/>
      <c r="AEI26" s="15"/>
      <c r="AEJ26" s="15"/>
      <c r="AEK26" s="15"/>
      <c r="AEL26" s="15"/>
      <c r="AEM26" s="15"/>
      <c r="AEN26" s="15"/>
      <c r="AEO26" s="15"/>
      <c r="AEP26" s="15"/>
      <c r="AEQ26" s="15"/>
      <c r="AER26" s="15"/>
      <c r="AES26" s="15"/>
      <c r="AET26" s="15"/>
      <c r="AEU26" s="15"/>
      <c r="AEV26" s="15"/>
      <c r="AEW26" s="15"/>
      <c r="AEX26" s="15"/>
      <c r="AEY26" s="15"/>
      <c r="AEZ26" s="15"/>
      <c r="AFA26" s="15"/>
      <c r="AFB26" s="15"/>
      <c r="AFC26" s="15"/>
      <c r="AFD26" s="15"/>
      <c r="AFE26" s="15"/>
      <c r="AFF26" s="15"/>
      <c r="AFG26" s="15"/>
      <c r="AFH26" s="15"/>
      <c r="AFI26" s="15"/>
      <c r="AFJ26" s="15"/>
      <c r="AFK26" s="15"/>
      <c r="AFL26" s="15"/>
      <c r="AFM26" s="15"/>
      <c r="AFN26" s="15"/>
      <c r="AFO26" s="15"/>
      <c r="AFP26" s="15"/>
      <c r="AFQ26" s="15"/>
      <c r="AFR26" s="15"/>
      <c r="AFS26" s="15"/>
      <c r="AFT26" s="15"/>
      <c r="AFU26" s="15"/>
      <c r="AFV26" s="15"/>
      <c r="AFW26" s="15"/>
      <c r="AFX26" s="15"/>
      <c r="AFY26" s="15"/>
      <c r="AFZ26" s="15"/>
      <c r="AGA26" s="15"/>
      <c r="AGB26" s="15"/>
      <c r="AGC26" s="15"/>
      <c r="AGD26" s="15"/>
      <c r="AGE26" s="15"/>
      <c r="AGF26" s="15"/>
      <c r="AGG26" s="15"/>
      <c r="AGH26" s="15"/>
      <c r="AGI26" s="15"/>
      <c r="AGJ26" s="15"/>
      <c r="AGK26" s="15"/>
      <c r="AGL26" s="15"/>
      <c r="AGM26" s="15"/>
      <c r="AGN26" s="15"/>
      <c r="AGO26" s="15"/>
      <c r="AGP26" s="15"/>
      <c r="AGQ26" s="15"/>
      <c r="AGR26" s="15"/>
      <c r="AGS26" s="15"/>
      <c r="AGT26" s="15"/>
      <c r="AGU26" s="15"/>
      <c r="AGV26" s="15"/>
      <c r="AGW26" s="15"/>
      <c r="AGX26" s="15"/>
      <c r="AGY26" s="15"/>
      <c r="AGZ26" s="15"/>
      <c r="AHA26" s="15"/>
      <c r="AHB26" s="15"/>
      <c r="AHC26" s="15"/>
      <c r="AHD26" s="15"/>
      <c r="AHE26" s="15"/>
      <c r="AHF26" s="15"/>
      <c r="AHG26" s="15"/>
      <c r="AHH26" s="15"/>
      <c r="AHI26" s="15"/>
      <c r="AHJ26" s="15"/>
      <c r="AHK26" s="15"/>
      <c r="AHL26" s="15"/>
      <c r="AHM26" s="15"/>
      <c r="AHN26" s="15"/>
      <c r="AHO26" s="15"/>
      <c r="AHP26" s="15"/>
      <c r="AHQ26" s="15"/>
      <c r="AHR26" s="15"/>
      <c r="AHS26" s="15"/>
      <c r="AHT26" s="15"/>
      <c r="AHU26" s="15"/>
      <c r="AHV26" s="15"/>
      <c r="AHW26" s="15"/>
      <c r="AHX26" s="15"/>
      <c r="AHY26" s="15"/>
      <c r="AHZ26" s="15"/>
      <c r="AIA26" s="15"/>
      <c r="AIB26" s="15"/>
      <c r="AIC26" s="15"/>
      <c r="AID26" s="15"/>
      <c r="AIE26" s="15"/>
      <c r="AIF26" s="15"/>
      <c r="AIG26" s="15"/>
      <c r="AIH26" s="15"/>
      <c r="AII26" s="15"/>
      <c r="AIJ26" s="15"/>
      <c r="AIK26" s="15"/>
      <c r="AIL26" s="15"/>
      <c r="AIM26" s="15"/>
      <c r="AIN26" s="15"/>
      <c r="AIO26" s="15"/>
      <c r="AIP26" s="15"/>
      <c r="AIQ26" s="15"/>
      <c r="AIR26" s="15"/>
      <c r="AIS26" s="15"/>
      <c r="AIT26" s="15"/>
      <c r="AIU26" s="15"/>
      <c r="AIV26" s="15"/>
      <c r="AIW26" s="15"/>
      <c r="AIX26" s="15"/>
      <c r="AIY26" s="15"/>
      <c r="AIZ26" s="15"/>
      <c r="AJA26" s="15"/>
      <c r="AJB26" s="15"/>
      <c r="AJC26" s="15"/>
      <c r="AJD26" s="15"/>
      <c r="AJE26" s="15"/>
      <c r="AJF26" s="15"/>
      <c r="AJG26" s="15"/>
      <c r="AJH26" s="15"/>
      <c r="AJI26" s="15"/>
      <c r="AJJ26" s="15"/>
      <c r="AJK26" s="15"/>
      <c r="AJL26" s="15"/>
      <c r="AJM26" s="15"/>
      <c r="AJN26" s="15"/>
      <c r="AJO26" s="15"/>
      <c r="AJP26" s="15"/>
      <c r="AJQ26" s="15"/>
      <c r="AJR26" s="15"/>
      <c r="AJS26" s="15"/>
      <c r="AJT26" s="15"/>
      <c r="AJU26" s="15"/>
      <c r="AJV26" s="15"/>
      <c r="AJW26" s="15"/>
      <c r="AJX26" s="15"/>
      <c r="AJY26" s="15"/>
      <c r="AJZ26" s="15"/>
      <c r="AKA26" s="15"/>
      <c r="AKB26" s="15"/>
      <c r="AKC26" s="15"/>
      <c r="AKD26" s="15"/>
      <c r="AKE26" s="15"/>
      <c r="AKF26" s="15"/>
      <c r="AKG26" s="15"/>
      <c r="AKH26" s="15"/>
      <c r="AKI26" s="15"/>
      <c r="AKJ26" s="15"/>
      <c r="AKK26" s="15"/>
      <c r="AKL26" s="15"/>
      <c r="AKM26" s="15"/>
      <c r="AKN26" s="15"/>
      <c r="AKO26" s="15"/>
      <c r="AKP26" s="15"/>
      <c r="AKQ26" s="15"/>
      <c r="AKR26" s="15"/>
      <c r="AKS26" s="15"/>
      <c r="AKT26" s="15"/>
      <c r="AKU26" s="15"/>
      <c r="AKV26" s="15"/>
      <c r="AKW26" s="15"/>
      <c r="AKX26" s="15"/>
      <c r="AKY26" s="15"/>
      <c r="AKZ26" s="15"/>
      <c r="ALA26" s="15"/>
      <c r="ALB26" s="15"/>
      <c r="ALC26" s="15"/>
      <c r="ALD26" s="15"/>
      <c r="ALE26" s="15"/>
      <c r="ALF26" s="15"/>
      <c r="ALG26" s="15"/>
      <c r="ALH26" s="15"/>
      <c r="ALI26" s="15"/>
      <c r="ALJ26" s="15"/>
      <c r="ALK26" s="15"/>
      <c r="ALL26" s="15"/>
      <c r="ALM26" s="15"/>
      <c r="ALN26" s="15"/>
      <c r="ALO26" s="15"/>
      <c r="ALP26" s="15"/>
      <c r="ALQ26" s="15"/>
      <c r="ALR26" s="15"/>
      <c r="ALS26" s="15"/>
      <c r="ALT26" s="15"/>
      <c r="ALU26" s="15"/>
      <c r="ALV26" s="11"/>
    </row>
    <row r="27" spans="1:1010" ht="16.5">
      <c r="A27" s="31" t="s">
        <v>56</v>
      </c>
      <c r="B27" s="33" t="s">
        <v>57</v>
      </c>
      <c r="C27" s="22" t="s">
        <v>24</v>
      </c>
      <c r="D27" s="19">
        <v>5</v>
      </c>
      <c r="E27" s="20">
        <v>11.33</v>
      </c>
      <c r="F27" s="20">
        <f t="shared" si="3"/>
        <v>8.8226133001090172</v>
      </c>
      <c r="G27" s="20">
        <f t="shared" si="0"/>
        <v>10.76</v>
      </c>
      <c r="H27" s="21">
        <f t="shared" si="6"/>
        <v>56.65</v>
      </c>
      <c r="I27" s="21">
        <f t="shared" si="7"/>
        <v>53.8</v>
      </c>
      <c r="J27" s="294"/>
      <c r="II27" s="15"/>
      <c r="IJ27" s="15"/>
      <c r="IK27" s="15"/>
      <c r="IL27" s="15"/>
      <c r="IM27" s="15"/>
      <c r="IN27" s="15"/>
      <c r="IO27" s="15"/>
      <c r="IP27" s="15"/>
      <c r="IQ27" s="15"/>
      <c r="IR27" s="15"/>
      <c r="IS27" s="15"/>
      <c r="IT27" s="15"/>
      <c r="IU27" s="15"/>
      <c r="IV27" s="15"/>
      <c r="IW27" s="15"/>
      <c r="IX27" s="15"/>
      <c r="IY27" s="15"/>
      <c r="IZ27" s="15"/>
      <c r="JA27" s="15"/>
      <c r="JB27" s="15"/>
      <c r="JC27" s="15"/>
      <c r="JD27" s="15"/>
      <c r="JE27" s="15"/>
      <c r="JF27" s="15"/>
      <c r="JG27" s="15"/>
      <c r="JH27" s="15"/>
      <c r="JI27" s="15"/>
      <c r="JJ27" s="15"/>
      <c r="JK27" s="15"/>
      <c r="JL27" s="15"/>
      <c r="JM27" s="15"/>
      <c r="JN27" s="15"/>
      <c r="JO27" s="15"/>
      <c r="JP27" s="15"/>
      <c r="JQ27" s="15"/>
      <c r="JR27" s="15"/>
      <c r="JS27" s="15"/>
      <c r="JT27" s="15"/>
      <c r="JU27" s="15"/>
      <c r="JV27" s="15"/>
      <c r="JW27" s="15"/>
      <c r="JX27" s="15"/>
      <c r="JY27" s="15"/>
      <c r="JZ27" s="15"/>
      <c r="KA27" s="15"/>
      <c r="KB27" s="15"/>
      <c r="KC27" s="15"/>
      <c r="KD27" s="15"/>
      <c r="KE27" s="15"/>
      <c r="KF27" s="15"/>
      <c r="KG27" s="15"/>
      <c r="KH27" s="15"/>
      <c r="KI27" s="15"/>
      <c r="KJ27" s="15"/>
      <c r="KK27" s="15"/>
      <c r="KL27" s="15"/>
      <c r="KM27" s="15"/>
      <c r="KN27" s="15"/>
      <c r="KO27" s="15"/>
      <c r="KP27" s="15"/>
      <c r="KQ27" s="15"/>
      <c r="KR27" s="15"/>
      <c r="KS27" s="15"/>
      <c r="KT27" s="15"/>
      <c r="KU27" s="15"/>
      <c r="KV27" s="15"/>
      <c r="KW27" s="15"/>
      <c r="KX27" s="15"/>
      <c r="KY27" s="15"/>
      <c r="KZ27" s="15"/>
      <c r="LA27" s="15"/>
      <c r="LB27" s="15"/>
      <c r="LC27" s="15"/>
      <c r="LD27" s="15"/>
      <c r="LE27" s="15"/>
      <c r="LF27" s="15"/>
      <c r="LG27" s="15"/>
      <c r="LH27" s="15"/>
      <c r="LI27" s="15"/>
      <c r="LJ27" s="15"/>
      <c r="LK27" s="15"/>
      <c r="LL27" s="15"/>
      <c r="LM27" s="15"/>
      <c r="LN27" s="15"/>
      <c r="LO27" s="15"/>
      <c r="LP27" s="15"/>
      <c r="LQ27" s="15"/>
      <c r="LR27" s="15"/>
      <c r="LS27" s="15"/>
      <c r="LT27" s="15"/>
      <c r="LU27" s="15"/>
      <c r="LV27" s="15"/>
      <c r="LW27" s="15"/>
      <c r="LX27" s="15"/>
      <c r="LY27" s="15"/>
      <c r="LZ27" s="15"/>
      <c r="MA27" s="15"/>
      <c r="MB27" s="15"/>
      <c r="MC27" s="15"/>
      <c r="MD27" s="15"/>
      <c r="ME27" s="15"/>
      <c r="MF27" s="15"/>
      <c r="MG27" s="15"/>
      <c r="MH27" s="15"/>
      <c r="MI27" s="15"/>
      <c r="MJ27" s="15"/>
      <c r="MK27" s="15"/>
      <c r="ML27" s="15"/>
      <c r="MM27" s="15"/>
      <c r="MN27" s="15"/>
      <c r="MO27" s="15"/>
      <c r="MP27" s="15"/>
      <c r="MQ27" s="15"/>
      <c r="MR27" s="15"/>
      <c r="MS27" s="15"/>
      <c r="MT27" s="15"/>
      <c r="MU27" s="15"/>
      <c r="MV27" s="15"/>
      <c r="MW27" s="15"/>
      <c r="MX27" s="15"/>
      <c r="MY27" s="15"/>
      <c r="MZ27" s="15"/>
      <c r="NA27" s="15"/>
      <c r="NB27" s="15"/>
      <c r="NC27" s="15"/>
      <c r="ND27" s="15"/>
      <c r="NE27" s="15"/>
      <c r="NF27" s="15"/>
      <c r="NG27" s="15"/>
      <c r="NH27" s="15"/>
      <c r="NI27" s="15"/>
      <c r="NJ27" s="15"/>
      <c r="NK27" s="15"/>
      <c r="NL27" s="15"/>
      <c r="NM27" s="15"/>
      <c r="NN27" s="15"/>
      <c r="NO27" s="15"/>
      <c r="NP27" s="15"/>
      <c r="NQ27" s="15"/>
      <c r="NR27" s="15"/>
      <c r="NS27" s="15"/>
      <c r="NT27" s="15"/>
      <c r="NU27" s="15"/>
      <c r="NV27" s="15"/>
      <c r="NW27" s="15"/>
      <c r="NX27" s="15"/>
      <c r="NY27" s="15"/>
      <c r="NZ27" s="15"/>
      <c r="OA27" s="15"/>
      <c r="OB27" s="15"/>
      <c r="OC27" s="15"/>
      <c r="OD27" s="15"/>
      <c r="OE27" s="15"/>
      <c r="OF27" s="15"/>
      <c r="OG27" s="15"/>
      <c r="OH27" s="15"/>
      <c r="OI27" s="15"/>
      <c r="OJ27" s="15"/>
      <c r="OK27" s="15"/>
      <c r="OL27" s="15"/>
      <c r="OM27" s="15"/>
      <c r="ON27" s="15"/>
      <c r="OO27" s="15"/>
      <c r="OP27" s="15"/>
      <c r="OQ27" s="15"/>
      <c r="OR27" s="15"/>
      <c r="OS27" s="15"/>
      <c r="OT27" s="15"/>
      <c r="OU27" s="15"/>
      <c r="OV27" s="15"/>
      <c r="OW27" s="15"/>
      <c r="OX27" s="15"/>
      <c r="OY27" s="15"/>
      <c r="OZ27" s="15"/>
      <c r="PA27" s="15"/>
      <c r="PB27" s="15"/>
      <c r="PC27" s="15"/>
      <c r="PD27" s="15"/>
      <c r="PE27" s="15"/>
      <c r="PF27" s="15"/>
      <c r="PG27" s="15"/>
      <c r="PH27" s="15"/>
      <c r="PI27" s="15"/>
      <c r="PJ27" s="15"/>
      <c r="PK27" s="15"/>
      <c r="PL27" s="15"/>
      <c r="PM27" s="15"/>
      <c r="PN27" s="15"/>
      <c r="PO27" s="15"/>
      <c r="PP27" s="15"/>
      <c r="PQ27" s="15"/>
      <c r="PR27" s="15"/>
      <c r="PS27" s="15"/>
      <c r="PT27" s="15"/>
      <c r="PU27" s="15"/>
      <c r="PV27" s="15"/>
      <c r="PW27" s="15"/>
      <c r="PX27" s="15"/>
      <c r="PY27" s="15"/>
      <c r="PZ27" s="15"/>
      <c r="QA27" s="15"/>
      <c r="QB27" s="15"/>
      <c r="QC27" s="15"/>
      <c r="QD27" s="15"/>
      <c r="QE27" s="15"/>
      <c r="QF27" s="15"/>
      <c r="QG27" s="15"/>
      <c r="QH27" s="15"/>
      <c r="QI27" s="15"/>
      <c r="QJ27" s="15"/>
      <c r="QK27" s="15"/>
      <c r="QL27" s="15"/>
      <c r="QM27" s="15"/>
      <c r="QN27" s="15"/>
      <c r="QO27" s="15"/>
      <c r="QP27" s="15"/>
      <c r="QQ27" s="15"/>
      <c r="QR27" s="15"/>
      <c r="QS27" s="15"/>
      <c r="QT27" s="15"/>
      <c r="QU27" s="15"/>
      <c r="QV27" s="15"/>
      <c r="QW27" s="15"/>
      <c r="QX27" s="15"/>
      <c r="QY27" s="15"/>
      <c r="QZ27" s="15"/>
      <c r="RA27" s="15"/>
      <c r="RB27" s="15"/>
      <c r="RC27" s="15"/>
      <c r="RD27" s="15"/>
      <c r="RE27" s="15"/>
      <c r="RF27" s="15"/>
      <c r="RG27" s="15"/>
      <c r="RH27" s="15"/>
      <c r="RI27" s="15"/>
      <c r="RJ27" s="15"/>
      <c r="RK27" s="15"/>
      <c r="RL27" s="15"/>
      <c r="RM27" s="15"/>
      <c r="RN27" s="15"/>
      <c r="RO27" s="15"/>
      <c r="RP27" s="15"/>
      <c r="RQ27" s="15"/>
      <c r="RR27" s="15"/>
      <c r="RS27" s="15"/>
      <c r="RT27" s="15"/>
      <c r="RU27" s="15"/>
      <c r="RV27" s="15"/>
      <c r="RW27" s="15"/>
      <c r="RX27" s="15"/>
      <c r="RY27" s="15"/>
      <c r="RZ27" s="15"/>
      <c r="SA27" s="15"/>
      <c r="SB27" s="15"/>
      <c r="SC27" s="15"/>
      <c r="SD27" s="15"/>
      <c r="SE27" s="15"/>
      <c r="SF27" s="15"/>
      <c r="SG27" s="15"/>
      <c r="SH27" s="15"/>
      <c r="SI27" s="15"/>
      <c r="SJ27" s="15"/>
      <c r="SK27" s="15"/>
      <c r="SL27" s="15"/>
      <c r="SM27" s="15"/>
      <c r="SN27" s="15"/>
      <c r="SO27" s="15"/>
      <c r="SP27" s="15"/>
      <c r="SQ27" s="15"/>
      <c r="SR27" s="15"/>
      <c r="SS27" s="15"/>
      <c r="ST27" s="15"/>
      <c r="SU27" s="15"/>
      <c r="SV27" s="15"/>
      <c r="SW27" s="15"/>
      <c r="SX27" s="15"/>
      <c r="SY27" s="15"/>
      <c r="SZ27" s="15"/>
      <c r="TA27" s="15"/>
      <c r="TB27" s="15"/>
      <c r="TC27" s="15"/>
      <c r="TD27" s="15"/>
      <c r="TE27" s="15"/>
      <c r="TF27" s="15"/>
      <c r="TG27" s="15"/>
      <c r="TH27" s="15"/>
      <c r="TI27" s="15"/>
      <c r="TJ27" s="15"/>
      <c r="TK27" s="15"/>
      <c r="TL27" s="15"/>
      <c r="TM27" s="15"/>
      <c r="TN27" s="15"/>
      <c r="TO27" s="15"/>
      <c r="TP27" s="15"/>
      <c r="TQ27" s="15"/>
      <c r="TR27" s="15"/>
      <c r="TS27" s="15"/>
      <c r="TT27" s="15"/>
      <c r="TU27" s="15"/>
      <c r="TV27" s="15"/>
      <c r="TW27" s="15"/>
      <c r="TX27" s="15"/>
      <c r="TY27" s="15"/>
      <c r="TZ27" s="15"/>
      <c r="UA27" s="15"/>
      <c r="UB27" s="15"/>
      <c r="UC27" s="15"/>
      <c r="UD27" s="15"/>
      <c r="UE27" s="15"/>
      <c r="UF27" s="15"/>
      <c r="UG27" s="15"/>
      <c r="UH27" s="15"/>
      <c r="UI27" s="15"/>
      <c r="UJ27" s="15"/>
      <c r="UK27" s="15"/>
      <c r="UL27" s="15"/>
      <c r="UM27" s="15"/>
      <c r="UN27" s="15"/>
      <c r="UO27" s="15"/>
      <c r="UP27" s="15"/>
      <c r="UQ27" s="15"/>
      <c r="UR27" s="15"/>
      <c r="US27" s="15"/>
      <c r="UT27" s="15"/>
      <c r="UU27" s="15"/>
      <c r="UV27" s="15"/>
      <c r="UW27" s="15"/>
      <c r="UX27" s="15"/>
      <c r="UY27" s="15"/>
      <c r="UZ27" s="15"/>
      <c r="VA27" s="15"/>
      <c r="VB27" s="15"/>
      <c r="VC27" s="15"/>
      <c r="VD27" s="15"/>
      <c r="VE27" s="15"/>
      <c r="VF27" s="15"/>
      <c r="VG27" s="15"/>
      <c r="VH27" s="15"/>
      <c r="VI27" s="15"/>
      <c r="VJ27" s="15"/>
      <c r="VK27" s="15"/>
      <c r="VL27" s="15"/>
      <c r="VM27" s="15"/>
      <c r="VN27" s="15"/>
      <c r="VO27" s="15"/>
      <c r="VP27" s="15"/>
      <c r="VQ27" s="15"/>
      <c r="VR27" s="15"/>
      <c r="VS27" s="15"/>
      <c r="VT27" s="15"/>
      <c r="VU27" s="15"/>
      <c r="VV27" s="15"/>
      <c r="VW27" s="15"/>
      <c r="VX27" s="15"/>
      <c r="VY27" s="15"/>
      <c r="VZ27" s="15"/>
      <c r="WA27" s="15"/>
      <c r="WB27" s="15"/>
      <c r="WC27" s="15"/>
      <c r="WD27" s="15"/>
      <c r="WE27" s="15"/>
      <c r="WF27" s="15"/>
      <c r="WG27" s="15"/>
      <c r="WH27" s="15"/>
      <c r="WI27" s="15"/>
      <c r="WJ27" s="15"/>
      <c r="WK27" s="15"/>
      <c r="WL27" s="15"/>
      <c r="WM27" s="15"/>
      <c r="WN27" s="15"/>
      <c r="WO27" s="15"/>
      <c r="WP27" s="15"/>
      <c r="WQ27" s="15"/>
      <c r="WR27" s="15"/>
      <c r="WS27" s="15"/>
      <c r="WT27" s="15"/>
      <c r="WU27" s="15"/>
      <c r="WV27" s="15"/>
      <c r="WW27" s="15"/>
      <c r="WX27" s="15"/>
      <c r="WY27" s="15"/>
      <c r="WZ27" s="15"/>
      <c r="XA27" s="15"/>
      <c r="XB27" s="15"/>
      <c r="XC27" s="15"/>
      <c r="XD27" s="15"/>
      <c r="XE27" s="15"/>
      <c r="XF27" s="15"/>
      <c r="XG27" s="15"/>
      <c r="XH27" s="15"/>
      <c r="XI27" s="15"/>
      <c r="XJ27" s="15"/>
      <c r="XK27" s="15"/>
      <c r="XL27" s="15"/>
      <c r="XM27" s="15"/>
      <c r="XN27" s="15"/>
      <c r="XO27" s="15"/>
      <c r="XP27" s="15"/>
      <c r="XQ27" s="15"/>
      <c r="XR27" s="15"/>
      <c r="XS27" s="15"/>
      <c r="XT27" s="15"/>
      <c r="XU27" s="15"/>
      <c r="XV27" s="15"/>
      <c r="XW27" s="15"/>
      <c r="XX27" s="15"/>
      <c r="XY27" s="15"/>
      <c r="XZ27" s="15"/>
      <c r="YA27" s="15"/>
      <c r="YB27" s="15"/>
      <c r="YC27" s="15"/>
      <c r="YD27" s="15"/>
      <c r="YE27" s="15"/>
      <c r="YF27" s="15"/>
      <c r="YG27" s="15"/>
      <c r="YH27" s="15"/>
      <c r="YI27" s="15"/>
      <c r="YJ27" s="15"/>
      <c r="YK27" s="15"/>
      <c r="YL27" s="15"/>
      <c r="YM27" s="15"/>
      <c r="YN27" s="15"/>
      <c r="YO27" s="15"/>
      <c r="YP27" s="15"/>
      <c r="YQ27" s="15"/>
      <c r="YR27" s="15"/>
      <c r="YS27" s="15"/>
      <c r="YT27" s="15"/>
      <c r="YU27" s="15"/>
      <c r="YV27" s="15"/>
      <c r="YW27" s="15"/>
      <c r="YX27" s="15"/>
      <c r="YY27" s="15"/>
      <c r="YZ27" s="15"/>
      <c r="ZA27" s="15"/>
      <c r="ZB27" s="15"/>
      <c r="ZC27" s="15"/>
      <c r="ZD27" s="15"/>
      <c r="ZE27" s="15"/>
      <c r="ZF27" s="15"/>
      <c r="ZG27" s="15"/>
      <c r="ZH27" s="15"/>
      <c r="ZI27" s="15"/>
      <c r="ZJ27" s="15"/>
      <c r="ZK27" s="15"/>
      <c r="ZL27" s="15"/>
      <c r="ZM27" s="15"/>
      <c r="ZN27" s="15"/>
      <c r="ZO27" s="15"/>
      <c r="ZP27" s="15"/>
      <c r="ZQ27" s="15"/>
      <c r="ZR27" s="15"/>
      <c r="ZS27" s="15"/>
      <c r="ZT27" s="15"/>
      <c r="ZU27" s="15"/>
      <c r="ZV27" s="15"/>
      <c r="ZW27" s="15"/>
      <c r="ZX27" s="15"/>
      <c r="ZY27" s="15"/>
      <c r="ZZ27" s="15"/>
      <c r="AAA27" s="15"/>
      <c r="AAB27" s="15"/>
      <c r="AAC27" s="15"/>
      <c r="AAD27" s="15"/>
      <c r="AAE27" s="15"/>
      <c r="AAF27" s="15"/>
      <c r="AAG27" s="15"/>
      <c r="AAH27" s="15"/>
      <c r="AAI27" s="15"/>
      <c r="AAJ27" s="15"/>
      <c r="AAK27" s="15"/>
      <c r="AAL27" s="15"/>
      <c r="AAM27" s="15"/>
      <c r="AAN27" s="15"/>
      <c r="AAO27" s="15"/>
      <c r="AAP27" s="15"/>
      <c r="AAQ27" s="15"/>
      <c r="AAR27" s="15"/>
      <c r="AAS27" s="15"/>
      <c r="AAT27" s="15"/>
      <c r="AAU27" s="15"/>
      <c r="AAV27" s="15"/>
      <c r="AAW27" s="15"/>
      <c r="AAX27" s="15"/>
      <c r="AAY27" s="15"/>
      <c r="AAZ27" s="15"/>
      <c r="ABA27" s="15"/>
      <c r="ABB27" s="15"/>
      <c r="ABC27" s="15"/>
      <c r="ABD27" s="15"/>
      <c r="ABE27" s="15"/>
      <c r="ABF27" s="15"/>
      <c r="ABG27" s="15"/>
      <c r="ABH27" s="15"/>
      <c r="ABI27" s="15"/>
      <c r="ABJ27" s="15"/>
      <c r="ABK27" s="15"/>
      <c r="ABL27" s="15"/>
      <c r="ABM27" s="15"/>
      <c r="ABN27" s="15"/>
      <c r="ABO27" s="15"/>
      <c r="ABP27" s="15"/>
      <c r="ABQ27" s="15"/>
      <c r="ABR27" s="15"/>
      <c r="ABS27" s="15"/>
      <c r="ABT27" s="15"/>
      <c r="ABU27" s="15"/>
      <c r="ABV27" s="15"/>
      <c r="ABW27" s="15"/>
      <c r="ABX27" s="15"/>
      <c r="ABY27" s="15"/>
      <c r="ABZ27" s="15"/>
      <c r="ACA27" s="15"/>
      <c r="ACB27" s="15"/>
      <c r="ACC27" s="15"/>
      <c r="ACD27" s="15"/>
      <c r="ACE27" s="15"/>
      <c r="ACF27" s="15"/>
      <c r="ACG27" s="15"/>
      <c r="ACH27" s="15"/>
      <c r="ACI27" s="15"/>
      <c r="ACJ27" s="15"/>
      <c r="ACK27" s="15"/>
      <c r="ACL27" s="15"/>
      <c r="ACM27" s="15"/>
      <c r="ACN27" s="15"/>
      <c r="ACO27" s="15"/>
      <c r="ACP27" s="15"/>
      <c r="ACQ27" s="15"/>
      <c r="ACR27" s="15"/>
      <c r="ACS27" s="15"/>
      <c r="ACT27" s="15"/>
      <c r="ACU27" s="15"/>
      <c r="ACV27" s="15"/>
      <c r="ACW27" s="15"/>
      <c r="ACX27" s="15"/>
      <c r="ACY27" s="15"/>
      <c r="ACZ27" s="15"/>
      <c r="ADA27" s="15"/>
      <c r="ADB27" s="15"/>
      <c r="ADC27" s="15"/>
      <c r="ADD27" s="15"/>
      <c r="ADE27" s="15"/>
      <c r="ADF27" s="15"/>
      <c r="ADG27" s="15"/>
      <c r="ADH27" s="15"/>
      <c r="ADI27" s="15"/>
      <c r="ADJ27" s="15"/>
      <c r="ADK27" s="15"/>
      <c r="ADL27" s="15"/>
      <c r="ADM27" s="15"/>
      <c r="ADN27" s="15"/>
      <c r="ADO27" s="15"/>
      <c r="ADP27" s="15"/>
      <c r="ADQ27" s="15"/>
      <c r="ADR27" s="15"/>
      <c r="ADS27" s="15"/>
      <c r="ADT27" s="15"/>
      <c r="ADU27" s="15"/>
      <c r="ADV27" s="15"/>
      <c r="ADW27" s="15"/>
      <c r="ADX27" s="15"/>
      <c r="ADY27" s="15"/>
      <c r="ADZ27" s="15"/>
      <c r="AEA27" s="15"/>
      <c r="AEB27" s="15"/>
      <c r="AEC27" s="15"/>
      <c r="AED27" s="15"/>
      <c r="AEE27" s="15"/>
      <c r="AEF27" s="15"/>
      <c r="AEG27" s="15"/>
      <c r="AEH27" s="15"/>
      <c r="AEI27" s="15"/>
      <c r="AEJ27" s="15"/>
      <c r="AEK27" s="15"/>
      <c r="AEL27" s="15"/>
      <c r="AEM27" s="15"/>
      <c r="AEN27" s="15"/>
      <c r="AEO27" s="15"/>
      <c r="AEP27" s="15"/>
      <c r="AEQ27" s="15"/>
      <c r="AER27" s="15"/>
      <c r="AES27" s="15"/>
      <c r="AET27" s="15"/>
      <c r="AEU27" s="15"/>
      <c r="AEV27" s="15"/>
      <c r="AEW27" s="15"/>
      <c r="AEX27" s="15"/>
      <c r="AEY27" s="15"/>
      <c r="AEZ27" s="15"/>
      <c r="AFA27" s="15"/>
      <c r="AFB27" s="15"/>
      <c r="AFC27" s="15"/>
      <c r="AFD27" s="15"/>
      <c r="AFE27" s="15"/>
      <c r="AFF27" s="15"/>
      <c r="AFG27" s="15"/>
      <c r="AFH27" s="15"/>
      <c r="AFI27" s="15"/>
      <c r="AFJ27" s="15"/>
      <c r="AFK27" s="15"/>
      <c r="AFL27" s="15"/>
      <c r="AFM27" s="15"/>
      <c r="AFN27" s="15"/>
      <c r="AFO27" s="15"/>
      <c r="AFP27" s="15"/>
      <c r="AFQ27" s="15"/>
      <c r="AFR27" s="15"/>
      <c r="AFS27" s="15"/>
      <c r="AFT27" s="15"/>
      <c r="AFU27" s="15"/>
      <c r="AFV27" s="15"/>
      <c r="AFW27" s="15"/>
      <c r="AFX27" s="15"/>
      <c r="AFY27" s="15"/>
      <c r="AFZ27" s="15"/>
      <c r="AGA27" s="15"/>
      <c r="AGB27" s="15"/>
      <c r="AGC27" s="15"/>
      <c r="AGD27" s="15"/>
      <c r="AGE27" s="15"/>
      <c r="AGF27" s="15"/>
      <c r="AGG27" s="15"/>
      <c r="AGH27" s="15"/>
      <c r="AGI27" s="15"/>
      <c r="AGJ27" s="15"/>
      <c r="AGK27" s="15"/>
      <c r="AGL27" s="15"/>
      <c r="AGM27" s="15"/>
      <c r="AGN27" s="15"/>
      <c r="AGO27" s="15"/>
      <c r="AGP27" s="15"/>
      <c r="AGQ27" s="15"/>
      <c r="AGR27" s="15"/>
      <c r="AGS27" s="15"/>
      <c r="AGT27" s="15"/>
      <c r="AGU27" s="15"/>
      <c r="AGV27" s="15"/>
      <c r="AGW27" s="15"/>
      <c r="AGX27" s="15"/>
      <c r="AGY27" s="15"/>
      <c r="AGZ27" s="15"/>
      <c r="AHA27" s="15"/>
      <c r="AHB27" s="15"/>
      <c r="AHC27" s="15"/>
      <c r="AHD27" s="15"/>
      <c r="AHE27" s="15"/>
      <c r="AHF27" s="15"/>
      <c r="AHG27" s="15"/>
      <c r="AHH27" s="15"/>
      <c r="AHI27" s="15"/>
      <c r="AHJ27" s="15"/>
      <c r="AHK27" s="15"/>
      <c r="AHL27" s="15"/>
      <c r="AHM27" s="15"/>
      <c r="AHN27" s="15"/>
      <c r="AHO27" s="15"/>
      <c r="AHP27" s="15"/>
      <c r="AHQ27" s="15"/>
      <c r="AHR27" s="15"/>
      <c r="AHS27" s="15"/>
      <c r="AHT27" s="15"/>
      <c r="AHU27" s="15"/>
      <c r="AHV27" s="15"/>
      <c r="AHW27" s="15"/>
      <c r="AHX27" s="15"/>
      <c r="AHY27" s="15"/>
      <c r="AHZ27" s="15"/>
      <c r="AIA27" s="15"/>
      <c r="AIB27" s="15"/>
      <c r="AIC27" s="15"/>
      <c r="AID27" s="15"/>
      <c r="AIE27" s="15"/>
      <c r="AIF27" s="15"/>
      <c r="AIG27" s="15"/>
      <c r="AIH27" s="15"/>
      <c r="AII27" s="15"/>
      <c r="AIJ27" s="15"/>
      <c r="AIK27" s="15"/>
      <c r="AIL27" s="15"/>
      <c r="AIM27" s="15"/>
      <c r="AIN27" s="15"/>
      <c r="AIO27" s="15"/>
      <c r="AIP27" s="15"/>
      <c r="AIQ27" s="15"/>
      <c r="AIR27" s="15"/>
      <c r="AIS27" s="15"/>
      <c r="AIT27" s="15"/>
      <c r="AIU27" s="15"/>
      <c r="AIV27" s="15"/>
      <c r="AIW27" s="15"/>
      <c r="AIX27" s="15"/>
      <c r="AIY27" s="15"/>
      <c r="AIZ27" s="15"/>
      <c r="AJA27" s="15"/>
      <c r="AJB27" s="15"/>
      <c r="AJC27" s="15"/>
      <c r="AJD27" s="15"/>
      <c r="AJE27" s="15"/>
      <c r="AJF27" s="15"/>
      <c r="AJG27" s="15"/>
      <c r="AJH27" s="15"/>
      <c r="AJI27" s="15"/>
      <c r="AJJ27" s="15"/>
      <c r="AJK27" s="15"/>
      <c r="AJL27" s="15"/>
      <c r="AJM27" s="15"/>
      <c r="AJN27" s="15"/>
      <c r="AJO27" s="15"/>
      <c r="AJP27" s="15"/>
      <c r="AJQ27" s="15"/>
      <c r="AJR27" s="15"/>
      <c r="AJS27" s="15"/>
      <c r="AJT27" s="15"/>
      <c r="AJU27" s="15"/>
      <c r="AJV27" s="15"/>
      <c r="AJW27" s="15"/>
      <c r="AJX27" s="15"/>
      <c r="AJY27" s="15"/>
      <c r="AJZ27" s="15"/>
      <c r="AKA27" s="15"/>
      <c r="AKB27" s="15"/>
      <c r="AKC27" s="15"/>
      <c r="AKD27" s="15"/>
      <c r="AKE27" s="15"/>
      <c r="AKF27" s="15"/>
      <c r="AKG27" s="15"/>
      <c r="AKH27" s="15"/>
      <c r="AKI27" s="15"/>
      <c r="AKJ27" s="15"/>
      <c r="AKK27" s="15"/>
      <c r="AKL27" s="15"/>
      <c r="AKM27" s="15"/>
      <c r="AKN27" s="15"/>
      <c r="AKO27" s="15"/>
      <c r="AKP27" s="15"/>
      <c r="AKQ27" s="15"/>
      <c r="AKR27" s="15"/>
      <c r="AKS27" s="15"/>
      <c r="AKT27" s="15"/>
      <c r="AKU27" s="15"/>
      <c r="AKV27" s="15"/>
      <c r="AKW27" s="15"/>
      <c r="AKX27" s="15"/>
      <c r="AKY27" s="15"/>
      <c r="AKZ27" s="15"/>
      <c r="ALA27" s="15"/>
      <c r="ALB27" s="15"/>
      <c r="ALC27" s="15"/>
      <c r="ALD27" s="15"/>
      <c r="ALE27" s="15"/>
      <c r="ALF27" s="15"/>
      <c r="ALG27" s="15"/>
      <c r="ALH27" s="15"/>
      <c r="ALI27" s="15"/>
      <c r="ALJ27" s="15"/>
      <c r="ALK27" s="15"/>
      <c r="ALL27" s="15"/>
      <c r="ALM27" s="15"/>
      <c r="ALN27" s="15"/>
      <c r="ALO27" s="15"/>
      <c r="ALP27" s="15"/>
      <c r="ALQ27" s="15"/>
      <c r="ALR27" s="15"/>
      <c r="ALS27" s="15"/>
      <c r="ALT27" s="15"/>
      <c r="ALU27" s="15"/>
      <c r="ALV27" s="11"/>
    </row>
    <row r="28" spans="1:1010" ht="33">
      <c r="A28" s="31" t="s">
        <v>58</v>
      </c>
      <c r="B28" s="33" t="s">
        <v>59</v>
      </c>
      <c r="C28" s="22" t="s">
        <v>40</v>
      </c>
      <c r="D28" s="24">
        <v>5</v>
      </c>
      <c r="E28" s="20">
        <v>63.68</v>
      </c>
      <c r="F28" s="20">
        <f t="shared" si="3"/>
        <v>49.587291699112285</v>
      </c>
      <c r="G28" s="20">
        <f t="shared" si="0"/>
        <v>60.47</v>
      </c>
      <c r="H28" s="21">
        <f t="shared" si="6"/>
        <v>318.39999999999998</v>
      </c>
      <c r="I28" s="21">
        <f t="shared" si="7"/>
        <v>302.35000000000002</v>
      </c>
      <c r="J28" s="294"/>
      <c r="II28" s="11"/>
      <c r="IJ28" s="11"/>
      <c r="IK28" s="11"/>
      <c r="IL28" s="11"/>
      <c r="IM28" s="11"/>
      <c r="IN28" s="11"/>
      <c r="IO28" s="11"/>
      <c r="IP28" s="11"/>
      <c r="IQ28" s="11"/>
      <c r="IR28" s="11"/>
      <c r="IS28" s="11"/>
      <c r="IT28" s="11"/>
      <c r="IU28" s="11"/>
      <c r="IV28" s="11"/>
      <c r="IW28" s="11"/>
      <c r="IX28" s="11"/>
      <c r="IY28" s="11"/>
      <c r="IZ28" s="11"/>
      <c r="JA28" s="11"/>
      <c r="JB28" s="11"/>
      <c r="JC28" s="11"/>
      <c r="JD28" s="11"/>
      <c r="JE28" s="11"/>
      <c r="JF28" s="11"/>
      <c r="JG28" s="11"/>
      <c r="JH28" s="11"/>
      <c r="JI28" s="11"/>
      <c r="JJ28" s="11"/>
      <c r="JK28" s="11"/>
      <c r="JL28" s="11"/>
      <c r="JM28" s="11"/>
      <c r="JN28" s="11"/>
      <c r="JO28" s="11"/>
      <c r="JP28" s="11"/>
      <c r="JQ28" s="11"/>
      <c r="JR28" s="11"/>
      <c r="JS28" s="11"/>
      <c r="JT28" s="11"/>
      <c r="JU28" s="11"/>
      <c r="JV28" s="11"/>
      <c r="JW28" s="11"/>
      <c r="JX28" s="11"/>
      <c r="JY28" s="11"/>
      <c r="JZ28" s="11"/>
      <c r="KA28" s="11"/>
      <c r="KB28" s="11"/>
      <c r="KC28" s="11"/>
      <c r="KD28" s="11"/>
      <c r="KE28" s="11"/>
      <c r="KF28" s="11"/>
      <c r="KG28" s="11"/>
      <c r="KH28" s="11"/>
      <c r="KI28" s="11"/>
      <c r="KJ28" s="11"/>
      <c r="KK28" s="11"/>
      <c r="KL28" s="11"/>
      <c r="KM28" s="11"/>
      <c r="KN28" s="11"/>
      <c r="KO28" s="11"/>
      <c r="KP28" s="11"/>
      <c r="KQ28" s="11"/>
      <c r="KR28" s="11"/>
      <c r="KS28" s="11"/>
      <c r="KT28" s="11"/>
      <c r="KU28" s="11"/>
      <c r="KV28" s="11"/>
      <c r="KW28" s="11"/>
      <c r="KX28" s="11"/>
      <c r="KY28" s="11"/>
      <c r="KZ28" s="11"/>
      <c r="LA28" s="11"/>
      <c r="LB28" s="11"/>
      <c r="LC28" s="11"/>
      <c r="LD28" s="11"/>
      <c r="LE28" s="11"/>
      <c r="LF28" s="11"/>
      <c r="LG28" s="11"/>
      <c r="LH28" s="11"/>
      <c r="LI28" s="11"/>
      <c r="LJ28" s="11"/>
      <c r="LK28" s="11"/>
      <c r="LL28" s="11"/>
      <c r="LM28" s="11"/>
      <c r="LN28" s="11"/>
      <c r="LO28" s="11"/>
      <c r="LP28" s="11"/>
      <c r="LQ28" s="11"/>
      <c r="LR28" s="11"/>
      <c r="LS28" s="11"/>
      <c r="LT28" s="11"/>
      <c r="LU28" s="11"/>
      <c r="LV28" s="11"/>
      <c r="LW28" s="11"/>
      <c r="LX28" s="11"/>
      <c r="LY28" s="11"/>
      <c r="LZ28" s="11"/>
      <c r="MA28" s="11"/>
      <c r="MB28" s="11"/>
      <c r="MC28" s="11"/>
      <c r="MD28" s="11"/>
      <c r="ME28" s="11"/>
      <c r="MF28" s="11"/>
      <c r="MG28" s="11"/>
      <c r="MH28" s="11"/>
      <c r="MI28" s="11"/>
      <c r="MJ28" s="11"/>
      <c r="MK28" s="11"/>
      <c r="ML28" s="11"/>
      <c r="MM28" s="11"/>
      <c r="MN28" s="11"/>
      <c r="MO28" s="11"/>
      <c r="MP28" s="11"/>
      <c r="MQ28" s="11"/>
      <c r="MR28" s="11"/>
      <c r="MS28" s="11"/>
      <c r="MT28" s="11"/>
      <c r="MU28" s="11"/>
      <c r="MV28" s="11"/>
      <c r="MW28" s="11"/>
      <c r="MX28" s="11"/>
      <c r="MY28" s="11"/>
      <c r="MZ28" s="11"/>
      <c r="NA28" s="11"/>
      <c r="NB28" s="11"/>
      <c r="NC28" s="11"/>
      <c r="ND28" s="11"/>
      <c r="NE28" s="11"/>
      <c r="NF28" s="11"/>
      <c r="NG28" s="11"/>
      <c r="NH28" s="11"/>
      <c r="NI28" s="11"/>
      <c r="NJ28" s="11"/>
      <c r="NK28" s="11"/>
      <c r="NL28" s="11"/>
      <c r="NM28" s="11"/>
      <c r="NN28" s="11"/>
      <c r="NO28" s="11"/>
      <c r="NP28" s="11"/>
      <c r="NQ28" s="11"/>
      <c r="NR28" s="11"/>
      <c r="NS28" s="11"/>
      <c r="NT28" s="11"/>
      <c r="NU28" s="11"/>
      <c r="NV28" s="11"/>
      <c r="NW28" s="11"/>
      <c r="NX28" s="11"/>
      <c r="NY28" s="11"/>
      <c r="NZ28" s="11"/>
      <c r="OA28" s="11"/>
      <c r="OB28" s="11"/>
      <c r="OC28" s="11"/>
      <c r="OD28" s="11"/>
      <c r="OE28" s="11"/>
      <c r="OF28" s="11"/>
      <c r="OG28" s="11"/>
      <c r="OH28" s="11"/>
      <c r="OI28" s="11"/>
      <c r="OJ28" s="11"/>
      <c r="OK28" s="11"/>
      <c r="OL28" s="11"/>
      <c r="OM28" s="11"/>
      <c r="ON28" s="11"/>
      <c r="OO28" s="11"/>
      <c r="OP28" s="11"/>
      <c r="OQ28" s="11"/>
      <c r="OR28" s="11"/>
      <c r="OS28" s="11"/>
      <c r="OT28" s="11"/>
      <c r="OU28" s="11"/>
      <c r="OV28" s="11"/>
      <c r="OW28" s="11"/>
      <c r="OX28" s="11"/>
      <c r="OY28" s="11"/>
      <c r="OZ28" s="11"/>
      <c r="PA28" s="11"/>
      <c r="PB28" s="11"/>
      <c r="PC28" s="11"/>
      <c r="PD28" s="11"/>
      <c r="PE28" s="11"/>
      <c r="PF28" s="11"/>
      <c r="PG28" s="11"/>
      <c r="PH28" s="11"/>
      <c r="PI28" s="11"/>
      <c r="PJ28" s="11"/>
      <c r="PK28" s="11"/>
      <c r="PL28" s="11"/>
      <c r="PM28" s="11"/>
      <c r="PN28" s="11"/>
      <c r="PO28" s="11"/>
      <c r="PP28" s="11"/>
      <c r="PQ28" s="11"/>
      <c r="PR28" s="11"/>
      <c r="PS28" s="11"/>
      <c r="PT28" s="11"/>
      <c r="PU28" s="11"/>
      <c r="PV28" s="11"/>
      <c r="PW28" s="11"/>
      <c r="PX28" s="11"/>
      <c r="PY28" s="11"/>
      <c r="PZ28" s="11"/>
      <c r="QA28" s="11"/>
      <c r="QB28" s="11"/>
      <c r="QC28" s="11"/>
      <c r="QD28" s="11"/>
      <c r="QE28" s="11"/>
      <c r="QF28" s="11"/>
      <c r="QG28" s="11"/>
      <c r="QH28" s="11"/>
      <c r="QI28" s="11"/>
      <c r="QJ28" s="11"/>
      <c r="QK28" s="11"/>
      <c r="QL28" s="11"/>
      <c r="QM28" s="11"/>
      <c r="QN28" s="11"/>
      <c r="QO28" s="11"/>
      <c r="QP28" s="11"/>
      <c r="QQ28" s="11"/>
      <c r="QR28" s="11"/>
      <c r="QS28" s="11"/>
      <c r="QT28" s="11"/>
      <c r="QU28" s="11"/>
      <c r="QV28" s="11"/>
      <c r="QW28" s="11"/>
      <c r="QX28" s="11"/>
      <c r="QY28" s="11"/>
      <c r="QZ28" s="11"/>
      <c r="RA28" s="11"/>
      <c r="RB28" s="11"/>
      <c r="RC28" s="11"/>
      <c r="RD28" s="11"/>
      <c r="RE28" s="11"/>
      <c r="RF28" s="11"/>
      <c r="RG28" s="11"/>
      <c r="RH28" s="11"/>
      <c r="RI28" s="11"/>
      <c r="RJ28" s="11"/>
      <c r="RK28" s="11"/>
      <c r="RL28" s="11"/>
      <c r="RM28" s="11"/>
      <c r="RN28" s="11"/>
      <c r="RO28" s="11"/>
      <c r="RP28" s="11"/>
      <c r="RQ28" s="11"/>
      <c r="RR28" s="11"/>
      <c r="RS28" s="11"/>
      <c r="RT28" s="11"/>
      <c r="RU28" s="11"/>
      <c r="RV28" s="11"/>
      <c r="RW28" s="11"/>
      <c r="RX28" s="11"/>
      <c r="RY28" s="11"/>
      <c r="RZ28" s="11"/>
      <c r="SA28" s="11"/>
      <c r="SB28" s="11"/>
      <c r="SC28" s="11"/>
      <c r="SD28" s="11"/>
      <c r="SE28" s="11"/>
      <c r="SF28" s="11"/>
      <c r="SG28" s="11"/>
      <c r="SH28" s="11"/>
      <c r="SI28" s="11"/>
      <c r="SJ28" s="11"/>
      <c r="SK28" s="11"/>
      <c r="SL28" s="11"/>
      <c r="SM28" s="11"/>
      <c r="SN28" s="11"/>
      <c r="SO28" s="11"/>
      <c r="SP28" s="11"/>
      <c r="SQ28" s="11"/>
      <c r="SR28" s="11"/>
      <c r="SS28" s="11"/>
      <c r="ST28" s="11"/>
      <c r="SU28" s="11"/>
      <c r="SV28" s="11"/>
      <c r="SW28" s="11"/>
      <c r="SX28" s="11"/>
      <c r="SY28" s="11"/>
      <c r="SZ28" s="11"/>
      <c r="TA28" s="11"/>
      <c r="TB28" s="11"/>
      <c r="TC28" s="11"/>
      <c r="TD28" s="11"/>
      <c r="TE28" s="11"/>
      <c r="TF28" s="11"/>
      <c r="TG28" s="11"/>
      <c r="TH28" s="11"/>
      <c r="TI28" s="11"/>
      <c r="TJ28" s="11"/>
      <c r="TK28" s="11"/>
      <c r="TL28" s="11"/>
      <c r="TM28" s="11"/>
      <c r="TN28" s="11"/>
      <c r="TO28" s="11"/>
      <c r="TP28" s="11"/>
      <c r="TQ28" s="11"/>
      <c r="TR28" s="11"/>
      <c r="TS28" s="11"/>
      <c r="TT28" s="11"/>
      <c r="TU28" s="11"/>
      <c r="TV28" s="11"/>
      <c r="TW28" s="11"/>
      <c r="TX28" s="11"/>
      <c r="TY28" s="11"/>
      <c r="TZ28" s="11"/>
      <c r="UA28" s="11"/>
      <c r="UB28" s="11"/>
      <c r="UC28" s="11"/>
      <c r="UD28" s="11"/>
      <c r="UE28" s="11"/>
      <c r="UF28" s="11"/>
      <c r="UG28" s="11"/>
      <c r="UH28" s="11"/>
      <c r="UI28" s="11"/>
      <c r="UJ28" s="11"/>
      <c r="UK28" s="11"/>
      <c r="UL28" s="11"/>
      <c r="UM28" s="11"/>
      <c r="UN28" s="11"/>
      <c r="UO28" s="11"/>
      <c r="UP28" s="11"/>
      <c r="UQ28" s="11"/>
      <c r="UR28" s="11"/>
      <c r="US28" s="11"/>
      <c r="UT28" s="11"/>
      <c r="UU28" s="11"/>
      <c r="UV28" s="11"/>
      <c r="UW28" s="11"/>
      <c r="UX28" s="11"/>
      <c r="UY28" s="11"/>
      <c r="UZ28" s="11"/>
      <c r="VA28" s="11"/>
      <c r="VB28" s="11"/>
      <c r="VC28" s="11"/>
      <c r="VD28" s="11"/>
      <c r="VE28" s="11"/>
      <c r="VF28" s="11"/>
      <c r="VG28" s="11"/>
      <c r="VH28" s="11"/>
      <c r="VI28" s="11"/>
      <c r="VJ28" s="11"/>
      <c r="VK28" s="11"/>
      <c r="VL28" s="11"/>
      <c r="VM28" s="11"/>
      <c r="VN28" s="11"/>
      <c r="VO28" s="11"/>
      <c r="VP28" s="11"/>
      <c r="VQ28" s="11"/>
      <c r="VR28" s="11"/>
      <c r="VS28" s="11"/>
      <c r="VT28" s="11"/>
      <c r="VU28" s="11"/>
      <c r="VV28" s="11"/>
      <c r="VW28" s="11"/>
      <c r="VX28" s="11"/>
      <c r="VY28" s="11"/>
      <c r="VZ28" s="11"/>
      <c r="WA28" s="11"/>
      <c r="WB28" s="11"/>
      <c r="WC28" s="11"/>
      <c r="WD28" s="11"/>
      <c r="WE28" s="11"/>
      <c r="WF28" s="11"/>
      <c r="WG28" s="11"/>
      <c r="WH28" s="11"/>
      <c r="WI28" s="11"/>
      <c r="WJ28" s="11"/>
      <c r="WK28" s="11"/>
      <c r="WL28" s="11"/>
      <c r="WM28" s="11"/>
      <c r="WN28" s="11"/>
      <c r="WO28" s="11"/>
      <c r="WP28" s="11"/>
      <c r="WQ28" s="11"/>
      <c r="WR28" s="11"/>
      <c r="WS28" s="11"/>
      <c r="WT28" s="11"/>
      <c r="WU28" s="11"/>
      <c r="WV28" s="11"/>
      <c r="WW28" s="11"/>
      <c r="WX28" s="11"/>
      <c r="WY28" s="11"/>
      <c r="WZ28" s="11"/>
      <c r="XA28" s="11"/>
      <c r="XB28" s="11"/>
      <c r="XC28" s="11"/>
      <c r="XD28" s="11"/>
      <c r="XE28" s="11"/>
      <c r="XF28" s="11"/>
      <c r="XG28" s="11"/>
      <c r="XH28" s="11"/>
      <c r="XI28" s="11"/>
      <c r="XJ28" s="11"/>
      <c r="XK28" s="11"/>
      <c r="XL28" s="11"/>
      <c r="XM28" s="11"/>
      <c r="XN28" s="11"/>
      <c r="XO28" s="11"/>
      <c r="XP28" s="11"/>
      <c r="XQ28" s="11"/>
      <c r="XR28" s="11"/>
      <c r="XS28" s="11"/>
      <c r="XT28" s="11"/>
      <c r="XU28" s="11"/>
      <c r="XV28" s="11"/>
      <c r="XW28" s="11"/>
      <c r="XX28" s="11"/>
      <c r="XY28" s="11"/>
      <c r="XZ28" s="11"/>
      <c r="YA28" s="11"/>
      <c r="YB28" s="11"/>
      <c r="YC28" s="11"/>
      <c r="YD28" s="11"/>
      <c r="YE28" s="11"/>
      <c r="YF28" s="11"/>
      <c r="YG28" s="11"/>
      <c r="YH28" s="11"/>
      <c r="YI28" s="11"/>
      <c r="YJ28" s="11"/>
      <c r="YK28" s="11"/>
      <c r="YL28" s="11"/>
      <c r="YM28" s="11"/>
      <c r="YN28" s="11"/>
      <c r="YO28" s="11"/>
      <c r="YP28" s="11"/>
      <c r="YQ28" s="11"/>
      <c r="YR28" s="11"/>
      <c r="YS28" s="11"/>
      <c r="YT28" s="11"/>
      <c r="YU28" s="11"/>
      <c r="YV28" s="11"/>
      <c r="YW28" s="11"/>
      <c r="YX28" s="11"/>
      <c r="YY28" s="11"/>
      <c r="YZ28" s="11"/>
      <c r="ZA28" s="11"/>
      <c r="ZB28" s="11"/>
      <c r="ZC28" s="11"/>
      <c r="ZD28" s="11"/>
      <c r="ZE28" s="11"/>
      <c r="ZF28" s="11"/>
      <c r="ZG28" s="11"/>
      <c r="ZH28" s="11"/>
      <c r="ZI28" s="11"/>
      <c r="ZJ28" s="11"/>
      <c r="ZK28" s="11"/>
      <c r="ZL28" s="11"/>
      <c r="ZM28" s="11"/>
      <c r="ZN28" s="11"/>
      <c r="ZO28" s="11"/>
      <c r="ZP28" s="11"/>
      <c r="ZQ28" s="11"/>
      <c r="ZR28" s="11"/>
      <c r="ZS28" s="11"/>
      <c r="ZT28" s="11"/>
      <c r="ZU28" s="11"/>
      <c r="ZV28" s="11"/>
      <c r="ZW28" s="11"/>
      <c r="ZX28" s="11"/>
      <c r="ZY28" s="11"/>
      <c r="ZZ28" s="11"/>
      <c r="AAA28" s="11"/>
      <c r="AAB28" s="11"/>
      <c r="AAC28" s="11"/>
      <c r="AAD28" s="11"/>
      <c r="AAE28" s="11"/>
      <c r="AAF28" s="11"/>
      <c r="AAG28" s="11"/>
      <c r="AAH28" s="11"/>
      <c r="AAI28" s="11"/>
      <c r="AAJ28" s="11"/>
      <c r="AAK28" s="11"/>
      <c r="AAL28" s="11"/>
      <c r="AAM28" s="11"/>
      <c r="AAN28" s="11"/>
      <c r="AAO28" s="11"/>
      <c r="AAP28" s="11"/>
      <c r="AAQ28" s="11"/>
      <c r="AAR28" s="11"/>
      <c r="AAS28" s="11"/>
      <c r="AAT28" s="11"/>
      <c r="AAU28" s="11"/>
      <c r="AAV28" s="11"/>
      <c r="AAW28" s="11"/>
      <c r="AAX28" s="11"/>
      <c r="AAY28" s="11"/>
      <c r="AAZ28" s="11"/>
      <c r="ABA28" s="11"/>
      <c r="ABB28" s="11"/>
      <c r="ABC28" s="11"/>
      <c r="ABD28" s="11"/>
      <c r="ABE28" s="11"/>
      <c r="ABF28" s="11"/>
      <c r="ABG28" s="11"/>
      <c r="ABH28" s="11"/>
      <c r="ABI28" s="11"/>
      <c r="ABJ28" s="11"/>
      <c r="ABK28" s="11"/>
      <c r="ABL28" s="11"/>
      <c r="ABM28" s="11"/>
      <c r="ABN28" s="11"/>
      <c r="ABO28" s="11"/>
      <c r="ABP28" s="11"/>
      <c r="ABQ28" s="11"/>
      <c r="ABR28" s="11"/>
      <c r="ABS28" s="11"/>
      <c r="ABT28" s="11"/>
      <c r="ABU28" s="11"/>
      <c r="ABV28" s="11"/>
      <c r="ABW28" s="11"/>
      <c r="ABX28" s="11"/>
      <c r="ABY28" s="11"/>
      <c r="ABZ28" s="11"/>
      <c r="ACA28" s="11"/>
      <c r="ACB28" s="11"/>
      <c r="ACC28" s="11"/>
      <c r="ACD28" s="11"/>
      <c r="ACE28" s="11"/>
      <c r="ACF28" s="11"/>
      <c r="ACG28" s="11"/>
      <c r="ACH28" s="11"/>
      <c r="ACI28" s="11"/>
      <c r="ACJ28" s="11"/>
      <c r="ACK28" s="11"/>
      <c r="ACL28" s="11"/>
      <c r="ACM28" s="11"/>
      <c r="ACN28" s="11"/>
      <c r="ACO28" s="11"/>
      <c r="ACP28" s="11"/>
      <c r="ACQ28" s="11"/>
      <c r="ACR28" s="11"/>
      <c r="ACS28" s="11"/>
      <c r="ACT28" s="11"/>
      <c r="ACU28" s="11"/>
      <c r="ACV28" s="11"/>
      <c r="ACW28" s="11"/>
      <c r="ACX28" s="11"/>
      <c r="ACY28" s="11"/>
      <c r="ACZ28" s="11"/>
      <c r="ADA28" s="11"/>
      <c r="ADB28" s="11"/>
      <c r="ADC28" s="11"/>
      <c r="ADD28" s="11"/>
      <c r="ADE28" s="11"/>
      <c r="ADF28" s="11"/>
      <c r="ADG28" s="11"/>
      <c r="ADH28" s="11"/>
      <c r="ADI28" s="11"/>
      <c r="ADJ28" s="11"/>
      <c r="ADK28" s="11"/>
      <c r="ADL28" s="11"/>
      <c r="ADM28" s="11"/>
      <c r="ADN28" s="11"/>
      <c r="ADO28" s="11"/>
      <c r="ADP28" s="11"/>
      <c r="ADQ28" s="11"/>
      <c r="ADR28" s="11"/>
      <c r="ADS28" s="11"/>
      <c r="ADT28" s="11"/>
      <c r="ADU28" s="11"/>
      <c r="ADV28" s="11"/>
      <c r="ADW28" s="11"/>
      <c r="ADX28" s="11"/>
      <c r="ADY28" s="11"/>
      <c r="ADZ28" s="11"/>
      <c r="AEA28" s="11"/>
      <c r="AEB28" s="11"/>
      <c r="AEC28" s="11"/>
      <c r="AED28" s="11"/>
      <c r="AEE28" s="11"/>
      <c r="AEF28" s="11"/>
      <c r="AEG28" s="11"/>
      <c r="AEH28" s="11"/>
      <c r="AEI28" s="11"/>
      <c r="AEJ28" s="11"/>
      <c r="AEK28" s="11"/>
      <c r="AEL28" s="11"/>
      <c r="AEM28" s="11"/>
      <c r="AEN28" s="11"/>
      <c r="AEO28" s="11"/>
      <c r="AEP28" s="11"/>
      <c r="AEQ28" s="11"/>
      <c r="AER28" s="11"/>
      <c r="AES28" s="11"/>
      <c r="AET28" s="11"/>
      <c r="AEU28" s="11"/>
      <c r="AEV28" s="11"/>
      <c r="AEW28" s="11"/>
      <c r="AEX28" s="11"/>
      <c r="AEY28" s="11"/>
      <c r="AEZ28" s="11"/>
      <c r="AFA28" s="11"/>
      <c r="AFB28" s="11"/>
      <c r="AFC28" s="11"/>
      <c r="AFD28" s="11"/>
      <c r="AFE28" s="11"/>
      <c r="AFF28" s="11"/>
      <c r="AFG28" s="11"/>
      <c r="AFH28" s="11"/>
      <c r="AFI28" s="11"/>
      <c r="AFJ28" s="11"/>
      <c r="AFK28" s="11"/>
      <c r="AFL28" s="11"/>
      <c r="AFM28" s="11"/>
      <c r="AFN28" s="11"/>
      <c r="AFO28" s="11"/>
      <c r="AFP28" s="11"/>
      <c r="AFQ28" s="11"/>
      <c r="AFR28" s="11"/>
      <c r="AFS28" s="11"/>
      <c r="AFT28" s="11"/>
      <c r="AFU28" s="11"/>
      <c r="AFV28" s="11"/>
      <c r="AFW28" s="11"/>
      <c r="AFX28" s="11"/>
      <c r="AFY28" s="11"/>
      <c r="AFZ28" s="11"/>
      <c r="AGA28" s="11"/>
      <c r="AGB28" s="11"/>
      <c r="AGC28" s="11"/>
      <c r="AGD28" s="11"/>
      <c r="AGE28" s="11"/>
      <c r="AGF28" s="11"/>
      <c r="AGG28" s="11"/>
      <c r="AGH28" s="11"/>
      <c r="AGI28" s="11"/>
      <c r="AGJ28" s="11"/>
      <c r="AGK28" s="11"/>
      <c r="AGL28" s="11"/>
      <c r="AGM28" s="11"/>
      <c r="AGN28" s="11"/>
      <c r="AGO28" s="11"/>
      <c r="AGP28" s="11"/>
      <c r="AGQ28" s="11"/>
      <c r="AGR28" s="11"/>
      <c r="AGS28" s="11"/>
      <c r="AGT28" s="11"/>
      <c r="AGU28" s="11"/>
      <c r="AGV28" s="11"/>
      <c r="AGW28" s="11"/>
      <c r="AGX28" s="11"/>
      <c r="AGY28" s="11"/>
      <c r="AGZ28" s="11"/>
      <c r="AHA28" s="11"/>
      <c r="AHB28" s="11"/>
      <c r="AHC28" s="11"/>
      <c r="AHD28" s="11"/>
      <c r="AHE28" s="11"/>
      <c r="AHF28" s="11"/>
      <c r="AHG28" s="11"/>
      <c r="AHH28" s="11"/>
      <c r="AHI28" s="11"/>
      <c r="AHJ28" s="11"/>
      <c r="AHK28" s="11"/>
      <c r="AHL28" s="11"/>
      <c r="AHM28" s="11"/>
      <c r="AHN28" s="11"/>
      <c r="AHO28" s="11"/>
      <c r="AHP28" s="11"/>
      <c r="AHQ28" s="11"/>
      <c r="AHR28" s="11"/>
      <c r="AHS28" s="11"/>
      <c r="AHT28" s="11"/>
      <c r="AHU28" s="11"/>
      <c r="AHV28" s="11"/>
      <c r="AHW28" s="11"/>
      <c r="AHX28" s="11"/>
      <c r="AHY28" s="11"/>
      <c r="AHZ28" s="11"/>
      <c r="AIA28" s="11"/>
      <c r="AIB28" s="11"/>
      <c r="AIC28" s="11"/>
      <c r="AID28" s="11"/>
      <c r="AIE28" s="11"/>
      <c r="AIF28" s="11"/>
      <c r="AIG28" s="11"/>
      <c r="AIH28" s="11"/>
      <c r="AII28" s="11"/>
      <c r="AIJ28" s="11"/>
      <c r="AIK28" s="11"/>
      <c r="AIL28" s="11"/>
      <c r="AIM28" s="11"/>
      <c r="AIN28" s="11"/>
      <c r="AIO28" s="11"/>
      <c r="AIP28" s="11"/>
      <c r="AIQ28" s="11"/>
      <c r="AIR28" s="11"/>
      <c r="AIS28" s="11"/>
      <c r="AIT28" s="11"/>
      <c r="AIU28" s="11"/>
      <c r="AIV28" s="11"/>
      <c r="AIW28" s="11"/>
      <c r="AIX28" s="11"/>
      <c r="AIY28" s="11"/>
      <c r="AIZ28" s="11"/>
      <c r="AJA28" s="11"/>
      <c r="AJB28" s="11"/>
      <c r="AJC28" s="11"/>
      <c r="AJD28" s="11"/>
      <c r="AJE28" s="11"/>
      <c r="AJF28" s="11"/>
      <c r="AJG28" s="11"/>
      <c r="AJH28" s="11"/>
      <c r="AJI28" s="11"/>
      <c r="AJJ28" s="11"/>
      <c r="AJK28" s="11"/>
      <c r="AJL28" s="11"/>
      <c r="AJM28" s="11"/>
      <c r="AJN28" s="11"/>
      <c r="AJO28" s="11"/>
      <c r="AJP28" s="11"/>
      <c r="AJQ28" s="11"/>
      <c r="AJR28" s="11"/>
      <c r="AJS28" s="11"/>
      <c r="AJT28" s="11"/>
      <c r="AJU28" s="11"/>
      <c r="AJV28" s="11"/>
      <c r="AJW28" s="11"/>
      <c r="AJX28" s="11"/>
      <c r="AJY28" s="11"/>
      <c r="AJZ28" s="11"/>
      <c r="AKA28" s="11"/>
      <c r="AKB28" s="11"/>
      <c r="AKC28" s="11"/>
      <c r="AKD28" s="11"/>
      <c r="AKE28" s="11"/>
      <c r="AKF28" s="11"/>
      <c r="AKG28" s="11"/>
      <c r="AKH28" s="11"/>
      <c r="AKI28" s="11"/>
      <c r="AKJ28" s="11"/>
      <c r="AKK28" s="11"/>
      <c r="AKL28" s="11"/>
      <c r="AKM28" s="11"/>
      <c r="AKN28" s="11"/>
      <c r="AKO28" s="11"/>
      <c r="AKP28" s="11"/>
      <c r="AKQ28" s="11"/>
      <c r="AKR28" s="11"/>
      <c r="AKS28" s="11"/>
      <c r="AKT28" s="11"/>
      <c r="AKU28" s="11"/>
      <c r="AKV28" s="11"/>
      <c r="AKW28" s="11"/>
      <c r="AKX28" s="11"/>
      <c r="AKY28" s="11"/>
      <c r="AKZ28" s="11"/>
      <c r="ALA28" s="11"/>
      <c r="ALB28" s="11"/>
      <c r="ALC28" s="11"/>
      <c r="ALD28" s="11"/>
      <c r="ALE28" s="11"/>
      <c r="ALF28" s="11"/>
      <c r="ALG28" s="11"/>
      <c r="ALH28" s="11"/>
      <c r="ALI28" s="11"/>
      <c r="ALJ28" s="11"/>
      <c r="ALK28" s="11"/>
      <c r="ALL28" s="11"/>
      <c r="ALM28" s="11"/>
      <c r="ALN28" s="11"/>
      <c r="ALO28" s="11"/>
      <c r="ALP28" s="11"/>
      <c r="ALQ28" s="11"/>
      <c r="ALR28" s="11"/>
      <c r="ALS28" s="11"/>
      <c r="ALT28" s="11"/>
      <c r="ALU28" s="11"/>
      <c r="ALV28" s="11"/>
    </row>
    <row r="29" spans="1:1010" ht="16.5">
      <c r="A29" s="31" t="s">
        <v>60</v>
      </c>
      <c r="B29" s="33" t="s">
        <v>61</v>
      </c>
      <c r="C29" s="22" t="s">
        <v>40</v>
      </c>
      <c r="D29" s="24">
        <v>3</v>
      </c>
      <c r="E29" s="20">
        <v>13.7</v>
      </c>
      <c r="F29" s="20">
        <f t="shared" si="3"/>
        <v>10.668120230493692</v>
      </c>
      <c r="G29" s="20">
        <f t="shared" si="0"/>
        <v>13.01</v>
      </c>
      <c r="H29" s="21">
        <f t="shared" si="6"/>
        <v>41.1</v>
      </c>
      <c r="I29" s="21">
        <f t="shared" si="7"/>
        <v>39.03</v>
      </c>
      <c r="J29" s="294"/>
      <c r="II29" s="11"/>
      <c r="IJ29" s="11"/>
      <c r="IK29" s="11"/>
      <c r="IL29" s="11"/>
      <c r="IM29" s="11"/>
      <c r="IN29" s="11"/>
      <c r="IO29" s="11"/>
      <c r="IP29" s="11"/>
      <c r="IQ29" s="11"/>
      <c r="IR29" s="11"/>
      <c r="IS29" s="11"/>
      <c r="IT29" s="11"/>
      <c r="IU29" s="11"/>
      <c r="IV29" s="11"/>
      <c r="IW29" s="11"/>
      <c r="IX29" s="11"/>
      <c r="IY29" s="11"/>
      <c r="IZ29" s="11"/>
      <c r="JA29" s="11"/>
      <c r="JB29" s="11"/>
      <c r="JC29" s="11"/>
      <c r="JD29" s="11"/>
      <c r="JE29" s="11"/>
      <c r="JF29" s="11"/>
      <c r="JG29" s="11"/>
      <c r="JH29" s="11"/>
      <c r="JI29" s="11"/>
      <c r="JJ29" s="11"/>
      <c r="JK29" s="11"/>
      <c r="JL29" s="11"/>
      <c r="JM29" s="11"/>
      <c r="JN29" s="11"/>
      <c r="JO29" s="11"/>
      <c r="JP29" s="11"/>
      <c r="JQ29" s="11"/>
      <c r="JR29" s="11"/>
      <c r="JS29" s="11"/>
      <c r="JT29" s="11"/>
      <c r="JU29" s="11"/>
      <c r="JV29" s="11"/>
      <c r="JW29" s="11"/>
      <c r="JX29" s="11"/>
      <c r="JY29" s="11"/>
      <c r="JZ29" s="11"/>
      <c r="KA29" s="11"/>
      <c r="KB29" s="11"/>
      <c r="KC29" s="11"/>
      <c r="KD29" s="11"/>
      <c r="KE29" s="11"/>
      <c r="KF29" s="11"/>
      <c r="KG29" s="11"/>
      <c r="KH29" s="11"/>
      <c r="KI29" s="11"/>
      <c r="KJ29" s="11"/>
      <c r="KK29" s="11"/>
      <c r="KL29" s="11"/>
      <c r="KM29" s="11"/>
      <c r="KN29" s="11"/>
      <c r="KO29" s="11"/>
      <c r="KP29" s="11"/>
      <c r="KQ29" s="11"/>
      <c r="KR29" s="11"/>
      <c r="KS29" s="11"/>
      <c r="KT29" s="11"/>
      <c r="KU29" s="11"/>
      <c r="KV29" s="11"/>
      <c r="KW29" s="11"/>
      <c r="KX29" s="11"/>
      <c r="KY29" s="11"/>
      <c r="KZ29" s="11"/>
      <c r="LA29" s="11"/>
      <c r="LB29" s="11"/>
      <c r="LC29" s="11"/>
      <c r="LD29" s="11"/>
      <c r="LE29" s="11"/>
      <c r="LF29" s="11"/>
      <c r="LG29" s="11"/>
      <c r="LH29" s="11"/>
      <c r="LI29" s="11"/>
      <c r="LJ29" s="11"/>
      <c r="LK29" s="11"/>
      <c r="LL29" s="11"/>
      <c r="LM29" s="11"/>
      <c r="LN29" s="11"/>
      <c r="LO29" s="11"/>
      <c r="LP29" s="11"/>
      <c r="LQ29" s="11"/>
      <c r="LR29" s="11"/>
      <c r="LS29" s="11"/>
      <c r="LT29" s="11"/>
      <c r="LU29" s="11"/>
      <c r="LV29" s="11"/>
      <c r="LW29" s="11"/>
      <c r="LX29" s="11"/>
      <c r="LY29" s="11"/>
      <c r="LZ29" s="11"/>
      <c r="MA29" s="11"/>
      <c r="MB29" s="11"/>
      <c r="MC29" s="11"/>
      <c r="MD29" s="11"/>
      <c r="ME29" s="11"/>
      <c r="MF29" s="11"/>
      <c r="MG29" s="11"/>
      <c r="MH29" s="11"/>
      <c r="MI29" s="11"/>
      <c r="MJ29" s="11"/>
      <c r="MK29" s="11"/>
      <c r="ML29" s="11"/>
      <c r="MM29" s="11"/>
      <c r="MN29" s="11"/>
      <c r="MO29" s="11"/>
      <c r="MP29" s="11"/>
      <c r="MQ29" s="11"/>
      <c r="MR29" s="11"/>
      <c r="MS29" s="11"/>
      <c r="MT29" s="11"/>
      <c r="MU29" s="11"/>
      <c r="MV29" s="11"/>
      <c r="MW29" s="11"/>
      <c r="MX29" s="11"/>
      <c r="MY29" s="11"/>
      <c r="MZ29" s="11"/>
      <c r="NA29" s="11"/>
      <c r="NB29" s="11"/>
      <c r="NC29" s="11"/>
      <c r="ND29" s="11"/>
      <c r="NE29" s="11"/>
      <c r="NF29" s="11"/>
      <c r="NG29" s="11"/>
      <c r="NH29" s="11"/>
      <c r="NI29" s="11"/>
      <c r="NJ29" s="11"/>
      <c r="NK29" s="11"/>
      <c r="NL29" s="11"/>
      <c r="NM29" s="11"/>
      <c r="NN29" s="11"/>
      <c r="NO29" s="11"/>
      <c r="NP29" s="11"/>
      <c r="NQ29" s="11"/>
      <c r="NR29" s="11"/>
      <c r="NS29" s="11"/>
      <c r="NT29" s="11"/>
      <c r="NU29" s="11"/>
      <c r="NV29" s="11"/>
      <c r="NW29" s="11"/>
      <c r="NX29" s="11"/>
      <c r="NY29" s="11"/>
      <c r="NZ29" s="11"/>
      <c r="OA29" s="11"/>
      <c r="OB29" s="11"/>
      <c r="OC29" s="11"/>
      <c r="OD29" s="11"/>
      <c r="OE29" s="11"/>
      <c r="OF29" s="11"/>
      <c r="OG29" s="11"/>
      <c r="OH29" s="11"/>
      <c r="OI29" s="11"/>
      <c r="OJ29" s="11"/>
      <c r="OK29" s="11"/>
      <c r="OL29" s="11"/>
      <c r="OM29" s="11"/>
      <c r="ON29" s="11"/>
      <c r="OO29" s="11"/>
      <c r="OP29" s="11"/>
      <c r="OQ29" s="11"/>
      <c r="OR29" s="11"/>
      <c r="OS29" s="11"/>
      <c r="OT29" s="11"/>
      <c r="OU29" s="11"/>
      <c r="OV29" s="11"/>
      <c r="OW29" s="11"/>
      <c r="OX29" s="11"/>
      <c r="OY29" s="11"/>
      <c r="OZ29" s="11"/>
      <c r="PA29" s="11"/>
      <c r="PB29" s="11"/>
      <c r="PC29" s="11"/>
      <c r="PD29" s="11"/>
      <c r="PE29" s="11"/>
      <c r="PF29" s="11"/>
      <c r="PG29" s="11"/>
      <c r="PH29" s="11"/>
      <c r="PI29" s="11"/>
      <c r="PJ29" s="11"/>
      <c r="PK29" s="11"/>
      <c r="PL29" s="11"/>
      <c r="PM29" s="11"/>
      <c r="PN29" s="11"/>
      <c r="PO29" s="11"/>
      <c r="PP29" s="11"/>
      <c r="PQ29" s="11"/>
      <c r="PR29" s="11"/>
      <c r="PS29" s="11"/>
      <c r="PT29" s="11"/>
      <c r="PU29" s="11"/>
      <c r="PV29" s="11"/>
      <c r="PW29" s="11"/>
      <c r="PX29" s="11"/>
      <c r="PY29" s="11"/>
      <c r="PZ29" s="11"/>
      <c r="QA29" s="11"/>
      <c r="QB29" s="11"/>
      <c r="QC29" s="11"/>
      <c r="QD29" s="11"/>
      <c r="QE29" s="11"/>
      <c r="QF29" s="11"/>
      <c r="QG29" s="11"/>
      <c r="QH29" s="11"/>
      <c r="QI29" s="11"/>
      <c r="QJ29" s="11"/>
      <c r="QK29" s="11"/>
      <c r="QL29" s="11"/>
      <c r="QM29" s="11"/>
      <c r="QN29" s="11"/>
      <c r="QO29" s="11"/>
      <c r="QP29" s="11"/>
      <c r="QQ29" s="11"/>
      <c r="QR29" s="11"/>
      <c r="QS29" s="11"/>
      <c r="QT29" s="11"/>
      <c r="QU29" s="11"/>
      <c r="QV29" s="11"/>
      <c r="QW29" s="11"/>
      <c r="QX29" s="11"/>
      <c r="QY29" s="11"/>
      <c r="QZ29" s="11"/>
      <c r="RA29" s="11"/>
      <c r="RB29" s="11"/>
      <c r="RC29" s="11"/>
      <c r="RD29" s="11"/>
      <c r="RE29" s="11"/>
      <c r="RF29" s="11"/>
      <c r="RG29" s="11"/>
      <c r="RH29" s="11"/>
      <c r="RI29" s="11"/>
      <c r="RJ29" s="11"/>
      <c r="RK29" s="11"/>
      <c r="RL29" s="11"/>
      <c r="RM29" s="11"/>
      <c r="RN29" s="11"/>
      <c r="RO29" s="11"/>
      <c r="RP29" s="11"/>
      <c r="RQ29" s="11"/>
      <c r="RR29" s="11"/>
      <c r="RS29" s="11"/>
      <c r="RT29" s="11"/>
      <c r="RU29" s="11"/>
      <c r="RV29" s="11"/>
      <c r="RW29" s="11"/>
      <c r="RX29" s="11"/>
      <c r="RY29" s="11"/>
      <c r="RZ29" s="11"/>
      <c r="SA29" s="11"/>
      <c r="SB29" s="11"/>
      <c r="SC29" s="11"/>
      <c r="SD29" s="11"/>
      <c r="SE29" s="11"/>
      <c r="SF29" s="11"/>
      <c r="SG29" s="11"/>
      <c r="SH29" s="11"/>
      <c r="SI29" s="11"/>
      <c r="SJ29" s="11"/>
      <c r="SK29" s="11"/>
      <c r="SL29" s="11"/>
      <c r="SM29" s="11"/>
      <c r="SN29" s="11"/>
      <c r="SO29" s="11"/>
      <c r="SP29" s="11"/>
      <c r="SQ29" s="11"/>
      <c r="SR29" s="11"/>
      <c r="SS29" s="11"/>
      <c r="ST29" s="11"/>
      <c r="SU29" s="11"/>
      <c r="SV29" s="11"/>
      <c r="SW29" s="11"/>
      <c r="SX29" s="11"/>
      <c r="SY29" s="11"/>
      <c r="SZ29" s="11"/>
      <c r="TA29" s="11"/>
      <c r="TB29" s="11"/>
      <c r="TC29" s="11"/>
      <c r="TD29" s="11"/>
      <c r="TE29" s="11"/>
      <c r="TF29" s="11"/>
      <c r="TG29" s="11"/>
      <c r="TH29" s="11"/>
      <c r="TI29" s="11"/>
      <c r="TJ29" s="11"/>
      <c r="TK29" s="11"/>
      <c r="TL29" s="11"/>
      <c r="TM29" s="11"/>
      <c r="TN29" s="11"/>
      <c r="TO29" s="11"/>
      <c r="TP29" s="11"/>
      <c r="TQ29" s="11"/>
      <c r="TR29" s="11"/>
      <c r="TS29" s="11"/>
      <c r="TT29" s="11"/>
      <c r="TU29" s="11"/>
      <c r="TV29" s="11"/>
      <c r="TW29" s="11"/>
      <c r="TX29" s="11"/>
      <c r="TY29" s="11"/>
      <c r="TZ29" s="11"/>
      <c r="UA29" s="11"/>
      <c r="UB29" s="11"/>
      <c r="UC29" s="11"/>
      <c r="UD29" s="11"/>
      <c r="UE29" s="11"/>
      <c r="UF29" s="11"/>
      <c r="UG29" s="11"/>
      <c r="UH29" s="11"/>
      <c r="UI29" s="11"/>
      <c r="UJ29" s="11"/>
      <c r="UK29" s="11"/>
      <c r="UL29" s="11"/>
      <c r="UM29" s="11"/>
      <c r="UN29" s="11"/>
      <c r="UO29" s="11"/>
      <c r="UP29" s="11"/>
      <c r="UQ29" s="11"/>
      <c r="UR29" s="11"/>
      <c r="US29" s="11"/>
      <c r="UT29" s="11"/>
      <c r="UU29" s="11"/>
      <c r="UV29" s="11"/>
      <c r="UW29" s="11"/>
      <c r="UX29" s="11"/>
      <c r="UY29" s="11"/>
      <c r="UZ29" s="11"/>
      <c r="VA29" s="11"/>
      <c r="VB29" s="11"/>
      <c r="VC29" s="11"/>
      <c r="VD29" s="11"/>
      <c r="VE29" s="11"/>
      <c r="VF29" s="11"/>
      <c r="VG29" s="11"/>
      <c r="VH29" s="11"/>
      <c r="VI29" s="11"/>
      <c r="VJ29" s="11"/>
      <c r="VK29" s="11"/>
      <c r="VL29" s="11"/>
      <c r="VM29" s="11"/>
      <c r="VN29" s="11"/>
      <c r="VO29" s="11"/>
      <c r="VP29" s="11"/>
      <c r="VQ29" s="11"/>
      <c r="VR29" s="11"/>
      <c r="VS29" s="11"/>
      <c r="VT29" s="11"/>
      <c r="VU29" s="11"/>
      <c r="VV29" s="11"/>
      <c r="VW29" s="11"/>
      <c r="VX29" s="11"/>
      <c r="VY29" s="11"/>
      <c r="VZ29" s="11"/>
      <c r="WA29" s="11"/>
      <c r="WB29" s="11"/>
      <c r="WC29" s="11"/>
      <c r="WD29" s="11"/>
      <c r="WE29" s="11"/>
      <c r="WF29" s="11"/>
      <c r="WG29" s="11"/>
      <c r="WH29" s="11"/>
      <c r="WI29" s="11"/>
      <c r="WJ29" s="11"/>
      <c r="WK29" s="11"/>
      <c r="WL29" s="11"/>
      <c r="WM29" s="11"/>
      <c r="WN29" s="11"/>
      <c r="WO29" s="11"/>
      <c r="WP29" s="11"/>
      <c r="WQ29" s="11"/>
      <c r="WR29" s="11"/>
      <c r="WS29" s="11"/>
      <c r="WT29" s="11"/>
      <c r="WU29" s="11"/>
      <c r="WV29" s="11"/>
      <c r="WW29" s="11"/>
      <c r="WX29" s="11"/>
      <c r="WY29" s="11"/>
      <c r="WZ29" s="11"/>
      <c r="XA29" s="11"/>
      <c r="XB29" s="11"/>
      <c r="XC29" s="11"/>
      <c r="XD29" s="11"/>
      <c r="XE29" s="11"/>
      <c r="XF29" s="11"/>
      <c r="XG29" s="11"/>
      <c r="XH29" s="11"/>
      <c r="XI29" s="11"/>
      <c r="XJ29" s="11"/>
      <c r="XK29" s="11"/>
      <c r="XL29" s="11"/>
      <c r="XM29" s="11"/>
      <c r="XN29" s="11"/>
      <c r="XO29" s="11"/>
      <c r="XP29" s="11"/>
      <c r="XQ29" s="11"/>
      <c r="XR29" s="11"/>
      <c r="XS29" s="11"/>
      <c r="XT29" s="11"/>
      <c r="XU29" s="11"/>
      <c r="XV29" s="11"/>
      <c r="XW29" s="11"/>
      <c r="XX29" s="11"/>
      <c r="XY29" s="11"/>
      <c r="XZ29" s="11"/>
      <c r="YA29" s="11"/>
      <c r="YB29" s="11"/>
      <c r="YC29" s="11"/>
      <c r="YD29" s="11"/>
      <c r="YE29" s="11"/>
      <c r="YF29" s="11"/>
      <c r="YG29" s="11"/>
      <c r="YH29" s="11"/>
      <c r="YI29" s="11"/>
      <c r="YJ29" s="11"/>
      <c r="YK29" s="11"/>
      <c r="YL29" s="11"/>
      <c r="YM29" s="11"/>
      <c r="YN29" s="11"/>
      <c r="YO29" s="11"/>
      <c r="YP29" s="11"/>
      <c r="YQ29" s="11"/>
      <c r="YR29" s="11"/>
      <c r="YS29" s="11"/>
      <c r="YT29" s="11"/>
      <c r="YU29" s="11"/>
      <c r="YV29" s="11"/>
      <c r="YW29" s="11"/>
      <c r="YX29" s="11"/>
      <c r="YY29" s="11"/>
      <c r="YZ29" s="11"/>
      <c r="ZA29" s="11"/>
      <c r="ZB29" s="11"/>
      <c r="ZC29" s="11"/>
      <c r="ZD29" s="11"/>
      <c r="ZE29" s="11"/>
      <c r="ZF29" s="11"/>
      <c r="ZG29" s="11"/>
      <c r="ZH29" s="11"/>
      <c r="ZI29" s="11"/>
      <c r="ZJ29" s="11"/>
      <c r="ZK29" s="11"/>
      <c r="ZL29" s="11"/>
      <c r="ZM29" s="11"/>
      <c r="ZN29" s="11"/>
      <c r="ZO29" s="11"/>
      <c r="ZP29" s="11"/>
      <c r="ZQ29" s="11"/>
      <c r="ZR29" s="11"/>
      <c r="ZS29" s="11"/>
      <c r="ZT29" s="11"/>
      <c r="ZU29" s="11"/>
      <c r="ZV29" s="11"/>
      <c r="ZW29" s="11"/>
      <c r="ZX29" s="11"/>
      <c r="ZY29" s="11"/>
      <c r="ZZ29" s="11"/>
      <c r="AAA29" s="11"/>
      <c r="AAB29" s="11"/>
      <c r="AAC29" s="11"/>
      <c r="AAD29" s="11"/>
      <c r="AAE29" s="11"/>
      <c r="AAF29" s="11"/>
      <c r="AAG29" s="11"/>
      <c r="AAH29" s="11"/>
      <c r="AAI29" s="11"/>
      <c r="AAJ29" s="11"/>
      <c r="AAK29" s="11"/>
      <c r="AAL29" s="11"/>
      <c r="AAM29" s="11"/>
      <c r="AAN29" s="11"/>
      <c r="AAO29" s="11"/>
      <c r="AAP29" s="11"/>
      <c r="AAQ29" s="11"/>
      <c r="AAR29" s="11"/>
      <c r="AAS29" s="11"/>
      <c r="AAT29" s="11"/>
      <c r="AAU29" s="11"/>
      <c r="AAV29" s="11"/>
      <c r="AAW29" s="11"/>
      <c r="AAX29" s="11"/>
      <c r="AAY29" s="11"/>
      <c r="AAZ29" s="11"/>
      <c r="ABA29" s="11"/>
      <c r="ABB29" s="11"/>
      <c r="ABC29" s="11"/>
      <c r="ABD29" s="11"/>
      <c r="ABE29" s="11"/>
      <c r="ABF29" s="11"/>
      <c r="ABG29" s="11"/>
      <c r="ABH29" s="11"/>
      <c r="ABI29" s="11"/>
      <c r="ABJ29" s="11"/>
      <c r="ABK29" s="11"/>
      <c r="ABL29" s="11"/>
      <c r="ABM29" s="11"/>
      <c r="ABN29" s="11"/>
      <c r="ABO29" s="11"/>
      <c r="ABP29" s="11"/>
      <c r="ABQ29" s="11"/>
      <c r="ABR29" s="11"/>
      <c r="ABS29" s="11"/>
      <c r="ABT29" s="11"/>
      <c r="ABU29" s="11"/>
      <c r="ABV29" s="11"/>
      <c r="ABW29" s="11"/>
      <c r="ABX29" s="11"/>
      <c r="ABY29" s="11"/>
      <c r="ABZ29" s="11"/>
      <c r="ACA29" s="11"/>
      <c r="ACB29" s="11"/>
      <c r="ACC29" s="11"/>
      <c r="ACD29" s="11"/>
      <c r="ACE29" s="11"/>
      <c r="ACF29" s="11"/>
      <c r="ACG29" s="11"/>
      <c r="ACH29" s="11"/>
      <c r="ACI29" s="11"/>
      <c r="ACJ29" s="11"/>
      <c r="ACK29" s="11"/>
      <c r="ACL29" s="11"/>
      <c r="ACM29" s="11"/>
      <c r="ACN29" s="11"/>
      <c r="ACO29" s="11"/>
      <c r="ACP29" s="11"/>
      <c r="ACQ29" s="11"/>
      <c r="ACR29" s="11"/>
      <c r="ACS29" s="11"/>
      <c r="ACT29" s="11"/>
      <c r="ACU29" s="11"/>
      <c r="ACV29" s="11"/>
      <c r="ACW29" s="11"/>
      <c r="ACX29" s="11"/>
      <c r="ACY29" s="11"/>
      <c r="ACZ29" s="11"/>
      <c r="ADA29" s="11"/>
      <c r="ADB29" s="11"/>
      <c r="ADC29" s="11"/>
      <c r="ADD29" s="11"/>
      <c r="ADE29" s="11"/>
      <c r="ADF29" s="11"/>
      <c r="ADG29" s="11"/>
      <c r="ADH29" s="11"/>
      <c r="ADI29" s="11"/>
      <c r="ADJ29" s="11"/>
      <c r="ADK29" s="11"/>
      <c r="ADL29" s="11"/>
      <c r="ADM29" s="11"/>
      <c r="ADN29" s="11"/>
      <c r="ADO29" s="11"/>
      <c r="ADP29" s="11"/>
      <c r="ADQ29" s="11"/>
      <c r="ADR29" s="11"/>
      <c r="ADS29" s="11"/>
      <c r="ADT29" s="11"/>
      <c r="ADU29" s="11"/>
      <c r="ADV29" s="11"/>
      <c r="ADW29" s="11"/>
      <c r="ADX29" s="11"/>
      <c r="ADY29" s="11"/>
      <c r="ADZ29" s="11"/>
      <c r="AEA29" s="11"/>
      <c r="AEB29" s="11"/>
      <c r="AEC29" s="11"/>
      <c r="AED29" s="11"/>
      <c r="AEE29" s="11"/>
      <c r="AEF29" s="11"/>
      <c r="AEG29" s="11"/>
      <c r="AEH29" s="11"/>
      <c r="AEI29" s="11"/>
      <c r="AEJ29" s="11"/>
      <c r="AEK29" s="11"/>
      <c r="AEL29" s="11"/>
      <c r="AEM29" s="11"/>
      <c r="AEN29" s="11"/>
      <c r="AEO29" s="11"/>
      <c r="AEP29" s="11"/>
      <c r="AEQ29" s="11"/>
      <c r="AER29" s="11"/>
      <c r="AES29" s="11"/>
      <c r="AET29" s="11"/>
      <c r="AEU29" s="11"/>
      <c r="AEV29" s="11"/>
      <c r="AEW29" s="11"/>
      <c r="AEX29" s="11"/>
      <c r="AEY29" s="11"/>
      <c r="AEZ29" s="11"/>
      <c r="AFA29" s="11"/>
      <c r="AFB29" s="11"/>
      <c r="AFC29" s="11"/>
      <c r="AFD29" s="11"/>
      <c r="AFE29" s="11"/>
      <c r="AFF29" s="11"/>
      <c r="AFG29" s="11"/>
      <c r="AFH29" s="11"/>
      <c r="AFI29" s="11"/>
      <c r="AFJ29" s="11"/>
      <c r="AFK29" s="11"/>
      <c r="AFL29" s="11"/>
      <c r="AFM29" s="11"/>
      <c r="AFN29" s="11"/>
      <c r="AFO29" s="11"/>
      <c r="AFP29" s="11"/>
      <c r="AFQ29" s="11"/>
      <c r="AFR29" s="11"/>
      <c r="AFS29" s="11"/>
      <c r="AFT29" s="11"/>
      <c r="AFU29" s="11"/>
      <c r="AFV29" s="11"/>
      <c r="AFW29" s="11"/>
      <c r="AFX29" s="11"/>
      <c r="AFY29" s="11"/>
      <c r="AFZ29" s="11"/>
      <c r="AGA29" s="11"/>
      <c r="AGB29" s="11"/>
      <c r="AGC29" s="11"/>
      <c r="AGD29" s="11"/>
      <c r="AGE29" s="11"/>
      <c r="AGF29" s="11"/>
      <c r="AGG29" s="11"/>
      <c r="AGH29" s="11"/>
      <c r="AGI29" s="11"/>
      <c r="AGJ29" s="11"/>
      <c r="AGK29" s="11"/>
      <c r="AGL29" s="11"/>
      <c r="AGM29" s="11"/>
      <c r="AGN29" s="11"/>
      <c r="AGO29" s="11"/>
      <c r="AGP29" s="11"/>
      <c r="AGQ29" s="11"/>
      <c r="AGR29" s="11"/>
      <c r="AGS29" s="11"/>
      <c r="AGT29" s="11"/>
      <c r="AGU29" s="11"/>
      <c r="AGV29" s="11"/>
      <c r="AGW29" s="11"/>
      <c r="AGX29" s="11"/>
      <c r="AGY29" s="11"/>
      <c r="AGZ29" s="11"/>
      <c r="AHA29" s="11"/>
      <c r="AHB29" s="11"/>
      <c r="AHC29" s="11"/>
      <c r="AHD29" s="11"/>
      <c r="AHE29" s="11"/>
      <c r="AHF29" s="11"/>
      <c r="AHG29" s="11"/>
      <c r="AHH29" s="11"/>
      <c r="AHI29" s="11"/>
      <c r="AHJ29" s="11"/>
      <c r="AHK29" s="11"/>
      <c r="AHL29" s="11"/>
      <c r="AHM29" s="11"/>
      <c r="AHN29" s="11"/>
      <c r="AHO29" s="11"/>
      <c r="AHP29" s="11"/>
      <c r="AHQ29" s="11"/>
      <c r="AHR29" s="11"/>
      <c r="AHS29" s="11"/>
      <c r="AHT29" s="11"/>
      <c r="AHU29" s="11"/>
      <c r="AHV29" s="11"/>
      <c r="AHW29" s="11"/>
      <c r="AHX29" s="11"/>
      <c r="AHY29" s="11"/>
      <c r="AHZ29" s="11"/>
      <c r="AIA29" s="11"/>
      <c r="AIB29" s="11"/>
      <c r="AIC29" s="11"/>
      <c r="AID29" s="11"/>
      <c r="AIE29" s="11"/>
      <c r="AIF29" s="11"/>
      <c r="AIG29" s="11"/>
      <c r="AIH29" s="11"/>
      <c r="AII29" s="11"/>
      <c r="AIJ29" s="11"/>
      <c r="AIK29" s="11"/>
      <c r="AIL29" s="11"/>
      <c r="AIM29" s="11"/>
      <c r="AIN29" s="11"/>
      <c r="AIO29" s="11"/>
      <c r="AIP29" s="11"/>
      <c r="AIQ29" s="11"/>
      <c r="AIR29" s="11"/>
      <c r="AIS29" s="11"/>
      <c r="AIT29" s="11"/>
      <c r="AIU29" s="11"/>
      <c r="AIV29" s="11"/>
      <c r="AIW29" s="11"/>
      <c r="AIX29" s="11"/>
      <c r="AIY29" s="11"/>
      <c r="AIZ29" s="11"/>
      <c r="AJA29" s="11"/>
      <c r="AJB29" s="11"/>
      <c r="AJC29" s="11"/>
      <c r="AJD29" s="11"/>
      <c r="AJE29" s="11"/>
      <c r="AJF29" s="11"/>
      <c r="AJG29" s="11"/>
      <c r="AJH29" s="11"/>
      <c r="AJI29" s="11"/>
      <c r="AJJ29" s="11"/>
      <c r="AJK29" s="11"/>
      <c r="AJL29" s="11"/>
      <c r="AJM29" s="11"/>
      <c r="AJN29" s="11"/>
      <c r="AJO29" s="11"/>
      <c r="AJP29" s="11"/>
      <c r="AJQ29" s="11"/>
      <c r="AJR29" s="11"/>
      <c r="AJS29" s="11"/>
      <c r="AJT29" s="11"/>
      <c r="AJU29" s="11"/>
      <c r="AJV29" s="11"/>
      <c r="AJW29" s="11"/>
      <c r="AJX29" s="11"/>
      <c r="AJY29" s="11"/>
      <c r="AJZ29" s="11"/>
      <c r="AKA29" s="11"/>
      <c r="AKB29" s="11"/>
      <c r="AKC29" s="11"/>
      <c r="AKD29" s="11"/>
      <c r="AKE29" s="11"/>
      <c r="AKF29" s="11"/>
      <c r="AKG29" s="11"/>
      <c r="AKH29" s="11"/>
      <c r="AKI29" s="11"/>
      <c r="AKJ29" s="11"/>
      <c r="AKK29" s="11"/>
      <c r="AKL29" s="11"/>
      <c r="AKM29" s="11"/>
      <c r="AKN29" s="11"/>
      <c r="AKO29" s="11"/>
      <c r="AKP29" s="11"/>
      <c r="AKQ29" s="11"/>
      <c r="AKR29" s="11"/>
      <c r="AKS29" s="11"/>
      <c r="AKT29" s="11"/>
      <c r="AKU29" s="11"/>
      <c r="AKV29" s="11"/>
      <c r="AKW29" s="11"/>
      <c r="AKX29" s="11"/>
      <c r="AKY29" s="11"/>
      <c r="AKZ29" s="11"/>
      <c r="ALA29" s="11"/>
      <c r="ALB29" s="11"/>
      <c r="ALC29" s="11"/>
      <c r="ALD29" s="11"/>
      <c r="ALE29" s="11"/>
      <c r="ALF29" s="11"/>
      <c r="ALG29" s="11"/>
      <c r="ALH29" s="11"/>
      <c r="ALI29" s="11"/>
      <c r="ALJ29" s="11"/>
      <c r="ALK29" s="11"/>
      <c r="ALL29" s="11"/>
      <c r="ALM29" s="11"/>
      <c r="ALN29" s="11"/>
      <c r="ALO29" s="11"/>
      <c r="ALP29" s="11"/>
      <c r="ALQ29" s="11"/>
      <c r="ALR29" s="11"/>
      <c r="ALS29" s="11"/>
      <c r="ALT29" s="11"/>
      <c r="ALU29" s="11"/>
      <c r="ALV29" s="11"/>
    </row>
    <row r="30" spans="1:1010" ht="16.5">
      <c r="A30" s="31" t="s">
        <v>62</v>
      </c>
      <c r="B30" s="33" t="s">
        <v>63</v>
      </c>
      <c r="C30" s="22" t="s">
        <v>24</v>
      </c>
      <c r="D30" s="24">
        <v>5</v>
      </c>
      <c r="E30" s="20">
        <v>16.04</v>
      </c>
      <c r="F30" s="20">
        <f t="shared" si="3"/>
        <v>12.490266313658308</v>
      </c>
      <c r="G30" s="20">
        <f t="shared" si="0"/>
        <v>15.23</v>
      </c>
      <c r="H30" s="21">
        <f t="shared" si="6"/>
        <v>80.2</v>
      </c>
      <c r="I30" s="21">
        <f t="shared" si="7"/>
        <v>76.150000000000006</v>
      </c>
      <c r="J30" s="294"/>
      <c r="II30" s="11"/>
      <c r="IJ30" s="11"/>
      <c r="IK30" s="11"/>
      <c r="IL30" s="11"/>
      <c r="IM30" s="11"/>
      <c r="IN30" s="11"/>
      <c r="IO30" s="11"/>
      <c r="IP30" s="11"/>
      <c r="IQ30" s="11"/>
      <c r="IR30" s="11"/>
      <c r="IS30" s="11"/>
      <c r="IT30" s="11"/>
      <c r="IU30" s="11"/>
      <c r="IV30" s="11"/>
      <c r="IW30" s="11"/>
      <c r="IX30" s="11"/>
      <c r="IY30" s="11"/>
      <c r="IZ30" s="11"/>
      <c r="JA30" s="11"/>
      <c r="JB30" s="11"/>
      <c r="JC30" s="11"/>
      <c r="JD30" s="11"/>
      <c r="JE30" s="11"/>
      <c r="JF30" s="11"/>
      <c r="JG30" s="11"/>
      <c r="JH30" s="11"/>
      <c r="JI30" s="11"/>
      <c r="JJ30" s="11"/>
      <c r="JK30" s="11"/>
      <c r="JL30" s="11"/>
      <c r="JM30" s="11"/>
      <c r="JN30" s="11"/>
      <c r="JO30" s="11"/>
      <c r="JP30" s="11"/>
      <c r="JQ30" s="11"/>
      <c r="JR30" s="11"/>
      <c r="JS30" s="11"/>
      <c r="JT30" s="11"/>
      <c r="JU30" s="11"/>
      <c r="JV30" s="11"/>
      <c r="JW30" s="11"/>
      <c r="JX30" s="11"/>
      <c r="JY30" s="11"/>
      <c r="JZ30" s="11"/>
      <c r="KA30" s="11"/>
      <c r="KB30" s="11"/>
      <c r="KC30" s="11"/>
      <c r="KD30" s="11"/>
      <c r="KE30" s="11"/>
      <c r="KF30" s="11"/>
      <c r="KG30" s="11"/>
      <c r="KH30" s="11"/>
      <c r="KI30" s="11"/>
      <c r="KJ30" s="11"/>
      <c r="KK30" s="11"/>
      <c r="KL30" s="11"/>
      <c r="KM30" s="11"/>
      <c r="KN30" s="11"/>
      <c r="KO30" s="11"/>
      <c r="KP30" s="11"/>
      <c r="KQ30" s="11"/>
      <c r="KR30" s="11"/>
      <c r="KS30" s="11"/>
      <c r="KT30" s="11"/>
      <c r="KU30" s="11"/>
      <c r="KV30" s="11"/>
      <c r="KW30" s="11"/>
      <c r="KX30" s="11"/>
      <c r="KY30" s="11"/>
      <c r="KZ30" s="11"/>
      <c r="LA30" s="11"/>
      <c r="LB30" s="11"/>
      <c r="LC30" s="11"/>
      <c r="LD30" s="11"/>
      <c r="LE30" s="11"/>
      <c r="LF30" s="11"/>
      <c r="LG30" s="11"/>
      <c r="LH30" s="11"/>
      <c r="LI30" s="11"/>
      <c r="LJ30" s="11"/>
      <c r="LK30" s="11"/>
      <c r="LL30" s="11"/>
      <c r="LM30" s="11"/>
      <c r="LN30" s="11"/>
      <c r="LO30" s="11"/>
      <c r="LP30" s="11"/>
      <c r="LQ30" s="11"/>
      <c r="LR30" s="11"/>
      <c r="LS30" s="11"/>
      <c r="LT30" s="11"/>
      <c r="LU30" s="11"/>
      <c r="LV30" s="11"/>
      <c r="LW30" s="11"/>
      <c r="LX30" s="11"/>
      <c r="LY30" s="11"/>
      <c r="LZ30" s="11"/>
      <c r="MA30" s="11"/>
      <c r="MB30" s="11"/>
      <c r="MC30" s="11"/>
      <c r="MD30" s="11"/>
      <c r="ME30" s="11"/>
      <c r="MF30" s="11"/>
      <c r="MG30" s="11"/>
      <c r="MH30" s="11"/>
      <c r="MI30" s="11"/>
      <c r="MJ30" s="11"/>
      <c r="MK30" s="11"/>
      <c r="ML30" s="11"/>
      <c r="MM30" s="11"/>
      <c r="MN30" s="11"/>
      <c r="MO30" s="11"/>
      <c r="MP30" s="11"/>
      <c r="MQ30" s="11"/>
      <c r="MR30" s="11"/>
      <c r="MS30" s="11"/>
      <c r="MT30" s="11"/>
      <c r="MU30" s="11"/>
      <c r="MV30" s="11"/>
      <c r="MW30" s="11"/>
      <c r="MX30" s="11"/>
      <c r="MY30" s="11"/>
      <c r="MZ30" s="11"/>
      <c r="NA30" s="11"/>
      <c r="NB30" s="11"/>
      <c r="NC30" s="11"/>
      <c r="ND30" s="11"/>
      <c r="NE30" s="11"/>
      <c r="NF30" s="11"/>
      <c r="NG30" s="11"/>
      <c r="NH30" s="11"/>
      <c r="NI30" s="11"/>
      <c r="NJ30" s="11"/>
      <c r="NK30" s="11"/>
      <c r="NL30" s="11"/>
      <c r="NM30" s="11"/>
      <c r="NN30" s="11"/>
      <c r="NO30" s="11"/>
      <c r="NP30" s="11"/>
      <c r="NQ30" s="11"/>
      <c r="NR30" s="11"/>
      <c r="NS30" s="11"/>
      <c r="NT30" s="11"/>
      <c r="NU30" s="11"/>
      <c r="NV30" s="11"/>
      <c r="NW30" s="11"/>
      <c r="NX30" s="11"/>
      <c r="NY30" s="11"/>
      <c r="NZ30" s="11"/>
      <c r="OA30" s="11"/>
      <c r="OB30" s="11"/>
      <c r="OC30" s="11"/>
      <c r="OD30" s="11"/>
      <c r="OE30" s="11"/>
      <c r="OF30" s="11"/>
      <c r="OG30" s="11"/>
      <c r="OH30" s="11"/>
      <c r="OI30" s="11"/>
      <c r="OJ30" s="11"/>
      <c r="OK30" s="11"/>
      <c r="OL30" s="11"/>
      <c r="OM30" s="11"/>
      <c r="ON30" s="11"/>
      <c r="OO30" s="11"/>
      <c r="OP30" s="11"/>
      <c r="OQ30" s="11"/>
      <c r="OR30" s="11"/>
      <c r="OS30" s="11"/>
      <c r="OT30" s="11"/>
      <c r="OU30" s="11"/>
      <c r="OV30" s="11"/>
      <c r="OW30" s="11"/>
      <c r="OX30" s="11"/>
      <c r="OY30" s="11"/>
      <c r="OZ30" s="11"/>
      <c r="PA30" s="11"/>
      <c r="PB30" s="11"/>
      <c r="PC30" s="11"/>
      <c r="PD30" s="11"/>
      <c r="PE30" s="11"/>
      <c r="PF30" s="11"/>
      <c r="PG30" s="11"/>
      <c r="PH30" s="11"/>
      <c r="PI30" s="11"/>
      <c r="PJ30" s="11"/>
      <c r="PK30" s="11"/>
      <c r="PL30" s="11"/>
      <c r="PM30" s="11"/>
      <c r="PN30" s="11"/>
      <c r="PO30" s="11"/>
      <c r="PP30" s="11"/>
      <c r="PQ30" s="11"/>
      <c r="PR30" s="11"/>
      <c r="PS30" s="11"/>
      <c r="PT30" s="11"/>
      <c r="PU30" s="11"/>
      <c r="PV30" s="11"/>
      <c r="PW30" s="11"/>
      <c r="PX30" s="11"/>
      <c r="PY30" s="11"/>
      <c r="PZ30" s="11"/>
      <c r="QA30" s="11"/>
      <c r="QB30" s="11"/>
      <c r="QC30" s="11"/>
      <c r="QD30" s="11"/>
      <c r="QE30" s="11"/>
      <c r="QF30" s="11"/>
      <c r="QG30" s="11"/>
      <c r="QH30" s="11"/>
      <c r="QI30" s="11"/>
      <c r="QJ30" s="11"/>
      <c r="QK30" s="11"/>
      <c r="QL30" s="11"/>
      <c r="QM30" s="11"/>
      <c r="QN30" s="11"/>
      <c r="QO30" s="11"/>
      <c r="QP30" s="11"/>
      <c r="QQ30" s="11"/>
      <c r="QR30" s="11"/>
      <c r="QS30" s="11"/>
      <c r="QT30" s="11"/>
      <c r="QU30" s="11"/>
      <c r="QV30" s="11"/>
      <c r="QW30" s="11"/>
      <c r="QX30" s="11"/>
      <c r="QY30" s="11"/>
      <c r="QZ30" s="11"/>
      <c r="RA30" s="11"/>
      <c r="RB30" s="11"/>
      <c r="RC30" s="11"/>
      <c r="RD30" s="11"/>
      <c r="RE30" s="11"/>
      <c r="RF30" s="11"/>
      <c r="RG30" s="11"/>
      <c r="RH30" s="11"/>
      <c r="RI30" s="11"/>
      <c r="RJ30" s="11"/>
      <c r="RK30" s="11"/>
      <c r="RL30" s="11"/>
      <c r="RM30" s="11"/>
      <c r="RN30" s="11"/>
      <c r="RO30" s="11"/>
      <c r="RP30" s="11"/>
      <c r="RQ30" s="11"/>
      <c r="RR30" s="11"/>
      <c r="RS30" s="11"/>
      <c r="RT30" s="11"/>
      <c r="RU30" s="11"/>
      <c r="RV30" s="11"/>
      <c r="RW30" s="11"/>
      <c r="RX30" s="11"/>
      <c r="RY30" s="11"/>
      <c r="RZ30" s="11"/>
      <c r="SA30" s="11"/>
      <c r="SB30" s="11"/>
      <c r="SC30" s="11"/>
      <c r="SD30" s="11"/>
      <c r="SE30" s="11"/>
      <c r="SF30" s="11"/>
      <c r="SG30" s="11"/>
      <c r="SH30" s="11"/>
      <c r="SI30" s="11"/>
      <c r="SJ30" s="11"/>
      <c r="SK30" s="11"/>
      <c r="SL30" s="11"/>
      <c r="SM30" s="11"/>
      <c r="SN30" s="11"/>
      <c r="SO30" s="11"/>
      <c r="SP30" s="11"/>
      <c r="SQ30" s="11"/>
      <c r="SR30" s="11"/>
      <c r="SS30" s="11"/>
      <c r="ST30" s="11"/>
      <c r="SU30" s="11"/>
      <c r="SV30" s="11"/>
      <c r="SW30" s="11"/>
      <c r="SX30" s="11"/>
      <c r="SY30" s="11"/>
      <c r="SZ30" s="11"/>
      <c r="TA30" s="11"/>
      <c r="TB30" s="11"/>
      <c r="TC30" s="11"/>
      <c r="TD30" s="11"/>
      <c r="TE30" s="11"/>
      <c r="TF30" s="11"/>
      <c r="TG30" s="11"/>
      <c r="TH30" s="11"/>
      <c r="TI30" s="11"/>
      <c r="TJ30" s="11"/>
      <c r="TK30" s="11"/>
      <c r="TL30" s="11"/>
      <c r="TM30" s="11"/>
      <c r="TN30" s="11"/>
      <c r="TO30" s="11"/>
      <c r="TP30" s="11"/>
      <c r="TQ30" s="11"/>
      <c r="TR30" s="11"/>
      <c r="TS30" s="11"/>
      <c r="TT30" s="11"/>
      <c r="TU30" s="11"/>
      <c r="TV30" s="11"/>
      <c r="TW30" s="11"/>
      <c r="TX30" s="11"/>
      <c r="TY30" s="11"/>
      <c r="TZ30" s="11"/>
      <c r="UA30" s="11"/>
      <c r="UB30" s="11"/>
      <c r="UC30" s="11"/>
      <c r="UD30" s="11"/>
      <c r="UE30" s="11"/>
      <c r="UF30" s="11"/>
      <c r="UG30" s="11"/>
      <c r="UH30" s="11"/>
      <c r="UI30" s="11"/>
      <c r="UJ30" s="11"/>
      <c r="UK30" s="11"/>
      <c r="UL30" s="11"/>
      <c r="UM30" s="11"/>
      <c r="UN30" s="11"/>
      <c r="UO30" s="11"/>
      <c r="UP30" s="11"/>
      <c r="UQ30" s="11"/>
      <c r="UR30" s="11"/>
      <c r="US30" s="11"/>
      <c r="UT30" s="11"/>
      <c r="UU30" s="11"/>
      <c r="UV30" s="11"/>
      <c r="UW30" s="11"/>
      <c r="UX30" s="11"/>
      <c r="UY30" s="11"/>
      <c r="UZ30" s="11"/>
      <c r="VA30" s="11"/>
      <c r="VB30" s="11"/>
      <c r="VC30" s="11"/>
      <c r="VD30" s="11"/>
      <c r="VE30" s="11"/>
      <c r="VF30" s="11"/>
      <c r="VG30" s="11"/>
      <c r="VH30" s="11"/>
      <c r="VI30" s="11"/>
      <c r="VJ30" s="11"/>
      <c r="VK30" s="11"/>
      <c r="VL30" s="11"/>
      <c r="VM30" s="11"/>
      <c r="VN30" s="11"/>
      <c r="VO30" s="11"/>
      <c r="VP30" s="11"/>
      <c r="VQ30" s="11"/>
      <c r="VR30" s="11"/>
      <c r="VS30" s="11"/>
      <c r="VT30" s="11"/>
      <c r="VU30" s="11"/>
      <c r="VV30" s="11"/>
      <c r="VW30" s="11"/>
      <c r="VX30" s="11"/>
      <c r="VY30" s="11"/>
      <c r="VZ30" s="11"/>
      <c r="WA30" s="11"/>
      <c r="WB30" s="11"/>
      <c r="WC30" s="11"/>
      <c r="WD30" s="11"/>
      <c r="WE30" s="11"/>
      <c r="WF30" s="11"/>
      <c r="WG30" s="11"/>
      <c r="WH30" s="11"/>
      <c r="WI30" s="11"/>
      <c r="WJ30" s="11"/>
      <c r="WK30" s="11"/>
      <c r="WL30" s="11"/>
      <c r="WM30" s="11"/>
      <c r="WN30" s="11"/>
      <c r="WO30" s="11"/>
      <c r="WP30" s="11"/>
      <c r="WQ30" s="11"/>
      <c r="WR30" s="11"/>
      <c r="WS30" s="11"/>
      <c r="WT30" s="11"/>
      <c r="WU30" s="11"/>
      <c r="WV30" s="11"/>
      <c r="WW30" s="11"/>
      <c r="WX30" s="11"/>
      <c r="WY30" s="11"/>
      <c r="WZ30" s="11"/>
      <c r="XA30" s="11"/>
      <c r="XB30" s="11"/>
      <c r="XC30" s="11"/>
      <c r="XD30" s="11"/>
      <c r="XE30" s="11"/>
      <c r="XF30" s="11"/>
      <c r="XG30" s="11"/>
      <c r="XH30" s="11"/>
      <c r="XI30" s="11"/>
      <c r="XJ30" s="11"/>
      <c r="XK30" s="11"/>
      <c r="XL30" s="11"/>
      <c r="XM30" s="11"/>
      <c r="XN30" s="11"/>
      <c r="XO30" s="11"/>
      <c r="XP30" s="11"/>
      <c r="XQ30" s="11"/>
      <c r="XR30" s="11"/>
      <c r="XS30" s="11"/>
      <c r="XT30" s="11"/>
      <c r="XU30" s="11"/>
      <c r="XV30" s="11"/>
      <c r="XW30" s="11"/>
      <c r="XX30" s="11"/>
      <c r="XY30" s="11"/>
      <c r="XZ30" s="11"/>
      <c r="YA30" s="11"/>
      <c r="YB30" s="11"/>
      <c r="YC30" s="11"/>
      <c r="YD30" s="11"/>
      <c r="YE30" s="11"/>
      <c r="YF30" s="11"/>
      <c r="YG30" s="11"/>
      <c r="YH30" s="11"/>
      <c r="YI30" s="11"/>
      <c r="YJ30" s="11"/>
      <c r="YK30" s="11"/>
      <c r="YL30" s="11"/>
      <c r="YM30" s="11"/>
      <c r="YN30" s="11"/>
      <c r="YO30" s="11"/>
      <c r="YP30" s="11"/>
      <c r="YQ30" s="11"/>
      <c r="YR30" s="11"/>
      <c r="YS30" s="11"/>
      <c r="YT30" s="11"/>
      <c r="YU30" s="11"/>
      <c r="YV30" s="11"/>
      <c r="YW30" s="11"/>
      <c r="YX30" s="11"/>
      <c r="YY30" s="11"/>
      <c r="YZ30" s="11"/>
      <c r="ZA30" s="11"/>
      <c r="ZB30" s="11"/>
      <c r="ZC30" s="11"/>
      <c r="ZD30" s="11"/>
      <c r="ZE30" s="11"/>
      <c r="ZF30" s="11"/>
      <c r="ZG30" s="11"/>
      <c r="ZH30" s="11"/>
      <c r="ZI30" s="11"/>
      <c r="ZJ30" s="11"/>
      <c r="ZK30" s="11"/>
      <c r="ZL30" s="11"/>
      <c r="ZM30" s="11"/>
      <c r="ZN30" s="11"/>
      <c r="ZO30" s="11"/>
      <c r="ZP30" s="11"/>
      <c r="ZQ30" s="11"/>
      <c r="ZR30" s="11"/>
      <c r="ZS30" s="11"/>
      <c r="ZT30" s="11"/>
      <c r="ZU30" s="11"/>
      <c r="ZV30" s="11"/>
      <c r="ZW30" s="11"/>
      <c r="ZX30" s="11"/>
      <c r="ZY30" s="11"/>
      <c r="ZZ30" s="11"/>
      <c r="AAA30" s="11"/>
      <c r="AAB30" s="11"/>
      <c r="AAC30" s="11"/>
      <c r="AAD30" s="11"/>
      <c r="AAE30" s="11"/>
      <c r="AAF30" s="11"/>
      <c r="AAG30" s="11"/>
      <c r="AAH30" s="11"/>
      <c r="AAI30" s="11"/>
      <c r="AAJ30" s="11"/>
      <c r="AAK30" s="11"/>
      <c r="AAL30" s="11"/>
      <c r="AAM30" s="11"/>
      <c r="AAN30" s="11"/>
      <c r="AAO30" s="11"/>
      <c r="AAP30" s="11"/>
      <c r="AAQ30" s="11"/>
      <c r="AAR30" s="11"/>
      <c r="AAS30" s="11"/>
      <c r="AAT30" s="11"/>
      <c r="AAU30" s="11"/>
      <c r="AAV30" s="11"/>
      <c r="AAW30" s="11"/>
      <c r="AAX30" s="11"/>
      <c r="AAY30" s="11"/>
      <c r="AAZ30" s="11"/>
      <c r="ABA30" s="11"/>
      <c r="ABB30" s="11"/>
      <c r="ABC30" s="11"/>
      <c r="ABD30" s="11"/>
      <c r="ABE30" s="11"/>
      <c r="ABF30" s="11"/>
      <c r="ABG30" s="11"/>
      <c r="ABH30" s="11"/>
      <c r="ABI30" s="11"/>
      <c r="ABJ30" s="11"/>
      <c r="ABK30" s="11"/>
      <c r="ABL30" s="11"/>
      <c r="ABM30" s="11"/>
      <c r="ABN30" s="11"/>
      <c r="ABO30" s="11"/>
      <c r="ABP30" s="11"/>
      <c r="ABQ30" s="11"/>
      <c r="ABR30" s="11"/>
      <c r="ABS30" s="11"/>
      <c r="ABT30" s="11"/>
      <c r="ABU30" s="11"/>
      <c r="ABV30" s="11"/>
      <c r="ABW30" s="11"/>
      <c r="ABX30" s="11"/>
      <c r="ABY30" s="11"/>
      <c r="ABZ30" s="11"/>
      <c r="ACA30" s="11"/>
      <c r="ACB30" s="11"/>
      <c r="ACC30" s="11"/>
      <c r="ACD30" s="11"/>
      <c r="ACE30" s="11"/>
      <c r="ACF30" s="11"/>
      <c r="ACG30" s="11"/>
      <c r="ACH30" s="11"/>
      <c r="ACI30" s="11"/>
      <c r="ACJ30" s="11"/>
      <c r="ACK30" s="11"/>
      <c r="ACL30" s="11"/>
      <c r="ACM30" s="11"/>
      <c r="ACN30" s="11"/>
      <c r="ACO30" s="11"/>
      <c r="ACP30" s="11"/>
      <c r="ACQ30" s="11"/>
      <c r="ACR30" s="11"/>
      <c r="ACS30" s="11"/>
      <c r="ACT30" s="11"/>
      <c r="ACU30" s="11"/>
      <c r="ACV30" s="11"/>
      <c r="ACW30" s="11"/>
      <c r="ACX30" s="11"/>
      <c r="ACY30" s="11"/>
      <c r="ACZ30" s="11"/>
      <c r="ADA30" s="11"/>
      <c r="ADB30" s="11"/>
      <c r="ADC30" s="11"/>
      <c r="ADD30" s="11"/>
      <c r="ADE30" s="11"/>
      <c r="ADF30" s="11"/>
      <c r="ADG30" s="11"/>
      <c r="ADH30" s="11"/>
      <c r="ADI30" s="11"/>
      <c r="ADJ30" s="11"/>
      <c r="ADK30" s="11"/>
      <c r="ADL30" s="11"/>
      <c r="ADM30" s="11"/>
      <c r="ADN30" s="11"/>
      <c r="ADO30" s="11"/>
      <c r="ADP30" s="11"/>
      <c r="ADQ30" s="11"/>
      <c r="ADR30" s="11"/>
      <c r="ADS30" s="11"/>
      <c r="ADT30" s="11"/>
      <c r="ADU30" s="11"/>
      <c r="ADV30" s="11"/>
      <c r="ADW30" s="11"/>
      <c r="ADX30" s="11"/>
      <c r="ADY30" s="11"/>
      <c r="ADZ30" s="11"/>
      <c r="AEA30" s="11"/>
      <c r="AEB30" s="11"/>
      <c r="AEC30" s="11"/>
      <c r="AED30" s="11"/>
      <c r="AEE30" s="11"/>
      <c r="AEF30" s="11"/>
      <c r="AEG30" s="11"/>
      <c r="AEH30" s="11"/>
      <c r="AEI30" s="11"/>
      <c r="AEJ30" s="11"/>
      <c r="AEK30" s="11"/>
      <c r="AEL30" s="11"/>
      <c r="AEM30" s="11"/>
      <c r="AEN30" s="11"/>
      <c r="AEO30" s="11"/>
      <c r="AEP30" s="11"/>
      <c r="AEQ30" s="11"/>
      <c r="AER30" s="11"/>
      <c r="AES30" s="11"/>
      <c r="AET30" s="11"/>
      <c r="AEU30" s="11"/>
      <c r="AEV30" s="11"/>
      <c r="AEW30" s="11"/>
      <c r="AEX30" s="11"/>
      <c r="AEY30" s="11"/>
      <c r="AEZ30" s="11"/>
      <c r="AFA30" s="11"/>
      <c r="AFB30" s="11"/>
      <c r="AFC30" s="11"/>
      <c r="AFD30" s="11"/>
      <c r="AFE30" s="11"/>
      <c r="AFF30" s="11"/>
      <c r="AFG30" s="11"/>
      <c r="AFH30" s="11"/>
      <c r="AFI30" s="11"/>
      <c r="AFJ30" s="11"/>
      <c r="AFK30" s="11"/>
      <c r="AFL30" s="11"/>
      <c r="AFM30" s="11"/>
      <c r="AFN30" s="11"/>
      <c r="AFO30" s="11"/>
      <c r="AFP30" s="11"/>
      <c r="AFQ30" s="11"/>
      <c r="AFR30" s="11"/>
      <c r="AFS30" s="11"/>
      <c r="AFT30" s="11"/>
      <c r="AFU30" s="11"/>
      <c r="AFV30" s="11"/>
      <c r="AFW30" s="11"/>
      <c r="AFX30" s="11"/>
      <c r="AFY30" s="11"/>
      <c r="AFZ30" s="11"/>
      <c r="AGA30" s="11"/>
      <c r="AGB30" s="11"/>
      <c r="AGC30" s="11"/>
      <c r="AGD30" s="11"/>
      <c r="AGE30" s="11"/>
      <c r="AGF30" s="11"/>
      <c r="AGG30" s="11"/>
      <c r="AGH30" s="11"/>
      <c r="AGI30" s="11"/>
      <c r="AGJ30" s="11"/>
      <c r="AGK30" s="11"/>
      <c r="AGL30" s="11"/>
      <c r="AGM30" s="11"/>
      <c r="AGN30" s="11"/>
      <c r="AGO30" s="11"/>
      <c r="AGP30" s="11"/>
      <c r="AGQ30" s="11"/>
      <c r="AGR30" s="11"/>
      <c r="AGS30" s="11"/>
      <c r="AGT30" s="11"/>
      <c r="AGU30" s="11"/>
      <c r="AGV30" s="11"/>
      <c r="AGW30" s="11"/>
      <c r="AGX30" s="11"/>
      <c r="AGY30" s="11"/>
      <c r="AGZ30" s="11"/>
      <c r="AHA30" s="11"/>
      <c r="AHB30" s="11"/>
      <c r="AHC30" s="11"/>
      <c r="AHD30" s="11"/>
      <c r="AHE30" s="11"/>
      <c r="AHF30" s="11"/>
      <c r="AHG30" s="11"/>
      <c r="AHH30" s="11"/>
      <c r="AHI30" s="11"/>
      <c r="AHJ30" s="11"/>
      <c r="AHK30" s="11"/>
      <c r="AHL30" s="11"/>
      <c r="AHM30" s="11"/>
      <c r="AHN30" s="11"/>
      <c r="AHO30" s="11"/>
      <c r="AHP30" s="11"/>
      <c r="AHQ30" s="11"/>
      <c r="AHR30" s="11"/>
      <c r="AHS30" s="11"/>
      <c r="AHT30" s="11"/>
      <c r="AHU30" s="11"/>
      <c r="AHV30" s="11"/>
      <c r="AHW30" s="11"/>
      <c r="AHX30" s="11"/>
      <c r="AHY30" s="11"/>
      <c r="AHZ30" s="11"/>
      <c r="AIA30" s="11"/>
      <c r="AIB30" s="11"/>
      <c r="AIC30" s="11"/>
      <c r="AID30" s="11"/>
      <c r="AIE30" s="11"/>
      <c r="AIF30" s="11"/>
      <c r="AIG30" s="11"/>
      <c r="AIH30" s="11"/>
      <c r="AII30" s="11"/>
      <c r="AIJ30" s="11"/>
      <c r="AIK30" s="11"/>
      <c r="AIL30" s="11"/>
      <c r="AIM30" s="11"/>
      <c r="AIN30" s="11"/>
      <c r="AIO30" s="11"/>
      <c r="AIP30" s="11"/>
      <c r="AIQ30" s="11"/>
      <c r="AIR30" s="11"/>
      <c r="AIS30" s="11"/>
      <c r="AIT30" s="11"/>
      <c r="AIU30" s="11"/>
      <c r="AIV30" s="11"/>
      <c r="AIW30" s="11"/>
      <c r="AIX30" s="11"/>
      <c r="AIY30" s="11"/>
      <c r="AIZ30" s="11"/>
      <c r="AJA30" s="11"/>
      <c r="AJB30" s="11"/>
      <c r="AJC30" s="11"/>
      <c r="AJD30" s="11"/>
      <c r="AJE30" s="11"/>
      <c r="AJF30" s="11"/>
      <c r="AJG30" s="11"/>
      <c r="AJH30" s="11"/>
      <c r="AJI30" s="11"/>
      <c r="AJJ30" s="11"/>
      <c r="AJK30" s="11"/>
      <c r="AJL30" s="11"/>
      <c r="AJM30" s="11"/>
      <c r="AJN30" s="11"/>
      <c r="AJO30" s="11"/>
      <c r="AJP30" s="11"/>
      <c r="AJQ30" s="11"/>
      <c r="AJR30" s="11"/>
      <c r="AJS30" s="11"/>
      <c r="AJT30" s="11"/>
      <c r="AJU30" s="11"/>
      <c r="AJV30" s="11"/>
      <c r="AJW30" s="11"/>
      <c r="AJX30" s="11"/>
      <c r="AJY30" s="11"/>
      <c r="AJZ30" s="11"/>
      <c r="AKA30" s="11"/>
      <c r="AKB30" s="11"/>
      <c r="AKC30" s="11"/>
      <c r="AKD30" s="11"/>
      <c r="AKE30" s="11"/>
      <c r="AKF30" s="11"/>
      <c r="AKG30" s="11"/>
      <c r="AKH30" s="11"/>
      <c r="AKI30" s="11"/>
      <c r="AKJ30" s="11"/>
      <c r="AKK30" s="11"/>
      <c r="AKL30" s="11"/>
      <c r="AKM30" s="11"/>
      <c r="AKN30" s="11"/>
      <c r="AKO30" s="11"/>
      <c r="AKP30" s="11"/>
      <c r="AKQ30" s="11"/>
      <c r="AKR30" s="11"/>
      <c r="AKS30" s="11"/>
      <c r="AKT30" s="11"/>
      <c r="AKU30" s="11"/>
      <c r="AKV30" s="11"/>
      <c r="AKW30" s="11"/>
      <c r="AKX30" s="11"/>
      <c r="AKY30" s="11"/>
      <c r="AKZ30" s="11"/>
      <c r="ALA30" s="11"/>
      <c r="ALB30" s="11"/>
      <c r="ALC30" s="11"/>
      <c r="ALD30" s="11"/>
      <c r="ALE30" s="11"/>
      <c r="ALF30" s="11"/>
      <c r="ALG30" s="11"/>
      <c r="ALH30" s="11"/>
      <c r="ALI30" s="11"/>
      <c r="ALJ30" s="11"/>
      <c r="ALK30" s="11"/>
      <c r="ALL30" s="11"/>
      <c r="ALM30" s="11"/>
      <c r="ALN30" s="11"/>
      <c r="ALO30" s="11"/>
      <c r="ALP30" s="11"/>
      <c r="ALQ30" s="11"/>
      <c r="ALR30" s="11"/>
      <c r="ALS30" s="11"/>
      <c r="ALT30" s="11"/>
      <c r="ALU30" s="11"/>
      <c r="ALV30" s="11"/>
    </row>
    <row r="31" spans="1:1010" ht="33">
      <c r="A31" s="31" t="s">
        <v>64</v>
      </c>
      <c r="B31" s="33" t="s">
        <v>65</v>
      </c>
      <c r="C31" s="22" t="s">
        <v>24</v>
      </c>
      <c r="D31" s="24">
        <v>10</v>
      </c>
      <c r="E31" s="20">
        <v>18.87</v>
      </c>
      <c r="F31" s="20">
        <f t="shared" si="3"/>
        <v>14.693972901417226</v>
      </c>
      <c r="G31" s="20">
        <f t="shared" si="0"/>
        <v>17.920000000000002</v>
      </c>
      <c r="H31" s="21">
        <f t="shared" si="6"/>
        <v>188.7</v>
      </c>
      <c r="I31" s="21">
        <f t="shared" si="7"/>
        <v>179.2</v>
      </c>
      <c r="J31" s="294"/>
      <c r="II31" s="11"/>
      <c r="IJ31" s="11"/>
      <c r="IK31" s="11"/>
      <c r="IL31" s="11"/>
      <c r="IM31" s="11"/>
      <c r="IN31" s="11"/>
      <c r="IO31" s="11"/>
      <c r="IP31" s="11"/>
      <c r="IQ31" s="11"/>
      <c r="IR31" s="11"/>
      <c r="IS31" s="11"/>
      <c r="IT31" s="11"/>
      <c r="IU31" s="11"/>
      <c r="IV31" s="11"/>
      <c r="IW31" s="11"/>
      <c r="IX31" s="11"/>
      <c r="IY31" s="11"/>
      <c r="IZ31" s="11"/>
      <c r="JA31" s="11"/>
      <c r="JB31" s="11"/>
      <c r="JC31" s="11"/>
      <c r="JD31" s="11"/>
      <c r="JE31" s="11"/>
      <c r="JF31" s="11"/>
      <c r="JG31" s="11"/>
      <c r="JH31" s="11"/>
      <c r="JI31" s="11"/>
      <c r="JJ31" s="11"/>
      <c r="JK31" s="11"/>
      <c r="JL31" s="11"/>
      <c r="JM31" s="11"/>
      <c r="JN31" s="11"/>
      <c r="JO31" s="11"/>
      <c r="JP31" s="11"/>
      <c r="JQ31" s="11"/>
      <c r="JR31" s="11"/>
      <c r="JS31" s="11"/>
      <c r="JT31" s="11"/>
      <c r="JU31" s="11"/>
      <c r="JV31" s="11"/>
      <c r="JW31" s="11"/>
      <c r="JX31" s="11"/>
      <c r="JY31" s="11"/>
      <c r="JZ31" s="11"/>
      <c r="KA31" s="11"/>
      <c r="KB31" s="11"/>
      <c r="KC31" s="11"/>
      <c r="KD31" s="11"/>
      <c r="KE31" s="11"/>
      <c r="KF31" s="11"/>
      <c r="KG31" s="11"/>
      <c r="KH31" s="11"/>
      <c r="KI31" s="11"/>
      <c r="KJ31" s="11"/>
      <c r="KK31" s="11"/>
      <c r="KL31" s="11"/>
      <c r="KM31" s="11"/>
      <c r="KN31" s="11"/>
      <c r="KO31" s="11"/>
      <c r="KP31" s="11"/>
      <c r="KQ31" s="11"/>
      <c r="KR31" s="11"/>
      <c r="KS31" s="11"/>
      <c r="KT31" s="11"/>
      <c r="KU31" s="11"/>
      <c r="KV31" s="11"/>
      <c r="KW31" s="11"/>
      <c r="KX31" s="11"/>
      <c r="KY31" s="11"/>
      <c r="KZ31" s="11"/>
      <c r="LA31" s="11"/>
      <c r="LB31" s="11"/>
      <c r="LC31" s="11"/>
      <c r="LD31" s="11"/>
      <c r="LE31" s="11"/>
      <c r="LF31" s="11"/>
      <c r="LG31" s="11"/>
      <c r="LH31" s="11"/>
      <c r="LI31" s="11"/>
      <c r="LJ31" s="11"/>
      <c r="LK31" s="11"/>
      <c r="LL31" s="11"/>
      <c r="LM31" s="11"/>
      <c r="LN31" s="11"/>
      <c r="LO31" s="11"/>
      <c r="LP31" s="11"/>
      <c r="LQ31" s="11"/>
      <c r="LR31" s="11"/>
      <c r="LS31" s="11"/>
      <c r="LT31" s="11"/>
      <c r="LU31" s="11"/>
      <c r="LV31" s="11"/>
      <c r="LW31" s="11"/>
      <c r="LX31" s="11"/>
      <c r="LY31" s="11"/>
      <c r="LZ31" s="11"/>
      <c r="MA31" s="11"/>
      <c r="MB31" s="11"/>
      <c r="MC31" s="11"/>
      <c r="MD31" s="11"/>
      <c r="ME31" s="11"/>
      <c r="MF31" s="11"/>
      <c r="MG31" s="11"/>
      <c r="MH31" s="11"/>
      <c r="MI31" s="11"/>
      <c r="MJ31" s="11"/>
      <c r="MK31" s="11"/>
      <c r="ML31" s="11"/>
      <c r="MM31" s="11"/>
      <c r="MN31" s="11"/>
      <c r="MO31" s="11"/>
      <c r="MP31" s="11"/>
      <c r="MQ31" s="11"/>
      <c r="MR31" s="11"/>
      <c r="MS31" s="11"/>
      <c r="MT31" s="11"/>
      <c r="MU31" s="11"/>
      <c r="MV31" s="11"/>
      <c r="MW31" s="11"/>
      <c r="MX31" s="11"/>
      <c r="MY31" s="11"/>
      <c r="MZ31" s="11"/>
      <c r="NA31" s="11"/>
      <c r="NB31" s="11"/>
      <c r="NC31" s="11"/>
      <c r="ND31" s="11"/>
      <c r="NE31" s="11"/>
      <c r="NF31" s="11"/>
      <c r="NG31" s="11"/>
      <c r="NH31" s="11"/>
      <c r="NI31" s="11"/>
      <c r="NJ31" s="11"/>
      <c r="NK31" s="11"/>
      <c r="NL31" s="11"/>
      <c r="NM31" s="11"/>
      <c r="NN31" s="11"/>
      <c r="NO31" s="11"/>
      <c r="NP31" s="11"/>
      <c r="NQ31" s="11"/>
      <c r="NR31" s="11"/>
      <c r="NS31" s="11"/>
      <c r="NT31" s="11"/>
      <c r="NU31" s="11"/>
      <c r="NV31" s="11"/>
      <c r="NW31" s="11"/>
      <c r="NX31" s="11"/>
      <c r="NY31" s="11"/>
      <c r="NZ31" s="11"/>
      <c r="OA31" s="11"/>
      <c r="OB31" s="11"/>
      <c r="OC31" s="11"/>
      <c r="OD31" s="11"/>
      <c r="OE31" s="11"/>
      <c r="OF31" s="11"/>
      <c r="OG31" s="11"/>
      <c r="OH31" s="11"/>
      <c r="OI31" s="11"/>
      <c r="OJ31" s="11"/>
      <c r="OK31" s="11"/>
      <c r="OL31" s="11"/>
      <c r="OM31" s="11"/>
      <c r="ON31" s="11"/>
      <c r="OO31" s="11"/>
      <c r="OP31" s="11"/>
      <c r="OQ31" s="11"/>
      <c r="OR31" s="11"/>
      <c r="OS31" s="11"/>
      <c r="OT31" s="11"/>
      <c r="OU31" s="11"/>
      <c r="OV31" s="11"/>
      <c r="OW31" s="11"/>
      <c r="OX31" s="11"/>
      <c r="OY31" s="11"/>
      <c r="OZ31" s="11"/>
      <c r="PA31" s="11"/>
      <c r="PB31" s="11"/>
      <c r="PC31" s="11"/>
      <c r="PD31" s="11"/>
      <c r="PE31" s="11"/>
      <c r="PF31" s="11"/>
      <c r="PG31" s="11"/>
      <c r="PH31" s="11"/>
      <c r="PI31" s="11"/>
      <c r="PJ31" s="11"/>
      <c r="PK31" s="11"/>
      <c r="PL31" s="11"/>
      <c r="PM31" s="11"/>
      <c r="PN31" s="11"/>
      <c r="PO31" s="11"/>
      <c r="PP31" s="11"/>
      <c r="PQ31" s="11"/>
      <c r="PR31" s="11"/>
      <c r="PS31" s="11"/>
      <c r="PT31" s="11"/>
      <c r="PU31" s="11"/>
      <c r="PV31" s="11"/>
      <c r="PW31" s="11"/>
      <c r="PX31" s="11"/>
      <c r="PY31" s="11"/>
      <c r="PZ31" s="11"/>
      <c r="QA31" s="11"/>
      <c r="QB31" s="11"/>
      <c r="QC31" s="11"/>
      <c r="QD31" s="11"/>
      <c r="QE31" s="11"/>
      <c r="QF31" s="11"/>
      <c r="QG31" s="11"/>
      <c r="QH31" s="11"/>
      <c r="QI31" s="11"/>
      <c r="QJ31" s="11"/>
      <c r="QK31" s="11"/>
      <c r="QL31" s="11"/>
      <c r="QM31" s="11"/>
      <c r="QN31" s="11"/>
      <c r="QO31" s="11"/>
      <c r="QP31" s="11"/>
      <c r="QQ31" s="11"/>
      <c r="QR31" s="11"/>
      <c r="QS31" s="11"/>
      <c r="QT31" s="11"/>
      <c r="QU31" s="11"/>
      <c r="QV31" s="11"/>
      <c r="QW31" s="11"/>
      <c r="QX31" s="11"/>
      <c r="QY31" s="11"/>
      <c r="QZ31" s="11"/>
      <c r="RA31" s="11"/>
      <c r="RB31" s="11"/>
      <c r="RC31" s="11"/>
      <c r="RD31" s="11"/>
      <c r="RE31" s="11"/>
      <c r="RF31" s="11"/>
      <c r="RG31" s="11"/>
      <c r="RH31" s="11"/>
      <c r="RI31" s="11"/>
      <c r="RJ31" s="11"/>
      <c r="RK31" s="11"/>
      <c r="RL31" s="11"/>
      <c r="RM31" s="11"/>
      <c r="RN31" s="11"/>
      <c r="RO31" s="11"/>
      <c r="RP31" s="11"/>
      <c r="RQ31" s="11"/>
      <c r="RR31" s="11"/>
      <c r="RS31" s="11"/>
      <c r="RT31" s="11"/>
      <c r="RU31" s="11"/>
      <c r="RV31" s="11"/>
      <c r="RW31" s="11"/>
      <c r="RX31" s="11"/>
      <c r="RY31" s="11"/>
      <c r="RZ31" s="11"/>
      <c r="SA31" s="11"/>
      <c r="SB31" s="11"/>
      <c r="SC31" s="11"/>
      <c r="SD31" s="11"/>
      <c r="SE31" s="11"/>
      <c r="SF31" s="11"/>
      <c r="SG31" s="11"/>
      <c r="SH31" s="11"/>
      <c r="SI31" s="11"/>
      <c r="SJ31" s="11"/>
      <c r="SK31" s="11"/>
      <c r="SL31" s="11"/>
      <c r="SM31" s="11"/>
      <c r="SN31" s="11"/>
      <c r="SO31" s="11"/>
      <c r="SP31" s="11"/>
      <c r="SQ31" s="11"/>
      <c r="SR31" s="11"/>
      <c r="SS31" s="11"/>
      <c r="ST31" s="11"/>
      <c r="SU31" s="11"/>
      <c r="SV31" s="11"/>
      <c r="SW31" s="11"/>
      <c r="SX31" s="11"/>
      <c r="SY31" s="11"/>
      <c r="SZ31" s="11"/>
      <c r="TA31" s="11"/>
      <c r="TB31" s="11"/>
      <c r="TC31" s="11"/>
      <c r="TD31" s="11"/>
      <c r="TE31" s="11"/>
      <c r="TF31" s="11"/>
      <c r="TG31" s="11"/>
      <c r="TH31" s="11"/>
      <c r="TI31" s="11"/>
      <c r="TJ31" s="11"/>
      <c r="TK31" s="11"/>
      <c r="TL31" s="11"/>
      <c r="TM31" s="11"/>
      <c r="TN31" s="11"/>
      <c r="TO31" s="11"/>
      <c r="TP31" s="11"/>
      <c r="TQ31" s="11"/>
      <c r="TR31" s="11"/>
      <c r="TS31" s="11"/>
      <c r="TT31" s="11"/>
      <c r="TU31" s="11"/>
      <c r="TV31" s="11"/>
      <c r="TW31" s="11"/>
      <c r="TX31" s="11"/>
      <c r="TY31" s="11"/>
      <c r="TZ31" s="11"/>
      <c r="UA31" s="11"/>
      <c r="UB31" s="11"/>
      <c r="UC31" s="11"/>
      <c r="UD31" s="11"/>
      <c r="UE31" s="11"/>
      <c r="UF31" s="11"/>
      <c r="UG31" s="11"/>
      <c r="UH31" s="11"/>
      <c r="UI31" s="11"/>
      <c r="UJ31" s="11"/>
      <c r="UK31" s="11"/>
      <c r="UL31" s="11"/>
      <c r="UM31" s="11"/>
      <c r="UN31" s="11"/>
      <c r="UO31" s="11"/>
      <c r="UP31" s="11"/>
      <c r="UQ31" s="11"/>
      <c r="UR31" s="11"/>
      <c r="US31" s="11"/>
      <c r="UT31" s="11"/>
      <c r="UU31" s="11"/>
      <c r="UV31" s="11"/>
      <c r="UW31" s="11"/>
      <c r="UX31" s="11"/>
      <c r="UY31" s="11"/>
      <c r="UZ31" s="11"/>
      <c r="VA31" s="11"/>
      <c r="VB31" s="11"/>
      <c r="VC31" s="11"/>
      <c r="VD31" s="11"/>
      <c r="VE31" s="11"/>
      <c r="VF31" s="11"/>
      <c r="VG31" s="11"/>
      <c r="VH31" s="11"/>
      <c r="VI31" s="11"/>
      <c r="VJ31" s="11"/>
      <c r="VK31" s="11"/>
      <c r="VL31" s="11"/>
      <c r="VM31" s="11"/>
      <c r="VN31" s="11"/>
      <c r="VO31" s="11"/>
      <c r="VP31" s="11"/>
      <c r="VQ31" s="11"/>
      <c r="VR31" s="11"/>
      <c r="VS31" s="11"/>
      <c r="VT31" s="11"/>
      <c r="VU31" s="11"/>
      <c r="VV31" s="11"/>
      <c r="VW31" s="11"/>
      <c r="VX31" s="11"/>
      <c r="VY31" s="11"/>
      <c r="VZ31" s="11"/>
      <c r="WA31" s="11"/>
      <c r="WB31" s="11"/>
      <c r="WC31" s="11"/>
      <c r="WD31" s="11"/>
      <c r="WE31" s="11"/>
      <c r="WF31" s="11"/>
      <c r="WG31" s="11"/>
      <c r="WH31" s="11"/>
      <c r="WI31" s="11"/>
      <c r="WJ31" s="11"/>
      <c r="WK31" s="11"/>
      <c r="WL31" s="11"/>
      <c r="WM31" s="11"/>
      <c r="WN31" s="11"/>
      <c r="WO31" s="11"/>
      <c r="WP31" s="11"/>
      <c r="WQ31" s="11"/>
      <c r="WR31" s="11"/>
      <c r="WS31" s="11"/>
      <c r="WT31" s="11"/>
      <c r="WU31" s="11"/>
      <c r="WV31" s="11"/>
      <c r="WW31" s="11"/>
      <c r="WX31" s="11"/>
      <c r="WY31" s="11"/>
      <c r="WZ31" s="11"/>
      <c r="XA31" s="11"/>
      <c r="XB31" s="11"/>
      <c r="XC31" s="11"/>
      <c r="XD31" s="11"/>
      <c r="XE31" s="11"/>
      <c r="XF31" s="11"/>
      <c r="XG31" s="11"/>
      <c r="XH31" s="11"/>
      <c r="XI31" s="11"/>
      <c r="XJ31" s="11"/>
      <c r="XK31" s="11"/>
      <c r="XL31" s="11"/>
      <c r="XM31" s="11"/>
      <c r="XN31" s="11"/>
      <c r="XO31" s="11"/>
      <c r="XP31" s="11"/>
      <c r="XQ31" s="11"/>
      <c r="XR31" s="11"/>
      <c r="XS31" s="11"/>
      <c r="XT31" s="11"/>
      <c r="XU31" s="11"/>
      <c r="XV31" s="11"/>
      <c r="XW31" s="11"/>
      <c r="XX31" s="11"/>
      <c r="XY31" s="11"/>
      <c r="XZ31" s="11"/>
      <c r="YA31" s="11"/>
      <c r="YB31" s="11"/>
      <c r="YC31" s="11"/>
      <c r="YD31" s="11"/>
      <c r="YE31" s="11"/>
      <c r="YF31" s="11"/>
      <c r="YG31" s="11"/>
      <c r="YH31" s="11"/>
      <c r="YI31" s="11"/>
      <c r="YJ31" s="11"/>
      <c r="YK31" s="11"/>
      <c r="YL31" s="11"/>
      <c r="YM31" s="11"/>
      <c r="YN31" s="11"/>
      <c r="YO31" s="11"/>
      <c r="YP31" s="11"/>
      <c r="YQ31" s="11"/>
      <c r="YR31" s="11"/>
      <c r="YS31" s="11"/>
      <c r="YT31" s="11"/>
      <c r="YU31" s="11"/>
      <c r="YV31" s="11"/>
      <c r="YW31" s="11"/>
      <c r="YX31" s="11"/>
      <c r="YY31" s="11"/>
      <c r="YZ31" s="11"/>
      <c r="ZA31" s="11"/>
      <c r="ZB31" s="11"/>
      <c r="ZC31" s="11"/>
      <c r="ZD31" s="11"/>
      <c r="ZE31" s="11"/>
      <c r="ZF31" s="11"/>
      <c r="ZG31" s="11"/>
      <c r="ZH31" s="11"/>
      <c r="ZI31" s="11"/>
      <c r="ZJ31" s="11"/>
      <c r="ZK31" s="11"/>
      <c r="ZL31" s="11"/>
      <c r="ZM31" s="11"/>
      <c r="ZN31" s="11"/>
      <c r="ZO31" s="11"/>
      <c r="ZP31" s="11"/>
      <c r="ZQ31" s="11"/>
      <c r="ZR31" s="11"/>
      <c r="ZS31" s="11"/>
      <c r="ZT31" s="11"/>
      <c r="ZU31" s="11"/>
      <c r="ZV31" s="11"/>
      <c r="ZW31" s="11"/>
      <c r="ZX31" s="11"/>
      <c r="ZY31" s="11"/>
      <c r="ZZ31" s="11"/>
      <c r="AAA31" s="11"/>
      <c r="AAB31" s="11"/>
      <c r="AAC31" s="11"/>
      <c r="AAD31" s="11"/>
      <c r="AAE31" s="11"/>
      <c r="AAF31" s="11"/>
      <c r="AAG31" s="11"/>
      <c r="AAH31" s="11"/>
      <c r="AAI31" s="11"/>
      <c r="AAJ31" s="11"/>
      <c r="AAK31" s="11"/>
      <c r="AAL31" s="11"/>
      <c r="AAM31" s="11"/>
      <c r="AAN31" s="11"/>
      <c r="AAO31" s="11"/>
      <c r="AAP31" s="11"/>
      <c r="AAQ31" s="11"/>
      <c r="AAR31" s="11"/>
      <c r="AAS31" s="11"/>
      <c r="AAT31" s="11"/>
      <c r="AAU31" s="11"/>
      <c r="AAV31" s="11"/>
      <c r="AAW31" s="11"/>
      <c r="AAX31" s="11"/>
      <c r="AAY31" s="11"/>
      <c r="AAZ31" s="11"/>
      <c r="ABA31" s="11"/>
      <c r="ABB31" s="11"/>
      <c r="ABC31" s="11"/>
      <c r="ABD31" s="11"/>
      <c r="ABE31" s="11"/>
      <c r="ABF31" s="11"/>
      <c r="ABG31" s="11"/>
      <c r="ABH31" s="11"/>
      <c r="ABI31" s="11"/>
      <c r="ABJ31" s="11"/>
      <c r="ABK31" s="11"/>
      <c r="ABL31" s="11"/>
      <c r="ABM31" s="11"/>
      <c r="ABN31" s="11"/>
      <c r="ABO31" s="11"/>
      <c r="ABP31" s="11"/>
      <c r="ABQ31" s="11"/>
      <c r="ABR31" s="11"/>
      <c r="ABS31" s="11"/>
      <c r="ABT31" s="11"/>
      <c r="ABU31" s="11"/>
      <c r="ABV31" s="11"/>
      <c r="ABW31" s="11"/>
      <c r="ABX31" s="11"/>
      <c r="ABY31" s="11"/>
      <c r="ABZ31" s="11"/>
      <c r="ACA31" s="11"/>
      <c r="ACB31" s="11"/>
      <c r="ACC31" s="11"/>
      <c r="ACD31" s="11"/>
      <c r="ACE31" s="11"/>
      <c r="ACF31" s="11"/>
      <c r="ACG31" s="11"/>
      <c r="ACH31" s="11"/>
      <c r="ACI31" s="11"/>
      <c r="ACJ31" s="11"/>
      <c r="ACK31" s="11"/>
      <c r="ACL31" s="11"/>
      <c r="ACM31" s="11"/>
      <c r="ACN31" s="11"/>
      <c r="ACO31" s="11"/>
      <c r="ACP31" s="11"/>
      <c r="ACQ31" s="11"/>
      <c r="ACR31" s="11"/>
      <c r="ACS31" s="11"/>
      <c r="ACT31" s="11"/>
      <c r="ACU31" s="11"/>
      <c r="ACV31" s="11"/>
      <c r="ACW31" s="11"/>
      <c r="ACX31" s="11"/>
      <c r="ACY31" s="11"/>
      <c r="ACZ31" s="11"/>
      <c r="ADA31" s="11"/>
      <c r="ADB31" s="11"/>
      <c r="ADC31" s="11"/>
      <c r="ADD31" s="11"/>
      <c r="ADE31" s="11"/>
      <c r="ADF31" s="11"/>
      <c r="ADG31" s="11"/>
      <c r="ADH31" s="11"/>
      <c r="ADI31" s="11"/>
      <c r="ADJ31" s="11"/>
      <c r="ADK31" s="11"/>
      <c r="ADL31" s="11"/>
      <c r="ADM31" s="11"/>
      <c r="ADN31" s="11"/>
      <c r="ADO31" s="11"/>
      <c r="ADP31" s="11"/>
      <c r="ADQ31" s="11"/>
      <c r="ADR31" s="11"/>
      <c r="ADS31" s="11"/>
      <c r="ADT31" s="11"/>
      <c r="ADU31" s="11"/>
      <c r="ADV31" s="11"/>
      <c r="ADW31" s="11"/>
      <c r="ADX31" s="11"/>
      <c r="ADY31" s="11"/>
      <c r="ADZ31" s="11"/>
      <c r="AEA31" s="11"/>
      <c r="AEB31" s="11"/>
      <c r="AEC31" s="11"/>
      <c r="AED31" s="11"/>
      <c r="AEE31" s="11"/>
      <c r="AEF31" s="11"/>
      <c r="AEG31" s="11"/>
      <c r="AEH31" s="11"/>
      <c r="AEI31" s="11"/>
      <c r="AEJ31" s="11"/>
      <c r="AEK31" s="11"/>
      <c r="AEL31" s="11"/>
      <c r="AEM31" s="11"/>
      <c r="AEN31" s="11"/>
      <c r="AEO31" s="11"/>
      <c r="AEP31" s="11"/>
      <c r="AEQ31" s="11"/>
      <c r="AER31" s="11"/>
      <c r="AES31" s="11"/>
      <c r="AET31" s="11"/>
      <c r="AEU31" s="11"/>
      <c r="AEV31" s="11"/>
      <c r="AEW31" s="11"/>
      <c r="AEX31" s="11"/>
      <c r="AEY31" s="11"/>
      <c r="AEZ31" s="11"/>
      <c r="AFA31" s="11"/>
      <c r="AFB31" s="11"/>
      <c r="AFC31" s="11"/>
      <c r="AFD31" s="11"/>
      <c r="AFE31" s="11"/>
      <c r="AFF31" s="11"/>
      <c r="AFG31" s="11"/>
      <c r="AFH31" s="11"/>
      <c r="AFI31" s="11"/>
      <c r="AFJ31" s="11"/>
      <c r="AFK31" s="11"/>
      <c r="AFL31" s="11"/>
      <c r="AFM31" s="11"/>
      <c r="AFN31" s="11"/>
      <c r="AFO31" s="11"/>
      <c r="AFP31" s="11"/>
      <c r="AFQ31" s="11"/>
      <c r="AFR31" s="11"/>
      <c r="AFS31" s="11"/>
      <c r="AFT31" s="11"/>
      <c r="AFU31" s="11"/>
      <c r="AFV31" s="11"/>
      <c r="AFW31" s="11"/>
      <c r="AFX31" s="11"/>
      <c r="AFY31" s="11"/>
      <c r="AFZ31" s="11"/>
      <c r="AGA31" s="11"/>
      <c r="AGB31" s="11"/>
      <c r="AGC31" s="11"/>
      <c r="AGD31" s="11"/>
      <c r="AGE31" s="11"/>
      <c r="AGF31" s="11"/>
      <c r="AGG31" s="11"/>
      <c r="AGH31" s="11"/>
      <c r="AGI31" s="11"/>
      <c r="AGJ31" s="11"/>
      <c r="AGK31" s="11"/>
      <c r="AGL31" s="11"/>
      <c r="AGM31" s="11"/>
      <c r="AGN31" s="11"/>
      <c r="AGO31" s="11"/>
      <c r="AGP31" s="11"/>
      <c r="AGQ31" s="11"/>
      <c r="AGR31" s="11"/>
      <c r="AGS31" s="11"/>
      <c r="AGT31" s="11"/>
      <c r="AGU31" s="11"/>
      <c r="AGV31" s="11"/>
      <c r="AGW31" s="11"/>
      <c r="AGX31" s="11"/>
      <c r="AGY31" s="11"/>
      <c r="AGZ31" s="11"/>
      <c r="AHA31" s="11"/>
      <c r="AHB31" s="11"/>
      <c r="AHC31" s="11"/>
      <c r="AHD31" s="11"/>
      <c r="AHE31" s="11"/>
      <c r="AHF31" s="11"/>
      <c r="AHG31" s="11"/>
      <c r="AHH31" s="11"/>
      <c r="AHI31" s="11"/>
      <c r="AHJ31" s="11"/>
      <c r="AHK31" s="11"/>
      <c r="AHL31" s="11"/>
      <c r="AHM31" s="11"/>
      <c r="AHN31" s="11"/>
      <c r="AHO31" s="11"/>
      <c r="AHP31" s="11"/>
      <c r="AHQ31" s="11"/>
      <c r="AHR31" s="11"/>
      <c r="AHS31" s="11"/>
      <c r="AHT31" s="11"/>
      <c r="AHU31" s="11"/>
      <c r="AHV31" s="11"/>
      <c r="AHW31" s="11"/>
      <c r="AHX31" s="11"/>
      <c r="AHY31" s="11"/>
      <c r="AHZ31" s="11"/>
      <c r="AIA31" s="11"/>
      <c r="AIB31" s="11"/>
      <c r="AIC31" s="11"/>
      <c r="AID31" s="11"/>
      <c r="AIE31" s="11"/>
      <c r="AIF31" s="11"/>
      <c r="AIG31" s="11"/>
      <c r="AIH31" s="11"/>
      <c r="AII31" s="11"/>
      <c r="AIJ31" s="11"/>
      <c r="AIK31" s="11"/>
      <c r="AIL31" s="11"/>
      <c r="AIM31" s="11"/>
      <c r="AIN31" s="11"/>
      <c r="AIO31" s="11"/>
      <c r="AIP31" s="11"/>
      <c r="AIQ31" s="11"/>
      <c r="AIR31" s="11"/>
      <c r="AIS31" s="11"/>
      <c r="AIT31" s="11"/>
      <c r="AIU31" s="11"/>
      <c r="AIV31" s="11"/>
      <c r="AIW31" s="11"/>
      <c r="AIX31" s="11"/>
      <c r="AIY31" s="11"/>
      <c r="AIZ31" s="11"/>
      <c r="AJA31" s="11"/>
      <c r="AJB31" s="11"/>
      <c r="AJC31" s="11"/>
      <c r="AJD31" s="11"/>
      <c r="AJE31" s="11"/>
      <c r="AJF31" s="11"/>
      <c r="AJG31" s="11"/>
      <c r="AJH31" s="11"/>
      <c r="AJI31" s="11"/>
      <c r="AJJ31" s="11"/>
      <c r="AJK31" s="11"/>
      <c r="AJL31" s="11"/>
      <c r="AJM31" s="11"/>
      <c r="AJN31" s="11"/>
      <c r="AJO31" s="11"/>
      <c r="AJP31" s="11"/>
      <c r="AJQ31" s="11"/>
      <c r="AJR31" s="11"/>
      <c r="AJS31" s="11"/>
      <c r="AJT31" s="11"/>
      <c r="AJU31" s="11"/>
      <c r="AJV31" s="11"/>
      <c r="AJW31" s="11"/>
      <c r="AJX31" s="11"/>
      <c r="AJY31" s="11"/>
      <c r="AJZ31" s="11"/>
      <c r="AKA31" s="11"/>
      <c r="AKB31" s="11"/>
      <c r="AKC31" s="11"/>
      <c r="AKD31" s="11"/>
      <c r="AKE31" s="11"/>
      <c r="AKF31" s="11"/>
      <c r="AKG31" s="11"/>
      <c r="AKH31" s="11"/>
      <c r="AKI31" s="11"/>
      <c r="AKJ31" s="11"/>
      <c r="AKK31" s="11"/>
      <c r="AKL31" s="11"/>
      <c r="AKM31" s="11"/>
      <c r="AKN31" s="11"/>
      <c r="AKO31" s="11"/>
      <c r="AKP31" s="11"/>
      <c r="AKQ31" s="11"/>
      <c r="AKR31" s="11"/>
      <c r="AKS31" s="11"/>
      <c r="AKT31" s="11"/>
      <c r="AKU31" s="11"/>
      <c r="AKV31" s="11"/>
      <c r="AKW31" s="11"/>
      <c r="AKX31" s="11"/>
      <c r="AKY31" s="11"/>
      <c r="AKZ31" s="11"/>
      <c r="ALA31" s="11"/>
      <c r="ALB31" s="11"/>
      <c r="ALC31" s="11"/>
      <c r="ALD31" s="11"/>
      <c r="ALE31" s="11"/>
      <c r="ALF31" s="11"/>
      <c r="ALG31" s="11"/>
      <c r="ALH31" s="11"/>
      <c r="ALI31" s="11"/>
      <c r="ALJ31" s="11"/>
      <c r="ALK31" s="11"/>
      <c r="ALL31" s="11"/>
      <c r="ALM31" s="11"/>
      <c r="ALN31" s="11"/>
      <c r="ALO31" s="11"/>
      <c r="ALP31" s="11"/>
      <c r="ALQ31" s="11"/>
      <c r="ALR31" s="11"/>
      <c r="ALS31" s="11"/>
      <c r="ALT31" s="11"/>
      <c r="ALU31" s="11"/>
      <c r="ALV31" s="11"/>
    </row>
    <row r="32" spans="1:1010" ht="16.5">
      <c r="A32" s="31" t="s">
        <v>66</v>
      </c>
      <c r="B32" s="33" t="s">
        <v>67</v>
      </c>
      <c r="C32" s="22" t="s">
        <v>40</v>
      </c>
      <c r="D32" s="24">
        <v>5</v>
      </c>
      <c r="E32" s="20">
        <v>46.83</v>
      </c>
      <c r="F32" s="20">
        <f t="shared" si="3"/>
        <v>36.466282510512379</v>
      </c>
      <c r="G32" s="20">
        <f t="shared" si="0"/>
        <v>44.47</v>
      </c>
      <c r="H32" s="21">
        <f t="shared" si="6"/>
        <v>234.15</v>
      </c>
      <c r="I32" s="21">
        <f t="shared" si="7"/>
        <v>222.35</v>
      </c>
      <c r="J32" s="294"/>
      <c r="II32" s="11"/>
      <c r="IJ32" s="11"/>
      <c r="IK32" s="11"/>
      <c r="IL32" s="11"/>
      <c r="IM32" s="11"/>
      <c r="IN32" s="11"/>
      <c r="IO32" s="11"/>
      <c r="IP32" s="11"/>
      <c r="IQ32" s="11"/>
      <c r="IR32" s="11"/>
      <c r="IS32" s="11"/>
      <c r="IT32" s="11"/>
      <c r="IU32" s="11"/>
      <c r="IV32" s="11"/>
      <c r="IW32" s="11"/>
      <c r="IX32" s="11"/>
      <c r="IY32" s="11"/>
      <c r="IZ32" s="11"/>
      <c r="JA32" s="11"/>
      <c r="JB32" s="11"/>
      <c r="JC32" s="11"/>
      <c r="JD32" s="11"/>
      <c r="JE32" s="11"/>
      <c r="JF32" s="11"/>
      <c r="JG32" s="11"/>
      <c r="JH32" s="11"/>
      <c r="JI32" s="11"/>
      <c r="JJ32" s="11"/>
      <c r="JK32" s="11"/>
      <c r="JL32" s="11"/>
      <c r="JM32" s="11"/>
      <c r="JN32" s="11"/>
      <c r="JO32" s="11"/>
      <c r="JP32" s="11"/>
      <c r="JQ32" s="11"/>
      <c r="JR32" s="11"/>
      <c r="JS32" s="11"/>
      <c r="JT32" s="11"/>
      <c r="JU32" s="11"/>
      <c r="JV32" s="11"/>
      <c r="JW32" s="11"/>
      <c r="JX32" s="11"/>
      <c r="JY32" s="11"/>
      <c r="JZ32" s="11"/>
      <c r="KA32" s="11"/>
      <c r="KB32" s="11"/>
      <c r="KC32" s="11"/>
      <c r="KD32" s="11"/>
      <c r="KE32" s="11"/>
      <c r="KF32" s="11"/>
      <c r="KG32" s="11"/>
      <c r="KH32" s="11"/>
      <c r="KI32" s="11"/>
      <c r="KJ32" s="11"/>
      <c r="KK32" s="11"/>
      <c r="KL32" s="11"/>
      <c r="KM32" s="11"/>
      <c r="KN32" s="11"/>
      <c r="KO32" s="11"/>
      <c r="KP32" s="11"/>
      <c r="KQ32" s="11"/>
      <c r="KR32" s="11"/>
      <c r="KS32" s="11"/>
      <c r="KT32" s="11"/>
      <c r="KU32" s="11"/>
      <c r="KV32" s="11"/>
      <c r="KW32" s="11"/>
      <c r="KX32" s="11"/>
      <c r="KY32" s="11"/>
      <c r="KZ32" s="11"/>
      <c r="LA32" s="11"/>
      <c r="LB32" s="11"/>
      <c r="LC32" s="11"/>
      <c r="LD32" s="11"/>
      <c r="LE32" s="11"/>
      <c r="LF32" s="11"/>
      <c r="LG32" s="11"/>
      <c r="LH32" s="11"/>
      <c r="LI32" s="11"/>
      <c r="LJ32" s="11"/>
      <c r="LK32" s="11"/>
      <c r="LL32" s="11"/>
      <c r="LM32" s="11"/>
      <c r="LN32" s="11"/>
      <c r="LO32" s="11"/>
      <c r="LP32" s="11"/>
      <c r="LQ32" s="11"/>
      <c r="LR32" s="11"/>
      <c r="LS32" s="11"/>
      <c r="LT32" s="11"/>
      <c r="LU32" s="11"/>
      <c r="LV32" s="11"/>
      <c r="LW32" s="11"/>
      <c r="LX32" s="11"/>
      <c r="LY32" s="11"/>
      <c r="LZ32" s="11"/>
      <c r="MA32" s="11"/>
      <c r="MB32" s="11"/>
      <c r="MC32" s="11"/>
      <c r="MD32" s="11"/>
      <c r="ME32" s="11"/>
      <c r="MF32" s="11"/>
      <c r="MG32" s="11"/>
      <c r="MH32" s="11"/>
      <c r="MI32" s="11"/>
      <c r="MJ32" s="11"/>
      <c r="MK32" s="11"/>
      <c r="ML32" s="11"/>
      <c r="MM32" s="11"/>
      <c r="MN32" s="11"/>
      <c r="MO32" s="11"/>
      <c r="MP32" s="11"/>
      <c r="MQ32" s="11"/>
      <c r="MR32" s="11"/>
      <c r="MS32" s="11"/>
      <c r="MT32" s="11"/>
      <c r="MU32" s="11"/>
      <c r="MV32" s="11"/>
      <c r="MW32" s="11"/>
      <c r="MX32" s="11"/>
      <c r="MY32" s="11"/>
      <c r="MZ32" s="11"/>
      <c r="NA32" s="11"/>
      <c r="NB32" s="11"/>
      <c r="NC32" s="11"/>
      <c r="ND32" s="11"/>
      <c r="NE32" s="11"/>
      <c r="NF32" s="11"/>
      <c r="NG32" s="11"/>
      <c r="NH32" s="11"/>
      <c r="NI32" s="11"/>
      <c r="NJ32" s="11"/>
      <c r="NK32" s="11"/>
      <c r="NL32" s="11"/>
      <c r="NM32" s="11"/>
      <c r="NN32" s="11"/>
      <c r="NO32" s="11"/>
      <c r="NP32" s="11"/>
      <c r="NQ32" s="11"/>
      <c r="NR32" s="11"/>
      <c r="NS32" s="11"/>
      <c r="NT32" s="11"/>
      <c r="NU32" s="11"/>
      <c r="NV32" s="11"/>
      <c r="NW32" s="11"/>
      <c r="NX32" s="11"/>
      <c r="NY32" s="11"/>
      <c r="NZ32" s="11"/>
      <c r="OA32" s="11"/>
      <c r="OB32" s="11"/>
      <c r="OC32" s="11"/>
      <c r="OD32" s="11"/>
      <c r="OE32" s="11"/>
      <c r="OF32" s="11"/>
      <c r="OG32" s="11"/>
      <c r="OH32" s="11"/>
      <c r="OI32" s="11"/>
      <c r="OJ32" s="11"/>
      <c r="OK32" s="11"/>
      <c r="OL32" s="11"/>
      <c r="OM32" s="11"/>
      <c r="ON32" s="11"/>
      <c r="OO32" s="11"/>
      <c r="OP32" s="11"/>
      <c r="OQ32" s="11"/>
      <c r="OR32" s="11"/>
      <c r="OS32" s="11"/>
      <c r="OT32" s="11"/>
      <c r="OU32" s="11"/>
      <c r="OV32" s="11"/>
      <c r="OW32" s="11"/>
      <c r="OX32" s="11"/>
      <c r="OY32" s="11"/>
      <c r="OZ32" s="11"/>
      <c r="PA32" s="11"/>
      <c r="PB32" s="11"/>
      <c r="PC32" s="11"/>
      <c r="PD32" s="11"/>
      <c r="PE32" s="11"/>
      <c r="PF32" s="11"/>
      <c r="PG32" s="11"/>
      <c r="PH32" s="11"/>
      <c r="PI32" s="11"/>
      <c r="PJ32" s="11"/>
      <c r="PK32" s="11"/>
      <c r="PL32" s="11"/>
      <c r="PM32" s="11"/>
      <c r="PN32" s="11"/>
      <c r="PO32" s="11"/>
      <c r="PP32" s="11"/>
      <c r="PQ32" s="11"/>
      <c r="PR32" s="11"/>
      <c r="PS32" s="11"/>
      <c r="PT32" s="11"/>
      <c r="PU32" s="11"/>
      <c r="PV32" s="11"/>
      <c r="PW32" s="11"/>
      <c r="PX32" s="11"/>
      <c r="PY32" s="11"/>
      <c r="PZ32" s="11"/>
      <c r="QA32" s="11"/>
      <c r="QB32" s="11"/>
      <c r="QC32" s="11"/>
      <c r="QD32" s="11"/>
      <c r="QE32" s="11"/>
      <c r="QF32" s="11"/>
      <c r="QG32" s="11"/>
      <c r="QH32" s="11"/>
      <c r="QI32" s="11"/>
      <c r="QJ32" s="11"/>
      <c r="QK32" s="11"/>
      <c r="QL32" s="11"/>
      <c r="QM32" s="11"/>
      <c r="QN32" s="11"/>
      <c r="QO32" s="11"/>
      <c r="QP32" s="11"/>
      <c r="QQ32" s="11"/>
      <c r="QR32" s="11"/>
      <c r="QS32" s="11"/>
      <c r="QT32" s="11"/>
      <c r="QU32" s="11"/>
      <c r="QV32" s="11"/>
      <c r="QW32" s="11"/>
      <c r="QX32" s="11"/>
      <c r="QY32" s="11"/>
      <c r="QZ32" s="11"/>
      <c r="RA32" s="11"/>
      <c r="RB32" s="11"/>
      <c r="RC32" s="11"/>
      <c r="RD32" s="11"/>
      <c r="RE32" s="11"/>
      <c r="RF32" s="11"/>
      <c r="RG32" s="11"/>
      <c r="RH32" s="11"/>
      <c r="RI32" s="11"/>
      <c r="RJ32" s="11"/>
      <c r="RK32" s="11"/>
      <c r="RL32" s="11"/>
      <c r="RM32" s="11"/>
      <c r="RN32" s="11"/>
      <c r="RO32" s="11"/>
      <c r="RP32" s="11"/>
      <c r="RQ32" s="11"/>
      <c r="RR32" s="11"/>
      <c r="RS32" s="11"/>
      <c r="RT32" s="11"/>
      <c r="RU32" s="11"/>
      <c r="RV32" s="11"/>
      <c r="RW32" s="11"/>
      <c r="RX32" s="11"/>
      <c r="RY32" s="11"/>
      <c r="RZ32" s="11"/>
      <c r="SA32" s="11"/>
      <c r="SB32" s="11"/>
      <c r="SC32" s="11"/>
      <c r="SD32" s="11"/>
      <c r="SE32" s="11"/>
      <c r="SF32" s="11"/>
      <c r="SG32" s="11"/>
      <c r="SH32" s="11"/>
      <c r="SI32" s="11"/>
      <c r="SJ32" s="11"/>
      <c r="SK32" s="11"/>
      <c r="SL32" s="11"/>
      <c r="SM32" s="11"/>
      <c r="SN32" s="11"/>
      <c r="SO32" s="11"/>
      <c r="SP32" s="11"/>
      <c r="SQ32" s="11"/>
      <c r="SR32" s="11"/>
      <c r="SS32" s="11"/>
      <c r="ST32" s="11"/>
      <c r="SU32" s="11"/>
      <c r="SV32" s="11"/>
      <c r="SW32" s="11"/>
      <c r="SX32" s="11"/>
      <c r="SY32" s="11"/>
      <c r="SZ32" s="11"/>
      <c r="TA32" s="11"/>
      <c r="TB32" s="11"/>
      <c r="TC32" s="11"/>
      <c r="TD32" s="11"/>
      <c r="TE32" s="11"/>
      <c r="TF32" s="11"/>
      <c r="TG32" s="11"/>
      <c r="TH32" s="11"/>
      <c r="TI32" s="11"/>
      <c r="TJ32" s="11"/>
      <c r="TK32" s="11"/>
      <c r="TL32" s="11"/>
      <c r="TM32" s="11"/>
      <c r="TN32" s="11"/>
      <c r="TO32" s="11"/>
      <c r="TP32" s="11"/>
      <c r="TQ32" s="11"/>
      <c r="TR32" s="11"/>
      <c r="TS32" s="11"/>
      <c r="TT32" s="11"/>
      <c r="TU32" s="11"/>
      <c r="TV32" s="11"/>
      <c r="TW32" s="11"/>
      <c r="TX32" s="11"/>
      <c r="TY32" s="11"/>
      <c r="TZ32" s="11"/>
      <c r="UA32" s="11"/>
      <c r="UB32" s="11"/>
      <c r="UC32" s="11"/>
      <c r="UD32" s="11"/>
      <c r="UE32" s="11"/>
      <c r="UF32" s="11"/>
      <c r="UG32" s="11"/>
      <c r="UH32" s="11"/>
      <c r="UI32" s="11"/>
      <c r="UJ32" s="11"/>
      <c r="UK32" s="11"/>
      <c r="UL32" s="11"/>
      <c r="UM32" s="11"/>
      <c r="UN32" s="11"/>
      <c r="UO32" s="11"/>
      <c r="UP32" s="11"/>
      <c r="UQ32" s="11"/>
      <c r="UR32" s="11"/>
      <c r="US32" s="11"/>
      <c r="UT32" s="11"/>
      <c r="UU32" s="11"/>
      <c r="UV32" s="11"/>
      <c r="UW32" s="11"/>
      <c r="UX32" s="11"/>
      <c r="UY32" s="11"/>
      <c r="UZ32" s="11"/>
      <c r="VA32" s="11"/>
      <c r="VB32" s="11"/>
      <c r="VC32" s="11"/>
      <c r="VD32" s="11"/>
      <c r="VE32" s="11"/>
      <c r="VF32" s="11"/>
      <c r="VG32" s="11"/>
      <c r="VH32" s="11"/>
      <c r="VI32" s="11"/>
      <c r="VJ32" s="11"/>
      <c r="VK32" s="11"/>
      <c r="VL32" s="11"/>
      <c r="VM32" s="11"/>
      <c r="VN32" s="11"/>
      <c r="VO32" s="11"/>
      <c r="VP32" s="11"/>
      <c r="VQ32" s="11"/>
      <c r="VR32" s="11"/>
      <c r="VS32" s="11"/>
      <c r="VT32" s="11"/>
      <c r="VU32" s="11"/>
      <c r="VV32" s="11"/>
      <c r="VW32" s="11"/>
      <c r="VX32" s="11"/>
      <c r="VY32" s="11"/>
      <c r="VZ32" s="11"/>
      <c r="WA32" s="11"/>
      <c r="WB32" s="11"/>
      <c r="WC32" s="11"/>
      <c r="WD32" s="11"/>
      <c r="WE32" s="11"/>
      <c r="WF32" s="11"/>
      <c r="WG32" s="11"/>
      <c r="WH32" s="11"/>
      <c r="WI32" s="11"/>
      <c r="WJ32" s="11"/>
      <c r="WK32" s="11"/>
      <c r="WL32" s="11"/>
      <c r="WM32" s="11"/>
      <c r="WN32" s="11"/>
      <c r="WO32" s="11"/>
      <c r="WP32" s="11"/>
      <c r="WQ32" s="11"/>
      <c r="WR32" s="11"/>
      <c r="WS32" s="11"/>
      <c r="WT32" s="11"/>
      <c r="WU32" s="11"/>
      <c r="WV32" s="11"/>
      <c r="WW32" s="11"/>
      <c r="WX32" s="11"/>
      <c r="WY32" s="11"/>
      <c r="WZ32" s="11"/>
      <c r="XA32" s="11"/>
      <c r="XB32" s="11"/>
      <c r="XC32" s="11"/>
      <c r="XD32" s="11"/>
      <c r="XE32" s="11"/>
      <c r="XF32" s="11"/>
      <c r="XG32" s="11"/>
      <c r="XH32" s="11"/>
      <c r="XI32" s="11"/>
      <c r="XJ32" s="11"/>
      <c r="XK32" s="11"/>
      <c r="XL32" s="11"/>
      <c r="XM32" s="11"/>
      <c r="XN32" s="11"/>
      <c r="XO32" s="11"/>
      <c r="XP32" s="11"/>
      <c r="XQ32" s="11"/>
      <c r="XR32" s="11"/>
      <c r="XS32" s="11"/>
      <c r="XT32" s="11"/>
      <c r="XU32" s="11"/>
      <c r="XV32" s="11"/>
      <c r="XW32" s="11"/>
      <c r="XX32" s="11"/>
      <c r="XY32" s="11"/>
      <c r="XZ32" s="11"/>
      <c r="YA32" s="11"/>
      <c r="YB32" s="11"/>
      <c r="YC32" s="11"/>
      <c r="YD32" s="11"/>
      <c r="YE32" s="11"/>
      <c r="YF32" s="11"/>
      <c r="YG32" s="11"/>
      <c r="YH32" s="11"/>
      <c r="YI32" s="11"/>
      <c r="YJ32" s="11"/>
      <c r="YK32" s="11"/>
      <c r="YL32" s="11"/>
      <c r="YM32" s="11"/>
      <c r="YN32" s="11"/>
      <c r="YO32" s="11"/>
      <c r="YP32" s="11"/>
      <c r="YQ32" s="11"/>
      <c r="YR32" s="11"/>
      <c r="YS32" s="11"/>
      <c r="YT32" s="11"/>
      <c r="YU32" s="11"/>
      <c r="YV32" s="11"/>
      <c r="YW32" s="11"/>
      <c r="YX32" s="11"/>
      <c r="YY32" s="11"/>
      <c r="YZ32" s="11"/>
      <c r="ZA32" s="11"/>
      <c r="ZB32" s="11"/>
      <c r="ZC32" s="11"/>
      <c r="ZD32" s="11"/>
      <c r="ZE32" s="11"/>
      <c r="ZF32" s="11"/>
      <c r="ZG32" s="11"/>
      <c r="ZH32" s="11"/>
      <c r="ZI32" s="11"/>
      <c r="ZJ32" s="11"/>
      <c r="ZK32" s="11"/>
      <c r="ZL32" s="11"/>
      <c r="ZM32" s="11"/>
      <c r="ZN32" s="11"/>
      <c r="ZO32" s="11"/>
      <c r="ZP32" s="11"/>
      <c r="ZQ32" s="11"/>
      <c r="ZR32" s="11"/>
      <c r="ZS32" s="11"/>
      <c r="ZT32" s="11"/>
      <c r="ZU32" s="11"/>
      <c r="ZV32" s="11"/>
      <c r="ZW32" s="11"/>
      <c r="ZX32" s="11"/>
      <c r="ZY32" s="11"/>
      <c r="ZZ32" s="11"/>
      <c r="AAA32" s="11"/>
      <c r="AAB32" s="11"/>
      <c r="AAC32" s="11"/>
      <c r="AAD32" s="11"/>
      <c r="AAE32" s="11"/>
      <c r="AAF32" s="11"/>
      <c r="AAG32" s="11"/>
      <c r="AAH32" s="11"/>
      <c r="AAI32" s="11"/>
      <c r="AAJ32" s="11"/>
      <c r="AAK32" s="11"/>
      <c r="AAL32" s="11"/>
      <c r="AAM32" s="11"/>
      <c r="AAN32" s="11"/>
      <c r="AAO32" s="11"/>
      <c r="AAP32" s="11"/>
      <c r="AAQ32" s="11"/>
      <c r="AAR32" s="11"/>
      <c r="AAS32" s="11"/>
      <c r="AAT32" s="11"/>
      <c r="AAU32" s="11"/>
      <c r="AAV32" s="11"/>
      <c r="AAW32" s="11"/>
      <c r="AAX32" s="11"/>
      <c r="AAY32" s="11"/>
      <c r="AAZ32" s="11"/>
      <c r="ABA32" s="11"/>
      <c r="ABB32" s="11"/>
      <c r="ABC32" s="11"/>
      <c r="ABD32" s="11"/>
      <c r="ABE32" s="11"/>
      <c r="ABF32" s="11"/>
      <c r="ABG32" s="11"/>
      <c r="ABH32" s="11"/>
      <c r="ABI32" s="11"/>
      <c r="ABJ32" s="11"/>
      <c r="ABK32" s="11"/>
      <c r="ABL32" s="11"/>
      <c r="ABM32" s="11"/>
      <c r="ABN32" s="11"/>
      <c r="ABO32" s="11"/>
      <c r="ABP32" s="11"/>
      <c r="ABQ32" s="11"/>
      <c r="ABR32" s="11"/>
      <c r="ABS32" s="11"/>
      <c r="ABT32" s="11"/>
      <c r="ABU32" s="11"/>
      <c r="ABV32" s="11"/>
      <c r="ABW32" s="11"/>
      <c r="ABX32" s="11"/>
      <c r="ABY32" s="11"/>
      <c r="ABZ32" s="11"/>
      <c r="ACA32" s="11"/>
      <c r="ACB32" s="11"/>
      <c r="ACC32" s="11"/>
      <c r="ACD32" s="11"/>
      <c r="ACE32" s="11"/>
      <c r="ACF32" s="11"/>
      <c r="ACG32" s="11"/>
      <c r="ACH32" s="11"/>
      <c r="ACI32" s="11"/>
      <c r="ACJ32" s="11"/>
      <c r="ACK32" s="11"/>
      <c r="ACL32" s="11"/>
      <c r="ACM32" s="11"/>
      <c r="ACN32" s="11"/>
      <c r="ACO32" s="11"/>
      <c r="ACP32" s="11"/>
      <c r="ACQ32" s="11"/>
      <c r="ACR32" s="11"/>
      <c r="ACS32" s="11"/>
      <c r="ACT32" s="11"/>
      <c r="ACU32" s="11"/>
      <c r="ACV32" s="11"/>
      <c r="ACW32" s="11"/>
      <c r="ACX32" s="11"/>
      <c r="ACY32" s="11"/>
      <c r="ACZ32" s="11"/>
      <c r="ADA32" s="11"/>
      <c r="ADB32" s="11"/>
      <c r="ADC32" s="11"/>
      <c r="ADD32" s="11"/>
      <c r="ADE32" s="11"/>
      <c r="ADF32" s="11"/>
      <c r="ADG32" s="11"/>
      <c r="ADH32" s="11"/>
      <c r="ADI32" s="11"/>
      <c r="ADJ32" s="11"/>
      <c r="ADK32" s="11"/>
      <c r="ADL32" s="11"/>
      <c r="ADM32" s="11"/>
      <c r="ADN32" s="11"/>
      <c r="ADO32" s="11"/>
      <c r="ADP32" s="11"/>
      <c r="ADQ32" s="11"/>
      <c r="ADR32" s="11"/>
      <c r="ADS32" s="11"/>
      <c r="ADT32" s="11"/>
      <c r="ADU32" s="11"/>
      <c r="ADV32" s="11"/>
      <c r="ADW32" s="11"/>
      <c r="ADX32" s="11"/>
      <c r="ADY32" s="11"/>
      <c r="ADZ32" s="11"/>
      <c r="AEA32" s="11"/>
      <c r="AEB32" s="11"/>
      <c r="AEC32" s="11"/>
      <c r="AED32" s="11"/>
      <c r="AEE32" s="11"/>
      <c r="AEF32" s="11"/>
      <c r="AEG32" s="11"/>
      <c r="AEH32" s="11"/>
      <c r="AEI32" s="11"/>
      <c r="AEJ32" s="11"/>
      <c r="AEK32" s="11"/>
      <c r="AEL32" s="11"/>
      <c r="AEM32" s="11"/>
      <c r="AEN32" s="11"/>
      <c r="AEO32" s="11"/>
      <c r="AEP32" s="11"/>
      <c r="AEQ32" s="11"/>
      <c r="AER32" s="11"/>
      <c r="AES32" s="11"/>
      <c r="AET32" s="11"/>
      <c r="AEU32" s="11"/>
      <c r="AEV32" s="11"/>
      <c r="AEW32" s="11"/>
      <c r="AEX32" s="11"/>
      <c r="AEY32" s="11"/>
      <c r="AEZ32" s="11"/>
      <c r="AFA32" s="11"/>
      <c r="AFB32" s="11"/>
      <c r="AFC32" s="11"/>
      <c r="AFD32" s="11"/>
      <c r="AFE32" s="11"/>
      <c r="AFF32" s="11"/>
      <c r="AFG32" s="11"/>
      <c r="AFH32" s="11"/>
      <c r="AFI32" s="11"/>
      <c r="AFJ32" s="11"/>
      <c r="AFK32" s="11"/>
      <c r="AFL32" s="11"/>
      <c r="AFM32" s="11"/>
      <c r="AFN32" s="11"/>
      <c r="AFO32" s="11"/>
      <c r="AFP32" s="11"/>
      <c r="AFQ32" s="11"/>
      <c r="AFR32" s="11"/>
      <c r="AFS32" s="11"/>
      <c r="AFT32" s="11"/>
      <c r="AFU32" s="11"/>
      <c r="AFV32" s="11"/>
      <c r="AFW32" s="11"/>
      <c r="AFX32" s="11"/>
      <c r="AFY32" s="11"/>
      <c r="AFZ32" s="11"/>
      <c r="AGA32" s="11"/>
      <c r="AGB32" s="11"/>
      <c r="AGC32" s="11"/>
      <c r="AGD32" s="11"/>
      <c r="AGE32" s="11"/>
      <c r="AGF32" s="11"/>
      <c r="AGG32" s="11"/>
      <c r="AGH32" s="11"/>
      <c r="AGI32" s="11"/>
      <c r="AGJ32" s="11"/>
      <c r="AGK32" s="11"/>
      <c r="AGL32" s="11"/>
      <c r="AGM32" s="11"/>
      <c r="AGN32" s="11"/>
      <c r="AGO32" s="11"/>
      <c r="AGP32" s="11"/>
      <c r="AGQ32" s="11"/>
      <c r="AGR32" s="11"/>
      <c r="AGS32" s="11"/>
      <c r="AGT32" s="11"/>
      <c r="AGU32" s="11"/>
      <c r="AGV32" s="11"/>
      <c r="AGW32" s="11"/>
      <c r="AGX32" s="11"/>
      <c r="AGY32" s="11"/>
      <c r="AGZ32" s="11"/>
      <c r="AHA32" s="11"/>
      <c r="AHB32" s="11"/>
      <c r="AHC32" s="11"/>
      <c r="AHD32" s="11"/>
      <c r="AHE32" s="11"/>
      <c r="AHF32" s="11"/>
      <c r="AHG32" s="11"/>
      <c r="AHH32" s="11"/>
      <c r="AHI32" s="11"/>
      <c r="AHJ32" s="11"/>
      <c r="AHK32" s="11"/>
      <c r="AHL32" s="11"/>
      <c r="AHM32" s="11"/>
      <c r="AHN32" s="11"/>
      <c r="AHO32" s="11"/>
      <c r="AHP32" s="11"/>
      <c r="AHQ32" s="11"/>
      <c r="AHR32" s="11"/>
      <c r="AHS32" s="11"/>
      <c r="AHT32" s="11"/>
      <c r="AHU32" s="11"/>
      <c r="AHV32" s="11"/>
      <c r="AHW32" s="11"/>
      <c r="AHX32" s="11"/>
      <c r="AHY32" s="11"/>
      <c r="AHZ32" s="11"/>
      <c r="AIA32" s="11"/>
      <c r="AIB32" s="11"/>
      <c r="AIC32" s="11"/>
      <c r="AID32" s="11"/>
      <c r="AIE32" s="11"/>
      <c r="AIF32" s="11"/>
      <c r="AIG32" s="11"/>
      <c r="AIH32" s="11"/>
      <c r="AII32" s="11"/>
      <c r="AIJ32" s="11"/>
      <c r="AIK32" s="11"/>
      <c r="AIL32" s="11"/>
      <c r="AIM32" s="11"/>
      <c r="AIN32" s="11"/>
      <c r="AIO32" s="11"/>
      <c r="AIP32" s="11"/>
      <c r="AIQ32" s="11"/>
      <c r="AIR32" s="11"/>
      <c r="AIS32" s="11"/>
      <c r="AIT32" s="11"/>
      <c r="AIU32" s="11"/>
      <c r="AIV32" s="11"/>
      <c r="AIW32" s="11"/>
      <c r="AIX32" s="11"/>
      <c r="AIY32" s="11"/>
      <c r="AIZ32" s="11"/>
      <c r="AJA32" s="11"/>
      <c r="AJB32" s="11"/>
      <c r="AJC32" s="11"/>
      <c r="AJD32" s="11"/>
      <c r="AJE32" s="11"/>
      <c r="AJF32" s="11"/>
      <c r="AJG32" s="11"/>
      <c r="AJH32" s="11"/>
      <c r="AJI32" s="11"/>
      <c r="AJJ32" s="11"/>
      <c r="AJK32" s="11"/>
      <c r="AJL32" s="11"/>
      <c r="AJM32" s="11"/>
      <c r="AJN32" s="11"/>
      <c r="AJO32" s="11"/>
      <c r="AJP32" s="11"/>
      <c r="AJQ32" s="11"/>
      <c r="AJR32" s="11"/>
      <c r="AJS32" s="11"/>
      <c r="AJT32" s="11"/>
      <c r="AJU32" s="11"/>
      <c r="AJV32" s="11"/>
      <c r="AJW32" s="11"/>
      <c r="AJX32" s="11"/>
      <c r="AJY32" s="11"/>
      <c r="AJZ32" s="11"/>
      <c r="AKA32" s="11"/>
      <c r="AKB32" s="11"/>
      <c r="AKC32" s="11"/>
      <c r="AKD32" s="11"/>
      <c r="AKE32" s="11"/>
      <c r="AKF32" s="11"/>
      <c r="AKG32" s="11"/>
      <c r="AKH32" s="11"/>
      <c r="AKI32" s="11"/>
      <c r="AKJ32" s="11"/>
      <c r="AKK32" s="11"/>
      <c r="AKL32" s="11"/>
      <c r="AKM32" s="11"/>
      <c r="AKN32" s="11"/>
      <c r="AKO32" s="11"/>
      <c r="AKP32" s="11"/>
      <c r="AKQ32" s="11"/>
      <c r="AKR32" s="11"/>
      <c r="AKS32" s="11"/>
      <c r="AKT32" s="11"/>
      <c r="AKU32" s="11"/>
      <c r="AKV32" s="11"/>
      <c r="AKW32" s="11"/>
      <c r="AKX32" s="11"/>
      <c r="AKY32" s="11"/>
      <c r="AKZ32" s="11"/>
      <c r="ALA32" s="11"/>
      <c r="ALB32" s="11"/>
      <c r="ALC32" s="11"/>
      <c r="ALD32" s="11"/>
      <c r="ALE32" s="11"/>
      <c r="ALF32" s="11"/>
      <c r="ALG32" s="11"/>
      <c r="ALH32" s="11"/>
      <c r="ALI32" s="11"/>
      <c r="ALJ32" s="11"/>
      <c r="ALK32" s="11"/>
      <c r="ALL32" s="11"/>
      <c r="ALM32" s="11"/>
      <c r="ALN32" s="11"/>
      <c r="ALO32" s="11"/>
      <c r="ALP32" s="11"/>
      <c r="ALQ32" s="11"/>
      <c r="ALR32" s="11"/>
      <c r="ALS32" s="11"/>
      <c r="ALT32" s="11"/>
      <c r="ALU32" s="11"/>
      <c r="ALV32" s="11"/>
    </row>
    <row r="33" spans="1:1013" ht="16.5">
      <c r="A33" s="31" t="s">
        <v>68</v>
      </c>
      <c r="B33" s="33" t="s">
        <v>69</v>
      </c>
      <c r="C33" s="22" t="s">
        <v>35</v>
      </c>
      <c r="D33" s="24">
        <v>3</v>
      </c>
      <c r="E33" s="20">
        <v>4.41</v>
      </c>
      <c r="F33" s="20">
        <f t="shared" si="3"/>
        <v>3.4340445413486997</v>
      </c>
      <c r="G33" s="20">
        <f t="shared" si="0"/>
        <v>4.1900000000000004</v>
      </c>
      <c r="H33" s="21">
        <f t="shared" si="6"/>
        <v>13.23</v>
      </c>
      <c r="I33" s="21">
        <f t="shared" si="7"/>
        <v>12.57</v>
      </c>
      <c r="J33" s="294"/>
      <c r="II33" s="15"/>
      <c r="IJ33" s="15"/>
      <c r="IK33" s="15"/>
      <c r="IL33" s="15"/>
      <c r="IM33" s="15"/>
      <c r="IN33" s="15"/>
      <c r="IO33" s="15"/>
      <c r="IP33" s="15"/>
      <c r="IQ33" s="15"/>
      <c r="IR33" s="15"/>
      <c r="IS33" s="15"/>
      <c r="IT33" s="15"/>
      <c r="IU33" s="15"/>
      <c r="IV33" s="15"/>
      <c r="IW33" s="15"/>
      <c r="IX33" s="15"/>
      <c r="IY33" s="15"/>
      <c r="IZ33" s="15"/>
      <c r="JA33" s="15"/>
      <c r="JB33" s="15"/>
      <c r="JC33" s="15"/>
      <c r="JD33" s="15"/>
      <c r="JE33" s="15"/>
      <c r="JF33" s="15"/>
      <c r="JG33" s="15"/>
      <c r="JH33" s="15"/>
      <c r="JI33" s="15"/>
      <c r="JJ33" s="15"/>
      <c r="JK33" s="15"/>
      <c r="JL33" s="15"/>
      <c r="JM33" s="15"/>
      <c r="JN33" s="15"/>
      <c r="JO33" s="15"/>
      <c r="JP33" s="15"/>
      <c r="JQ33" s="15"/>
      <c r="JR33" s="15"/>
      <c r="JS33" s="15"/>
      <c r="JT33" s="15"/>
      <c r="JU33" s="15"/>
      <c r="JV33" s="15"/>
      <c r="JW33" s="15"/>
      <c r="JX33" s="15"/>
      <c r="JY33" s="15"/>
      <c r="JZ33" s="15"/>
      <c r="KA33" s="15"/>
      <c r="KB33" s="15"/>
      <c r="KC33" s="15"/>
      <c r="KD33" s="15"/>
      <c r="KE33" s="15"/>
      <c r="KF33" s="15"/>
      <c r="KG33" s="15"/>
      <c r="KH33" s="15"/>
      <c r="KI33" s="15"/>
      <c r="KJ33" s="15"/>
      <c r="KK33" s="15"/>
      <c r="KL33" s="15"/>
      <c r="KM33" s="15"/>
      <c r="KN33" s="15"/>
      <c r="KO33" s="15"/>
      <c r="KP33" s="15"/>
      <c r="KQ33" s="15"/>
      <c r="KR33" s="15"/>
      <c r="KS33" s="15"/>
      <c r="KT33" s="15"/>
      <c r="KU33" s="15"/>
      <c r="KV33" s="15"/>
      <c r="KW33" s="15"/>
      <c r="KX33" s="15"/>
      <c r="KY33" s="15"/>
      <c r="KZ33" s="15"/>
      <c r="LA33" s="15"/>
      <c r="LB33" s="15"/>
      <c r="LC33" s="15"/>
      <c r="LD33" s="15"/>
      <c r="LE33" s="15"/>
      <c r="LF33" s="15"/>
      <c r="LG33" s="15"/>
      <c r="LH33" s="15"/>
      <c r="LI33" s="15"/>
      <c r="LJ33" s="15"/>
      <c r="LK33" s="15"/>
      <c r="LL33" s="15"/>
      <c r="LM33" s="15"/>
      <c r="LN33" s="15"/>
      <c r="LO33" s="15"/>
      <c r="LP33" s="15"/>
      <c r="LQ33" s="15"/>
      <c r="LR33" s="15"/>
      <c r="LS33" s="15"/>
      <c r="LT33" s="15"/>
      <c r="LU33" s="15"/>
      <c r="LV33" s="15"/>
      <c r="LW33" s="15"/>
      <c r="LX33" s="15"/>
      <c r="LY33" s="15"/>
      <c r="LZ33" s="15"/>
      <c r="MA33" s="15"/>
      <c r="MB33" s="15"/>
      <c r="MC33" s="15"/>
      <c r="MD33" s="15"/>
      <c r="ME33" s="15"/>
      <c r="MF33" s="15"/>
      <c r="MG33" s="15"/>
      <c r="MH33" s="15"/>
      <c r="MI33" s="15"/>
      <c r="MJ33" s="15"/>
      <c r="MK33" s="15"/>
      <c r="ML33" s="15"/>
      <c r="MM33" s="15"/>
      <c r="MN33" s="15"/>
      <c r="MO33" s="15"/>
      <c r="MP33" s="15"/>
      <c r="MQ33" s="15"/>
      <c r="MR33" s="15"/>
      <c r="MS33" s="15"/>
      <c r="MT33" s="15"/>
      <c r="MU33" s="15"/>
      <c r="MV33" s="15"/>
      <c r="MW33" s="15"/>
      <c r="MX33" s="15"/>
      <c r="MY33" s="15"/>
      <c r="MZ33" s="15"/>
      <c r="NA33" s="15"/>
      <c r="NB33" s="15"/>
      <c r="NC33" s="15"/>
      <c r="ND33" s="15"/>
      <c r="NE33" s="15"/>
      <c r="NF33" s="15"/>
      <c r="NG33" s="15"/>
      <c r="NH33" s="15"/>
      <c r="NI33" s="15"/>
      <c r="NJ33" s="15"/>
      <c r="NK33" s="15"/>
      <c r="NL33" s="15"/>
      <c r="NM33" s="15"/>
      <c r="NN33" s="15"/>
      <c r="NO33" s="15"/>
      <c r="NP33" s="15"/>
      <c r="NQ33" s="15"/>
      <c r="NR33" s="15"/>
      <c r="NS33" s="15"/>
      <c r="NT33" s="15"/>
      <c r="NU33" s="15"/>
      <c r="NV33" s="15"/>
      <c r="NW33" s="15"/>
      <c r="NX33" s="15"/>
      <c r="NY33" s="15"/>
      <c r="NZ33" s="15"/>
      <c r="OA33" s="15"/>
      <c r="OB33" s="15"/>
      <c r="OC33" s="15"/>
      <c r="OD33" s="15"/>
      <c r="OE33" s="15"/>
      <c r="OF33" s="15"/>
      <c r="OG33" s="15"/>
      <c r="OH33" s="15"/>
      <c r="OI33" s="15"/>
      <c r="OJ33" s="15"/>
      <c r="OK33" s="15"/>
      <c r="OL33" s="15"/>
      <c r="OM33" s="15"/>
      <c r="ON33" s="15"/>
      <c r="OO33" s="15"/>
      <c r="OP33" s="15"/>
      <c r="OQ33" s="15"/>
      <c r="OR33" s="15"/>
      <c r="OS33" s="15"/>
      <c r="OT33" s="15"/>
      <c r="OU33" s="15"/>
      <c r="OV33" s="15"/>
      <c r="OW33" s="15"/>
      <c r="OX33" s="15"/>
      <c r="OY33" s="15"/>
      <c r="OZ33" s="15"/>
      <c r="PA33" s="15"/>
      <c r="PB33" s="15"/>
      <c r="PC33" s="15"/>
      <c r="PD33" s="15"/>
      <c r="PE33" s="15"/>
      <c r="PF33" s="15"/>
      <c r="PG33" s="15"/>
      <c r="PH33" s="15"/>
      <c r="PI33" s="15"/>
      <c r="PJ33" s="15"/>
      <c r="PK33" s="15"/>
      <c r="PL33" s="15"/>
      <c r="PM33" s="15"/>
      <c r="PN33" s="15"/>
      <c r="PO33" s="15"/>
      <c r="PP33" s="15"/>
      <c r="PQ33" s="15"/>
      <c r="PR33" s="15"/>
      <c r="PS33" s="15"/>
      <c r="PT33" s="15"/>
      <c r="PU33" s="15"/>
      <c r="PV33" s="15"/>
      <c r="PW33" s="15"/>
      <c r="PX33" s="15"/>
      <c r="PY33" s="15"/>
      <c r="PZ33" s="15"/>
      <c r="QA33" s="15"/>
      <c r="QB33" s="15"/>
      <c r="QC33" s="15"/>
      <c r="QD33" s="15"/>
      <c r="QE33" s="15"/>
      <c r="QF33" s="15"/>
      <c r="QG33" s="15"/>
      <c r="QH33" s="15"/>
      <c r="QI33" s="15"/>
      <c r="QJ33" s="15"/>
      <c r="QK33" s="15"/>
      <c r="QL33" s="15"/>
      <c r="QM33" s="15"/>
      <c r="QN33" s="15"/>
      <c r="QO33" s="15"/>
      <c r="QP33" s="15"/>
      <c r="QQ33" s="15"/>
      <c r="QR33" s="15"/>
      <c r="QS33" s="15"/>
      <c r="QT33" s="15"/>
      <c r="QU33" s="15"/>
      <c r="QV33" s="15"/>
      <c r="QW33" s="15"/>
      <c r="QX33" s="15"/>
      <c r="QY33" s="15"/>
      <c r="QZ33" s="15"/>
      <c r="RA33" s="15"/>
      <c r="RB33" s="15"/>
      <c r="RC33" s="15"/>
      <c r="RD33" s="15"/>
      <c r="RE33" s="15"/>
      <c r="RF33" s="15"/>
      <c r="RG33" s="15"/>
      <c r="RH33" s="15"/>
      <c r="RI33" s="15"/>
      <c r="RJ33" s="15"/>
      <c r="RK33" s="15"/>
      <c r="RL33" s="15"/>
      <c r="RM33" s="15"/>
      <c r="RN33" s="15"/>
      <c r="RO33" s="15"/>
      <c r="RP33" s="15"/>
      <c r="RQ33" s="15"/>
      <c r="RR33" s="15"/>
      <c r="RS33" s="15"/>
      <c r="RT33" s="15"/>
      <c r="RU33" s="15"/>
      <c r="RV33" s="15"/>
      <c r="RW33" s="15"/>
      <c r="RX33" s="15"/>
      <c r="RY33" s="15"/>
      <c r="RZ33" s="15"/>
      <c r="SA33" s="15"/>
      <c r="SB33" s="15"/>
      <c r="SC33" s="15"/>
      <c r="SD33" s="15"/>
      <c r="SE33" s="15"/>
      <c r="SF33" s="15"/>
      <c r="SG33" s="15"/>
      <c r="SH33" s="15"/>
      <c r="SI33" s="15"/>
      <c r="SJ33" s="15"/>
      <c r="SK33" s="15"/>
      <c r="SL33" s="15"/>
      <c r="SM33" s="15"/>
      <c r="SN33" s="15"/>
      <c r="SO33" s="15"/>
      <c r="SP33" s="15"/>
      <c r="SQ33" s="15"/>
      <c r="SR33" s="15"/>
      <c r="SS33" s="15"/>
      <c r="ST33" s="15"/>
      <c r="SU33" s="15"/>
      <c r="SV33" s="15"/>
      <c r="SW33" s="15"/>
      <c r="SX33" s="15"/>
      <c r="SY33" s="15"/>
      <c r="SZ33" s="15"/>
      <c r="TA33" s="15"/>
      <c r="TB33" s="15"/>
      <c r="TC33" s="15"/>
      <c r="TD33" s="15"/>
      <c r="TE33" s="15"/>
      <c r="TF33" s="15"/>
      <c r="TG33" s="15"/>
      <c r="TH33" s="15"/>
      <c r="TI33" s="15"/>
      <c r="TJ33" s="15"/>
      <c r="TK33" s="15"/>
      <c r="TL33" s="15"/>
      <c r="TM33" s="15"/>
      <c r="TN33" s="15"/>
      <c r="TO33" s="15"/>
      <c r="TP33" s="15"/>
      <c r="TQ33" s="15"/>
      <c r="TR33" s="15"/>
      <c r="TS33" s="15"/>
      <c r="TT33" s="15"/>
      <c r="TU33" s="15"/>
      <c r="TV33" s="15"/>
      <c r="TW33" s="15"/>
      <c r="TX33" s="15"/>
      <c r="TY33" s="15"/>
      <c r="TZ33" s="15"/>
      <c r="UA33" s="15"/>
      <c r="UB33" s="15"/>
      <c r="UC33" s="15"/>
      <c r="UD33" s="15"/>
      <c r="UE33" s="15"/>
      <c r="UF33" s="15"/>
      <c r="UG33" s="15"/>
      <c r="UH33" s="15"/>
      <c r="UI33" s="15"/>
      <c r="UJ33" s="15"/>
      <c r="UK33" s="15"/>
      <c r="UL33" s="15"/>
      <c r="UM33" s="15"/>
      <c r="UN33" s="15"/>
      <c r="UO33" s="15"/>
      <c r="UP33" s="15"/>
      <c r="UQ33" s="15"/>
      <c r="UR33" s="15"/>
      <c r="US33" s="15"/>
      <c r="UT33" s="15"/>
      <c r="UU33" s="15"/>
      <c r="UV33" s="15"/>
      <c r="UW33" s="15"/>
      <c r="UX33" s="15"/>
      <c r="UY33" s="15"/>
      <c r="UZ33" s="15"/>
      <c r="VA33" s="15"/>
      <c r="VB33" s="15"/>
      <c r="VC33" s="15"/>
      <c r="VD33" s="15"/>
      <c r="VE33" s="15"/>
      <c r="VF33" s="15"/>
      <c r="VG33" s="15"/>
      <c r="VH33" s="15"/>
      <c r="VI33" s="15"/>
      <c r="VJ33" s="15"/>
      <c r="VK33" s="15"/>
      <c r="VL33" s="15"/>
      <c r="VM33" s="15"/>
      <c r="VN33" s="15"/>
      <c r="VO33" s="15"/>
      <c r="VP33" s="15"/>
      <c r="VQ33" s="15"/>
      <c r="VR33" s="15"/>
      <c r="VS33" s="15"/>
      <c r="VT33" s="15"/>
      <c r="VU33" s="15"/>
      <c r="VV33" s="15"/>
      <c r="VW33" s="15"/>
      <c r="VX33" s="15"/>
      <c r="VY33" s="15"/>
      <c r="VZ33" s="15"/>
      <c r="WA33" s="15"/>
      <c r="WB33" s="15"/>
      <c r="WC33" s="15"/>
      <c r="WD33" s="15"/>
      <c r="WE33" s="15"/>
      <c r="WF33" s="15"/>
      <c r="WG33" s="15"/>
      <c r="WH33" s="15"/>
      <c r="WI33" s="15"/>
      <c r="WJ33" s="15"/>
      <c r="WK33" s="15"/>
      <c r="WL33" s="15"/>
      <c r="WM33" s="15"/>
      <c r="WN33" s="15"/>
      <c r="WO33" s="15"/>
      <c r="WP33" s="15"/>
      <c r="WQ33" s="15"/>
      <c r="WR33" s="15"/>
      <c r="WS33" s="15"/>
      <c r="WT33" s="15"/>
      <c r="WU33" s="15"/>
      <c r="WV33" s="15"/>
      <c r="WW33" s="15"/>
      <c r="WX33" s="15"/>
      <c r="WY33" s="15"/>
      <c r="WZ33" s="15"/>
      <c r="XA33" s="15"/>
      <c r="XB33" s="15"/>
      <c r="XC33" s="15"/>
      <c r="XD33" s="15"/>
      <c r="XE33" s="15"/>
      <c r="XF33" s="15"/>
      <c r="XG33" s="15"/>
      <c r="XH33" s="15"/>
      <c r="XI33" s="15"/>
      <c r="XJ33" s="15"/>
      <c r="XK33" s="15"/>
      <c r="XL33" s="15"/>
      <c r="XM33" s="15"/>
      <c r="XN33" s="15"/>
      <c r="XO33" s="15"/>
      <c r="XP33" s="15"/>
      <c r="XQ33" s="15"/>
      <c r="XR33" s="15"/>
      <c r="XS33" s="15"/>
      <c r="XT33" s="15"/>
      <c r="XU33" s="15"/>
      <c r="XV33" s="15"/>
      <c r="XW33" s="15"/>
      <c r="XX33" s="15"/>
      <c r="XY33" s="15"/>
      <c r="XZ33" s="15"/>
      <c r="YA33" s="15"/>
      <c r="YB33" s="15"/>
      <c r="YC33" s="15"/>
      <c r="YD33" s="15"/>
      <c r="YE33" s="15"/>
      <c r="YF33" s="15"/>
      <c r="YG33" s="15"/>
      <c r="YH33" s="15"/>
      <c r="YI33" s="15"/>
      <c r="YJ33" s="15"/>
      <c r="YK33" s="15"/>
      <c r="YL33" s="15"/>
      <c r="YM33" s="15"/>
      <c r="YN33" s="15"/>
      <c r="YO33" s="15"/>
      <c r="YP33" s="15"/>
      <c r="YQ33" s="15"/>
      <c r="YR33" s="15"/>
      <c r="YS33" s="15"/>
      <c r="YT33" s="15"/>
      <c r="YU33" s="15"/>
      <c r="YV33" s="15"/>
      <c r="YW33" s="15"/>
      <c r="YX33" s="15"/>
      <c r="YY33" s="15"/>
      <c r="YZ33" s="15"/>
      <c r="ZA33" s="15"/>
      <c r="ZB33" s="15"/>
      <c r="ZC33" s="15"/>
      <c r="ZD33" s="15"/>
      <c r="ZE33" s="15"/>
      <c r="ZF33" s="15"/>
      <c r="ZG33" s="15"/>
      <c r="ZH33" s="15"/>
      <c r="ZI33" s="15"/>
      <c r="ZJ33" s="15"/>
      <c r="ZK33" s="15"/>
      <c r="ZL33" s="15"/>
      <c r="ZM33" s="15"/>
      <c r="ZN33" s="15"/>
      <c r="ZO33" s="15"/>
      <c r="ZP33" s="15"/>
      <c r="ZQ33" s="15"/>
      <c r="ZR33" s="15"/>
      <c r="ZS33" s="15"/>
      <c r="ZT33" s="15"/>
      <c r="ZU33" s="15"/>
      <c r="ZV33" s="15"/>
      <c r="ZW33" s="15"/>
      <c r="ZX33" s="15"/>
      <c r="ZY33" s="15"/>
      <c r="ZZ33" s="15"/>
      <c r="AAA33" s="15"/>
      <c r="AAB33" s="15"/>
      <c r="AAC33" s="15"/>
      <c r="AAD33" s="15"/>
      <c r="AAE33" s="15"/>
      <c r="AAF33" s="15"/>
      <c r="AAG33" s="15"/>
      <c r="AAH33" s="15"/>
      <c r="AAI33" s="15"/>
      <c r="AAJ33" s="15"/>
      <c r="AAK33" s="15"/>
      <c r="AAL33" s="15"/>
      <c r="AAM33" s="15"/>
      <c r="AAN33" s="15"/>
      <c r="AAO33" s="15"/>
      <c r="AAP33" s="15"/>
      <c r="AAQ33" s="15"/>
      <c r="AAR33" s="15"/>
      <c r="AAS33" s="15"/>
      <c r="AAT33" s="15"/>
      <c r="AAU33" s="15"/>
      <c r="AAV33" s="15"/>
      <c r="AAW33" s="15"/>
      <c r="AAX33" s="15"/>
      <c r="AAY33" s="15"/>
      <c r="AAZ33" s="15"/>
      <c r="ABA33" s="15"/>
      <c r="ABB33" s="15"/>
      <c r="ABC33" s="15"/>
      <c r="ABD33" s="15"/>
      <c r="ABE33" s="15"/>
      <c r="ABF33" s="15"/>
      <c r="ABG33" s="15"/>
      <c r="ABH33" s="15"/>
      <c r="ABI33" s="15"/>
      <c r="ABJ33" s="15"/>
      <c r="ABK33" s="15"/>
      <c r="ABL33" s="15"/>
      <c r="ABM33" s="15"/>
      <c r="ABN33" s="15"/>
      <c r="ABO33" s="15"/>
      <c r="ABP33" s="15"/>
      <c r="ABQ33" s="15"/>
      <c r="ABR33" s="15"/>
      <c r="ABS33" s="15"/>
      <c r="ABT33" s="15"/>
      <c r="ABU33" s="15"/>
      <c r="ABV33" s="15"/>
      <c r="ABW33" s="15"/>
      <c r="ABX33" s="15"/>
      <c r="ABY33" s="15"/>
      <c r="ABZ33" s="15"/>
      <c r="ACA33" s="15"/>
      <c r="ACB33" s="15"/>
      <c r="ACC33" s="15"/>
      <c r="ACD33" s="15"/>
      <c r="ACE33" s="15"/>
      <c r="ACF33" s="15"/>
      <c r="ACG33" s="15"/>
      <c r="ACH33" s="15"/>
      <c r="ACI33" s="15"/>
      <c r="ACJ33" s="15"/>
      <c r="ACK33" s="15"/>
      <c r="ACL33" s="15"/>
      <c r="ACM33" s="15"/>
      <c r="ACN33" s="15"/>
      <c r="ACO33" s="15"/>
      <c r="ACP33" s="15"/>
      <c r="ACQ33" s="15"/>
      <c r="ACR33" s="15"/>
      <c r="ACS33" s="15"/>
      <c r="ACT33" s="15"/>
      <c r="ACU33" s="15"/>
      <c r="ACV33" s="15"/>
      <c r="ACW33" s="15"/>
      <c r="ACX33" s="15"/>
      <c r="ACY33" s="15"/>
      <c r="ACZ33" s="15"/>
      <c r="ADA33" s="15"/>
      <c r="ADB33" s="15"/>
      <c r="ADC33" s="15"/>
      <c r="ADD33" s="15"/>
      <c r="ADE33" s="15"/>
      <c r="ADF33" s="15"/>
      <c r="ADG33" s="15"/>
      <c r="ADH33" s="15"/>
      <c r="ADI33" s="15"/>
      <c r="ADJ33" s="15"/>
      <c r="ADK33" s="15"/>
      <c r="ADL33" s="15"/>
      <c r="ADM33" s="15"/>
      <c r="ADN33" s="15"/>
      <c r="ADO33" s="15"/>
      <c r="ADP33" s="15"/>
      <c r="ADQ33" s="15"/>
      <c r="ADR33" s="15"/>
      <c r="ADS33" s="15"/>
      <c r="ADT33" s="15"/>
      <c r="ADU33" s="15"/>
      <c r="ADV33" s="15"/>
      <c r="ADW33" s="15"/>
      <c r="ADX33" s="15"/>
      <c r="ADY33" s="15"/>
      <c r="ADZ33" s="15"/>
      <c r="AEA33" s="15"/>
      <c r="AEB33" s="15"/>
      <c r="AEC33" s="15"/>
      <c r="AED33" s="15"/>
      <c r="AEE33" s="15"/>
      <c r="AEF33" s="15"/>
      <c r="AEG33" s="15"/>
      <c r="AEH33" s="15"/>
      <c r="AEI33" s="15"/>
      <c r="AEJ33" s="15"/>
      <c r="AEK33" s="15"/>
      <c r="AEL33" s="15"/>
      <c r="AEM33" s="15"/>
      <c r="AEN33" s="15"/>
      <c r="AEO33" s="15"/>
      <c r="AEP33" s="15"/>
      <c r="AEQ33" s="15"/>
      <c r="AER33" s="15"/>
      <c r="AES33" s="15"/>
      <c r="AET33" s="15"/>
      <c r="AEU33" s="15"/>
      <c r="AEV33" s="15"/>
      <c r="AEW33" s="15"/>
      <c r="AEX33" s="15"/>
      <c r="AEY33" s="15"/>
      <c r="AEZ33" s="15"/>
      <c r="AFA33" s="15"/>
      <c r="AFB33" s="15"/>
      <c r="AFC33" s="15"/>
      <c r="AFD33" s="15"/>
      <c r="AFE33" s="15"/>
      <c r="AFF33" s="15"/>
      <c r="AFG33" s="15"/>
      <c r="AFH33" s="15"/>
      <c r="AFI33" s="15"/>
      <c r="AFJ33" s="15"/>
      <c r="AFK33" s="15"/>
      <c r="AFL33" s="15"/>
      <c r="AFM33" s="15"/>
      <c r="AFN33" s="15"/>
      <c r="AFO33" s="15"/>
      <c r="AFP33" s="15"/>
      <c r="AFQ33" s="15"/>
      <c r="AFR33" s="15"/>
      <c r="AFS33" s="15"/>
      <c r="AFT33" s="15"/>
      <c r="AFU33" s="15"/>
      <c r="AFV33" s="15"/>
      <c r="AFW33" s="15"/>
      <c r="AFX33" s="15"/>
      <c r="AFY33" s="15"/>
      <c r="AFZ33" s="15"/>
      <c r="AGA33" s="15"/>
      <c r="AGB33" s="15"/>
      <c r="AGC33" s="15"/>
      <c r="AGD33" s="15"/>
      <c r="AGE33" s="15"/>
      <c r="AGF33" s="15"/>
      <c r="AGG33" s="15"/>
      <c r="AGH33" s="15"/>
      <c r="AGI33" s="15"/>
      <c r="AGJ33" s="15"/>
      <c r="AGK33" s="15"/>
      <c r="AGL33" s="15"/>
      <c r="AGM33" s="15"/>
      <c r="AGN33" s="15"/>
      <c r="AGO33" s="15"/>
      <c r="AGP33" s="15"/>
      <c r="AGQ33" s="15"/>
      <c r="AGR33" s="15"/>
      <c r="AGS33" s="15"/>
      <c r="AGT33" s="15"/>
      <c r="AGU33" s="15"/>
      <c r="AGV33" s="15"/>
      <c r="AGW33" s="15"/>
      <c r="AGX33" s="15"/>
      <c r="AGY33" s="15"/>
      <c r="AGZ33" s="15"/>
      <c r="AHA33" s="15"/>
      <c r="AHB33" s="15"/>
      <c r="AHC33" s="15"/>
      <c r="AHD33" s="15"/>
      <c r="AHE33" s="15"/>
      <c r="AHF33" s="15"/>
      <c r="AHG33" s="15"/>
      <c r="AHH33" s="15"/>
      <c r="AHI33" s="15"/>
      <c r="AHJ33" s="15"/>
      <c r="AHK33" s="15"/>
      <c r="AHL33" s="15"/>
      <c r="AHM33" s="15"/>
      <c r="AHN33" s="15"/>
      <c r="AHO33" s="15"/>
      <c r="AHP33" s="15"/>
      <c r="AHQ33" s="15"/>
      <c r="AHR33" s="15"/>
      <c r="AHS33" s="15"/>
      <c r="AHT33" s="15"/>
      <c r="AHU33" s="15"/>
      <c r="AHV33" s="15"/>
      <c r="AHW33" s="15"/>
      <c r="AHX33" s="15"/>
      <c r="AHY33" s="15"/>
      <c r="AHZ33" s="15"/>
      <c r="AIA33" s="15"/>
      <c r="AIB33" s="15"/>
      <c r="AIC33" s="15"/>
      <c r="AID33" s="15"/>
      <c r="AIE33" s="15"/>
      <c r="AIF33" s="15"/>
      <c r="AIG33" s="15"/>
      <c r="AIH33" s="15"/>
      <c r="AII33" s="15"/>
      <c r="AIJ33" s="15"/>
      <c r="AIK33" s="15"/>
      <c r="AIL33" s="15"/>
      <c r="AIM33" s="15"/>
      <c r="AIN33" s="15"/>
      <c r="AIO33" s="15"/>
      <c r="AIP33" s="15"/>
      <c r="AIQ33" s="15"/>
      <c r="AIR33" s="15"/>
      <c r="AIS33" s="15"/>
      <c r="AIT33" s="15"/>
      <c r="AIU33" s="15"/>
      <c r="AIV33" s="15"/>
      <c r="AIW33" s="15"/>
      <c r="AIX33" s="15"/>
      <c r="AIY33" s="15"/>
      <c r="AIZ33" s="15"/>
      <c r="AJA33" s="15"/>
      <c r="AJB33" s="15"/>
      <c r="AJC33" s="15"/>
      <c r="AJD33" s="15"/>
      <c r="AJE33" s="15"/>
      <c r="AJF33" s="15"/>
      <c r="AJG33" s="15"/>
      <c r="AJH33" s="15"/>
      <c r="AJI33" s="15"/>
      <c r="AJJ33" s="15"/>
      <c r="AJK33" s="15"/>
      <c r="AJL33" s="15"/>
      <c r="AJM33" s="15"/>
      <c r="AJN33" s="15"/>
      <c r="AJO33" s="15"/>
      <c r="AJP33" s="15"/>
      <c r="AJQ33" s="15"/>
      <c r="AJR33" s="15"/>
      <c r="AJS33" s="15"/>
      <c r="AJT33" s="15"/>
      <c r="AJU33" s="15"/>
      <c r="AJV33" s="15"/>
      <c r="AJW33" s="15"/>
      <c r="AJX33" s="15"/>
      <c r="AJY33" s="15"/>
      <c r="AJZ33" s="15"/>
      <c r="AKA33" s="15"/>
      <c r="AKB33" s="15"/>
      <c r="AKC33" s="15"/>
      <c r="AKD33" s="15"/>
      <c r="AKE33" s="15"/>
      <c r="AKF33" s="15"/>
      <c r="AKG33" s="15"/>
      <c r="AKH33" s="15"/>
      <c r="AKI33" s="15"/>
      <c r="AKJ33" s="15"/>
      <c r="AKK33" s="15"/>
      <c r="AKL33" s="15"/>
      <c r="AKM33" s="15"/>
      <c r="AKN33" s="15"/>
      <c r="AKO33" s="15"/>
      <c r="AKP33" s="15"/>
      <c r="AKQ33" s="15"/>
      <c r="AKR33" s="15"/>
      <c r="AKS33" s="15"/>
      <c r="AKT33" s="15"/>
      <c r="AKU33" s="15"/>
      <c r="AKV33" s="15"/>
      <c r="AKW33" s="15"/>
      <c r="AKX33" s="15"/>
      <c r="AKY33" s="15"/>
      <c r="AKZ33" s="15"/>
      <c r="ALA33" s="15"/>
      <c r="ALB33" s="15"/>
      <c r="ALC33" s="15"/>
      <c r="ALD33" s="15"/>
      <c r="ALE33" s="15"/>
      <c r="ALF33" s="15"/>
      <c r="ALG33" s="15"/>
      <c r="ALH33" s="15"/>
      <c r="ALI33" s="15"/>
      <c r="ALJ33" s="15"/>
      <c r="ALK33" s="15"/>
      <c r="ALL33" s="15"/>
      <c r="ALM33" s="15"/>
      <c r="ALN33" s="15"/>
      <c r="ALO33" s="15"/>
      <c r="ALP33" s="15"/>
      <c r="ALQ33" s="15"/>
      <c r="ALR33" s="15"/>
      <c r="ALS33" s="15"/>
      <c r="ALT33" s="15"/>
      <c r="ALU33" s="15"/>
      <c r="ALV33" s="11"/>
    </row>
    <row r="34" spans="1:1013" ht="33">
      <c r="A34" s="31" t="s">
        <v>70</v>
      </c>
      <c r="B34" s="33" t="s">
        <v>71</v>
      </c>
      <c r="C34" s="22" t="s">
        <v>45</v>
      </c>
      <c r="D34" s="24">
        <v>5</v>
      </c>
      <c r="E34" s="20">
        <v>92.61</v>
      </c>
      <c r="F34" s="20">
        <f t="shared" si="3"/>
        <v>72.114935368322691</v>
      </c>
      <c r="G34" s="20">
        <f t="shared" si="0"/>
        <v>87.94</v>
      </c>
      <c r="H34" s="21">
        <f t="shared" si="6"/>
        <v>463.05</v>
      </c>
      <c r="I34" s="21">
        <f t="shared" si="7"/>
        <v>439.7</v>
      </c>
      <c r="J34" s="294"/>
      <c r="K34" s="34"/>
      <c r="L34" s="255"/>
      <c r="M34" s="34"/>
      <c r="N34" s="34"/>
      <c r="O34" s="34"/>
      <c r="P34" s="34"/>
      <c r="Q34" s="34"/>
      <c r="R34" s="34"/>
      <c r="S34" s="34"/>
      <c r="T34" s="34"/>
      <c r="U34" s="34"/>
      <c r="V34" s="34"/>
      <c r="W34" s="34"/>
      <c r="X34" s="34"/>
      <c r="Y34" s="34"/>
      <c r="Z34" s="34"/>
      <c r="AA34" s="34"/>
      <c r="AB34" s="34"/>
      <c r="AC34" s="34"/>
      <c r="AD34" s="34"/>
      <c r="AE34" s="34"/>
      <c r="AF34" s="34"/>
      <c r="AG34" s="34"/>
      <c r="AH34" s="34"/>
      <c r="AI34" s="34"/>
      <c r="AJ34" s="34"/>
      <c r="AK34" s="34"/>
      <c r="AL34" s="34"/>
      <c r="AM34" s="34"/>
      <c r="AN34" s="34"/>
      <c r="AO34" s="34"/>
      <c r="AP34" s="34"/>
      <c r="AQ34" s="34"/>
      <c r="AR34" s="34"/>
      <c r="AS34" s="34"/>
      <c r="AT34" s="34"/>
      <c r="AU34" s="34"/>
      <c r="AV34" s="34"/>
      <c r="AW34" s="34"/>
      <c r="AX34" s="34"/>
      <c r="AY34" s="34"/>
      <c r="AZ34" s="34"/>
      <c r="BA34" s="34"/>
      <c r="BB34" s="34"/>
      <c r="BC34" s="34"/>
      <c r="BD34" s="34"/>
      <c r="BE34" s="34"/>
      <c r="BF34" s="34"/>
      <c r="BG34" s="34"/>
      <c r="BH34" s="34"/>
      <c r="BI34" s="34"/>
      <c r="BJ34" s="34"/>
      <c r="BK34" s="34"/>
      <c r="BL34" s="34"/>
      <c r="BM34" s="34"/>
      <c r="BN34" s="34"/>
      <c r="BO34" s="34"/>
      <c r="BP34" s="34"/>
      <c r="BQ34" s="34"/>
      <c r="BR34" s="34"/>
      <c r="BS34" s="34"/>
      <c r="BT34" s="34"/>
      <c r="BU34" s="34"/>
      <c r="BV34" s="34"/>
      <c r="BW34" s="34"/>
      <c r="BX34" s="34"/>
      <c r="BY34" s="34"/>
      <c r="BZ34" s="34"/>
      <c r="CA34" s="34"/>
      <c r="CB34" s="34"/>
      <c r="CC34" s="34"/>
      <c r="CD34" s="34"/>
      <c r="CE34" s="34"/>
      <c r="CF34" s="34"/>
      <c r="CG34" s="34"/>
      <c r="CH34" s="34"/>
      <c r="CI34" s="34"/>
      <c r="CJ34" s="34"/>
      <c r="CK34" s="34"/>
      <c r="CL34" s="34"/>
      <c r="CM34" s="34"/>
      <c r="CN34" s="34"/>
      <c r="CO34" s="34"/>
      <c r="CP34" s="34"/>
      <c r="CQ34" s="34"/>
      <c r="CR34" s="34"/>
      <c r="CS34" s="34"/>
      <c r="CT34" s="34"/>
      <c r="CU34" s="34"/>
      <c r="CV34" s="34"/>
      <c r="CW34" s="34"/>
      <c r="CX34" s="34"/>
      <c r="CY34" s="34"/>
      <c r="CZ34" s="34"/>
      <c r="DA34" s="34"/>
      <c r="DB34" s="34"/>
      <c r="DC34" s="34"/>
      <c r="DD34" s="34"/>
      <c r="DE34" s="34"/>
      <c r="DF34" s="34"/>
      <c r="DG34" s="34"/>
      <c r="DH34" s="34"/>
      <c r="DI34" s="34"/>
      <c r="DJ34" s="34"/>
      <c r="DK34" s="34"/>
      <c r="DL34" s="34"/>
      <c r="DM34" s="34"/>
      <c r="DN34" s="34"/>
      <c r="DO34" s="34"/>
      <c r="DP34" s="34"/>
      <c r="DQ34" s="34"/>
      <c r="DR34" s="34"/>
      <c r="DS34" s="34"/>
      <c r="DT34" s="34"/>
      <c r="DU34" s="34"/>
      <c r="DV34" s="34"/>
      <c r="DW34" s="34"/>
      <c r="DX34" s="34"/>
      <c r="DY34" s="34"/>
      <c r="DZ34" s="34"/>
      <c r="EA34" s="34"/>
      <c r="EB34" s="34"/>
      <c r="EC34" s="34"/>
      <c r="ED34" s="34"/>
      <c r="EE34" s="34"/>
      <c r="EF34" s="34"/>
      <c r="EG34" s="34"/>
      <c r="EH34" s="34"/>
      <c r="EI34" s="34"/>
      <c r="EJ34" s="34"/>
      <c r="EK34" s="34"/>
      <c r="EL34" s="34"/>
      <c r="EM34" s="34"/>
      <c r="EN34" s="34"/>
      <c r="EO34" s="34"/>
      <c r="EP34" s="34"/>
      <c r="EQ34" s="34"/>
      <c r="ER34" s="34"/>
      <c r="ES34" s="34"/>
      <c r="ET34" s="34"/>
      <c r="EU34" s="34"/>
      <c r="EV34" s="34"/>
      <c r="EW34" s="34"/>
      <c r="EX34" s="34"/>
      <c r="EY34" s="34"/>
      <c r="EZ34" s="34"/>
      <c r="FA34" s="34"/>
      <c r="FB34" s="34"/>
      <c r="FC34" s="34"/>
      <c r="FD34" s="34"/>
      <c r="FE34" s="34"/>
      <c r="FF34" s="34"/>
      <c r="FG34" s="34"/>
      <c r="FH34" s="34"/>
      <c r="FI34" s="34"/>
      <c r="FJ34" s="34"/>
      <c r="FK34" s="34"/>
      <c r="FL34" s="34"/>
      <c r="FM34" s="34"/>
      <c r="FN34" s="34"/>
      <c r="FO34" s="34"/>
      <c r="FP34" s="34"/>
      <c r="FQ34" s="34"/>
      <c r="FR34" s="34"/>
      <c r="FS34" s="34"/>
      <c r="FT34" s="34"/>
      <c r="FU34" s="34"/>
      <c r="FV34" s="34"/>
      <c r="FW34" s="34"/>
      <c r="FX34" s="34"/>
      <c r="FY34" s="34"/>
      <c r="FZ34" s="34"/>
      <c r="GA34" s="34"/>
      <c r="GB34" s="34"/>
      <c r="GC34" s="34"/>
      <c r="GD34" s="34"/>
      <c r="GE34" s="34"/>
      <c r="GF34" s="34"/>
      <c r="GG34" s="34"/>
      <c r="GH34" s="34"/>
      <c r="GI34" s="34"/>
      <c r="GJ34" s="34"/>
      <c r="GK34" s="34"/>
      <c r="GL34" s="34"/>
      <c r="GM34" s="34"/>
      <c r="GN34" s="34"/>
      <c r="GO34" s="34"/>
      <c r="GP34" s="34"/>
      <c r="GQ34" s="34"/>
      <c r="GR34" s="34"/>
      <c r="GS34" s="34"/>
      <c r="GT34" s="34"/>
      <c r="GU34" s="34"/>
      <c r="GV34" s="34"/>
      <c r="GW34" s="34"/>
      <c r="GX34" s="34"/>
      <c r="GY34" s="34"/>
      <c r="GZ34" s="34"/>
      <c r="HA34" s="34"/>
      <c r="HB34" s="34"/>
      <c r="HC34" s="34"/>
      <c r="HD34" s="34"/>
      <c r="HE34" s="34"/>
      <c r="HF34" s="34"/>
      <c r="HG34" s="34"/>
      <c r="HH34" s="34"/>
      <c r="HI34" s="34"/>
      <c r="HJ34" s="34"/>
      <c r="HK34" s="34"/>
      <c r="HL34" s="34"/>
      <c r="HM34" s="34"/>
      <c r="HN34" s="34"/>
      <c r="HO34" s="34"/>
      <c r="HP34" s="34"/>
      <c r="HQ34" s="34"/>
      <c r="HR34" s="34"/>
      <c r="HS34" s="34"/>
      <c r="HT34" s="34"/>
      <c r="HU34" s="34"/>
      <c r="HV34" s="34"/>
      <c r="HW34" s="34"/>
      <c r="HX34" s="34"/>
      <c r="HY34" s="34"/>
      <c r="HZ34" s="34"/>
      <c r="IA34" s="34"/>
      <c r="IB34" s="34"/>
      <c r="IC34" s="34"/>
      <c r="ID34" s="34"/>
      <c r="IE34" s="34"/>
      <c r="IF34" s="34"/>
      <c r="IG34" s="34"/>
      <c r="IH34" s="34"/>
      <c r="II34" s="35"/>
      <c r="IJ34" s="35"/>
      <c r="IK34" s="35"/>
      <c r="IL34" s="35"/>
      <c r="IM34" s="35"/>
      <c r="IN34" s="35"/>
      <c r="IO34" s="35"/>
      <c r="IP34" s="35"/>
      <c r="IQ34" s="35"/>
      <c r="IR34" s="35"/>
      <c r="IS34" s="35"/>
      <c r="IT34" s="35"/>
      <c r="IU34" s="35"/>
      <c r="IV34" s="35"/>
      <c r="IW34" s="35"/>
      <c r="IX34" s="35"/>
      <c r="IY34" s="35"/>
      <c r="IZ34" s="35"/>
      <c r="JA34" s="35"/>
      <c r="JB34" s="35"/>
      <c r="JC34" s="35"/>
      <c r="JD34" s="35"/>
      <c r="JE34" s="35"/>
      <c r="JF34" s="35"/>
      <c r="JG34" s="35"/>
      <c r="JH34" s="35"/>
      <c r="JI34" s="35"/>
      <c r="JJ34" s="35"/>
      <c r="JK34" s="35"/>
      <c r="JL34" s="35"/>
      <c r="JM34" s="35"/>
      <c r="JN34" s="35"/>
      <c r="JO34" s="35"/>
      <c r="JP34" s="35"/>
      <c r="JQ34" s="35"/>
      <c r="JR34" s="35"/>
      <c r="JS34" s="35"/>
      <c r="JT34" s="35"/>
      <c r="JU34" s="35"/>
      <c r="JV34" s="35"/>
      <c r="JW34" s="35"/>
      <c r="JX34" s="35"/>
      <c r="JY34" s="35"/>
      <c r="JZ34" s="35"/>
      <c r="KA34" s="35"/>
      <c r="KB34" s="35"/>
      <c r="KC34" s="35"/>
      <c r="KD34" s="35"/>
      <c r="KE34" s="35"/>
      <c r="KF34" s="35"/>
      <c r="KG34" s="35"/>
      <c r="KH34" s="35"/>
      <c r="KI34" s="35"/>
      <c r="KJ34" s="35"/>
      <c r="KK34" s="35"/>
      <c r="KL34" s="35"/>
      <c r="KM34" s="35"/>
      <c r="KN34" s="35"/>
      <c r="KO34" s="35"/>
      <c r="KP34" s="35"/>
      <c r="KQ34" s="35"/>
      <c r="KR34" s="35"/>
      <c r="KS34" s="35"/>
      <c r="KT34" s="35"/>
      <c r="KU34" s="35"/>
      <c r="KV34" s="35"/>
      <c r="KW34" s="35"/>
      <c r="KX34" s="35"/>
      <c r="KY34" s="35"/>
      <c r="KZ34" s="35"/>
      <c r="LA34" s="35"/>
      <c r="LB34" s="35"/>
      <c r="LC34" s="35"/>
      <c r="LD34" s="35"/>
      <c r="LE34" s="35"/>
      <c r="LF34" s="35"/>
      <c r="LG34" s="35"/>
      <c r="LH34" s="35"/>
      <c r="LI34" s="35"/>
      <c r="LJ34" s="35"/>
      <c r="LK34" s="35"/>
      <c r="LL34" s="35"/>
      <c r="LM34" s="35"/>
      <c r="LN34" s="35"/>
      <c r="LO34" s="35"/>
      <c r="LP34" s="35"/>
      <c r="LQ34" s="35"/>
      <c r="LR34" s="35"/>
      <c r="LS34" s="35"/>
      <c r="LT34" s="35"/>
      <c r="LU34" s="35"/>
      <c r="LV34" s="35"/>
      <c r="LW34" s="35"/>
      <c r="LX34" s="35"/>
      <c r="LY34" s="35"/>
      <c r="LZ34" s="35"/>
      <c r="MA34" s="35"/>
      <c r="MB34" s="35"/>
      <c r="MC34" s="35"/>
      <c r="MD34" s="35"/>
      <c r="ME34" s="35"/>
      <c r="MF34" s="35"/>
      <c r="MG34" s="35"/>
      <c r="MH34" s="35"/>
      <c r="MI34" s="35"/>
      <c r="MJ34" s="35"/>
      <c r="MK34" s="35"/>
      <c r="ML34" s="35"/>
      <c r="MM34" s="35"/>
      <c r="MN34" s="35"/>
      <c r="MO34" s="35"/>
      <c r="MP34" s="35"/>
      <c r="MQ34" s="35"/>
      <c r="MR34" s="35"/>
      <c r="MS34" s="35"/>
      <c r="MT34" s="35"/>
      <c r="MU34" s="35"/>
      <c r="MV34" s="35"/>
      <c r="MW34" s="35"/>
      <c r="MX34" s="35"/>
      <c r="MY34" s="35"/>
      <c r="MZ34" s="35"/>
      <c r="NA34" s="35"/>
      <c r="NB34" s="35"/>
      <c r="NC34" s="35"/>
      <c r="ND34" s="35"/>
      <c r="NE34" s="35"/>
      <c r="NF34" s="35"/>
      <c r="NG34" s="35"/>
      <c r="NH34" s="35"/>
      <c r="NI34" s="35"/>
      <c r="NJ34" s="35"/>
      <c r="NK34" s="35"/>
      <c r="NL34" s="35"/>
      <c r="NM34" s="35"/>
      <c r="NN34" s="35"/>
      <c r="NO34" s="35"/>
      <c r="NP34" s="35"/>
      <c r="NQ34" s="35"/>
      <c r="NR34" s="35"/>
      <c r="NS34" s="35"/>
      <c r="NT34" s="35"/>
      <c r="NU34" s="35"/>
      <c r="NV34" s="35"/>
      <c r="NW34" s="35"/>
      <c r="NX34" s="35"/>
      <c r="NY34" s="35"/>
      <c r="NZ34" s="35"/>
      <c r="OA34" s="35"/>
      <c r="OB34" s="35"/>
      <c r="OC34" s="35"/>
      <c r="OD34" s="35"/>
      <c r="OE34" s="35"/>
      <c r="OF34" s="35"/>
      <c r="OG34" s="35"/>
      <c r="OH34" s="35"/>
      <c r="OI34" s="35"/>
      <c r="OJ34" s="35"/>
      <c r="OK34" s="35"/>
      <c r="OL34" s="35"/>
      <c r="OM34" s="35"/>
      <c r="ON34" s="35"/>
      <c r="OO34" s="35"/>
      <c r="OP34" s="35"/>
      <c r="OQ34" s="35"/>
      <c r="OR34" s="35"/>
      <c r="OS34" s="35"/>
      <c r="OT34" s="35"/>
      <c r="OU34" s="35"/>
      <c r="OV34" s="35"/>
      <c r="OW34" s="35"/>
      <c r="OX34" s="35"/>
      <c r="OY34" s="35"/>
      <c r="OZ34" s="35"/>
      <c r="PA34" s="35"/>
      <c r="PB34" s="35"/>
      <c r="PC34" s="35"/>
      <c r="PD34" s="35"/>
      <c r="PE34" s="35"/>
      <c r="PF34" s="35"/>
      <c r="PG34" s="35"/>
      <c r="PH34" s="35"/>
      <c r="PI34" s="35"/>
      <c r="PJ34" s="35"/>
      <c r="PK34" s="35"/>
      <c r="PL34" s="35"/>
      <c r="PM34" s="35"/>
      <c r="PN34" s="35"/>
      <c r="PO34" s="35"/>
      <c r="PP34" s="35"/>
      <c r="PQ34" s="35"/>
      <c r="PR34" s="35"/>
      <c r="PS34" s="35"/>
      <c r="PT34" s="35"/>
      <c r="PU34" s="35"/>
      <c r="PV34" s="35"/>
      <c r="PW34" s="35"/>
      <c r="PX34" s="35"/>
      <c r="PY34" s="35"/>
      <c r="PZ34" s="35"/>
      <c r="QA34" s="35"/>
      <c r="QB34" s="35"/>
      <c r="QC34" s="35"/>
      <c r="QD34" s="35"/>
      <c r="QE34" s="35"/>
      <c r="QF34" s="35"/>
      <c r="QG34" s="35"/>
      <c r="QH34" s="35"/>
      <c r="QI34" s="35"/>
      <c r="QJ34" s="35"/>
      <c r="QK34" s="35"/>
      <c r="QL34" s="35"/>
      <c r="QM34" s="35"/>
      <c r="QN34" s="35"/>
      <c r="QO34" s="35"/>
      <c r="QP34" s="35"/>
      <c r="QQ34" s="35"/>
      <c r="QR34" s="35"/>
      <c r="QS34" s="35"/>
      <c r="QT34" s="35"/>
      <c r="QU34" s="35"/>
      <c r="QV34" s="35"/>
      <c r="QW34" s="35"/>
      <c r="QX34" s="35"/>
      <c r="QY34" s="35"/>
      <c r="QZ34" s="35"/>
      <c r="RA34" s="35"/>
      <c r="RB34" s="35"/>
      <c r="RC34" s="35"/>
      <c r="RD34" s="35"/>
      <c r="RE34" s="35"/>
      <c r="RF34" s="35"/>
      <c r="RG34" s="35"/>
      <c r="RH34" s="35"/>
      <c r="RI34" s="35"/>
      <c r="RJ34" s="35"/>
      <c r="RK34" s="35"/>
      <c r="RL34" s="35"/>
      <c r="RM34" s="35"/>
      <c r="RN34" s="35"/>
      <c r="RO34" s="35"/>
      <c r="RP34" s="35"/>
      <c r="RQ34" s="35"/>
      <c r="RR34" s="35"/>
      <c r="RS34" s="35"/>
      <c r="RT34" s="35"/>
      <c r="RU34" s="35"/>
      <c r="RV34" s="35"/>
      <c r="RW34" s="35"/>
      <c r="RX34" s="35"/>
      <c r="RY34" s="35"/>
      <c r="RZ34" s="35"/>
      <c r="SA34" s="35"/>
      <c r="SB34" s="35"/>
      <c r="SC34" s="35"/>
      <c r="SD34" s="35"/>
      <c r="SE34" s="35"/>
      <c r="SF34" s="35"/>
      <c r="SG34" s="35"/>
      <c r="SH34" s="35"/>
      <c r="SI34" s="35"/>
      <c r="SJ34" s="35"/>
      <c r="SK34" s="35"/>
      <c r="SL34" s="35"/>
      <c r="SM34" s="35"/>
      <c r="SN34" s="35"/>
      <c r="SO34" s="35"/>
      <c r="SP34" s="35"/>
      <c r="SQ34" s="35"/>
      <c r="SR34" s="35"/>
      <c r="SS34" s="35"/>
      <c r="ST34" s="35"/>
      <c r="SU34" s="35"/>
      <c r="SV34" s="35"/>
      <c r="SW34" s="35"/>
      <c r="SX34" s="35"/>
      <c r="SY34" s="35"/>
      <c r="SZ34" s="35"/>
      <c r="TA34" s="35"/>
      <c r="TB34" s="35"/>
      <c r="TC34" s="35"/>
      <c r="TD34" s="35"/>
      <c r="TE34" s="35"/>
      <c r="TF34" s="35"/>
      <c r="TG34" s="35"/>
      <c r="TH34" s="35"/>
      <c r="TI34" s="35"/>
      <c r="TJ34" s="35"/>
      <c r="TK34" s="35"/>
      <c r="TL34" s="35"/>
      <c r="TM34" s="35"/>
      <c r="TN34" s="35"/>
      <c r="TO34" s="35"/>
      <c r="TP34" s="35"/>
      <c r="TQ34" s="35"/>
      <c r="TR34" s="35"/>
      <c r="TS34" s="35"/>
      <c r="TT34" s="35"/>
      <c r="TU34" s="35"/>
      <c r="TV34" s="35"/>
      <c r="TW34" s="35"/>
      <c r="TX34" s="35"/>
      <c r="TY34" s="35"/>
      <c r="TZ34" s="35"/>
      <c r="UA34" s="35"/>
      <c r="UB34" s="35"/>
      <c r="UC34" s="35"/>
      <c r="UD34" s="35"/>
      <c r="UE34" s="35"/>
      <c r="UF34" s="35"/>
      <c r="UG34" s="35"/>
      <c r="UH34" s="35"/>
      <c r="UI34" s="35"/>
      <c r="UJ34" s="35"/>
      <c r="UK34" s="35"/>
      <c r="UL34" s="35"/>
      <c r="UM34" s="35"/>
      <c r="UN34" s="35"/>
      <c r="UO34" s="35"/>
      <c r="UP34" s="35"/>
      <c r="UQ34" s="35"/>
      <c r="UR34" s="35"/>
      <c r="US34" s="35"/>
      <c r="UT34" s="35"/>
      <c r="UU34" s="35"/>
      <c r="UV34" s="35"/>
      <c r="UW34" s="35"/>
      <c r="UX34" s="35"/>
      <c r="UY34" s="35"/>
      <c r="UZ34" s="35"/>
      <c r="VA34" s="35"/>
      <c r="VB34" s="35"/>
      <c r="VC34" s="35"/>
      <c r="VD34" s="35"/>
      <c r="VE34" s="35"/>
      <c r="VF34" s="35"/>
      <c r="VG34" s="35"/>
      <c r="VH34" s="35"/>
      <c r="VI34" s="35"/>
      <c r="VJ34" s="35"/>
      <c r="VK34" s="35"/>
      <c r="VL34" s="35"/>
      <c r="VM34" s="35"/>
      <c r="VN34" s="35"/>
      <c r="VO34" s="35"/>
      <c r="VP34" s="35"/>
      <c r="VQ34" s="35"/>
      <c r="VR34" s="35"/>
      <c r="VS34" s="35"/>
      <c r="VT34" s="35"/>
      <c r="VU34" s="35"/>
      <c r="VV34" s="35"/>
      <c r="VW34" s="35"/>
      <c r="VX34" s="35"/>
      <c r="VY34" s="35"/>
      <c r="VZ34" s="35"/>
      <c r="WA34" s="35"/>
      <c r="WB34" s="35"/>
      <c r="WC34" s="35"/>
      <c r="WD34" s="35"/>
      <c r="WE34" s="35"/>
      <c r="WF34" s="35"/>
      <c r="WG34" s="35"/>
      <c r="WH34" s="35"/>
      <c r="WI34" s="35"/>
      <c r="WJ34" s="35"/>
      <c r="WK34" s="35"/>
      <c r="WL34" s="35"/>
      <c r="WM34" s="35"/>
      <c r="WN34" s="35"/>
      <c r="WO34" s="35"/>
      <c r="WP34" s="35"/>
      <c r="WQ34" s="35"/>
      <c r="WR34" s="35"/>
      <c r="WS34" s="35"/>
      <c r="WT34" s="35"/>
      <c r="WU34" s="35"/>
      <c r="WV34" s="35"/>
      <c r="WW34" s="35"/>
      <c r="WX34" s="35"/>
      <c r="WY34" s="35"/>
      <c r="WZ34" s="35"/>
      <c r="XA34" s="35"/>
      <c r="XB34" s="35"/>
      <c r="XC34" s="35"/>
      <c r="XD34" s="35"/>
      <c r="XE34" s="35"/>
      <c r="XF34" s="35"/>
      <c r="XG34" s="35"/>
      <c r="XH34" s="35"/>
      <c r="XI34" s="35"/>
      <c r="XJ34" s="35"/>
      <c r="XK34" s="35"/>
      <c r="XL34" s="35"/>
      <c r="XM34" s="35"/>
      <c r="XN34" s="35"/>
      <c r="XO34" s="35"/>
      <c r="XP34" s="35"/>
      <c r="XQ34" s="35"/>
      <c r="XR34" s="35"/>
      <c r="XS34" s="35"/>
      <c r="XT34" s="35"/>
      <c r="XU34" s="35"/>
      <c r="XV34" s="35"/>
      <c r="XW34" s="35"/>
      <c r="XX34" s="35"/>
      <c r="XY34" s="35"/>
      <c r="XZ34" s="35"/>
      <c r="YA34" s="35"/>
      <c r="YB34" s="35"/>
      <c r="YC34" s="35"/>
      <c r="YD34" s="35"/>
      <c r="YE34" s="35"/>
      <c r="YF34" s="35"/>
      <c r="YG34" s="35"/>
      <c r="YH34" s="35"/>
      <c r="YI34" s="35"/>
      <c r="YJ34" s="35"/>
      <c r="YK34" s="35"/>
      <c r="YL34" s="35"/>
      <c r="YM34" s="35"/>
      <c r="YN34" s="35"/>
      <c r="YO34" s="35"/>
      <c r="YP34" s="35"/>
      <c r="YQ34" s="35"/>
      <c r="YR34" s="35"/>
      <c r="YS34" s="35"/>
      <c r="YT34" s="35"/>
      <c r="YU34" s="35"/>
      <c r="YV34" s="35"/>
      <c r="YW34" s="35"/>
      <c r="YX34" s="35"/>
      <c r="YY34" s="35"/>
      <c r="YZ34" s="35"/>
      <c r="ZA34" s="35"/>
      <c r="ZB34" s="35"/>
      <c r="ZC34" s="35"/>
      <c r="ZD34" s="35"/>
      <c r="ZE34" s="35"/>
      <c r="ZF34" s="35"/>
      <c r="ZG34" s="35"/>
      <c r="ZH34" s="35"/>
      <c r="ZI34" s="35"/>
      <c r="ZJ34" s="35"/>
      <c r="ZK34" s="35"/>
      <c r="ZL34" s="35"/>
      <c r="ZM34" s="35"/>
      <c r="ZN34" s="35"/>
      <c r="ZO34" s="35"/>
      <c r="ZP34" s="35"/>
      <c r="ZQ34" s="35"/>
      <c r="ZR34" s="35"/>
      <c r="ZS34" s="35"/>
      <c r="ZT34" s="35"/>
      <c r="ZU34" s="35"/>
      <c r="ZV34" s="35"/>
      <c r="ZW34" s="35"/>
      <c r="ZX34" s="35"/>
      <c r="ZY34" s="35"/>
      <c r="ZZ34" s="35"/>
      <c r="AAA34" s="35"/>
      <c r="AAB34" s="35"/>
      <c r="AAC34" s="35"/>
      <c r="AAD34" s="35"/>
      <c r="AAE34" s="35"/>
      <c r="AAF34" s="35"/>
      <c r="AAG34" s="35"/>
      <c r="AAH34" s="35"/>
      <c r="AAI34" s="35"/>
      <c r="AAJ34" s="35"/>
      <c r="AAK34" s="35"/>
      <c r="AAL34" s="35"/>
      <c r="AAM34" s="35"/>
      <c r="AAN34" s="35"/>
      <c r="AAO34" s="35"/>
      <c r="AAP34" s="35"/>
      <c r="AAQ34" s="35"/>
      <c r="AAR34" s="35"/>
      <c r="AAS34" s="35"/>
      <c r="AAT34" s="35"/>
      <c r="AAU34" s="35"/>
      <c r="AAV34" s="35"/>
      <c r="AAW34" s="35"/>
      <c r="AAX34" s="35"/>
      <c r="AAY34" s="35"/>
      <c r="AAZ34" s="35"/>
      <c r="ABA34" s="35"/>
      <c r="ABB34" s="35"/>
      <c r="ABC34" s="35"/>
      <c r="ABD34" s="35"/>
      <c r="ABE34" s="35"/>
      <c r="ABF34" s="35"/>
      <c r="ABG34" s="35"/>
      <c r="ABH34" s="35"/>
      <c r="ABI34" s="35"/>
      <c r="ABJ34" s="35"/>
      <c r="ABK34" s="35"/>
      <c r="ABL34" s="35"/>
      <c r="ABM34" s="35"/>
      <c r="ABN34" s="35"/>
      <c r="ABO34" s="35"/>
      <c r="ABP34" s="35"/>
      <c r="ABQ34" s="35"/>
      <c r="ABR34" s="35"/>
      <c r="ABS34" s="35"/>
      <c r="ABT34" s="35"/>
      <c r="ABU34" s="35"/>
      <c r="ABV34" s="35"/>
      <c r="ABW34" s="35"/>
      <c r="ABX34" s="35"/>
      <c r="ABY34" s="35"/>
      <c r="ABZ34" s="35"/>
      <c r="ACA34" s="35"/>
      <c r="ACB34" s="35"/>
      <c r="ACC34" s="35"/>
      <c r="ACD34" s="35"/>
      <c r="ACE34" s="35"/>
      <c r="ACF34" s="35"/>
      <c r="ACG34" s="35"/>
      <c r="ACH34" s="35"/>
      <c r="ACI34" s="35"/>
      <c r="ACJ34" s="35"/>
      <c r="ACK34" s="35"/>
      <c r="ACL34" s="35"/>
      <c r="ACM34" s="35"/>
      <c r="ACN34" s="35"/>
      <c r="ACO34" s="35"/>
      <c r="ACP34" s="35"/>
      <c r="ACQ34" s="35"/>
      <c r="ACR34" s="35"/>
      <c r="ACS34" s="35"/>
      <c r="ACT34" s="35"/>
      <c r="ACU34" s="35"/>
      <c r="ACV34" s="35"/>
      <c r="ACW34" s="35"/>
      <c r="ACX34" s="35"/>
      <c r="ACY34" s="35"/>
      <c r="ACZ34" s="35"/>
      <c r="ADA34" s="35"/>
      <c r="ADB34" s="35"/>
      <c r="ADC34" s="35"/>
      <c r="ADD34" s="35"/>
      <c r="ADE34" s="35"/>
      <c r="ADF34" s="35"/>
      <c r="ADG34" s="35"/>
      <c r="ADH34" s="35"/>
      <c r="ADI34" s="35"/>
      <c r="ADJ34" s="35"/>
      <c r="ADK34" s="35"/>
      <c r="ADL34" s="35"/>
      <c r="ADM34" s="35"/>
      <c r="ADN34" s="35"/>
      <c r="ADO34" s="35"/>
      <c r="ADP34" s="35"/>
      <c r="ADQ34" s="35"/>
      <c r="ADR34" s="35"/>
      <c r="ADS34" s="35"/>
      <c r="ADT34" s="35"/>
      <c r="ADU34" s="35"/>
      <c r="ADV34" s="35"/>
      <c r="ADW34" s="35"/>
      <c r="ADX34" s="35"/>
      <c r="ADY34" s="35"/>
      <c r="ADZ34" s="35"/>
      <c r="AEA34" s="35"/>
      <c r="AEB34" s="35"/>
      <c r="AEC34" s="35"/>
      <c r="AED34" s="35"/>
      <c r="AEE34" s="35"/>
      <c r="AEF34" s="35"/>
      <c r="AEG34" s="35"/>
      <c r="AEH34" s="35"/>
      <c r="AEI34" s="35"/>
      <c r="AEJ34" s="35"/>
      <c r="AEK34" s="35"/>
      <c r="AEL34" s="35"/>
      <c r="AEM34" s="35"/>
      <c r="AEN34" s="35"/>
      <c r="AEO34" s="35"/>
      <c r="AEP34" s="35"/>
      <c r="AEQ34" s="35"/>
      <c r="AER34" s="35"/>
      <c r="AES34" s="35"/>
      <c r="AET34" s="35"/>
      <c r="AEU34" s="35"/>
      <c r="AEV34" s="35"/>
      <c r="AEW34" s="35"/>
      <c r="AEX34" s="35"/>
      <c r="AEY34" s="35"/>
      <c r="AEZ34" s="35"/>
      <c r="AFA34" s="35"/>
      <c r="AFB34" s="35"/>
      <c r="AFC34" s="35"/>
      <c r="AFD34" s="35"/>
      <c r="AFE34" s="35"/>
      <c r="AFF34" s="35"/>
      <c r="AFG34" s="35"/>
      <c r="AFH34" s="35"/>
      <c r="AFI34" s="35"/>
      <c r="AFJ34" s="35"/>
      <c r="AFK34" s="35"/>
      <c r="AFL34" s="35"/>
      <c r="AFM34" s="35"/>
      <c r="AFN34" s="35"/>
      <c r="AFO34" s="35"/>
      <c r="AFP34" s="35"/>
      <c r="AFQ34" s="35"/>
      <c r="AFR34" s="35"/>
      <c r="AFS34" s="35"/>
      <c r="AFT34" s="35"/>
      <c r="AFU34" s="35"/>
      <c r="AFV34" s="35"/>
      <c r="AFW34" s="35"/>
      <c r="AFX34" s="35"/>
      <c r="AFY34" s="35"/>
      <c r="AFZ34" s="35"/>
      <c r="AGA34" s="35"/>
      <c r="AGB34" s="35"/>
      <c r="AGC34" s="35"/>
      <c r="AGD34" s="35"/>
      <c r="AGE34" s="35"/>
      <c r="AGF34" s="35"/>
      <c r="AGG34" s="35"/>
      <c r="AGH34" s="35"/>
      <c r="AGI34" s="35"/>
      <c r="AGJ34" s="35"/>
      <c r="AGK34" s="35"/>
      <c r="AGL34" s="35"/>
      <c r="AGM34" s="35"/>
      <c r="AGN34" s="35"/>
      <c r="AGO34" s="35"/>
      <c r="AGP34" s="35"/>
      <c r="AGQ34" s="35"/>
      <c r="AGR34" s="35"/>
      <c r="AGS34" s="35"/>
      <c r="AGT34" s="35"/>
      <c r="AGU34" s="35"/>
      <c r="AGV34" s="35"/>
      <c r="AGW34" s="35"/>
      <c r="AGX34" s="35"/>
      <c r="AGY34" s="35"/>
      <c r="AGZ34" s="35"/>
      <c r="AHA34" s="35"/>
      <c r="AHB34" s="35"/>
      <c r="AHC34" s="35"/>
      <c r="AHD34" s="35"/>
      <c r="AHE34" s="35"/>
      <c r="AHF34" s="35"/>
      <c r="AHG34" s="35"/>
      <c r="AHH34" s="35"/>
      <c r="AHI34" s="35"/>
      <c r="AHJ34" s="35"/>
      <c r="AHK34" s="35"/>
      <c r="AHL34" s="35"/>
      <c r="AHM34" s="35"/>
      <c r="AHN34" s="35"/>
      <c r="AHO34" s="35"/>
      <c r="AHP34" s="35"/>
      <c r="AHQ34" s="35"/>
      <c r="AHR34" s="35"/>
      <c r="AHS34" s="35"/>
      <c r="AHT34" s="35"/>
      <c r="AHU34" s="35"/>
      <c r="AHV34" s="35"/>
      <c r="AHW34" s="35"/>
      <c r="AHX34" s="35"/>
      <c r="AHY34" s="35"/>
      <c r="AHZ34" s="35"/>
      <c r="AIA34" s="35"/>
      <c r="AIB34" s="35"/>
      <c r="AIC34" s="35"/>
      <c r="AID34" s="35"/>
      <c r="AIE34" s="35"/>
      <c r="AIF34" s="35"/>
      <c r="AIG34" s="35"/>
      <c r="AIH34" s="35"/>
      <c r="AII34" s="35"/>
      <c r="AIJ34" s="35"/>
      <c r="AIK34" s="35"/>
      <c r="AIL34" s="35"/>
      <c r="AIM34" s="35"/>
      <c r="AIN34" s="35"/>
      <c r="AIO34" s="35"/>
      <c r="AIP34" s="35"/>
      <c r="AIQ34" s="35"/>
      <c r="AIR34" s="35"/>
      <c r="AIS34" s="35"/>
      <c r="AIT34" s="35"/>
      <c r="AIU34" s="35"/>
      <c r="AIV34" s="35"/>
      <c r="AIW34" s="35"/>
      <c r="AIX34" s="35"/>
      <c r="AIY34" s="35"/>
      <c r="AIZ34" s="35"/>
      <c r="AJA34" s="35"/>
      <c r="AJB34" s="35"/>
      <c r="AJC34" s="35"/>
      <c r="AJD34" s="35"/>
      <c r="AJE34" s="35"/>
      <c r="AJF34" s="35"/>
      <c r="AJG34" s="35"/>
      <c r="AJH34" s="35"/>
      <c r="AJI34" s="35"/>
      <c r="AJJ34" s="35"/>
      <c r="AJK34" s="35"/>
      <c r="AJL34" s="35"/>
      <c r="AJM34" s="35"/>
      <c r="AJN34" s="35"/>
      <c r="AJO34" s="35"/>
      <c r="AJP34" s="35"/>
      <c r="AJQ34" s="35"/>
      <c r="AJR34" s="35"/>
      <c r="AJS34" s="35"/>
      <c r="AJT34" s="35"/>
      <c r="AJU34" s="35"/>
      <c r="AJV34" s="35"/>
      <c r="AJW34" s="35"/>
      <c r="AJX34" s="35"/>
      <c r="AJY34" s="35"/>
      <c r="AJZ34" s="35"/>
      <c r="AKA34" s="35"/>
      <c r="AKB34" s="35"/>
      <c r="AKC34" s="35"/>
      <c r="AKD34" s="35"/>
      <c r="AKE34" s="35"/>
      <c r="AKF34" s="35"/>
      <c r="AKG34" s="35"/>
      <c r="AKH34" s="35"/>
      <c r="AKI34" s="35"/>
      <c r="AKJ34" s="35"/>
      <c r="AKK34" s="35"/>
      <c r="AKL34" s="35"/>
      <c r="AKM34" s="35"/>
      <c r="AKN34" s="35"/>
      <c r="AKO34" s="35"/>
      <c r="AKP34" s="35"/>
      <c r="AKQ34" s="35"/>
      <c r="AKR34" s="35"/>
      <c r="AKS34" s="35"/>
      <c r="AKT34" s="35"/>
      <c r="AKU34" s="35"/>
      <c r="AKV34" s="35"/>
      <c r="AKW34" s="35"/>
      <c r="AKX34" s="35"/>
      <c r="AKY34" s="35"/>
      <c r="AKZ34" s="35"/>
      <c r="ALA34" s="35"/>
      <c r="ALB34" s="35"/>
      <c r="ALC34" s="35"/>
      <c r="ALD34" s="35"/>
      <c r="ALE34" s="35"/>
      <c r="ALF34" s="35"/>
      <c r="ALG34" s="35"/>
      <c r="ALH34" s="35"/>
      <c r="ALI34" s="35"/>
      <c r="ALJ34" s="35"/>
      <c r="ALK34" s="35"/>
      <c r="ALL34" s="35"/>
      <c r="ALM34" s="35"/>
      <c r="ALN34" s="35"/>
      <c r="ALO34" s="35"/>
      <c r="ALP34" s="35"/>
      <c r="ALQ34" s="35"/>
      <c r="ALR34" s="35"/>
      <c r="ALS34" s="35"/>
      <c r="ALT34" s="35"/>
      <c r="ALU34" s="35"/>
      <c r="ALV34" s="35"/>
      <c r="ALW34" s="35"/>
      <c r="ALX34" s="35"/>
      <c r="ALY34" s="36"/>
    </row>
    <row r="35" spans="1:1013" ht="49.5">
      <c r="A35" s="31" t="s">
        <v>72</v>
      </c>
      <c r="B35" s="33" t="s">
        <v>73</v>
      </c>
      <c r="C35" s="22" t="s">
        <v>45</v>
      </c>
      <c r="D35" s="24">
        <v>30</v>
      </c>
      <c r="E35" s="20">
        <v>90.45</v>
      </c>
      <c r="F35" s="20">
        <f t="shared" si="3"/>
        <v>70.432954368478434</v>
      </c>
      <c r="G35" s="20">
        <f t="shared" si="0"/>
        <v>85.89</v>
      </c>
      <c r="H35" s="21">
        <f t="shared" si="6"/>
        <v>2713.5</v>
      </c>
      <c r="I35" s="21">
        <f t="shared" si="7"/>
        <v>2576.6999999999998</v>
      </c>
      <c r="J35" s="294"/>
      <c r="II35" s="11"/>
      <c r="IJ35" s="11"/>
      <c r="IK35" s="11"/>
      <c r="IL35" s="11"/>
      <c r="IM35" s="11"/>
      <c r="IN35" s="11"/>
      <c r="IO35" s="11"/>
      <c r="IP35" s="11"/>
      <c r="IQ35" s="11"/>
      <c r="IR35" s="11"/>
      <c r="IS35" s="11"/>
      <c r="IT35" s="11"/>
      <c r="IU35" s="11"/>
      <c r="IV35" s="11"/>
      <c r="IW35" s="11"/>
      <c r="IX35" s="11"/>
      <c r="IY35" s="11"/>
      <c r="IZ35" s="11"/>
      <c r="JA35" s="11"/>
      <c r="JB35" s="11"/>
      <c r="JC35" s="11"/>
      <c r="JD35" s="11"/>
      <c r="JE35" s="11"/>
      <c r="JF35" s="11"/>
      <c r="JG35" s="11"/>
      <c r="JH35" s="11"/>
      <c r="JI35" s="11"/>
      <c r="JJ35" s="11"/>
      <c r="JK35" s="11"/>
      <c r="JL35" s="11"/>
      <c r="JM35" s="11"/>
      <c r="JN35" s="11"/>
      <c r="JO35" s="11"/>
      <c r="JP35" s="11"/>
      <c r="JQ35" s="11"/>
      <c r="JR35" s="11"/>
      <c r="JS35" s="11"/>
      <c r="JT35" s="11"/>
      <c r="JU35" s="11"/>
      <c r="JV35" s="11"/>
      <c r="JW35" s="11"/>
      <c r="JX35" s="11"/>
      <c r="JY35" s="11"/>
      <c r="JZ35" s="11"/>
      <c r="KA35" s="11"/>
      <c r="KB35" s="11"/>
      <c r="KC35" s="11"/>
      <c r="KD35" s="11"/>
      <c r="KE35" s="11"/>
      <c r="KF35" s="11"/>
      <c r="KG35" s="11"/>
      <c r="KH35" s="11"/>
      <c r="KI35" s="11"/>
      <c r="KJ35" s="11"/>
      <c r="KK35" s="11"/>
      <c r="KL35" s="11"/>
      <c r="KM35" s="11"/>
      <c r="KN35" s="11"/>
      <c r="KO35" s="11"/>
      <c r="KP35" s="11"/>
      <c r="KQ35" s="11"/>
      <c r="KR35" s="11"/>
      <c r="KS35" s="11"/>
      <c r="KT35" s="11"/>
      <c r="KU35" s="11"/>
      <c r="KV35" s="11"/>
      <c r="KW35" s="11"/>
      <c r="KX35" s="11"/>
      <c r="KY35" s="11"/>
      <c r="KZ35" s="11"/>
      <c r="LA35" s="11"/>
      <c r="LB35" s="11"/>
      <c r="LC35" s="11"/>
      <c r="LD35" s="11"/>
      <c r="LE35" s="11"/>
      <c r="LF35" s="11"/>
      <c r="LG35" s="11"/>
      <c r="LH35" s="11"/>
      <c r="LI35" s="11"/>
      <c r="LJ35" s="11"/>
      <c r="LK35" s="11"/>
      <c r="LL35" s="11"/>
      <c r="LM35" s="11"/>
      <c r="LN35" s="11"/>
      <c r="LO35" s="11"/>
      <c r="LP35" s="11"/>
      <c r="LQ35" s="11"/>
      <c r="LR35" s="11"/>
      <c r="LS35" s="11"/>
      <c r="LT35" s="11"/>
      <c r="LU35" s="11"/>
      <c r="LV35" s="11"/>
      <c r="LW35" s="11"/>
      <c r="LX35" s="11"/>
      <c r="LY35" s="11"/>
      <c r="LZ35" s="11"/>
      <c r="MA35" s="11"/>
      <c r="MB35" s="11"/>
      <c r="MC35" s="11"/>
      <c r="MD35" s="11"/>
      <c r="ME35" s="11"/>
      <c r="MF35" s="11"/>
      <c r="MG35" s="11"/>
      <c r="MH35" s="11"/>
      <c r="MI35" s="11"/>
      <c r="MJ35" s="11"/>
      <c r="MK35" s="11"/>
      <c r="ML35" s="11"/>
      <c r="MM35" s="11"/>
      <c r="MN35" s="11"/>
      <c r="MO35" s="11"/>
      <c r="MP35" s="11"/>
      <c r="MQ35" s="11"/>
      <c r="MR35" s="11"/>
      <c r="MS35" s="11"/>
      <c r="MT35" s="11"/>
      <c r="MU35" s="11"/>
      <c r="MV35" s="11"/>
      <c r="MW35" s="11"/>
      <c r="MX35" s="11"/>
      <c r="MY35" s="11"/>
      <c r="MZ35" s="11"/>
      <c r="NA35" s="11"/>
      <c r="NB35" s="11"/>
      <c r="NC35" s="11"/>
      <c r="ND35" s="11"/>
      <c r="NE35" s="11"/>
      <c r="NF35" s="11"/>
      <c r="NG35" s="11"/>
      <c r="NH35" s="11"/>
      <c r="NI35" s="11"/>
      <c r="NJ35" s="11"/>
      <c r="NK35" s="11"/>
      <c r="NL35" s="11"/>
      <c r="NM35" s="11"/>
      <c r="NN35" s="11"/>
      <c r="NO35" s="11"/>
      <c r="NP35" s="11"/>
      <c r="NQ35" s="11"/>
      <c r="NR35" s="11"/>
      <c r="NS35" s="11"/>
      <c r="NT35" s="11"/>
      <c r="NU35" s="11"/>
      <c r="NV35" s="11"/>
      <c r="NW35" s="11"/>
      <c r="NX35" s="11"/>
      <c r="NY35" s="11"/>
      <c r="NZ35" s="11"/>
      <c r="OA35" s="11"/>
      <c r="OB35" s="11"/>
      <c r="OC35" s="11"/>
      <c r="OD35" s="11"/>
      <c r="OE35" s="11"/>
      <c r="OF35" s="11"/>
      <c r="OG35" s="11"/>
      <c r="OH35" s="11"/>
      <c r="OI35" s="11"/>
      <c r="OJ35" s="11"/>
      <c r="OK35" s="11"/>
      <c r="OL35" s="11"/>
      <c r="OM35" s="11"/>
      <c r="ON35" s="11"/>
      <c r="OO35" s="11"/>
      <c r="OP35" s="11"/>
      <c r="OQ35" s="11"/>
      <c r="OR35" s="11"/>
      <c r="OS35" s="11"/>
      <c r="OT35" s="11"/>
      <c r="OU35" s="11"/>
      <c r="OV35" s="11"/>
      <c r="OW35" s="11"/>
      <c r="OX35" s="11"/>
      <c r="OY35" s="11"/>
      <c r="OZ35" s="11"/>
      <c r="PA35" s="11"/>
      <c r="PB35" s="11"/>
      <c r="PC35" s="11"/>
      <c r="PD35" s="11"/>
      <c r="PE35" s="11"/>
      <c r="PF35" s="11"/>
      <c r="PG35" s="11"/>
      <c r="PH35" s="11"/>
      <c r="PI35" s="11"/>
      <c r="PJ35" s="11"/>
      <c r="PK35" s="11"/>
      <c r="PL35" s="11"/>
      <c r="PM35" s="11"/>
      <c r="PN35" s="11"/>
      <c r="PO35" s="11"/>
      <c r="PP35" s="11"/>
      <c r="PQ35" s="11"/>
      <c r="PR35" s="11"/>
      <c r="PS35" s="11"/>
      <c r="PT35" s="11"/>
      <c r="PU35" s="11"/>
      <c r="PV35" s="11"/>
      <c r="PW35" s="11"/>
      <c r="PX35" s="11"/>
      <c r="PY35" s="11"/>
      <c r="PZ35" s="11"/>
      <c r="QA35" s="11"/>
      <c r="QB35" s="11"/>
      <c r="QC35" s="11"/>
      <c r="QD35" s="11"/>
      <c r="QE35" s="11"/>
      <c r="QF35" s="11"/>
      <c r="QG35" s="11"/>
      <c r="QH35" s="11"/>
      <c r="QI35" s="11"/>
      <c r="QJ35" s="11"/>
      <c r="QK35" s="11"/>
      <c r="QL35" s="11"/>
      <c r="QM35" s="11"/>
      <c r="QN35" s="11"/>
      <c r="QO35" s="11"/>
      <c r="QP35" s="11"/>
      <c r="QQ35" s="11"/>
      <c r="QR35" s="11"/>
      <c r="QS35" s="11"/>
      <c r="QT35" s="11"/>
      <c r="QU35" s="11"/>
      <c r="QV35" s="11"/>
      <c r="QW35" s="11"/>
      <c r="QX35" s="11"/>
      <c r="QY35" s="11"/>
      <c r="QZ35" s="11"/>
      <c r="RA35" s="11"/>
      <c r="RB35" s="11"/>
      <c r="RC35" s="11"/>
      <c r="RD35" s="11"/>
      <c r="RE35" s="11"/>
      <c r="RF35" s="11"/>
      <c r="RG35" s="11"/>
      <c r="RH35" s="11"/>
      <c r="RI35" s="11"/>
      <c r="RJ35" s="11"/>
      <c r="RK35" s="11"/>
      <c r="RL35" s="11"/>
      <c r="RM35" s="11"/>
      <c r="RN35" s="11"/>
      <c r="RO35" s="11"/>
      <c r="RP35" s="11"/>
      <c r="RQ35" s="11"/>
      <c r="RR35" s="11"/>
      <c r="RS35" s="11"/>
      <c r="RT35" s="11"/>
      <c r="RU35" s="11"/>
      <c r="RV35" s="11"/>
      <c r="RW35" s="11"/>
      <c r="RX35" s="11"/>
      <c r="RY35" s="11"/>
      <c r="RZ35" s="11"/>
      <c r="SA35" s="11"/>
      <c r="SB35" s="11"/>
      <c r="SC35" s="11"/>
      <c r="SD35" s="11"/>
      <c r="SE35" s="11"/>
      <c r="SF35" s="11"/>
      <c r="SG35" s="11"/>
      <c r="SH35" s="11"/>
      <c r="SI35" s="11"/>
      <c r="SJ35" s="11"/>
      <c r="SK35" s="11"/>
      <c r="SL35" s="11"/>
      <c r="SM35" s="11"/>
      <c r="SN35" s="11"/>
      <c r="SO35" s="11"/>
      <c r="SP35" s="11"/>
      <c r="SQ35" s="11"/>
      <c r="SR35" s="11"/>
      <c r="SS35" s="11"/>
      <c r="ST35" s="11"/>
      <c r="SU35" s="11"/>
      <c r="SV35" s="11"/>
      <c r="SW35" s="11"/>
      <c r="SX35" s="11"/>
      <c r="SY35" s="11"/>
      <c r="SZ35" s="11"/>
      <c r="TA35" s="11"/>
      <c r="TB35" s="11"/>
      <c r="TC35" s="11"/>
      <c r="TD35" s="11"/>
      <c r="TE35" s="11"/>
      <c r="TF35" s="11"/>
      <c r="TG35" s="11"/>
      <c r="TH35" s="11"/>
      <c r="TI35" s="11"/>
      <c r="TJ35" s="11"/>
      <c r="TK35" s="11"/>
      <c r="TL35" s="11"/>
      <c r="TM35" s="11"/>
      <c r="TN35" s="11"/>
      <c r="TO35" s="11"/>
      <c r="TP35" s="11"/>
      <c r="TQ35" s="11"/>
      <c r="TR35" s="11"/>
      <c r="TS35" s="11"/>
      <c r="TT35" s="11"/>
      <c r="TU35" s="11"/>
      <c r="TV35" s="11"/>
      <c r="TW35" s="11"/>
      <c r="TX35" s="11"/>
      <c r="TY35" s="11"/>
      <c r="TZ35" s="11"/>
      <c r="UA35" s="11"/>
      <c r="UB35" s="11"/>
      <c r="UC35" s="11"/>
      <c r="UD35" s="11"/>
      <c r="UE35" s="11"/>
      <c r="UF35" s="11"/>
      <c r="UG35" s="11"/>
      <c r="UH35" s="11"/>
      <c r="UI35" s="11"/>
      <c r="UJ35" s="11"/>
      <c r="UK35" s="11"/>
      <c r="UL35" s="11"/>
      <c r="UM35" s="11"/>
      <c r="UN35" s="11"/>
      <c r="UO35" s="11"/>
      <c r="UP35" s="11"/>
      <c r="UQ35" s="11"/>
      <c r="UR35" s="11"/>
      <c r="US35" s="11"/>
      <c r="UT35" s="11"/>
      <c r="UU35" s="11"/>
      <c r="UV35" s="11"/>
      <c r="UW35" s="11"/>
      <c r="UX35" s="11"/>
      <c r="UY35" s="11"/>
      <c r="UZ35" s="11"/>
      <c r="VA35" s="11"/>
      <c r="VB35" s="11"/>
      <c r="VC35" s="11"/>
      <c r="VD35" s="11"/>
      <c r="VE35" s="11"/>
      <c r="VF35" s="11"/>
      <c r="VG35" s="11"/>
      <c r="VH35" s="11"/>
      <c r="VI35" s="11"/>
      <c r="VJ35" s="11"/>
      <c r="VK35" s="11"/>
      <c r="VL35" s="11"/>
      <c r="VM35" s="11"/>
      <c r="VN35" s="11"/>
      <c r="VO35" s="11"/>
      <c r="VP35" s="11"/>
      <c r="VQ35" s="11"/>
      <c r="VR35" s="11"/>
      <c r="VS35" s="11"/>
      <c r="VT35" s="11"/>
      <c r="VU35" s="11"/>
      <c r="VV35" s="11"/>
      <c r="VW35" s="11"/>
      <c r="VX35" s="11"/>
      <c r="VY35" s="11"/>
      <c r="VZ35" s="11"/>
      <c r="WA35" s="11"/>
      <c r="WB35" s="11"/>
      <c r="WC35" s="11"/>
      <c r="WD35" s="11"/>
      <c r="WE35" s="11"/>
      <c r="WF35" s="11"/>
      <c r="WG35" s="11"/>
      <c r="WH35" s="11"/>
      <c r="WI35" s="11"/>
      <c r="WJ35" s="11"/>
      <c r="WK35" s="11"/>
      <c r="WL35" s="11"/>
      <c r="WM35" s="11"/>
      <c r="WN35" s="11"/>
      <c r="WO35" s="11"/>
      <c r="WP35" s="11"/>
      <c r="WQ35" s="11"/>
      <c r="WR35" s="11"/>
      <c r="WS35" s="11"/>
      <c r="WT35" s="11"/>
      <c r="WU35" s="11"/>
      <c r="WV35" s="11"/>
      <c r="WW35" s="11"/>
      <c r="WX35" s="11"/>
      <c r="WY35" s="11"/>
      <c r="WZ35" s="11"/>
      <c r="XA35" s="11"/>
      <c r="XB35" s="11"/>
      <c r="XC35" s="11"/>
      <c r="XD35" s="11"/>
      <c r="XE35" s="11"/>
      <c r="XF35" s="11"/>
      <c r="XG35" s="11"/>
      <c r="XH35" s="11"/>
      <c r="XI35" s="11"/>
      <c r="XJ35" s="11"/>
      <c r="XK35" s="11"/>
      <c r="XL35" s="11"/>
      <c r="XM35" s="11"/>
      <c r="XN35" s="11"/>
      <c r="XO35" s="11"/>
      <c r="XP35" s="11"/>
      <c r="XQ35" s="11"/>
      <c r="XR35" s="11"/>
      <c r="XS35" s="11"/>
      <c r="XT35" s="11"/>
      <c r="XU35" s="11"/>
      <c r="XV35" s="11"/>
      <c r="XW35" s="11"/>
      <c r="XX35" s="11"/>
      <c r="XY35" s="11"/>
      <c r="XZ35" s="11"/>
      <c r="YA35" s="11"/>
      <c r="YB35" s="11"/>
      <c r="YC35" s="11"/>
      <c r="YD35" s="11"/>
      <c r="YE35" s="11"/>
      <c r="YF35" s="11"/>
      <c r="YG35" s="11"/>
      <c r="YH35" s="11"/>
      <c r="YI35" s="11"/>
      <c r="YJ35" s="11"/>
      <c r="YK35" s="11"/>
      <c r="YL35" s="11"/>
      <c r="YM35" s="11"/>
      <c r="YN35" s="11"/>
      <c r="YO35" s="11"/>
      <c r="YP35" s="11"/>
      <c r="YQ35" s="11"/>
      <c r="YR35" s="11"/>
      <c r="YS35" s="11"/>
      <c r="YT35" s="11"/>
      <c r="YU35" s="11"/>
      <c r="YV35" s="11"/>
      <c r="YW35" s="11"/>
      <c r="YX35" s="11"/>
      <c r="YY35" s="11"/>
      <c r="YZ35" s="11"/>
      <c r="ZA35" s="11"/>
      <c r="ZB35" s="11"/>
      <c r="ZC35" s="11"/>
      <c r="ZD35" s="11"/>
      <c r="ZE35" s="11"/>
      <c r="ZF35" s="11"/>
      <c r="ZG35" s="11"/>
      <c r="ZH35" s="11"/>
      <c r="ZI35" s="11"/>
      <c r="ZJ35" s="11"/>
      <c r="ZK35" s="11"/>
      <c r="ZL35" s="11"/>
      <c r="ZM35" s="11"/>
      <c r="ZN35" s="11"/>
      <c r="ZO35" s="11"/>
      <c r="ZP35" s="11"/>
      <c r="ZQ35" s="11"/>
      <c r="ZR35" s="11"/>
      <c r="ZS35" s="11"/>
      <c r="ZT35" s="11"/>
      <c r="ZU35" s="11"/>
      <c r="ZV35" s="11"/>
      <c r="ZW35" s="11"/>
      <c r="ZX35" s="11"/>
      <c r="ZY35" s="11"/>
      <c r="ZZ35" s="11"/>
      <c r="AAA35" s="11"/>
      <c r="AAB35" s="11"/>
      <c r="AAC35" s="11"/>
      <c r="AAD35" s="11"/>
      <c r="AAE35" s="11"/>
      <c r="AAF35" s="11"/>
      <c r="AAG35" s="11"/>
      <c r="AAH35" s="11"/>
      <c r="AAI35" s="11"/>
      <c r="AAJ35" s="11"/>
      <c r="AAK35" s="11"/>
      <c r="AAL35" s="11"/>
      <c r="AAM35" s="11"/>
      <c r="AAN35" s="11"/>
      <c r="AAO35" s="11"/>
      <c r="AAP35" s="11"/>
      <c r="AAQ35" s="11"/>
      <c r="AAR35" s="11"/>
      <c r="AAS35" s="11"/>
      <c r="AAT35" s="11"/>
      <c r="AAU35" s="11"/>
      <c r="AAV35" s="11"/>
      <c r="AAW35" s="11"/>
      <c r="AAX35" s="11"/>
      <c r="AAY35" s="11"/>
      <c r="AAZ35" s="11"/>
      <c r="ABA35" s="11"/>
      <c r="ABB35" s="11"/>
      <c r="ABC35" s="11"/>
      <c r="ABD35" s="11"/>
      <c r="ABE35" s="11"/>
      <c r="ABF35" s="11"/>
      <c r="ABG35" s="11"/>
      <c r="ABH35" s="11"/>
      <c r="ABI35" s="11"/>
      <c r="ABJ35" s="11"/>
      <c r="ABK35" s="11"/>
      <c r="ABL35" s="11"/>
      <c r="ABM35" s="11"/>
      <c r="ABN35" s="11"/>
      <c r="ABO35" s="11"/>
      <c r="ABP35" s="11"/>
      <c r="ABQ35" s="11"/>
      <c r="ABR35" s="11"/>
      <c r="ABS35" s="11"/>
      <c r="ABT35" s="11"/>
      <c r="ABU35" s="11"/>
      <c r="ABV35" s="11"/>
      <c r="ABW35" s="11"/>
      <c r="ABX35" s="11"/>
      <c r="ABY35" s="11"/>
      <c r="ABZ35" s="11"/>
      <c r="ACA35" s="11"/>
      <c r="ACB35" s="11"/>
      <c r="ACC35" s="11"/>
      <c r="ACD35" s="11"/>
      <c r="ACE35" s="11"/>
      <c r="ACF35" s="11"/>
      <c r="ACG35" s="11"/>
      <c r="ACH35" s="11"/>
      <c r="ACI35" s="11"/>
      <c r="ACJ35" s="11"/>
      <c r="ACK35" s="11"/>
      <c r="ACL35" s="11"/>
      <c r="ACM35" s="11"/>
      <c r="ACN35" s="11"/>
      <c r="ACO35" s="11"/>
      <c r="ACP35" s="11"/>
      <c r="ACQ35" s="11"/>
      <c r="ACR35" s="11"/>
      <c r="ACS35" s="11"/>
      <c r="ACT35" s="11"/>
      <c r="ACU35" s="11"/>
      <c r="ACV35" s="11"/>
      <c r="ACW35" s="11"/>
      <c r="ACX35" s="11"/>
      <c r="ACY35" s="11"/>
      <c r="ACZ35" s="11"/>
      <c r="ADA35" s="11"/>
      <c r="ADB35" s="11"/>
      <c r="ADC35" s="11"/>
      <c r="ADD35" s="11"/>
      <c r="ADE35" s="11"/>
      <c r="ADF35" s="11"/>
      <c r="ADG35" s="11"/>
      <c r="ADH35" s="11"/>
      <c r="ADI35" s="11"/>
      <c r="ADJ35" s="11"/>
      <c r="ADK35" s="11"/>
      <c r="ADL35" s="11"/>
      <c r="ADM35" s="11"/>
      <c r="ADN35" s="11"/>
      <c r="ADO35" s="11"/>
      <c r="ADP35" s="11"/>
      <c r="ADQ35" s="11"/>
      <c r="ADR35" s="11"/>
      <c r="ADS35" s="11"/>
      <c r="ADT35" s="11"/>
      <c r="ADU35" s="11"/>
      <c r="ADV35" s="11"/>
      <c r="ADW35" s="11"/>
      <c r="ADX35" s="11"/>
      <c r="ADY35" s="11"/>
      <c r="ADZ35" s="11"/>
      <c r="AEA35" s="11"/>
      <c r="AEB35" s="11"/>
      <c r="AEC35" s="11"/>
      <c r="AED35" s="11"/>
      <c r="AEE35" s="11"/>
      <c r="AEF35" s="11"/>
      <c r="AEG35" s="11"/>
      <c r="AEH35" s="11"/>
      <c r="AEI35" s="11"/>
      <c r="AEJ35" s="11"/>
      <c r="AEK35" s="11"/>
      <c r="AEL35" s="11"/>
      <c r="AEM35" s="11"/>
      <c r="AEN35" s="11"/>
      <c r="AEO35" s="11"/>
      <c r="AEP35" s="11"/>
      <c r="AEQ35" s="11"/>
      <c r="AER35" s="11"/>
      <c r="AES35" s="11"/>
      <c r="AET35" s="11"/>
      <c r="AEU35" s="11"/>
      <c r="AEV35" s="11"/>
      <c r="AEW35" s="11"/>
      <c r="AEX35" s="11"/>
      <c r="AEY35" s="11"/>
      <c r="AEZ35" s="11"/>
      <c r="AFA35" s="11"/>
      <c r="AFB35" s="11"/>
      <c r="AFC35" s="11"/>
      <c r="AFD35" s="11"/>
      <c r="AFE35" s="11"/>
      <c r="AFF35" s="11"/>
      <c r="AFG35" s="11"/>
      <c r="AFH35" s="11"/>
      <c r="AFI35" s="11"/>
      <c r="AFJ35" s="11"/>
      <c r="AFK35" s="11"/>
      <c r="AFL35" s="11"/>
      <c r="AFM35" s="11"/>
      <c r="AFN35" s="11"/>
      <c r="AFO35" s="11"/>
      <c r="AFP35" s="11"/>
      <c r="AFQ35" s="11"/>
      <c r="AFR35" s="11"/>
      <c r="AFS35" s="11"/>
      <c r="AFT35" s="11"/>
      <c r="AFU35" s="11"/>
      <c r="AFV35" s="11"/>
      <c r="AFW35" s="11"/>
      <c r="AFX35" s="11"/>
      <c r="AFY35" s="11"/>
      <c r="AFZ35" s="11"/>
      <c r="AGA35" s="11"/>
      <c r="AGB35" s="11"/>
      <c r="AGC35" s="11"/>
      <c r="AGD35" s="11"/>
      <c r="AGE35" s="11"/>
      <c r="AGF35" s="11"/>
      <c r="AGG35" s="11"/>
      <c r="AGH35" s="11"/>
      <c r="AGI35" s="11"/>
      <c r="AGJ35" s="11"/>
      <c r="AGK35" s="11"/>
      <c r="AGL35" s="11"/>
      <c r="AGM35" s="11"/>
      <c r="AGN35" s="11"/>
      <c r="AGO35" s="11"/>
      <c r="AGP35" s="11"/>
      <c r="AGQ35" s="11"/>
      <c r="AGR35" s="11"/>
      <c r="AGS35" s="11"/>
      <c r="AGT35" s="11"/>
      <c r="AGU35" s="11"/>
      <c r="AGV35" s="11"/>
      <c r="AGW35" s="11"/>
      <c r="AGX35" s="11"/>
      <c r="AGY35" s="11"/>
      <c r="AGZ35" s="11"/>
      <c r="AHA35" s="11"/>
      <c r="AHB35" s="11"/>
      <c r="AHC35" s="11"/>
      <c r="AHD35" s="11"/>
      <c r="AHE35" s="11"/>
      <c r="AHF35" s="11"/>
      <c r="AHG35" s="11"/>
      <c r="AHH35" s="11"/>
      <c r="AHI35" s="11"/>
      <c r="AHJ35" s="11"/>
      <c r="AHK35" s="11"/>
      <c r="AHL35" s="11"/>
      <c r="AHM35" s="11"/>
      <c r="AHN35" s="11"/>
      <c r="AHO35" s="11"/>
      <c r="AHP35" s="11"/>
      <c r="AHQ35" s="11"/>
      <c r="AHR35" s="11"/>
      <c r="AHS35" s="11"/>
      <c r="AHT35" s="11"/>
      <c r="AHU35" s="11"/>
      <c r="AHV35" s="11"/>
      <c r="AHW35" s="11"/>
      <c r="AHX35" s="11"/>
      <c r="AHY35" s="11"/>
      <c r="AHZ35" s="11"/>
      <c r="AIA35" s="11"/>
      <c r="AIB35" s="11"/>
      <c r="AIC35" s="11"/>
      <c r="AID35" s="11"/>
      <c r="AIE35" s="11"/>
      <c r="AIF35" s="11"/>
      <c r="AIG35" s="11"/>
      <c r="AIH35" s="11"/>
      <c r="AII35" s="11"/>
      <c r="AIJ35" s="11"/>
      <c r="AIK35" s="11"/>
      <c r="AIL35" s="11"/>
      <c r="AIM35" s="11"/>
      <c r="AIN35" s="11"/>
      <c r="AIO35" s="11"/>
      <c r="AIP35" s="11"/>
      <c r="AIQ35" s="11"/>
      <c r="AIR35" s="11"/>
      <c r="AIS35" s="11"/>
      <c r="AIT35" s="11"/>
      <c r="AIU35" s="11"/>
      <c r="AIV35" s="11"/>
      <c r="AIW35" s="11"/>
      <c r="AIX35" s="11"/>
      <c r="AIY35" s="11"/>
      <c r="AIZ35" s="11"/>
      <c r="AJA35" s="11"/>
      <c r="AJB35" s="11"/>
      <c r="AJC35" s="11"/>
      <c r="AJD35" s="11"/>
      <c r="AJE35" s="11"/>
      <c r="AJF35" s="11"/>
      <c r="AJG35" s="11"/>
      <c r="AJH35" s="11"/>
      <c r="AJI35" s="11"/>
      <c r="AJJ35" s="11"/>
      <c r="AJK35" s="11"/>
      <c r="AJL35" s="11"/>
      <c r="AJM35" s="11"/>
      <c r="AJN35" s="11"/>
      <c r="AJO35" s="11"/>
      <c r="AJP35" s="11"/>
      <c r="AJQ35" s="11"/>
      <c r="AJR35" s="11"/>
      <c r="AJS35" s="11"/>
      <c r="AJT35" s="11"/>
      <c r="AJU35" s="11"/>
      <c r="AJV35" s="11"/>
      <c r="AJW35" s="11"/>
      <c r="AJX35" s="11"/>
      <c r="AJY35" s="11"/>
      <c r="AJZ35" s="11"/>
      <c r="AKA35" s="11"/>
      <c r="AKB35" s="11"/>
      <c r="AKC35" s="11"/>
      <c r="AKD35" s="11"/>
      <c r="AKE35" s="11"/>
      <c r="AKF35" s="11"/>
      <c r="AKG35" s="11"/>
      <c r="AKH35" s="11"/>
      <c r="AKI35" s="11"/>
      <c r="AKJ35" s="11"/>
      <c r="AKK35" s="11"/>
      <c r="AKL35" s="11"/>
      <c r="AKM35" s="11"/>
      <c r="AKN35" s="11"/>
      <c r="AKO35" s="11"/>
      <c r="AKP35" s="11"/>
      <c r="AKQ35" s="11"/>
      <c r="AKR35" s="11"/>
      <c r="AKS35" s="11"/>
      <c r="AKT35" s="11"/>
      <c r="AKU35" s="11"/>
      <c r="AKV35" s="11"/>
      <c r="AKW35" s="11"/>
      <c r="AKX35" s="11"/>
      <c r="AKY35" s="11"/>
      <c r="AKZ35" s="11"/>
      <c r="ALA35" s="11"/>
      <c r="ALB35" s="11"/>
      <c r="ALC35" s="11"/>
      <c r="ALD35" s="11"/>
      <c r="ALE35" s="11"/>
      <c r="ALF35" s="11"/>
      <c r="ALG35" s="11"/>
      <c r="ALH35" s="11"/>
      <c r="ALI35" s="11"/>
      <c r="ALJ35" s="11"/>
      <c r="ALK35" s="11"/>
      <c r="ALL35" s="11"/>
      <c r="ALM35" s="11"/>
      <c r="ALN35" s="11"/>
      <c r="ALO35" s="11"/>
      <c r="ALP35" s="11"/>
      <c r="ALQ35" s="11"/>
      <c r="ALR35" s="11"/>
      <c r="ALS35" s="11"/>
      <c r="ALT35" s="11"/>
      <c r="ALU35" s="11"/>
      <c r="ALV35" s="11"/>
    </row>
    <row r="36" spans="1:1013" ht="16.5">
      <c r="A36" s="25"/>
      <c r="B36" s="26" t="s">
        <v>74</v>
      </c>
      <c r="C36" s="27"/>
      <c r="D36" s="28"/>
      <c r="E36" s="37"/>
      <c r="F36" s="37"/>
      <c r="G36" s="37"/>
      <c r="H36" s="30">
        <f>SUM(H12:H35)</f>
        <v>6456.17</v>
      </c>
      <c r="I36" s="30">
        <f>SUM(I12:I35)</f>
        <v>6130.6100000000006</v>
      </c>
      <c r="J36" s="295">
        <f>I36/$I$197</f>
        <v>9.8626288311587703E-3</v>
      </c>
      <c r="II36" s="11"/>
      <c r="IJ36" s="11"/>
      <c r="IK36" s="11"/>
      <c r="IL36" s="11"/>
      <c r="IM36" s="11"/>
      <c r="IN36" s="11"/>
      <c r="IO36" s="11"/>
      <c r="IP36" s="11"/>
      <c r="IQ36" s="11"/>
      <c r="IR36" s="11"/>
      <c r="IS36" s="11"/>
      <c r="IT36" s="11"/>
      <c r="IU36" s="11"/>
      <c r="IV36" s="11"/>
      <c r="IW36" s="11"/>
      <c r="IX36" s="11"/>
      <c r="IY36" s="11"/>
      <c r="IZ36" s="11"/>
      <c r="JA36" s="11"/>
      <c r="JB36" s="11"/>
      <c r="JC36" s="11"/>
      <c r="JD36" s="11"/>
      <c r="JE36" s="11"/>
      <c r="JF36" s="11"/>
      <c r="JG36" s="11"/>
      <c r="JH36" s="11"/>
      <c r="JI36" s="11"/>
      <c r="JJ36" s="11"/>
      <c r="JK36" s="11"/>
      <c r="JL36" s="11"/>
      <c r="JM36" s="11"/>
      <c r="JN36" s="11"/>
      <c r="JO36" s="11"/>
      <c r="JP36" s="11"/>
      <c r="JQ36" s="11"/>
      <c r="JR36" s="11"/>
      <c r="JS36" s="11"/>
      <c r="JT36" s="11"/>
      <c r="JU36" s="11"/>
      <c r="JV36" s="11"/>
      <c r="JW36" s="11"/>
      <c r="JX36" s="11"/>
      <c r="JY36" s="11"/>
      <c r="JZ36" s="11"/>
      <c r="KA36" s="11"/>
      <c r="KB36" s="11"/>
      <c r="KC36" s="11"/>
      <c r="KD36" s="11"/>
      <c r="KE36" s="11"/>
      <c r="KF36" s="11"/>
      <c r="KG36" s="11"/>
      <c r="KH36" s="11"/>
      <c r="KI36" s="11"/>
      <c r="KJ36" s="11"/>
      <c r="KK36" s="11"/>
      <c r="KL36" s="11"/>
      <c r="KM36" s="11"/>
      <c r="KN36" s="11"/>
      <c r="KO36" s="11"/>
      <c r="KP36" s="11"/>
      <c r="KQ36" s="11"/>
      <c r="KR36" s="11"/>
      <c r="KS36" s="11"/>
      <c r="KT36" s="11"/>
      <c r="KU36" s="11"/>
      <c r="KV36" s="11"/>
      <c r="KW36" s="11"/>
      <c r="KX36" s="11"/>
      <c r="KY36" s="11"/>
      <c r="KZ36" s="11"/>
      <c r="LA36" s="11"/>
      <c r="LB36" s="11"/>
      <c r="LC36" s="11"/>
      <c r="LD36" s="11"/>
      <c r="LE36" s="11"/>
      <c r="LF36" s="11"/>
      <c r="LG36" s="11"/>
      <c r="LH36" s="11"/>
      <c r="LI36" s="11"/>
      <c r="LJ36" s="11"/>
      <c r="LK36" s="11"/>
      <c r="LL36" s="11"/>
      <c r="LM36" s="11"/>
      <c r="LN36" s="11"/>
      <c r="LO36" s="11"/>
      <c r="LP36" s="11"/>
      <c r="LQ36" s="11"/>
      <c r="LR36" s="11"/>
      <c r="LS36" s="11"/>
      <c r="LT36" s="11"/>
      <c r="LU36" s="11"/>
      <c r="LV36" s="11"/>
      <c r="LW36" s="11"/>
      <c r="LX36" s="11"/>
      <c r="LY36" s="11"/>
      <c r="LZ36" s="11"/>
      <c r="MA36" s="11"/>
      <c r="MB36" s="11"/>
      <c r="MC36" s="11"/>
      <c r="MD36" s="11"/>
      <c r="ME36" s="11"/>
      <c r="MF36" s="11"/>
      <c r="MG36" s="11"/>
      <c r="MH36" s="11"/>
      <c r="MI36" s="11"/>
      <c r="MJ36" s="11"/>
      <c r="MK36" s="11"/>
      <c r="ML36" s="11"/>
      <c r="MM36" s="11"/>
      <c r="MN36" s="11"/>
      <c r="MO36" s="11"/>
      <c r="MP36" s="11"/>
      <c r="MQ36" s="11"/>
      <c r="MR36" s="11"/>
      <c r="MS36" s="11"/>
      <c r="MT36" s="11"/>
      <c r="MU36" s="11"/>
      <c r="MV36" s="11"/>
      <c r="MW36" s="11"/>
      <c r="MX36" s="11"/>
      <c r="MY36" s="11"/>
      <c r="MZ36" s="11"/>
      <c r="NA36" s="11"/>
      <c r="NB36" s="11"/>
      <c r="NC36" s="11"/>
      <c r="ND36" s="11"/>
      <c r="NE36" s="11"/>
      <c r="NF36" s="11"/>
      <c r="NG36" s="11"/>
      <c r="NH36" s="11"/>
      <c r="NI36" s="11"/>
      <c r="NJ36" s="11"/>
      <c r="NK36" s="11"/>
      <c r="NL36" s="11"/>
      <c r="NM36" s="11"/>
      <c r="NN36" s="11"/>
      <c r="NO36" s="11"/>
      <c r="NP36" s="11"/>
      <c r="NQ36" s="11"/>
      <c r="NR36" s="11"/>
      <c r="NS36" s="11"/>
      <c r="NT36" s="11"/>
      <c r="NU36" s="11"/>
      <c r="NV36" s="11"/>
      <c r="NW36" s="11"/>
      <c r="NX36" s="11"/>
      <c r="NY36" s="11"/>
      <c r="NZ36" s="11"/>
      <c r="OA36" s="11"/>
      <c r="OB36" s="11"/>
      <c r="OC36" s="11"/>
      <c r="OD36" s="11"/>
      <c r="OE36" s="11"/>
      <c r="OF36" s="11"/>
      <c r="OG36" s="11"/>
      <c r="OH36" s="11"/>
      <c r="OI36" s="11"/>
      <c r="OJ36" s="11"/>
      <c r="OK36" s="11"/>
      <c r="OL36" s="11"/>
      <c r="OM36" s="11"/>
      <c r="ON36" s="11"/>
      <c r="OO36" s="11"/>
      <c r="OP36" s="11"/>
      <c r="OQ36" s="11"/>
      <c r="OR36" s="11"/>
      <c r="OS36" s="11"/>
      <c r="OT36" s="11"/>
      <c r="OU36" s="11"/>
      <c r="OV36" s="11"/>
      <c r="OW36" s="11"/>
      <c r="OX36" s="11"/>
      <c r="OY36" s="11"/>
      <c r="OZ36" s="11"/>
      <c r="PA36" s="11"/>
      <c r="PB36" s="11"/>
      <c r="PC36" s="11"/>
      <c r="PD36" s="11"/>
      <c r="PE36" s="11"/>
      <c r="PF36" s="11"/>
      <c r="PG36" s="11"/>
      <c r="PH36" s="11"/>
      <c r="PI36" s="11"/>
      <c r="PJ36" s="11"/>
      <c r="PK36" s="11"/>
      <c r="PL36" s="11"/>
      <c r="PM36" s="11"/>
      <c r="PN36" s="11"/>
      <c r="PO36" s="11"/>
      <c r="PP36" s="11"/>
      <c r="PQ36" s="11"/>
      <c r="PR36" s="11"/>
      <c r="PS36" s="11"/>
      <c r="PT36" s="11"/>
      <c r="PU36" s="11"/>
      <c r="PV36" s="11"/>
      <c r="PW36" s="11"/>
      <c r="PX36" s="11"/>
      <c r="PY36" s="11"/>
      <c r="PZ36" s="11"/>
      <c r="QA36" s="11"/>
      <c r="QB36" s="11"/>
      <c r="QC36" s="11"/>
      <c r="QD36" s="11"/>
      <c r="QE36" s="11"/>
      <c r="QF36" s="11"/>
      <c r="QG36" s="11"/>
      <c r="QH36" s="11"/>
      <c r="QI36" s="11"/>
      <c r="QJ36" s="11"/>
      <c r="QK36" s="11"/>
      <c r="QL36" s="11"/>
      <c r="QM36" s="11"/>
      <c r="QN36" s="11"/>
      <c r="QO36" s="11"/>
      <c r="QP36" s="11"/>
      <c r="QQ36" s="11"/>
      <c r="QR36" s="11"/>
      <c r="QS36" s="11"/>
      <c r="QT36" s="11"/>
      <c r="QU36" s="11"/>
      <c r="QV36" s="11"/>
      <c r="QW36" s="11"/>
      <c r="QX36" s="11"/>
      <c r="QY36" s="11"/>
      <c r="QZ36" s="11"/>
      <c r="RA36" s="11"/>
      <c r="RB36" s="11"/>
      <c r="RC36" s="11"/>
      <c r="RD36" s="11"/>
      <c r="RE36" s="11"/>
      <c r="RF36" s="11"/>
      <c r="RG36" s="11"/>
      <c r="RH36" s="11"/>
      <c r="RI36" s="11"/>
      <c r="RJ36" s="11"/>
      <c r="RK36" s="11"/>
      <c r="RL36" s="11"/>
      <c r="RM36" s="11"/>
      <c r="RN36" s="11"/>
      <c r="RO36" s="11"/>
      <c r="RP36" s="11"/>
      <c r="RQ36" s="11"/>
      <c r="RR36" s="11"/>
      <c r="RS36" s="11"/>
      <c r="RT36" s="11"/>
      <c r="RU36" s="11"/>
      <c r="RV36" s="11"/>
      <c r="RW36" s="11"/>
      <c r="RX36" s="11"/>
      <c r="RY36" s="11"/>
      <c r="RZ36" s="11"/>
      <c r="SA36" s="11"/>
      <c r="SB36" s="11"/>
      <c r="SC36" s="11"/>
      <c r="SD36" s="11"/>
      <c r="SE36" s="11"/>
      <c r="SF36" s="11"/>
      <c r="SG36" s="11"/>
      <c r="SH36" s="11"/>
      <c r="SI36" s="11"/>
      <c r="SJ36" s="11"/>
      <c r="SK36" s="11"/>
      <c r="SL36" s="11"/>
      <c r="SM36" s="11"/>
      <c r="SN36" s="11"/>
      <c r="SO36" s="11"/>
      <c r="SP36" s="11"/>
      <c r="SQ36" s="11"/>
      <c r="SR36" s="11"/>
      <c r="SS36" s="11"/>
      <c r="ST36" s="11"/>
      <c r="SU36" s="11"/>
      <c r="SV36" s="11"/>
      <c r="SW36" s="11"/>
      <c r="SX36" s="11"/>
      <c r="SY36" s="11"/>
      <c r="SZ36" s="11"/>
      <c r="TA36" s="11"/>
      <c r="TB36" s="11"/>
      <c r="TC36" s="11"/>
      <c r="TD36" s="11"/>
      <c r="TE36" s="11"/>
      <c r="TF36" s="11"/>
      <c r="TG36" s="11"/>
      <c r="TH36" s="11"/>
      <c r="TI36" s="11"/>
      <c r="TJ36" s="11"/>
      <c r="TK36" s="11"/>
      <c r="TL36" s="11"/>
      <c r="TM36" s="11"/>
      <c r="TN36" s="11"/>
      <c r="TO36" s="11"/>
      <c r="TP36" s="11"/>
      <c r="TQ36" s="11"/>
      <c r="TR36" s="11"/>
      <c r="TS36" s="11"/>
      <c r="TT36" s="11"/>
      <c r="TU36" s="11"/>
      <c r="TV36" s="11"/>
      <c r="TW36" s="11"/>
      <c r="TX36" s="11"/>
      <c r="TY36" s="11"/>
      <c r="TZ36" s="11"/>
      <c r="UA36" s="11"/>
      <c r="UB36" s="11"/>
      <c r="UC36" s="11"/>
      <c r="UD36" s="11"/>
      <c r="UE36" s="11"/>
      <c r="UF36" s="11"/>
      <c r="UG36" s="11"/>
      <c r="UH36" s="11"/>
      <c r="UI36" s="11"/>
      <c r="UJ36" s="11"/>
      <c r="UK36" s="11"/>
      <c r="UL36" s="11"/>
      <c r="UM36" s="11"/>
      <c r="UN36" s="11"/>
      <c r="UO36" s="11"/>
      <c r="UP36" s="11"/>
      <c r="UQ36" s="11"/>
      <c r="UR36" s="11"/>
      <c r="US36" s="11"/>
      <c r="UT36" s="11"/>
      <c r="UU36" s="11"/>
      <c r="UV36" s="11"/>
      <c r="UW36" s="11"/>
      <c r="UX36" s="11"/>
      <c r="UY36" s="11"/>
      <c r="UZ36" s="11"/>
      <c r="VA36" s="11"/>
      <c r="VB36" s="11"/>
      <c r="VC36" s="11"/>
      <c r="VD36" s="11"/>
      <c r="VE36" s="11"/>
      <c r="VF36" s="11"/>
      <c r="VG36" s="11"/>
      <c r="VH36" s="11"/>
      <c r="VI36" s="11"/>
      <c r="VJ36" s="11"/>
      <c r="VK36" s="11"/>
      <c r="VL36" s="11"/>
      <c r="VM36" s="11"/>
      <c r="VN36" s="11"/>
      <c r="VO36" s="11"/>
      <c r="VP36" s="11"/>
      <c r="VQ36" s="11"/>
      <c r="VR36" s="11"/>
      <c r="VS36" s="11"/>
      <c r="VT36" s="11"/>
      <c r="VU36" s="11"/>
      <c r="VV36" s="11"/>
      <c r="VW36" s="11"/>
      <c r="VX36" s="11"/>
      <c r="VY36" s="11"/>
      <c r="VZ36" s="11"/>
      <c r="WA36" s="11"/>
      <c r="WB36" s="11"/>
      <c r="WC36" s="11"/>
      <c r="WD36" s="11"/>
      <c r="WE36" s="11"/>
      <c r="WF36" s="11"/>
      <c r="WG36" s="11"/>
      <c r="WH36" s="11"/>
      <c r="WI36" s="11"/>
      <c r="WJ36" s="11"/>
      <c r="WK36" s="11"/>
      <c r="WL36" s="11"/>
      <c r="WM36" s="11"/>
      <c r="WN36" s="11"/>
      <c r="WO36" s="11"/>
      <c r="WP36" s="11"/>
      <c r="WQ36" s="11"/>
      <c r="WR36" s="11"/>
      <c r="WS36" s="11"/>
      <c r="WT36" s="11"/>
      <c r="WU36" s="11"/>
      <c r="WV36" s="11"/>
      <c r="WW36" s="11"/>
      <c r="WX36" s="11"/>
      <c r="WY36" s="11"/>
      <c r="WZ36" s="11"/>
      <c r="XA36" s="11"/>
      <c r="XB36" s="11"/>
      <c r="XC36" s="11"/>
      <c r="XD36" s="11"/>
      <c r="XE36" s="11"/>
      <c r="XF36" s="11"/>
      <c r="XG36" s="11"/>
      <c r="XH36" s="11"/>
      <c r="XI36" s="11"/>
      <c r="XJ36" s="11"/>
      <c r="XK36" s="11"/>
      <c r="XL36" s="11"/>
      <c r="XM36" s="11"/>
      <c r="XN36" s="11"/>
      <c r="XO36" s="11"/>
      <c r="XP36" s="11"/>
      <c r="XQ36" s="11"/>
      <c r="XR36" s="11"/>
      <c r="XS36" s="11"/>
      <c r="XT36" s="11"/>
      <c r="XU36" s="11"/>
      <c r="XV36" s="11"/>
      <c r="XW36" s="11"/>
      <c r="XX36" s="11"/>
      <c r="XY36" s="11"/>
      <c r="XZ36" s="11"/>
      <c r="YA36" s="11"/>
      <c r="YB36" s="11"/>
      <c r="YC36" s="11"/>
      <c r="YD36" s="11"/>
      <c r="YE36" s="11"/>
      <c r="YF36" s="11"/>
      <c r="YG36" s="11"/>
      <c r="YH36" s="11"/>
      <c r="YI36" s="11"/>
      <c r="YJ36" s="11"/>
      <c r="YK36" s="11"/>
      <c r="YL36" s="11"/>
      <c r="YM36" s="11"/>
      <c r="YN36" s="11"/>
      <c r="YO36" s="11"/>
      <c r="YP36" s="11"/>
      <c r="YQ36" s="11"/>
      <c r="YR36" s="11"/>
      <c r="YS36" s="11"/>
      <c r="YT36" s="11"/>
      <c r="YU36" s="11"/>
      <c r="YV36" s="11"/>
      <c r="YW36" s="11"/>
      <c r="YX36" s="11"/>
      <c r="YY36" s="11"/>
      <c r="YZ36" s="11"/>
      <c r="ZA36" s="11"/>
      <c r="ZB36" s="11"/>
      <c r="ZC36" s="11"/>
      <c r="ZD36" s="11"/>
      <c r="ZE36" s="11"/>
      <c r="ZF36" s="11"/>
      <c r="ZG36" s="11"/>
      <c r="ZH36" s="11"/>
      <c r="ZI36" s="11"/>
      <c r="ZJ36" s="11"/>
      <c r="ZK36" s="11"/>
      <c r="ZL36" s="11"/>
      <c r="ZM36" s="11"/>
      <c r="ZN36" s="11"/>
      <c r="ZO36" s="11"/>
      <c r="ZP36" s="11"/>
      <c r="ZQ36" s="11"/>
      <c r="ZR36" s="11"/>
      <c r="ZS36" s="11"/>
      <c r="ZT36" s="11"/>
      <c r="ZU36" s="11"/>
      <c r="ZV36" s="11"/>
      <c r="ZW36" s="11"/>
      <c r="ZX36" s="11"/>
      <c r="ZY36" s="11"/>
      <c r="ZZ36" s="11"/>
      <c r="AAA36" s="11"/>
      <c r="AAB36" s="11"/>
      <c r="AAC36" s="11"/>
      <c r="AAD36" s="11"/>
      <c r="AAE36" s="11"/>
      <c r="AAF36" s="11"/>
      <c r="AAG36" s="11"/>
      <c r="AAH36" s="11"/>
      <c r="AAI36" s="11"/>
      <c r="AAJ36" s="11"/>
      <c r="AAK36" s="11"/>
      <c r="AAL36" s="11"/>
      <c r="AAM36" s="11"/>
      <c r="AAN36" s="11"/>
      <c r="AAO36" s="11"/>
      <c r="AAP36" s="11"/>
      <c r="AAQ36" s="11"/>
      <c r="AAR36" s="11"/>
      <c r="AAS36" s="11"/>
      <c r="AAT36" s="11"/>
      <c r="AAU36" s="11"/>
      <c r="AAV36" s="11"/>
      <c r="AAW36" s="11"/>
      <c r="AAX36" s="11"/>
      <c r="AAY36" s="11"/>
      <c r="AAZ36" s="11"/>
      <c r="ABA36" s="11"/>
      <c r="ABB36" s="11"/>
      <c r="ABC36" s="11"/>
      <c r="ABD36" s="11"/>
      <c r="ABE36" s="11"/>
      <c r="ABF36" s="11"/>
      <c r="ABG36" s="11"/>
      <c r="ABH36" s="11"/>
      <c r="ABI36" s="11"/>
      <c r="ABJ36" s="11"/>
      <c r="ABK36" s="11"/>
      <c r="ABL36" s="11"/>
      <c r="ABM36" s="11"/>
      <c r="ABN36" s="11"/>
      <c r="ABO36" s="11"/>
      <c r="ABP36" s="11"/>
      <c r="ABQ36" s="11"/>
      <c r="ABR36" s="11"/>
      <c r="ABS36" s="11"/>
      <c r="ABT36" s="11"/>
      <c r="ABU36" s="11"/>
      <c r="ABV36" s="11"/>
      <c r="ABW36" s="11"/>
      <c r="ABX36" s="11"/>
      <c r="ABY36" s="11"/>
      <c r="ABZ36" s="11"/>
      <c r="ACA36" s="11"/>
      <c r="ACB36" s="11"/>
      <c r="ACC36" s="11"/>
      <c r="ACD36" s="11"/>
      <c r="ACE36" s="11"/>
      <c r="ACF36" s="11"/>
      <c r="ACG36" s="11"/>
      <c r="ACH36" s="11"/>
      <c r="ACI36" s="11"/>
      <c r="ACJ36" s="11"/>
      <c r="ACK36" s="11"/>
      <c r="ACL36" s="11"/>
      <c r="ACM36" s="11"/>
      <c r="ACN36" s="11"/>
      <c r="ACO36" s="11"/>
      <c r="ACP36" s="11"/>
      <c r="ACQ36" s="11"/>
      <c r="ACR36" s="11"/>
      <c r="ACS36" s="11"/>
      <c r="ACT36" s="11"/>
      <c r="ACU36" s="11"/>
      <c r="ACV36" s="11"/>
      <c r="ACW36" s="11"/>
      <c r="ACX36" s="11"/>
      <c r="ACY36" s="11"/>
      <c r="ACZ36" s="11"/>
      <c r="ADA36" s="11"/>
      <c r="ADB36" s="11"/>
      <c r="ADC36" s="11"/>
      <c r="ADD36" s="11"/>
      <c r="ADE36" s="11"/>
      <c r="ADF36" s="11"/>
      <c r="ADG36" s="11"/>
      <c r="ADH36" s="11"/>
      <c r="ADI36" s="11"/>
      <c r="ADJ36" s="11"/>
      <c r="ADK36" s="11"/>
      <c r="ADL36" s="11"/>
      <c r="ADM36" s="11"/>
      <c r="ADN36" s="11"/>
      <c r="ADO36" s="11"/>
      <c r="ADP36" s="11"/>
      <c r="ADQ36" s="11"/>
      <c r="ADR36" s="11"/>
      <c r="ADS36" s="11"/>
      <c r="ADT36" s="11"/>
      <c r="ADU36" s="11"/>
      <c r="ADV36" s="11"/>
      <c r="ADW36" s="11"/>
      <c r="ADX36" s="11"/>
      <c r="ADY36" s="11"/>
      <c r="ADZ36" s="11"/>
      <c r="AEA36" s="11"/>
      <c r="AEB36" s="11"/>
      <c r="AEC36" s="11"/>
      <c r="AED36" s="11"/>
      <c r="AEE36" s="11"/>
      <c r="AEF36" s="11"/>
      <c r="AEG36" s="11"/>
      <c r="AEH36" s="11"/>
      <c r="AEI36" s="11"/>
      <c r="AEJ36" s="11"/>
      <c r="AEK36" s="11"/>
      <c r="AEL36" s="11"/>
      <c r="AEM36" s="11"/>
      <c r="AEN36" s="11"/>
      <c r="AEO36" s="11"/>
      <c r="AEP36" s="11"/>
      <c r="AEQ36" s="11"/>
      <c r="AER36" s="11"/>
      <c r="AES36" s="11"/>
      <c r="AET36" s="11"/>
      <c r="AEU36" s="11"/>
      <c r="AEV36" s="11"/>
      <c r="AEW36" s="11"/>
      <c r="AEX36" s="11"/>
      <c r="AEY36" s="11"/>
      <c r="AEZ36" s="11"/>
      <c r="AFA36" s="11"/>
      <c r="AFB36" s="11"/>
      <c r="AFC36" s="11"/>
      <c r="AFD36" s="11"/>
      <c r="AFE36" s="11"/>
      <c r="AFF36" s="11"/>
      <c r="AFG36" s="11"/>
      <c r="AFH36" s="11"/>
      <c r="AFI36" s="11"/>
      <c r="AFJ36" s="11"/>
      <c r="AFK36" s="11"/>
      <c r="AFL36" s="11"/>
      <c r="AFM36" s="11"/>
      <c r="AFN36" s="11"/>
      <c r="AFO36" s="11"/>
      <c r="AFP36" s="11"/>
      <c r="AFQ36" s="11"/>
      <c r="AFR36" s="11"/>
      <c r="AFS36" s="11"/>
      <c r="AFT36" s="11"/>
      <c r="AFU36" s="11"/>
      <c r="AFV36" s="11"/>
      <c r="AFW36" s="11"/>
      <c r="AFX36" s="11"/>
      <c r="AFY36" s="11"/>
      <c r="AFZ36" s="11"/>
      <c r="AGA36" s="11"/>
      <c r="AGB36" s="11"/>
      <c r="AGC36" s="11"/>
      <c r="AGD36" s="11"/>
      <c r="AGE36" s="11"/>
      <c r="AGF36" s="11"/>
      <c r="AGG36" s="11"/>
      <c r="AGH36" s="11"/>
      <c r="AGI36" s="11"/>
      <c r="AGJ36" s="11"/>
      <c r="AGK36" s="11"/>
      <c r="AGL36" s="11"/>
      <c r="AGM36" s="11"/>
      <c r="AGN36" s="11"/>
      <c r="AGO36" s="11"/>
      <c r="AGP36" s="11"/>
      <c r="AGQ36" s="11"/>
      <c r="AGR36" s="11"/>
      <c r="AGS36" s="11"/>
      <c r="AGT36" s="11"/>
      <c r="AGU36" s="11"/>
      <c r="AGV36" s="11"/>
      <c r="AGW36" s="11"/>
      <c r="AGX36" s="11"/>
      <c r="AGY36" s="11"/>
      <c r="AGZ36" s="11"/>
      <c r="AHA36" s="11"/>
      <c r="AHB36" s="11"/>
      <c r="AHC36" s="11"/>
      <c r="AHD36" s="11"/>
      <c r="AHE36" s="11"/>
      <c r="AHF36" s="11"/>
      <c r="AHG36" s="11"/>
      <c r="AHH36" s="11"/>
      <c r="AHI36" s="11"/>
      <c r="AHJ36" s="11"/>
      <c r="AHK36" s="11"/>
      <c r="AHL36" s="11"/>
      <c r="AHM36" s="11"/>
      <c r="AHN36" s="11"/>
      <c r="AHO36" s="11"/>
      <c r="AHP36" s="11"/>
      <c r="AHQ36" s="11"/>
      <c r="AHR36" s="11"/>
      <c r="AHS36" s="11"/>
      <c r="AHT36" s="11"/>
      <c r="AHU36" s="11"/>
      <c r="AHV36" s="11"/>
      <c r="AHW36" s="11"/>
      <c r="AHX36" s="11"/>
      <c r="AHY36" s="11"/>
      <c r="AHZ36" s="11"/>
      <c r="AIA36" s="11"/>
      <c r="AIB36" s="11"/>
      <c r="AIC36" s="11"/>
      <c r="AID36" s="11"/>
      <c r="AIE36" s="11"/>
      <c r="AIF36" s="11"/>
      <c r="AIG36" s="11"/>
      <c r="AIH36" s="11"/>
      <c r="AII36" s="11"/>
      <c r="AIJ36" s="11"/>
      <c r="AIK36" s="11"/>
      <c r="AIL36" s="11"/>
      <c r="AIM36" s="11"/>
      <c r="AIN36" s="11"/>
      <c r="AIO36" s="11"/>
      <c r="AIP36" s="11"/>
      <c r="AIQ36" s="11"/>
      <c r="AIR36" s="11"/>
      <c r="AIS36" s="11"/>
      <c r="AIT36" s="11"/>
      <c r="AIU36" s="11"/>
      <c r="AIV36" s="11"/>
      <c r="AIW36" s="11"/>
      <c r="AIX36" s="11"/>
      <c r="AIY36" s="11"/>
      <c r="AIZ36" s="11"/>
      <c r="AJA36" s="11"/>
      <c r="AJB36" s="11"/>
      <c r="AJC36" s="11"/>
      <c r="AJD36" s="11"/>
      <c r="AJE36" s="11"/>
      <c r="AJF36" s="11"/>
      <c r="AJG36" s="11"/>
      <c r="AJH36" s="11"/>
      <c r="AJI36" s="11"/>
      <c r="AJJ36" s="11"/>
      <c r="AJK36" s="11"/>
      <c r="AJL36" s="11"/>
      <c r="AJM36" s="11"/>
      <c r="AJN36" s="11"/>
      <c r="AJO36" s="11"/>
      <c r="AJP36" s="11"/>
      <c r="AJQ36" s="11"/>
      <c r="AJR36" s="11"/>
      <c r="AJS36" s="11"/>
      <c r="AJT36" s="11"/>
      <c r="AJU36" s="11"/>
      <c r="AJV36" s="11"/>
      <c r="AJW36" s="11"/>
      <c r="AJX36" s="11"/>
      <c r="AJY36" s="11"/>
      <c r="AJZ36" s="11"/>
      <c r="AKA36" s="11"/>
      <c r="AKB36" s="11"/>
      <c r="AKC36" s="11"/>
      <c r="AKD36" s="11"/>
      <c r="AKE36" s="11"/>
      <c r="AKF36" s="11"/>
      <c r="AKG36" s="11"/>
      <c r="AKH36" s="11"/>
      <c r="AKI36" s="11"/>
      <c r="AKJ36" s="11"/>
      <c r="AKK36" s="11"/>
      <c r="AKL36" s="11"/>
      <c r="AKM36" s="11"/>
      <c r="AKN36" s="11"/>
      <c r="AKO36" s="11"/>
      <c r="AKP36" s="11"/>
      <c r="AKQ36" s="11"/>
      <c r="AKR36" s="11"/>
      <c r="AKS36" s="11"/>
      <c r="AKT36" s="11"/>
      <c r="AKU36" s="11"/>
      <c r="AKV36" s="11"/>
      <c r="AKW36" s="11"/>
      <c r="AKX36" s="11"/>
      <c r="AKY36" s="11"/>
      <c r="AKZ36" s="11"/>
      <c r="ALA36" s="11"/>
      <c r="ALB36" s="11"/>
      <c r="ALC36" s="11"/>
      <c r="ALD36" s="11"/>
      <c r="ALE36" s="11"/>
      <c r="ALF36" s="11"/>
      <c r="ALG36" s="11"/>
      <c r="ALH36" s="11"/>
      <c r="ALI36" s="11"/>
      <c r="ALJ36" s="11"/>
      <c r="ALK36" s="11"/>
      <c r="ALL36" s="11"/>
      <c r="ALM36" s="11"/>
      <c r="ALN36" s="11"/>
      <c r="ALO36" s="11"/>
      <c r="ALP36" s="11"/>
      <c r="ALQ36" s="11"/>
      <c r="ALR36" s="11"/>
      <c r="ALS36" s="11"/>
      <c r="ALT36" s="11"/>
      <c r="ALU36" s="11"/>
      <c r="ALV36" s="11"/>
    </row>
    <row r="37" spans="1:1013">
      <c r="A37" s="13" t="s">
        <v>75</v>
      </c>
      <c r="B37" s="14" t="s">
        <v>76</v>
      </c>
      <c r="C37" s="14"/>
      <c r="D37" s="14"/>
      <c r="E37" s="14"/>
      <c r="F37" s="14"/>
      <c r="G37" s="14"/>
      <c r="H37" s="14"/>
      <c r="I37" s="14"/>
      <c r="J37" s="293"/>
      <c r="II37" s="11"/>
      <c r="IJ37" s="11"/>
      <c r="IK37" s="11"/>
      <c r="IL37" s="11"/>
      <c r="IM37" s="11"/>
      <c r="IN37" s="11"/>
      <c r="IO37" s="11"/>
      <c r="IP37" s="11"/>
      <c r="IQ37" s="11"/>
      <c r="IR37" s="11"/>
      <c r="IS37" s="11"/>
      <c r="IT37" s="11"/>
      <c r="IU37" s="11"/>
      <c r="IV37" s="11"/>
      <c r="IW37" s="11"/>
      <c r="IX37" s="11"/>
      <c r="IY37" s="11"/>
      <c r="IZ37" s="11"/>
      <c r="JA37" s="11"/>
      <c r="JB37" s="11"/>
      <c r="JC37" s="11"/>
      <c r="JD37" s="11"/>
      <c r="JE37" s="11"/>
      <c r="JF37" s="11"/>
      <c r="JG37" s="11"/>
      <c r="JH37" s="11"/>
      <c r="JI37" s="11"/>
      <c r="JJ37" s="11"/>
      <c r="JK37" s="11"/>
      <c r="JL37" s="11"/>
      <c r="JM37" s="11"/>
      <c r="JN37" s="11"/>
      <c r="JO37" s="11"/>
      <c r="JP37" s="11"/>
      <c r="JQ37" s="11"/>
      <c r="JR37" s="11"/>
      <c r="JS37" s="11"/>
      <c r="JT37" s="11"/>
      <c r="JU37" s="11"/>
      <c r="JV37" s="11"/>
      <c r="JW37" s="11"/>
      <c r="JX37" s="11"/>
      <c r="JY37" s="11"/>
      <c r="JZ37" s="11"/>
      <c r="KA37" s="11"/>
      <c r="KB37" s="11"/>
      <c r="KC37" s="11"/>
      <c r="KD37" s="11"/>
      <c r="KE37" s="11"/>
      <c r="KF37" s="11"/>
      <c r="KG37" s="11"/>
      <c r="KH37" s="11"/>
      <c r="KI37" s="11"/>
      <c r="KJ37" s="11"/>
      <c r="KK37" s="11"/>
      <c r="KL37" s="11"/>
      <c r="KM37" s="11"/>
      <c r="KN37" s="11"/>
      <c r="KO37" s="11"/>
      <c r="KP37" s="11"/>
      <c r="KQ37" s="11"/>
      <c r="KR37" s="11"/>
      <c r="KS37" s="11"/>
      <c r="KT37" s="11"/>
      <c r="KU37" s="11"/>
      <c r="KV37" s="11"/>
      <c r="KW37" s="11"/>
      <c r="KX37" s="11"/>
      <c r="KY37" s="11"/>
      <c r="KZ37" s="11"/>
      <c r="LA37" s="11"/>
      <c r="LB37" s="11"/>
      <c r="LC37" s="11"/>
      <c r="LD37" s="11"/>
      <c r="LE37" s="11"/>
      <c r="LF37" s="11"/>
      <c r="LG37" s="11"/>
      <c r="LH37" s="11"/>
      <c r="LI37" s="11"/>
      <c r="LJ37" s="11"/>
      <c r="LK37" s="11"/>
      <c r="LL37" s="11"/>
      <c r="LM37" s="11"/>
      <c r="LN37" s="11"/>
      <c r="LO37" s="11"/>
      <c r="LP37" s="11"/>
      <c r="LQ37" s="11"/>
      <c r="LR37" s="11"/>
      <c r="LS37" s="11"/>
      <c r="LT37" s="11"/>
      <c r="LU37" s="11"/>
      <c r="LV37" s="11"/>
      <c r="LW37" s="11"/>
      <c r="LX37" s="11"/>
      <c r="LY37" s="11"/>
      <c r="LZ37" s="11"/>
      <c r="MA37" s="11"/>
      <c r="MB37" s="11"/>
      <c r="MC37" s="11"/>
      <c r="MD37" s="11"/>
      <c r="ME37" s="11"/>
      <c r="MF37" s="11"/>
      <c r="MG37" s="11"/>
      <c r="MH37" s="11"/>
      <c r="MI37" s="11"/>
      <c r="MJ37" s="11"/>
      <c r="MK37" s="11"/>
      <c r="ML37" s="11"/>
      <c r="MM37" s="11"/>
      <c r="MN37" s="11"/>
      <c r="MO37" s="11"/>
      <c r="MP37" s="11"/>
      <c r="MQ37" s="11"/>
      <c r="MR37" s="11"/>
      <c r="MS37" s="11"/>
      <c r="MT37" s="11"/>
      <c r="MU37" s="11"/>
      <c r="MV37" s="11"/>
      <c r="MW37" s="11"/>
      <c r="MX37" s="11"/>
      <c r="MY37" s="11"/>
      <c r="MZ37" s="11"/>
      <c r="NA37" s="11"/>
      <c r="NB37" s="11"/>
      <c r="NC37" s="11"/>
      <c r="ND37" s="11"/>
      <c r="NE37" s="11"/>
      <c r="NF37" s="11"/>
      <c r="NG37" s="11"/>
      <c r="NH37" s="11"/>
      <c r="NI37" s="11"/>
      <c r="NJ37" s="11"/>
      <c r="NK37" s="11"/>
      <c r="NL37" s="11"/>
      <c r="NM37" s="11"/>
      <c r="NN37" s="11"/>
      <c r="NO37" s="11"/>
      <c r="NP37" s="11"/>
      <c r="NQ37" s="11"/>
      <c r="NR37" s="11"/>
      <c r="NS37" s="11"/>
      <c r="NT37" s="11"/>
      <c r="NU37" s="11"/>
      <c r="NV37" s="11"/>
      <c r="NW37" s="11"/>
      <c r="NX37" s="11"/>
      <c r="NY37" s="11"/>
      <c r="NZ37" s="11"/>
      <c r="OA37" s="11"/>
      <c r="OB37" s="11"/>
      <c r="OC37" s="11"/>
      <c r="OD37" s="11"/>
      <c r="OE37" s="11"/>
      <c r="OF37" s="11"/>
      <c r="OG37" s="11"/>
      <c r="OH37" s="11"/>
      <c r="OI37" s="11"/>
      <c r="OJ37" s="11"/>
      <c r="OK37" s="11"/>
      <c r="OL37" s="11"/>
      <c r="OM37" s="11"/>
      <c r="ON37" s="11"/>
      <c r="OO37" s="11"/>
      <c r="OP37" s="11"/>
      <c r="OQ37" s="11"/>
      <c r="OR37" s="11"/>
      <c r="OS37" s="11"/>
      <c r="OT37" s="11"/>
      <c r="OU37" s="11"/>
      <c r="OV37" s="11"/>
      <c r="OW37" s="11"/>
      <c r="OX37" s="11"/>
      <c r="OY37" s="11"/>
      <c r="OZ37" s="11"/>
      <c r="PA37" s="11"/>
      <c r="PB37" s="11"/>
      <c r="PC37" s="11"/>
      <c r="PD37" s="11"/>
      <c r="PE37" s="11"/>
      <c r="PF37" s="11"/>
      <c r="PG37" s="11"/>
      <c r="PH37" s="11"/>
      <c r="PI37" s="11"/>
      <c r="PJ37" s="11"/>
      <c r="PK37" s="11"/>
      <c r="PL37" s="11"/>
      <c r="PM37" s="11"/>
      <c r="PN37" s="11"/>
      <c r="PO37" s="11"/>
      <c r="PP37" s="11"/>
      <c r="PQ37" s="11"/>
      <c r="PR37" s="11"/>
      <c r="PS37" s="11"/>
      <c r="PT37" s="11"/>
      <c r="PU37" s="11"/>
      <c r="PV37" s="11"/>
      <c r="PW37" s="11"/>
      <c r="PX37" s="11"/>
      <c r="PY37" s="11"/>
      <c r="PZ37" s="11"/>
      <c r="QA37" s="11"/>
      <c r="QB37" s="11"/>
      <c r="QC37" s="11"/>
      <c r="QD37" s="11"/>
      <c r="QE37" s="11"/>
      <c r="QF37" s="11"/>
      <c r="QG37" s="11"/>
      <c r="QH37" s="11"/>
      <c r="QI37" s="11"/>
      <c r="QJ37" s="11"/>
      <c r="QK37" s="11"/>
      <c r="QL37" s="11"/>
      <c r="QM37" s="11"/>
      <c r="QN37" s="11"/>
      <c r="QO37" s="11"/>
      <c r="QP37" s="11"/>
      <c r="QQ37" s="11"/>
      <c r="QR37" s="11"/>
      <c r="QS37" s="11"/>
      <c r="QT37" s="11"/>
      <c r="QU37" s="11"/>
      <c r="QV37" s="11"/>
      <c r="QW37" s="11"/>
      <c r="QX37" s="11"/>
      <c r="QY37" s="11"/>
      <c r="QZ37" s="11"/>
      <c r="RA37" s="11"/>
      <c r="RB37" s="11"/>
      <c r="RC37" s="11"/>
      <c r="RD37" s="11"/>
      <c r="RE37" s="11"/>
      <c r="RF37" s="11"/>
      <c r="RG37" s="11"/>
      <c r="RH37" s="11"/>
      <c r="RI37" s="11"/>
      <c r="RJ37" s="11"/>
      <c r="RK37" s="11"/>
      <c r="RL37" s="11"/>
      <c r="RM37" s="11"/>
      <c r="RN37" s="11"/>
      <c r="RO37" s="11"/>
      <c r="RP37" s="11"/>
      <c r="RQ37" s="11"/>
      <c r="RR37" s="11"/>
      <c r="RS37" s="11"/>
      <c r="RT37" s="11"/>
      <c r="RU37" s="11"/>
      <c r="RV37" s="11"/>
      <c r="RW37" s="11"/>
      <c r="RX37" s="11"/>
      <c r="RY37" s="11"/>
      <c r="RZ37" s="11"/>
      <c r="SA37" s="11"/>
      <c r="SB37" s="11"/>
      <c r="SC37" s="11"/>
      <c r="SD37" s="11"/>
      <c r="SE37" s="11"/>
      <c r="SF37" s="11"/>
      <c r="SG37" s="11"/>
      <c r="SH37" s="11"/>
      <c r="SI37" s="11"/>
      <c r="SJ37" s="11"/>
      <c r="SK37" s="11"/>
      <c r="SL37" s="11"/>
      <c r="SM37" s="11"/>
      <c r="SN37" s="11"/>
      <c r="SO37" s="11"/>
      <c r="SP37" s="11"/>
      <c r="SQ37" s="11"/>
      <c r="SR37" s="11"/>
      <c r="SS37" s="11"/>
      <c r="ST37" s="11"/>
      <c r="SU37" s="11"/>
      <c r="SV37" s="11"/>
      <c r="SW37" s="11"/>
      <c r="SX37" s="11"/>
      <c r="SY37" s="11"/>
      <c r="SZ37" s="11"/>
      <c r="TA37" s="11"/>
      <c r="TB37" s="11"/>
      <c r="TC37" s="11"/>
      <c r="TD37" s="11"/>
      <c r="TE37" s="11"/>
      <c r="TF37" s="11"/>
      <c r="TG37" s="11"/>
      <c r="TH37" s="11"/>
      <c r="TI37" s="11"/>
      <c r="TJ37" s="11"/>
      <c r="TK37" s="11"/>
      <c r="TL37" s="11"/>
      <c r="TM37" s="11"/>
      <c r="TN37" s="11"/>
      <c r="TO37" s="11"/>
      <c r="TP37" s="11"/>
      <c r="TQ37" s="11"/>
      <c r="TR37" s="11"/>
      <c r="TS37" s="11"/>
      <c r="TT37" s="11"/>
      <c r="TU37" s="11"/>
      <c r="TV37" s="11"/>
      <c r="TW37" s="11"/>
      <c r="TX37" s="11"/>
      <c r="TY37" s="11"/>
      <c r="TZ37" s="11"/>
      <c r="UA37" s="11"/>
      <c r="UB37" s="11"/>
      <c r="UC37" s="11"/>
      <c r="UD37" s="11"/>
      <c r="UE37" s="11"/>
      <c r="UF37" s="11"/>
      <c r="UG37" s="11"/>
      <c r="UH37" s="11"/>
      <c r="UI37" s="11"/>
      <c r="UJ37" s="11"/>
      <c r="UK37" s="11"/>
      <c r="UL37" s="11"/>
      <c r="UM37" s="11"/>
      <c r="UN37" s="11"/>
      <c r="UO37" s="11"/>
      <c r="UP37" s="11"/>
      <c r="UQ37" s="11"/>
      <c r="UR37" s="11"/>
      <c r="US37" s="11"/>
      <c r="UT37" s="11"/>
      <c r="UU37" s="11"/>
      <c r="UV37" s="11"/>
      <c r="UW37" s="11"/>
      <c r="UX37" s="11"/>
      <c r="UY37" s="11"/>
      <c r="UZ37" s="11"/>
      <c r="VA37" s="11"/>
      <c r="VB37" s="11"/>
      <c r="VC37" s="11"/>
      <c r="VD37" s="11"/>
      <c r="VE37" s="11"/>
      <c r="VF37" s="11"/>
      <c r="VG37" s="11"/>
      <c r="VH37" s="11"/>
      <c r="VI37" s="11"/>
      <c r="VJ37" s="11"/>
      <c r="VK37" s="11"/>
      <c r="VL37" s="11"/>
      <c r="VM37" s="11"/>
      <c r="VN37" s="11"/>
      <c r="VO37" s="11"/>
      <c r="VP37" s="11"/>
      <c r="VQ37" s="11"/>
      <c r="VR37" s="11"/>
      <c r="VS37" s="11"/>
      <c r="VT37" s="11"/>
      <c r="VU37" s="11"/>
      <c r="VV37" s="11"/>
      <c r="VW37" s="11"/>
      <c r="VX37" s="11"/>
      <c r="VY37" s="11"/>
      <c r="VZ37" s="11"/>
      <c r="WA37" s="11"/>
      <c r="WB37" s="11"/>
      <c r="WC37" s="11"/>
      <c r="WD37" s="11"/>
      <c r="WE37" s="11"/>
      <c r="WF37" s="11"/>
      <c r="WG37" s="11"/>
      <c r="WH37" s="11"/>
      <c r="WI37" s="11"/>
      <c r="WJ37" s="11"/>
      <c r="WK37" s="11"/>
      <c r="WL37" s="11"/>
      <c r="WM37" s="11"/>
      <c r="WN37" s="11"/>
      <c r="WO37" s="11"/>
      <c r="WP37" s="11"/>
      <c r="WQ37" s="11"/>
      <c r="WR37" s="11"/>
      <c r="WS37" s="11"/>
      <c r="WT37" s="11"/>
      <c r="WU37" s="11"/>
      <c r="WV37" s="11"/>
      <c r="WW37" s="11"/>
      <c r="WX37" s="11"/>
      <c r="WY37" s="11"/>
      <c r="WZ37" s="11"/>
      <c r="XA37" s="11"/>
      <c r="XB37" s="11"/>
      <c r="XC37" s="11"/>
      <c r="XD37" s="11"/>
      <c r="XE37" s="11"/>
      <c r="XF37" s="11"/>
      <c r="XG37" s="11"/>
      <c r="XH37" s="11"/>
      <c r="XI37" s="11"/>
      <c r="XJ37" s="11"/>
      <c r="XK37" s="11"/>
      <c r="XL37" s="11"/>
      <c r="XM37" s="11"/>
      <c r="XN37" s="11"/>
      <c r="XO37" s="11"/>
      <c r="XP37" s="11"/>
      <c r="XQ37" s="11"/>
      <c r="XR37" s="11"/>
      <c r="XS37" s="11"/>
      <c r="XT37" s="11"/>
      <c r="XU37" s="11"/>
      <c r="XV37" s="11"/>
      <c r="XW37" s="11"/>
      <c r="XX37" s="11"/>
      <c r="XY37" s="11"/>
      <c r="XZ37" s="11"/>
      <c r="YA37" s="11"/>
      <c r="YB37" s="11"/>
      <c r="YC37" s="11"/>
      <c r="YD37" s="11"/>
      <c r="YE37" s="11"/>
      <c r="YF37" s="11"/>
      <c r="YG37" s="11"/>
      <c r="YH37" s="11"/>
      <c r="YI37" s="11"/>
      <c r="YJ37" s="11"/>
      <c r="YK37" s="11"/>
      <c r="YL37" s="11"/>
      <c r="YM37" s="11"/>
      <c r="YN37" s="11"/>
      <c r="YO37" s="11"/>
      <c r="YP37" s="11"/>
      <c r="YQ37" s="11"/>
      <c r="YR37" s="11"/>
      <c r="YS37" s="11"/>
      <c r="YT37" s="11"/>
      <c r="YU37" s="11"/>
      <c r="YV37" s="11"/>
      <c r="YW37" s="11"/>
      <c r="YX37" s="11"/>
      <c r="YY37" s="11"/>
      <c r="YZ37" s="11"/>
      <c r="ZA37" s="11"/>
      <c r="ZB37" s="11"/>
      <c r="ZC37" s="11"/>
      <c r="ZD37" s="11"/>
      <c r="ZE37" s="11"/>
      <c r="ZF37" s="11"/>
      <c r="ZG37" s="11"/>
      <c r="ZH37" s="11"/>
      <c r="ZI37" s="11"/>
      <c r="ZJ37" s="11"/>
      <c r="ZK37" s="11"/>
      <c r="ZL37" s="11"/>
      <c r="ZM37" s="11"/>
      <c r="ZN37" s="11"/>
      <c r="ZO37" s="11"/>
      <c r="ZP37" s="11"/>
      <c r="ZQ37" s="11"/>
      <c r="ZR37" s="11"/>
      <c r="ZS37" s="11"/>
      <c r="ZT37" s="11"/>
      <c r="ZU37" s="11"/>
      <c r="ZV37" s="11"/>
      <c r="ZW37" s="11"/>
      <c r="ZX37" s="11"/>
      <c r="ZY37" s="11"/>
      <c r="ZZ37" s="11"/>
      <c r="AAA37" s="11"/>
      <c r="AAB37" s="11"/>
      <c r="AAC37" s="11"/>
      <c r="AAD37" s="11"/>
      <c r="AAE37" s="11"/>
      <c r="AAF37" s="11"/>
      <c r="AAG37" s="11"/>
      <c r="AAH37" s="11"/>
      <c r="AAI37" s="11"/>
      <c r="AAJ37" s="11"/>
      <c r="AAK37" s="11"/>
      <c r="AAL37" s="11"/>
      <c r="AAM37" s="11"/>
      <c r="AAN37" s="11"/>
      <c r="AAO37" s="11"/>
      <c r="AAP37" s="11"/>
      <c r="AAQ37" s="11"/>
      <c r="AAR37" s="11"/>
      <c r="AAS37" s="11"/>
      <c r="AAT37" s="11"/>
      <c r="AAU37" s="11"/>
      <c r="AAV37" s="11"/>
      <c r="AAW37" s="11"/>
      <c r="AAX37" s="11"/>
      <c r="AAY37" s="11"/>
      <c r="AAZ37" s="11"/>
      <c r="ABA37" s="11"/>
      <c r="ABB37" s="11"/>
      <c r="ABC37" s="11"/>
      <c r="ABD37" s="11"/>
      <c r="ABE37" s="11"/>
      <c r="ABF37" s="11"/>
      <c r="ABG37" s="11"/>
      <c r="ABH37" s="11"/>
      <c r="ABI37" s="11"/>
      <c r="ABJ37" s="11"/>
      <c r="ABK37" s="11"/>
      <c r="ABL37" s="11"/>
      <c r="ABM37" s="11"/>
      <c r="ABN37" s="11"/>
      <c r="ABO37" s="11"/>
      <c r="ABP37" s="11"/>
      <c r="ABQ37" s="11"/>
      <c r="ABR37" s="11"/>
      <c r="ABS37" s="11"/>
      <c r="ABT37" s="11"/>
      <c r="ABU37" s="11"/>
      <c r="ABV37" s="11"/>
      <c r="ABW37" s="11"/>
      <c r="ABX37" s="11"/>
      <c r="ABY37" s="11"/>
      <c r="ABZ37" s="11"/>
      <c r="ACA37" s="11"/>
      <c r="ACB37" s="11"/>
      <c r="ACC37" s="11"/>
      <c r="ACD37" s="11"/>
      <c r="ACE37" s="11"/>
      <c r="ACF37" s="11"/>
      <c r="ACG37" s="11"/>
      <c r="ACH37" s="11"/>
      <c r="ACI37" s="11"/>
      <c r="ACJ37" s="11"/>
      <c r="ACK37" s="11"/>
      <c r="ACL37" s="11"/>
      <c r="ACM37" s="11"/>
      <c r="ACN37" s="11"/>
      <c r="ACO37" s="11"/>
      <c r="ACP37" s="11"/>
      <c r="ACQ37" s="11"/>
      <c r="ACR37" s="11"/>
      <c r="ACS37" s="11"/>
      <c r="ACT37" s="11"/>
      <c r="ACU37" s="11"/>
      <c r="ACV37" s="11"/>
      <c r="ACW37" s="11"/>
      <c r="ACX37" s="11"/>
      <c r="ACY37" s="11"/>
      <c r="ACZ37" s="11"/>
      <c r="ADA37" s="11"/>
      <c r="ADB37" s="11"/>
      <c r="ADC37" s="11"/>
      <c r="ADD37" s="11"/>
      <c r="ADE37" s="11"/>
      <c r="ADF37" s="11"/>
      <c r="ADG37" s="11"/>
      <c r="ADH37" s="11"/>
      <c r="ADI37" s="11"/>
      <c r="ADJ37" s="11"/>
      <c r="ADK37" s="11"/>
      <c r="ADL37" s="11"/>
      <c r="ADM37" s="11"/>
      <c r="ADN37" s="11"/>
      <c r="ADO37" s="11"/>
      <c r="ADP37" s="11"/>
      <c r="ADQ37" s="11"/>
      <c r="ADR37" s="11"/>
      <c r="ADS37" s="11"/>
      <c r="ADT37" s="11"/>
      <c r="ADU37" s="11"/>
      <c r="ADV37" s="11"/>
      <c r="ADW37" s="11"/>
      <c r="ADX37" s="11"/>
      <c r="ADY37" s="11"/>
      <c r="ADZ37" s="11"/>
      <c r="AEA37" s="11"/>
      <c r="AEB37" s="11"/>
      <c r="AEC37" s="11"/>
      <c r="AED37" s="11"/>
      <c r="AEE37" s="11"/>
      <c r="AEF37" s="11"/>
      <c r="AEG37" s="11"/>
      <c r="AEH37" s="11"/>
      <c r="AEI37" s="11"/>
      <c r="AEJ37" s="11"/>
      <c r="AEK37" s="11"/>
      <c r="AEL37" s="11"/>
      <c r="AEM37" s="11"/>
      <c r="AEN37" s="11"/>
      <c r="AEO37" s="11"/>
      <c r="AEP37" s="11"/>
      <c r="AEQ37" s="11"/>
      <c r="AER37" s="11"/>
      <c r="AES37" s="11"/>
      <c r="AET37" s="11"/>
      <c r="AEU37" s="11"/>
      <c r="AEV37" s="11"/>
      <c r="AEW37" s="11"/>
      <c r="AEX37" s="11"/>
      <c r="AEY37" s="11"/>
      <c r="AEZ37" s="11"/>
      <c r="AFA37" s="11"/>
      <c r="AFB37" s="11"/>
      <c r="AFC37" s="11"/>
      <c r="AFD37" s="11"/>
      <c r="AFE37" s="11"/>
      <c r="AFF37" s="11"/>
      <c r="AFG37" s="11"/>
      <c r="AFH37" s="11"/>
      <c r="AFI37" s="11"/>
      <c r="AFJ37" s="11"/>
      <c r="AFK37" s="11"/>
      <c r="AFL37" s="11"/>
      <c r="AFM37" s="11"/>
      <c r="AFN37" s="11"/>
      <c r="AFO37" s="11"/>
      <c r="AFP37" s="11"/>
      <c r="AFQ37" s="11"/>
      <c r="AFR37" s="11"/>
      <c r="AFS37" s="11"/>
      <c r="AFT37" s="11"/>
      <c r="AFU37" s="11"/>
      <c r="AFV37" s="11"/>
      <c r="AFW37" s="11"/>
      <c r="AFX37" s="11"/>
      <c r="AFY37" s="11"/>
      <c r="AFZ37" s="11"/>
      <c r="AGA37" s="11"/>
      <c r="AGB37" s="11"/>
      <c r="AGC37" s="11"/>
      <c r="AGD37" s="11"/>
      <c r="AGE37" s="11"/>
      <c r="AGF37" s="11"/>
      <c r="AGG37" s="11"/>
      <c r="AGH37" s="11"/>
      <c r="AGI37" s="11"/>
      <c r="AGJ37" s="11"/>
      <c r="AGK37" s="11"/>
      <c r="AGL37" s="11"/>
      <c r="AGM37" s="11"/>
      <c r="AGN37" s="11"/>
      <c r="AGO37" s="11"/>
      <c r="AGP37" s="11"/>
      <c r="AGQ37" s="11"/>
      <c r="AGR37" s="11"/>
      <c r="AGS37" s="11"/>
      <c r="AGT37" s="11"/>
      <c r="AGU37" s="11"/>
      <c r="AGV37" s="11"/>
      <c r="AGW37" s="11"/>
      <c r="AGX37" s="11"/>
      <c r="AGY37" s="11"/>
      <c r="AGZ37" s="11"/>
      <c r="AHA37" s="11"/>
      <c r="AHB37" s="11"/>
      <c r="AHC37" s="11"/>
      <c r="AHD37" s="11"/>
      <c r="AHE37" s="11"/>
      <c r="AHF37" s="11"/>
      <c r="AHG37" s="11"/>
      <c r="AHH37" s="11"/>
      <c r="AHI37" s="11"/>
      <c r="AHJ37" s="11"/>
      <c r="AHK37" s="11"/>
      <c r="AHL37" s="11"/>
      <c r="AHM37" s="11"/>
      <c r="AHN37" s="11"/>
      <c r="AHO37" s="11"/>
      <c r="AHP37" s="11"/>
      <c r="AHQ37" s="11"/>
      <c r="AHR37" s="11"/>
      <c r="AHS37" s="11"/>
      <c r="AHT37" s="11"/>
      <c r="AHU37" s="11"/>
      <c r="AHV37" s="11"/>
      <c r="AHW37" s="11"/>
      <c r="AHX37" s="11"/>
      <c r="AHY37" s="11"/>
      <c r="AHZ37" s="11"/>
      <c r="AIA37" s="11"/>
      <c r="AIB37" s="11"/>
      <c r="AIC37" s="11"/>
      <c r="AID37" s="11"/>
      <c r="AIE37" s="11"/>
      <c r="AIF37" s="11"/>
      <c r="AIG37" s="11"/>
      <c r="AIH37" s="11"/>
      <c r="AII37" s="11"/>
      <c r="AIJ37" s="11"/>
      <c r="AIK37" s="11"/>
      <c r="AIL37" s="11"/>
      <c r="AIM37" s="11"/>
      <c r="AIN37" s="11"/>
      <c r="AIO37" s="11"/>
      <c r="AIP37" s="11"/>
      <c r="AIQ37" s="11"/>
      <c r="AIR37" s="11"/>
      <c r="AIS37" s="11"/>
      <c r="AIT37" s="11"/>
      <c r="AIU37" s="11"/>
      <c r="AIV37" s="11"/>
      <c r="AIW37" s="11"/>
      <c r="AIX37" s="11"/>
      <c r="AIY37" s="11"/>
      <c r="AIZ37" s="11"/>
      <c r="AJA37" s="11"/>
      <c r="AJB37" s="11"/>
      <c r="AJC37" s="11"/>
      <c r="AJD37" s="11"/>
      <c r="AJE37" s="11"/>
      <c r="AJF37" s="11"/>
      <c r="AJG37" s="11"/>
      <c r="AJH37" s="11"/>
      <c r="AJI37" s="11"/>
      <c r="AJJ37" s="11"/>
      <c r="AJK37" s="11"/>
      <c r="AJL37" s="11"/>
      <c r="AJM37" s="11"/>
      <c r="AJN37" s="11"/>
      <c r="AJO37" s="11"/>
      <c r="AJP37" s="11"/>
      <c r="AJQ37" s="11"/>
      <c r="AJR37" s="11"/>
      <c r="AJS37" s="11"/>
      <c r="AJT37" s="11"/>
      <c r="AJU37" s="11"/>
      <c r="AJV37" s="11"/>
      <c r="AJW37" s="11"/>
      <c r="AJX37" s="11"/>
      <c r="AJY37" s="11"/>
      <c r="AJZ37" s="11"/>
      <c r="AKA37" s="11"/>
      <c r="AKB37" s="11"/>
      <c r="AKC37" s="11"/>
      <c r="AKD37" s="11"/>
      <c r="AKE37" s="11"/>
      <c r="AKF37" s="11"/>
      <c r="AKG37" s="11"/>
      <c r="AKH37" s="11"/>
      <c r="AKI37" s="11"/>
      <c r="AKJ37" s="11"/>
      <c r="AKK37" s="11"/>
      <c r="AKL37" s="11"/>
      <c r="AKM37" s="11"/>
      <c r="AKN37" s="11"/>
      <c r="AKO37" s="11"/>
      <c r="AKP37" s="11"/>
      <c r="AKQ37" s="11"/>
      <c r="AKR37" s="11"/>
      <c r="AKS37" s="11"/>
      <c r="AKT37" s="11"/>
      <c r="AKU37" s="11"/>
      <c r="AKV37" s="11"/>
      <c r="AKW37" s="11"/>
      <c r="AKX37" s="11"/>
      <c r="AKY37" s="11"/>
      <c r="AKZ37" s="11"/>
      <c r="ALA37" s="11"/>
      <c r="ALB37" s="11"/>
      <c r="ALC37" s="11"/>
      <c r="ALD37" s="11"/>
      <c r="ALE37" s="11"/>
      <c r="ALF37" s="11"/>
      <c r="ALG37" s="11"/>
      <c r="ALH37" s="11"/>
      <c r="ALI37" s="11"/>
      <c r="ALJ37" s="11"/>
      <c r="ALK37" s="11"/>
      <c r="ALL37" s="11"/>
      <c r="ALM37" s="11"/>
      <c r="ALN37" s="11"/>
      <c r="ALO37" s="11"/>
      <c r="ALP37" s="11"/>
      <c r="ALQ37" s="11"/>
      <c r="ALR37" s="11"/>
      <c r="ALS37" s="11"/>
      <c r="ALT37" s="11"/>
      <c r="ALU37" s="11"/>
      <c r="ALV37" s="11"/>
    </row>
    <row r="38" spans="1:1013" ht="33">
      <c r="A38" s="16" t="s">
        <v>77</v>
      </c>
      <c r="B38" s="33" t="s">
        <v>78</v>
      </c>
      <c r="C38" s="22" t="s">
        <v>45</v>
      </c>
      <c r="D38" s="19">
        <v>3</v>
      </c>
      <c r="E38" s="20">
        <v>634.36</v>
      </c>
      <c r="F38" s="20">
        <f t="shared" ref="F38:F46" si="8">E38/$M$4</f>
        <v>493.97290141722476</v>
      </c>
      <c r="G38" s="20">
        <f t="shared" si="0"/>
        <v>602.35</v>
      </c>
      <c r="H38" s="21">
        <f t="shared" ref="H38" si="9">ROUND((D38*E38),2)</f>
        <v>1903.08</v>
      </c>
      <c r="I38" s="21">
        <f t="shared" ref="I38" si="10">ROUND((D38*G38),2)</f>
        <v>1807.05</v>
      </c>
      <c r="J38" s="294"/>
      <c r="II38" s="11"/>
      <c r="IJ38" s="11"/>
      <c r="IK38" s="11"/>
      <c r="IL38" s="11"/>
      <c r="IM38" s="11"/>
      <c r="IN38" s="11"/>
      <c r="IO38" s="11"/>
      <c r="IP38" s="11"/>
      <c r="IQ38" s="11"/>
      <c r="IR38" s="11"/>
      <c r="IS38" s="11"/>
      <c r="IT38" s="11"/>
      <c r="IU38" s="11"/>
      <c r="IV38" s="11"/>
      <c r="IW38" s="11"/>
      <c r="IX38" s="11"/>
      <c r="IY38" s="11"/>
      <c r="IZ38" s="11"/>
      <c r="JA38" s="11"/>
      <c r="JB38" s="11"/>
      <c r="JC38" s="11"/>
      <c r="JD38" s="11"/>
      <c r="JE38" s="11"/>
      <c r="JF38" s="11"/>
      <c r="JG38" s="11"/>
      <c r="JH38" s="11"/>
      <c r="JI38" s="11"/>
      <c r="JJ38" s="11"/>
      <c r="JK38" s="11"/>
      <c r="JL38" s="11"/>
      <c r="JM38" s="11"/>
      <c r="JN38" s="11"/>
      <c r="JO38" s="11"/>
      <c r="JP38" s="11"/>
      <c r="JQ38" s="11"/>
      <c r="JR38" s="11"/>
      <c r="JS38" s="11"/>
      <c r="JT38" s="11"/>
      <c r="JU38" s="11"/>
      <c r="JV38" s="11"/>
      <c r="JW38" s="11"/>
      <c r="JX38" s="11"/>
      <c r="JY38" s="11"/>
      <c r="JZ38" s="11"/>
      <c r="KA38" s="11"/>
      <c r="KB38" s="11"/>
      <c r="KC38" s="11"/>
      <c r="KD38" s="11"/>
      <c r="KE38" s="11"/>
      <c r="KF38" s="11"/>
      <c r="KG38" s="11"/>
      <c r="KH38" s="11"/>
      <c r="KI38" s="11"/>
      <c r="KJ38" s="11"/>
      <c r="KK38" s="11"/>
      <c r="KL38" s="11"/>
      <c r="KM38" s="11"/>
      <c r="KN38" s="11"/>
      <c r="KO38" s="11"/>
      <c r="KP38" s="11"/>
      <c r="KQ38" s="11"/>
      <c r="KR38" s="11"/>
      <c r="KS38" s="11"/>
      <c r="KT38" s="11"/>
      <c r="KU38" s="11"/>
      <c r="KV38" s="11"/>
      <c r="KW38" s="11"/>
      <c r="KX38" s="11"/>
      <c r="KY38" s="11"/>
      <c r="KZ38" s="11"/>
      <c r="LA38" s="11"/>
      <c r="LB38" s="11"/>
      <c r="LC38" s="11"/>
      <c r="LD38" s="11"/>
      <c r="LE38" s="11"/>
      <c r="LF38" s="11"/>
      <c r="LG38" s="11"/>
      <c r="LH38" s="11"/>
      <c r="LI38" s="11"/>
      <c r="LJ38" s="11"/>
      <c r="LK38" s="11"/>
      <c r="LL38" s="11"/>
      <c r="LM38" s="11"/>
      <c r="LN38" s="11"/>
      <c r="LO38" s="11"/>
      <c r="LP38" s="11"/>
      <c r="LQ38" s="11"/>
      <c r="LR38" s="11"/>
      <c r="LS38" s="11"/>
      <c r="LT38" s="11"/>
      <c r="LU38" s="11"/>
      <c r="LV38" s="11"/>
      <c r="LW38" s="11"/>
      <c r="LX38" s="11"/>
      <c r="LY38" s="11"/>
      <c r="LZ38" s="11"/>
      <c r="MA38" s="11"/>
      <c r="MB38" s="11"/>
      <c r="MC38" s="11"/>
      <c r="MD38" s="11"/>
      <c r="ME38" s="11"/>
      <c r="MF38" s="11"/>
      <c r="MG38" s="11"/>
      <c r="MH38" s="11"/>
      <c r="MI38" s="11"/>
      <c r="MJ38" s="11"/>
      <c r="MK38" s="11"/>
      <c r="ML38" s="11"/>
      <c r="MM38" s="11"/>
      <c r="MN38" s="11"/>
      <c r="MO38" s="11"/>
      <c r="MP38" s="11"/>
      <c r="MQ38" s="11"/>
      <c r="MR38" s="11"/>
      <c r="MS38" s="11"/>
      <c r="MT38" s="11"/>
      <c r="MU38" s="11"/>
      <c r="MV38" s="11"/>
      <c r="MW38" s="11"/>
      <c r="MX38" s="11"/>
      <c r="MY38" s="11"/>
      <c r="MZ38" s="11"/>
      <c r="NA38" s="11"/>
      <c r="NB38" s="11"/>
      <c r="NC38" s="11"/>
      <c r="ND38" s="11"/>
      <c r="NE38" s="11"/>
      <c r="NF38" s="11"/>
      <c r="NG38" s="11"/>
      <c r="NH38" s="11"/>
      <c r="NI38" s="11"/>
      <c r="NJ38" s="11"/>
      <c r="NK38" s="11"/>
      <c r="NL38" s="11"/>
      <c r="NM38" s="11"/>
      <c r="NN38" s="11"/>
      <c r="NO38" s="11"/>
      <c r="NP38" s="11"/>
      <c r="NQ38" s="11"/>
      <c r="NR38" s="11"/>
      <c r="NS38" s="11"/>
      <c r="NT38" s="11"/>
      <c r="NU38" s="11"/>
      <c r="NV38" s="11"/>
      <c r="NW38" s="11"/>
      <c r="NX38" s="11"/>
      <c r="NY38" s="11"/>
      <c r="NZ38" s="11"/>
      <c r="OA38" s="11"/>
      <c r="OB38" s="11"/>
      <c r="OC38" s="11"/>
      <c r="OD38" s="11"/>
      <c r="OE38" s="11"/>
      <c r="OF38" s="11"/>
      <c r="OG38" s="11"/>
      <c r="OH38" s="11"/>
      <c r="OI38" s="11"/>
      <c r="OJ38" s="11"/>
      <c r="OK38" s="11"/>
      <c r="OL38" s="11"/>
      <c r="OM38" s="11"/>
      <c r="ON38" s="11"/>
      <c r="OO38" s="11"/>
      <c r="OP38" s="11"/>
      <c r="OQ38" s="11"/>
      <c r="OR38" s="11"/>
      <c r="OS38" s="11"/>
      <c r="OT38" s="11"/>
      <c r="OU38" s="11"/>
      <c r="OV38" s="11"/>
      <c r="OW38" s="11"/>
      <c r="OX38" s="11"/>
      <c r="OY38" s="11"/>
      <c r="OZ38" s="11"/>
      <c r="PA38" s="11"/>
      <c r="PB38" s="11"/>
      <c r="PC38" s="11"/>
      <c r="PD38" s="11"/>
      <c r="PE38" s="11"/>
      <c r="PF38" s="11"/>
      <c r="PG38" s="11"/>
      <c r="PH38" s="11"/>
      <c r="PI38" s="11"/>
      <c r="PJ38" s="11"/>
      <c r="PK38" s="11"/>
      <c r="PL38" s="11"/>
      <c r="PM38" s="11"/>
      <c r="PN38" s="11"/>
      <c r="PO38" s="11"/>
      <c r="PP38" s="11"/>
      <c r="PQ38" s="11"/>
      <c r="PR38" s="11"/>
      <c r="PS38" s="11"/>
      <c r="PT38" s="11"/>
      <c r="PU38" s="11"/>
      <c r="PV38" s="11"/>
      <c r="PW38" s="11"/>
      <c r="PX38" s="11"/>
      <c r="PY38" s="11"/>
      <c r="PZ38" s="11"/>
      <c r="QA38" s="11"/>
      <c r="QB38" s="11"/>
      <c r="QC38" s="11"/>
      <c r="QD38" s="11"/>
      <c r="QE38" s="11"/>
      <c r="QF38" s="11"/>
      <c r="QG38" s="11"/>
      <c r="QH38" s="11"/>
      <c r="QI38" s="11"/>
      <c r="QJ38" s="11"/>
      <c r="QK38" s="11"/>
      <c r="QL38" s="11"/>
      <c r="QM38" s="11"/>
      <c r="QN38" s="11"/>
      <c r="QO38" s="11"/>
      <c r="QP38" s="11"/>
      <c r="QQ38" s="11"/>
      <c r="QR38" s="11"/>
      <c r="QS38" s="11"/>
      <c r="QT38" s="11"/>
      <c r="QU38" s="11"/>
      <c r="QV38" s="11"/>
      <c r="QW38" s="11"/>
      <c r="QX38" s="11"/>
      <c r="QY38" s="11"/>
      <c r="QZ38" s="11"/>
      <c r="RA38" s="11"/>
      <c r="RB38" s="11"/>
      <c r="RC38" s="11"/>
      <c r="RD38" s="11"/>
      <c r="RE38" s="11"/>
      <c r="RF38" s="11"/>
      <c r="RG38" s="11"/>
      <c r="RH38" s="11"/>
      <c r="RI38" s="11"/>
      <c r="RJ38" s="11"/>
      <c r="RK38" s="11"/>
      <c r="RL38" s="11"/>
      <c r="RM38" s="11"/>
      <c r="RN38" s="11"/>
      <c r="RO38" s="11"/>
      <c r="RP38" s="11"/>
      <c r="RQ38" s="11"/>
      <c r="RR38" s="11"/>
      <c r="RS38" s="11"/>
      <c r="RT38" s="11"/>
      <c r="RU38" s="11"/>
      <c r="RV38" s="11"/>
      <c r="RW38" s="11"/>
      <c r="RX38" s="11"/>
      <c r="RY38" s="11"/>
      <c r="RZ38" s="11"/>
      <c r="SA38" s="11"/>
      <c r="SB38" s="11"/>
      <c r="SC38" s="11"/>
      <c r="SD38" s="11"/>
      <c r="SE38" s="11"/>
      <c r="SF38" s="11"/>
      <c r="SG38" s="11"/>
      <c r="SH38" s="11"/>
      <c r="SI38" s="11"/>
      <c r="SJ38" s="11"/>
      <c r="SK38" s="11"/>
      <c r="SL38" s="11"/>
      <c r="SM38" s="11"/>
      <c r="SN38" s="11"/>
      <c r="SO38" s="11"/>
      <c r="SP38" s="11"/>
      <c r="SQ38" s="11"/>
      <c r="SR38" s="11"/>
      <c r="SS38" s="11"/>
      <c r="ST38" s="11"/>
      <c r="SU38" s="11"/>
      <c r="SV38" s="11"/>
      <c r="SW38" s="11"/>
      <c r="SX38" s="11"/>
      <c r="SY38" s="11"/>
      <c r="SZ38" s="11"/>
      <c r="TA38" s="11"/>
      <c r="TB38" s="11"/>
      <c r="TC38" s="11"/>
      <c r="TD38" s="11"/>
      <c r="TE38" s="11"/>
      <c r="TF38" s="11"/>
      <c r="TG38" s="11"/>
      <c r="TH38" s="11"/>
      <c r="TI38" s="11"/>
      <c r="TJ38" s="11"/>
      <c r="TK38" s="11"/>
      <c r="TL38" s="11"/>
      <c r="TM38" s="11"/>
      <c r="TN38" s="11"/>
      <c r="TO38" s="11"/>
      <c r="TP38" s="11"/>
      <c r="TQ38" s="11"/>
      <c r="TR38" s="11"/>
      <c r="TS38" s="11"/>
      <c r="TT38" s="11"/>
      <c r="TU38" s="11"/>
      <c r="TV38" s="11"/>
      <c r="TW38" s="11"/>
      <c r="TX38" s="11"/>
      <c r="TY38" s="11"/>
      <c r="TZ38" s="11"/>
      <c r="UA38" s="11"/>
      <c r="UB38" s="11"/>
      <c r="UC38" s="11"/>
      <c r="UD38" s="11"/>
      <c r="UE38" s="11"/>
      <c r="UF38" s="11"/>
      <c r="UG38" s="11"/>
      <c r="UH38" s="11"/>
      <c r="UI38" s="11"/>
      <c r="UJ38" s="11"/>
      <c r="UK38" s="11"/>
      <c r="UL38" s="11"/>
      <c r="UM38" s="11"/>
      <c r="UN38" s="11"/>
      <c r="UO38" s="11"/>
      <c r="UP38" s="11"/>
      <c r="UQ38" s="11"/>
      <c r="UR38" s="11"/>
      <c r="US38" s="11"/>
      <c r="UT38" s="11"/>
      <c r="UU38" s="11"/>
      <c r="UV38" s="11"/>
      <c r="UW38" s="11"/>
      <c r="UX38" s="11"/>
      <c r="UY38" s="11"/>
      <c r="UZ38" s="11"/>
      <c r="VA38" s="11"/>
      <c r="VB38" s="11"/>
      <c r="VC38" s="11"/>
      <c r="VD38" s="11"/>
      <c r="VE38" s="11"/>
      <c r="VF38" s="11"/>
      <c r="VG38" s="11"/>
      <c r="VH38" s="11"/>
      <c r="VI38" s="11"/>
      <c r="VJ38" s="11"/>
      <c r="VK38" s="11"/>
      <c r="VL38" s="11"/>
      <c r="VM38" s="11"/>
      <c r="VN38" s="11"/>
      <c r="VO38" s="11"/>
      <c r="VP38" s="11"/>
      <c r="VQ38" s="11"/>
      <c r="VR38" s="11"/>
      <c r="VS38" s="11"/>
      <c r="VT38" s="11"/>
      <c r="VU38" s="11"/>
      <c r="VV38" s="11"/>
      <c r="VW38" s="11"/>
      <c r="VX38" s="11"/>
      <c r="VY38" s="11"/>
      <c r="VZ38" s="11"/>
      <c r="WA38" s="11"/>
      <c r="WB38" s="11"/>
      <c r="WC38" s="11"/>
      <c r="WD38" s="11"/>
      <c r="WE38" s="11"/>
      <c r="WF38" s="11"/>
      <c r="WG38" s="11"/>
      <c r="WH38" s="11"/>
      <c r="WI38" s="11"/>
      <c r="WJ38" s="11"/>
      <c r="WK38" s="11"/>
      <c r="WL38" s="11"/>
      <c r="WM38" s="11"/>
      <c r="WN38" s="11"/>
      <c r="WO38" s="11"/>
      <c r="WP38" s="11"/>
      <c r="WQ38" s="11"/>
      <c r="WR38" s="11"/>
      <c r="WS38" s="11"/>
      <c r="WT38" s="11"/>
      <c r="WU38" s="11"/>
      <c r="WV38" s="11"/>
      <c r="WW38" s="11"/>
      <c r="WX38" s="11"/>
      <c r="WY38" s="11"/>
      <c r="WZ38" s="11"/>
      <c r="XA38" s="11"/>
      <c r="XB38" s="11"/>
      <c r="XC38" s="11"/>
      <c r="XD38" s="11"/>
      <c r="XE38" s="11"/>
      <c r="XF38" s="11"/>
      <c r="XG38" s="11"/>
      <c r="XH38" s="11"/>
      <c r="XI38" s="11"/>
      <c r="XJ38" s="11"/>
      <c r="XK38" s="11"/>
      <c r="XL38" s="11"/>
      <c r="XM38" s="11"/>
      <c r="XN38" s="11"/>
      <c r="XO38" s="11"/>
      <c r="XP38" s="11"/>
      <c r="XQ38" s="11"/>
      <c r="XR38" s="11"/>
      <c r="XS38" s="11"/>
      <c r="XT38" s="11"/>
      <c r="XU38" s="11"/>
      <c r="XV38" s="11"/>
      <c r="XW38" s="11"/>
      <c r="XX38" s="11"/>
      <c r="XY38" s="11"/>
      <c r="XZ38" s="11"/>
      <c r="YA38" s="11"/>
      <c r="YB38" s="11"/>
      <c r="YC38" s="11"/>
      <c r="YD38" s="11"/>
      <c r="YE38" s="11"/>
      <c r="YF38" s="11"/>
      <c r="YG38" s="11"/>
      <c r="YH38" s="11"/>
      <c r="YI38" s="11"/>
      <c r="YJ38" s="11"/>
      <c r="YK38" s="11"/>
      <c r="YL38" s="11"/>
      <c r="YM38" s="11"/>
      <c r="YN38" s="11"/>
      <c r="YO38" s="11"/>
      <c r="YP38" s="11"/>
      <c r="YQ38" s="11"/>
      <c r="YR38" s="11"/>
      <c r="YS38" s="11"/>
      <c r="YT38" s="11"/>
      <c r="YU38" s="11"/>
      <c r="YV38" s="11"/>
      <c r="YW38" s="11"/>
      <c r="YX38" s="11"/>
      <c r="YY38" s="11"/>
      <c r="YZ38" s="11"/>
      <c r="ZA38" s="11"/>
      <c r="ZB38" s="11"/>
      <c r="ZC38" s="11"/>
      <c r="ZD38" s="11"/>
      <c r="ZE38" s="11"/>
      <c r="ZF38" s="11"/>
      <c r="ZG38" s="11"/>
      <c r="ZH38" s="11"/>
      <c r="ZI38" s="11"/>
      <c r="ZJ38" s="11"/>
      <c r="ZK38" s="11"/>
      <c r="ZL38" s="11"/>
      <c r="ZM38" s="11"/>
      <c r="ZN38" s="11"/>
      <c r="ZO38" s="11"/>
      <c r="ZP38" s="11"/>
      <c r="ZQ38" s="11"/>
      <c r="ZR38" s="11"/>
      <c r="ZS38" s="11"/>
      <c r="ZT38" s="11"/>
      <c r="ZU38" s="11"/>
      <c r="ZV38" s="11"/>
      <c r="ZW38" s="11"/>
      <c r="ZX38" s="11"/>
      <c r="ZY38" s="11"/>
      <c r="ZZ38" s="11"/>
      <c r="AAA38" s="11"/>
      <c r="AAB38" s="11"/>
      <c r="AAC38" s="11"/>
      <c r="AAD38" s="11"/>
      <c r="AAE38" s="11"/>
      <c r="AAF38" s="11"/>
      <c r="AAG38" s="11"/>
      <c r="AAH38" s="11"/>
      <c r="AAI38" s="11"/>
      <c r="AAJ38" s="11"/>
      <c r="AAK38" s="11"/>
      <c r="AAL38" s="11"/>
      <c r="AAM38" s="11"/>
      <c r="AAN38" s="11"/>
      <c r="AAO38" s="11"/>
      <c r="AAP38" s="11"/>
      <c r="AAQ38" s="11"/>
      <c r="AAR38" s="11"/>
      <c r="AAS38" s="11"/>
      <c r="AAT38" s="11"/>
      <c r="AAU38" s="11"/>
      <c r="AAV38" s="11"/>
      <c r="AAW38" s="11"/>
      <c r="AAX38" s="11"/>
      <c r="AAY38" s="11"/>
      <c r="AAZ38" s="11"/>
      <c r="ABA38" s="11"/>
      <c r="ABB38" s="11"/>
      <c r="ABC38" s="11"/>
      <c r="ABD38" s="11"/>
      <c r="ABE38" s="11"/>
      <c r="ABF38" s="11"/>
      <c r="ABG38" s="11"/>
      <c r="ABH38" s="11"/>
      <c r="ABI38" s="11"/>
      <c r="ABJ38" s="11"/>
      <c r="ABK38" s="11"/>
      <c r="ABL38" s="11"/>
      <c r="ABM38" s="11"/>
      <c r="ABN38" s="11"/>
      <c r="ABO38" s="11"/>
      <c r="ABP38" s="11"/>
      <c r="ABQ38" s="11"/>
      <c r="ABR38" s="11"/>
      <c r="ABS38" s="11"/>
      <c r="ABT38" s="11"/>
      <c r="ABU38" s="11"/>
      <c r="ABV38" s="11"/>
      <c r="ABW38" s="11"/>
      <c r="ABX38" s="11"/>
      <c r="ABY38" s="11"/>
      <c r="ABZ38" s="11"/>
      <c r="ACA38" s="11"/>
      <c r="ACB38" s="11"/>
      <c r="ACC38" s="11"/>
      <c r="ACD38" s="11"/>
      <c r="ACE38" s="11"/>
      <c r="ACF38" s="11"/>
      <c r="ACG38" s="11"/>
      <c r="ACH38" s="11"/>
      <c r="ACI38" s="11"/>
      <c r="ACJ38" s="11"/>
      <c r="ACK38" s="11"/>
      <c r="ACL38" s="11"/>
      <c r="ACM38" s="11"/>
      <c r="ACN38" s="11"/>
      <c r="ACO38" s="11"/>
      <c r="ACP38" s="11"/>
      <c r="ACQ38" s="11"/>
      <c r="ACR38" s="11"/>
      <c r="ACS38" s="11"/>
      <c r="ACT38" s="11"/>
      <c r="ACU38" s="11"/>
      <c r="ACV38" s="11"/>
      <c r="ACW38" s="11"/>
      <c r="ACX38" s="11"/>
      <c r="ACY38" s="11"/>
      <c r="ACZ38" s="11"/>
      <c r="ADA38" s="11"/>
      <c r="ADB38" s="11"/>
      <c r="ADC38" s="11"/>
      <c r="ADD38" s="11"/>
      <c r="ADE38" s="11"/>
      <c r="ADF38" s="11"/>
      <c r="ADG38" s="11"/>
      <c r="ADH38" s="11"/>
      <c r="ADI38" s="11"/>
      <c r="ADJ38" s="11"/>
      <c r="ADK38" s="11"/>
      <c r="ADL38" s="11"/>
      <c r="ADM38" s="11"/>
      <c r="ADN38" s="11"/>
      <c r="ADO38" s="11"/>
      <c r="ADP38" s="11"/>
      <c r="ADQ38" s="11"/>
      <c r="ADR38" s="11"/>
      <c r="ADS38" s="11"/>
      <c r="ADT38" s="11"/>
      <c r="ADU38" s="11"/>
      <c r="ADV38" s="11"/>
      <c r="ADW38" s="11"/>
      <c r="ADX38" s="11"/>
      <c r="ADY38" s="11"/>
      <c r="ADZ38" s="11"/>
      <c r="AEA38" s="11"/>
      <c r="AEB38" s="11"/>
      <c r="AEC38" s="11"/>
      <c r="AED38" s="11"/>
      <c r="AEE38" s="11"/>
      <c r="AEF38" s="11"/>
      <c r="AEG38" s="11"/>
      <c r="AEH38" s="11"/>
      <c r="AEI38" s="11"/>
      <c r="AEJ38" s="11"/>
      <c r="AEK38" s="11"/>
      <c r="AEL38" s="11"/>
      <c r="AEM38" s="11"/>
      <c r="AEN38" s="11"/>
      <c r="AEO38" s="11"/>
      <c r="AEP38" s="11"/>
      <c r="AEQ38" s="11"/>
      <c r="AER38" s="11"/>
      <c r="AES38" s="11"/>
      <c r="AET38" s="11"/>
      <c r="AEU38" s="11"/>
      <c r="AEV38" s="11"/>
      <c r="AEW38" s="11"/>
      <c r="AEX38" s="11"/>
      <c r="AEY38" s="11"/>
      <c r="AEZ38" s="11"/>
      <c r="AFA38" s="11"/>
      <c r="AFB38" s="11"/>
      <c r="AFC38" s="11"/>
      <c r="AFD38" s="11"/>
      <c r="AFE38" s="11"/>
      <c r="AFF38" s="11"/>
      <c r="AFG38" s="11"/>
      <c r="AFH38" s="11"/>
      <c r="AFI38" s="11"/>
      <c r="AFJ38" s="11"/>
      <c r="AFK38" s="11"/>
      <c r="AFL38" s="11"/>
      <c r="AFM38" s="11"/>
      <c r="AFN38" s="11"/>
      <c r="AFO38" s="11"/>
      <c r="AFP38" s="11"/>
      <c r="AFQ38" s="11"/>
      <c r="AFR38" s="11"/>
      <c r="AFS38" s="11"/>
      <c r="AFT38" s="11"/>
      <c r="AFU38" s="11"/>
      <c r="AFV38" s="11"/>
      <c r="AFW38" s="11"/>
      <c r="AFX38" s="11"/>
      <c r="AFY38" s="11"/>
      <c r="AFZ38" s="11"/>
      <c r="AGA38" s="11"/>
      <c r="AGB38" s="11"/>
      <c r="AGC38" s="11"/>
      <c r="AGD38" s="11"/>
      <c r="AGE38" s="11"/>
      <c r="AGF38" s="11"/>
      <c r="AGG38" s="11"/>
      <c r="AGH38" s="11"/>
      <c r="AGI38" s="11"/>
      <c r="AGJ38" s="11"/>
      <c r="AGK38" s="11"/>
      <c r="AGL38" s="11"/>
      <c r="AGM38" s="11"/>
      <c r="AGN38" s="11"/>
      <c r="AGO38" s="11"/>
      <c r="AGP38" s="11"/>
      <c r="AGQ38" s="11"/>
      <c r="AGR38" s="11"/>
      <c r="AGS38" s="11"/>
      <c r="AGT38" s="11"/>
      <c r="AGU38" s="11"/>
      <c r="AGV38" s="11"/>
      <c r="AGW38" s="11"/>
      <c r="AGX38" s="11"/>
      <c r="AGY38" s="11"/>
      <c r="AGZ38" s="11"/>
      <c r="AHA38" s="11"/>
      <c r="AHB38" s="11"/>
      <c r="AHC38" s="11"/>
      <c r="AHD38" s="11"/>
      <c r="AHE38" s="11"/>
      <c r="AHF38" s="11"/>
      <c r="AHG38" s="11"/>
      <c r="AHH38" s="11"/>
      <c r="AHI38" s="11"/>
      <c r="AHJ38" s="11"/>
      <c r="AHK38" s="11"/>
      <c r="AHL38" s="11"/>
      <c r="AHM38" s="11"/>
      <c r="AHN38" s="11"/>
      <c r="AHO38" s="11"/>
      <c r="AHP38" s="11"/>
      <c r="AHQ38" s="11"/>
      <c r="AHR38" s="11"/>
      <c r="AHS38" s="11"/>
      <c r="AHT38" s="11"/>
      <c r="AHU38" s="11"/>
      <c r="AHV38" s="11"/>
      <c r="AHW38" s="11"/>
      <c r="AHX38" s="11"/>
      <c r="AHY38" s="11"/>
      <c r="AHZ38" s="11"/>
      <c r="AIA38" s="11"/>
      <c r="AIB38" s="11"/>
      <c r="AIC38" s="11"/>
      <c r="AID38" s="11"/>
      <c r="AIE38" s="11"/>
      <c r="AIF38" s="11"/>
      <c r="AIG38" s="11"/>
      <c r="AIH38" s="11"/>
      <c r="AII38" s="11"/>
      <c r="AIJ38" s="11"/>
      <c r="AIK38" s="11"/>
      <c r="AIL38" s="11"/>
      <c r="AIM38" s="11"/>
      <c r="AIN38" s="11"/>
      <c r="AIO38" s="11"/>
      <c r="AIP38" s="11"/>
      <c r="AIQ38" s="11"/>
      <c r="AIR38" s="11"/>
      <c r="AIS38" s="11"/>
      <c r="AIT38" s="11"/>
      <c r="AIU38" s="11"/>
      <c r="AIV38" s="11"/>
      <c r="AIW38" s="11"/>
      <c r="AIX38" s="11"/>
      <c r="AIY38" s="11"/>
      <c r="AIZ38" s="11"/>
      <c r="AJA38" s="11"/>
      <c r="AJB38" s="11"/>
      <c r="AJC38" s="11"/>
      <c r="AJD38" s="11"/>
      <c r="AJE38" s="11"/>
      <c r="AJF38" s="11"/>
      <c r="AJG38" s="11"/>
      <c r="AJH38" s="11"/>
      <c r="AJI38" s="11"/>
      <c r="AJJ38" s="11"/>
      <c r="AJK38" s="11"/>
      <c r="AJL38" s="11"/>
      <c r="AJM38" s="11"/>
      <c r="AJN38" s="11"/>
      <c r="AJO38" s="11"/>
      <c r="AJP38" s="11"/>
      <c r="AJQ38" s="11"/>
      <c r="AJR38" s="11"/>
      <c r="AJS38" s="11"/>
      <c r="AJT38" s="11"/>
      <c r="AJU38" s="11"/>
      <c r="AJV38" s="11"/>
      <c r="AJW38" s="11"/>
      <c r="AJX38" s="11"/>
      <c r="AJY38" s="11"/>
      <c r="AJZ38" s="11"/>
      <c r="AKA38" s="11"/>
      <c r="AKB38" s="11"/>
      <c r="AKC38" s="11"/>
      <c r="AKD38" s="11"/>
      <c r="AKE38" s="11"/>
      <c r="AKF38" s="11"/>
      <c r="AKG38" s="11"/>
      <c r="AKH38" s="11"/>
      <c r="AKI38" s="11"/>
      <c r="AKJ38" s="11"/>
      <c r="AKK38" s="11"/>
      <c r="AKL38" s="11"/>
      <c r="AKM38" s="11"/>
      <c r="AKN38" s="11"/>
      <c r="AKO38" s="11"/>
      <c r="AKP38" s="11"/>
      <c r="AKQ38" s="11"/>
      <c r="AKR38" s="11"/>
      <c r="AKS38" s="11"/>
      <c r="AKT38" s="11"/>
      <c r="AKU38" s="11"/>
      <c r="AKV38" s="11"/>
      <c r="AKW38" s="11"/>
      <c r="AKX38" s="11"/>
      <c r="AKY38" s="11"/>
      <c r="AKZ38" s="11"/>
      <c r="ALA38" s="11"/>
      <c r="ALB38" s="11"/>
      <c r="ALC38" s="11"/>
      <c r="ALD38" s="11"/>
      <c r="ALE38" s="11"/>
      <c r="ALF38" s="11"/>
      <c r="ALG38" s="11"/>
      <c r="ALH38" s="11"/>
      <c r="ALI38" s="11"/>
      <c r="ALJ38" s="11"/>
      <c r="ALK38" s="11"/>
      <c r="ALL38" s="11"/>
      <c r="ALM38" s="11"/>
      <c r="ALN38" s="11"/>
      <c r="ALO38" s="11"/>
      <c r="ALP38" s="11"/>
      <c r="ALQ38" s="11"/>
      <c r="ALR38" s="11"/>
      <c r="ALS38" s="11"/>
      <c r="ALT38" s="11"/>
      <c r="ALU38" s="11"/>
      <c r="ALV38" s="11"/>
    </row>
    <row r="39" spans="1:1013" ht="33">
      <c r="A39" s="16" t="s">
        <v>79</v>
      </c>
      <c r="B39" s="33" t="s">
        <v>80</v>
      </c>
      <c r="C39" s="22" t="s">
        <v>45</v>
      </c>
      <c r="D39" s="19">
        <v>2</v>
      </c>
      <c r="E39" s="20">
        <v>2258.33</v>
      </c>
      <c r="F39" s="20">
        <f t="shared" si="8"/>
        <v>1758.5500700825417</v>
      </c>
      <c r="G39" s="20">
        <f t="shared" si="0"/>
        <v>2144.38</v>
      </c>
      <c r="H39" s="21">
        <f t="shared" ref="H39:H46" si="11">ROUND((D39*E39),2)</f>
        <v>4516.66</v>
      </c>
      <c r="I39" s="21">
        <f t="shared" ref="I39:I46" si="12">ROUND((D39*G39),2)</f>
        <v>4288.76</v>
      </c>
      <c r="J39" s="294"/>
      <c r="II39" s="11"/>
      <c r="IJ39" s="11"/>
      <c r="IK39" s="11"/>
      <c r="IL39" s="11"/>
      <c r="IM39" s="11"/>
      <c r="IN39" s="11"/>
      <c r="IO39" s="11"/>
      <c r="IP39" s="11"/>
      <c r="IQ39" s="11"/>
      <c r="IR39" s="11"/>
      <c r="IS39" s="11"/>
      <c r="IT39" s="11"/>
      <c r="IU39" s="11"/>
      <c r="IV39" s="11"/>
      <c r="IW39" s="11"/>
      <c r="IX39" s="11"/>
      <c r="IY39" s="11"/>
      <c r="IZ39" s="11"/>
      <c r="JA39" s="11"/>
      <c r="JB39" s="11"/>
      <c r="JC39" s="11"/>
      <c r="JD39" s="11"/>
      <c r="JE39" s="11"/>
      <c r="JF39" s="11"/>
      <c r="JG39" s="11"/>
      <c r="JH39" s="11"/>
      <c r="JI39" s="11"/>
      <c r="JJ39" s="11"/>
      <c r="JK39" s="11"/>
      <c r="JL39" s="11"/>
      <c r="JM39" s="11"/>
      <c r="JN39" s="11"/>
      <c r="JO39" s="11"/>
      <c r="JP39" s="11"/>
      <c r="JQ39" s="11"/>
      <c r="JR39" s="11"/>
      <c r="JS39" s="11"/>
      <c r="JT39" s="11"/>
      <c r="JU39" s="11"/>
      <c r="JV39" s="11"/>
      <c r="JW39" s="11"/>
      <c r="JX39" s="11"/>
      <c r="JY39" s="11"/>
      <c r="JZ39" s="11"/>
      <c r="KA39" s="11"/>
      <c r="KB39" s="11"/>
      <c r="KC39" s="11"/>
      <c r="KD39" s="11"/>
      <c r="KE39" s="11"/>
      <c r="KF39" s="11"/>
      <c r="KG39" s="11"/>
      <c r="KH39" s="11"/>
      <c r="KI39" s="11"/>
      <c r="KJ39" s="11"/>
      <c r="KK39" s="11"/>
      <c r="KL39" s="11"/>
      <c r="KM39" s="11"/>
      <c r="KN39" s="11"/>
      <c r="KO39" s="11"/>
      <c r="KP39" s="11"/>
      <c r="KQ39" s="11"/>
      <c r="KR39" s="11"/>
      <c r="KS39" s="11"/>
      <c r="KT39" s="11"/>
      <c r="KU39" s="11"/>
      <c r="KV39" s="11"/>
      <c r="KW39" s="11"/>
      <c r="KX39" s="11"/>
      <c r="KY39" s="11"/>
      <c r="KZ39" s="11"/>
      <c r="LA39" s="11"/>
      <c r="LB39" s="11"/>
      <c r="LC39" s="11"/>
      <c r="LD39" s="11"/>
      <c r="LE39" s="11"/>
      <c r="LF39" s="11"/>
      <c r="LG39" s="11"/>
      <c r="LH39" s="11"/>
      <c r="LI39" s="11"/>
      <c r="LJ39" s="11"/>
      <c r="LK39" s="11"/>
      <c r="LL39" s="11"/>
      <c r="LM39" s="11"/>
      <c r="LN39" s="11"/>
      <c r="LO39" s="11"/>
      <c r="LP39" s="11"/>
      <c r="LQ39" s="11"/>
      <c r="LR39" s="11"/>
      <c r="LS39" s="11"/>
      <c r="LT39" s="11"/>
      <c r="LU39" s="11"/>
      <c r="LV39" s="11"/>
      <c r="LW39" s="11"/>
      <c r="LX39" s="11"/>
      <c r="LY39" s="11"/>
      <c r="LZ39" s="11"/>
      <c r="MA39" s="11"/>
      <c r="MB39" s="11"/>
      <c r="MC39" s="11"/>
      <c r="MD39" s="11"/>
      <c r="ME39" s="11"/>
      <c r="MF39" s="11"/>
      <c r="MG39" s="11"/>
      <c r="MH39" s="11"/>
      <c r="MI39" s="11"/>
      <c r="MJ39" s="11"/>
      <c r="MK39" s="11"/>
      <c r="ML39" s="11"/>
      <c r="MM39" s="11"/>
      <c r="MN39" s="11"/>
      <c r="MO39" s="11"/>
      <c r="MP39" s="11"/>
      <c r="MQ39" s="11"/>
      <c r="MR39" s="11"/>
      <c r="MS39" s="11"/>
      <c r="MT39" s="11"/>
      <c r="MU39" s="11"/>
      <c r="MV39" s="11"/>
      <c r="MW39" s="11"/>
      <c r="MX39" s="11"/>
      <c r="MY39" s="11"/>
      <c r="MZ39" s="11"/>
      <c r="NA39" s="11"/>
      <c r="NB39" s="11"/>
      <c r="NC39" s="11"/>
      <c r="ND39" s="11"/>
      <c r="NE39" s="11"/>
      <c r="NF39" s="11"/>
      <c r="NG39" s="11"/>
      <c r="NH39" s="11"/>
      <c r="NI39" s="11"/>
      <c r="NJ39" s="11"/>
      <c r="NK39" s="11"/>
      <c r="NL39" s="11"/>
      <c r="NM39" s="11"/>
      <c r="NN39" s="11"/>
      <c r="NO39" s="11"/>
      <c r="NP39" s="11"/>
      <c r="NQ39" s="11"/>
      <c r="NR39" s="11"/>
      <c r="NS39" s="11"/>
      <c r="NT39" s="11"/>
      <c r="NU39" s="11"/>
      <c r="NV39" s="11"/>
      <c r="NW39" s="11"/>
      <c r="NX39" s="11"/>
      <c r="NY39" s="11"/>
      <c r="NZ39" s="11"/>
      <c r="OA39" s="11"/>
      <c r="OB39" s="11"/>
      <c r="OC39" s="11"/>
      <c r="OD39" s="11"/>
      <c r="OE39" s="11"/>
      <c r="OF39" s="11"/>
      <c r="OG39" s="11"/>
      <c r="OH39" s="11"/>
      <c r="OI39" s="11"/>
      <c r="OJ39" s="11"/>
      <c r="OK39" s="11"/>
      <c r="OL39" s="11"/>
      <c r="OM39" s="11"/>
      <c r="ON39" s="11"/>
      <c r="OO39" s="11"/>
      <c r="OP39" s="11"/>
      <c r="OQ39" s="11"/>
      <c r="OR39" s="11"/>
      <c r="OS39" s="11"/>
      <c r="OT39" s="11"/>
      <c r="OU39" s="11"/>
      <c r="OV39" s="11"/>
      <c r="OW39" s="11"/>
      <c r="OX39" s="11"/>
      <c r="OY39" s="11"/>
      <c r="OZ39" s="11"/>
      <c r="PA39" s="11"/>
      <c r="PB39" s="11"/>
      <c r="PC39" s="11"/>
      <c r="PD39" s="11"/>
      <c r="PE39" s="11"/>
      <c r="PF39" s="11"/>
      <c r="PG39" s="11"/>
      <c r="PH39" s="11"/>
      <c r="PI39" s="11"/>
      <c r="PJ39" s="11"/>
      <c r="PK39" s="11"/>
      <c r="PL39" s="11"/>
      <c r="PM39" s="11"/>
      <c r="PN39" s="11"/>
      <c r="PO39" s="11"/>
      <c r="PP39" s="11"/>
      <c r="PQ39" s="11"/>
      <c r="PR39" s="11"/>
      <c r="PS39" s="11"/>
      <c r="PT39" s="11"/>
      <c r="PU39" s="11"/>
      <c r="PV39" s="11"/>
      <c r="PW39" s="11"/>
      <c r="PX39" s="11"/>
      <c r="PY39" s="11"/>
      <c r="PZ39" s="11"/>
      <c r="QA39" s="11"/>
      <c r="QB39" s="11"/>
      <c r="QC39" s="11"/>
      <c r="QD39" s="11"/>
      <c r="QE39" s="11"/>
      <c r="QF39" s="11"/>
      <c r="QG39" s="11"/>
      <c r="QH39" s="11"/>
      <c r="QI39" s="11"/>
      <c r="QJ39" s="11"/>
      <c r="QK39" s="11"/>
      <c r="QL39" s="11"/>
      <c r="QM39" s="11"/>
      <c r="QN39" s="11"/>
      <c r="QO39" s="11"/>
      <c r="QP39" s="11"/>
      <c r="QQ39" s="11"/>
      <c r="QR39" s="11"/>
      <c r="QS39" s="11"/>
      <c r="QT39" s="11"/>
      <c r="QU39" s="11"/>
      <c r="QV39" s="11"/>
      <c r="QW39" s="11"/>
      <c r="QX39" s="11"/>
      <c r="QY39" s="11"/>
      <c r="QZ39" s="11"/>
      <c r="RA39" s="11"/>
      <c r="RB39" s="11"/>
      <c r="RC39" s="11"/>
      <c r="RD39" s="11"/>
      <c r="RE39" s="11"/>
      <c r="RF39" s="11"/>
      <c r="RG39" s="11"/>
      <c r="RH39" s="11"/>
      <c r="RI39" s="11"/>
      <c r="RJ39" s="11"/>
      <c r="RK39" s="11"/>
      <c r="RL39" s="11"/>
      <c r="RM39" s="11"/>
      <c r="RN39" s="11"/>
      <c r="RO39" s="11"/>
      <c r="RP39" s="11"/>
      <c r="RQ39" s="11"/>
      <c r="RR39" s="11"/>
      <c r="RS39" s="11"/>
      <c r="RT39" s="11"/>
      <c r="RU39" s="11"/>
      <c r="RV39" s="11"/>
      <c r="RW39" s="11"/>
      <c r="RX39" s="11"/>
      <c r="RY39" s="11"/>
      <c r="RZ39" s="11"/>
      <c r="SA39" s="11"/>
      <c r="SB39" s="11"/>
      <c r="SC39" s="11"/>
      <c r="SD39" s="11"/>
      <c r="SE39" s="11"/>
      <c r="SF39" s="11"/>
      <c r="SG39" s="11"/>
      <c r="SH39" s="11"/>
      <c r="SI39" s="11"/>
      <c r="SJ39" s="11"/>
      <c r="SK39" s="11"/>
      <c r="SL39" s="11"/>
      <c r="SM39" s="11"/>
      <c r="SN39" s="11"/>
      <c r="SO39" s="11"/>
      <c r="SP39" s="11"/>
      <c r="SQ39" s="11"/>
      <c r="SR39" s="11"/>
      <c r="SS39" s="11"/>
      <c r="ST39" s="11"/>
      <c r="SU39" s="11"/>
      <c r="SV39" s="11"/>
      <c r="SW39" s="11"/>
      <c r="SX39" s="11"/>
      <c r="SY39" s="11"/>
      <c r="SZ39" s="11"/>
      <c r="TA39" s="11"/>
      <c r="TB39" s="11"/>
      <c r="TC39" s="11"/>
      <c r="TD39" s="11"/>
      <c r="TE39" s="11"/>
      <c r="TF39" s="11"/>
      <c r="TG39" s="11"/>
      <c r="TH39" s="11"/>
      <c r="TI39" s="11"/>
      <c r="TJ39" s="11"/>
      <c r="TK39" s="11"/>
      <c r="TL39" s="11"/>
      <c r="TM39" s="11"/>
      <c r="TN39" s="11"/>
      <c r="TO39" s="11"/>
      <c r="TP39" s="11"/>
      <c r="TQ39" s="11"/>
      <c r="TR39" s="11"/>
      <c r="TS39" s="11"/>
      <c r="TT39" s="11"/>
      <c r="TU39" s="11"/>
      <c r="TV39" s="11"/>
      <c r="TW39" s="11"/>
      <c r="TX39" s="11"/>
      <c r="TY39" s="11"/>
      <c r="TZ39" s="11"/>
      <c r="UA39" s="11"/>
      <c r="UB39" s="11"/>
      <c r="UC39" s="11"/>
      <c r="UD39" s="11"/>
      <c r="UE39" s="11"/>
      <c r="UF39" s="11"/>
      <c r="UG39" s="11"/>
      <c r="UH39" s="11"/>
      <c r="UI39" s="11"/>
      <c r="UJ39" s="11"/>
      <c r="UK39" s="11"/>
      <c r="UL39" s="11"/>
      <c r="UM39" s="11"/>
      <c r="UN39" s="11"/>
      <c r="UO39" s="11"/>
      <c r="UP39" s="11"/>
      <c r="UQ39" s="11"/>
      <c r="UR39" s="11"/>
      <c r="US39" s="11"/>
      <c r="UT39" s="11"/>
      <c r="UU39" s="11"/>
      <c r="UV39" s="11"/>
      <c r="UW39" s="11"/>
      <c r="UX39" s="11"/>
      <c r="UY39" s="11"/>
      <c r="UZ39" s="11"/>
      <c r="VA39" s="11"/>
      <c r="VB39" s="11"/>
      <c r="VC39" s="11"/>
      <c r="VD39" s="11"/>
      <c r="VE39" s="11"/>
      <c r="VF39" s="11"/>
      <c r="VG39" s="11"/>
      <c r="VH39" s="11"/>
      <c r="VI39" s="11"/>
      <c r="VJ39" s="11"/>
      <c r="VK39" s="11"/>
      <c r="VL39" s="11"/>
      <c r="VM39" s="11"/>
      <c r="VN39" s="11"/>
      <c r="VO39" s="11"/>
      <c r="VP39" s="11"/>
      <c r="VQ39" s="11"/>
      <c r="VR39" s="11"/>
      <c r="VS39" s="11"/>
      <c r="VT39" s="11"/>
      <c r="VU39" s="11"/>
      <c r="VV39" s="11"/>
      <c r="VW39" s="11"/>
      <c r="VX39" s="11"/>
      <c r="VY39" s="11"/>
      <c r="VZ39" s="11"/>
      <c r="WA39" s="11"/>
      <c r="WB39" s="11"/>
      <c r="WC39" s="11"/>
      <c r="WD39" s="11"/>
      <c r="WE39" s="11"/>
      <c r="WF39" s="11"/>
      <c r="WG39" s="11"/>
      <c r="WH39" s="11"/>
      <c r="WI39" s="11"/>
      <c r="WJ39" s="11"/>
      <c r="WK39" s="11"/>
      <c r="WL39" s="11"/>
      <c r="WM39" s="11"/>
      <c r="WN39" s="11"/>
      <c r="WO39" s="11"/>
      <c r="WP39" s="11"/>
      <c r="WQ39" s="11"/>
      <c r="WR39" s="11"/>
      <c r="WS39" s="11"/>
      <c r="WT39" s="11"/>
      <c r="WU39" s="11"/>
      <c r="WV39" s="11"/>
      <c r="WW39" s="11"/>
      <c r="WX39" s="11"/>
      <c r="WY39" s="11"/>
      <c r="WZ39" s="11"/>
      <c r="XA39" s="11"/>
      <c r="XB39" s="11"/>
      <c r="XC39" s="11"/>
      <c r="XD39" s="11"/>
      <c r="XE39" s="11"/>
      <c r="XF39" s="11"/>
      <c r="XG39" s="11"/>
      <c r="XH39" s="11"/>
      <c r="XI39" s="11"/>
      <c r="XJ39" s="11"/>
      <c r="XK39" s="11"/>
      <c r="XL39" s="11"/>
      <c r="XM39" s="11"/>
      <c r="XN39" s="11"/>
      <c r="XO39" s="11"/>
      <c r="XP39" s="11"/>
      <c r="XQ39" s="11"/>
      <c r="XR39" s="11"/>
      <c r="XS39" s="11"/>
      <c r="XT39" s="11"/>
      <c r="XU39" s="11"/>
      <c r="XV39" s="11"/>
      <c r="XW39" s="11"/>
      <c r="XX39" s="11"/>
      <c r="XY39" s="11"/>
      <c r="XZ39" s="11"/>
      <c r="YA39" s="11"/>
      <c r="YB39" s="11"/>
      <c r="YC39" s="11"/>
      <c r="YD39" s="11"/>
      <c r="YE39" s="11"/>
      <c r="YF39" s="11"/>
      <c r="YG39" s="11"/>
      <c r="YH39" s="11"/>
      <c r="YI39" s="11"/>
      <c r="YJ39" s="11"/>
      <c r="YK39" s="11"/>
      <c r="YL39" s="11"/>
      <c r="YM39" s="11"/>
      <c r="YN39" s="11"/>
      <c r="YO39" s="11"/>
      <c r="YP39" s="11"/>
      <c r="YQ39" s="11"/>
      <c r="YR39" s="11"/>
      <c r="YS39" s="11"/>
      <c r="YT39" s="11"/>
      <c r="YU39" s="11"/>
      <c r="YV39" s="11"/>
      <c r="YW39" s="11"/>
      <c r="YX39" s="11"/>
      <c r="YY39" s="11"/>
      <c r="YZ39" s="11"/>
      <c r="ZA39" s="11"/>
      <c r="ZB39" s="11"/>
      <c r="ZC39" s="11"/>
      <c r="ZD39" s="11"/>
      <c r="ZE39" s="11"/>
      <c r="ZF39" s="11"/>
      <c r="ZG39" s="11"/>
      <c r="ZH39" s="11"/>
      <c r="ZI39" s="11"/>
      <c r="ZJ39" s="11"/>
      <c r="ZK39" s="11"/>
      <c r="ZL39" s="11"/>
      <c r="ZM39" s="11"/>
      <c r="ZN39" s="11"/>
      <c r="ZO39" s="11"/>
      <c r="ZP39" s="11"/>
      <c r="ZQ39" s="11"/>
      <c r="ZR39" s="11"/>
      <c r="ZS39" s="11"/>
      <c r="ZT39" s="11"/>
      <c r="ZU39" s="11"/>
      <c r="ZV39" s="11"/>
      <c r="ZW39" s="11"/>
      <c r="ZX39" s="11"/>
      <c r="ZY39" s="11"/>
      <c r="ZZ39" s="11"/>
      <c r="AAA39" s="11"/>
      <c r="AAB39" s="11"/>
      <c r="AAC39" s="11"/>
      <c r="AAD39" s="11"/>
      <c r="AAE39" s="11"/>
      <c r="AAF39" s="11"/>
      <c r="AAG39" s="11"/>
      <c r="AAH39" s="11"/>
      <c r="AAI39" s="11"/>
      <c r="AAJ39" s="11"/>
      <c r="AAK39" s="11"/>
      <c r="AAL39" s="11"/>
      <c r="AAM39" s="11"/>
      <c r="AAN39" s="11"/>
      <c r="AAO39" s="11"/>
      <c r="AAP39" s="11"/>
      <c r="AAQ39" s="11"/>
      <c r="AAR39" s="11"/>
      <c r="AAS39" s="11"/>
      <c r="AAT39" s="11"/>
      <c r="AAU39" s="11"/>
      <c r="AAV39" s="11"/>
      <c r="AAW39" s="11"/>
      <c r="AAX39" s="11"/>
      <c r="AAY39" s="11"/>
      <c r="AAZ39" s="11"/>
      <c r="ABA39" s="11"/>
      <c r="ABB39" s="11"/>
      <c r="ABC39" s="11"/>
      <c r="ABD39" s="11"/>
      <c r="ABE39" s="11"/>
      <c r="ABF39" s="11"/>
      <c r="ABG39" s="11"/>
      <c r="ABH39" s="11"/>
      <c r="ABI39" s="11"/>
      <c r="ABJ39" s="11"/>
      <c r="ABK39" s="11"/>
      <c r="ABL39" s="11"/>
      <c r="ABM39" s="11"/>
      <c r="ABN39" s="11"/>
      <c r="ABO39" s="11"/>
      <c r="ABP39" s="11"/>
      <c r="ABQ39" s="11"/>
      <c r="ABR39" s="11"/>
      <c r="ABS39" s="11"/>
      <c r="ABT39" s="11"/>
      <c r="ABU39" s="11"/>
      <c r="ABV39" s="11"/>
      <c r="ABW39" s="11"/>
      <c r="ABX39" s="11"/>
      <c r="ABY39" s="11"/>
      <c r="ABZ39" s="11"/>
      <c r="ACA39" s="11"/>
      <c r="ACB39" s="11"/>
      <c r="ACC39" s="11"/>
      <c r="ACD39" s="11"/>
      <c r="ACE39" s="11"/>
      <c r="ACF39" s="11"/>
      <c r="ACG39" s="11"/>
      <c r="ACH39" s="11"/>
      <c r="ACI39" s="11"/>
      <c r="ACJ39" s="11"/>
      <c r="ACK39" s="11"/>
      <c r="ACL39" s="11"/>
      <c r="ACM39" s="11"/>
      <c r="ACN39" s="11"/>
      <c r="ACO39" s="11"/>
      <c r="ACP39" s="11"/>
      <c r="ACQ39" s="11"/>
      <c r="ACR39" s="11"/>
      <c r="ACS39" s="11"/>
      <c r="ACT39" s="11"/>
      <c r="ACU39" s="11"/>
      <c r="ACV39" s="11"/>
      <c r="ACW39" s="11"/>
      <c r="ACX39" s="11"/>
      <c r="ACY39" s="11"/>
      <c r="ACZ39" s="11"/>
      <c r="ADA39" s="11"/>
      <c r="ADB39" s="11"/>
      <c r="ADC39" s="11"/>
      <c r="ADD39" s="11"/>
      <c r="ADE39" s="11"/>
      <c r="ADF39" s="11"/>
      <c r="ADG39" s="11"/>
      <c r="ADH39" s="11"/>
      <c r="ADI39" s="11"/>
      <c r="ADJ39" s="11"/>
      <c r="ADK39" s="11"/>
      <c r="ADL39" s="11"/>
      <c r="ADM39" s="11"/>
      <c r="ADN39" s="11"/>
      <c r="ADO39" s="11"/>
      <c r="ADP39" s="11"/>
      <c r="ADQ39" s="11"/>
      <c r="ADR39" s="11"/>
      <c r="ADS39" s="11"/>
      <c r="ADT39" s="11"/>
      <c r="ADU39" s="11"/>
      <c r="ADV39" s="11"/>
      <c r="ADW39" s="11"/>
      <c r="ADX39" s="11"/>
      <c r="ADY39" s="11"/>
      <c r="ADZ39" s="11"/>
      <c r="AEA39" s="11"/>
      <c r="AEB39" s="11"/>
      <c r="AEC39" s="11"/>
      <c r="AED39" s="11"/>
      <c r="AEE39" s="11"/>
      <c r="AEF39" s="11"/>
      <c r="AEG39" s="11"/>
      <c r="AEH39" s="11"/>
      <c r="AEI39" s="11"/>
      <c r="AEJ39" s="11"/>
      <c r="AEK39" s="11"/>
      <c r="AEL39" s="11"/>
      <c r="AEM39" s="11"/>
      <c r="AEN39" s="11"/>
      <c r="AEO39" s="11"/>
      <c r="AEP39" s="11"/>
      <c r="AEQ39" s="11"/>
      <c r="AER39" s="11"/>
      <c r="AES39" s="11"/>
      <c r="AET39" s="11"/>
      <c r="AEU39" s="11"/>
      <c r="AEV39" s="11"/>
      <c r="AEW39" s="11"/>
      <c r="AEX39" s="11"/>
      <c r="AEY39" s="11"/>
      <c r="AEZ39" s="11"/>
      <c r="AFA39" s="11"/>
      <c r="AFB39" s="11"/>
      <c r="AFC39" s="11"/>
      <c r="AFD39" s="11"/>
      <c r="AFE39" s="11"/>
      <c r="AFF39" s="11"/>
      <c r="AFG39" s="11"/>
      <c r="AFH39" s="11"/>
      <c r="AFI39" s="11"/>
      <c r="AFJ39" s="11"/>
      <c r="AFK39" s="11"/>
      <c r="AFL39" s="11"/>
      <c r="AFM39" s="11"/>
      <c r="AFN39" s="11"/>
      <c r="AFO39" s="11"/>
      <c r="AFP39" s="11"/>
      <c r="AFQ39" s="11"/>
      <c r="AFR39" s="11"/>
      <c r="AFS39" s="11"/>
      <c r="AFT39" s="11"/>
      <c r="AFU39" s="11"/>
      <c r="AFV39" s="11"/>
      <c r="AFW39" s="11"/>
      <c r="AFX39" s="11"/>
      <c r="AFY39" s="11"/>
      <c r="AFZ39" s="11"/>
      <c r="AGA39" s="11"/>
      <c r="AGB39" s="11"/>
      <c r="AGC39" s="11"/>
      <c r="AGD39" s="11"/>
      <c r="AGE39" s="11"/>
      <c r="AGF39" s="11"/>
      <c r="AGG39" s="11"/>
      <c r="AGH39" s="11"/>
      <c r="AGI39" s="11"/>
      <c r="AGJ39" s="11"/>
      <c r="AGK39" s="11"/>
      <c r="AGL39" s="11"/>
      <c r="AGM39" s="11"/>
      <c r="AGN39" s="11"/>
      <c r="AGO39" s="11"/>
      <c r="AGP39" s="11"/>
      <c r="AGQ39" s="11"/>
      <c r="AGR39" s="11"/>
      <c r="AGS39" s="11"/>
      <c r="AGT39" s="11"/>
      <c r="AGU39" s="11"/>
      <c r="AGV39" s="11"/>
      <c r="AGW39" s="11"/>
      <c r="AGX39" s="11"/>
      <c r="AGY39" s="11"/>
      <c r="AGZ39" s="11"/>
      <c r="AHA39" s="11"/>
      <c r="AHB39" s="11"/>
      <c r="AHC39" s="11"/>
      <c r="AHD39" s="11"/>
      <c r="AHE39" s="11"/>
      <c r="AHF39" s="11"/>
      <c r="AHG39" s="11"/>
      <c r="AHH39" s="11"/>
      <c r="AHI39" s="11"/>
      <c r="AHJ39" s="11"/>
      <c r="AHK39" s="11"/>
      <c r="AHL39" s="11"/>
      <c r="AHM39" s="11"/>
      <c r="AHN39" s="11"/>
      <c r="AHO39" s="11"/>
      <c r="AHP39" s="11"/>
      <c r="AHQ39" s="11"/>
      <c r="AHR39" s="11"/>
      <c r="AHS39" s="11"/>
      <c r="AHT39" s="11"/>
      <c r="AHU39" s="11"/>
      <c r="AHV39" s="11"/>
      <c r="AHW39" s="11"/>
      <c r="AHX39" s="11"/>
      <c r="AHY39" s="11"/>
      <c r="AHZ39" s="11"/>
      <c r="AIA39" s="11"/>
      <c r="AIB39" s="11"/>
      <c r="AIC39" s="11"/>
      <c r="AID39" s="11"/>
      <c r="AIE39" s="11"/>
      <c r="AIF39" s="11"/>
      <c r="AIG39" s="11"/>
      <c r="AIH39" s="11"/>
      <c r="AII39" s="11"/>
      <c r="AIJ39" s="11"/>
      <c r="AIK39" s="11"/>
      <c r="AIL39" s="11"/>
      <c r="AIM39" s="11"/>
      <c r="AIN39" s="11"/>
      <c r="AIO39" s="11"/>
      <c r="AIP39" s="11"/>
      <c r="AIQ39" s="11"/>
      <c r="AIR39" s="11"/>
      <c r="AIS39" s="11"/>
      <c r="AIT39" s="11"/>
      <c r="AIU39" s="11"/>
      <c r="AIV39" s="11"/>
      <c r="AIW39" s="11"/>
      <c r="AIX39" s="11"/>
      <c r="AIY39" s="11"/>
      <c r="AIZ39" s="11"/>
      <c r="AJA39" s="11"/>
      <c r="AJB39" s="11"/>
      <c r="AJC39" s="11"/>
      <c r="AJD39" s="11"/>
      <c r="AJE39" s="11"/>
      <c r="AJF39" s="11"/>
      <c r="AJG39" s="11"/>
      <c r="AJH39" s="11"/>
      <c r="AJI39" s="11"/>
      <c r="AJJ39" s="11"/>
      <c r="AJK39" s="11"/>
      <c r="AJL39" s="11"/>
      <c r="AJM39" s="11"/>
      <c r="AJN39" s="11"/>
      <c r="AJO39" s="11"/>
      <c r="AJP39" s="11"/>
      <c r="AJQ39" s="11"/>
      <c r="AJR39" s="11"/>
      <c r="AJS39" s="11"/>
      <c r="AJT39" s="11"/>
      <c r="AJU39" s="11"/>
      <c r="AJV39" s="11"/>
      <c r="AJW39" s="11"/>
      <c r="AJX39" s="11"/>
      <c r="AJY39" s="11"/>
      <c r="AJZ39" s="11"/>
      <c r="AKA39" s="11"/>
      <c r="AKB39" s="11"/>
      <c r="AKC39" s="11"/>
      <c r="AKD39" s="11"/>
      <c r="AKE39" s="11"/>
      <c r="AKF39" s="11"/>
      <c r="AKG39" s="11"/>
      <c r="AKH39" s="11"/>
      <c r="AKI39" s="11"/>
      <c r="AKJ39" s="11"/>
      <c r="AKK39" s="11"/>
      <c r="AKL39" s="11"/>
      <c r="AKM39" s="11"/>
      <c r="AKN39" s="11"/>
      <c r="AKO39" s="11"/>
      <c r="AKP39" s="11"/>
      <c r="AKQ39" s="11"/>
      <c r="AKR39" s="11"/>
      <c r="AKS39" s="11"/>
      <c r="AKT39" s="11"/>
      <c r="AKU39" s="11"/>
      <c r="AKV39" s="11"/>
      <c r="AKW39" s="11"/>
      <c r="AKX39" s="11"/>
      <c r="AKY39" s="11"/>
      <c r="AKZ39" s="11"/>
      <c r="ALA39" s="11"/>
      <c r="ALB39" s="11"/>
      <c r="ALC39" s="11"/>
      <c r="ALD39" s="11"/>
      <c r="ALE39" s="11"/>
      <c r="ALF39" s="11"/>
      <c r="ALG39" s="11"/>
      <c r="ALH39" s="11"/>
      <c r="ALI39" s="11"/>
      <c r="ALJ39" s="11"/>
      <c r="ALK39" s="11"/>
      <c r="ALL39" s="11"/>
      <c r="ALM39" s="11"/>
      <c r="ALN39" s="11"/>
      <c r="ALO39" s="11"/>
      <c r="ALP39" s="11"/>
      <c r="ALQ39" s="11"/>
      <c r="ALR39" s="11"/>
      <c r="ALS39" s="11"/>
      <c r="ALT39" s="11"/>
      <c r="ALU39" s="11"/>
      <c r="ALV39" s="11"/>
    </row>
    <row r="40" spans="1:1013" ht="16.5">
      <c r="A40" s="16" t="s">
        <v>81</v>
      </c>
      <c r="B40" s="33" t="s">
        <v>82</v>
      </c>
      <c r="C40" s="22" t="s">
        <v>24</v>
      </c>
      <c r="D40" s="24">
        <v>20</v>
      </c>
      <c r="E40" s="20">
        <v>48.24</v>
      </c>
      <c r="F40" s="20">
        <f t="shared" si="8"/>
        <v>37.564242329855162</v>
      </c>
      <c r="G40" s="20">
        <f t="shared" si="0"/>
        <v>45.81</v>
      </c>
      <c r="H40" s="21">
        <f t="shared" si="11"/>
        <v>964.8</v>
      </c>
      <c r="I40" s="21">
        <f t="shared" si="12"/>
        <v>916.2</v>
      </c>
      <c r="J40" s="294"/>
      <c r="II40" s="11"/>
      <c r="IJ40" s="11"/>
      <c r="IK40" s="11"/>
      <c r="IL40" s="11"/>
      <c r="IM40" s="11"/>
      <c r="IN40" s="11"/>
      <c r="IO40" s="11"/>
      <c r="IP40" s="11"/>
      <c r="IQ40" s="11"/>
      <c r="IR40" s="11"/>
      <c r="IS40" s="11"/>
      <c r="IT40" s="11"/>
      <c r="IU40" s="11"/>
      <c r="IV40" s="11"/>
      <c r="IW40" s="11"/>
      <c r="IX40" s="11"/>
      <c r="IY40" s="11"/>
      <c r="IZ40" s="11"/>
      <c r="JA40" s="11"/>
      <c r="JB40" s="11"/>
      <c r="JC40" s="11"/>
      <c r="JD40" s="11"/>
      <c r="JE40" s="11"/>
      <c r="JF40" s="11"/>
      <c r="JG40" s="11"/>
      <c r="JH40" s="11"/>
      <c r="JI40" s="11"/>
      <c r="JJ40" s="11"/>
      <c r="JK40" s="11"/>
      <c r="JL40" s="11"/>
      <c r="JM40" s="11"/>
      <c r="JN40" s="11"/>
      <c r="JO40" s="11"/>
      <c r="JP40" s="11"/>
      <c r="JQ40" s="11"/>
      <c r="JR40" s="11"/>
      <c r="JS40" s="11"/>
      <c r="JT40" s="11"/>
      <c r="JU40" s="11"/>
      <c r="JV40" s="11"/>
      <c r="JW40" s="11"/>
      <c r="JX40" s="11"/>
      <c r="JY40" s="11"/>
      <c r="JZ40" s="11"/>
      <c r="KA40" s="11"/>
      <c r="KB40" s="11"/>
      <c r="KC40" s="11"/>
      <c r="KD40" s="11"/>
      <c r="KE40" s="11"/>
      <c r="KF40" s="11"/>
      <c r="KG40" s="11"/>
      <c r="KH40" s="11"/>
      <c r="KI40" s="11"/>
      <c r="KJ40" s="11"/>
      <c r="KK40" s="11"/>
      <c r="KL40" s="11"/>
      <c r="KM40" s="11"/>
      <c r="KN40" s="11"/>
      <c r="KO40" s="11"/>
      <c r="KP40" s="11"/>
      <c r="KQ40" s="11"/>
      <c r="KR40" s="11"/>
      <c r="KS40" s="11"/>
      <c r="KT40" s="11"/>
      <c r="KU40" s="11"/>
      <c r="KV40" s="11"/>
      <c r="KW40" s="11"/>
      <c r="KX40" s="11"/>
      <c r="KY40" s="11"/>
      <c r="KZ40" s="11"/>
      <c r="LA40" s="11"/>
      <c r="LB40" s="11"/>
      <c r="LC40" s="11"/>
      <c r="LD40" s="11"/>
      <c r="LE40" s="11"/>
      <c r="LF40" s="11"/>
      <c r="LG40" s="11"/>
      <c r="LH40" s="11"/>
      <c r="LI40" s="11"/>
      <c r="LJ40" s="11"/>
      <c r="LK40" s="11"/>
      <c r="LL40" s="11"/>
      <c r="LM40" s="11"/>
      <c r="LN40" s="11"/>
      <c r="LO40" s="11"/>
      <c r="LP40" s="11"/>
      <c r="LQ40" s="11"/>
      <c r="LR40" s="11"/>
      <c r="LS40" s="11"/>
      <c r="LT40" s="11"/>
      <c r="LU40" s="11"/>
      <c r="LV40" s="11"/>
      <c r="LW40" s="11"/>
      <c r="LX40" s="11"/>
      <c r="LY40" s="11"/>
      <c r="LZ40" s="11"/>
      <c r="MA40" s="11"/>
      <c r="MB40" s="11"/>
      <c r="MC40" s="11"/>
      <c r="MD40" s="11"/>
      <c r="ME40" s="11"/>
      <c r="MF40" s="11"/>
      <c r="MG40" s="11"/>
      <c r="MH40" s="11"/>
      <c r="MI40" s="11"/>
      <c r="MJ40" s="11"/>
      <c r="MK40" s="11"/>
      <c r="ML40" s="11"/>
      <c r="MM40" s="11"/>
      <c r="MN40" s="11"/>
      <c r="MO40" s="11"/>
      <c r="MP40" s="11"/>
      <c r="MQ40" s="11"/>
      <c r="MR40" s="11"/>
      <c r="MS40" s="11"/>
      <c r="MT40" s="11"/>
      <c r="MU40" s="11"/>
      <c r="MV40" s="11"/>
      <c r="MW40" s="11"/>
      <c r="MX40" s="11"/>
      <c r="MY40" s="11"/>
      <c r="MZ40" s="11"/>
      <c r="NA40" s="11"/>
      <c r="NB40" s="11"/>
      <c r="NC40" s="11"/>
      <c r="ND40" s="11"/>
      <c r="NE40" s="11"/>
      <c r="NF40" s="11"/>
      <c r="NG40" s="11"/>
      <c r="NH40" s="11"/>
      <c r="NI40" s="11"/>
      <c r="NJ40" s="11"/>
      <c r="NK40" s="11"/>
      <c r="NL40" s="11"/>
      <c r="NM40" s="11"/>
      <c r="NN40" s="11"/>
      <c r="NO40" s="11"/>
      <c r="NP40" s="11"/>
      <c r="NQ40" s="11"/>
      <c r="NR40" s="11"/>
      <c r="NS40" s="11"/>
      <c r="NT40" s="11"/>
      <c r="NU40" s="11"/>
      <c r="NV40" s="11"/>
      <c r="NW40" s="11"/>
      <c r="NX40" s="11"/>
      <c r="NY40" s="11"/>
      <c r="NZ40" s="11"/>
      <c r="OA40" s="11"/>
      <c r="OB40" s="11"/>
      <c r="OC40" s="11"/>
      <c r="OD40" s="11"/>
      <c r="OE40" s="11"/>
      <c r="OF40" s="11"/>
      <c r="OG40" s="11"/>
      <c r="OH40" s="11"/>
      <c r="OI40" s="11"/>
      <c r="OJ40" s="11"/>
      <c r="OK40" s="11"/>
      <c r="OL40" s="11"/>
      <c r="OM40" s="11"/>
      <c r="ON40" s="11"/>
      <c r="OO40" s="11"/>
      <c r="OP40" s="11"/>
      <c r="OQ40" s="11"/>
      <c r="OR40" s="11"/>
      <c r="OS40" s="11"/>
      <c r="OT40" s="11"/>
      <c r="OU40" s="11"/>
      <c r="OV40" s="11"/>
      <c r="OW40" s="11"/>
      <c r="OX40" s="11"/>
      <c r="OY40" s="11"/>
      <c r="OZ40" s="11"/>
      <c r="PA40" s="11"/>
      <c r="PB40" s="11"/>
      <c r="PC40" s="11"/>
      <c r="PD40" s="11"/>
      <c r="PE40" s="11"/>
      <c r="PF40" s="11"/>
      <c r="PG40" s="11"/>
      <c r="PH40" s="11"/>
      <c r="PI40" s="11"/>
      <c r="PJ40" s="11"/>
      <c r="PK40" s="11"/>
      <c r="PL40" s="11"/>
      <c r="PM40" s="11"/>
      <c r="PN40" s="11"/>
      <c r="PO40" s="11"/>
      <c r="PP40" s="11"/>
      <c r="PQ40" s="11"/>
      <c r="PR40" s="11"/>
      <c r="PS40" s="11"/>
      <c r="PT40" s="11"/>
      <c r="PU40" s="11"/>
      <c r="PV40" s="11"/>
      <c r="PW40" s="11"/>
      <c r="PX40" s="11"/>
      <c r="PY40" s="11"/>
      <c r="PZ40" s="11"/>
      <c r="QA40" s="11"/>
      <c r="QB40" s="11"/>
      <c r="QC40" s="11"/>
      <c r="QD40" s="11"/>
      <c r="QE40" s="11"/>
      <c r="QF40" s="11"/>
      <c r="QG40" s="11"/>
      <c r="QH40" s="11"/>
      <c r="QI40" s="11"/>
      <c r="QJ40" s="11"/>
      <c r="QK40" s="11"/>
      <c r="QL40" s="11"/>
      <c r="QM40" s="11"/>
      <c r="QN40" s="11"/>
      <c r="QO40" s="11"/>
      <c r="QP40" s="11"/>
      <c r="QQ40" s="11"/>
      <c r="QR40" s="11"/>
      <c r="QS40" s="11"/>
      <c r="QT40" s="11"/>
      <c r="QU40" s="11"/>
      <c r="QV40" s="11"/>
      <c r="QW40" s="11"/>
      <c r="QX40" s="11"/>
      <c r="QY40" s="11"/>
      <c r="QZ40" s="11"/>
      <c r="RA40" s="11"/>
      <c r="RB40" s="11"/>
      <c r="RC40" s="11"/>
      <c r="RD40" s="11"/>
      <c r="RE40" s="11"/>
      <c r="RF40" s="11"/>
      <c r="RG40" s="11"/>
      <c r="RH40" s="11"/>
      <c r="RI40" s="11"/>
      <c r="RJ40" s="11"/>
      <c r="RK40" s="11"/>
      <c r="RL40" s="11"/>
      <c r="RM40" s="11"/>
      <c r="RN40" s="11"/>
      <c r="RO40" s="11"/>
      <c r="RP40" s="11"/>
      <c r="RQ40" s="11"/>
      <c r="RR40" s="11"/>
      <c r="RS40" s="11"/>
      <c r="RT40" s="11"/>
      <c r="RU40" s="11"/>
      <c r="RV40" s="11"/>
      <c r="RW40" s="11"/>
      <c r="RX40" s="11"/>
      <c r="RY40" s="11"/>
      <c r="RZ40" s="11"/>
      <c r="SA40" s="11"/>
      <c r="SB40" s="11"/>
      <c r="SC40" s="11"/>
      <c r="SD40" s="11"/>
      <c r="SE40" s="11"/>
      <c r="SF40" s="11"/>
      <c r="SG40" s="11"/>
      <c r="SH40" s="11"/>
      <c r="SI40" s="11"/>
      <c r="SJ40" s="11"/>
      <c r="SK40" s="11"/>
      <c r="SL40" s="11"/>
      <c r="SM40" s="11"/>
      <c r="SN40" s="11"/>
      <c r="SO40" s="11"/>
      <c r="SP40" s="11"/>
      <c r="SQ40" s="11"/>
      <c r="SR40" s="11"/>
      <c r="SS40" s="11"/>
      <c r="ST40" s="11"/>
      <c r="SU40" s="11"/>
      <c r="SV40" s="11"/>
      <c r="SW40" s="11"/>
      <c r="SX40" s="11"/>
      <c r="SY40" s="11"/>
      <c r="SZ40" s="11"/>
      <c r="TA40" s="11"/>
      <c r="TB40" s="11"/>
      <c r="TC40" s="11"/>
      <c r="TD40" s="11"/>
      <c r="TE40" s="11"/>
      <c r="TF40" s="11"/>
      <c r="TG40" s="11"/>
      <c r="TH40" s="11"/>
      <c r="TI40" s="11"/>
      <c r="TJ40" s="11"/>
      <c r="TK40" s="11"/>
      <c r="TL40" s="11"/>
      <c r="TM40" s="11"/>
      <c r="TN40" s="11"/>
      <c r="TO40" s="11"/>
      <c r="TP40" s="11"/>
      <c r="TQ40" s="11"/>
      <c r="TR40" s="11"/>
      <c r="TS40" s="11"/>
      <c r="TT40" s="11"/>
      <c r="TU40" s="11"/>
      <c r="TV40" s="11"/>
      <c r="TW40" s="11"/>
      <c r="TX40" s="11"/>
      <c r="TY40" s="11"/>
      <c r="TZ40" s="11"/>
      <c r="UA40" s="11"/>
      <c r="UB40" s="11"/>
      <c r="UC40" s="11"/>
      <c r="UD40" s="11"/>
      <c r="UE40" s="11"/>
      <c r="UF40" s="11"/>
      <c r="UG40" s="11"/>
      <c r="UH40" s="11"/>
      <c r="UI40" s="11"/>
      <c r="UJ40" s="11"/>
      <c r="UK40" s="11"/>
      <c r="UL40" s="11"/>
      <c r="UM40" s="11"/>
      <c r="UN40" s="11"/>
      <c r="UO40" s="11"/>
      <c r="UP40" s="11"/>
      <c r="UQ40" s="11"/>
      <c r="UR40" s="11"/>
      <c r="US40" s="11"/>
      <c r="UT40" s="11"/>
      <c r="UU40" s="11"/>
      <c r="UV40" s="11"/>
      <c r="UW40" s="11"/>
      <c r="UX40" s="11"/>
      <c r="UY40" s="11"/>
      <c r="UZ40" s="11"/>
      <c r="VA40" s="11"/>
      <c r="VB40" s="11"/>
      <c r="VC40" s="11"/>
      <c r="VD40" s="11"/>
      <c r="VE40" s="11"/>
      <c r="VF40" s="11"/>
      <c r="VG40" s="11"/>
      <c r="VH40" s="11"/>
      <c r="VI40" s="11"/>
      <c r="VJ40" s="11"/>
      <c r="VK40" s="11"/>
      <c r="VL40" s="11"/>
      <c r="VM40" s="11"/>
      <c r="VN40" s="11"/>
      <c r="VO40" s="11"/>
      <c r="VP40" s="11"/>
      <c r="VQ40" s="11"/>
      <c r="VR40" s="11"/>
      <c r="VS40" s="11"/>
      <c r="VT40" s="11"/>
      <c r="VU40" s="11"/>
      <c r="VV40" s="11"/>
      <c r="VW40" s="11"/>
      <c r="VX40" s="11"/>
      <c r="VY40" s="11"/>
      <c r="VZ40" s="11"/>
      <c r="WA40" s="11"/>
      <c r="WB40" s="11"/>
      <c r="WC40" s="11"/>
      <c r="WD40" s="11"/>
      <c r="WE40" s="11"/>
      <c r="WF40" s="11"/>
      <c r="WG40" s="11"/>
      <c r="WH40" s="11"/>
      <c r="WI40" s="11"/>
      <c r="WJ40" s="11"/>
      <c r="WK40" s="11"/>
      <c r="WL40" s="11"/>
      <c r="WM40" s="11"/>
      <c r="WN40" s="11"/>
      <c r="WO40" s="11"/>
      <c r="WP40" s="11"/>
      <c r="WQ40" s="11"/>
      <c r="WR40" s="11"/>
      <c r="WS40" s="11"/>
      <c r="WT40" s="11"/>
      <c r="WU40" s="11"/>
      <c r="WV40" s="11"/>
      <c r="WW40" s="11"/>
      <c r="WX40" s="11"/>
      <c r="WY40" s="11"/>
      <c r="WZ40" s="11"/>
      <c r="XA40" s="11"/>
      <c r="XB40" s="11"/>
      <c r="XC40" s="11"/>
      <c r="XD40" s="11"/>
      <c r="XE40" s="11"/>
      <c r="XF40" s="11"/>
      <c r="XG40" s="11"/>
      <c r="XH40" s="11"/>
      <c r="XI40" s="11"/>
      <c r="XJ40" s="11"/>
      <c r="XK40" s="11"/>
      <c r="XL40" s="11"/>
      <c r="XM40" s="11"/>
      <c r="XN40" s="11"/>
      <c r="XO40" s="11"/>
      <c r="XP40" s="11"/>
      <c r="XQ40" s="11"/>
      <c r="XR40" s="11"/>
      <c r="XS40" s="11"/>
      <c r="XT40" s="11"/>
      <c r="XU40" s="11"/>
      <c r="XV40" s="11"/>
      <c r="XW40" s="11"/>
      <c r="XX40" s="11"/>
      <c r="XY40" s="11"/>
      <c r="XZ40" s="11"/>
      <c r="YA40" s="11"/>
      <c r="YB40" s="11"/>
      <c r="YC40" s="11"/>
      <c r="YD40" s="11"/>
      <c r="YE40" s="11"/>
      <c r="YF40" s="11"/>
      <c r="YG40" s="11"/>
      <c r="YH40" s="11"/>
      <c r="YI40" s="11"/>
      <c r="YJ40" s="11"/>
      <c r="YK40" s="11"/>
      <c r="YL40" s="11"/>
      <c r="YM40" s="11"/>
      <c r="YN40" s="11"/>
      <c r="YO40" s="11"/>
      <c r="YP40" s="11"/>
      <c r="YQ40" s="11"/>
      <c r="YR40" s="11"/>
      <c r="YS40" s="11"/>
      <c r="YT40" s="11"/>
      <c r="YU40" s="11"/>
      <c r="YV40" s="11"/>
      <c r="YW40" s="11"/>
      <c r="YX40" s="11"/>
      <c r="YY40" s="11"/>
      <c r="YZ40" s="11"/>
      <c r="ZA40" s="11"/>
      <c r="ZB40" s="11"/>
      <c r="ZC40" s="11"/>
      <c r="ZD40" s="11"/>
      <c r="ZE40" s="11"/>
      <c r="ZF40" s="11"/>
      <c r="ZG40" s="11"/>
      <c r="ZH40" s="11"/>
      <c r="ZI40" s="11"/>
      <c r="ZJ40" s="11"/>
      <c r="ZK40" s="11"/>
      <c r="ZL40" s="11"/>
      <c r="ZM40" s="11"/>
      <c r="ZN40" s="11"/>
      <c r="ZO40" s="11"/>
      <c r="ZP40" s="11"/>
      <c r="ZQ40" s="11"/>
      <c r="ZR40" s="11"/>
      <c r="ZS40" s="11"/>
      <c r="ZT40" s="11"/>
      <c r="ZU40" s="11"/>
      <c r="ZV40" s="11"/>
      <c r="ZW40" s="11"/>
      <c r="ZX40" s="11"/>
      <c r="ZY40" s="11"/>
      <c r="ZZ40" s="11"/>
      <c r="AAA40" s="11"/>
      <c r="AAB40" s="11"/>
      <c r="AAC40" s="11"/>
      <c r="AAD40" s="11"/>
      <c r="AAE40" s="11"/>
      <c r="AAF40" s="11"/>
      <c r="AAG40" s="11"/>
      <c r="AAH40" s="11"/>
      <c r="AAI40" s="11"/>
      <c r="AAJ40" s="11"/>
      <c r="AAK40" s="11"/>
      <c r="AAL40" s="11"/>
      <c r="AAM40" s="11"/>
      <c r="AAN40" s="11"/>
      <c r="AAO40" s="11"/>
      <c r="AAP40" s="11"/>
      <c r="AAQ40" s="11"/>
      <c r="AAR40" s="11"/>
      <c r="AAS40" s="11"/>
      <c r="AAT40" s="11"/>
      <c r="AAU40" s="11"/>
      <c r="AAV40" s="11"/>
      <c r="AAW40" s="11"/>
      <c r="AAX40" s="11"/>
      <c r="AAY40" s="11"/>
      <c r="AAZ40" s="11"/>
      <c r="ABA40" s="11"/>
      <c r="ABB40" s="11"/>
      <c r="ABC40" s="11"/>
      <c r="ABD40" s="11"/>
      <c r="ABE40" s="11"/>
      <c r="ABF40" s="11"/>
      <c r="ABG40" s="11"/>
      <c r="ABH40" s="11"/>
      <c r="ABI40" s="11"/>
      <c r="ABJ40" s="11"/>
      <c r="ABK40" s="11"/>
      <c r="ABL40" s="11"/>
      <c r="ABM40" s="11"/>
      <c r="ABN40" s="11"/>
      <c r="ABO40" s="11"/>
      <c r="ABP40" s="11"/>
      <c r="ABQ40" s="11"/>
      <c r="ABR40" s="11"/>
      <c r="ABS40" s="11"/>
      <c r="ABT40" s="11"/>
      <c r="ABU40" s="11"/>
      <c r="ABV40" s="11"/>
      <c r="ABW40" s="11"/>
      <c r="ABX40" s="11"/>
      <c r="ABY40" s="11"/>
      <c r="ABZ40" s="11"/>
      <c r="ACA40" s="11"/>
      <c r="ACB40" s="11"/>
      <c r="ACC40" s="11"/>
      <c r="ACD40" s="11"/>
      <c r="ACE40" s="11"/>
      <c r="ACF40" s="11"/>
      <c r="ACG40" s="11"/>
      <c r="ACH40" s="11"/>
      <c r="ACI40" s="11"/>
      <c r="ACJ40" s="11"/>
      <c r="ACK40" s="11"/>
      <c r="ACL40" s="11"/>
      <c r="ACM40" s="11"/>
      <c r="ACN40" s="11"/>
      <c r="ACO40" s="11"/>
      <c r="ACP40" s="11"/>
      <c r="ACQ40" s="11"/>
      <c r="ACR40" s="11"/>
      <c r="ACS40" s="11"/>
      <c r="ACT40" s="11"/>
      <c r="ACU40" s="11"/>
      <c r="ACV40" s="11"/>
      <c r="ACW40" s="11"/>
      <c r="ACX40" s="11"/>
      <c r="ACY40" s="11"/>
      <c r="ACZ40" s="11"/>
      <c r="ADA40" s="11"/>
      <c r="ADB40" s="11"/>
      <c r="ADC40" s="11"/>
      <c r="ADD40" s="11"/>
      <c r="ADE40" s="11"/>
      <c r="ADF40" s="11"/>
      <c r="ADG40" s="11"/>
      <c r="ADH40" s="11"/>
      <c r="ADI40" s="11"/>
      <c r="ADJ40" s="11"/>
      <c r="ADK40" s="11"/>
      <c r="ADL40" s="11"/>
      <c r="ADM40" s="11"/>
      <c r="ADN40" s="11"/>
      <c r="ADO40" s="11"/>
      <c r="ADP40" s="11"/>
      <c r="ADQ40" s="11"/>
      <c r="ADR40" s="11"/>
      <c r="ADS40" s="11"/>
      <c r="ADT40" s="11"/>
      <c r="ADU40" s="11"/>
      <c r="ADV40" s="11"/>
      <c r="ADW40" s="11"/>
      <c r="ADX40" s="11"/>
      <c r="ADY40" s="11"/>
      <c r="ADZ40" s="11"/>
      <c r="AEA40" s="11"/>
      <c r="AEB40" s="11"/>
      <c r="AEC40" s="11"/>
      <c r="AED40" s="11"/>
      <c r="AEE40" s="11"/>
      <c r="AEF40" s="11"/>
      <c r="AEG40" s="11"/>
      <c r="AEH40" s="11"/>
      <c r="AEI40" s="11"/>
      <c r="AEJ40" s="11"/>
      <c r="AEK40" s="11"/>
      <c r="AEL40" s="11"/>
      <c r="AEM40" s="11"/>
      <c r="AEN40" s="11"/>
      <c r="AEO40" s="11"/>
      <c r="AEP40" s="11"/>
      <c r="AEQ40" s="11"/>
      <c r="AER40" s="11"/>
      <c r="AES40" s="11"/>
      <c r="AET40" s="11"/>
      <c r="AEU40" s="11"/>
      <c r="AEV40" s="11"/>
      <c r="AEW40" s="11"/>
      <c r="AEX40" s="11"/>
      <c r="AEY40" s="11"/>
      <c r="AEZ40" s="11"/>
      <c r="AFA40" s="11"/>
      <c r="AFB40" s="11"/>
      <c r="AFC40" s="11"/>
      <c r="AFD40" s="11"/>
      <c r="AFE40" s="11"/>
      <c r="AFF40" s="11"/>
      <c r="AFG40" s="11"/>
      <c r="AFH40" s="11"/>
      <c r="AFI40" s="11"/>
      <c r="AFJ40" s="11"/>
      <c r="AFK40" s="11"/>
      <c r="AFL40" s="11"/>
      <c r="AFM40" s="11"/>
      <c r="AFN40" s="11"/>
      <c r="AFO40" s="11"/>
      <c r="AFP40" s="11"/>
      <c r="AFQ40" s="11"/>
      <c r="AFR40" s="11"/>
      <c r="AFS40" s="11"/>
      <c r="AFT40" s="11"/>
      <c r="AFU40" s="11"/>
      <c r="AFV40" s="11"/>
      <c r="AFW40" s="11"/>
      <c r="AFX40" s="11"/>
      <c r="AFY40" s="11"/>
      <c r="AFZ40" s="11"/>
      <c r="AGA40" s="11"/>
      <c r="AGB40" s="11"/>
      <c r="AGC40" s="11"/>
      <c r="AGD40" s="11"/>
      <c r="AGE40" s="11"/>
      <c r="AGF40" s="11"/>
      <c r="AGG40" s="11"/>
      <c r="AGH40" s="11"/>
      <c r="AGI40" s="11"/>
      <c r="AGJ40" s="11"/>
      <c r="AGK40" s="11"/>
      <c r="AGL40" s="11"/>
      <c r="AGM40" s="11"/>
      <c r="AGN40" s="11"/>
      <c r="AGO40" s="11"/>
      <c r="AGP40" s="11"/>
      <c r="AGQ40" s="11"/>
      <c r="AGR40" s="11"/>
      <c r="AGS40" s="11"/>
      <c r="AGT40" s="11"/>
      <c r="AGU40" s="11"/>
      <c r="AGV40" s="11"/>
      <c r="AGW40" s="11"/>
      <c r="AGX40" s="11"/>
      <c r="AGY40" s="11"/>
      <c r="AGZ40" s="11"/>
      <c r="AHA40" s="11"/>
      <c r="AHB40" s="11"/>
      <c r="AHC40" s="11"/>
      <c r="AHD40" s="11"/>
      <c r="AHE40" s="11"/>
      <c r="AHF40" s="11"/>
      <c r="AHG40" s="11"/>
      <c r="AHH40" s="11"/>
      <c r="AHI40" s="11"/>
      <c r="AHJ40" s="11"/>
      <c r="AHK40" s="11"/>
      <c r="AHL40" s="11"/>
      <c r="AHM40" s="11"/>
      <c r="AHN40" s="11"/>
      <c r="AHO40" s="11"/>
      <c r="AHP40" s="11"/>
      <c r="AHQ40" s="11"/>
      <c r="AHR40" s="11"/>
      <c r="AHS40" s="11"/>
      <c r="AHT40" s="11"/>
      <c r="AHU40" s="11"/>
      <c r="AHV40" s="11"/>
      <c r="AHW40" s="11"/>
      <c r="AHX40" s="11"/>
      <c r="AHY40" s="11"/>
      <c r="AHZ40" s="11"/>
      <c r="AIA40" s="11"/>
      <c r="AIB40" s="11"/>
      <c r="AIC40" s="11"/>
      <c r="AID40" s="11"/>
      <c r="AIE40" s="11"/>
      <c r="AIF40" s="11"/>
      <c r="AIG40" s="11"/>
      <c r="AIH40" s="11"/>
      <c r="AII40" s="11"/>
      <c r="AIJ40" s="11"/>
      <c r="AIK40" s="11"/>
      <c r="AIL40" s="11"/>
      <c r="AIM40" s="11"/>
      <c r="AIN40" s="11"/>
      <c r="AIO40" s="11"/>
      <c r="AIP40" s="11"/>
      <c r="AIQ40" s="11"/>
      <c r="AIR40" s="11"/>
      <c r="AIS40" s="11"/>
      <c r="AIT40" s="11"/>
      <c r="AIU40" s="11"/>
      <c r="AIV40" s="11"/>
      <c r="AIW40" s="11"/>
      <c r="AIX40" s="11"/>
      <c r="AIY40" s="11"/>
      <c r="AIZ40" s="11"/>
      <c r="AJA40" s="11"/>
      <c r="AJB40" s="11"/>
      <c r="AJC40" s="11"/>
      <c r="AJD40" s="11"/>
      <c r="AJE40" s="11"/>
      <c r="AJF40" s="11"/>
      <c r="AJG40" s="11"/>
      <c r="AJH40" s="11"/>
      <c r="AJI40" s="11"/>
      <c r="AJJ40" s="11"/>
      <c r="AJK40" s="11"/>
      <c r="AJL40" s="11"/>
      <c r="AJM40" s="11"/>
      <c r="AJN40" s="11"/>
      <c r="AJO40" s="11"/>
      <c r="AJP40" s="11"/>
      <c r="AJQ40" s="11"/>
      <c r="AJR40" s="11"/>
      <c r="AJS40" s="11"/>
      <c r="AJT40" s="11"/>
      <c r="AJU40" s="11"/>
      <c r="AJV40" s="11"/>
      <c r="AJW40" s="11"/>
      <c r="AJX40" s="11"/>
      <c r="AJY40" s="11"/>
      <c r="AJZ40" s="11"/>
      <c r="AKA40" s="11"/>
      <c r="AKB40" s="11"/>
      <c r="AKC40" s="11"/>
      <c r="AKD40" s="11"/>
      <c r="AKE40" s="11"/>
      <c r="AKF40" s="11"/>
      <c r="AKG40" s="11"/>
      <c r="AKH40" s="11"/>
      <c r="AKI40" s="11"/>
      <c r="AKJ40" s="11"/>
      <c r="AKK40" s="11"/>
      <c r="AKL40" s="11"/>
      <c r="AKM40" s="11"/>
      <c r="AKN40" s="11"/>
      <c r="AKO40" s="11"/>
      <c r="AKP40" s="11"/>
      <c r="AKQ40" s="11"/>
      <c r="AKR40" s="11"/>
      <c r="AKS40" s="11"/>
      <c r="AKT40" s="11"/>
      <c r="AKU40" s="11"/>
      <c r="AKV40" s="11"/>
      <c r="AKW40" s="11"/>
      <c r="AKX40" s="11"/>
      <c r="AKY40" s="11"/>
      <c r="AKZ40" s="11"/>
      <c r="ALA40" s="11"/>
      <c r="ALB40" s="11"/>
      <c r="ALC40" s="11"/>
      <c r="ALD40" s="11"/>
      <c r="ALE40" s="11"/>
      <c r="ALF40" s="11"/>
      <c r="ALG40" s="11"/>
      <c r="ALH40" s="11"/>
      <c r="ALI40" s="11"/>
      <c r="ALJ40" s="11"/>
      <c r="ALK40" s="11"/>
      <c r="ALL40" s="11"/>
      <c r="ALM40" s="11"/>
      <c r="ALN40" s="11"/>
      <c r="ALO40" s="11"/>
      <c r="ALP40" s="11"/>
      <c r="ALQ40" s="11"/>
      <c r="ALR40" s="11"/>
      <c r="ALS40" s="11"/>
      <c r="ALT40" s="11"/>
      <c r="ALU40" s="11"/>
      <c r="ALV40" s="11"/>
    </row>
    <row r="41" spans="1:1013" ht="16.5">
      <c r="A41" s="16" t="s">
        <v>83</v>
      </c>
      <c r="B41" s="33" t="s">
        <v>84</v>
      </c>
      <c r="C41" s="22" t="s">
        <v>24</v>
      </c>
      <c r="D41" s="24">
        <v>10</v>
      </c>
      <c r="E41" s="20">
        <v>84.83</v>
      </c>
      <c r="F41" s="20">
        <f t="shared" si="8"/>
        <v>66.056688989254013</v>
      </c>
      <c r="G41" s="20">
        <f t="shared" si="0"/>
        <v>80.55</v>
      </c>
      <c r="H41" s="21">
        <f t="shared" si="11"/>
        <v>848.3</v>
      </c>
      <c r="I41" s="21">
        <f t="shared" si="12"/>
        <v>805.5</v>
      </c>
      <c r="J41" s="294"/>
      <c r="II41" s="11"/>
      <c r="IJ41" s="11"/>
      <c r="IK41" s="11"/>
      <c r="IL41" s="11"/>
      <c r="IM41" s="11"/>
      <c r="IN41" s="11"/>
      <c r="IO41" s="11"/>
      <c r="IP41" s="11"/>
      <c r="IQ41" s="11"/>
      <c r="IR41" s="11"/>
      <c r="IS41" s="11"/>
      <c r="IT41" s="11"/>
      <c r="IU41" s="11"/>
      <c r="IV41" s="11"/>
      <c r="IW41" s="11"/>
      <c r="IX41" s="11"/>
      <c r="IY41" s="11"/>
      <c r="IZ41" s="11"/>
      <c r="JA41" s="11"/>
      <c r="JB41" s="11"/>
      <c r="JC41" s="11"/>
      <c r="JD41" s="11"/>
      <c r="JE41" s="11"/>
      <c r="JF41" s="11"/>
      <c r="JG41" s="11"/>
      <c r="JH41" s="11"/>
      <c r="JI41" s="11"/>
      <c r="JJ41" s="11"/>
      <c r="JK41" s="11"/>
      <c r="JL41" s="11"/>
      <c r="JM41" s="11"/>
      <c r="JN41" s="11"/>
      <c r="JO41" s="11"/>
      <c r="JP41" s="11"/>
      <c r="JQ41" s="11"/>
      <c r="JR41" s="11"/>
      <c r="JS41" s="11"/>
      <c r="JT41" s="11"/>
      <c r="JU41" s="11"/>
      <c r="JV41" s="11"/>
      <c r="JW41" s="11"/>
      <c r="JX41" s="11"/>
      <c r="JY41" s="11"/>
      <c r="JZ41" s="11"/>
      <c r="KA41" s="11"/>
      <c r="KB41" s="11"/>
      <c r="KC41" s="11"/>
      <c r="KD41" s="11"/>
      <c r="KE41" s="11"/>
      <c r="KF41" s="11"/>
      <c r="KG41" s="11"/>
      <c r="KH41" s="11"/>
      <c r="KI41" s="11"/>
      <c r="KJ41" s="11"/>
      <c r="KK41" s="11"/>
      <c r="KL41" s="11"/>
      <c r="KM41" s="11"/>
      <c r="KN41" s="11"/>
      <c r="KO41" s="11"/>
      <c r="KP41" s="11"/>
      <c r="KQ41" s="11"/>
      <c r="KR41" s="11"/>
      <c r="KS41" s="11"/>
      <c r="KT41" s="11"/>
      <c r="KU41" s="11"/>
      <c r="KV41" s="11"/>
      <c r="KW41" s="11"/>
      <c r="KX41" s="11"/>
      <c r="KY41" s="11"/>
      <c r="KZ41" s="11"/>
      <c r="LA41" s="11"/>
      <c r="LB41" s="11"/>
      <c r="LC41" s="11"/>
      <c r="LD41" s="11"/>
      <c r="LE41" s="11"/>
      <c r="LF41" s="11"/>
      <c r="LG41" s="11"/>
      <c r="LH41" s="11"/>
      <c r="LI41" s="11"/>
      <c r="LJ41" s="11"/>
      <c r="LK41" s="11"/>
      <c r="LL41" s="11"/>
      <c r="LM41" s="11"/>
      <c r="LN41" s="11"/>
      <c r="LO41" s="11"/>
      <c r="LP41" s="11"/>
      <c r="LQ41" s="11"/>
      <c r="LR41" s="11"/>
      <c r="LS41" s="11"/>
      <c r="LT41" s="11"/>
      <c r="LU41" s="11"/>
      <c r="LV41" s="11"/>
      <c r="LW41" s="11"/>
      <c r="LX41" s="11"/>
      <c r="LY41" s="11"/>
      <c r="LZ41" s="11"/>
      <c r="MA41" s="11"/>
      <c r="MB41" s="11"/>
      <c r="MC41" s="11"/>
      <c r="MD41" s="11"/>
      <c r="ME41" s="11"/>
      <c r="MF41" s="11"/>
      <c r="MG41" s="11"/>
      <c r="MH41" s="11"/>
      <c r="MI41" s="11"/>
      <c r="MJ41" s="11"/>
      <c r="MK41" s="11"/>
      <c r="ML41" s="11"/>
      <c r="MM41" s="11"/>
      <c r="MN41" s="11"/>
      <c r="MO41" s="11"/>
      <c r="MP41" s="11"/>
      <c r="MQ41" s="11"/>
      <c r="MR41" s="11"/>
      <c r="MS41" s="11"/>
      <c r="MT41" s="11"/>
      <c r="MU41" s="11"/>
      <c r="MV41" s="11"/>
      <c r="MW41" s="11"/>
      <c r="MX41" s="11"/>
      <c r="MY41" s="11"/>
      <c r="MZ41" s="11"/>
      <c r="NA41" s="11"/>
      <c r="NB41" s="11"/>
      <c r="NC41" s="11"/>
      <c r="ND41" s="11"/>
      <c r="NE41" s="11"/>
      <c r="NF41" s="11"/>
      <c r="NG41" s="11"/>
      <c r="NH41" s="11"/>
      <c r="NI41" s="11"/>
      <c r="NJ41" s="11"/>
      <c r="NK41" s="11"/>
      <c r="NL41" s="11"/>
      <c r="NM41" s="11"/>
      <c r="NN41" s="11"/>
      <c r="NO41" s="11"/>
      <c r="NP41" s="11"/>
      <c r="NQ41" s="11"/>
      <c r="NR41" s="11"/>
      <c r="NS41" s="11"/>
      <c r="NT41" s="11"/>
      <c r="NU41" s="11"/>
      <c r="NV41" s="11"/>
      <c r="NW41" s="11"/>
      <c r="NX41" s="11"/>
      <c r="NY41" s="11"/>
      <c r="NZ41" s="11"/>
      <c r="OA41" s="11"/>
      <c r="OB41" s="11"/>
      <c r="OC41" s="11"/>
      <c r="OD41" s="11"/>
      <c r="OE41" s="11"/>
      <c r="OF41" s="11"/>
      <c r="OG41" s="11"/>
      <c r="OH41" s="11"/>
      <c r="OI41" s="11"/>
      <c r="OJ41" s="11"/>
      <c r="OK41" s="11"/>
      <c r="OL41" s="11"/>
      <c r="OM41" s="11"/>
      <c r="ON41" s="11"/>
      <c r="OO41" s="11"/>
      <c r="OP41" s="11"/>
      <c r="OQ41" s="11"/>
      <c r="OR41" s="11"/>
      <c r="OS41" s="11"/>
      <c r="OT41" s="11"/>
      <c r="OU41" s="11"/>
      <c r="OV41" s="11"/>
      <c r="OW41" s="11"/>
      <c r="OX41" s="11"/>
      <c r="OY41" s="11"/>
      <c r="OZ41" s="11"/>
      <c r="PA41" s="11"/>
      <c r="PB41" s="11"/>
      <c r="PC41" s="11"/>
      <c r="PD41" s="11"/>
      <c r="PE41" s="11"/>
      <c r="PF41" s="11"/>
      <c r="PG41" s="11"/>
      <c r="PH41" s="11"/>
      <c r="PI41" s="11"/>
      <c r="PJ41" s="11"/>
      <c r="PK41" s="11"/>
      <c r="PL41" s="11"/>
      <c r="PM41" s="11"/>
      <c r="PN41" s="11"/>
      <c r="PO41" s="11"/>
      <c r="PP41" s="11"/>
      <c r="PQ41" s="11"/>
      <c r="PR41" s="11"/>
      <c r="PS41" s="11"/>
      <c r="PT41" s="11"/>
      <c r="PU41" s="11"/>
      <c r="PV41" s="11"/>
      <c r="PW41" s="11"/>
      <c r="PX41" s="11"/>
      <c r="PY41" s="11"/>
      <c r="PZ41" s="11"/>
      <c r="QA41" s="11"/>
      <c r="QB41" s="11"/>
      <c r="QC41" s="11"/>
      <c r="QD41" s="11"/>
      <c r="QE41" s="11"/>
      <c r="QF41" s="11"/>
      <c r="QG41" s="11"/>
      <c r="QH41" s="11"/>
      <c r="QI41" s="11"/>
      <c r="QJ41" s="11"/>
      <c r="QK41" s="11"/>
      <c r="QL41" s="11"/>
      <c r="QM41" s="11"/>
      <c r="QN41" s="11"/>
      <c r="QO41" s="11"/>
      <c r="QP41" s="11"/>
      <c r="QQ41" s="11"/>
      <c r="QR41" s="11"/>
      <c r="QS41" s="11"/>
      <c r="QT41" s="11"/>
      <c r="QU41" s="11"/>
      <c r="QV41" s="11"/>
      <c r="QW41" s="11"/>
      <c r="QX41" s="11"/>
      <c r="QY41" s="11"/>
      <c r="QZ41" s="11"/>
      <c r="RA41" s="11"/>
      <c r="RB41" s="11"/>
      <c r="RC41" s="11"/>
      <c r="RD41" s="11"/>
      <c r="RE41" s="11"/>
      <c r="RF41" s="11"/>
      <c r="RG41" s="11"/>
      <c r="RH41" s="11"/>
      <c r="RI41" s="11"/>
      <c r="RJ41" s="11"/>
      <c r="RK41" s="11"/>
      <c r="RL41" s="11"/>
      <c r="RM41" s="11"/>
      <c r="RN41" s="11"/>
      <c r="RO41" s="11"/>
      <c r="RP41" s="11"/>
      <c r="RQ41" s="11"/>
      <c r="RR41" s="11"/>
      <c r="RS41" s="11"/>
      <c r="RT41" s="11"/>
      <c r="RU41" s="11"/>
      <c r="RV41" s="11"/>
      <c r="RW41" s="11"/>
      <c r="RX41" s="11"/>
      <c r="RY41" s="11"/>
      <c r="RZ41" s="11"/>
      <c r="SA41" s="11"/>
      <c r="SB41" s="11"/>
      <c r="SC41" s="11"/>
      <c r="SD41" s="11"/>
      <c r="SE41" s="11"/>
      <c r="SF41" s="11"/>
      <c r="SG41" s="11"/>
      <c r="SH41" s="11"/>
      <c r="SI41" s="11"/>
      <c r="SJ41" s="11"/>
      <c r="SK41" s="11"/>
      <c r="SL41" s="11"/>
      <c r="SM41" s="11"/>
      <c r="SN41" s="11"/>
      <c r="SO41" s="11"/>
      <c r="SP41" s="11"/>
      <c r="SQ41" s="11"/>
      <c r="SR41" s="11"/>
      <c r="SS41" s="11"/>
      <c r="ST41" s="11"/>
      <c r="SU41" s="11"/>
      <c r="SV41" s="11"/>
      <c r="SW41" s="11"/>
      <c r="SX41" s="11"/>
      <c r="SY41" s="11"/>
      <c r="SZ41" s="11"/>
      <c r="TA41" s="11"/>
      <c r="TB41" s="11"/>
      <c r="TC41" s="11"/>
      <c r="TD41" s="11"/>
      <c r="TE41" s="11"/>
      <c r="TF41" s="11"/>
      <c r="TG41" s="11"/>
      <c r="TH41" s="11"/>
      <c r="TI41" s="11"/>
      <c r="TJ41" s="11"/>
      <c r="TK41" s="11"/>
      <c r="TL41" s="11"/>
      <c r="TM41" s="11"/>
      <c r="TN41" s="11"/>
      <c r="TO41" s="11"/>
      <c r="TP41" s="11"/>
      <c r="TQ41" s="11"/>
      <c r="TR41" s="11"/>
      <c r="TS41" s="11"/>
      <c r="TT41" s="11"/>
      <c r="TU41" s="11"/>
      <c r="TV41" s="11"/>
      <c r="TW41" s="11"/>
      <c r="TX41" s="11"/>
      <c r="TY41" s="11"/>
      <c r="TZ41" s="11"/>
      <c r="UA41" s="11"/>
      <c r="UB41" s="11"/>
      <c r="UC41" s="11"/>
      <c r="UD41" s="11"/>
      <c r="UE41" s="11"/>
      <c r="UF41" s="11"/>
      <c r="UG41" s="11"/>
      <c r="UH41" s="11"/>
      <c r="UI41" s="11"/>
      <c r="UJ41" s="11"/>
      <c r="UK41" s="11"/>
      <c r="UL41" s="11"/>
      <c r="UM41" s="11"/>
      <c r="UN41" s="11"/>
      <c r="UO41" s="11"/>
      <c r="UP41" s="11"/>
      <c r="UQ41" s="11"/>
      <c r="UR41" s="11"/>
      <c r="US41" s="11"/>
      <c r="UT41" s="11"/>
      <c r="UU41" s="11"/>
      <c r="UV41" s="11"/>
      <c r="UW41" s="11"/>
      <c r="UX41" s="11"/>
      <c r="UY41" s="11"/>
      <c r="UZ41" s="11"/>
      <c r="VA41" s="11"/>
      <c r="VB41" s="11"/>
      <c r="VC41" s="11"/>
      <c r="VD41" s="11"/>
      <c r="VE41" s="11"/>
      <c r="VF41" s="11"/>
      <c r="VG41" s="11"/>
      <c r="VH41" s="11"/>
      <c r="VI41" s="11"/>
      <c r="VJ41" s="11"/>
      <c r="VK41" s="11"/>
      <c r="VL41" s="11"/>
      <c r="VM41" s="11"/>
      <c r="VN41" s="11"/>
      <c r="VO41" s="11"/>
      <c r="VP41" s="11"/>
      <c r="VQ41" s="11"/>
      <c r="VR41" s="11"/>
      <c r="VS41" s="11"/>
      <c r="VT41" s="11"/>
      <c r="VU41" s="11"/>
      <c r="VV41" s="11"/>
      <c r="VW41" s="11"/>
      <c r="VX41" s="11"/>
      <c r="VY41" s="11"/>
      <c r="VZ41" s="11"/>
      <c r="WA41" s="11"/>
      <c r="WB41" s="11"/>
      <c r="WC41" s="11"/>
      <c r="WD41" s="11"/>
      <c r="WE41" s="11"/>
      <c r="WF41" s="11"/>
      <c r="WG41" s="11"/>
      <c r="WH41" s="11"/>
      <c r="WI41" s="11"/>
      <c r="WJ41" s="11"/>
      <c r="WK41" s="11"/>
      <c r="WL41" s="11"/>
      <c r="WM41" s="11"/>
      <c r="WN41" s="11"/>
      <c r="WO41" s="11"/>
      <c r="WP41" s="11"/>
      <c r="WQ41" s="11"/>
      <c r="WR41" s="11"/>
      <c r="WS41" s="11"/>
      <c r="WT41" s="11"/>
      <c r="WU41" s="11"/>
      <c r="WV41" s="11"/>
      <c r="WW41" s="11"/>
      <c r="WX41" s="11"/>
      <c r="WY41" s="11"/>
      <c r="WZ41" s="11"/>
      <c r="XA41" s="11"/>
      <c r="XB41" s="11"/>
      <c r="XC41" s="11"/>
      <c r="XD41" s="11"/>
      <c r="XE41" s="11"/>
      <c r="XF41" s="11"/>
      <c r="XG41" s="11"/>
      <c r="XH41" s="11"/>
      <c r="XI41" s="11"/>
      <c r="XJ41" s="11"/>
      <c r="XK41" s="11"/>
      <c r="XL41" s="11"/>
      <c r="XM41" s="11"/>
      <c r="XN41" s="11"/>
      <c r="XO41" s="11"/>
      <c r="XP41" s="11"/>
      <c r="XQ41" s="11"/>
      <c r="XR41" s="11"/>
      <c r="XS41" s="11"/>
      <c r="XT41" s="11"/>
      <c r="XU41" s="11"/>
      <c r="XV41" s="11"/>
      <c r="XW41" s="11"/>
      <c r="XX41" s="11"/>
      <c r="XY41" s="11"/>
      <c r="XZ41" s="11"/>
      <c r="YA41" s="11"/>
      <c r="YB41" s="11"/>
      <c r="YC41" s="11"/>
      <c r="YD41" s="11"/>
      <c r="YE41" s="11"/>
      <c r="YF41" s="11"/>
      <c r="YG41" s="11"/>
      <c r="YH41" s="11"/>
      <c r="YI41" s="11"/>
      <c r="YJ41" s="11"/>
      <c r="YK41" s="11"/>
      <c r="YL41" s="11"/>
      <c r="YM41" s="11"/>
      <c r="YN41" s="11"/>
      <c r="YO41" s="11"/>
      <c r="YP41" s="11"/>
      <c r="YQ41" s="11"/>
      <c r="YR41" s="11"/>
      <c r="YS41" s="11"/>
      <c r="YT41" s="11"/>
      <c r="YU41" s="11"/>
      <c r="YV41" s="11"/>
      <c r="YW41" s="11"/>
      <c r="YX41" s="11"/>
      <c r="YY41" s="11"/>
      <c r="YZ41" s="11"/>
      <c r="ZA41" s="11"/>
      <c r="ZB41" s="11"/>
      <c r="ZC41" s="11"/>
      <c r="ZD41" s="11"/>
      <c r="ZE41" s="11"/>
      <c r="ZF41" s="11"/>
      <c r="ZG41" s="11"/>
      <c r="ZH41" s="11"/>
      <c r="ZI41" s="11"/>
      <c r="ZJ41" s="11"/>
      <c r="ZK41" s="11"/>
      <c r="ZL41" s="11"/>
      <c r="ZM41" s="11"/>
      <c r="ZN41" s="11"/>
      <c r="ZO41" s="11"/>
      <c r="ZP41" s="11"/>
      <c r="ZQ41" s="11"/>
      <c r="ZR41" s="11"/>
      <c r="ZS41" s="11"/>
      <c r="ZT41" s="11"/>
      <c r="ZU41" s="11"/>
      <c r="ZV41" s="11"/>
      <c r="ZW41" s="11"/>
      <c r="ZX41" s="11"/>
      <c r="ZY41" s="11"/>
      <c r="ZZ41" s="11"/>
      <c r="AAA41" s="11"/>
      <c r="AAB41" s="11"/>
      <c r="AAC41" s="11"/>
      <c r="AAD41" s="11"/>
      <c r="AAE41" s="11"/>
      <c r="AAF41" s="11"/>
      <c r="AAG41" s="11"/>
      <c r="AAH41" s="11"/>
      <c r="AAI41" s="11"/>
      <c r="AAJ41" s="11"/>
      <c r="AAK41" s="11"/>
      <c r="AAL41" s="11"/>
      <c r="AAM41" s="11"/>
      <c r="AAN41" s="11"/>
      <c r="AAO41" s="11"/>
      <c r="AAP41" s="11"/>
      <c r="AAQ41" s="11"/>
      <c r="AAR41" s="11"/>
      <c r="AAS41" s="11"/>
      <c r="AAT41" s="11"/>
      <c r="AAU41" s="11"/>
      <c r="AAV41" s="11"/>
      <c r="AAW41" s="11"/>
      <c r="AAX41" s="11"/>
      <c r="AAY41" s="11"/>
      <c r="AAZ41" s="11"/>
      <c r="ABA41" s="11"/>
      <c r="ABB41" s="11"/>
      <c r="ABC41" s="11"/>
      <c r="ABD41" s="11"/>
      <c r="ABE41" s="11"/>
      <c r="ABF41" s="11"/>
      <c r="ABG41" s="11"/>
      <c r="ABH41" s="11"/>
      <c r="ABI41" s="11"/>
      <c r="ABJ41" s="11"/>
      <c r="ABK41" s="11"/>
      <c r="ABL41" s="11"/>
      <c r="ABM41" s="11"/>
      <c r="ABN41" s="11"/>
      <c r="ABO41" s="11"/>
      <c r="ABP41" s="11"/>
      <c r="ABQ41" s="11"/>
      <c r="ABR41" s="11"/>
      <c r="ABS41" s="11"/>
      <c r="ABT41" s="11"/>
      <c r="ABU41" s="11"/>
      <c r="ABV41" s="11"/>
      <c r="ABW41" s="11"/>
      <c r="ABX41" s="11"/>
      <c r="ABY41" s="11"/>
      <c r="ABZ41" s="11"/>
      <c r="ACA41" s="11"/>
      <c r="ACB41" s="11"/>
      <c r="ACC41" s="11"/>
      <c r="ACD41" s="11"/>
      <c r="ACE41" s="11"/>
      <c r="ACF41" s="11"/>
      <c r="ACG41" s="11"/>
      <c r="ACH41" s="11"/>
      <c r="ACI41" s="11"/>
      <c r="ACJ41" s="11"/>
      <c r="ACK41" s="11"/>
      <c r="ACL41" s="11"/>
      <c r="ACM41" s="11"/>
      <c r="ACN41" s="11"/>
      <c r="ACO41" s="11"/>
      <c r="ACP41" s="11"/>
      <c r="ACQ41" s="11"/>
      <c r="ACR41" s="11"/>
      <c r="ACS41" s="11"/>
      <c r="ACT41" s="11"/>
      <c r="ACU41" s="11"/>
      <c r="ACV41" s="11"/>
      <c r="ACW41" s="11"/>
      <c r="ACX41" s="11"/>
      <c r="ACY41" s="11"/>
      <c r="ACZ41" s="11"/>
      <c r="ADA41" s="11"/>
      <c r="ADB41" s="11"/>
      <c r="ADC41" s="11"/>
      <c r="ADD41" s="11"/>
      <c r="ADE41" s="11"/>
      <c r="ADF41" s="11"/>
      <c r="ADG41" s="11"/>
      <c r="ADH41" s="11"/>
      <c r="ADI41" s="11"/>
      <c r="ADJ41" s="11"/>
      <c r="ADK41" s="11"/>
      <c r="ADL41" s="11"/>
      <c r="ADM41" s="11"/>
      <c r="ADN41" s="11"/>
      <c r="ADO41" s="11"/>
      <c r="ADP41" s="11"/>
      <c r="ADQ41" s="11"/>
      <c r="ADR41" s="11"/>
      <c r="ADS41" s="11"/>
      <c r="ADT41" s="11"/>
      <c r="ADU41" s="11"/>
      <c r="ADV41" s="11"/>
      <c r="ADW41" s="11"/>
      <c r="ADX41" s="11"/>
      <c r="ADY41" s="11"/>
      <c r="ADZ41" s="11"/>
      <c r="AEA41" s="11"/>
      <c r="AEB41" s="11"/>
      <c r="AEC41" s="11"/>
      <c r="AED41" s="11"/>
      <c r="AEE41" s="11"/>
      <c r="AEF41" s="11"/>
      <c r="AEG41" s="11"/>
      <c r="AEH41" s="11"/>
      <c r="AEI41" s="11"/>
      <c r="AEJ41" s="11"/>
      <c r="AEK41" s="11"/>
      <c r="AEL41" s="11"/>
      <c r="AEM41" s="11"/>
      <c r="AEN41" s="11"/>
      <c r="AEO41" s="11"/>
      <c r="AEP41" s="11"/>
      <c r="AEQ41" s="11"/>
      <c r="AER41" s="11"/>
      <c r="AES41" s="11"/>
      <c r="AET41" s="11"/>
      <c r="AEU41" s="11"/>
      <c r="AEV41" s="11"/>
      <c r="AEW41" s="11"/>
      <c r="AEX41" s="11"/>
      <c r="AEY41" s="11"/>
      <c r="AEZ41" s="11"/>
      <c r="AFA41" s="11"/>
      <c r="AFB41" s="11"/>
      <c r="AFC41" s="11"/>
      <c r="AFD41" s="11"/>
      <c r="AFE41" s="11"/>
      <c r="AFF41" s="11"/>
      <c r="AFG41" s="11"/>
      <c r="AFH41" s="11"/>
      <c r="AFI41" s="11"/>
      <c r="AFJ41" s="11"/>
      <c r="AFK41" s="11"/>
      <c r="AFL41" s="11"/>
      <c r="AFM41" s="11"/>
      <c r="AFN41" s="11"/>
      <c r="AFO41" s="11"/>
      <c r="AFP41" s="11"/>
      <c r="AFQ41" s="11"/>
      <c r="AFR41" s="11"/>
      <c r="AFS41" s="11"/>
      <c r="AFT41" s="11"/>
      <c r="AFU41" s="11"/>
      <c r="AFV41" s="11"/>
      <c r="AFW41" s="11"/>
      <c r="AFX41" s="11"/>
      <c r="AFY41" s="11"/>
      <c r="AFZ41" s="11"/>
      <c r="AGA41" s="11"/>
      <c r="AGB41" s="11"/>
      <c r="AGC41" s="11"/>
      <c r="AGD41" s="11"/>
      <c r="AGE41" s="11"/>
      <c r="AGF41" s="11"/>
      <c r="AGG41" s="11"/>
      <c r="AGH41" s="11"/>
      <c r="AGI41" s="11"/>
      <c r="AGJ41" s="11"/>
      <c r="AGK41" s="11"/>
      <c r="AGL41" s="11"/>
      <c r="AGM41" s="11"/>
      <c r="AGN41" s="11"/>
      <c r="AGO41" s="11"/>
      <c r="AGP41" s="11"/>
      <c r="AGQ41" s="11"/>
      <c r="AGR41" s="11"/>
      <c r="AGS41" s="11"/>
      <c r="AGT41" s="11"/>
      <c r="AGU41" s="11"/>
      <c r="AGV41" s="11"/>
      <c r="AGW41" s="11"/>
      <c r="AGX41" s="11"/>
      <c r="AGY41" s="11"/>
      <c r="AGZ41" s="11"/>
      <c r="AHA41" s="11"/>
      <c r="AHB41" s="11"/>
      <c r="AHC41" s="11"/>
      <c r="AHD41" s="11"/>
      <c r="AHE41" s="11"/>
      <c r="AHF41" s="11"/>
      <c r="AHG41" s="11"/>
      <c r="AHH41" s="11"/>
      <c r="AHI41" s="11"/>
      <c r="AHJ41" s="11"/>
      <c r="AHK41" s="11"/>
      <c r="AHL41" s="11"/>
      <c r="AHM41" s="11"/>
      <c r="AHN41" s="11"/>
      <c r="AHO41" s="11"/>
      <c r="AHP41" s="11"/>
      <c r="AHQ41" s="11"/>
      <c r="AHR41" s="11"/>
      <c r="AHS41" s="11"/>
      <c r="AHT41" s="11"/>
      <c r="AHU41" s="11"/>
      <c r="AHV41" s="11"/>
      <c r="AHW41" s="11"/>
      <c r="AHX41" s="11"/>
      <c r="AHY41" s="11"/>
      <c r="AHZ41" s="11"/>
      <c r="AIA41" s="11"/>
      <c r="AIB41" s="11"/>
      <c r="AIC41" s="11"/>
      <c r="AID41" s="11"/>
      <c r="AIE41" s="11"/>
      <c r="AIF41" s="11"/>
      <c r="AIG41" s="11"/>
      <c r="AIH41" s="11"/>
      <c r="AII41" s="11"/>
      <c r="AIJ41" s="11"/>
      <c r="AIK41" s="11"/>
      <c r="AIL41" s="11"/>
      <c r="AIM41" s="11"/>
      <c r="AIN41" s="11"/>
      <c r="AIO41" s="11"/>
      <c r="AIP41" s="11"/>
      <c r="AIQ41" s="11"/>
      <c r="AIR41" s="11"/>
      <c r="AIS41" s="11"/>
      <c r="AIT41" s="11"/>
      <c r="AIU41" s="11"/>
      <c r="AIV41" s="11"/>
      <c r="AIW41" s="11"/>
      <c r="AIX41" s="11"/>
      <c r="AIY41" s="11"/>
      <c r="AIZ41" s="11"/>
      <c r="AJA41" s="11"/>
      <c r="AJB41" s="11"/>
      <c r="AJC41" s="11"/>
      <c r="AJD41" s="11"/>
      <c r="AJE41" s="11"/>
      <c r="AJF41" s="11"/>
      <c r="AJG41" s="11"/>
      <c r="AJH41" s="11"/>
      <c r="AJI41" s="11"/>
      <c r="AJJ41" s="11"/>
      <c r="AJK41" s="11"/>
      <c r="AJL41" s="11"/>
      <c r="AJM41" s="11"/>
      <c r="AJN41" s="11"/>
      <c r="AJO41" s="11"/>
      <c r="AJP41" s="11"/>
      <c r="AJQ41" s="11"/>
      <c r="AJR41" s="11"/>
      <c r="AJS41" s="11"/>
      <c r="AJT41" s="11"/>
      <c r="AJU41" s="11"/>
      <c r="AJV41" s="11"/>
      <c r="AJW41" s="11"/>
      <c r="AJX41" s="11"/>
      <c r="AJY41" s="11"/>
      <c r="AJZ41" s="11"/>
      <c r="AKA41" s="11"/>
      <c r="AKB41" s="11"/>
      <c r="AKC41" s="11"/>
      <c r="AKD41" s="11"/>
      <c r="AKE41" s="11"/>
      <c r="AKF41" s="11"/>
      <c r="AKG41" s="11"/>
      <c r="AKH41" s="11"/>
      <c r="AKI41" s="11"/>
      <c r="AKJ41" s="11"/>
      <c r="AKK41" s="11"/>
      <c r="AKL41" s="11"/>
      <c r="AKM41" s="11"/>
      <c r="AKN41" s="11"/>
      <c r="AKO41" s="11"/>
      <c r="AKP41" s="11"/>
      <c r="AKQ41" s="11"/>
      <c r="AKR41" s="11"/>
      <c r="AKS41" s="11"/>
      <c r="AKT41" s="11"/>
      <c r="AKU41" s="11"/>
      <c r="AKV41" s="11"/>
      <c r="AKW41" s="11"/>
      <c r="AKX41" s="11"/>
      <c r="AKY41" s="11"/>
      <c r="AKZ41" s="11"/>
      <c r="ALA41" s="11"/>
      <c r="ALB41" s="11"/>
      <c r="ALC41" s="11"/>
      <c r="ALD41" s="11"/>
      <c r="ALE41" s="11"/>
      <c r="ALF41" s="11"/>
      <c r="ALG41" s="11"/>
      <c r="ALH41" s="11"/>
      <c r="ALI41" s="11"/>
      <c r="ALJ41" s="11"/>
      <c r="ALK41" s="11"/>
      <c r="ALL41" s="11"/>
      <c r="ALM41" s="11"/>
      <c r="ALN41" s="11"/>
      <c r="ALO41" s="11"/>
      <c r="ALP41" s="11"/>
      <c r="ALQ41" s="11"/>
      <c r="ALR41" s="11"/>
      <c r="ALS41" s="11"/>
      <c r="ALT41" s="11"/>
      <c r="ALU41" s="11"/>
      <c r="ALV41" s="11"/>
    </row>
    <row r="42" spans="1:1013" ht="16.5">
      <c r="A42" s="16" t="s">
        <v>85</v>
      </c>
      <c r="B42" s="33" t="s">
        <v>86</v>
      </c>
      <c r="C42" s="22" t="s">
        <v>35</v>
      </c>
      <c r="D42" s="24">
        <v>5</v>
      </c>
      <c r="E42" s="20">
        <v>24.63</v>
      </c>
      <c r="F42" s="20">
        <f t="shared" si="8"/>
        <v>19.179255567668587</v>
      </c>
      <c r="G42" s="20">
        <f t="shared" si="0"/>
        <v>23.39</v>
      </c>
      <c r="H42" s="21">
        <f t="shared" si="11"/>
        <v>123.15</v>
      </c>
      <c r="I42" s="21">
        <f t="shared" si="12"/>
        <v>116.95</v>
      </c>
      <c r="J42" s="294"/>
      <c r="II42" s="11"/>
      <c r="IJ42" s="11"/>
      <c r="IK42" s="11"/>
      <c r="IL42" s="11"/>
      <c r="IM42" s="11"/>
      <c r="IN42" s="11"/>
      <c r="IO42" s="11"/>
      <c r="IP42" s="11"/>
      <c r="IQ42" s="11"/>
      <c r="IR42" s="11"/>
      <c r="IS42" s="11"/>
      <c r="IT42" s="11"/>
      <c r="IU42" s="11"/>
      <c r="IV42" s="11"/>
      <c r="IW42" s="11"/>
      <c r="IX42" s="11"/>
      <c r="IY42" s="11"/>
      <c r="IZ42" s="11"/>
      <c r="JA42" s="11"/>
      <c r="JB42" s="11"/>
      <c r="JC42" s="11"/>
      <c r="JD42" s="11"/>
      <c r="JE42" s="11"/>
      <c r="JF42" s="11"/>
      <c r="JG42" s="11"/>
      <c r="JH42" s="11"/>
      <c r="JI42" s="11"/>
      <c r="JJ42" s="11"/>
      <c r="JK42" s="11"/>
      <c r="JL42" s="11"/>
      <c r="JM42" s="11"/>
      <c r="JN42" s="11"/>
      <c r="JO42" s="11"/>
      <c r="JP42" s="11"/>
      <c r="JQ42" s="11"/>
      <c r="JR42" s="11"/>
      <c r="JS42" s="11"/>
      <c r="JT42" s="11"/>
      <c r="JU42" s="11"/>
      <c r="JV42" s="11"/>
      <c r="JW42" s="11"/>
      <c r="JX42" s="11"/>
      <c r="JY42" s="11"/>
      <c r="JZ42" s="11"/>
      <c r="KA42" s="11"/>
      <c r="KB42" s="11"/>
      <c r="KC42" s="11"/>
      <c r="KD42" s="11"/>
      <c r="KE42" s="11"/>
      <c r="KF42" s="11"/>
      <c r="KG42" s="11"/>
      <c r="KH42" s="11"/>
      <c r="KI42" s="11"/>
      <c r="KJ42" s="11"/>
      <c r="KK42" s="11"/>
      <c r="KL42" s="11"/>
      <c r="KM42" s="11"/>
      <c r="KN42" s="11"/>
      <c r="KO42" s="11"/>
      <c r="KP42" s="11"/>
      <c r="KQ42" s="11"/>
      <c r="KR42" s="11"/>
      <c r="KS42" s="11"/>
      <c r="KT42" s="11"/>
      <c r="KU42" s="11"/>
      <c r="KV42" s="11"/>
      <c r="KW42" s="11"/>
      <c r="KX42" s="11"/>
      <c r="KY42" s="11"/>
      <c r="KZ42" s="11"/>
      <c r="LA42" s="11"/>
      <c r="LB42" s="11"/>
      <c r="LC42" s="11"/>
      <c r="LD42" s="11"/>
      <c r="LE42" s="11"/>
      <c r="LF42" s="11"/>
      <c r="LG42" s="11"/>
      <c r="LH42" s="11"/>
      <c r="LI42" s="11"/>
      <c r="LJ42" s="11"/>
      <c r="LK42" s="11"/>
      <c r="LL42" s="11"/>
      <c r="LM42" s="11"/>
      <c r="LN42" s="11"/>
      <c r="LO42" s="11"/>
      <c r="LP42" s="11"/>
      <c r="LQ42" s="11"/>
      <c r="LR42" s="11"/>
      <c r="LS42" s="11"/>
      <c r="LT42" s="11"/>
      <c r="LU42" s="11"/>
      <c r="LV42" s="11"/>
      <c r="LW42" s="11"/>
      <c r="LX42" s="11"/>
      <c r="LY42" s="11"/>
      <c r="LZ42" s="11"/>
      <c r="MA42" s="11"/>
      <c r="MB42" s="11"/>
      <c r="MC42" s="11"/>
      <c r="MD42" s="11"/>
      <c r="ME42" s="11"/>
      <c r="MF42" s="11"/>
      <c r="MG42" s="11"/>
      <c r="MH42" s="11"/>
      <c r="MI42" s="11"/>
      <c r="MJ42" s="11"/>
      <c r="MK42" s="11"/>
      <c r="ML42" s="11"/>
      <c r="MM42" s="11"/>
      <c r="MN42" s="11"/>
      <c r="MO42" s="11"/>
      <c r="MP42" s="11"/>
      <c r="MQ42" s="11"/>
      <c r="MR42" s="11"/>
      <c r="MS42" s="11"/>
      <c r="MT42" s="11"/>
      <c r="MU42" s="11"/>
      <c r="MV42" s="11"/>
      <c r="MW42" s="11"/>
      <c r="MX42" s="11"/>
      <c r="MY42" s="11"/>
      <c r="MZ42" s="11"/>
      <c r="NA42" s="11"/>
      <c r="NB42" s="11"/>
      <c r="NC42" s="11"/>
      <c r="ND42" s="11"/>
      <c r="NE42" s="11"/>
      <c r="NF42" s="11"/>
      <c r="NG42" s="11"/>
      <c r="NH42" s="11"/>
      <c r="NI42" s="11"/>
      <c r="NJ42" s="11"/>
      <c r="NK42" s="11"/>
      <c r="NL42" s="11"/>
      <c r="NM42" s="11"/>
      <c r="NN42" s="11"/>
      <c r="NO42" s="11"/>
      <c r="NP42" s="11"/>
      <c r="NQ42" s="11"/>
      <c r="NR42" s="11"/>
      <c r="NS42" s="11"/>
      <c r="NT42" s="11"/>
      <c r="NU42" s="11"/>
      <c r="NV42" s="11"/>
      <c r="NW42" s="11"/>
      <c r="NX42" s="11"/>
      <c r="NY42" s="11"/>
      <c r="NZ42" s="11"/>
      <c r="OA42" s="11"/>
      <c r="OB42" s="11"/>
      <c r="OC42" s="11"/>
      <c r="OD42" s="11"/>
      <c r="OE42" s="11"/>
      <c r="OF42" s="11"/>
      <c r="OG42" s="11"/>
      <c r="OH42" s="11"/>
      <c r="OI42" s="11"/>
      <c r="OJ42" s="11"/>
      <c r="OK42" s="11"/>
      <c r="OL42" s="11"/>
      <c r="OM42" s="11"/>
      <c r="ON42" s="11"/>
      <c r="OO42" s="11"/>
      <c r="OP42" s="11"/>
      <c r="OQ42" s="11"/>
      <c r="OR42" s="11"/>
      <c r="OS42" s="11"/>
      <c r="OT42" s="11"/>
      <c r="OU42" s="11"/>
      <c r="OV42" s="11"/>
      <c r="OW42" s="11"/>
      <c r="OX42" s="11"/>
      <c r="OY42" s="11"/>
      <c r="OZ42" s="11"/>
      <c r="PA42" s="11"/>
      <c r="PB42" s="11"/>
      <c r="PC42" s="11"/>
      <c r="PD42" s="11"/>
      <c r="PE42" s="11"/>
      <c r="PF42" s="11"/>
      <c r="PG42" s="11"/>
      <c r="PH42" s="11"/>
      <c r="PI42" s="11"/>
      <c r="PJ42" s="11"/>
      <c r="PK42" s="11"/>
      <c r="PL42" s="11"/>
      <c r="PM42" s="11"/>
      <c r="PN42" s="11"/>
      <c r="PO42" s="11"/>
      <c r="PP42" s="11"/>
      <c r="PQ42" s="11"/>
      <c r="PR42" s="11"/>
      <c r="PS42" s="11"/>
      <c r="PT42" s="11"/>
      <c r="PU42" s="11"/>
      <c r="PV42" s="11"/>
      <c r="PW42" s="11"/>
      <c r="PX42" s="11"/>
      <c r="PY42" s="11"/>
      <c r="PZ42" s="11"/>
      <c r="QA42" s="11"/>
      <c r="QB42" s="11"/>
      <c r="QC42" s="11"/>
      <c r="QD42" s="11"/>
      <c r="QE42" s="11"/>
      <c r="QF42" s="11"/>
      <c r="QG42" s="11"/>
      <c r="QH42" s="11"/>
      <c r="QI42" s="11"/>
      <c r="QJ42" s="11"/>
      <c r="QK42" s="11"/>
      <c r="QL42" s="11"/>
      <c r="QM42" s="11"/>
      <c r="QN42" s="11"/>
      <c r="QO42" s="11"/>
      <c r="QP42" s="11"/>
      <c r="QQ42" s="11"/>
      <c r="QR42" s="11"/>
      <c r="QS42" s="11"/>
      <c r="QT42" s="11"/>
      <c r="QU42" s="11"/>
      <c r="QV42" s="11"/>
      <c r="QW42" s="11"/>
      <c r="QX42" s="11"/>
      <c r="QY42" s="11"/>
      <c r="QZ42" s="11"/>
      <c r="RA42" s="11"/>
      <c r="RB42" s="11"/>
      <c r="RC42" s="11"/>
      <c r="RD42" s="11"/>
      <c r="RE42" s="11"/>
      <c r="RF42" s="11"/>
      <c r="RG42" s="11"/>
      <c r="RH42" s="11"/>
      <c r="RI42" s="11"/>
      <c r="RJ42" s="11"/>
      <c r="RK42" s="11"/>
      <c r="RL42" s="11"/>
      <c r="RM42" s="11"/>
      <c r="RN42" s="11"/>
      <c r="RO42" s="11"/>
      <c r="RP42" s="11"/>
      <c r="RQ42" s="11"/>
      <c r="RR42" s="11"/>
      <c r="RS42" s="11"/>
      <c r="RT42" s="11"/>
      <c r="RU42" s="11"/>
      <c r="RV42" s="11"/>
      <c r="RW42" s="11"/>
      <c r="RX42" s="11"/>
      <c r="RY42" s="11"/>
      <c r="RZ42" s="11"/>
      <c r="SA42" s="11"/>
      <c r="SB42" s="11"/>
      <c r="SC42" s="11"/>
      <c r="SD42" s="11"/>
      <c r="SE42" s="11"/>
      <c r="SF42" s="11"/>
      <c r="SG42" s="11"/>
      <c r="SH42" s="11"/>
      <c r="SI42" s="11"/>
      <c r="SJ42" s="11"/>
      <c r="SK42" s="11"/>
      <c r="SL42" s="11"/>
      <c r="SM42" s="11"/>
      <c r="SN42" s="11"/>
      <c r="SO42" s="11"/>
      <c r="SP42" s="11"/>
      <c r="SQ42" s="11"/>
      <c r="SR42" s="11"/>
      <c r="SS42" s="11"/>
      <c r="ST42" s="11"/>
      <c r="SU42" s="11"/>
      <c r="SV42" s="11"/>
      <c r="SW42" s="11"/>
      <c r="SX42" s="11"/>
      <c r="SY42" s="11"/>
      <c r="SZ42" s="11"/>
      <c r="TA42" s="11"/>
      <c r="TB42" s="11"/>
      <c r="TC42" s="11"/>
      <c r="TD42" s="11"/>
      <c r="TE42" s="11"/>
      <c r="TF42" s="11"/>
      <c r="TG42" s="11"/>
      <c r="TH42" s="11"/>
      <c r="TI42" s="11"/>
      <c r="TJ42" s="11"/>
      <c r="TK42" s="11"/>
      <c r="TL42" s="11"/>
      <c r="TM42" s="11"/>
      <c r="TN42" s="11"/>
      <c r="TO42" s="11"/>
      <c r="TP42" s="11"/>
      <c r="TQ42" s="11"/>
      <c r="TR42" s="11"/>
      <c r="TS42" s="11"/>
      <c r="TT42" s="11"/>
      <c r="TU42" s="11"/>
      <c r="TV42" s="11"/>
      <c r="TW42" s="11"/>
      <c r="TX42" s="11"/>
      <c r="TY42" s="11"/>
      <c r="TZ42" s="11"/>
      <c r="UA42" s="11"/>
      <c r="UB42" s="11"/>
      <c r="UC42" s="11"/>
      <c r="UD42" s="11"/>
      <c r="UE42" s="11"/>
      <c r="UF42" s="11"/>
      <c r="UG42" s="11"/>
      <c r="UH42" s="11"/>
      <c r="UI42" s="11"/>
      <c r="UJ42" s="11"/>
      <c r="UK42" s="11"/>
      <c r="UL42" s="11"/>
      <c r="UM42" s="11"/>
      <c r="UN42" s="11"/>
      <c r="UO42" s="11"/>
      <c r="UP42" s="11"/>
      <c r="UQ42" s="11"/>
      <c r="UR42" s="11"/>
      <c r="US42" s="11"/>
      <c r="UT42" s="11"/>
      <c r="UU42" s="11"/>
      <c r="UV42" s="11"/>
      <c r="UW42" s="11"/>
      <c r="UX42" s="11"/>
      <c r="UY42" s="11"/>
      <c r="UZ42" s="11"/>
      <c r="VA42" s="11"/>
      <c r="VB42" s="11"/>
      <c r="VC42" s="11"/>
      <c r="VD42" s="11"/>
      <c r="VE42" s="11"/>
      <c r="VF42" s="11"/>
      <c r="VG42" s="11"/>
      <c r="VH42" s="11"/>
      <c r="VI42" s="11"/>
      <c r="VJ42" s="11"/>
      <c r="VK42" s="11"/>
      <c r="VL42" s="11"/>
      <c r="VM42" s="11"/>
      <c r="VN42" s="11"/>
      <c r="VO42" s="11"/>
      <c r="VP42" s="11"/>
      <c r="VQ42" s="11"/>
      <c r="VR42" s="11"/>
      <c r="VS42" s="11"/>
      <c r="VT42" s="11"/>
      <c r="VU42" s="11"/>
      <c r="VV42" s="11"/>
      <c r="VW42" s="11"/>
      <c r="VX42" s="11"/>
      <c r="VY42" s="11"/>
      <c r="VZ42" s="11"/>
      <c r="WA42" s="11"/>
      <c r="WB42" s="11"/>
      <c r="WC42" s="11"/>
      <c r="WD42" s="11"/>
      <c r="WE42" s="11"/>
      <c r="WF42" s="11"/>
      <c r="WG42" s="11"/>
      <c r="WH42" s="11"/>
      <c r="WI42" s="11"/>
      <c r="WJ42" s="11"/>
      <c r="WK42" s="11"/>
      <c r="WL42" s="11"/>
      <c r="WM42" s="11"/>
      <c r="WN42" s="11"/>
      <c r="WO42" s="11"/>
      <c r="WP42" s="11"/>
      <c r="WQ42" s="11"/>
      <c r="WR42" s="11"/>
      <c r="WS42" s="11"/>
      <c r="WT42" s="11"/>
      <c r="WU42" s="11"/>
      <c r="WV42" s="11"/>
      <c r="WW42" s="11"/>
      <c r="WX42" s="11"/>
      <c r="WY42" s="11"/>
      <c r="WZ42" s="11"/>
      <c r="XA42" s="11"/>
      <c r="XB42" s="11"/>
      <c r="XC42" s="11"/>
      <c r="XD42" s="11"/>
      <c r="XE42" s="11"/>
      <c r="XF42" s="11"/>
      <c r="XG42" s="11"/>
      <c r="XH42" s="11"/>
      <c r="XI42" s="11"/>
      <c r="XJ42" s="11"/>
      <c r="XK42" s="11"/>
      <c r="XL42" s="11"/>
      <c r="XM42" s="11"/>
      <c r="XN42" s="11"/>
      <c r="XO42" s="11"/>
      <c r="XP42" s="11"/>
      <c r="XQ42" s="11"/>
      <c r="XR42" s="11"/>
      <c r="XS42" s="11"/>
      <c r="XT42" s="11"/>
      <c r="XU42" s="11"/>
      <c r="XV42" s="11"/>
      <c r="XW42" s="11"/>
      <c r="XX42" s="11"/>
      <c r="XY42" s="11"/>
      <c r="XZ42" s="11"/>
      <c r="YA42" s="11"/>
      <c r="YB42" s="11"/>
      <c r="YC42" s="11"/>
      <c r="YD42" s="11"/>
      <c r="YE42" s="11"/>
      <c r="YF42" s="11"/>
      <c r="YG42" s="11"/>
      <c r="YH42" s="11"/>
      <c r="YI42" s="11"/>
      <c r="YJ42" s="11"/>
      <c r="YK42" s="11"/>
      <c r="YL42" s="11"/>
      <c r="YM42" s="11"/>
      <c r="YN42" s="11"/>
      <c r="YO42" s="11"/>
      <c r="YP42" s="11"/>
      <c r="YQ42" s="11"/>
      <c r="YR42" s="11"/>
      <c r="YS42" s="11"/>
      <c r="YT42" s="11"/>
      <c r="YU42" s="11"/>
      <c r="YV42" s="11"/>
      <c r="YW42" s="11"/>
      <c r="YX42" s="11"/>
      <c r="YY42" s="11"/>
      <c r="YZ42" s="11"/>
      <c r="ZA42" s="11"/>
      <c r="ZB42" s="11"/>
      <c r="ZC42" s="11"/>
      <c r="ZD42" s="11"/>
      <c r="ZE42" s="11"/>
      <c r="ZF42" s="11"/>
      <c r="ZG42" s="11"/>
      <c r="ZH42" s="11"/>
      <c r="ZI42" s="11"/>
      <c r="ZJ42" s="11"/>
      <c r="ZK42" s="11"/>
      <c r="ZL42" s="11"/>
      <c r="ZM42" s="11"/>
      <c r="ZN42" s="11"/>
      <c r="ZO42" s="11"/>
      <c r="ZP42" s="11"/>
      <c r="ZQ42" s="11"/>
      <c r="ZR42" s="11"/>
      <c r="ZS42" s="11"/>
      <c r="ZT42" s="11"/>
      <c r="ZU42" s="11"/>
      <c r="ZV42" s="11"/>
      <c r="ZW42" s="11"/>
      <c r="ZX42" s="11"/>
      <c r="ZY42" s="11"/>
      <c r="ZZ42" s="11"/>
      <c r="AAA42" s="11"/>
      <c r="AAB42" s="11"/>
      <c r="AAC42" s="11"/>
      <c r="AAD42" s="11"/>
      <c r="AAE42" s="11"/>
      <c r="AAF42" s="11"/>
      <c r="AAG42" s="11"/>
      <c r="AAH42" s="11"/>
      <c r="AAI42" s="11"/>
      <c r="AAJ42" s="11"/>
      <c r="AAK42" s="11"/>
      <c r="AAL42" s="11"/>
      <c r="AAM42" s="11"/>
      <c r="AAN42" s="11"/>
      <c r="AAO42" s="11"/>
      <c r="AAP42" s="11"/>
      <c r="AAQ42" s="11"/>
      <c r="AAR42" s="11"/>
      <c r="AAS42" s="11"/>
      <c r="AAT42" s="11"/>
      <c r="AAU42" s="11"/>
      <c r="AAV42" s="11"/>
      <c r="AAW42" s="11"/>
      <c r="AAX42" s="11"/>
      <c r="AAY42" s="11"/>
      <c r="AAZ42" s="11"/>
      <c r="ABA42" s="11"/>
      <c r="ABB42" s="11"/>
      <c r="ABC42" s="11"/>
      <c r="ABD42" s="11"/>
      <c r="ABE42" s="11"/>
      <c r="ABF42" s="11"/>
      <c r="ABG42" s="11"/>
      <c r="ABH42" s="11"/>
      <c r="ABI42" s="11"/>
      <c r="ABJ42" s="11"/>
      <c r="ABK42" s="11"/>
      <c r="ABL42" s="11"/>
      <c r="ABM42" s="11"/>
      <c r="ABN42" s="11"/>
      <c r="ABO42" s="11"/>
      <c r="ABP42" s="11"/>
      <c r="ABQ42" s="11"/>
      <c r="ABR42" s="11"/>
      <c r="ABS42" s="11"/>
      <c r="ABT42" s="11"/>
      <c r="ABU42" s="11"/>
      <c r="ABV42" s="11"/>
      <c r="ABW42" s="11"/>
      <c r="ABX42" s="11"/>
      <c r="ABY42" s="11"/>
      <c r="ABZ42" s="11"/>
      <c r="ACA42" s="11"/>
      <c r="ACB42" s="11"/>
      <c r="ACC42" s="11"/>
      <c r="ACD42" s="11"/>
      <c r="ACE42" s="11"/>
      <c r="ACF42" s="11"/>
      <c r="ACG42" s="11"/>
      <c r="ACH42" s="11"/>
      <c r="ACI42" s="11"/>
      <c r="ACJ42" s="11"/>
      <c r="ACK42" s="11"/>
      <c r="ACL42" s="11"/>
      <c r="ACM42" s="11"/>
      <c r="ACN42" s="11"/>
      <c r="ACO42" s="11"/>
      <c r="ACP42" s="11"/>
      <c r="ACQ42" s="11"/>
      <c r="ACR42" s="11"/>
      <c r="ACS42" s="11"/>
      <c r="ACT42" s="11"/>
      <c r="ACU42" s="11"/>
      <c r="ACV42" s="11"/>
      <c r="ACW42" s="11"/>
      <c r="ACX42" s="11"/>
      <c r="ACY42" s="11"/>
      <c r="ACZ42" s="11"/>
      <c r="ADA42" s="11"/>
      <c r="ADB42" s="11"/>
      <c r="ADC42" s="11"/>
      <c r="ADD42" s="11"/>
      <c r="ADE42" s="11"/>
      <c r="ADF42" s="11"/>
      <c r="ADG42" s="11"/>
      <c r="ADH42" s="11"/>
      <c r="ADI42" s="11"/>
      <c r="ADJ42" s="11"/>
      <c r="ADK42" s="11"/>
      <c r="ADL42" s="11"/>
      <c r="ADM42" s="11"/>
      <c r="ADN42" s="11"/>
      <c r="ADO42" s="11"/>
      <c r="ADP42" s="11"/>
      <c r="ADQ42" s="11"/>
      <c r="ADR42" s="11"/>
      <c r="ADS42" s="11"/>
      <c r="ADT42" s="11"/>
      <c r="ADU42" s="11"/>
      <c r="ADV42" s="11"/>
      <c r="ADW42" s="11"/>
      <c r="ADX42" s="11"/>
      <c r="ADY42" s="11"/>
      <c r="ADZ42" s="11"/>
      <c r="AEA42" s="11"/>
      <c r="AEB42" s="11"/>
      <c r="AEC42" s="11"/>
      <c r="AED42" s="11"/>
      <c r="AEE42" s="11"/>
      <c r="AEF42" s="11"/>
      <c r="AEG42" s="11"/>
      <c r="AEH42" s="11"/>
      <c r="AEI42" s="11"/>
      <c r="AEJ42" s="11"/>
      <c r="AEK42" s="11"/>
      <c r="AEL42" s="11"/>
      <c r="AEM42" s="11"/>
      <c r="AEN42" s="11"/>
      <c r="AEO42" s="11"/>
      <c r="AEP42" s="11"/>
      <c r="AEQ42" s="11"/>
      <c r="AER42" s="11"/>
      <c r="AES42" s="11"/>
      <c r="AET42" s="11"/>
      <c r="AEU42" s="11"/>
      <c r="AEV42" s="11"/>
      <c r="AEW42" s="11"/>
      <c r="AEX42" s="11"/>
      <c r="AEY42" s="11"/>
      <c r="AEZ42" s="11"/>
      <c r="AFA42" s="11"/>
      <c r="AFB42" s="11"/>
      <c r="AFC42" s="11"/>
      <c r="AFD42" s="11"/>
      <c r="AFE42" s="11"/>
      <c r="AFF42" s="11"/>
      <c r="AFG42" s="11"/>
      <c r="AFH42" s="11"/>
      <c r="AFI42" s="11"/>
      <c r="AFJ42" s="11"/>
      <c r="AFK42" s="11"/>
      <c r="AFL42" s="11"/>
      <c r="AFM42" s="11"/>
      <c r="AFN42" s="11"/>
      <c r="AFO42" s="11"/>
      <c r="AFP42" s="11"/>
      <c r="AFQ42" s="11"/>
      <c r="AFR42" s="11"/>
      <c r="AFS42" s="11"/>
      <c r="AFT42" s="11"/>
      <c r="AFU42" s="11"/>
      <c r="AFV42" s="11"/>
      <c r="AFW42" s="11"/>
      <c r="AFX42" s="11"/>
      <c r="AFY42" s="11"/>
      <c r="AFZ42" s="11"/>
      <c r="AGA42" s="11"/>
      <c r="AGB42" s="11"/>
      <c r="AGC42" s="11"/>
      <c r="AGD42" s="11"/>
      <c r="AGE42" s="11"/>
      <c r="AGF42" s="11"/>
      <c r="AGG42" s="11"/>
      <c r="AGH42" s="11"/>
      <c r="AGI42" s="11"/>
      <c r="AGJ42" s="11"/>
      <c r="AGK42" s="11"/>
      <c r="AGL42" s="11"/>
      <c r="AGM42" s="11"/>
      <c r="AGN42" s="11"/>
      <c r="AGO42" s="11"/>
      <c r="AGP42" s="11"/>
      <c r="AGQ42" s="11"/>
      <c r="AGR42" s="11"/>
      <c r="AGS42" s="11"/>
      <c r="AGT42" s="11"/>
      <c r="AGU42" s="11"/>
      <c r="AGV42" s="11"/>
      <c r="AGW42" s="11"/>
      <c r="AGX42" s="11"/>
      <c r="AGY42" s="11"/>
      <c r="AGZ42" s="11"/>
      <c r="AHA42" s="11"/>
      <c r="AHB42" s="11"/>
      <c r="AHC42" s="11"/>
      <c r="AHD42" s="11"/>
      <c r="AHE42" s="11"/>
      <c r="AHF42" s="11"/>
      <c r="AHG42" s="11"/>
      <c r="AHH42" s="11"/>
      <c r="AHI42" s="11"/>
      <c r="AHJ42" s="11"/>
      <c r="AHK42" s="11"/>
      <c r="AHL42" s="11"/>
      <c r="AHM42" s="11"/>
      <c r="AHN42" s="11"/>
      <c r="AHO42" s="11"/>
      <c r="AHP42" s="11"/>
      <c r="AHQ42" s="11"/>
      <c r="AHR42" s="11"/>
      <c r="AHS42" s="11"/>
      <c r="AHT42" s="11"/>
      <c r="AHU42" s="11"/>
      <c r="AHV42" s="11"/>
      <c r="AHW42" s="11"/>
      <c r="AHX42" s="11"/>
      <c r="AHY42" s="11"/>
      <c r="AHZ42" s="11"/>
      <c r="AIA42" s="11"/>
      <c r="AIB42" s="11"/>
      <c r="AIC42" s="11"/>
      <c r="AID42" s="11"/>
      <c r="AIE42" s="11"/>
      <c r="AIF42" s="11"/>
      <c r="AIG42" s="11"/>
      <c r="AIH42" s="11"/>
      <c r="AII42" s="11"/>
      <c r="AIJ42" s="11"/>
      <c r="AIK42" s="11"/>
      <c r="AIL42" s="11"/>
      <c r="AIM42" s="11"/>
      <c r="AIN42" s="11"/>
      <c r="AIO42" s="11"/>
      <c r="AIP42" s="11"/>
      <c r="AIQ42" s="11"/>
      <c r="AIR42" s="11"/>
      <c r="AIS42" s="11"/>
      <c r="AIT42" s="11"/>
      <c r="AIU42" s="11"/>
      <c r="AIV42" s="11"/>
      <c r="AIW42" s="11"/>
      <c r="AIX42" s="11"/>
      <c r="AIY42" s="11"/>
      <c r="AIZ42" s="11"/>
      <c r="AJA42" s="11"/>
      <c r="AJB42" s="11"/>
      <c r="AJC42" s="11"/>
      <c r="AJD42" s="11"/>
      <c r="AJE42" s="11"/>
      <c r="AJF42" s="11"/>
      <c r="AJG42" s="11"/>
      <c r="AJH42" s="11"/>
      <c r="AJI42" s="11"/>
      <c r="AJJ42" s="11"/>
      <c r="AJK42" s="11"/>
      <c r="AJL42" s="11"/>
      <c r="AJM42" s="11"/>
      <c r="AJN42" s="11"/>
      <c r="AJO42" s="11"/>
      <c r="AJP42" s="11"/>
      <c r="AJQ42" s="11"/>
      <c r="AJR42" s="11"/>
      <c r="AJS42" s="11"/>
      <c r="AJT42" s="11"/>
      <c r="AJU42" s="11"/>
      <c r="AJV42" s="11"/>
      <c r="AJW42" s="11"/>
      <c r="AJX42" s="11"/>
      <c r="AJY42" s="11"/>
      <c r="AJZ42" s="11"/>
      <c r="AKA42" s="11"/>
      <c r="AKB42" s="11"/>
      <c r="AKC42" s="11"/>
      <c r="AKD42" s="11"/>
      <c r="AKE42" s="11"/>
      <c r="AKF42" s="11"/>
      <c r="AKG42" s="11"/>
      <c r="AKH42" s="11"/>
      <c r="AKI42" s="11"/>
      <c r="AKJ42" s="11"/>
      <c r="AKK42" s="11"/>
      <c r="AKL42" s="11"/>
      <c r="AKM42" s="11"/>
      <c r="AKN42" s="11"/>
      <c r="AKO42" s="11"/>
      <c r="AKP42" s="11"/>
      <c r="AKQ42" s="11"/>
      <c r="AKR42" s="11"/>
      <c r="AKS42" s="11"/>
      <c r="AKT42" s="11"/>
      <c r="AKU42" s="11"/>
      <c r="AKV42" s="11"/>
      <c r="AKW42" s="11"/>
      <c r="AKX42" s="11"/>
      <c r="AKY42" s="11"/>
      <c r="AKZ42" s="11"/>
      <c r="ALA42" s="11"/>
      <c r="ALB42" s="11"/>
      <c r="ALC42" s="11"/>
      <c r="ALD42" s="11"/>
      <c r="ALE42" s="11"/>
      <c r="ALF42" s="11"/>
      <c r="ALG42" s="11"/>
      <c r="ALH42" s="11"/>
      <c r="ALI42" s="11"/>
      <c r="ALJ42" s="11"/>
      <c r="ALK42" s="11"/>
      <c r="ALL42" s="11"/>
      <c r="ALM42" s="11"/>
      <c r="ALN42" s="11"/>
      <c r="ALO42" s="11"/>
      <c r="ALP42" s="11"/>
      <c r="ALQ42" s="11"/>
      <c r="ALR42" s="11"/>
      <c r="ALS42" s="11"/>
      <c r="ALT42" s="11"/>
      <c r="ALU42" s="11"/>
      <c r="ALV42" s="11"/>
    </row>
    <row r="43" spans="1:1013" ht="33">
      <c r="A43" s="16" t="s">
        <v>87</v>
      </c>
      <c r="B43" s="33" t="s">
        <v>88</v>
      </c>
      <c r="C43" s="22" t="s">
        <v>35</v>
      </c>
      <c r="D43" s="24">
        <v>3</v>
      </c>
      <c r="E43" s="20">
        <v>9.58</v>
      </c>
      <c r="F43" s="20">
        <f t="shared" si="8"/>
        <v>7.4598972122722316</v>
      </c>
      <c r="G43" s="20">
        <f t="shared" si="0"/>
        <v>9.1</v>
      </c>
      <c r="H43" s="21">
        <f t="shared" si="11"/>
        <v>28.74</v>
      </c>
      <c r="I43" s="21">
        <f t="shared" si="12"/>
        <v>27.3</v>
      </c>
      <c r="J43" s="294"/>
      <c r="II43" s="11"/>
      <c r="IJ43" s="11"/>
      <c r="IK43" s="11"/>
      <c r="IL43" s="11"/>
      <c r="IM43" s="11"/>
      <c r="IN43" s="11"/>
      <c r="IO43" s="11"/>
      <c r="IP43" s="11"/>
      <c r="IQ43" s="11"/>
      <c r="IR43" s="11"/>
      <c r="IS43" s="11"/>
      <c r="IT43" s="11"/>
      <c r="IU43" s="11"/>
      <c r="IV43" s="11"/>
      <c r="IW43" s="11"/>
      <c r="IX43" s="11"/>
      <c r="IY43" s="11"/>
      <c r="IZ43" s="11"/>
      <c r="JA43" s="11"/>
      <c r="JB43" s="11"/>
      <c r="JC43" s="11"/>
      <c r="JD43" s="11"/>
      <c r="JE43" s="11"/>
      <c r="JF43" s="11"/>
      <c r="JG43" s="11"/>
      <c r="JH43" s="11"/>
      <c r="JI43" s="11"/>
      <c r="JJ43" s="11"/>
      <c r="JK43" s="11"/>
      <c r="JL43" s="11"/>
      <c r="JM43" s="11"/>
      <c r="JN43" s="11"/>
      <c r="JO43" s="11"/>
      <c r="JP43" s="11"/>
      <c r="JQ43" s="11"/>
      <c r="JR43" s="11"/>
      <c r="JS43" s="11"/>
      <c r="JT43" s="11"/>
      <c r="JU43" s="11"/>
      <c r="JV43" s="11"/>
      <c r="JW43" s="11"/>
      <c r="JX43" s="11"/>
      <c r="JY43" s="11"/>
      <c r="JZ43" s="11"/>
      <c r="KA43" s="11"/>
      <c r="KB43" s="11"/>
      <c r="KC43" s="11"/>
      <c r="KD43" s="11"/>
      <c r="KE43" s="11"/>
      <c r="KF43" s="11"/>
      <c r="KG43" s="11"/>
      <c r="KH43" s="11"/>
      <c r="KI43" s="11"/>
      <c r="KJ43" s="11"/>
      <c r="KK43" s="11"/>
      <c r="KL43" s="11"/>
      <c r="KM43" s="11"/>
      <c r="KN43" s="11"/>
      <c r="KO43" s="11"/>
      <c r="KP43" s="11"/>
      <c r="KQ43" s="11"/>
      <c r="KR43" s="11"/>
      <c r="KS43" s="11"/>
      <c r="KT43" s="11"/>
      <c r="KU43" s="11"/>
      <c r="KV43" s="11"/>
      <c r="KW43" s="11"/>
      <c r="KX43" s="11"/>
      <c r="KY43" s="11"/>
      <c r="KZ43" s="11"/>
      <c r="LA43" s="11"/>
      <c r="LB43" s="11"/>
      <c r="LC43" s="11"/>
      <c r="LD43" s="11"/>
      <c r="LE43" s="11"/>
      <c r="LF43" s="11"/>
      <c r="LG43" s="11"/>
      <c r="LH43" s="11"/>
      <c r="LI43" s="11"/>
      <c r="LJ43" s="11"/>
      <c r="LK43" s="11"/>
      <c r="LL43" s="11"/>
      <c r="LM43" s="11"/>
      <c r="LN43" s="11"/>
      <c r="LO43" s="11"/>
      <c r="LP43" s="11"/>
      <c r="LQ43" s="11"/>
      <c r="LR43" s="11"/>
      <c r="LS43" s="11"/>
      <c r="LT43" s="11"/>
      <c r="LU43" s="11"/>
      <c r="LV43" s="11"/>
      <c r="LW43" s="11"/>
      <c r="LX43" s="11"/>
      <c r="LY43" s="11"/>
      <c r="LZ43" s="11"/>
      <c r="MA43" s="11"/>
      <c r="MB43" s="11"/>
      <c r="MC43" s="11"/>
      <c r="MD43" s="11"/>
      <c r="ME43" s="11"/>
      <c r="MF43" s="11"/>
      <c r="MG43" s="11"/>
      <c r="MH43" s="11"/>
      <c r="MI43" s="11"/>
      <c r="MJ43" s="11"/>
      <c r="MK43" s="11"/>
      <c r="ML43" s="11"/>
      <c r="MM43" s="11"/>
      <c r="MN43" s="11"/>
      <c r="MO43" s="11"/>
      <c r="MP43" s="11"/>
      <c r="MQ43" s="11"/>
      <c r="MR43" s="11"/>
      <c r="MS43" s="11"/>
      <c r="MT43" s="11"/>
      <c r="MU43" s="11"/>
      <c r="MV43" s="11"/>
      <c r="MW43" s="11"/>
      <c r="MX43" s="11"/>
      <c r="MY43" s="11"/>
      <c r="MZ43" s="11"/>
      <c r="NA43" s="11"/>
      <c r="NB43" s="11"/>
      <c r="NC43" s="11"/>
      <c r="ND43" s="11"/>
      <c r="NE43" s="11"/>
      <c r="NF43" s="11"/>
      <c r="NG43" s="11"/>
      <c r="NH43" s="11"/>
      <c r="NI43" s="11"/>
      <c r="NJ43" s="11"/>
      <c r="NK43" s="11"/>
      <c r="NL43" s="11"/>
      <c r="NM43" s="11"/>
      <c r="NN43" s="11"/>
      <c r="NO43" s="11"/>
      <c r="NP43" s="11"/>
      <c r="NQ43" s="11"/>
      <c r="NR43" s="11"/>
      <c r="NS43" s="11"/>
      <c r="NT43" s="11"/>
      <c r="NU43" s="11"/>
      <c r="NV43" s="11"/>
      <c r="NW43" s="11"/>
      <c r="NX43" s="11"/>
      <c r="NY43" s="11"/>
      <c r="NZ43" s="11"/>
      <c r="OA43" s="11"/>
      <c r="OB43" s="11"/>
      <c r="OC43" s="11"/>
      <c r="OD43" s="11"/>
      <c r="OE43" s="11"/>
      <c r="OF43" s="11"/>
      <c r="OG43" s="11"/>
      <c r="OH43" s="11"/>
      <c r="OI43" s="11"/>
      <c r="OJ43" s="11"/>
      <c r="OK43" s="11"/>
      <c r="OL43" s="11"/>
      <c r="OM43" s="11"/>
      <c r="ON43" s="11"/>
      <c r="OO43" s="11"/>
      <c r="OP43" s="11"/>
      <c r="OQ43" s="11"/>
      <c r="OR43" s="11"/>
      <c r="OS43" s="11"/>
      <c r="OT43" s="11"/>
      <c r="OU43" s="11"/>
      <c r="OV43" s="11"/>
      <c r="OW43" s="11"/>
      <c r="OX43" s="11"/>
      <c r="OY43" s="11"/>
      <c r="OZ43" s="11"/>
      <c r="PA43" s="11"/>
      <c r="PB43" s="11"/>
      <c r="PC43" s="11"/>
      <c r="PD43" s="11"/>
      <c r="PE43" s="11"/>
      <c r="PF43" s="11"/>
      <c r="PG43" s="11"/>
      <c r="PH43" s="11"/>
      <c r="PI43" s="11"/>
      <c r="PJ43" s="11"/>
      <c r="PK43" s="11"/>
      <c r="PL43" s="11"/>
      <c r="PM43" s="11"/>
      <c r="PN43" s="11"/>
      <c r="PO43" s="11"/>
      <c r="PP43" s="11"/>
      <c r="PQ43" s="11"/>
      <c r="PR43" s="11"/>
      <c r="PS43" s="11"/>
      <c r="PT43" s="11"/>
      <c r="PU43" s="11"/>
      <c r="PV43" s="11"/>
      <c r="PW43" s="11"/>
      <c r="PX43" s="11"/>
      <c r="PY43" s="11"/>
      <c r="PZ43" s="11"/>
      <c r="QA43" s="11"/>
      <c r="QB43" s="11"/>
      <c r="QC43" s="11"/>
      <c r="QD43" s="11"/>
      <c r="QE43" s="11"/>
      <c r="QF43" s="11"/>
      <c r="QG43" s="11"/>
      <c r="QH43" s="11"/>
      <c r="QI43" s="11"/>
      <c r="QJ43" s="11"/>
      <c r="QK43" s="11"/>
      <c r="QL43" s="11"/>
      <c r="QM43" s="11"/>
      <c r="QN43" s="11"/>
      <c r="QO43" s="11"/>
      <c r="QP43" s="11"/>
      <c r="QQ43" s="11"/>
      <c r="QR43" s="11"/>
      <c r="QS43" s="11"/>
      <c r="QT43" s="11"/>
      <c r="QU43" s="11"/>
      <c r="QV43" s="11"/>
      <c r="QW43" s="11"/>
      <c r="QX43" s="11"/>
      <c r="QY43" s="11"/>
      <c r="QZ43" s="11"/>
      <c r="RA43" s="11"/>
      <c r="RB43" s="11"/>
      <c r="RC43" s="11"/>
      <c r="RD43" s="11"/>
      <c r="RE43" s="11"/>
      <c r="RF43" s="11"/>
      <c r="RG43" s="11"/>
      <c r="RH43" s="11"/>
      <c r="RI43" s="11"/>
      <c r="RJ43" s="11"/>
      <c r="RK43" s="11"/>
      <c r="RL43" s="11"/>
      <c r="RM43" s="11"/>
      <c r="RN43" s="11"/>
      <c r="RO43" s="11"/>
      <c r="RP43" s="11"/>
      <c r="RQ43" s="11"/>
      <c r="RR43" s="11"/>
      <c r="RS43" s="11"/>
      <c r="RT43" s="11"/>
      <c r="RU43" s="11"/>
      <c r="RV43" s="11"/>
      <c r="RW43" s="11"/>
      <c r="RX43" s="11"/>
      <c r="RY43" s="11"/>
      <c r="RZ43" s="11"/>
      <c r="SA43" s="11"/>
      <c r="SB43" s="11"/>
      <c r="SC43" s="11"/>
      <c r="SD43" s="11"/>
      <c r="SE43" s="11"/>
      <c r="SF43" s="11"/>
      <c r="SG43" s="11"/>
      <c r="SH43" s="11"/>
      <c r="SI43" s="11"/>
      <c r="SJ43" s="11"/>
      <c r="SK43" s="11"/>
      <c r="SL43" s="11"/>
      <c r="SM43" s="11"/>
      <c r="SN43" s="11"/>
      <c r="SO43" s="11"/>
      <c r="SP43" s="11"/>
      <c r="SQ43" s="11"/>
      <c r="SR43" s="11"/>
      <c r="SS43" s="11"/>
      <c r="ST43" s="11"/>
      <c r="SU43" s="11"/>
      <c r="SV43" s="11"/>
      <c r="SW43" s="11"/>
      <c r="SX43" s="11"/>
      <c r="SY43" s="11"/>
      <c r="SZ43" s="11"/>
      <c r="TA43" s="11"/>
      <c r="TB43" s="11"/>
      <c r="TC43" s="11"/>
      <c r="TD43" s="11"/>
      <c r="TE43" s="11"/>
      <c r="TF43" s="11"/>
      <c r="TG43" s="11"/>
      <c r="TH43" s="11"/>
      <c r="TI43" s="11"/>
      <c r="TJ43" s="11"/>
      <c r="TK43" s="11"/>
      <c r="TL43" s="11"/>
      <c r="TM43" s="11"/>
      <c r="TN43" s="11"/>
      <c r="TO43" s="11"/>
      <c r="TP43" s="11"/>
      <c r="TQ43" s="11"/>
      <c r="TR43" s="11"/>
      <c r="TS43" s="11"/>
      <c r="TT43" s="11"/>
      <c r="TU43" s="11"/>
      <c r="TV43" s="11"/>
      <c r="TW43" s="11"/>
      <c r="TX43" s="11"/>
      <c r="TY43" s="11"/>
      <c r="TZ43" s="11"/>
      <c r="UA43" s="11"/>
      <c r="UB43" s="11"/>
      <c r="UC43" s="11"/>
      <c r="UD43" s="11"/>
      <c r="UE43" s="11"/>
      <c r="UF43" s="11"/>
      <c r="UG43" s="11"/>
      <c r="UH43" s="11"/>
      <c r="UI43" s="11"/>
      <c r="UJ43" s="11"/>
      <c r="UK43" s="11"/>
      <c r="UL43" s="11"/>
      <c r="UM43" s="11"/>
      <c r="UN43" s="11"/>
      <c r="UO43" s="11"/>
      <c r="UP43" s="11"/>
      <c r="UQ43" s="11"/>
      <c r="UR43" s="11"/>
      <c r="US43" s="11"/>
      <c r="UT43" s="11"/>
      <c r="UU43" s="11"/>
      <c r="UV43" s="11"/>
      <c r="UW43" s="11"/>
      <c r="UX43" s="11"/>
      <c r="UY43" s="11"/>
      <c r="UZ43" s="11"/>
      <c r="VA43" s="11"/>
      <c r="VB43" s="11"/>
      <c r="VC43" s="11"/>
      <c r="VD43" s="11"/>
      <c r="VE43" s="11"/>
      <c r="VF43" s="11"/>
      <c r="VG43" s="11"/>
      <c r="VH43" s="11"/>
      <c r="VI43" s="11"/>
      <c r="VJ43" s="11"/>
      <c r="VK43" s="11"/>
      <c r="VL43" s="11"/>
      <c r="VM43" s="11"/>
      <c r="VN43" s="11"/>
      <c r="VO43" s="11"/>
      <c r="VP43" s="11"/>
      <c r="VQ43" s="11"/>
      <c r="VR43" s="11"/>
      <c r="VS43" s="11"/>
      <c r="VT43" s="11"/>
      <c r="VU43" s="11"/>
      <c r="VV43" s="11"/>
      <c r="VW43" s="11"/>
      <c r="VX43" s="11"/>
      <c r="VY43" s="11"/>
      <c r="VZ43" s="11"/>
      <c r="WA43" s="11"/>
      <c r="WB43" s="11"/>
      <c r="WC43" s="11"/>
      <c r="WD43" s="11"/>
      <c r="WE43" s="11"/>
      <c r="WF43" s="11"/>
      <c r="WG43" s="11"/>
      <c r="WH43" s="11"/>
      <c r="WI43" s="11"/>
      <c r="WJ43" s="11"/>
      <c r="WK43" s="11"/>
      <c r="WL43" s="11"/>
      <c r="WM43" s="11"/>
      <c r="WN43" s="11"/>
      <c r="WO43" s="11"/>
      <c r="WP43" s="11"/>
      <c r="WQ43" s="11"/>
      <c r="WR43" s="11"/>
      <c r="WS43" s="11"/>
      <c r="WT43" s="11"/>
      <c r="WU43" s="11"/>
      <c r="WV43" s="11"/>
      <c r="WW43" s="11"/>
      <c r="WX43" s="11"/>
      <c r="WY43" s="11"/>
      <c r="WZ43" s="11"/>
      <c r="XA43" s="11"/>
      <c r="XB43" s="11"/>
      <c r="XC43" s="11"/>
      <c r="XD43" s="11"/>
      <c r="XE43" s="11"/>
      <c r="XF43" s="11"/>
      <c r="XG43" s="11"/>
      <c r="XH43" s="11"/>
      <c r="XI43" s="11"/>
      <c r="XJ43" s="11"/>
      <c r="XK43" s="11"/>
      <c r="XL43" s="11"/>
      <c r="XM43" s="11"/>
      <c r="XN43" s="11"/>
      <c r="XO43" s="11"/>
      <c r="XP43" s="11"/>
      <c r="XQ43" s="11"/>
      <c r="XR43" s="11"/>
      <c r="XS43" s="11"/>
      <c r="XT43" s="11"/>
      <c r="XU43" s="11"/>
      <c r="XV43" s="11"/>
      <c r="XW43" s="11"/>
      <c r="XX43" s="11"/>
      <c r="XY43" s="11"/>
      <c r="XZ43" s="11"/>
      <c r="YA43" s="11"/>
      <c r="YB43" s="11"/>
      <c r="YC43" s="11"/>
      <c r="YD43" s="11"/>
      <c r="YE43" s="11"/>
      <c r="YF43" s="11"/>
      <c r="YG43" s="11"/>
      <c r="YH43" s="11"/>
      <c r="YI43" s="11"/>
      <c r="YJ43" s="11"/>
      <c r="YK43" s="11"/>
      <c r="YL43" s="11"/>
      <c r="YM43" s="11"/>
      <c r="YN43" s="11"/>
      <c r="YO43" s="11"/>
      <c r="YP43" s="11"/>
      <c r="YQ43" s="11"/>
      <c r="YR43" s="11"/>
      <c r="YS43" s="11"/>
      <c r="YT43" s="11"/>
      <c r="YU43" s="11"/>
      <c r="YV43" s="11"/>
      <c r="YW43" s="11"/>
      <c r="YX43" s="11"/>
      <c r="YY43" s="11"/>
      <c r="YZ43" s="11"/>
      <c r="ZA43" s="11"/>
      <c r="ZB43" s="11"/>
      <c r="ZC43" s="11"/>
      <c r="ZD43" s="11"/>
      <c r="ZE43" s="11"/>
      <c r="ZF43" s="11"/>
      <c r="ZG43" s="11"/>
      <c r="ZH43" s="11"/>
      <c r="ZI43" s="11"/>
      <c r="ZJ43" s="11"/>
      <c r="ZK43" s="11"/>
      <c r="ZL43" s="11"/>
      <c r="ZM43" s="11"/>
      <c r="ZN43" s="11"/>
      <c r="ZO43" s="11"/>
      <c r="ZP43" s="11"/>
      <c r="ZQ43" s="11"/>
      <c r="ZR43" s="11"/>
      <c r="ZS43" s="11"/>
      <c r="ZT43" s="11"/>
      <c r="ZU43" s="11"/>
      <c r="ZV43" s="11"/>
      <c r="ZW43" s="11"/>
      <c r="ZX43" s="11"/>
      <c r="ZY43" s="11"/>
      <c r="ZZ43" s="11"/>
      <c r="AAA43" s="11"/>
      <c r="AAB43" s="11"/>
      <c r="AAC43" s="11"/>
      <c r="AAD43" s="11"/>
      <c r="AAE43" s="11"/>
      <c r="AAF43" s="11"/>
      <c r="AAG43" s="11"/>
      <c r="AAH43" s="11"/>
      <c r="AAI43" s="11"/>
      <c r="AAJ43" s="11"/>
      <c r="AAK43" s="11"/>
      <c r="AAL43" s="11"/>
      <c r="AAM43" s="11"/>
      <c r="AAN43" s="11"/>
      <c r="AAO43" s="11"/>
      <c r="AAP43" s="11"/>
      <c r="AAQ43" s="11"/>
      <c r="AAR43" s="11"/>
      <c r="AAS43" s="11"/>
      <c r="AAT43" s="11"/>
      <c r="AAU43" s="11"/>
      <c r="AAV43" s="11"/>
      <c r="AAW43" s="11"/>
      <c r="AAX43" s="11"/>
      <c r="AAY43" s="11"/>
      <c r="AAZ43" s="11"/>
      <c r="ABA43" s="11"/>
      <c r="ABB43" s="11"/>
      <c r="ABC43" s="11"/>
      <c r="ABD43" s="11"/>
      <c r="ABE43" s="11"/>
      <c r="ABF43" s="11"/>
      <c r="ABG43" s="11"/>
      <c r="ABH43" s="11"/>
      <c r="ABI43" s="11"/>
      <c r="ABJ43" s="11"/>
      <c r="ABK43" s="11"/>
      <c r="ABL43" s="11"/>
      <c r="ABM43" s="11"/>
      <c r="ABN43" s="11"/>
      <c r="ABO43" s="11"/>
      <c r="ABP43" s="11"/>
      <c r="ABQ43" s="11"/>
      <c r="ABR43" s="11"/>
      <c r="ABS43" s="11"/>
      <c r="ABT43" s="11"/>
      <c r="ABU43" s="11"/>
      <c r="ABV43" s="11"/>
      <c r="ABW43" s="11"/>
      <c r="ABX43" s="11"/>
      <c r="ABY43" s="11"/>
      <c r="ABZ43" s="11"/>
      <c r="ACA43" s="11"/>
      <c r="ACB43" s="11"/>
      <c r="ACC43" s="11"/>
      <c r="ACD43" s="11"/>
      <c r="ACE43" s="11"/>
      <c r="ACF43" s="11"/>
      <c r="ACG43" s="11"/>
      <c r="ACH43" s="11"/>
      <c r="ACI43" s="11"/>
      <c r="ACJ43" s="11"/>
      <c r="ACK43" s="11"/>
      <c r="ACL43" s="11"/>
      <c r="ACM43" s="11"/>
      <c r="ACN43" s="11"/>
      <c r="ACO43" s="11"/>
      <c r="ACP43" s="11"/>
      <c r="ACQ43" s="11"/>
      <c r="ACR43" s="11"/>
      <c r="ACS43" s="11"/>
      <c r="ACT43" s="11"/>
      <c r="ACU43" s="11"/>
      <c r="ACV43" s="11"/>
      <c r="ACW43" s="11"/>
      <c r="ACX43" s="11"/>
      <c r="ACY43" s="11"/>
      <c r="ACZ43" s="11"/>
      <c r="ADA43" s="11"/>
      <c r="ADB43" s="11"/>
      <c r="ADC43" s="11"/>
      <c r="ADD43" s="11"/>
      <c r="ADE43" s="11"/>
      <c r="ADF43" s="11"/>
      <c r="ADG43" s="11"/>
      <c r="ADH43" s="11"/>
      <c r="ADI43" s="11"/>
      <c r="ADJ43" s="11"/>
      <c r="ADK43" s="11"/>
      <c r="ADL43" s="11"/>
      <c r="ADM43" s="11"/>
      <c r="ADN43" s="11"/>
      <c r="ADO43" s="11"/>
      <c r="ADP43" s="11"/>
      <c r="ADQ43" s="11"/>
      <c r="ADR43" s="11"/>
      <c r="ADS43" s="11"/>
      <c r="ADT43" s="11"/>
      <c r="ADU43" s="11"/>
      <c r="ADV43" s="11"/>
      <c r="ADW43" s="11"/>
      <c r="ADX43" s="11"/>
      <c r="ADY43" s="11"/>
      <c r="ADZ43" s="11"/>
      <c r="AEA43" s="11"/>
      <c r="AEB43" s="11"/>
      <c r="AEC43" s="11"/>
      <c r="AED43" s="11"/>
      <c r="AEE43" s="11"/>
      <c r="AEF43" s="11"/>
      <c r="AEG43" s="11"/>
      <c r="AEH43" s="11"/>
      <c r="AEI43" s="11"/>
      <c r="AEJ43" s="11"/>
      <c r="AEK43" s="11"/>
      <c r="AEL43" s="11"/>
      <c r="AEM43" s="11"/>
      <c r="AEN43" s="11"/>
      <c r="AEO43" s="11"/>
      <c r="AEP43" s="11"/>
      <c r="AEQ43" s="11"/>
      <c r="AER43" s="11"/>
      <c r="AES43" s="11"/>
      <c r="AET43" s="11"/>
      <c r="AEU43" s="11"/>
      <c r="AEV43" s="11"/>
      <c r="AEW43" s="11"/>
      <c r="AEX43" s="11"/>
      <c r="AEY43" s="11"/>
      <c r="AEZ43" s="11"/>
      <c r="AFA43" s="11"/>
      <c r="AFB43" s="11"/>
      <c r="AFC43" s="11"/>
      <c r="AFD43" s="11"/>
      <c r="AFE43" s="11"/>
      <c r="AFF43" s="11"/>
      <c r="AFG43" s="11"/>
      <c r="AFH43" s="11"/>
      <c r="AFI43" s="11"/>
      <c r="AFJ43" s="11"/>
      <c r="AFK43" s="11"/>
      <c r="AFL43" s="11"/>
      <c r="AFM43" s="11"/>
      <c r="AFN43" s="11"/>
      <c r="AFO43" s="11"/>
      <c r="AFP43" s="11"/>
      <c r="AFQ43" s="11"/>
      <c r="AFR43" s="11"/>
      <c r="AFS43" s="11"/>
      <c r="AFT43" s="11"/>
      <c r="AFU43" s="11"/>
      <c r="AFV43" s="11"/>
      <c r="AFW43" s="11"/>
      <c r="AFX43" s="11"/>
      <c r="AFY43" s="11"/>
      <c r="AFZ43" s="11"/>
      <c r="AGA43" s="11"/>
      <c r="AGB43" s="11"/>
      <c r="AGC43" s="11"/>
      <c r="AGD43" s="11"/>
      <c r="AGE43" s="11"/>
      <c r="AGF43" s="11"/>
      <c r="AGG43" s="11"/>
      <c r="AGH43" s="11"/>
      <c r="AGI43" s="11"/>
      <c r="AGJ43" s="11"/>
      <c r="AGK43" s="11"/>
      <c r="AGL43" s="11"/>
      <c r="AGM43" s="11"/>
      <c r="AGN43" s="11"/>
      <c r="AGO43" s="11"/>
      <c r="AGP43" s="11"/>
      <c r="AGQ43" s="11"/>
      <c r="AGR43" s="11"/>
      <c r="AGS43" s="11"/>
      <c r="AGT43" s="11"/>
      <c r="AGU43" s="11"/>
      <c r="AGV43" s="11"/>
      <c r="AGW43" s="11"/>
      <c r="AGX43" s="11"/>
      <c r="AGY43" s="11"/>
      <c r="AGZ43" s="11"/>
      <c r="AHA43" s="11"/>
      <c r="AHB43" s="11"/>
      <c r="AHC43" s="11"/>
      <c r="AHD43" s="11"/>
      <c r="AHE43" s="11"/>
      <c r="AHF43" s="11"/>
      <c r="AHG43" s="11"/>
      <c r="AHH43" s="11"/>
      <c r="AHI43" s="11"/>
      <c r="AHJ43" s="11"/>
      <c r="AHK43" s="11"/>
      <c r="AHL43" s="11"/>
      <c r="AHM43" s="11"/>
      <c r="AHN43" s="11"/>
      <c r="AHO43" s="11"/>
      <c r="AHP43" s="11"/>
      <c r="AHQ43" s="11"/>
      <c r="AHR43" s="11"/>
      <c r="AHS43" s="11"/>
      <c r="AHT43" s="11"/>
      <c r="AHU43" s="11"/>
      <c r="AHV43" s="11"/>
      <c r="AHW43" s="11"/>
      <c r="AHX43" s="11"/>
      <c r="AHY43" s="11"/>
      <c r="AHZ43" s="11"/>
      <c r="AIA43" s="11"/>
      <c r="AIB43" s="11"/>
      <c r="AIC43" s="11"/>
      <c r="AID43" s="11"/>
      <c r="AIE43" s="11"/>
      <c r="AIF43" s="11"/>
      <c r="AIG43" s="11"/>
      <c r="AIH43" s="11"/>
      <c r="AII43" s="11"/>
      <c r="AIJ43" s="11"/>
      <c r="AIK43" s="11"/>
      <c r="AIL43" s="11"/>
      <c r="AIM43" s="11"/>
      <c r="AIN43" s="11"/>
      <c r="AIO43" s="11"/>
      <c r="AIP43" s="11"/>
      <c r="AIQ43" s="11"/>
      <c r="AIR43" s="11"/>
      <c r="AIS43" s="11"/>
      <c r="AIT43" s="11"/>
      <c r="AIU43" s="11"/>
      <c r="AIV43" s="11"/>
      <c r="AIW43" s="11"/>
      <c r="AIX43" s="11"/>
      <c r="AIY43" s="11"/>
      <c r="AIZ43" s="11"/>
      <c r="AJA43" s="11"/>
      <c r="AJB43" s="11"/>
      <c r="AJC43" s="11"/>
      <c r="AJD43" s="11"/>
      <c r="AJE43" s="11"/>
      <c r="AJF43" s="11"/>
      <c r="AJG43" s="11"/>
      <c r="AJH43" s="11"/>
      <c r="AJI43" s="11"/>
      <c r="AJJ43" s="11"/>
      <c r="AJK43" s="11"/>
      <c r="AJL43" s="11"/>
      <c r="AJM43" s="11"/>
      <c r="AJN43" s="11"/>
      <c r="AJO43" s="11"/>
      <c r="AJP43" s="11"/>
      <c r="AJQ43" s="11"/>
      <c r="AJR43" s="11"/>
      <c r="AJS43" s="11"/>
      <c r="AJT43" s="11"/>
      <c r="AJU43" s="11"/>
      <c r="AJV43" s="11"/>
      <c r="AJW43" s="11"/>
      <c r="AJX43" s="11"/>
      <c r="AJY43" s="11"/>
      <c r="AJZ43" s="11"/>
      <c r="AKA43" s="11"/>
      <c r="AKB43" s="11"/>
      <c r="AKC43" s="11"/>
      <c r="AKD43" s="11"/>
      <c r="AKE43" s="11"/>
      <c r="AKF43" s="11"/>
      <c r="AKG43" s="11"/>
      <c r="AKH43" s="11"/>
      <c r="AKI43" s="11"/>
      <c r="AKJ43" s="11"/>
      <c r="AKK43" s="11"/>
      <c r="AKL43" s="11"/>
      <c r="AKM43" s="11"/>
      <c r="AKN43" s="11"/>
      <c r="AKO43" s="11"/>
      <c r="AKP43" s="11"/>
      <c r="AKQ43" s="11"/>
      <c r="AKR43" s="11"/>
      <c r="AKS43" s="11"/>
      <c r="AKT43" s="11"/>
      <c r="AKU43" s="11"/>
      <c r="AKV43" s="11"/>
      <c r="AKW43" s="11"/>
      <c r="AKX43" s="11"/>
      <c r="AKY43" s="11"/>
      <c r="AKZ43" s="11"/>
      <c r="ALA43" s="11"/>
      <c r="ALB43" s="11"/>
      <c r="ALC43" s="11"/>
      <c r="ALD43" s="11"/>
      <c r="ALE43" s="11"/>
      <c r="ALF43" s="11"/>
      <c r="ALG43" s="11"/>
      <c r="ALH43" s="11"/>
      <c r="ALI43" s="11"/>
      <c r="ALJ43" s="11"/>
      <c r="ALK43" s="11"/>
      <c r="ALL43" s="11"/>
      <c r="ALM43" s="11"/>
      <c r="ALN43" s="11"/>
      <c r="ALO43" s="11"/>
      <c r="ALP43" s="11"/>
      <c r="ALQ43" s="11"/>
      <c r="ALR43" s="11"/>
      <c r="ALS43" s="11"/>
      <c r="ALT43" s="11"/>
      <c r="ALU43" s="11"/>
      <c r="ALV43" s="11"/>
    </row>
    <row r="44" spans="1:1013" ht="49.5">
      <c r="A44" s="16" t="s">
        <v>89</v>
      </c>
      <c r="B44" s="33" t="s">
        <v>90</v>
      </c>
      <c r="C44" s="22" t="s">
        <v>35</v>
      </c>
      <c r="D44" s="24">
        <v>20</v>
      </c>
      <c r="E44" s="20">
        <v>781.69</v>
      </c>
      <c r="F44" s="20">
        <f t="shared" si="8"/>
        <v>608.69802211493538</v>
      </c>
      <c r="G44" s="20">
        <f t="shared" si="0"/>
        <v>742.25</v>
      </c>
      <c r="H44" s="21">
        <f t="shared" si="11"/>
        <v>15633.8</v>
      </c>
      <c r="I44" s="21">
        <f t="shared" si="12"/>
        <v>14845</v>
      </c>
      <c r="J44" s="294"/>
      <c r="II44" s="11"/>
      <c r="IJ44" s="11"/>
      <c r="IK44" s="11"/>
      <c r="IL44" s="11"/>
      <c r="IM44" s="11"/>
      <c r="IN44" s="11"/>
      <c r="IO44" s="11"/>
      <c r="IP44" s="11"/>
      <c r="IQ44" s="11"/>
      <c r="IR44" s="11"/>
      <c r="IS44" s="11"/>
      <c r="IT44" s="11"/>
      <c r="IU44" s="11"/>
      <c r="IV44" s="11"/>
      <c r="IW44" s="11"/>
      <c r="IX44" s="11"/>
      <c r="IY44" s="11"/>
      <c r="IZ44" s="11"/>
      <c r="JA44" s="11"/>
      <c r="JB44" s="11"/>
      <c r="JC44" s="11"/>
      <c r="JD44" s="11"/>
      <c r="JE44" s="11"/>
      <c r="JF44" s="11"/>
      <c r="JG44" s="11"/>
      <c r="JH44" s="11"/>
      <c r="JI44" s="11"/>
      <c r="JJ44" s="11"/>
      <c r="JK44" s="11"/>
      <c r="JL44" s="11"/>
      <c r="JM44" s="11"/>
      <c r="JN44" s="11"/>
      <c r="JO44" s="11"/>
      <c r="JP44" s="11"/>
      <c r="JQ44" s="11"/>
      <c r="JR44" s="11"/>
      <c r="JS44" s="11"/>
      <c r="JT44" s="11"/>
      <c r="JU44" s="11"/>
      <c r="JV44" s="11"/>
      <c r="JW44" s="11"/>
      <c r="JX44" s="11"/>
      <c r="JY44" s="11"/>
      <c r="JZ44" s="11"/>
      <c r="KA44" s="11"/>
      <c r="KB44" s="11"/>
      <c r="KC44" s="11"/>
      <c r="KD44" s="11"/>
      <c r="KE44" s="11"/>
      <c r="KF44" s="11"/>
      <c r="KG44" s="11"/>
      <c r="KH44" s="11"/>
      <c r="KI44" s="11"/>
      <c r="KJ44" s="11"/>
      <c r="KK44" s="11"/>
      <c r="KL44" s="11"/>
      <c r="KM44" s="11"/>
      <c r="KN44" s="11"/>
      <c r="KO44" s="11"/>
      <c r="KP44" s="11"/>
      <c r="KQ44" s="11"/>
      <c r="KR44" s="11"/>
      <c r="KS44" s="11"/>
      <c r="KT44" s="11"/>
      <c r="KU44" s="11"/>
      <c r="KV44" s="11"/>
      <c r="KW44" s="11"/>
      <c r="KX44" s="11"/>
      <c r="KY44" s="11"/>
      <c r="KZ44" s="11"/>
      <c r="LA44" s="11"/>
      <c r="LB44" s="11"/>
      <c r="LC44" s="11"/>
      <c r="LD44" s="11"/>
      <c r="LE44" s="11"/>
      <c r="LF44" s="11"/>
      <c r="LG44" s="11"/>
      <c r="LH44" s="11"/>
      <c r="LI44" s="11"/>
      <c r="LJ44" s="11"/>
      <c r="LK44" s="11"/>
      <c r="LL44" s="11"/>
      <c r="LM44" s="11"/>
      <c r="LN44" s="11"/>
      <c r="LO44" s="11"/>
      <c r="LP44" s="11"/>
      <c r="LQ44" s="11"/>
      <c r="LR44" s="11"/>
      <c r="LS44" s="11"/>
      <c r="LT44" s="11"/>
      <c r="LU44" s="11"/>
      <c r="LV44" s="11"/>
      <c r="LW44" s="11"/>
      <c r="LX44" s="11"/>
      <c r="LY44" s="11"/>
      <c r="LZ44" s="11"/>
      <c r="MA44" s="11"/>
      <c r="MB44" s="11"/>
      <c r="MC44" s="11"/>
      <c r="MD44" s="11"/>
      <c r="ME44" s="11"/>
      <c r="MF44" s="11"/>
      <c r="MG44" s="11"/>
      <c r="MH44" s="11"/>
      <c r="MI44" s="11"/>
      <c r="MJ44" s="11"/>
      <c r="MK44" s="11"/>
      <c r="ML44" s="11"/>
      <c r="MM44" s="11"/>
      <c r="MN44" s="11"/>
      <c r="MO44" s="11"/>
      <c r="MP44" s="11"/>
      <c r="MQ44" s="11"/>
      <c r="MR44" s="11"/>
      <c r="MS44" s="11"/>
      <c r="MT44" s="11"/>
      <c r="MU44" s="11"/>
      <c r="MV44" s="11"/>
      <c r="MW44" s="11"/>
      <c r="MX44" s="11"/>
      <c r="MY44" s="11"/>
      <c r="MZ44" s="11"/>
      <c r="NA44" s="11"/>
      <c r="NB44" s="11"/>
      <c r="NC44" s="11"/>
      <c r="ND44" s="11"/>
      <c r="NE44" s="11"/>
      <c r="NF44" s="11"/>
      <c r="NG44" s="11"/>
      <c r="NH44" s="11"/>
      <c r="NI44" s="11"/>
      <c r="NJ44" s="11"/>
      <c r="NK44" s="11"/>
      <c r="NL44" s="11"/>
      <c r="NM44" s="11"/>
      <c r="NN44" s="11"/>
      <c r="NO44" s="11"/>
      <c r="NP44" s="11"/>
      <c r="NQ44" s="11"/>
      <c r="NR44" s="11"/>
      <c r="NS44" s="11"/>
      <c r="NT44" s="11"/>
      <c r="NU44" s="11"/>
      <c r="NV44" s="11"/>
      <c r="NW44" s="11"/>
      <c r="NX44" s="11"/>
      <c r="NY44" s="11"/>
      <c r="NZ44" s="11"/>
      <c r="OA44" s="11"/>
      <c r="OB44" s="11"/>
      <c r="OC44" s="11"/>
      <c r="OD44" s="11"/>
      <c r="OE44" s="11"/>
      <c r="OF44" s="11"/>
      <c r="OG44" s="11"/>
      <c r="OH44" s="11"/>
      <c r="OI44" s="11"/>
      <c r="OJ44" s="11"/>
      <c r="OK44" s="11"/>
      <c r="OL44" s="11"/>
      <c r="OM44" s="11"/>
      <c r="ON44" s="11"/>
      <c r="OO44" s="11"/>
      <c r="OP44" s="11"/>
      <c r="OQ44" s="11"/>
      <c r="OR44" s="11"/>
      <c r="OS44" s="11"/>
      <c r="OT44" s="11"/>
      <c r="OU44" s="11"/>
      <c r="OV44" s="11"/>
      <c r="OW44" s="11"/>
      <c r="OX44" s="11"/>
      <c r="OY44" s="11"/>
      <c r="OZ44" s="11"/>
      <c r="PA44" s="11"/>
      <c r="PB44" s="11"/>
      <c r="PC44" s="11"/>
      <c r="PD44" s="11"/>
      <c r="PE44" s="11"/>
      <c r="PF44" s="11"/>
      <c r="PG44" s="11"/>
      <c r="PH44" s="11"/>
      <c r="PI44" s="11"/>
      <c r="PJ44" s="11"/>
      <c r="PK44" s="11"/>
      <c r="PL44" s="11"/>
      <c r="PM44" s="11"/>
      <c r="PN44" s="11"/>
      <c r="PO44" s="11"/>
      <c r="PP44" s="11"/>
      <c r="PQ44" s="11"/>
      <c r="PR44" s="11"/>
      <c r="PS44" s="11"/>
      <c r="PT44" s="11"/>
      <c r="PU44" s="11"/>
      <c r="PV44" s="11"/>
      <c r="PW44" s="11"/>
      <c r="PX44" s="11"/>
      <c r="PY44" s="11"/>
      <c r="PZ44" s="11"/>
      <c r="QA44" s="11"/>
      <c r="QB44" s="11"/>
      <c r="QC44" s="11"/>
      <c r="QD44" s="11"/>
      <c r="QE44" s="11"/>
      <c r="QF44" s="11"/>
      <c r="QG44" s="11"/>
      <c r="QH44" s="11"/>
      <c r="QI44" s="11"/>
      <c r="QJ44" s="11"/>
      <c r="QK44" s="11"/>
      <c r="QL44" s="11"/>
      <c r="QM44" s="11"/>
      <c r="QN44" s="11"/>
      <c r="QO44" s="11"/>
      <c r="QP44" s="11"/>
      <c r="QQ44" s="11"/>
      <c r="QR44" s="11"/>
      <c r="QS44" s="11"/>
      <c r="QT44" s="11"/>
      <c r="QU44" s="11"/>
      <c r="QV44" s="11"/>
      <c r="QW44" s="11"/>
      <c r="QX44" s="11"/>
      <c r="QY44" s="11"/>
      <c r="QZ44" s="11"/>
      <c r="RA44" s="11"/>
      <c r="RB44" s="11"/>
      <c r="RC44" s="11"/>
      <c r="RD44" s="11"/>
      <c r="RE44" s="11"/>
      <c r="RF44" s="11"/>
      <c r="RG44" s="11"/>
      <c r="RH44" s="11"/>
      <c r="RI44" s="11"/>
      <c r="RJ44" s="11"/>
      <c r="RK44" s="11"/>
      <c r="RL44" s="11"/>
      <c r="RM44" s="11"/>
      <c r="RN44" s="11"/>
      <c r="RO44" s="11"/>
      <c r="RP44" s="11"/>
      <c r="RQ44" s="11"/>
      <c r="RR44" s="11"/>
      <c r="RS44" s="11"/>
      <c r="RT44" s="11"/>
      <c r="RU44" s="11"/>
      <c r="RV44" s="11"/>
      <c r="RW44" s="11"/>
      <c r="RX44" s="11"/>
      <c r="RY44" s="11"/>
      <c r="RZ44" s="11"/>
      <c r="SA44" s="11"/>
      <c r="SB44" s="11"/>
      <c r="SC44" s="11"/>
      <c r="SD44" s="11"/>
      <c r="SE44" s="11"/>
      <c r="SF44" s="11"/>
      <c r="SG44" s="11"/>
      <c r="SH44" s="11"/>
      <c r="SI44" s="11"/>
      <c r="SJ44" s="11"/>
      <c r="SK44" s="11"/>
      <c r="SL44" s="11"/>
      <c r="SM44" s="11"/>
      <c r="SN44" s="11"/>
      <c r="SO44" s="11"/>
      <c r="SP44" s="11"/>
      <c r="SQ44" s="11"/>
      <c r="SR44" s="11"/>
      <c r="SS44" s="11"/>
      <c r="ST44" s="11"/>
      <c r="SU44" s="11"/>
      <c r="SV44" s="11"/>
      <c r="SW44" s="11"/>
      <c r="SX44" s="11"/>
      <c r="SY44" s="11"/>
      <c r="SZ44" s="11"/>
      <c r="TA44" s="11"/>
      <c r="TB44" s="11"/>
      <c r="TC44" s="11"/>
      <c r="TD44" s="11"/>
      <c r="TE44" s="11"/>
      <c r="TF44" s="11"/>
      <c r="TG44" s="11"/>
      <c r="TH44" s="11"/>
      <c r="TI44" s="11"/>
      <c r="TJ44" s="11"/>
      <c r="TK44" s="11"/>
      <c r="TL44" s="11"/>
      <c r="TM44" s="11"/>
      <c r="TN44" s="11"/>
      <c r="TO44" s="11"/>
      <c r="TP44" s="11"/>
      <c r="TQ44" s="11"/>
      <c r="TR44" s="11"/>
      <c r="TS44" s="11"/>
      <c r="TT44" s="11"/>
      <c r="TU44" s="11"/>
      <c r="TV44" s="11"/>
      <c r="TW44" s="11"/>
      <c r="TX44" s="11"/>
      <c r="TY44" s="11"/>
      <c r="TZ44" s="11"/>
      <c r="UA44" s="11"/>
      <c r="UB44" s="11"/>
      <c r="UC44" s="11"/>
      <c r="UD44" s="11"/>
      <c r="UE44" s="11"/>
      <c r="UF44" s="11"/>
      <c r="UG44" s="11"/>
      <c r="UH44" s="11"/>
      <c r="UI44" s="11"/>
      <c r="UJ44" s="11"/>
      <c r="UK44" s="11"/>
      <c r="UL44" s="11"/>
      <c r="UM44" s="11"/>
      <c r="UN44" s="11"/>
      <c r="UO44" s="11"/>
      <c r="UP44" s="11"/>
      <c r="UQ44" s="11"/>
      <c r="UR44" s="11"/>
      <c r="US44" s="11"/>
      <c r="UT44" s="11"/>
      <c r="UU44" s="11"/>
      <c r="UV44" s="11"/>
      <c r="UW44" s="11"/>
      <c r="UX44" s="11"/>
      <c r="UY44" s="11"/>
      <c r="UZ44" s="11"/>
      <c r="VA44" s="11"/>
      <c r="VB44" s="11"/>
      <c r="VC44" s="11"/>
      <c r="VD44" s="11"/>
      <c r="VE44" s="11"/>
      <c r="VF44" s="11"/>
      <c r="VG44" s="11"/>
      <c r="VH44" s="11"/>
      <c r="VI44" s="11"/>
      <c r="VJ44" s="11"/>
      <c r="VK44" s="11"/>
      <c r="VL44" s="11"/>
      <c r="VM44" s="11"/>
      <c r="VN44" s="11"/>
      <c r="VO44" s="11"/>
      <c r="VP44" s="11"/>
      <c r="VQ44" s="11"/>
      <c r="VR44" s="11"/>
      <c r="VS44" s="11"/>
      <c r="VT44" s="11"/>
      <c r="VU44" s="11"/>
      <c r="VV44" s="11"/>
      <c r="VW44" s="11"/>
      <c r="VX44" s="11"/>
      <c r="VY44" s="11"/>
      <c r="VZ44" s="11"/>
      <c r="WA44" s="11"/>
      <c r="WB44" s="11"/>
      <c r="WC44" s="11"/>
      <c r="WD44" s="11"/>
      <c r="WE44" s="11"/>
      <c r="WF44" s="11"/>
      <c r="WG44" s="11"/>
      <c r="WH44" s="11"/>
      <c r="WI44" s="11"/>
      <c r="WJ44" s="11"/>
      <c r="WK44" s="11"/>
      <c r="WL44" s="11"/>
      <c r="WM44" s="11"/>
      <c r="WN44" s="11"/>
      <c r="WO44" s="11"/>
      <c r="WP44" s="11"/>
      <c r="WQ44" s="11"/>
      <c r="WR44" s="11"/>
      <c r="WS44" s="11"/>
      <c r="WT44" s="11"/>
      <c r="WU44" s="11"/>
      <c r="WV44" s="11"/>
      <c r="WW44" s="11"/>
      <c r="WX44" s="11"/>
      <c r="WY44" s="11"/>
      <c r="WZ44" s="11"/>
      <c r="XA44" s="11"/>
      <c r="XB44" s="11"/>
      <c r="XC44" s="11"/>
      <c r="XD44" s="11"/>
      <c r="XE44" s="11"/>
      <c r="XF44" s="11"/>
      <c r="XG44" s="11"/>
      <c r="XH44" s="11"/>
      <c r="XI44" s="11"/>
      <c r="XJ44" s="11"/>
      <c r="XK44" s="11"/>
      <c r="XL44" s="11"/>
      <c r="XM44" s="11"/>
      <c r="XN44" s="11"/>
      <c r="XO44" s="11"/>
      <c r="XP44" s="11"/>
      <c r="XQ44" s="11"/>
      <c r="XR44" s="11"/>
      <c r="XS44" s="11"/>
      <c r="XT44" s="11"/>
      <c r="XU44" s="11"/>
      <c r="XV44" s="11"/>
      <c r="XW44" s="11"/>
      <c r="XX44" s="11"/>
      <c r="XY44" s="11"/>
      <c r="XZ44" s="11"/>
      <c r="YA44" s="11"/>
      <c r="YB44" s="11"/>
      <c r="YC44" s="11"/>
      <c r="YD44" s="11"/>
      <c r="YE44" s="11"/>
      <c r="YF44" s="11"/>
      <c r="YG44" s="11"/>
      <c r="YH44" s="11"/>
      <c r="YI44" s="11"/>
      <c r="YJ44" s="11"/>
      <c r="YK44" s="11"/>
      <c r="YL44" s="11"/>
      <c r="YM44" s="11"/>
      <c r="YN44" s="11"/>
      <c r="YO44" s="11"/>
      <c r="YP44" s="11"/>
      <c r="YQ44" s="11"/>
      <c r="YR44" s="11"/>
      <c r="YS44" s="11"/>
      <c r="YT44" s="11"/>
      <c r="YU44" s="11"/>
      <c r="YV44" s="11"/>
      <c r="YW44" s="11"/>
      <c r="YX44" s="11"/>
      <c r="YY44" s="11"/>
      <c r="YZ44" s="11"/>
      <c r="ZA44" s="11"/>
      <c r="ZB44" s="11"/>
      <c r="ZC44" s="11"/>
      <c r="ZD44" s="11"/>
      <c r="ZE44" s="11"/>
      <c r="ZF44" s="11"/>
      <c r="ZG44" s="11"/>
      <c r="ZH44" s="11"/>
      <c r="ZI44" s="11"/>
      <c r="ZJ44" s="11"/>
      <c r="ZK44" s="11"/>
      <c r="ZL44" s="11"/>
      <c r="ZM44" s="11"/>
      <c r="ZN44" s="11"/>
      <c r="ZO44" s="11"/>
      <c r="ZP44" s="11"/>
      <c r="ZQ44" s="11"/>
      <c r="ZR44" s="11"/>
      <c r="ZS44" s="11"/>
      <c r="ZT44" s="11"/>
      <c r="ZU44" s="11"/>
      <c r="ZV44" s="11"/>
      <c r="ZW44" s="11"/>
      <c r="ZX44" s="11"/>
      <c r="ZY44" s="11"/>
      <c r="ZZ44" s="11"/>
      <c r="AAA44" s="11"/>
      <c r="AAB44" s="11"/>
      <c r="AAC44" s="11"/>
      <c r="AAD44" s="11"/>
      <c r="AAE44" s="11"/>
      <c r="AAF44" s="11"/>
      <c r="AAG44" s="11"/>
      <c r="AAH44" s="11"/>
      <c r="AAI44" s="11"/>
      <c r="AAJ44" s="11"/>
      <c r="AAK44" s="11"/>
      <c r="AAL44" s="11"/>
      <c r="AAM44" s="11"/>
      <c r="AAN44" s="11"/>
      <c r="AAO44" s="11"/>
      <c r="AAP44" s="11"/>
      <c r="AAQ44" s="11"/>
      <c r="AAR44" s="11"/>
      <c r="AAS44" s="11"/>
      <c r="AAT44" s="11"/>
      <c r="AAU44" s="11"/>
      <c r="AAV44" s="11"/>
      <c r="AAW44" s="11"/>
      <c r="AAX44" s="11"/>
      <c r="AAY44" s="11"/>
      <c r="AAZ44" s="11"/>
      <c r="ABA44" s="11"/>
      <c r="ABB44" s="11"/>
      <c r="ABC44" s="11"/>
      <c r="ABD44" s="11"/>
      <c r="ABE44" s="11"/>
      <c r="ABF44" s="11"/>
      <c r="ABG44" s="11"/>
      <c r="ABH44" s="11"/>
      <c r="ABI44" s="11"/>
      <c r="ABJ44" s="11"/>
      <c r="ABK44" s="11"/>
      <c r="ABL44" s="11"/>
      <c r="ABM44" s="11"/>
      <c r="ABN44" s="11"/>
      <c r="ABO44" s="11"/>
      <c r="ABP44" s="11"/>
      <c r="ABQ44" s="11"/>
      <c r="ABR44" s="11"/>
      <c r="ABS44" s="11"/>
      <c r="ABT44" s="11"/>
      <c r="ABU44" s="11"/>
      <c r="ABV44" s="11"/>
      <c r="ABW44" s="11"/>
      <c r="ABX44" s="11"/>
      <c r="ABY44" s="11"/>
      <c r="ABZ44" s="11"/>
      <c r="ACA44" s="11"/>
      <c r="ACB44" s="11"/>
      <c r="ACC44" s="11"/>
      <c r="ACD44" s="11"/>
      <c r="ACE44" s="11"/>
      <c r="ACF44" s="11"/>
      <c r="ACG44" s="11"/>
      <c r="ACH44" s="11"/>
      <c r="ACI44" s="11"/>
      <c r="ACJ44" s="11"/>
      <c r="ACK44" s="11"/>
      <c r="ACL44" s="11"/>
      <c r="ACM44" s="11"/>
      <c r="ACN44" s="11"/>
      <c r="ACO44" s="11"/>
      <c r="ACP44" s="11"/>
      <c r="ACQ44" s="11"/>
      <c r="ACR44" s="11"/>
      <c r="ACS44" s="11"/>
      <c r="ACT44" s="11"/>
      <c r="ACU44" s="11"/>
      <c r="ACV44" s="11"/>
      <c r="ACW44" s="11"/>
      <c r="ACX44" s="11"/>
      <c r="ACY44" s="11"/>
      <c r="ACZ44" s="11"/>
      <c r="ADA44" s="11"/>
      <c r="ADB44" s="11"/>
      <c r="ADC44" s="11"/>
      <c r="ADD44" s="11"/>
      <c r="ADE44" s="11"/>
      <c r="ADF44" s="11"/>
      <c r="ADG44" s="11"/>
      <c r="ADH44" s="11"/>
      <c r="ADI44" s="11"/>
      <c r="ADJ44" s="11"/>
      <c r="ADK44" s="11"/>
      <c r="ADL44" s="11"/>
      <c r="ADM44" s="11"/>
      <c r="ADN44" s="11"/>
      <c r="ADO44" s="11"/>
      <c r="ADP44" s="11"/>
      <c r="ADQ44" s="11"/>
      <c r="ADR44" s="11"/>
      <c r="ADS44" s="11"/>
      <c r="ADT44" s="11"/>
      <c r="ADU44" s="11"/>
      <c r="ADV44" s="11"/>
      <c r="ADW44" s="11"/>
      <c r="ADX44" s="11"/>
      <c r="ADY44" s="11"/>
      <c r="ADZ44" s="11"/>
      <c r="AEA44" s="11"/>
      <c r="AEB44" s="11"/>
      <c r="AEC44" s="11"/>
      <c r="AED44" s="11"/>
      <c r="AEE44" s="11"/>
      <c r="AEF44" s="11"/>
      <c r="AEG44" s="11"/>
      <c r="AEH44" s="11"/>
      <c r="AEI44" s="11"/>
      <c r="AEJ44" s="11"/>
      <c r="AEK44" s="11"/>
      <c r="AEL44" s="11"/>
      <c r="AEM44" s="11"/>
      <c r="AEN44" s="11"/>
      <c r="AEO44" s="11"/>
      <c r="AEP44" s="11"/>
      <c r="AEQ44" s="11"/>
      <c r="AER44" s="11"/>
      <c r="AES44" s="11"/>
      <c r="AET44" s="11"/>
      <c r="AEU44" s="11"/>
      <c r="AEV44" s="11"/>
      <c r="AEW44" s="11"/>
      <c r="AEX44" s="11"/>
      <c r="AEY44" s="11"/>
      <c r="AEZ44" s="11"/>
      <c r="AFA44" s="11"/>
      <c r="AFB44" s="11"/>
      <c r="AFC44" s="11"/>
      <c r="AFD44" s="11"/>
      <c r="AFE44" s="11"/>
      <c r="AFF44" s="11"/>
      <c r="AFG44" s="11"/>
      <c r="AFH44" s="11"/>
      <c r="AFI44" s="11"/>
      <c r="AFJ44" s="11"/>
      <c r="AFK44" s="11"/>
      <c r="AFL44" s="11"/>
      <c r="AFM44" s="11"/>
      <c r="AFN44" s="11"/>
      <c r="AFO44" s="11"/>
      <c r="AFP44" s="11"/>
      <c r="AFQ44" s="11"/>
      <c r="AFR44" s="11"/>
      <c r="AFS44" s="11"/>
      <c r="AFT44" s="11"/>
      <c r="AFU44" s="11"/>
      <c r="AFV44" s="11"/>
      <c r="AFW44" s="11"/>
      <c r="AFX44" s="11"/>
      <c r="AFY44" s="11"/>
      <c r="AFZ44" s="11"/>
      <c r="AGA44" s="11"/>
      <c r="AGB44" s="11"/>
      <c r="AGC44" s="11"/>
      <c r="AGD44" s="11"/>
      <c r="AGE44" s="11"/>
      <c r="AGF44" s="11"/>
      <c r="AGG44" s="11"/>
      <c r="AGH44" s="11"/>
      <c r="AGI44" s="11"/>
      <c r="AGJ44" s="11"/>
      <c r="AGK44" s="11"/>
      <c r="AGL44" s="11"/>
      <c r="AGM44" s="11"/>
      <c r="AGN44" s="11"/>
      <c r="AGO44" s="11"/>
      <c r="AGP44" s="11"/>
      <c r="AGQ44" s="11"/>
      <c r="AGR44" s="11"/>
      <c r="AGS44" s="11"/>
      <c r="AGT44" s="11"/>
      <c r="AGU44" s="11"/>
      <c r="AGV44" s="11"/>
      <c r="AGW44" s="11"/>
      <c r="AGX44" s="11"/>
      <c r="AGY44" s="11"/>
      <c r="AGZ44" s="11"/>
      <c r="AHA44" s="11"/>
      <c r="AHB44" s="11"/>
      <c r="AHC44" s="11"/>
      <c r="AHD44" s="11"/>
      <c r="AHE44" s="11"/>
      <c r="AHF44" s="11"/>
      <c r="AHG44" s="11"/>
      <c r="AHH44" s="11"/>
      <c r="AHI44" s="11"/>
      <c r="AHJ44" s="11"/>
      <c r="AHK44" s="11"/>
      <c r="AHL44" s="11"/>
      <c r="AHM44" s="11"/>
      <c r="AHN44" s="11"/>
      <c r="AHO44" s="11"/>
      <c r="AHP44" s="11"/>
      <c r="AHQ44" s="11"/>
      <c r="AHR44" s="11"/>
      <c r="AHS44" s="11"/>
      <c r="AHT44" s="11"/>
      <c r="AHU44" s="11"/>
      <c r="AHV44" s="11"/>
      <c r="AHW44" s="11"/>
      <c r="AHX44" s="11"/>
      <c r="AHY44" s="11"/>
      <c r="AHZ44" s="11"/>
      <c r="AIA44" s="11"/>
      <c r="AIB44" s="11"/>
      <c r="AIC44" s="11"/>
      <c r="AID44" s="11"/>
      <c r="AIE44" s="11"/>
      <c r="AIF44" s="11"/>
      <c r="AIG44" s="11"/>
      <c r="AIH44" s="11"/>
      <c r="AII44" s="11"/>
      <c r="AIJ44" s="11"/>
      <c r="AIK44" s="11"/>
      <c r="AIL44" s="11"/>
      <c r="AIM44" s="11"/>
      <c r="AIN44" s="11"/>
      <c r="AIO44" s="11"/>
      <c r="AIP44" s="11"/>
      <c r="AIQ44" s="11"/>
      <c r="AIR44" s="11"/>
      <c r="AIS44" s="11"/>
      <c r="AIT44" s="11"/>
      <c r="AIU44" s="11"/>
      <c r="AIV44" s="11"/>
      <c r="AIW44" s="11"/>
      <c r="AIX44" s="11"/>
      <c r="AIY44" s="11"/>
      <c r="AIZ44" s="11"/>
      <c r="AJA44" s="11"/>
      <c r="AJB44" s="11"/>
      <c r="AJC44" s="11"/>
      <c r="AJD44" s="11"/>
      <c r="AJE44" s="11"/>
      <c r="AJF44" s="11"/>
      <c r="AJG44" s="11"/>
      <c r="AJH44" s="11"/>
      <c r="AJI44" s="11"/>
      <c r="AJJ44" s="11"/>
      <c r="AJK44" s="11"/>
      <c r="AJL44" s="11"/>
      <c r="AJM44" s="11"/>
      <c r="AJN44" s="11"/>
      <c r="AJO44" s="11"/>
      <c r="AJP44" s="11"/>
      <c r="AJQ44" s="11"/>
      <c r="AJR44" s="11"/>
      <c r="AJS44" s="11"/>
      <c r="AJT44" s="11"/>
      <c r="AJU44" s="11"/>
      <c r="AJV44" s="11"/>
      <c r="AJW44" s="11"/>
      <c r="AJX44" s="11"/>
      <c r="AJY44" s="11"/>
      <c r="AJZ44" s="11"/>
      <c r="AKA44" s="11"/>
      <c r="AKB44" s="11"/>
      <c r="AKC44" s="11"/>
      <c r="AKD44" s="11"/>
      <c r="AKE44" s="11"/>
      <c r="AKF44" s="11"/>
      <c r="AKG44" s="11"/>
      <c r="AKH44" s="11"/>
      <c r="AKI44" s="11"/>
      <c r="AKJ44" s="11"/>
      <c r="AKK44" s="11"/>
      <c r="AKL44" s="11"/>
      <c r="AKM44" s="11"/>
      <c r="AKN44" s="11"/>
      <c r="AKO44" s="11"/>
      <c r="AKP44" s="11"/>
      <c r="AKQ44" s="11"/>
      <c r="AKR44" s="11"/>
      <c r="AKS44" s="11"/>
      <c r="AKT44" s="11"/>
      <c r="AKU44" s="11"/>
      <c r="AKV44" s="11"/>
      <c r="AKW44" s="11"/>
      <c r="AKX44" s="11"/>
      <c r="AKY44" s="11"/>
      <c r="AKZ44" s="11"/>
      <c r="ALA44" s="11"/>
      <c r="ALB44" s="11"/>
      <c r="ALC44" s="11"/>
      <c r="ALD44" s="11"/>
      <c r="ALE44" s="11"/>
      <c r="ALF44" s="11"/>
      <c r="ALG44" s="11"/>
      <c r="ALH44" s="11"/>
      <c r="ALI44" s="11"/>
      <c r="ALJ44" s="11"/>
      <c r="ALK44" s="11"/>
      <c r="ALL44" s="11"/>
      <c r="ALM44" s="11"/>
      <c r="ALN44" s="11"/>
      <c r="ALO44" s="11"/>
      <c r="ALP44" s="11"/>
      <c r="ALQ44" s="11"/>
      <c r="ALR44" s="11"/>
      <c r="ALS44" s="11"/>
      <c r="ALT44" s="11"/>
      <c r="ALU44" s="11"/>
      <c r="ALV44" s="11"/>
    </row>
    <row r="45" spans="1:1013" ht="49.5">
      <c r="A45" s="16" t="s">
        <v>91</v>
      </c>
      <c r="B45" s="33" t="s">
        <v>92</v>
      </c>
      <c r="C45" s="22" t="s">
        <v>93</v>
      </c>
      <c r="D45" s="24">
        <v>5</v>
      </c>
      <c r="E45" s="20">
        <v>13.4</v>
      </c>
      <c r="F45" s="20">
        <f t="shared" si="8"/>
        <v>10.434511758293102</v>
      </c>
      <c r="G45" s="20">
        <f t="shared" si="0"/>
        <v>12.72</v>
      </c>
      <c r="H45" s="21">
        <f t="shared" si="11"/>
        <v>67</v>
      </c>
      <c r="I45" s="21">
        <f t="shared" si="12"/>
        <v>63.6</v>
      </c>
      <c r="J45" s="294"/>
      <c r="II45" s="11"/>
      <c r="IJ45" s="11"/>
      <c r="IK45" s="11"/>
      <c r="IL45" s="11"/>
      <c r="IM45" s="11"/>
      <c r="IN45" s="11"/>
      <c r="IO45" s="11"/>
      <c r="IP45" s="11"/>
      <c r="IQ45" s="11"/>
      <c r="IR45" s="11"/>
      <c r="IS45" s="11"/>
      <c r="IT45" s="11"/>
      <c r="IU45" s="11"/>
      <c r="IV45" s="11"/>
      <c r="IW45" s="11"/>
      <c r="IX45" s="11"/>
      <c r="IY45" s="11"/>
      <c r="IZ45" s="11"/>
      <c r="JA45" s="11"/>
      <c r="JB45" s="11"/>
      <c r="JC45" s="11"/>
      <c r="JD45" s="11"/>
      <c r="JE45" s="11"/>
      <c r="JF45" s="11"/>
      <c r="JG45" s="11"/>
      <c r="JH45" s="11"/>
      <c r="JI45" s="11"/>
      <c r="JJ45" s="11"/>
      <c r="JK45" s="11"/>
      <c r="JL45" s="11"/>
      <c r="JM45" s="11"/>
      <c r="JN45" s="11"/>
      <c r="JO45" s="11"/>
      <c r="JP45" s="11"/>
      <c r="JQ45" s="11"/>
      <c r="JR45" s="11"/>
      <c r="JS45" s="11"/>
      <c r="JT45" s="11"/>
      <c r="JU45" s="11"/>
      <c r="JV45" s="11"/>
      <c r="JW45" s="11"/>
      <c r="JX45" s="11"/>
      <c r="JY45" s="11"/>
      <c r="JZ45" s="11"/>
      <c r="KA45" s="11"/>
      <c r="KB45" s="11"/>
      <c r="KC45" s="11"/>
      <c r="KD45" s="11"/>
      <c r="KE45" s="11"/>
      <c r="KF45" s="11"/>
      <c r="KG45" s="11"/>
      <c r="KH45" s="11"/>
      <c r="KI45" s="11"/>
      <c r="KJ45" s="11"/>
      <c r="KK45" s="11"/>
      <c r="KL45" s="11"/>
      <c r="KM45" s="11"/>
      <c r="KN45" s="11"/>
      <c r="KO45" s="11"/>
      <c r="KP45" s="11"/>
      <c r="KQ45" s="11"/>
      <c r="KR45" s="11"/>
      <c r="KS45" s="11"/>
      <c r="KT45" s="11"/>
      <c r="KU45" s="11"/>
      <c r="KV45" s="11"/>
      <c r="KW45" s="11"/>
      <c r="KX45" s="11"/>
      <c r="KY45" s="11"/>
      <c r="KZ45" s="11"/>
      <c r="LA45" s="11"/>
      <c r="LB45" s="11"/>
      <c r="LC45" s="11"/>
      <c r="LD45" s="11"/>
      <c r="LE45" s="11"/>
      <c r="LF45" s="11"/>
      <c r="LG45" s="11"/>
      <c r="LH45" s="11"/>
      <c r="LI45" s="11"/>
      <c r="LJ45" s="11"/>
      <c r="LK45" s="11"/>
      <c r="LL45" s="11"/>
      <c r="LM45" s="11"/>
      <c r="LN45" s="11"/>
      <c r="LO45" s="11"/>
      <c r="LP45" s="11"/>
      <c r="LQ45" s="11"/>
      <c r="LR45" s="11"/>
      <c r="LS45" s="11"/>
      <c r="LT45" s="11"/>
      <c r="LU45" s="11"/>
      <c r="LV45" s="11"/>
      <c r="LW45" s="11"/>
      <c r="LX45" s="11"/>
      <c r="LY45" s="11"/>
      <c r="LZ45" s="11"/>
      <c r="MA45" s="11"/>
      <c r="MB45" s="11"/>
      <c r="MC45" s="11"/>
      <c r="MD45" s="11"/>
      <c r="ME45" s="11"/>
      <c r="MF45" s="11"/>
      <c r="MG45" s="11"/>
      <c r="MH45" s="11"/>
      <c r="MI45" s="11"/>
      <c r="MJ45" s="11"/>
      <c r="MK45" s="11"/>
      <c r="ML45" s="11"/>
      <c r="MM45" s="11"/>
      <c r="MN45" s="11"/>
      <c r="MO45" s="11"/>
      <c r="MP45" s="11"/>
      <c r="MQ45" s="11"/>
      <c r="MR45" s="11"/>
      <c r="MS45" s="11"/>
      <c r="MT45" s="11"/>
      <c r="MU45" s="11"/>
      <c r="MV45" s="11"/>
      <c r="MW45" s="11"/>
      <c r="MX45" s="11"/>
      <c r="MY45" s="11"/>
      <c r="MZ45" s="11"/>
      <c r="NA45" s="11"/>
      <c r="NB45" s="11"/>
      <c r="NC45" s="11"/>
      <c r="ND45" s="11"/>
      <c r="NE45" s="11"/>
      <c r="NF45" s="11"/>
      <c r="NG45" s="11"/>
      <c r="NH45" s="11"/>
      <c r="NI45" s="11"/>
      <c r="NJ45" s="11"/>
      <c r="NK45" s="11"/>
      <c r="NL45" s="11"/>
      <c r="NM45" s="11"/>
      <c r="NN45" s="11"/>
      <c r="NO45" s="11"/>
      <c r="NP45" s="11"/>
      <c r="NQ45" s="11"/>
      <c r="NR45" s="11"/>
      <c r="NS45" s="11"/>
      <c r="NT45" s="11"/>
      <c r="NU45" s="11"/>
      <c r="NV45" s="11"/>
      <c r="NW45" s="11"/>
      <c r="NX45" s="11"/>
      <c r="NY45" s="11"/>
      <c r="NZ45" s="11"/>
      <c r="OA45" s="11"/>
      <c r="OB45" s="11"/>
      <c r="OC45" s="11"/>
      <c r="OD45" s="11"/>
      <c r="OE45" s="11"/>
      <c r="OF45" s="11"/>
      <c r="OG45" s="11"/>
      <c r="OH45" s="11"/>
      <c r="OI45" s="11"/>
      <c r="OJ45" s="11"/>
      <c r="OK45" s="11"/>
      <c r="OL45" s="11"/>
      <c r="OM45" s="11"/>
      <c r="ON45" s="11"/>
      <c r="OO45" s="11"/>
      <c r="OP45" s="11"/>
      <c r="OQ45" s="11"/>
      <c r="OR45" s="11"/>
      <c r="OS45" s="11"/>
      <c r="OT45" s="11"/>
      <c r="OU45" s="11"/>
      <c r="OV45" s="11"/>
      <c r="OW45" s="11"/>
      <c r="OX45" s="11"/>
      <c r="OY45" s="11"/>
      <c r="OZ45" s="11"/>
      <c r="PA45" s="11"/>
      <c r="PB45" s="11"/>
      <c r="PC45" s="11"/>
      <c r="PD45" s="11"/>
      <c r="PE45" s="11"/>
      <c r="PF45" s="11"/>
      <c r="PG45" s="11"/>
      <c r="PH45" s="11"/>
      <c r="PI45" s="11"/>
      <c r="PJ45" s="11"/>
      <c r="PK45" s="11"/>
      <c r="PL45" s="11"/>
      <c r="PM45" s="11"/>
      <c r="PN45" s="11"/>
      <c r="PO45" s="11"/>
      <c r="PP45" s="11"/>
      <c r="PQ45" s="11"/>
      <c r="PR45" s="11"/>
      <c r="PS45" s="11"/>
      <c r="PT45" s="11"/>
      <c r="PU45" s="11"/>
      <c r="PV45" s="11"/>
      <c r="PW45" s="11"/>
      <c r="PX45" s="11"/>
      <c r="PY45" s="11"/>
      <c r="PZ45" s="11"/>
      <c r="QA45" s="11"/>
      <c r="QB45" s="11"/>
      <c r="QC45" s="11"/>
      <c r="QD45" s="11"/>
      <c r="QE45" s="11"/>
      <c r="QF45" s="11"/>
      <c r="QG45" s="11"/>
      <c r="QH45" s="11"/>
      <c r="QI45" s="11"/>
      <c r="QJ45" s="11"/>
      <c r="QK45" s="11"/>
      <c r="QL45" s="11"/>
      <c r="QM45" s="11"/>
      <c r="QN45" s="11"/>
      <c r="QO45" s="11"/>
      <c r="QP45" s="11"/>
      <c r="QQ45" s="11"/>
      <c r="QR45" s="11"/>
      <c r="QS45" s="11"/>
      <c r="QT45" s="11"/>
      <c r="QU45" s="11"/>
      <c r="QV45" s="11"/>
      <c r="QW45" s="11"/>
      <c r="QX45" s="11"/>
      <c r="QY45" s="11"/>
      <c r="QZ45" s="11"/>
      <c r="RA45" s="11"/>
      <c r="RB45" s="11"/>
      <c r="RC45" s="11"/>
      <c r="RD45" s="11"/>
      <c r="RE45" s="11"/>
      <c r="RF45" s="11"/>
      <c r="RG45" s="11"/>
      <c r="RH45" s="11"/>
      <c r="RI45" s="11"/>
      <c r="RJ45" s="11"/>
      <c r="RK45" s="11"/>
      <c r="RL45" s="11"/>
      <c r="RM45" s="11"/>
      <c r="RN45" s="11"/>
      <c r="RO45" s="11"/>
      <c r="RP45" s="11"/>
      <c r="RQ45" s="11"/>
      <c r="RR45" s="11"/>
      <c r="RS45" s="11"/>
      <c r="RT45" s="11"/>
      <c r="RU45" s="11"/>
      <c r="RV45" s="11"/>
      <c r="RW45" s="11"/>
      <c r="RX45" s="11"/>
      <c r="RY45" s="11"/>
      <c r="RZ45" s="11"/>
      <c r="SA45" s="11"/>
      <c r="SB45" s="11"/>
      <c r="SC45" s="11"/>
      <c r="SD45" s="11"/>
      <c r="SE45" s="11"/>
      <c r="SF45" s="11"/>
      <c r="SG45" s="11"/>
      <c r="SH45" s="11"/>
      <c r="SI45" s="11"/>
      <c r="SJ45" s="11"/>
      <c r="SK45" s="11"/>
      <c r="SL45" s="11"/>
      <c r="SM45" s="11"/>
      <c r="SN45" s="11"/>
      <c r="SO45" s="11"/>
      <c r="SP45" s="11"/>
      <c r="SQ45" s="11"/>
      <c r="SR45" s="11"/>
      <c r="SS45" s="11"/>
      <c r="ST45" s="11"/>
      <c r="SU45" s="11"/>
      <c r="SV45" s="11"/>
      <c r="SW45" s="11"/>
      <c r="SX45" s="11"/>
      <c r="SY45" s="11"/>
      <c r="SZ45" s="11"/>
      <c r="TA45" s="11"/>
      <c r="TB45" s="11"/>
      <c r="TC45" s="11"/>
      <c r="TD45" s="11"/>
      <c r="TE45" s="11"/>
      <c r="TF45" s="11"/>
      <c r="TG45" s="11"/>
      <c r="TH45" s="11"/>
      <c r="TI45" s="11"/>
      <c r="TJ45" s="11"/>
      <c r="TK45" s="11"/>
      <c r="TL45" s="11"/>
      <c r="TM45" s="11"/>
      <c r="TN45" s="11"/>
      <c r="TO45" s="11"/>
      <c r="TP45" s="11"/>
      <c r="TQ45" s="11"/>
      <c r="TR45" s="11"/>
      <c r="TS45" s="11"/>
      <c r="TT45" s="11"/>
      <c r="TU45" s="11"/>
      <c r="TV45" s="11"/>
      <c r="TW45" s="11"/>
      <c r="TX45" s="11"/>
      <c r="TY45" s="11"/>
      <c r="TZ45" s="11"/>
      <c r="UA45" s="11"/>
      <c r="UB45" s="11"/>
      <c r="UC45" s="11"/>
      <c r="UD45" s="11"/>
      <c r="UE45" s="11"/>
      <c r="UF45" s="11"/>
      <c r="UG45" s="11"/>
      <c r="UH45" s="11"/>
      <c r="UI45" s="11"/>
      <c r="UJ45" s="11"/>
      <c r="UK45" s="11"/>
      <c r="UL45" s="11"/>
      <c r="UM45" s="11"/>
      <c r="UN45" s="11"/>
      <c r="UO45" s="11"/>
      <c r="UP45" s="11"/>
      <c r="UQ45" s="11"/>
      <c r="UR45" s="11"/>
      <c r="US45" s="11"/>
      <c r="UT45" s="11"/>
      <c r="UU45" s="11"/>
      <c r="UV45" s="11"/>
      <c r="UW45" s="11"/>
      <c r="UX45" s="11"/>
      <c r="UY45" s="11"/>
      <c r="UZ45" s="11"/>
      <c r="VA45" s="11"/>
      <c r="VB45" s="11"/>
      <c r="VC45" s="11"/>
      <c r="VD45" s="11"/>
      <c r="VE45" s="11"/>
      <c r="VF45" s="11"/>
      <c r="VG45" s="11"/>
      <c r="VH45" s="11"/>
      <c r="VI45" s="11"/>
      <c r="VJ45" s="11"/>
      <c r="VK45" s="11"/>
      <c r="VL45" s="11"/>
      <c r="VM45" s="11"/>
      <c r="VN45" s="11"/>
      <c r="VO45" s="11"/>
      <c r="VP45" s="11"/>
      <c r="VQ45" s="11"/>
      <c r="VR45" s="11"/>
      <c r="VS45" s="11"/>
      <c r="VT45" s="11"/>
      <c r="VU45" s="11"/>
      <c r="VV45" s="11"/>
      <c r="VW45" s="11"/>
      <c r="VX45" s="11"/>
      <c r="VY45" s="11"/>
      <c r="VZ45" s="11"/>
      <c r="WA45" s="11"/>
      <c r="WB45" s="11"/>
      <c r="WC45" s="11"/>
      <c r="WD45" s="11"/>
      <c r="WE45" s="11"/>
      <c r="WF45" s="11"/>
      <c r="WG45" s="11"/>
      <c r="WH45" s="11"/>
      <c r="WI45" s="11"/>
      <c r="WJ45" s="11"/>
      <c r="WK45" s="11"/>
      <c r="WL45" s="11"/>
      <c r="WM45" s="11"/>
      <c r="WN45" s="11"/>
      <c r="WO45" s="11"/>
      <c r="WP45" s="11"/>
      <c r="WQ45" s="11"/>
      <c r="WR45" s="11"/>
      <c r="WS45" s="11"/>
      <c r="WT45" s="11"/>
      <c r="WU45" s="11"/>
      <c r="WV45" s="11"/>
      <c r="WW45" s="11"/>
      <c r="WX45" s="11"/>
      <c r="WY45" s="11"/>
      <c r="WZ45" s="11"/>
      <c r="XA45" s="11"/>
      <c r="XB45" s="11"/>
      <c r="XC45" s="11"/>
      <c r="XD45" s="11"/>
      <c r="XE45" s="11"/>
      <c r="XF45" s="11"/>
      <c r="XG45" s="11"/>
      <c r="XH45" s="11"/>
      <c r="XI45" s="11"/>
      <c r="XJ45" s="11"/>
      <c r="XK45" s="11"/>
      <c r="XL45" s="11"/>
      <c r="XM45" s="11"/>
      <c r="XN45" s="11"/>
      <c r="XO45" s="11"/>
      <c r="XP45" s="11"/>
      <c r="XQ45" s="11"/>
      <c r="XR45" s="11"/>
      <c r="XS45" s="11"/>
      <c r="XT45" s="11"/>
      <c r="XU45" s="11"/>
      <c r="XV45" s="11"/>
      <c r="XW45" s="11"/>
      <c r="XX45" s="11"/>
      <c r="XY45" s="11"/>
      <c r="XZ45" s="11"/>
      <c r="YA45" s="11"/>
      <c r="YB45" s="11"/>
      <c r="YC45" s="11"/>
      <c r="YD45" s="11"/>
      <c r="YE45" s="11"/>
      <c r="YF45" s="11"/>
      <c r="YG45" s="11"/>
      <c r="YH45" s="11"/>
      <c r="YI45" s="11"/>
      <c r="YJ45" s="11"/>
      <c r="YK45" s="11"/>
      <c r="YL45" s="11"/>
      <c r="YM45" s="11"/>
      <c r="YN45" s="11"/>
      <c r="YO45" s="11"/>
      <c r="YP45" s="11"/>
      <c r="YQ45" s="11"/>
      <c r="YR45" s="11"/>
      <c r="YS45" s="11"/>
      <c r="YT45" s="11"/>
      <c r="YU45" s="11"/>
      <c r="YV45" s="11"/>
      <c r="YW45" s="11"/>
      <c r="YX45" s="11"/>
      <c r="YY45" s="11"/>
      <c r="YZ45" s="11"/>
      <c r="ZA45" s="11"/>
      <c r="ZB45" s="11"/>
      <c r="ZC45" s="11"/>
      <c r="ZD45" s="11"/>
      <c r="ZE45" s="11"/>
      <c r="ZF45" s="11"/>
      <c r="ZG45" s="11"/>
      <c r="ZH45" s="11"/>
      <c r="ZI45" s="11"/>
      <c r="ZJ45" s="11"/>
      <c r="ZK45" s="11"/>
      <c r="ZL45" s="11"/>
      <c r="ZM45" s="11"/>
      <c r="ZN45" s="11"/>
      <c r="ZO45" s="11"/>
      <c r="ZP45" s="11"/>
      <c r="ZQ45" s="11"/>
      <c r="ZR45" s="11"/>
      <c r="ZS45" s="11"/>
      <c r="ZT45" s="11"/>
      <c r="ZU45" s="11"/>
      <c r="ZV45" s="11"/>
      <c r="ZW45" s="11"/>
      <c r="ZX45" s="11"/>
      <c r="ZY45" s="11"/>
      <c r="ZZ45" s="11"/>
      <c r="AAA45" s="11"/>
      <c r="AAB45" s="11"/>
      <c r="AAC45" s="11"/>
      <c r="AAD45" s="11"/>
      <c r="AAE45" s="11"/>
      <c r="AAF45" s="11"/>
      <c r="AAG45" s="11"/>
      <c r="AAH45" s="11"/>
      <c r="AAI45" s="11"/>
      <c r="AAJ45" s="11"/>
      <c r="AAK45" s="11"/>
      <c r="AAL45" s="11"/>
      <c r="AAM45" s="11"/>
      <c r="AAN45" s="11"/>
      <c r="AAO45" s="11"/>
      <c r="AAP45" s="11"/>
      <c r="AAQ45" s="11"/>
      <c r="AAR45" s="11"/>
      <c r="AAS45" s="11"/>
      <c r="AAT45" s="11"/>
      <c r="AAU45" s="11"/>
      <c r="AAV45" s="11"/>
      <c r="AAW45" s="11"/>
      <c r="AAX45" s="11"/>
      <c r="AAY45" s="11"/>
      <c r="AAZ45" s="11"/>
      <c r="ABA45" s="11"/>
      <c r="ABB45" s="11"/>
      <c r="ABC45" s="11"/>
      <c r="ABD45" s="11"/>
      <c r="ABE45" s="11"/>
      <c r="ABF45" s="11"/>
      <c r="ABG45" s="11"/>
      <c r="ABH45" s="11"/>
      <c r="ABI45" s="11"/>
      <c r="ABJ45" s="11"/>
      <c r="ABK45" s="11"/>
      <c r="ABL45" s="11"/>
      <c r="ABM45" s="11"/>
      <c r="ABN45" s="11"/>
      <c r="ABO45" s="11"/>
      <c r="ABP45" s="11"/>
      <c r="ABQ45" s="11"/>
      <c r="ABR45" s="11"/>
      <c r="ABS45" s="11"/>
      <c r="ABT45" s="11"/>
      <c r="ABU45" s="11"/>
      <c r="ABV45" s="11"/>
      <c r="ABW45" s="11"/>
      <c r="ABX45" s="11"/>
      <c r="ABY45" s="11"/>
      <c r="ABZ45" s="11"/>
      <c r="ACA45" s="11"/>
      <c r="ACB45" s="11"/>
      <c r="ACC45" s="11"/>
      <c r="ACD45" s="11"/>
      <c r="ACE45" s="11"/>
      <c r="ACF45" s="11"/>
      <c r="ACG45" s="11"/>
      <c r="ACH45" s="11"/>
      <c r="ACI45" s="11"/>
      <c r="ACJ45" s="11"/>
      <c r="ACK45" s="11"/>
      <c r="ACL45" s="11"/>
      <c r="ACM45" s="11"/>
      <c r="ACN45" s="11"/>
      <c r="ACO45" s="11"/>
      <c r="ACP45" s="11"/>
      <c r="ACQ45" s="11"/>
      <c r="ACR45" s="11"/>
      <c r="ACS45" s="11"/>
      <c r="ACT45" s="11"/>
      <c r="ACU45" s="11"/>
      <c r="ACV45" s="11"/>
      <c r="ACW45" s="11"/>
      <c r="ACX45" s="11"/>
      <c r="ACY45" s="11"/>
      <c r="ACZ45" s="11"/>
      <c r="ADA45" s="11"/>
      <c r="ADB45" s="11"/>
      <c r="ADC45" s="11"/>
      <c r="ADD45" s="11"/>
      <c r="ADE45" s="11"/>
      <c r="ADF45" s="11"/>
      <c r="ADG45" s="11"/>
      <c r="ADH45" s="11"/>
      <c r="ADI45" s="11"/>
      <c r="ADJ45" s="11"/>
      <c r="ADK45" s="11"/>
      <c r="ADL45" s="11"/>
      <c r="ADM45" s="11"/>
      <c r="ADN45" s="11"/>
      <c r="ADO45" s="11"/>
      <c r="ADP45" s="11"/>
      <c r="ADQ45" s="11"/>
      <c r="ADR45" s="11"/>
      <c r="ADS45" s="11"/>
      <c r="ADT45" s="11"/>
      <c r="ADU45" s="11"/>
      <c r="ADV45" s="11"/>
      <c r="ADW45" s="11"/>
      <c r="ADX45" s="11"/>
      <c r="ADY45" s="11"/>
      <c r="ADZ45" s="11"/>
      <c r="AEA45" s="11"/>
      <c r="AEB45" s="11"/>
      <c r="AEC45" s="11"/>
      <c r="AED45" s="11"/>
      <c r="AEE45" s="11"/>
      <c r="AEF45" s="11"/>
      <c r="AEG45" s="11"/>
      <c r="AEH45" s="11"/>
      <c r="AEI45" s="11"/>
      <c r="AEJ45" s="11"/>
      <c r="AEK45" s="11"/>
      <c r="AEL45" s="11"/>
      <c r="AEM45" s="11"/>
      <c r="AEN45" s="11"/>
      <c r="AEO45" s="11"/>
      <c r="AEP45" s="11"/>
      <c r="AEQ45" s="11"/>
      <c r="AER45" s="11"/>
      <c r="AES45" s="11"/>
      <c r="AET45" s="11"/>
      <c r="AEU45" s="11"/>
      <c r="AEV45" s="11"/>
      <c r="AEW45" s="11"/>
      <c r="AEX45" s="11"/>
      <c r="AEY45" s="11"/>
      <c r="AEZ45" s="11"/>
      <c r="AFA45" s="11"/>
      <c r="AFB45" s="11"/>
      <c r="AFC45" s="11"/>
      <c r="AFD45" s="11"/>
      <c r="AFE45" s="11"/>
      <c r="AFF45" s="11"/>
      <c r="AFG45" s="11"/>
      <c r="AFH45" s="11"/>
      <c r="AFI45" s="11"/>
      <c r="AFJ45" s="11"/>
      <c r="AFK45" s="11"/>
      <c r="AFL45" s="11"/>
      <c r="AFM45" s="11"/>
      <c r="AFN45" s="11"/>
      <c r="AFO45" s="11"/>
      <c r="AFP45" s="11"/>
      <c r="AFQ45" s="11"/>
      <c r="AFR45" s="11"/>
      <c r="AFS45" s="11"/>
      <c r="AFT45" s="11"/>
      <c r="AFU45" s="11"/>
      <c r="AFV45" s="11"/>
      <c r="AFW45" s="11"/>
      <c r="AFX45" s="11"/>
      <c r="AFY45" s="11"/>
      <c r="AFZ45" s="11"/>
      <c r="AGA45" s="11"/>
      <c r="AGB45" s="11"/>
      <c r="AGC45" s="11"/>
      <c r="AGD45" s="11"/>
      <c r="AGE45" s="11"/>
      <c r="AGF45" s="11"/>
      <c r="AGG45" s="11"/>
      <c r="AGH45" s="11"/>
      <c r="AGI45" s="11"/>
      <c r="AGJ45" s="11"/>
      <c r="AGK45" s="11"/>
      <c r="AGL45" s="11"/>
      <c r="AGM45" s="11"/>
      <c r="AGN45" s="11"/>
      <c r="AGO45" s="11"/>
      <c r="AGP45" s="11"/>
      <c r="AGQ45" s="11"/>
      <c r="AGR45" s="11"/>
      <c r="AGS45" s="11"/>
      <c r="AGT45" s="11"/>
      <c r="AGU45" s="11"/>
      <c r="AGV45" s="11"/>
      <c r="AGW45" s="11"/>
      <c r="AGX45" s="11"/>
      <c r="AGY45" s="11"/>
      <c r="AGZ45" s="11"/>
      <c r="AHA45" s="11"/>
      <c r="AHB45" s="11"/>
      <c r="AHC45" s="11"/>
      <c r="AHD45" s="11"/>
      <c r="AHE45" s="11"/>
      <c r="AHF45" s="11"/>
      <c r="AHG45" s="11"/>
      <c r="AHH45" s="11"/>
      <c r="AHI45" s="11"/>
      <c r="AHJ45" s="11"/>
      <c r="AHK45" s="11"/>
      <c r="AHL45" s="11"/>
      <c r="AHM45" s="11"/>
      <c r="AHN45" s="11"/>
      <c r="AHO45" s="11"/>
      <c r="AHP45" s="11"/>
      <c r="AHQ45" s="11"/>
      <c r="AHR45" s="11"/>
      <c r="AHS45" s="11"/>
      <c r="AHT45" s="11"/>
      <c r="AHU45" s="11"/>
      <c r="AHV45" s="11"/>
      <c r="AHW45" s="11"/>
      <c r="AHX45" s="11"/>
      <c r="AHY45" s="11"/>
      <c r="AHZ45" s="11"/>
      <c r="AIA45" s="11"/>
      <c r="AIB45" s="11"/>
      <c r="AIC45" s="11"/>
      <c r="AID45" s="11"/>
      <c r="AIE45" s="11"/>
      <c r="AIF45" s="11"/>
      <c r="AIG45" s="11"/>
      <c r="AIH45" s="11"/>
      <c r="AII45" s="11"/>
      <c r="AIJ45" s="11"/>
      <c r="AIK45" s="11"/>
      <c r="AIL45" s="11"/>
      <c r="AIM45" s="11"/>
      <c r="AIN45" s="11"/>
      <c r="AIO45" s="11"/>
      <c r="AIP45" s="11"/>
      <c r="AIQ45" s="11"/>
      <c r="AIR45" s="11"/>
      <c r="AIS45" s="11"/>
      <c r="AIT45" s="11"/>
      <c r="AIU45" s="11"/>
      <c r="AIV45" s="11"/>
      <c r="AIW45" s="11"/>
      <c r="AIX45" s="11"/>
      <c r="AIY45" s="11"/>
      <c r="AIZ45" s="11"/>
      <c r="AJA45" s="11"/>
      <c r="AJB45" s="11"/>
      <c r="AJC45" s="11"/>
      <c r="AJD45" s="11"/>
      <c r="AJE45" s="11"/>
      <c r="AJF45" s="11"/>
      <c r="AJG45" s="11"/>
      <c r="AJH45" s="11"/>
      <c r="AJI45" s="11"/>
      <c r="AJJ45" s="11"/>
      <c r="AJK45" s="11"/>
      <c r="AJL45" s="11"/>
      <c r="AJM45" s="11"/>
      <c r="AJN45" s="11"/>
      <c r="AJO45" s="11"/>
      <c r="AJP45" s="11"/>
      <c r="AJQ45" s="11"/>
      <c r="AJR45" s="11"/>
      <c r="AJS45" s="11"/>
      <c r="AJT45" s="11"/>
      <c r="AJU45" s="11"/>
      <c r="AJV45" s="11"/>
      <c r="AJW45" s="11"/>
      <c r="AJX45" s="11"/>
      <c r="AJY45" s="11"/>
      <c r="AJZ45" s="11"/>
      <c r="AKA45" s="11"/>
      <c r="AKB45" s="11"/>
      <c r="AKC45" s="11"/>
      <c r="AKD45" s="11"/>
      <c r="AKE45" s="11"/>
      <c r="AKF45" s="11"/>
      <c r="AKG45" s="11"/>
      <c r="AKH45" s="11"/>
      <c r="AKI45" s="11"/>
      <c r="AKJ45" s="11"/>
      <c r="AKK45" s="11"/>
      <c r="AKL45" s="11"/>
      <c r="AKM45" s="11"/>
      <c r="AKN45" s="11"/>
      <c r="AKO45" s="11"/>
      <c r="AKP45" s="11"/>
      <c r="AKQ45" s="11"/>
      <c r="AKR45" s="11"/>
      <c r="AKS45" s="11"/>
      <c r="AKT45" s="11"/>
      <c r="AKU45" s="11"/>
      <c r="AKV45" s="11"/>
      <c r="AKW45" s="11"/>
      <c r="AKX45" s="11"/>
      <c r="AKY45" s="11"/>
      <c r="AKZ45" s="11"/>
      <c r="ALA45" s="11"/>
      <c r="ALB45" s="11"/>
      <c r="ALC45" s="11"/>
      <c r="ALD45" s="11"/>
      <c r="ALE45" s="11"/>
      <c r="ALF45" s="11"/>
      <c r="ALG45" s="11"/>
      <c r="ALH45" s="11"/>
      <c r="ALI45" s="11"/>
      <c r="ALJ45" s="11"/>
      <c r="ALK45" s="11"/>
      <c r="ALL45" s="11"/>
      <c r="ALM45" s="11"/>
      <c r="ALN45" s="11"/>
      <c r="ALO45" s="11"/>
      <c r="ALP45" s="11"/>
      <c r="ALQ45" s="11"/>
      <c r="ALR45" s="11"/>
      <c r="ALS45" s="11"/>
      <c r="ALT45" s="11"/>
      <c r="ALU45" s="11"/>
      <c r="ALV45" s="11"/>
    </row>
    <row r="46" spans="1:1013" ht="66">
      <c r="A46" s="16" t="s">
        <v>94</v>
      </c>
      <c r="B46" s="33" t="s">
        <v>95</v>
      </c>
      <c r="C46" s="22" t="s">
        <v>93</v>
      </c>
      <c r="D46" s="19">
        <v>5</v>
      </c>
      <c r="E46" s="20">
        <v>3.57</v>
      </c>
      <c r="F46" s="20">
        <f t="shared" si="8"/>
        <v>2.7799408191870425</v>
      </c>
      <c r="G46" s="20">
        <f t="shared" si="0"/>
        <v>3.39</v>
      </c>
      <c r="H46" s="21">
        <f t="shared" si="11"/>
        <v>17.850000000000001</v>
      </c>
      <c r="I46" s="21">
        <f t="shared" si="12"/>
        <v>16.95</v>
      </c>
      <c r="J46" s="294"/>
      <c r="II46" s="11"/>
      <c r="IJ46" s="11"/>
      <c r="IK46" s="11"/>
      <c r="IL46" s="11"/>
      <c r="IM46" s="11"/>
      <c r="IN46" s="11"/>
      <c r="IO46" s="11"/>
      <c r="IP46" s="11"/>
      <c r="IQ46" s="11"/>
      <c r="IR46" s="11"/>
      <c r="IS46" s="11"/>
      <c r="IT46" s="11"/>
      <c r="IU46" s="11"/>
      <c r="IV46" s="11"/>
      <c r="IW46" s="11"/>
      <c r="IX46" s="11"/>
      <c r="IY46" s="11"/>
      <c r="IZ46" s="11"/>
      <c r="JA46" s="11"/>
      <c r="JB46" s="11"/>
      <c r="JC46" s="11"/>
      <c r="JD46" s="11"/>
      <c r="JE46" s="11"/>
      <c r="JF46" s="11"/>
      <c r="JG46" s="11"/>
      <c r="JH46" s="11"/>
      <c r="JI46" s="11"/>
      <c r="JJ46" s="11"/>
      <c r="JK46" s="11"/>
      <c r="JL46" s="11"/>
      <c r="JM46" s="11"/>
      <c r="JN46" s="11"/>
      <c r="JO46" s="11"/>
      <c r="JP46" s="11"/>
      <c r="JQ46" s="11"/>
      <c r="JR46" s="11"/>
      <c r="JS46" s="11"/>
      <c r="JT46" s="11"/>
      <c r="JU46" s="11"/>
      <c r="JV46" s="11"/>
      <c r="JW46" s="11"/>
      <c r="JX46" s="11"/>
      <c r="JY46" s="11"/>
      <c r="JZ46" s="11"/>
      <c r="KA46" s="11"/>
      <c r="KB46" s="11"/>
      <c r="KC46" s="11"/>
      <c r="KD46" s="11"/>
      <c r="KE46" s="11"/>
      <c r="KF46" s="11"/>
      <c r="KG46" s="11"/>
      <c r="KH46" s="11"/>
      <c r="KI46" s="11"/>
      <c r="KJ46" s="11"/>
      <c r="KK46" s="11"/>
      <c r="KL46" s="11"/>
      <c r="KM46" s="11"/>
      <c r="KN46" s="11"/>
      <c r="KO46" s="11"/>
      <c r="KP46" s="11"/>
      <c r="KQ46" s="11"/>
      <c r="KR46" s="11"/>
      <c r="KS46" s="11"/>
      <c r="KT46" s="11"/>
      <c r="KU46" s="11"/>
      <c r="KV46" s="11"/>
      <c r="KW46" s="11"/>
      <c r="KX46" s="11"/>
      <c r="KY46" s="11"/>
      <c r="KZ46" s="11"/>
      <c r="LA46" s="11"/>
      <c r="LB46" s="11"/>
      <c r="LC46" s="11"/>
      <c r="LD46" s="11"/>
      <c r="LE46" s="11"/>
      <c r="LF46" s="11"/>
      <c r="LG46" s="11"/>
      <c r="LH46" s="11"/>
      <c r="LI46" s="11"/>
      <c r="LJ46" s="11"/>
      <c r="LK46" s="11"/>
      <c r="LL46" s="11"/>
      <c r="LM46" s="11"/>
      <c r="LN46" s="11"/>
      <c r="LO46" s="11"/>
      <c r="LP46" s="11"/>
      <c r="LQ46" s="11"/>
      <c r="LR46" s="11"/>
      <c r="LS46" s="11"/>
      <c r="LT46" s="11"/>
      <c r="LU46" s="11"/>
      <c r="LV46" s="11"/>
      <c r="LW46" s="11"/>
      <c r="LX46" s="11"/>
      <c r="LY46" s="11"/>
      <c r="LZ46" s="11"/>
      <c r="MA46" s="11"/>
      <c r="MB46" s="11"/>
      <c r="MC46" s="11"/>
      <c r="MD46" s="11"/>
      <c r="ME46" s="11"/>
      <c r="MF46" s="11"/>
      <c r="MG46" s="11"/>
      <c r="MH46" s="11"/>
      <c r="MI46" s="11"/>
      <c r="MJ46" s="11"/>
      <c r="MK46" s="11"/>
      <c r="ML46" s="11"/>
      <c r="MM46" s="11"/>
      <c r="MN46" s="11"/>
      <c r="MO46" s="11"/>
      <c r="MP46" s="11"/>
      <c r="MQ46" s="11"/>
      <c r="MR46" s="11"/>
      <c r="MS46" s="11"/>
      <c r="MT46" s="11"/>
      <c r="MU46" s="11"/>
      <c r="MV46" s="11"/>
      <c r="MW46" s="11"/>
      <c r="MX46" s="11"/>
      <c r="MY46" s="11"/>
      <c r="MZ46" s="11"/>
      <c r="NA46" s="11"/>
      <c r="NB46" s="11"/>
      <c r="NC46" s="11"/>
      <c r="ND46" s="11"/>
      <c r="NE46" s="11"/>
      <c r="NF46" s="11"/>
      <c r="NG46" s="11"/>
      <c r="NH46" s="11"/>
      <c r="NI46" s="11"/>
      <c r="NJ46" s="11"/>
      <c r="NK46" s="11"/>
      <c r="NL46" s="11"/>
      <c r="NM46" s="11"/>
      <c r="NN46" s="11"/>
      <c r="NO46" s="11"/>
      <c r="NP46" s="11"/>
      <c r="NQ46" s="11"/>
      <c r="NR46" s="11"/>
      <c r="NS46" s="11"/>
      <c r="NT46" s="11"/>
      <c r="NU46" s="11"/>
      <c r="NV46" s="11"/>
      <c r="NW46" s="11"/>
      <c r="NX46" s="11"/>
      <c r="NY46" s="11"/>
      <c r="NZ46" s="11"/>
      <c r="OA46" s="11"/>
      <c r="OB46" s="11"/>
      <c r="OC46" s="11"/>
      <c r="OD46" s="11"/>
      <c r="OE46" s="11"/>
      <c r="OF46" s="11"/>
      <c r="OG46" s="11"/>
      <c r="OH46" s="11"/>
      <c r="OI46" s="11"/>
      <c r="OJ46" s="11"/>
      <c r="OK46" s="11"/>
      <c r="OL46" s="11"/>
      <c r="OM46" s="11"/>
      <c r="ON46" s="11"/>
      <c r="OO46" s="11"/>
      <c r="OP46" s="11"/>
      <c r="OQ46" s="11"/>
      <c r="OR46" s="11"/>
      <c r="OS46" s="11"/>
      <c r="OT46" s="11"/>
      <c r="OU46" s="11"/>
      <c r="OV46" s="11"/>
      <c r="OW46" s="11"/>
      <c r="OX46" s="11"/>
      <c r="OY46" s="11"/>
      <c r="OZ46" s="11"/>
      <c r="PA46" s="11"/>
      <c r="PB46" s="11"/>
      <c r="PC46" s="11"/>
      <c r="PD46" s="11"/>
      <c r="PE46" s="11"/>
      <c r="PF46" s="11"/>
      <c r="PG46" s="11"/>
      <c r="PH46" s="11"/>
      <c r="PI46" s="11"/>
      <c r="PJ46" s="11"/>
      <c r="PK46" s="11"/>
      <c r="PL46" s="11"/>
      <c r="PM46" s="11"/>
      <c r="PN46" s="11"/>
      <c r="PO46" s="11"/>
      <c r="PP46" s="11"/>
      <c r="PQ46" s="11"/>
      <c r="PR46" s="11"/>
      <c r="PS46" s="11"/>
      <c r="PT46" s="11"/>
      <c r="PU46" s="11"/>
      <c r="PV46" s="11"/>
      <c r="PW46" s="11"/>
      <c r="PX46" s="11"/>
      <c r="PY46" s="11"/>
      <c r="PZ46" s="11"/>
      <c r="QA46" s="11"/>
      <c r="QB46" s="11"/>
      <c r="QC46" s="11"/>
      <c r="QD46" s="11"/>
      <c r="QE46" s="11"/>
      <c r="QF46" s="11"/>
      <c r="QG46" s="11"/>
      <c r="QH46" s="11"/>
      <c r="QI46" s="11"/>
      <c r="QJ46" s="11"/>
      <c r="QK46" s="11"/>
      <c r="QL46" s="11"/>
      <c r="QM46" s="11"/>
      <c r="QN46" s="11"/>
      <c r="QO46" s="11"/>
      <c r="QP46" s="11"/>
      <c r="QQ46" s="11"/>
      <c r="QR46" s="11"/>
      <c r="QS46" s="11"/>
      <c r="QT46" s="11"/>
      <c r="QU46" s="11"/>
      <c r="QV46" s="11"/>
      <c r="QW46" s="11"/>
      <c r="QX46" s="11"/>
      <c r="QY46" s="11"/>
      <c r="QZ46" s="11"/>
      <c r="RA46" s="11"/>
      <c r="RB46" s="11"/>
      <c r="RC46" s="11"/>
      <c r="RD46" s="11"/>
      <c r="RE46" s="11"/>
      <c r="RF46" s="11"/>
      <c r="RG46" s="11"/>
      <c r="RH46" s="11"/>
      <c r="RI46" s="11"/>
      <c r="RJ46" s="11"/>
      <c r="RK46" s="11"/>
      <c r="RL46" s="11"/>
      <c r="RM46" s="11"/>
      <c r="RN46" s="11"/>
      <c r="RO46" s="11"/>
      <c r="RP46" s="11"/>
      <c r="RQ46" s="11"/>
      <c r="RR46" s="11"/>
      <c r="RS46" s="11"/>
      <c r="RT46" s="11"/>
      <c r="RU46" s="11"/>
      <c r="RV46" s="11"/>
      <c r="RW46" s="11"/>
      <c r="RX46" s="11"/>
      <c r="RY46" s="11"/>
      <c r="RZ46" s="11"/>
      <c r="SA46" s="11"/>
      <c r="SB46" s="11"/>
      <c r="SC46" s="11"/>
      <c r="SD46" s="11"/>
      <c r="SE46" s="11"/>
      <c r="SF46" s="11"/>
      <c r="SG46" s="11"/>
      <c r="SH46" s="11"/>
      <c r="SI46" s="11"/>
      <c r="SJ46" s="11"/>
      <c r="SK46" s="11"/>
      <c r="SL46" s="11"/>
      <c r="SM46" s="11"/>
      <c r="SN46" s="11"/>
      <c r="SO46" s="11"/>
      <c r="SP46" s="11"/>
      <c r="SQ46" s="11"/>
      <c r="SR46" s="11"/>
      <c r="SS46" s="11"/>
      <c r="ST46" s="11"/>
      <c r="SU46" s="11"/>
      <c r="SV46" s="11"/>
      <c r="SW46" s="11"/>
      <c r="SX46" s="11"/>
      <c r="SY46" s="11"/>
      <c r="SZ46" s="11"/>
      <c r="TA46" s="11"/>
      <c r="TB46" s="11"/>
      <c r="TC46" s="11"/>
      <c r="TD46" s="11"/>
      <c r="TE46" s="11"/>
      <c r="TF46" s="11"/>
      <c r="TG46" s="11"/>
      <c r="TH46" s="11"/>
      <c r="TI46" s="11"/>
      <c r="TJ46" s="11"/>
      <c r="TK46" s="11"/>
      <c r="TL46" s="11"/>
      <c r="TM46" s="11"/>
      <c r="TN46" s="11"/>
      <c r="TO46" s="11"/>
      <c r="TP46" s="11"/>
      <c r="TQ46" s="11"/>
      <c r="TR46" s="11"/>
      <c r="TS46" s="11"/>
      <c r="TT46" s="11"/>
      <c r="TU46" s="11"/>
      <c r="TV46" s="11"/>
      <c r="TW46" s="11"/>
      <c r="TX46" s="11"/>
      <c r="TY46" s="11"/>
      <c r="TZ46" s="11"/>
      <c r="UA46" s="11"/>
      <c r="UB46" s="11"/>
      <c r="UC46" s="11"/>
      <c r="UD46" s="11"/>
      <c r="UE46" s="11"/>
      <c r="UF46" s="11"/>
      <c r="UG46" s="11"/>
      <c r="UH46" s="11"/>
      <c r="UI46" s="11"/>
      <c r="UJ46" s="11"/>
      <c r="UK46" s="11"/>
      <c r="UL46" s="11"/>
      <c r="UM46" s="11"/>
      <c r="UN46" s="11"/>
      <c r="UO46" s="11"/>
      <c r="UP46" s="11"/>
      <c r="UQ46" s="11"/>
      <c r="UR46" s="11"/>
      <c r="US46" s="11"/>
      <c r="UT46" s="11"/>
      <c r="UU46" s="11"/>
      <c r="UV46" s="11"/>
      <c r="UW46" s="11"/>
      <c r="UX46" s="11"/>
      <c r="UY46" s="11"/>
      <c r="UZ46" s="11"/>
      <c r="VA46" s="11"/>
      <c r="VB46" s="11"/>
      <c r="VC46" s="11"/>
      <c r="VD46" s="11"/>
      <c r="VE46" s="11"/>
      <c r="VF46" s="11"/>
      <c r="VG46" s="11"/>
      <c r="VH46" s="11"/>
      <c r="VI46" s="11"/>
      <c r="VJ46" s="11"/>
      <c r="VK46" s="11"/>
      <c r="VL46" s="11"/>
      <c r="VM46" s="11"/>
      <c r="VN46" s="11"/>
      <c r="VO46" s="11"/>
      <c r="VP46" s="11"/>
      <c r="VQ46" s="11"/>
      <c r="VR46" s="11"/>
      <c r="VS46" s="11"/>
      <c r="VT46" s="11"/>
      <c r="VU46" s="11"/>
      <c r="VV46" s="11"/>
      <c r="VW46" s="11"/>
      <c r="VX46" s="11"/>
      <c r="VY46" s="11"/>
      <c r="VZ46" s="11"/>
      <c r="WA46" s="11"/>
      <c r="WB46" s="11"/>
      <c r="WC46" s="11"/>
      <c r="WD46" s="11"/>
      <c r="WE46" s="11"/>
      <c r="WF46" s="11"/>
      <c r="WG46" s="11"/>
      <c r="WH46" s="11"/>
      <c r="WI46" s="11"/>
      <c r="WJ46" s="11"/>
      <c r="WK46" s="11"/>
      <c r="WL46" s="11"/>
      <c r="WM46" s="11"/>
      <c r="WN46" s="11"/>
      <c r="WO46" s="11"/>
      <c r="WP46" s="11"/>
      <c r="WQ46" s="11"/>
      <c r="WR46" s="11"/>
      <c r="WS46" s="11"/>
      <c r="WT46" s="11"/>
      <c r="WU46" s="11"/>
      <c r="WV46" s="11"/>
      <c r="WW46" s="11"/>
      <c r="WX46" s="11"/>
      <c r="WY46" s="11"/>
      <c r="WZ46" s="11"/>
      <c r="XA46" s="11"/>
      <c r="XB46" s="11"/>
      <c r="XC46" s="11"/>
      <c r="XD46" s="11"/>
      <c r="XE46" s="11"/>
      <c r="XF46" s="11"/>
      <c r="XG46" s="11"/>
      <c r="XH46" s="11"/>
      <c r="XI46" s="11"/>
      <c r="XJ46" s="11"/>
      <c r="XK46" s="11"/>
      <c r="XL46" s="11"/>
      <c r="XM46" s="11"/>
      <c r="XN46" s="11"/>
      <c r="XO46" s="11"/>
      <c r="XP46" s="11"/>
      <c r="XQ46" s="11"/>
      <c r="XR46" s="11"/>
      <c r="XS46" s="11"/>
      <c r="XT46" s="11"/>
      <c r="XU46" s="11"/>
      <c r="XV46" s="11"/>
      <c r="XW46" s="11"/>
      <c r="XX46" s="11"/>
      <c r="XY46" s="11"/>
      <c r="XZ46" s="11"/>
      <c r="YA46" s="11"/>
      <c r="YB46" s="11"/>
      <c r="YC46" s="11"/>
      <c r="YD46" s="11"/>
      <c r="YE46" s="11"/>
      <c r="YF46" s="11"/>
      <c r="YG46" s="11"/>
      <c r="YH46" s="11"/>
      <c r="YI46" s="11"/>
      <c r="YJ46" s="11"/>
      <c r="YK46" s="11"/>
      <c r="YL46" s="11"/>
      <c r="YM46" s="11"/>
      <c r="YN46" s="11"/>
      <c r="YO46" s="11"/>
      <c r="YP46" s="11"/>
      <c r="YQ46" s="11"/>
      <c r="YR46" s="11"/>
      <c r="YS46" s="11"/>
      <c r="YT46" s="11"/>
      <c r="YU46" s="11"/>
      <c r="YV46" s="11"/>
      <c r="YW46" s="11"/>
      <c r="YX46" s="11"/>
      <c r="YY46" s="11"/>
      <c r="YZ46" s="11"/>
      <c r="ZA46" s="11"/>
      <c r="ZB46" s="11"/>
      <c r="ZC46" s="11"/>
      <c r="ZD46" s="11"/>
      <c r="ZE46" s="11"/>
      <c r="ZF46" s="11"/>
      <c r="ZG46" s="11"/>
      <c r="ZH46" s="11"/>
      <c r="ZI46" s="11"/>
      <c r="ZJ46" s="11"/>
      <c r="ZK46" s="11"/>
      <c r="ZL46" s="11"/>
      <c r="ZM46" s="11"/>
      <c r="ZN46" s="11"/>
      <c r="ZO46" s="11"/>
      <c r="ZP46" s="11"/>
      <c r="ZQ46" s="11"/>
      <c r="ZR46" s="11"/>
      <c r="ZS46" s="11"/>
      <c r="ZT46" s="11"/>
      <c r="ZU46" s="11"/>
      <c r="ZV46" s="11"/>
      <c r="ZW46" s="11"/>
      <c r="ZX46" s="11"/>
      <c r="ZY46" s="11"/>
      <c r="ZZ46" s="11"/>
      <c r="AAA46" s="11"/>
      <c r="AAB46" s="11"/>
      <c r="AAC46" s="11"/>
      <c r="AAD46" s="11"/>
      <c r="AAE46" s="11"/>
      <c r="AAF46" s="11"/>
      <c r="AAG46" s="11"/>
      <c r="AAH46" s="11"/>
      <c r="AAI46" s="11"/>
      <c r="AAJ46" s="11"/>
      <c r="AAK46" s="11"/>
      <c r="AAL46" s="11"/>
      <c r="AAM46" s="11"/>
      <c r="AAN46" s="11"/>
      <c r="AAO46" s="11"/>
      <c r="AAP46" s="11"/>
      <c r="AAQ46" s="11"/>
      <c r="AAR46" s="11"/>
      <c r="AAS46" s="11"/>
      <c r="AAT46" s="11"/>
      <c r="AAU46" s="11"/>
      <c r="AAV46" s="11"/>
      <c r="AAW46" s="11"/>
      <c r="AAX46" s="11"/>
      <c r="AAY46" s="11"/>
      <c r="AAZ46" s="11"/>
      <c r="ABA46" s="11"/>
      <c r="ABB46" s="11"/>
      <c r="ABC46" s="11"/>
      <c r="ABD46" s="11"/>
      <c r="ABE46" s="11"/>
      <c r="ABF46" s="11"/>
      <c r="ABG46" s="11"/>
      <c r="ABH46" s="11"/>
      <c r="ABI46" s="11"/>
      <c r="ABJ46" s="11"/>
      <c r="ABK46" s="11"/>
      <c r="ABL46" s="11"/>
      <c r="ABM46" s="11"/>
      <c r="ABN46" s="11"/>
      <c r="ABO46" s="11"/>
      <c r="ABP46" s="11"/>
      <c r="ABQ46" s="11"/>
      <c r="ABR46" s="11"/>
      <c r="ABS46" s="11"/>
      <c r="ABT46" s="11"/>
      <c r="ABU46" s="11"/>
      <c r="ABV46" s="11"/>
      <c r="ABW46" s="11"/>
      <c r="ABX46" s="11"/>
      <c r="ABY46" s="11"/>
      <c r="ABZ46" s="11"/>
      <c r="ACA46" s="11"/>
      <c r="ACB46" s="11"/>
      <c r="ACC46" s="11"/>
      <c r="ACD46" s="11"/>
      <c r="ACE46" s="11"/>
      <c r="ACF46" s="11"/>
      <c r="ACG46" s="11"/>
      <c r="ACH46" s="11"/>
      <c r="ACI46" s="11"/>
      <c r="ACJ46" s="11"/>
      <c r="ACK46" s="11"/>
      <c r="ACL46" s="11"/>
      <c r="ACM46" s="11"/>
      <c r="ACN46" s="11"/>
      <c r="ACO46" s="11"/>
      <c r="ACP46" s="11"/>
      <c r="ACQ46" s="11"/>
      <c r="ACR46" s="11"/>
      <c r="ACS46" s="11"/>
      <c r="ACT46" s="11"/>
      <c r="ACU46" s="11"/>
      <c r="ACV46" s="11"/>
      <c r="ACW46" s="11"/>
      <c r="ACX46" s="11"/>
      <c r="ACY46" s="11"/>
      <c r="ACZ46" s="11"/>
      <c r="ADA46" s="11"/>
      <c r="ADB46" s="11"/>
      <c r="ADC46" s="11"/>
      <c r="ADD46" s="11"/>
      <c r="ADE46" s="11"/>
      <c r="ADF46" s="11"/>
      <c r="ADG46" s="11"/>
      <c r="ADH46" s="11"/>
      <c r="ADI46" s="11"/>
      <c r="ADJ46" s="11"/>
      <c r="ADK46" s="11"/>
      <c r="ADL46" s="11"/>
      <c r="ADM46" s="11"/>
      <c r="ADN46" s="11"/>
      <c r="ADO46" s="11"/>
      <c r="ADP46" s="11"/>
      <c r="ADQ46" s="11"/>
      <c r="ADR46" s="11"/>
      <c r="ADS46" s="11"/>
      <c r="ADT46" s="11"/>
      <c r="ADU46" s="11"/>
      <c r="ADV46" s="11"/>
      <c r="ADW46" s="11"/>
      <c r="ADX46" s="11"/>
      <c r="ADY46" s="11"/>
      <c r="ADZ46" s="11"/>
      <c r="AEA46" s="11"/>
      <c r="AEB46" s="11"/>
      <c r="AEC46" s="11"/>
      <c r="AED46" s="11"/>
      <c r="AEE46" s="11"/>
      <c r="AEF46" s="11"/>
      <c r="AEG46" s="11"/>
      <c r="AEH46" s="11"/>
      <c r="AEI46" s="11"/>
      <c r="AEJ46" s="11"/>
      <c r="AEK46" s="11"/>
      <c r="AEL46" s="11"/>
      <c r="AEM46" s="11"/>
      <c r="AEN46" s="11"/>
      <c r="AEO46" s="11"/>
      <c r="AEP46" s="11"/>
      <c r="AEQ46" s="11"/>
      <c r="AER46" s="11"/>
      <c r="AES46" s="11"/>
      <c r="AET46" s="11"/>
      <c r="AEU46" s="11"/>
      <c r="AEV46" s="11"/>
      <c r="AEW46" s="11"/>
      <c r="AEX46" s="11"/>
      <c r="AEY46" s="11"/>
      <c r="AEZ46" s="11"/>
      <c r="AFA46" s="11"/>
      <c r="AFB46" s="11"/>
      <c r="AFC46" s="11"/>
      <c r="AFD46" s="11"/>
      <c r="AFE46" s="11"/>
      <c r="AFF46" s="11"/>
      <c r="AFG46" s="11"/>
      <c r="AFH46" s="11"/>
      <c r="AFI46" s="11"/>
      <c r="AFJ46" s="11"/>
      <c r="AFK46" s="11"/>
      <c r="AFL46" s="11"/>
      <c r="AFM46" s="11"/>
      <c r="AFN46" s="11"/>
      <c r="AFO46" s="11"/>
      <c r="AFP46" s="11"/>
      <c r="AFQ46" s="11"/>
      <c r="AFR46" s="11"/>
      <c r="AFS46" s="11"/>
      <c r="AFT46" s="11"/>
      <c r="AFU46" s="11"/>
      <c r="AFV46" s="11"/>
      <c r="AFW46" s="11"/>
      <c r="AFX46" s="11"/>
      <c r="AFY46" s="11"/>
      <c r="AFZ46" s="11"/>
      <c r="AGA46" s="11"/>
      <c r="AGB46" s="11"/>
      <c r="AGC46" s="11"/>
      <c r="AGD46" s="11"/>
      <c r="AGE46" s="11"/>
      <c r="AGF46" s="11"/>
      <c r="AGG46" s="11"/>
      <c r="AGH46" s="11"/>
      <c r="AGI46" s="11"/>
      <c r="AGJ46" s="11"/>
      <c r="AGK46" s="11"/>
      <c r="AGL46" s="11"/>
      <c r="AGM46" s="11"/>
      <c r="AGN46" s="11"/>
      <c r="AGO46" s="11"/>
      <c r="AGP46" s="11"/>
      <c r="AGQ46" s="11"/>
      <c r="AGR46" s="11"/>
      <c r="AGS46" s="11"/>
      <c r="AGT46" s="11"/>
      <c r="AGU46" s="11"/>
      <c r="AGV46" s="11"/>
      <c r="AGW46" s="11"/>
      <c r="AGX46" s="11"/>
      <c r="AGY46" s="11"/>
      <c r="AGZ46" s="11"/>
      <c r="AHA46" s="11"/>
      <c r="AHB46" s="11"/>
      <c r="AHC46" s="11"/>
      <c r="AHD46" s="11"/>
      <c r="AHE46" s="11"/>
      <c r="AHF46" s="11"/>
      <c r="AHG46" s="11"/>
      <c r="AHH46" s="11"/>
      <c r="AHI46" s="11"/>
      <c r="AHJ46" s="11"/>
      <c r="AHK46" s="11"/>
      <c r="AHL46" s="11"/>
      <c r="AHM46" s="11"/>
      <c r="AHN46" s="11"/>
      <c r="AHO46" s="11"/>
      <c r="AHP46" s="11"/>
      <c r="AHQ46" s="11"/>
      <c r="AHR46" s="11"/>
      <c r="AHS46" s="11"/>
      <c r="AHT46" s="11"/>
      <c r="AHU46" s="11"/>
      <c r="AHV46" s="11"/>
      <c r="AHW46" s="11"/>
      <c r="AHX46" s="11"/>
      <c r="AHY46" s="11"/>
      <c r="AHZ46" s="11"/>
      <c r="AIA46" s="11"/>
      <c r="AIB46" s="11"/>
      <c r="AIC46" s="11"/>
      <c r="AID46" s="11"/>
      <c r="AIE46" s="11"/>
      <c r="AIF46" s="11"/>
      <c r="AIG46" s="11"/>
      <c r="AIH46" s="11"/>
      <c r="AII46" s="11"/>
      <c r="AIJ46" s="11"/>
      <c r="AIK46" s="11"/>
      <c r="AIL46" s="11"/>
      <c r="AIM46" s="11"/>
      <c r="AIN46" s="11"/>
      <c r="AIO46" s="11"/>
      <c r="AIP46" s="11"/>
      <c r="AIQ46" s="11"/>
      <c r="AIR46" s="11"/>
      <c r="AIS46" s="11"/>
      <c r="AIT46" s="11"/>
      <c r="AIU46" s="11"/>
      <c r="AIV46" s="11"/>
      <c r="AIW46" s="11"/>
      <c r="AIX46" s="11"/>
      <c r="AIY46" s="11"/>
      <c r="AIZ46" s="11"/>
      <c r="AJA46" s="11"/>
      <c r="AJB46" s="11"/>
      <c r="AJC46" s="11"/>
      <c r="AJD46" s="11"/>
      <c r="AJE46" s="11"/>
      <c r="AJF46" s="11"/>
      <c r="AJG46" s="11"/>
      <c r="AJH46" s="11"/>
      <c r="AJI46" s="11"/>
      <c r="AJJ46" s="11"/>
      <c r="AJK46" s="11"/>
      <c r="AJL46" s="11"/>
      <c r="AJM46" s="11"/>
      <c r="AJN46" s="11"/>
      <c r="AJO46" s="11"/>
      <c r="AJP46" s="11"/>
      <c r="AJQ46" s="11"/>
      <c r="AJR46" s="11"/>
      <c r="AJS46" s="11"/>
      <c r="AJT46" s="11"/>
      <c r="AJU46" s="11"/>
      <c r="AJV46" s="11"/>
      <c r="AJW46" s="11"/>
      <c r="AJX46" s="11"/>
      <c r="AJY46" s="11"/>
      <c r="AJZ46" s="11"/>
      <c r="AKA46" s="11"/>
      <c r="AKB46" s="11"/>
      <c r="AKC46" s="11"/>
      <c r="AKD46" s="11"/>
      <c r="AKE46" s="11"/>
      <c r="AKF46" s="11"/>
      <c r="AKG46" s="11"/>
      <c r="AKH46" s="11"/>
      <c r="AKI46" s="11"/>
      <c r="AKJ46" s="11"/>
      <c r="AKK46" s="11"/>
      <c r="AKL46" s="11"/>
      <c r="AKM46" s="11"/>
      <c r="AKN46" s="11"/>
      <c r="AKO46" s="11"/>
      <c r="AKP46" s="11"/>
      <c r="AKQ46" s="11"/>
      <c r="AKR46" s="11"/>
      <c r="AKS46" s="11"/>
      <c r="AKT46" s="11"/>
      <c r="AKU46" s="11"/>
      <c r="AKV46" s="11"/>
      <c r="AKW46" s="11"/>
      <c r="AKX46" s="11"/>
      <c r="AKY46" s="11"/>
      <c r="AKZ46" s="11"/>
      <c r="ALA46" s="11"/>
      <c r="ALB46" s="11"/>
      <c r="ALC46" s="11"/>
      <c r="ALD46" s="11"/>
      <c r="ALE46" s="11"/>
      <c r="ALF46" s="11"/>
      <c r="ALG46" s="11"/>
      <c r="ALH46" s="11"/>
      <c r="ALI46" s="11"/>
      <c r="ALJ46" s="11"/>
      <c r="ALK46" s="11"/>
      <c r="ALL46" s="11"/>
      <c r="ALM46" s="11"/>
      <c r="ALN46" s="11"/>
      <c r="ALO46" s="11"/>
      <c r="ALP46" s="11"/>
      <c r="ALQ46" s="11"/>
      <c r="ALR46" s="11"/>
      <c r="ALS46" s="11"/>
      <c r="ALT46" s="11"/>
      <c r="ALU46" s="11"/>
      <c r="ALV46" s="11"/>
    </row>
    <row r="47" spans="1:1013" ht="16.5">
      <c r="A47" s="16"/>
      <c r="B47" s="26" t="s">
        <v>96</v>
      </c>
      <c r="C47" s="27"/>
      <c r="D47" s="28"/>
      <c r="E47" s="28"/>
      <c r="F47" s="28"/>
      <c r="G47" s="28"/>
      <c r="H47" s="30">
        <f>SUM(H38:H46)</f>
        <v>24103.379999999997</v>
      </c>
      <c r="I47" s="30">
        <f>SUM(I38:I46)</f>
        <v>22887.31</v>
      </c>
      <c r="J47" s="295">
        <f>I47/$I$197</f>
        <v>3.6819997271669284E-2</v>
      </c>
      <c r="II47" s="11"/>
      <c r="IJ47" s="11"/>
      <c r="IK47" s="11"/>
      <c r="IL47" s="11"/>
      <c r="IM47" s="11"/>
      <c r="IN47" s="11"/>
      <c r="IO47" s="11"/>
      <c r="IP47" s="11"/>
      <c r="IQ47" s="11"/>
      <c r="IR47" s="11"/>
      <c r="IS47" s="11"/>
      <c r="IT47" s="11"/>
      <c r="IU47" s="11"/>
      <c r="IV47" s="11"/>
      <c r="IW47" s="11"/>
      <c r="IX47" s="11"/>
      <c r="IY47" s="11"/>
      <c r="IZ47" s="11"/>
      <c r="JA47" s="11"/>
      <c r="JB47" s="11"/>
      <c r="JC47" s="11"/>
      <c r="JD47" s="11"/>
      <c r="JE47" s="11"/>
      <c r="JF47" s="11"/>
      <c r="JG47" s="11"/>
      <c r="JH47" s="11"/>
      <c r="JI47" s="11"/>
      <c r="JJ47" s="11"/>
      <c r="JK47" s="11"/>
      <c r="JL47" s="11"/>
      <c r="JM47" s="11"/>
      <c r="JN47" s="11"/>
      <c r="JO47" s="11"/>
      <c r="JP47" s="11"/>
      <c r="JQ47" s="11"/>
      <c r="JR47" s="11"/>
      <c r="JS47" s="11"/>
      <c r="JT47" s="11"/>
      <c r="JU47" s="11"/>
      <c r="JV47" s="11"/>
      <c r="JW47" s="11"/>
      <c r="JX47" s="11"/>
      <c r="JY47" s="11"/>
      <c r="JZ47" s="11"/>
      <c r="KA47" s="11"/>
      <c r="KB47" s="11"/>
      <c r="KC47" s="11"/>
      <c r="KD47" s="11"/>
      <c r="KE47" s="11"/>
      <c r="KF47" s="11"/>
      <c r="KG47" s="11"/>
      <c r="KH47" s="11"/>
      <c r="KI47" s="11"/>
      <c r="KJ47" s="11"/>
      <c r="KK47" s="11"/>
      <c r="KL47" s="11"/>
      <c r="KM47" s="11"/>
      <c r="KN47" s="11"/>
      <c r="KO47" s="11"/>
      <c r="KP47" s="11"/>
      <c r="KQ47" s="11"/>
      <c r="KR47" s="11"/>
      <c r="KS47" s="11"/>
      <c r="KT47" s="11"/>
      <c r="KU47" s="11"/>
      <c r="KV47" s="11"/>
      <c r="KW47" s="11"/>
      <c r="KX47" s="11"/>
      <c r="KY47" s="11"/>
      <c r="KZ47" s="11"/>
      <c r="LA47" s="11"/>
      <c r="LB47" s="11"/>
      <c r="LC47" s="11"/>
      <c r="LD47" s="11"/>
      <c r="LE47" s="11"/>
      <c r="LF47" s="11"/>
      <c r="LG47" s="11"/>
      <c r="LH47" s="11"/>
      <c r="LI47" s="11"/>
      <c r="LJ47" s="11"/>
      <c r="LK47" s="11"/>
      <c r="LL47" s="11"/>
      <c r="LM47" s="11"/>
      <c r="LN47" s="11"/>
      <c r="LO47" s="11"/>
      <c r="LP47" s="11"/>
      <c r="LQ47" s="11"/>
      <c r="LR47" s="11"/>
      <c r="LS47" s="11"/>
      <c r="LT47" s="11"/>
      <c r="LU47" s="11"/>
      <c r="LV47" s="11"/>
      <c r="LW47" s="11"/>
      <c r="LX47" s="11"/>
      <c r="LY47" s="11"/>
      <c r="LZ47" s="11"/>
      <c r="MA47" s="11"/>
      <c r="MB47" s="11"/>
      <c r="MC47" s="11"/>
      <c r="MD47" s="11"/>
      <c r="ME47" s="11"/>
      <c r="MF47" s="11"/>
      <c r="MG47" s="11"/>
      <c r="MH47" s="11"/>
      <c r="MI47" s="11"/>
      <c r="MJ47" s="11"/>
      <c r="MK47" s="11"/>
      <c r="ML47" s="11"/>
      <c r="MM47" s="11"/>
      <c r="MN47" s="11"/>
      <c r="MO47" s="11"/>
      <c r="MP47" s="11"/>
      <c r="MQ47" s="11"/>
      <c r="MR47" s="11"/>
      <c r="MS47" s="11"/>
      <c r="MT47" s="11"/>
      <c r="MU47" s="11"/>
      <c r="MV47" s="11"/>
      <c r="MW47" s="11"/>
      <c r="MX47" s="11"/>
      <c r="MY47" s="11"/>
      <c r="MZ47" s="11"/>
      <c r="NA47" s="11"/>
      <c r="NB47" s="11"/>
      <c r="NC47" s="11"/>
      <c r="ND47" s="11"/>
      <c r="NE47" s="11"/>
      <c r="NF47" s="11"/>
      <c r="NG47" s="11"/>
      <c r="NH47" s="11"/>
      <c r="NI47" s="11"/>
      <c r="NJ47" s="11"/>
      <c r="NK47" s="11"/>
      <c r="NL47" s="11"/>
      <c r="NM47" s="11"/>
      <c r="NN47" s="11"/>
      <c r="NO47" s="11"/>
      <c r="NP47" s="11"/>
      <c r="NQ47" s="11"/>
      <c r="NR47" s="11"/>
      <c r="NS47" s="11"/>
      <c r="NT47" s="11"/>
      <c r="NU47" s="11"/>
      <c r="NV47" s="11"/>
      <c r="NW47" s="11"/>
      <c r="NX47" s="11"/>
      <c r="NY47" s="11"/>
      <c r="NZ47" s="11"/>
      <c r="OA47" s="11"/>
      <c r="OB47" s="11"/>
      <c r="OC47" s="11"/>
      <c r="OD47" s="11"/>
      <c r="OE47" s="11"/>
      <c r="OF47" s="11"/>
      <c r="OG47" s="11"/>
      <c r="OH47" s="11"/>
      <c r="OI47" s="11"/>
      <c r="OJ47" s="11"/>
      <c r="OK47" s="11"/>
      <c r="OL47" s="11"/>
      <c r="OM47" s="11"/>
      <c r="ON47" s="11"/>
      <c r="OO47" s="11"/>
      <c r="OP47" s="11"/>
      <c r="OQ47" s="11"/>
      <c r="OR47" s="11"/>
      <c r="OS47" s="11"/>
      <c r="OT47" s="11"/>
      <c r="OU47" s="11"/>
      <c r="OV47" s="11"/>
      <c r="OW47" s="11"/>
      <c r="OX47" s="11"/>
      <c r="OY47" s="11"/>
      <c r="OZ47" s="11"/>
      <c r="PA47" s="11"/>
      <c r="PB47" s="11"/>
      <c r="PC47" s="11"/>
      <c r="PD47" s="11"/>
      <c r="PE47" s="11"/>
      <c r="PF47" s="11"/>
      <c r="PG47" s="11"/>
      <c r="PH47" s="11"/>
      <c r="PI47" s="11"/>
      <c r="PJ47" s="11"/>
      <c r="PK47" s="11"/>
      <c r="PL47" s="11"/>
      <c r="PM47" s="11"/>
      <c r="PN47" s="11"/>
      <c r="PO47" s="11"/>
      <c r="PP47" s="11"/>
      <c r="PQ47" s="11"/>
      <c r="PR47" s="11"/>
      <c r="PS47" s="11"/>
      <c r="PT47" s="11"/>
      <c r="PU47" s="11"/>
      <c r="PV47" s="11"/>
      <c r="PW47" s="11"/>
      <c r="PX47" s="11"/>
      <c r="PY47" s="11"/>
      <c r="PZ47" s="11"/>
      <c r="QA47" s="11"/>
      <c r="QB47" s="11"/>
      <c r="QC47" s="11"/>
      <c r="QD47" s="11"/>
      <c r="QE47" s="11"/>
      <c r="QF47" s="11"/>
      <c r="QG47" s="11"/>
      <c r="QH47" s="11"/>
      <c r="QI47" s="11"/>
      <c r="QJ47" s="11"/>
      <c r="QK47" s="11"/>
      <c r="QL47" s="11"/>
      <c r="QM47" s="11"/>
      <c r="QN47" s="11"/>
      <c r="QO47" s="11"/>
      <c r="QP47" s="11"/>
      <c r="QQ47" s="11"/>
      <c r="QR47" s="11"/>
      <c r="QS47" s="11"/>
      <c r="QT47" s="11"/>
      <c r="QU47" s="11"/>
      <c r="QV47" s="11"/>
      <c r="QW47" s="11"/>
      <c r="QX47" s="11"/>
      <c r="QY47" s="11"/>
      <c r="QZ47" s="11"/>
      <c r="RA47" s="11"/>
      <c r="RB47" s="11"/>
      <c r="RC47" s="11"/>
      <c r="RD47" s="11"/>
      <c r="RE47" s="11"/>
      <c r="RF47" s="11"/>
      <c r="RG47" s="11"/>
      <c r="RH47" s="11"/>
      <c r="RI47" s="11"/>
      <c r="RJ47" s="11"/>
      <c r="RK47" s="11"/>
      <c r="RL47" s="11"/>
      <c r="RM47" s="11"/>
      <c r="RN47" s="11"/>
      <c r="RO47" s="11"/>
      <c r="RP47" s="11"/>
      <c r="RQ47" s="11"/>
      <c r="RR47" s="11"/>
      <c r="RS47" s="11"/>
      <c r="RT47" s="11"/>
      <c r="RU47" s="11"/>
      <c r="RV47" s="11"/>
      <c r="RW47" s="11"/>
      <c r="RX47" s="11"/>
      <c r="RY47" s="11"/>
      <c r="RZ47" s="11"/>
      <c r="SA47" s="11"/>
      <c r="SB47" s="11"/>
      <c r="SC47" s="11"/>
      <c r="SD47" s="11"/>
      <c r="SE47" s="11"/>
      <c r="SF47" s="11"/>
      <c r="SG47" s="11"/>
      <c r="SH47" s="11"/>
      <c r="SI47" s="11"/>
      <c r="SJ47" s="11"/>
      <c r="SK47" s="11"/>
      <c r="SL47" s="11"/>
      <c r="SM47" s="11"/>
      <c r="SN47" s="11"/>
      <c r="SO47" s="11"/>
      <c r="SP47" s="11"/>
      <c r="SQ47" s="11"/>
      <c r="SR47" s="11"/>
      <c r="SS47" s="11"/>
      <c r="ST47" s="11"/>
      <c r="SU47" s="11"/>
      <c r="SV47" s="11"/>
      <c r="SW47" s="11"/>
      <c r="SX47" s="11"/>
      <c r="SY47" s="11"/>
      <c r="SZ47" s="11"/>
      <c r="TA47" s="11"/>
      <c r="TB47" s="11"/>
      <c r="TC47" s="11"/>
      <c r="TD47" s="11"/>
      <c r="TE47" s="11"/>
      <c r="TF47" s="11"/>
      <c r="TG47" s="11"/>
      <c r="TH47" s="11"/>
      <c r="TI47" s="11"/>
      <c r="TJ47" s="11"/>
      <c r="TK47" s="11"/>
      <c r="TL47" s="11"/>
      <c r="TM47" s="11"/>
      <c r="TN47" s="11"/>
      <c r="TO47" s="11"/>
      <c r="TP47" s="11"/>
      <c r="TQ47" s="11"/>
      <c r="TR47" s="11"/>
      <c r="TS47" s="11"/>
      <c r="TT47" s="11"/>
      <c r="TU47" s="11"/>
      <c r="TV47" s="11"/>
      <c r="TW47" s="11"/>
      <c r="TX47" s="11"/>
      <c r="TY47" s="11"/>
      <c r="TZ47" s="11"/>
      <c r="UA47" s="11"/>
      <c r="UB47" s="11"/>
      <c r="UC47" s="11"/>
      <c r="UD47" s="11"/>
      <c r="UE47" s="11"/>
      <c r="UF47" s="11"/>
      <c r="UG47" s="11"/>
      <c r="UH47" s="11"/>
      <c r="UI47" s="11"/>
      <c r="UJ47" s="11"/>
      <c r="UK47" s="11"/>
      <c r="UL47" s="11"/>
      <c r="UM47" s="11"/>
      <c r="UN47" s="11"/>
      <c r="UO47" s="11"/>
      <c r="UP47" s="11"/>
      <c r="UQ47" s="11"/>
      <c r="UR47" s="11"/>
      <c r="US47" s="11"/>
      <c r="UT47" s="11"/>
      <c r="UU47" s="11"/>
      <c r="UV47" s="11"/>
      <c r="UW47" s="11"/>
      <c r="UX47" s="11"/>
      <c r="UY47" s="11"/>
      <c r="UZ47" s="11"/>
      <c r="VA47" s="11"/>
      <c r="VB47" s="11"/>
      <c r="VC47" s="11"/>
      <c r="VD47" s="11"/>
      <c r="VE47" s="11"/>
      <c r="VF47" s="11"/>
      <c r="VG47" s="11"/>
      <c r="VH47" s="11"/>
      <c r="VI47" s="11"/>
      <c r="VJ47" s="11"/>
      <c r="VK47" s="11"/>
      <c r="VL47" s="11"/>
      <c r="VM47" s="11"/>
      <c r="VN47" s="11"/>
      <c r="VO47" s="11"/>
      <c r="VP47" s="11"/>
      <c r="VQ47" s="11"/>
      <c r="VR47" s="11"/>
      <c r="VS47" s="11"/>
      <c r="VT47" s="11"/>
      <c r="VU47" s="11"/>
      <c r="VV47" s="11"/>
      <c r="VW47" s="11"/>
      <c r="VX47" s="11"/>
      <c r="VY47" s="11"/>
      <c r="VZ47" s="11"/>
      <c r="WA47" s="11"/>
      <c r="WB47" s="11"/>
      <c r="WC47" s="11"/>
      <c r="WD47" s="11"/>
      <c r="WE47" s="11"/>
      <c r="WF47" s="11"/>
      <c r="WG47" s="11"/>
      <c r="WH47" s="11"/>
      <c r="WI47" s="11"/>
      <c r="WJ47" s="11"/>
      <c r="WK47" s="11"/>
      <c r="WL47" s="11"/>
      <c r="WM47" s="11"/>
      <c r="WN47" s="11"/>
      <c r="WO47" s="11"/>
      <c r="WP47" s="11"/>
      <c r="WQ47" s="11"/>
      <c r="WR47" s="11"/>
      <c r="WS47" s="11"/>
      <c r="WT47" s="11"/>
      <c r="WU47" s="11"/>
      <c r="WV47" s="11"/>
      <c r="WW47" s="11"/>
      <c r="WX47" s="11"/>
      <c r="WY47" s="11"/>
      <c r="WZ47" s="11"/>
      <c r="XA47" s="11"/>
      <c r="XB47" s="11"/>
      <c r="XC47" s="11"/>
      <c r="XD47" s="11"/>
      <c r="XE47" s="11"/>
      <c r="XF47" s="11"/>
      <c r="XG47" s="11"/>
      <c r="XH47" s="11"/>
      <c r="XI47" s="11"/>
      <c r="XJ47" s="11"/>
      <c r="XK47" s="11"/>
      <c r="XL47" s="11"/>
      <c r="XM47" s="11"/>
      <c r="XN47" s="11"/>
      <c r="XO47" s="11"/>
      <c r="XP47" s="11"/>
      <c r="XQ47" s="11"/>
      <c r="XR47" s="11"/>
      <c r="XS47" s="11"/>
      <c r="XT47" s="11"/>
      <c r="XU47" s="11"/>
      <c r="XV47" s="11"/>
      <c r="XW47" s="11"/>
      <c r="XX47" s="11"/>
      <c r="XY47" s="11"/>
      <c r="XZ47" s="11"/>
      <c r="YA47" s="11"/>
      <c r="YB47" s="11"/>
      <c r="YC47" s="11"/>
      <c r="YD47" s="11"/>
      <c r="YE47" s="11"/>
      <c r="YF47" s="11"/>
      <c r="YG47" s="11"/>
      <c r="YH47" s="11"/>
      <c r="YI47" s="11"/>
      <c r="YJ47" s="11"/>
      <c r="YK47" s="11"/>
      <c r="YL47" s="11"/>
      <c r="YM47" s="11"/>
      <c r="YN47" s="11"/>
      <c r="YO47" s="11"/>
      <c r="YP47" s="11"/>
      <c r="YQ47" s="11"/>
      <c r="YR47" s="11"/>
      <c r="YS47" s="11"/>
      <c r="YT47" s="11"/>
      <c r="YU47" s="11"/>
      <c r="YV47" s="11"/>
      <c r="YW47" s="11"/>
      <c r="YX47" s="11"/>
      <c r="YY47" s="11"/>
      <c r="YZ47" s="11"/>
      <c r="ZA47" s="11"/>
      <c r="ZB47" s="11"/>
      <c r="ZC47" s="11"/>
      <c r="ZD47" s="11"/>
      <c r="ZE47" s="11"/>
      <c r="ZF47" s="11"/>
      <c r="ZG47" s="11"/>
      <c r="ZH47" s="11"/>
      <c r="ZI47" s="11"/>
      <c r="ZJ47" s="11"/>
      <c r="ZK47" s="11"/>
      <c r="ZL47" s="11"/>
      <c r="ZM47" s="11"/>
      <c r="ZN47" s="11"/>
      <c r="ZO47" s="11"/>
      <c r="ZP47" s="11"/>
      <c r="ZQ47" s="11"/>
      <c r="ZR47" s="11"/>
      <c r="ZS47" s="11"/>
      <c r="ZT47" s="11"/>
      <c r="ZU47" s="11"/>
      <c r="ZV47" s="11"/>
      <c r="ZW47" s="11"/>
      <c r="ZX47" s="11"/>
      <c r="ZY47" s="11"/>
      <c r="ZZ47" s="11"/>
      <c r="AAA47" s="11"/>
      <c r="AAB47" s="11"/>
      <c r="AAC47" s="11"/>
      <c r="AAD47" s="11"/>
      <c r="AAE47" s="11"/>
      <c r="AAF47" s="11"/>
      <c r="AAG47" s="11"/>
      <c r="AAH47" s="11"/>
      <c r="AAI47" s="11"/>
      <c r="AAJ47" s="11"/>
      <c r="AAK47" s="11"/>
      <c r="AAL47" s="11"/>
      <c r="AAM47" s="11"/>
      <c r="AAN47" s="11"/>
      <c r="AAO47" s="11"/>
      <c r="AAP47" s="11"/>
      <c r="AAQ47" s="11"/>
      <c r="AAR47" s="11"/>
      <c r="AAS47" s="11"/>
      <c r="AAT47" s="11"/>
      <c r="AAU47" s="11"/>
      <c r="AAV47" s="11"/>
      <c r="AAW47" s="11"/>
      <c r="AAX47" s="11"/>
      <c r="AAY47" s="11"/>
      <c r="AAZ47" s="11"/>
      <c r="ABA47" s="11"/>
      <c r="ABB47" s="11"/>
      <c r="ABC47" s="11"/>
      <c r="ABD47" s="11"/>
      <c r="ABE47" s="11"/>
      <c r="ABF47" s="11"/>
      <c r="ABG47" s="11"/>
      <c r="ABH47" s="11"/>
      <c r="ABI47" s="11"/>
      <c r="ABJ47" s="11"/>
      <c r="ABK47" s="11"/>
      <c r="ABL47" s="11"/>
      <c r="ABM47" s="11"/>
      <c r="ABN47" s="11"/>
      <c r="ABO47" s="11"/>
      <c r="ABP47" s="11"/>
      <c r="ABQ47" s="11"/>
      <c r="ABR47" s="11"/>
      <c r="ABS47" s="11"/>
      <c r="ABT47" s="11"/>
      <c r="ABU47" s="11"/>
      <c r="ABV47" s="11"/>
      <c r="ABW47" s="11"/>
      <c r="ABX47" s="11"/>
      <c r="ABY47" s="11"/>
      <c r="ABZ47" s="11"/>
      <c r="ACA47" s="11"/>
      <c r="ACB47" s="11"/>
      <c r="ACC47" s="11"/>
      <c r="ACD47" s="11"/>
      <c r="ACE47" s="11"/>
      <c r="ACF47" s="11"/>
      <c r="ACG47" s="11"/>
      <c r="ACH47" s="11"/>
      <c r="ACI47" s="11"/>
      <c r="ACJ47" s="11"/>
      <c r="ACK47" s="11"/>
      <c r="ACL47" s="11"/>
      <c r="ACM47" s="11"/>
      <c r="ACN47" s="11"/>
      <c r="ACO47" s="11"/>
      <c r="ACP47" s="11"/>
      <c r="ACQ47" s="11"/>
      <c r="ACR47" s="11"/>
      <c r="ACS47" s="11"/>
      <c r="ACT47" s="11"/>
      <c r="ACU47" s="11"/>
      <c r="ACV47" s="11"/>
      <c r="ACW47" s="11"/>
      <c r="ACX47" s="11"/>
      <c r="ACY47" s="11"/>
      <c r="ACZ47" s="11"/>
      <c r="ADA47" s="11"/>
      <c r="ADB47" s="11"/>
      <c r="ADC47" s="11"/>
      <c r="ADD47" s="11"/>
      <c r="ADE47" s="11"/>
      <c r="ADF47" s="11"/>
      <c r="ADG47" s="11"/>
      <c r="ADH47" s="11"/>
      <c r="ADI47" s="11"/>
      <c r="ADJ47" s="11"/>
      <c r="ADK47" s="11"/>
      <c r="ADL47" s="11"/>
      <c r="ADM47" s="11"/>
      <c r="ADN47" s="11"/>
      <c r="ADO47" s="11"/>
      <c r="ADP47" s="11"/>
      <c r="ADQ47" s="11"/>
      <c r="ADR47" s="11"/>
      <c r="ADS47" s="11"/>
      <c r="ADT47" s="11"/>
      <c r="ADU47" s="11"/>
      <c r="ADV47" s="11"/>
      <c r="ADW47" s="11"/>
      <c r="ADX47" s="11"/>
      <c r="ADY47" s="11"/>
      <c r="ADZ47" s="11"/>
      <c r="AEA47" s="11"/>
      <c r="AEB47" s="11"/>
      <c r="AEC47" s="11"/>
      <c r="AED47" s="11"/>
      <c r="AEE47" s="11"/>
      <c r="AEF47" s="11"/>
      <c r="AEG47" s="11"/>
      <c r="AEH47" s="11"/>
      <c r="AEI47" s="11"/>
      <c r="AEJ47" s="11"/>
      <c r="AEK47" s="11"/>
      <c r="AEL47" s="11"/>
      <c r="AEM47" s="11"/>
      <c r="AEN47" s="11"/>
      <c r="AEO47" s="11"/>
      <c r="AEP47" s="11"/>
      <c r="AEQ47" s="11"/>
      <c r="AER47" s="11"/>
      <c r="AES47" s="11"/>
      <c r="AET47" s="11"/>
      <c r="AEU47" s="11"/>
      <c r="AEV47" s="11"/>
      <c r="AEW47" s="11"/>
      <c r="AEX47" s="11"/>
      <c r="AEY47" s="11"/>
      <c r="AEZ47" s="11"/>
      <c r="AFA47" s="11"/>
      <c r="AFB47" s="11"/>
      <c r="AFC47" s="11"/>
      <c r="AFD47" s="11"/>
      <c r="AFE47" s="11"/>
      <c r="AFF47" s="11"/>
      <c r="AFG47" s="11"/>
      <c r="AFH47" s="11"/>
      <c r="AFI47" s="11"/>
      <c r="AFJ47" s="11"/>
      <c r="AFK47" s="11"/>
      <c r="AFL47" s="11"/>
      <c r="AFM47" s="11"/>
      <c r="AFN47" s="11"/>
      <c r="AFO47" s="11"/>
      <c r="AFP47" s="11"/>
      <c r="AFQ47" s="11"/>
      <c r="AFR47" s="11"/>
      <c r="AFS47" s="11"/>
      <c r="AFT47" s="11"/>
      <c r="AFU47" s="11"/>
      <c r="AFV47" s="11"/>
      <c r="AFW47" s="11"/>
      <c r="AFX47" s="11"/>
      <c r="AFY47" s="11"/>
      <c r="AFZ47" s="11"/>
      <c r="AGA47" s="11"/>
      <c r="AGB47" s="11"/>
      <c r="AGC47" s="11"/>
      <c r="AGD47" s="11"/>
      <c r="AGE47" s="11"/>
      <c r="AGF47" s="11"/>
      <c r="AGG47" s="11"/>
      <c r="AGH47" s="11"/>
      <c r="AGI47" s="11"/>
      <c r="AGJ47" s="11"/>
      <c r="AGK47" s="11"/>
      <c r="AGL47" s="11"/>
      <c r="AGM47" s="11"/>
      <c r="AGN47" s="11"/>
      <c r="AGO47" s="11"/>
      <c r="AGP47" s="11"/>
      <c r="AGQ47" s="11"/>
      <c r="AGR47" s="11"/>
      <c r="AGS47" s="11"/>
      <c r="AGT47" s="11"/>
      <c r="AGU47" s="11"/>
      <c r="AGV47" s="11"/>
      <c r="AGW47" s="11"/>
      <c r="AGX47" s="11"/>
      <c r="AGY47" s="11"/>
      <c r="AGZ47" s="11"/>
      <c r="AHA47" s="11"/>
      <c r="AHB47" s="11"/>
      <c r="AHC47" s="11"/>
      <c r="AHD47" s="11"/>
      <c r="AHE47" s="11"/>
      <c r="AHF47" s="11"/>
      <c r="AHG47" s="11"/>
      <c r="AHH47" s="11"/>
      <c r="AHI47" s="11"/>
      <c r="AHJ47" s="11"/>
      <c r="AHK47" s="11"/>
      <c r="AHL47" s="11"/>
      <c r="AHM47" s="11"/>
      <c r="AHN47" s="11"/>
      <c r="AHO47" s="11"/>
      <c r="AHP47" s="11"/>
      <c r="AHQ47" s="11"/>
      <c r="AHR47" s="11"/>
      <c r="AHS47" s="11"/>
      <c r="AHT47" s="11"/>
      <c r="AHU47" s="11"/>
      <c r="AHV47" s="11"/>
      <c r="AHW47" s="11"/>
      <c r="AHX47" s="11"/>
      <c r="AHY47" s="11"/>
      <c r="AHZ47" s="11"/>
      <c r="AIA47" s="11"/>
      <c r="AIB47" s="11"/>
      <c r="AIC47" s="11"/>
      <c r="AID47" s="11"/>
      <c r="AIE47" s="11"/>
      <c r="AIF47" s="11"/>
      <c r="AIG47" s="11"/>
      <c r="AIH47" s="11"/>
      <c r="AII47" s="11"/>
      <c r="AIJ47" s="11"/>
      <c r="AIK47" s="11"/>
      <c r="AIL47" s="11"/>
      <c r="AIM47" s="11"/>
      <c r="AIN47" s="11"/>
      <c r="AIO47" s="11"/>
      <c r="AIP47" s="11"/>
      <c r="AIQ47" s="11"/>
      <c r="AIR47" s="11"/>
      <c r="AIS47" s="11"/>
      <c r="AIT47" s="11"/>
      <c r="AIU47" s="11"/>
      <c r="AIV47" s="11"/>
      <c r="AIW47" s="11"/>
      <c r="AIX47" s="11"/>
      <c r="AIY47" s="11"/>
      <c r="AIZ47" s="11"/>
      <c r="AJA47" s="11"/>
      <c r="AJB47" s="11"/>
      <c r="AJC47" s="11"/>
      <c r="AJD47" s="11"/>
      <c r="AJE47" s="11"/>
      <c r="AJF47" s="11"/>
      <c r="AJG47" s="11"/>
      <c r="AJH47" s="11"/>
      <c r="AJI47" s="11"/>
      <c r="AJJ47" s="11"/>
      <c r="AJK47" s="11"/>
      <c r="AJL47" s="11"/>
      <c r="AJM47" s="11"/>
      <c r="AJN47" s="11"/>
      <c r="AJO47" s="11"/>
      <c r="AJP47" s="11"/>
      <c r="AJQ47" s="11"/>
      <c r="AJR47" s="11"/>
      <c r="AJS47" s="11"/>
      <c r="AJT47" s="11"/>
      <c r="AJU47" s="11"/>
      <c r="AJV47" s="11"/>
      <c r="AJW47" s="11"/>
      <c r="AJX47" s="11"/>
      <c r="AJY47" s="11"/>
      <c r="AJZ47" s="11"/>
      <c r="AKA47" s="11"/>
      <c r="AKB47" s="11"/>
      <c r="AKC47" s="11"/>
      <c r="AKD47" s="11"/>
      <c r="AKE47" s="11"/>
      <c r="AKF47" s="11"/>
      <c r="AKG47" s="11"/>
      <c r="AKH47" s="11"/>
      <c r="AKI47" s="11"/>
      <c r="AKJ47" s="11"/>
      <c r="AKK47" s="11"/>
      <c r="AKL47" s="11"/>
      <c r="AKM47" s="11"/>
      <c r="AKN47" s="11"/>
      <c r="AKO47" s="11"/>
      <c r="AKP47" s="11"/>
      <c r="AKQ47" s="11"/>
      <c r="AKR47" s="11"/>
      <c r="AKS47" s="11"/>
      <c r="AKT47" s="11"/>
      <c r="AKU47" s="11"/>
      <c r="AKV47" s="11"/>
      <c r="AKW47" s="11"/>
      <c r="AKX47" s="11"/>
      <c r="AKY47" s="11"/>
      <c r="AKZ47" s="11"/>
      <c r="ALA47" s="11"/>
      <c r="ALB47" s="11"/>
      <c r="ALC47" s="11"/>
      <c r="ALD47" s="11"/>
      <c r="ALE47" s="11"/>
      <c r="ALF47" s="11"/>
      <c r="ALG47" s="11"/>
      <c r="ALH47" s="11"/>
      <c r="ALI47" s="11"/>
      <c r="ALJ47" s="11"/>
      <c r="ALK47" s="11"/>
      <c r="ALL47" s="11"/>
      <c r="ALM47" s="11"/>
      <c r="ALN47" s="11"/>
      <c r="ALO47" s="11"/>
      <c r="ALP47" s="11"/>
      <c r="ALQ47" s="11"/>
      <c r="ALR47" s="11"/>
      <c r="ALS47" s="11"/>
      <c r="ALT47" s="11"/>
      <c r="ALU47" s="11"/>
      <c r="ALV47" s="11"/>
    </row>
    <row r="48" spans="1:1013">
      <c r="A48" s="38" t="s">
        <v>97</v>
      </c>
      <c r="B48" s="39" t="s">
        <v>98</v>
      </c>
      <c r="C48" s="39"/>
      <c r="D48" s="39"/>
      <c r="E48" s="40"/>
      <c r="F48" s="40"/>
      <c r="G48" s="40"/>
      <c r="H48" s="40"/>
      <c r="I48" s="40"/>
      <c r="J48" s="296"/>
      <c r="II48" s="11"/>
      <c r="IJ48" s="11"/>
      <c r="IK48" s="11"/>
      <c r="IL48" s="11"/>
      <c r="IM48" s="11"/>
      <c r="IN48" s="11"/>
      <c r="IO48" s="11"/>
      <c r="IP48" s="11"/>
      <c r="IQ48" s="11"/>
      <c r="IR48" s="11"/>
      <c r="IS48" s="11"/>
      <c r="IT48" s="11"/>
      <c r="IU48" s="11"/>
      <c r="IV48" s="11"/>
      <c r="IW48" s="11"/>
      <c r="IX48" s="11"/>
      <c r="IY48" s="11"/>
      <c r="IZ48" s="11"/>
      <c r="JA48" s="11"/>
      <c r="JB48" s="11"/>
      <c r="JC48" s="11"/>
      <c r="JD48" s="11"/>
      <c r="JE48" s="11"/>
      <c r="JF48" s="11"/>
      <c r="JG48" s="11"/>
      <c r="JH48" s="11"/>
      <c r="JI48" s="11"/>
      <c r="JJ48" s="11"/>
      <c r="JK48" s="11"/>
      <c r="JL48" s="11"/>
      <c r="JM48" s="11"/>
      <c r="JN48" s="11"/>
      <c r="JO48" s="11"/>
      <c r="JP48" s="11"/>
      <c r="JQ48" s="11"/>
      <c r="JR48" s="11"/>
      <c r="JS48" s="11"/>
      <c r="JT48" s="11"/>
      <c r="JU48" s="11"/>
      <c r="JV48" s="11"/>
      <c r="JW48" s="11"/>
      <c r="JX48" s="11"/>
      <c r="JY48" s="11"/>
      <c r="JZ48" s="11"/>
      <c r="KA48" s="11"/>
      <c r="KB48" s="11"/>
      <c r="KC48" s="11"/>
      <c r="KD48" s="11"/>
      <c r="KE48" s="11"/>
      <c r="KF48" s="11"/>
      <c r="KG48" s="11"/>
      <c r="KH48" s="11"/>
      <c r="KI48" s="11"/>
      <c r="KJ48" s="11"/>
      <c r="KK48" s="11"/>
      <c r="KL48" s="11"/>
      <c r="KM48" s="11"/>
      <c r="KN48" s="11"/>
      <c r="KO48" s="11"/>
      <c r="KP48" s="11"/>
      <c r="KQ48" s="11"/>
      <c r="KR48" s="11"/>
      <c r="KS48" s="11"/>
      <c r="KT48" s="11"/>
      <c r="KU48" s="11"/>
      <c r="KV48" s="11"/>
      <c r="KW48" s="11"/>
      <c r="KX48" s="11"/>
      <c r="KY48" s="11"/>
      <c r="KZ48" s="11"/>
      <c r="LA48" s="11"/>
      <c r="LB48" s="11"/>
      <c r="LC48" s="11"/>
      <c r="LD48" s="11"/>
      <c r="LE48" s="11"/>
      <c r="LF48" s="11"/>
      <c r="LG48" s="11"/>
      <c r="LH48" s="11"/>
      <c r="LI48" s="11"/>
      <c r="LJ48" s="11"/>
      <c r="LK48" s="11"/>
      <c r="LL48" s="11"/>
      <c r="LM48" s="11"/>
      <c r="LN48" s="11"/>
      <c r="LO48" s="11"/>
      <c r="LP48" s="11"/>
      <c r="LQ48" s="11"/>
      <c r="LR48" s="11"/>
      <c r="LS48" s="11"/>
      <c r="LT48" s="11"/>
      <c r="LU48" s="11"/>
      <c r="LV48" s="11"/>
      <c r="LW48" s="11"/>
      <c r="LX48" s="11"/>
      <c r="LY48" s="11"/>
      <c r="LZ48" s="11"/>
      <c r="MA48" s="11"/>
      <c r="MB48" s="11"/>
      <c r="MC48" s="11"/>
      <c r="MD48" s="11"/>
      <c r="ME48" s="11"/>
      <c r="MF48" s="11"/>
      <c r="MG48" s="11"/>
      <c r="MH48" s="11"/>
      <c r="MI48" s="11"/>
      <c r="MJ48" s="11"/>
      <c r="MK48" s="11"/>
      <c r="ML48" s="11"/>
      <c r="MM48" s="11"/>
      <c r="MN48" s="11"/>
      <c r="MO48" s="11"/>
      <c r="MP48" s="11"/>
      <c r="MQ48" s="11"/>
      <c r="MR48" s="11"/>
      <c r="MS48" s="11"/>
      <c r="MT48" s="11"/>
      <c r="MU48" s="11"/>
      <c r="MV48" s="11"/>
      <c r="MW48" s="11"/>
      <c r="MX48" s="11"/>
      <c r="MY48" s="11"/>
      <c r="MZ48" s="11"/>
      <c r="NA48" s="11"/>
      <c r="NB48" s="11"/>
      <c r="NC48" s="11"/>
      <c r="ND48" s="11"/>
      <c r="NE48" s="11"/>
      <c r="NF48" s="11"/>
      <c r="NG48" s="11"/>
      <c r="NH48" s="11"/>
      <c r="NI48" s="11"/>
      <c r="NJ48" s="11"/>
      <c r="NK48" s="11"/>
      <c r="NL48" s="11"/>
      <c r="NM48" s="11"/>
      <c r="NN48" s="11"/>
      <c r="NO48" s="11"/>
      <c r="NP48" s="11"/>
      <c r="NQ48" s="11"/>
      <c r="NR48" s="11"/>
      <c r="NS48" s="11"/>
      <c r="NT48" s="11"/>
      <c r="NU48" s="11"/>
      <c r="NV48" s="11"/>
      <c r="NW48" s="11"/>
      <c r="NX48" s="11"/>
      <c r="NY48" s="11"/>
      <c r="NZ48" s="11"/>
      <c r="OA48" s="11"/>
      <c r="OB48" s="11"/>
      <c r="OC48" s="11"/>
      <c r="OD48" s="11"/>
      <c r="OE48" s="11"/>
      <c r="OF48" s="11"/>
      <c r="OG48" s="11"/>
      <c r="OH48" s="11"/>
      <c r="OI48" s="11"/>
      <c r="OJ48" s="11"/>
      <c r="OK48" s="11"/>
      <c r="OL48" s="11"/>
      <c r="OM48" s="11"/>
      <c r="ON48" s="11"/>
      <c r="OO48" s="11"/>
      <c r="OP48" s="11"/>
      <c r="OQ48" s="11"/>
      <c r="OR48" s="11"/>
      <c r="OS48" s="11"/>
      <c r="OT48" s="11"/>
      <c r="OU48" s="11"/>
      <c r="OV48" s="11"/>
      <c r="OW48" s="11"/>
      <c r="OX48" s="11"/>
      <c r="OY48" s="11"/>
      <c r="OZ48" s="11"/>
      <c r="PA48" s="11"/>
      <c r="PB48" s="11"/>
      <c r="PC48" s="11"/>
      <c r="PD48" s="11"/>
      <c r="PE48" s="11"/>
      <c r="PF48" s="11"/>
      <c r="PG48" s="11"/>
      <c r="PH48" s="11"/>
      <c r="PI48" s="11"/>
      <c r="PJ48" s="11"/>
      <c r="PK48" s="11"/>
      <c r="PL48" s="11"/>
      <c r="PM48" s="11"/>
      <c r="PN48" s="11"/>
      <c r="PO48" s="11"/>
      <c r="PP48" s="11"/>
      <c r="PQ48" s="11"/>
      <c r="PR48" s="11"/>
      <c r="PS48" s="11"/>
      <c r="PT48" s="11"/>
      <c r="PU48" s="11"/>
      <c r="PV48" s="11"/>
      <c r="PW48" s="11"/>
      <c r="PX48" s="11"/>
      <c r="PY48" s="11"/>
      <c r="PZ48" s="11"/>
      <c r="QA48" s="11"/>
      <c r="QB48" s="11"/>
      <c r="QC48" s="11"/>
      <c r="QD48" s="11"/>
      <c r="QE48" s="11"/>
      <c r="QF48" s="11"/>
      <c r="QG48" s="11"/>
      <c r="QH48" s="11"/>
      <c r="QI48" s="11"/>
      <c r="QJ48" s="11"/>
      <c r="QK48" s="11"/>
      <c r="QL48" s="11"/>
      <c r="QM48" s="11"/>
      <c r="QN48" s="11"/>
      <c r="QO48" s="11"/>
      <c r="QP48" s="11"/>
      <c r="QQ48" s="11"/>
      <c r="QR48" s="11"/>
      <c r="QS48" s="11"/>
      <c r="QT48" s="11"/>
      <c r="QU48" s="11"/>
      <c r="QV48" s="11"/>
      <c r="QW48" s="11"/>
      <c r="QX48" s="11"/>
      <c r="QY48" s="11"/>
      <c r="QZ48" s="11"/>
      <c r="RA48" s="11"/>
      <c r="RB48" s="11"/>
      <c r="RC48" s="11"/>
      <c r="RD48" s="11"/>
      <c r="RE48" s="11"/>
      <c r="RF48" s="11"/>
      <c r="RG48" s="11"/>
      <c r="RH48" s="11"/>
      <c r="RI48" s="11"/>
      <c r="RJ48" s="11"/>
      <c r="RK48" s="11"/>
      <c r="RL48" s="11"/>
      <c r="RM48" s="11"/>
      <c r="RN48" s="11"/>
      <c r="RO48" s="11"/>
      <c r="RP48" s="11"/>
      <c r="RQ48" s="11"/>
      <c r="RR48" s="11"/>
      <c r="RS48" s="11"/>
      <c r="RT48" s="11"/>
      <c r="RU48" s="11"/>
      <c r="RV48" s="11"/>
      <c r="RW48" s="11"/>
      <c r="RX48" s="11"/>
      <c r="RY48" s="11"/>
      <c r="RZ48" s="11"/>
      <c r="SA48" s="11"/>
      <c r="SB48" s="11"/>
      <c r="SC48" s="11"/>
      <c r="SD48" s="11"/>
      <c r="SE48" s="11"/>
      <c r="SF48" s="11"/>
      <c r="SG48" s="11"/>
      <c r="SH48" s="11"/>
      <c r="SI48" s="11"/>
      <c r="SJ48" s="11"/>
      <c r="SK48" s="11"/>
      <c r="SL48" s="11"/>
      <c r="SM48" s="11"/>
      <c r="SN48" s="11"/>
      <c r="SO48" s="11"/>
      <c r="SP48" s="11"/>
      <c r="SQ48" s="11"/>
      <c r="SR48" s="11"/>
      <c r="SS48" s="11"/>
      <c r="ST48" s="11"/>
      <c r="SU48" s="11"/>
      <c r="SV48" s="11"/>
      <c r="SW48" s="11"/>
      <c r="SX48" s="11"/>
      <c r="SY48" s="11"/>
      <c r="SZ48" s="11"/>
      <c r="TA48" s="11"/>
      <c r="TB48" s="11"/>
      <c r="TC48" s="11"/>
      <c r="TD48" s="11"/>
      <c r="TE48" s="11"/>
      <c r="TF48" s="11"/>
      <c r="TG48" s="11"/>
      <c r="TH48" s="11"/>
      <c r="TI48" s="11"/>
      <c r="TJ48" s="11"/>
      <c r="TK48" s="11"/>
      <c r="TL48" s="11"/>
      <c r="TM48" s="11"/>
      <c r="TN48" s="11"/>
      <c r="TO48" s="11"/>
      <c r="TP48" s="11"/>
      <c r="TQ48" s="11"/>
      <c r="TR48" s="11"/>
      <c r="TS48" s="11"/>
      <c r="TT48" s="11"/>
      <c r="TU48" s="11"/>
      <c r="TV48" s="11"/>
      <c r="TW48" s="11"/>
      <c r="TX48" s="11"/>
      <c r="TY48" s="11"/>
      <c r="TZ48" s="11"/>
      <c r="UA48" s="11"/>
      <c r="UB48" s="11"/>
      <c r="UC48" s="11"/>
      <c r="UD48" s="11"/>
      <c r="UE48" s="11"/>
      <c r="UF48" s="11"/>
      <c r="UG48" s="11"/>
      <c r="UH48" s="11"/>
      <c r="UI48" s="11"/>
      <c r="UJ48" s="11"/>
      <c r="UK48" s="11"/>
      <c r="UL48" s="11"/>
      <c r="UM48" s="11"/>
      <c r="UN48" s="11"/>
      <c r="UO48" s="11"/>
      <c r="UP48" s="11"/>
      <c r="UQ48" s="11"/>
      <c r="UR48" s="11"/>
      <c r="US48" s="11"/>
      <c r="UT48" s="11"/>
      <c r="UU48" s="11"/>
      <c r="UV48" s="11"/>
      <c r="UW48" s="11"/>
      <c r="UX48" s="11"/>
      <c r="UY48" s="11"/>
      <c r="UZ48" s="11"/>
      <c r="VA48" s="11"/>
      <c r="VB48" s="11"/>
      <c r="VC48" s="11"/>
      <c r="VD48" s="11"/>
      <c r="VE48" s="11"/>
      <c r="VF48" s="11"/>
      <c r="VG48" s="11"/>
      <c r="VH48" s="11"/>
      <c r="VI48" s="11"/>
      <c r="VJ48" s="11"/>
      <c r="VK48" s="11"/>
      <c r="VL48" s="11"/>
      <c r="VM48" s="11"/>
      <c r="VN48" s="11"/>
      <c r="VO48" s="11"/>
      <c r="VP48" s="11"/>
      <c r="VQ48" s="11"/>
      <c r="VR48" s="11"/>
      <c r="VS48" s="11"/>
      <c r="VT48" s="11"/>
      <c r="VU48" s="11"/>
      <c r="VV48" s="11"/>
      <c r="VW48" s="11"/>
      <c r="VX48" s="11"/>
      <c r="VY48" s="11"/>
      <c r="VZ48" s="11"/>
      <c r="WA48" s="11"/>
      <c r="WB48" s="11"/>
      <c r="WC48" s="11"/>
      <c r="WD48" s="11"/>
      <c r="WE48" s="11"/>
      <c r="WF48" s="11"/>
      <c r="WG48" s="11"/>
      <c r="WH48" s="11"/>
      <c r="WI48" s="11"/>
      <c r="WJ48" s="11"/>
      <c r="WK48" s="11"/>
      <c r="WL48" s="11"/>
      <c r="WM48" s="11"/>
      <c r="WN48" s="11"/>
      <c r="WO48" s="11"/>
      <c r="WP48" s="11"/>
      <c r="WQ48" s="11"/>
      <c r="WR48" s="11"/>
      <c r="WS48" s="11"/>
      <c r="WT48" s="11"/>
      <c r="WU48" s="11"/>
      <c r="WV48" s="11"/>
      <c r="WW48" s="11"/>
      <c r="WX48" s="11"/>
      <c r="WY48" s="11"/>
      <c r="WZ48" s="11"/>
      <c r="XA48" s="11"/>
      <c r="XB48" s="11"/>
      <c r="XC48" s="11"/>
      <c r="XD48" s="11"/>
      <c r="XE48" s="11"/>
      <c r="XF48" s="11"/>
      <c r="XG48" s="11"/>
      <c r="XH48" s="11"/>
      <c r="XI48" s="11"/>
      <c r="XJ48" s="11"/>
      <c r="XK48" s="11"/>
      <c r="XL48" s="11"/>
      <c r="XM48" s="11"/>
      <c r="XN48" s="11"/>
      <c r="XO48" s="11"/>
      <c r="XP48" s="11"/>
      <c r="XQ48" s="11"/>
      <c r="XR48" s="11"/>
      <c r="XS48" s="11"/>
      <c r="XT48" s="11"/>
      <c r="XU48" s="11"/>
      <c r="XV48" s="11"/>
      <c r="XW48" s="11"/>
      <c r="XX48" s="11"/>
      <c r="XY48" s="11"/>
      <c r="XZ48" s="11"/>
      <c r="YA48" s="11"/>
      <c r="YB48" s="11"/>
      <c r="YC48" s="11"/>
      <c r="YD48" s="11"/>
      <c r="YE48" s="11"/>
      <c r="YF48" s="11"/>
      <c r="YG48" s="11"/>
      <c r="YH48" s="11"/>
      <c r="YI48" s="11"/>
      <c r="YJ48" s="11"/>
      <c r="YK48" s="11"/>
      <c r="YL48" s="11"/>
      <c r="YM48" s="11"/>
      <c r="YN48" s="11"/>
      <c r="YO48" s="11"/>
      <c r="YP48" s="11"/>
      <c r="YQ48" s="11"/>
      <c r="YR48" s="11"/>
      <c r="YS48" s="11"/>
      <c r="YT48" s="11"/>
      <c r="YU48" s="11"/>
      <c r="YV48" s="11"/>
      <c r="YW48" s="11"/>
      <c r="YX48" s="11"/>
      <c r="YY48" s="11"/>
      <c r="YZ48" s="11"/>
      <c r="ZA48" s="11"/>
      <c r="ZB48" s="11"/>
      <c r="ZC48" s="11"/>
      <c r="ZD48" s="11"/>
      <c r="ZE48" s="11"/>
      <c r="ZF48" s="11"/>
      <c r="ZG48" s="11"/>
      <c r="ZH48" s="11"/>
      <c r="ZI48" s="11"/>
      <c r="ZJ48" s="11"/>
      <c r="ZK48" s="11"/>
      <c r="ZL48" s="11"/>
      <c r="ZM48" s="11"/>
      <c r="ZN48" s="11"/>
      <c r="ZO48" s="11"/>
      <c r="ZP48" s="11"/>
      <c r="ZQ48" s="11"/>
      <c r="ZR48" s="11"/>
      <c r="ZS48" s="11"/>
      <c r="ZT48" s="11"/>
      <c r="ZU48" s="11"/>
      <c r="ZV48" s="11"/>
      <c r="ZW48" s="11"/>
      <c r="ZX48" s="11"/>
      <c r="ZY48" s="11"/>
      <c r="ZZ48" s="11"/>
      <c r="AAA48" s="11"/>
      <c r="AAB48" s="11"/>
      <c r="AAC48" s="11"/>
      <c r="AAD48" s="11"/>
      <c r="AAE48" s="11"/>
      <c r="AAF48" s="11"/>
      <c r="AAG48" s="11"/>
      <c r="AAH48" s="11"/>
      <c r="AAI48" s="11"/>
      <c r="AAJ48" s="11"/>
      <c r="AAK48" s="11"/>
      <c r="AAL48" s="11"/>
      <c r="AAM48" s="11"/>
      <c r="AAN48" s="11"/>
      <c r="AAO48" s="11"/>
      <c r="AAP48" s="11"/>
      <c r="AAQ48" s="11"/>
      <c r="AAR48" s="11"/>
      <c r="AAS48" s="11"/>
      <c r="AAT48" s="11"/>
      <c r="AAU48" s="11"/>
      <c r="AAV48" s="11"/>
      <c r="AAW48" s="11"/>
      <c r="AAX48" s="11"/>
      <c r="AAY48" s="11"/>
      <c r="AAZ48" s="11"/>
      <c r="ABA48" s="11"/>
      <c r="ABB48" s="11"/>
      <c r="ABC48" s="11"/>
      <c r="ABD48" s="11"/>
      <c r="ABE48" s="11"/>
      <c r="ABF48" s="11"/>
      <c r="ABG48" s="11"/>
      <c r="ABH48" s="11"/>
      <c r="ABI48" s="11"/>
      <c r="ABJ48" s="11"/>
      <c r="ABK48" s="11"/>
      <c r="ABL48" s="11"/>
      <c r="ABM48" s="11"/>
      <c r="ABN48" s="11"/>
      <c r="ABO48" s="11"/>
      <c r="ABP48" s="11"/>
      <c r="ABQ48" s="11"/>
      <c r="ABR48" s="11"/>
      <c r="ABS48" s="11"/>
      <c r="ABT48" s="11"/>
      <c r="ABU48" s="11"/>
      <c r="ABV48" s="11"/>
      <c r="ABW48" s="11"/>
      <c r="ABX48" s="11"/>
      <c r="ABY48" s="11"/>
      <c r="ABZ48" s="11"/>
      <c r="ACA48" s="11"/>
      <c r="ACB48" s="11"/>
      <c r="ACC48" s="11"/>
      <c r="ACD48" s="11"/>
      <c r="ACE48" s="11"/>
      <c r="ACF48" s="11"/>
      <c r="ACG48" s="11"/>
      <c r="ACH48" s="11"/>
      <c r="ACI48" s="11"/>
      <c r="ACJ48" s="11"/>
      <c r="ACK48" s="11"/>
      <c r="ACL48" s="11"/>
      <c r="ACM48" s="11"/>
      <c r="ACN48" s="11"/>
      <c r="ACO48" s="11"/>
      <c r="ACP48" s="11"/>
      <c r="ACQ48" s="11"/>
      <c r="ACR48" s="11"/>
      <c r="ACS48" s="11"/>
      <c r="ACT48" s="11"/>
      <c r="ACU48" s="11"/>
      <c r="ACV48" s="11"/>
      <c r="ACW48" s="11"/>
      <c r="ACX48" s="11"/>
      <c r="ACY48" s="11"/>
      <c r="ACZ48" s="11"/>
      <c r="ADA48" s="11"/>
      <c r="ADB48" s="11"/>
      <c r="ADC48" s="11"/>
      <c r="ADD48" s="11"/>
      <c r="ADE48" s="11"/>
      <c r="ADF48" s="11"/>
      <c r="ADG48" s="11"/>
      <c r="ADH48" s="11"/>
      <c r="ADI48" s="11"/>
      <c r="ADJ48" s="11"/>
      <c r="ADK48" s="11"/>
      <c r="ADL48" s="11"/>
      <c r="ADM48" s="11"/>
      <c r="ADN48" s="11"/>
      <c r="ADO48" s="11"/>
      <c r="ADP48" s="11"/>
      <c r="ADQ48" s="11"/>
      <c r="ADR48" s="11"/>
      <c r="ADS48" s="11"/>
      <c r="ADT48" s="11"/>
      <c r="ADU48" s="11"/>
      <c r="ADV48" s="11"/>
      <c r="ADW48" s="11"/>
      <c r="ADX48" s="11"/>
      <c r="ADY48" s="11"/>
      <c r="ADZ48" s="11"/>
      <c r="AEA48" s="11"/>
      <c r="AEB48" s="11"/>
      <c r="AEC48" s="11"/>
      <c r="AED48" s="11"/>
      <c r="AEE48" s="11"/>
      <c r="AEF48" s="11"/>
      <c r="AEG48" s="11"/>
      <c r="AEH48" s="11"/>
      <c r="AEI48" s="11"/>
      <c r="AEJ48" s="11"/>
      <c r="AEK48" s="11"/>
      <c r="AEL48" s="11"/>
      <c r="AEM48" s="11"/>
      <c r="AEN48" s="11"/>
      <c r="AEO48" s="11"/>
      <c r="AEP48" s="11"/>
      <c r="AEQ48" s="11"/>
      <c r="AER48" s="11"/>
      <c r="AES48" s="11"/>
      <c r="AET48" s="11"/>
      <c r="AEU48" s="11"/>
      <c r="AEV48" s="11"/>
      <c r="AEW48" s="11"/>
      <c r="AEX48" s="11"/>
      <c r="AEY48" s="11"/>
      <c r="AEZ48" s="11"/>
      <c r="AFA48" s="11"/>
      <c r="AFB48" s="11"/>
      <c r="AFC48" s="11"/>
      <c r="AFD48" s="11"/>
      <c r="AFE48" s="11"/>
      <c r="AFF48" s="11"/>
      <c r="AFG48" s="11"/>
      <c r="AFH48" s="11"/>
      <c r="AFI48" s="11"/>
      <c r="AFJ48" s="11"/>
      <c r="AFK48" s="11"/>
      <c r="AFL48" s="11"/>
      <c r="AFM48" s="11"/>
      <c r="AFN48" s="11"/>
      <c r="AFO48" s="11"/>
      <c r="AFP48" s="11"/>
      <c r="AFQ48" s="11"/>
      <c r="AFR48" s="11"/>
      <c r="AFS48" s="11"/>
      <c r="AFT48" s="11"/>
      <c r="AFU48" s="11"/>
      <c r="AFV48" s="11"/>
      <c r="AFW48" s="11"/>
      <c r="AFX48" s="11"/>
      <c r="AFY48" s="11"/>
      <c r="AFZ48" s="11"/>
      <c r="AGA48" s="11"/>
      <c r="AGB48" s="11"/>
      <c r="AGC48" s="11"/>
      <c r="AGD48" s="11"/>
      <c r="AGE48" s="11"/>
      <c r="AGF48" s="11"/>
      <c r="AGG48" s="11"/>
      <c r="AGH48" s="11"/>
      <c r="AGI48" s="11"/>
      <c r="AGJ48" s="11"/>
      <c r="AGK48" s="11"/>
      <c r="AGL48" s="11"/>
      <c r="AGM48" s="11"/>
      <c r="AGN48" s="11"/>
      <c r="AGO48" s="11"/>
      <c r="AGP48" s="11"/>
      <c r="AGQ48" s="11"/>
      <c r="AGR48" s="11"/>
      <c r="AGS48" s="11"/>
      <c r="AGT48" s="11"/>
      <c r="AGU48" s="11"/>
      <c r="AGV48" s="11"/>
      <c r="AGW48" s="11"/>
      <c r="AGX48" s="11"/>
      <c r="AGY48" s="11"/>
      <c r="AGZ48" s="11"/>
      <c r="AHA48" s="11"/>
      <c r="AHB48" s="11"/>
      <c r="AHC48" s="11"/>
      <c r="AHD48" s="11"/>
      <c r="AHE48" s="11"/>
      <c r="AHF48" s="11"/>
      <c r="AHG48" s="11"/>
      <c r="AHH48" s="11"/>
      <c r="AHI48" s="11"/>
      <c r="AHJ48" s="11"/>
      <c r="AHK48" s="11"/>
      <c r="AHL48" s="11"/>
      <c r="AHM48" s="11"/>
      <c r="AHN48" s="11"/>
      <c r="AHO48" s="11"/>
      <c r="AHP48" s="11"/>
      <c r="AHQ48" s="11"/>
      <c r="AHR48" s="11"/>
      <c r="AHS48" s="11"/>
      <c r="AHT48" s="11"/>
      <c r="AHU48" s="11"/>
      <c r="AHV48" s="11"/>
      <c r="AHW48" s="11"/>
      <c r="AHX48" s="11"/>
      <c r="AHY48" s="11"/>
      <c r="AHZ48" s="11"/>
      <c r="AIA48" s="11"/>
      <c r="AIB48" s="11"/>
      <c r="AIC48" s="11"/>
      <c r="AID48" s="11"/>
      <c r="AIE48" s="11"/>
      <c r="AIF48" s="11"/>
      <c r="AIG48" s="11"/>
      <c r="AIH48" s="11"/>
      <c r="AII48" s="11"/>
      <c r="AIJ48" s="11"/>
      <c r="AIK48" s="11"/>
      <c r="AIL48" s="11"/>
      <c r="AIM48" s="11"/>
      <c r="AIN48" s="11"/>
      <c r="AIO48" s="11"/>
      <c r="AIP48" s="11"/>
      <c r="AIQ48" s="11"/>
      <c r="AIR48" s="11"/>
      <c r="AIS48" s="11"/>
      <c r="AIT48" s="11"/>
      <c r="AIU48" s="11"/>
      <c r="AIV48" s="11"/>
      <c r="AIW48" s="11"/>
      <c r="AIX48" s="11"/>
      <c r="AIY48" s="11"/>
      <c r="AIZ48" s="11"/>
      <c r="AJA48" s="11"/>
      <c r="AJB48" s="11"/>
      <c r="AJC48" s="11"/>
      <c r="AJD48" s="11"/>
      <c r="AJE48" s="11"/>
      <c r="AJF48" s="11"/>
      <c r="AJG48" s="11"/>
      <c r="AJH48" s="11"/>
      <c r="AJI48" s="11"/>
      <c r="AJJ48" s="11"/>
      <c r="AJK48" s="11"/>
      <c r="AJL48" s="11"/>
      <c r="AJM48" s="11"/>
      <c r="AJN48" s="11"/>
      <c r="AJO48" s="11"/>
      <c r="AJP48" s="11"/>
      <c r="AJQ48" s="11"/>
      <c r="AJR48" s="11"/>
      <c r="AJS48" s="11"/>
      <c r="AJT48" s="11"/>
      <c r="AJU48" s="11"/>
      <c r="AJV48" s="11"/>
      <c r="AJW48" s="11"/>
      <c r="AJX48" s="11"/>
      <c r="AJY48" s="11"/>
      <c r="AJZ48" s="11"/>
      <c r="AKA48" s="11"/>
      <c r="AKB48" s="11"/>
      <c r="AKC48" s="11"/>
      <c r="AKD48" s="11"/>
      <c r="AKE48" s="11"/>
      <c r="AKF48" s="11"/>
      <c r="AKG48" s="11"/>
      <c r="AKH48" s="11"/>
      <c r="AKI48" s="11"/>
      <c r="AKJ48" s="11"/>
      <c r="AKK48" s="11"/>
      <c r="AKL48" s="11"/>
      <c r="AKM48" s="11"/>
      <c r="AKN48" s="11"/>
      <c r="AKO48" s="11"/>
      <c r="AKP48" s="11"/>
      <c r="AKQ48" s="11"/>
      <c r="AKR48" s="11"/>
      <c r="AKS48" s="11"/>
      <c r="AKT48" s="11"/>
      <c r="AKU48" s="11"/>
      <c r="AKV48" s="11"/>
      <c r="AKW48" s="11"/>
      <c r="AKX48" s="11"/>
      <c r="AKY48" s="11"/>
      <c r="AKZ48" s="11"/>
      <c r="ALA48" s="11"/>
      <c r="ALB48" s="11"/>
      <c r="ALC48" s="11"/>
      <c r="ALD48" s="11"/>
      <c r="ALE48" s="11"/>
      <c r="ALF48" s="11"/>
      <c r="ALG48" s="11"/>
      <c r="ALH48" s="11"/>
      <c r="ALI48" s="11"/>
      <c r="ALJ48" s="11"/>
      <c r="ALK48" s="11"/>
      <c r="ALL48" s="11"/>
      <c r="ALM48" s="11"/>
      <c r="ALN48" s="11"/>
      <c r="ALO48" s="11"/>
      <c r="ALP48" s="11"/>
      <c r="ALQ48" s="11"/>
      <c r="ALR48" s="11"/>
      <c r="ALS48" s="11"/>
      <c r="ALT48" s="11"/>
      <c r="ALU48" s="11"/>
      <c r="ALV48" s="11"/>
    </row>
    <row r="49" spans="1:1012" ht="71.25">
      <c r="A49" s="41" t="s">
        <v>99</v>
      </c>
      <c r="B49" s="42" t="s">
        <v>100</v>
      </c>
      <c r="C49" s="43"/>
      <c r="D49" s="44"/>
      <c r="E49" s="20"/>
      <c r="F49" s="20"/>
      <c r="G49" s="20"/>
      <c r="H49" s="21"/>
      <c r="I49" s="21"/>
      <c r="J49" s="294"/>
      <c r="II49" s="11"/>
      <c r="IJ49" s="11"/>
      <c r="IK49" s="11"/>
      <c r="IL49" s="11"/>
      <c r="IM49" s="11"/>
      <c r="IN49" s="11"/>
      <c r="IO49" s="11"/>
      <c r="IP49" s="11"/>
      <c r="IQ49" s="11"/>
      <c r="IR49" s="11"/>
      <c r="IS49" s="11"/>
      <c r="IT49" s="11"/>
      <c r="IU49" s="11"/>
      <c r="IV49" s="11"/>
      <c r="IW49" s="11"/>
      <c r="IX49" s="11"/>
      <c r="IY49" s="11"/>
      <c r="IZ49" s="11"/>
      <c r="JA49" s="11"/>
      <c r="JB49" s="11"/>
      <c r="JC49" s="11"/>
      <c r="JD49" s="11"/>
      <c r="JE49" s="11"/>
      <c r="JF49" s="11"/>
      <c r="JG49" s="11"/>
      <c r="JH49" s="11"/>
      <c r="JI49" s="11"/>
      <c r="JJ49" s="11"/>
      <c r="JK49" s="11"/>
      <c r="JL49" s="11"/>
      <c r="JM49" s="11"/>
      <c r="JN49" s="11"/>
      <c r="JO49" s="11"/>
      <c r="JP49" s="11"/>
      <c r="JQ49" s="11"/>
      <c r="JR49" s="11"/>
      <c r="JS49" s="11"/>
      <c r="JT49" s="11"/>
      <c r="JU49" s="11"/>
      <c r="JV49" s="11"/>
      <c r="JW49" s="11"/>
      <c r="JX49" s="11"/>
      <c r="JY49" s="11"/>
      <c r="JZ49" s="11"/>
      <c r="KA49" s="11"/>
      <c r="KB49" s="11"/>
      <c r="KC49" s="11"/>
      <c r="KD49" s="11"/>
      <c r="KE49" s="11"/>
      <c r="KF49" s="11"/>
      <c r="KG49" s="11"/>
      <c r="KH49" s="11"/>
      <c r="KI49" s="11"/>
      <c r="KJ49" s="11"/>
      <c r="KK49" s="11"/>
      <c r="KL49" s="11"/>
      <c r="KM49" s="11"/>
      <c r="KN49" s="11"/>
      <c r="KO49" s="11"/>
      <c r="KP49" s="11"/>
      <c r="KQ49" s="11"/>
      <c r="KR49" s="11"/>
      <c r="KS49" s="11"/>
      <c r="KT49" s="11"/>
      <c r="KU49" s="11"/>
      <c r="KV49" s="11"/>
      <c r="KW49" s="11"/>
      <c r="KX49" s="11"/>
      <c r="KY49" s="11"/>
      <c r="KZ49" s="11"/>
      <c r="LA49" s="11"/>
      <c r="LB49" s="11"/>
      <c r="LC49" s="11"/>
      <c r="LD49" s="11"/>
      <c r="LE49" s="11"/>
      <c r="LF49" s="11"/>
      <c r="LG49" s="11"/>
      <c r="LH49" s="11"/>
      <c r="LI49" s="11"/>
      <c r="LJ49" s="11"/>
      <c r="LK49" s="11"/>
      <c r="LL49" s="11"/>
      <c r="LM49" s="11"/>
      <c r="LN49" s="11"/>
      <c r="LO49" s="11"/>
      <c r="LP49" s="11"/>
      <c r="LQ49" s="11"/>
      <c r="LR49" s="11"/>
      <c r="LS49" s="11"/>
      <c r="LT49" s="11"/>
      <c r="LU49" s="11"/>
      <c r="LV49" s="11"/>
      <c r="LW49" s="11"/>
      <c r="LX49" s="11"/>
      <c r="LY49" s="11"/>
      <c r="LZ49" s="11"/>
      <c r="MA49" s="11"/>
      <c r="MB49" s="11"/>
      <c r="MC49" s="11"/>
      <c r="MD49" s="11"/>
      <c r="ME49" s="11"/>
      <c r="MF49" s="11"/>
      <c r="MG49" s="11"/>
      <c r="MH49" s="11"/>
      <c r="MI49" s="11"/>
      <c r="MJ49" s="11"/>
      <c r="MK49" s="11"/>
      <c r="ML49" s="11"/>
      <c r="MM49" s="11"/>
      <c r="MN49" s="11"/>
      <c r="MO49" s="11"/>
      <c r="MP49" s="11"/>
      <c r="MQ49" s="11"/>
      <c r="MR49" s="11"/>
      <c r="MS49" s="11"/>
      <c r="MT49" s="11"/>
      <c r="MU49" s="11"/>
      <c r="MV49" s="11"/>
      <c r="MW49" s="11"/>
      <c r="MX49" s="11"/>
      <c r="MY49" s="11"/>
      <c r="MZ49" s="11"/>
      <c r="NA49" s="11"/>
      <c r="NB49" s="11"/>
      <c r="NC49" s="11"/>
      <c r="ND49" s="11"/>
      <c r="NE49" s="11"/>
      <c r="NF49" s="11"/>
      <c r="NG49" s="11"/>
      <c r="NH49" s="11"/>
      <c r="NI49" s="11"/>
      <c r="NJ49" s="11"/>
      <c r="NK49" s="11"/>
      <c r="NL49" s="11"/>
      <c r="NM49" s="11"/>
      <c r="NN49" s="11"/>
      <c r="NO49" s="11"/>
      <c r="NP49" s="11"/>
      <c r="NQ49" s="11"/>
      <c r="NR49" s="11"/>
      <c r="NS49" s="11"/>
      <c r="NT49" s="11"/>
      <c r="NU49" s="11"/>
      <c r="NV49" s="11"/>
      <c r="NW49" s="11"/>
      <c r="NX49" s="11"/>
      <c r="NY49" s="11"/>
      <c r="NZ49" s="11"/>
      <c r="OA49" s="11"/>
      <c r="OB49" s="11"/>
      <c r="OC49" s="11"/>
      <c r="OD49" s="11"/>
      <c r="OE49" s="11"/>
      <c r="OF49" s="11"/>
      <c r="OG49" s="11"/>
      <c r="OH49" s="11"/>
      <c r="OI49" s="11"/>
      <c r="OJ49" s="11"/>
      <c r="OK49" s="11"/>
      <c r="OL49" s="11"/>
      <c r="OM49" s="11"/>
      <c r="ON49" s="11"/>
      <c r="OO49" s="11"/>
      <c r="OP49" s="11"/>
      <c r="OQ49" s="11"/>
      <c r="OR49" s="11"/>
      <c r="OS49" s="11"/>
      <c r="OT49" s="11"/>
      <c r="OU49" s="11"/>
      <c r="OV49" s="11"/>
      <c r="OW49" s="11"/>
      <c r="OX49" s="11"/>
      <c r="OY49" s="11"/>
      <c r="OZ49" s="11"/>
      <c r="PA49" s="11"/>
      <c r="PB49" s="11"/>
      <c r="PC49" s="11"/>
      <c r="PD49" s="11"/>
      <c r="PE49" s="11"/>
      <c r="PF49" s="11"/>
      <c r="PG49" s="11"/>
      <c r="PH49" s="11"/>
      <c r="PI49" s="11"/>
      <c r="PJ49" s="11"/>
      <c r="PK49" s="11"/>
      <c r="PL49" s="11"/>
      <c r="PM49" s="11"/>
      <c r="PN49" s="11"/>
      <c r="PO49" s="11"/>
      <c r="PP49" s="11"/>
      <c r="PQ49" s="11"/>
      <c r="PR49" s="11"/>
      <c r="PS49" s="11"/>
      <c r="PT49" s="11"/>
      <c r="PU49" s="11"/>
      <c r="PV49" s="11"/>
      <c r="PW49" s="11"/>
      <c r="PX49" s="11"/>
      <c r="PY49" s="11"/>
      <c r="PZ49" s="11"/>
      <c r="QA49" s="11"/>
      <c r="QB49" s="11"/>
      <c r="QC49" s="11"/>
      <c r="QD49" s="11"/>
      <c r="QE49" s="11"/>
      <c r="QF49" s="11"/>
      <c r="QG49" s="11"/>
      <c r="QH49" s="11"/>
      <c r="QI49" s="11"/>
      <c r="QJ49" s="11"/>
      <c r="QK49" s="11"/>
      <c r="QL49" s="11"/>
      <c r="QM49" s="11"/>
      <c r="QN49" s="11"/>
      <c r="QO49" s="11"/>
      <c r="QP49" s="11"/>
      <c r="QQ49" s="11"/>
      <c r="QR49" s="11"/>
      <c r="QS49" s="11"/>
      <c r="QT49" s="11"/>
      <c r="QU49" s="11"/>
      <c r="QV49" s="11"/>
      <c r="QW49" s="11"/>
      <c r="QX49" s="11"/>
      <c r="QY49" s="11"/>
      <c r="QZ49" s="11"/>
      <c r="RA49" s="11"/>
      <c r="RB49" s="11"/>
      <c r="RC49" s="11"/>
      <c r="RD49" s="11"/>
      <c r="RE49" s="11"/>
      <c r="RF49" s="11"/>
      <c r="RG49" s="11"/>
      <c r="RH49" s="11"/>
      <c r="RI49" s="11"/>
      <c r="RJ49" s="11"/>
      <c r="RK49" s="11"/>
      <c r="RL49" s="11"/>
      <c r="RM49" s="11"/>
      <c r="RN49" s="11"/>
      <c r="RO49" s="11"/>
      <c r="RP49" s="11"/>
      <c r="RQ49" s="11"/>
      <c r="RR49" s="11"/>
      <c r="RS49" s="11"/>
      <c r="RT49" s="11"/>
      <c r="RU49" s="11"/>
      <c r="RV49" s="11"/>
      <c r="RW49" s="11"/>
      <c r="RX49" s="11"/>
      <c r="RY49" s="11"/>
      <c r="RZ49" s="11"/>
      <c r="SA49" s="11"/>
      <c r="SB49" s="11"/>
      <c r="SC49" s="11"/>
      <c r="SD49" s="11"/>
      <c r="SE49" s="11"/>
      <c r="SF49" s="11"/>
      <c r="SG49" s="11"/>
      <c r="SH49" s="11"/>
      <c r="SI49" s="11"/>
      <c r="SJ49" s="11"/>
      <c r="SK49" s="11"/>
      <c r="SL49" s="11"/>
      <c r="SM49" s="11"/>
      <c r="SN49" s="11"/>
      <c r="SO49" s="11"/>
      <c r="SP49" s="11"/>
      <c r="SQ49" s="11"/>
      <c r="SR49" s="11"/>
      <c r="SS49" s="11"/>
      <c r="ST49" s="11"/>
      <c r="SU49" s="11"/>
      <c r="SV49" s="11"/>
      <c r="SW49" s="11"/>
      <c r="SX49" s="11"/>
      <c r="SY49" s="11"/>
      <c r="SZ49" s="11"/>
      <c r="TA49" s="11"/>
      <c r="TB49" s="11"/>
      <c r="TC49" s="11"/>
      <c r="TD49" s="11"/>
      <c r="TE49" s="11"/>
      <c r="TF49" s="11"/>
      <c r="TG49" s="11"/>
      <c r="TH49" s="11"/>
      <c r="TI49" s="11"/>
      <c r="TJ49" s="11"/>
      <c r="TK49" s="11"/>
      <c r="TL49" s="11"/>
      <c r="TM49" s="11"/>
      <c r="TN49" s="11"/>
      <c r="TO49" s="11"/>
      <c r="TP49" s="11"/>
      <c r="TQ49" s="11"/>
      <c r="TR49" s="11"/>
      <c r="TS49" s="11"/>
      <c r="TT49" s="11"/>
      <c r="TU49" s="11"/>
      <c r="TV49" s="11"/>
      <c r="TW49" s="11"/>
      <c r="TX49" s="11"/>
      <c r="TY49" s="11"/>
      <c r="TZ49" s="11"/>
      <c r="UA49" s="11"/>
      <c r="UB49" s="11"/>
      <c r="UC49" s="11"/>
      <c r="UD49" s="11"/>
      <c r="UE49" s="11"/>
      <c r="UF49" s="11"/>
      <c r="UG49" s="11"/>
      <c r="UH49" s="11"/>
      <c r="UI49" s="11"/>
      <c r="UJ49" s="11"/>
      <c r="UK49" s="11"/>
      <c r="UL49" s="11"/>
      <c r="UM49" s="11"/>
      <c r="UN49" s="11"/>
      <c r="UO49" s="11"/>
      <c r="UP49" s="11"/>
      <c r="UQ49" s="11"/>
      <c r="UR49" s="11"/>
      <c r="US49" s="11"/>
      <c r="UT49" s="11"/>
      <c r="UU49" s="11"/>
      <c r="UV49" s="11"/>
      <c r="UW49" s="11"/>
      <c r="UX49" s="11"/>
      <c r="UY49" s="11"/>
      <c r="UZ49" s="11"/>
      <c r="VA49" s="11"/>
      <c r="VB49" s="11"/>
      <c r="VC49" s="11"/>
      <c r="VD49" s="11"/>
      <c r="VE49" s="11"/>
      <c r="VF49" s="11"/>
      <c r="VG49" s="11"/>
      <c r="VH49" s="11"/>
      <c r="VI49" s="11"/>
      <c r="VJ49" s="11"/>
      <c r="VK49" s="11"/>
      <c r="VL49" s="11"/>
      <c r="VM49" s="11"/>
      <c r="VN49" s="11"/>
      <c r="VO49" s="11"/>
      <c r="VP49" s="11"/>
      <c r="VQ49" s="11"/>
      <c r="VR49" s="11"/>
      <c r="VS49" s="11"/>
      <c r="VT49" s="11"/>
      <c r="VU49" s="11"/>
      <c r="VV49" s="11"/>
      <c r="VW49" s="11"/>
      <c r="VX49" s="11"/>
      <c r="VY49" s="11"/>
      <c r="VZ49" s="11"/>
      <c r="WA49" s="11"/>
      <c r="WB49" s="11"/>
      <c r="WC49" s="11"/>
      <c r="WD49" s="11"/>
      <c r="WE49" s="11"/>
      <c r="WF49" s="11"/>
      <c r="WG49" s="11"/>
      <c r="WH49" s="11"/>
      <c r="WI49" s="11"/>
      <c r="WJ49" s="11"/>
      <c r="WK49" s="11"/>
      <c r="WL49" s="11"/>
      <c r="WM49" s="11"/>
      <c r="WN49" s="11"/>
      <c r="WO49" s="11"/>
      <c r="WP49" s="11"/>
      <c r="WQ49" s="11"/>
      <c r="WR49" s="11"/>
      <c r="WS49" s="11"/>
      <c r="WT49" s="11"/>
      <c r="WU49" s="11"/>
      <c r="WV49" s="11"/>
      <c r="WW49" s="11"/>
      <c r="WX49" s="11"/>
      <c r="WY49" s="11"/>
      <c r="WZ49" s="11"/>
      <c r="XA49" s="11"/>
      <c r="XB49" s="11"/>
      <c r="XC49" s="11"/>
      <c r="XD49" s="11"/>
      <c r="XE49" s="11"/>
      <c r="XF49" s="11"/>
      <c r="XG49" s="11"/>
      <c r="XH49" s="11"/>
      <c r="XI49" s="11"/>
      <c r="XJ49" s="11"/>
      <c r="XK49" s="11"/>
      <c r="XL49" s="11"/>
      <c r="XM49" s="11"/>
      <c r="XN49" s="11"/>
      <c r="XO49" s="11"/>
      <c r="XP49" s="11"/>
      <c r="XQ49" s="11"/>
      <c r="XR49" s="11"/>
      <c r="XS49" s="11"/>
      <c r="XT49" s="11"/>
      <c r="XU49" s="11"/>
      <c r="XV49" s="11"/>
      <c r="XW49" s="11"/>
      <c r="XX49" s="11"/>
      <c r="XY49" s="11"/>
      <c r="XZ49" s="11"/>
      <c r="YA49" s="11"/>
      <c r="YB49" s="11"/>
      <c r="YC49" s="11"/>
      <c r="YD49" s="11"/>
      <c r="YE49" s="11"/>
      <c r="YF49" s="11"/>
      <c r="YG49" s="11"/>
      <c r="YH49" s="11"/>
      <c r="YI49" s="11"/>
      <c r="YJ49" s="11"/>
      <c r="YK49" s="11"/>
      <c r="YL49" s="11"/>
      <c r="YM49" s="11"/>
      <c r="YN49" s="11"/>
      <c r="YO49" s="11"/>
      <c r="YP49" s="11"/>
      <c r="YQ49" s="11"/>
      <c r="YR49" s="11"/>
      <c r="YS49" s="11"/>
      <c r="YT49" s="11"/>
      <c r="YU49" s="11"/>
      <c r="YV49" s="11"/>
      <c r="YW49" s="11"/>
      <c r="YX49" s="11"/>
      <c r="YY49" s="11"/>
      <c r="YZ49" s="11"/>
      <c r="ZA49" s="11"/>
      <c r="ZB49" s="11"/>
      <c r="ZC49" s="11"/>
      <c r="ZD49" s="11"/>
      <c r="ZE49" s="11"/>
      <c r="ZF49" s="11"/>
      <c r="ZG49" s="11"/>
      <c r="ZH49" s="11"/>
      <c r="ZI49" s="11"/>
      <c r="ZJ49" s="11"/>
      <c r="ZK49" s="11"/>
      <c r="ZL49" s="11"/>
      <c r="ZM49" s="11"/>
      <c r="ZN49" s="11"/>
      <c r="ZO49" s="11"/>
      <c r="ZP49" s="11"/>
      <c r="ZQ49" s="11"/>
      <c r="ZR49" s="11"/>
      <c r="ZS49" s="11"/>
      <c r="ZT49" s="11"/>
      <c r="ZU49" s="11"/>
      <c r="ZV49" s="11"/>
      <c r="ZW49" s="11"/>
      <c r="ZX49" s="11"/>
      <c r="ZY49" s="11"/>
      <c r="ZZ49" s="11"/>
      <c r="AAA49" s="11"/>
      <c r="AAB49" s="11"/>
      <c r="AAC49" s="11"/>
      <c r="AAD49" s="11"/>
      <c r="AAE49" s="11"/>
      <c r="AAF49" s="11"/>
      <c r="AAG49" s="11"/>
      <c r="AAH49" s="11"/>
      <c r="AAI49" s="11"/>
      <c r="AAJ49" s="11"/>
      <c r="AAK49" s="11"/>
      <c r="AAL49" s="11"/>
      <c r="AAM49" s="11"/>
      <c r="AAN49" s="11"/>
      <c r="AAO49" s="11"/>
      <c r="AAP49" s="11"/>
      <c r="AAQ49" s="11"/>
      <c r="AAR49" s="11"/>
      <c r="AAS49" s="11"/>
      <c r="AAT49" s="11"/>
      <c r="AAU49" s="11"/>
      <c r="AAV49" s="11"/>
      <c r="AAW49" s="11"/>
      <c r="AAX49" s="11"/>
      <c r="AAY49" s="11"/>
      <c r="AAZ49" s="11"/>
      <c r="ABA49" s="11"/>
      <c r="ABB49" s="11"/>
      <c r="ABC49" s="11"/>
      <c r="ABD49" s="11"/>
      <c r="ABE49" s="11"/>
      <c r="ABF49" s="11"/>
      <c r="ABG49" s="11"/>
      <c r="ABH49" s="11"/>
      <c r="ABI49" s="11"/>
      <c r="ABJ49" s="11"/>
      <c r="ABK49" s="11"/>
      <c r="ABL49" s="11"/>
      <c r="ABM49" s="11"/>
      <c r="ABN49" s="11"/>
      <c r="ABO49" s="11"/>
      <c r="ABP49" s="11"/>
      <c r="ABQ49" s="11"/>
      <c r="ABR49" s="11"/>
      <c r="ABS49" s="11"/>
      <c r="ABT49" s="11"/>
      <c r="ABU49" s="11"/>
      <c r="ABV49" s="11"/>
      <c r="ABW49" s="11"/>
      <c r="ABX49" s="11"/>
      <c r="ABY49" s="11"/>
      <c r="ABZ49" s="11"/>
      <c r="ACA49" s="11"/>
      <c r="ACB49" s="11"/>
      <c r="ACC49" s="11"/>
      <c r="ACD49" s="11"/>
      <c r="ACE49" s="11"/>
      <c r="ACF49" s="11"/>
      <c r="ACG49" s="11"/>
      <c r="ACH49" s="11"/>
      <c r="ACI49" s="11"/>
      <c r="ACJ49" s="11"/>
      <c r="ACK49" s="11"/>
      <c r="ACL49" s="11"/>
      <c r="ACM49" s="11"/>
      <c r="ACN49" s="11"/>
      <c r="ACO49" s="11"/>
      <c r="ACP49" s="11"/>
      <c r="ACQ49" s="11"/>
      <c r="ACR49" s="11"/>
      <c r="ACS49" s="11"/>
      <c r="ACT49" s="11"/>
      <c r="ACU49" s="11"/>
      <c r="ACV49" s="11"/>
      <c r="ACW49" s="11"/>
      <c r="ACX49" s="11"/>
      <c r="ACY49" s="11"/>
      <c r="ACZ49" s="11"/>
      <c r="ADA49" s="11"/>
      <c r="ADB49" s="11"/>
      <c r="ADC49" s="11"/>
      <c r="ADD49" s="11"/>
      <c r="ADE49" s="11"/>
      <c r="ADF49" s="11"/>
      <c r="ADG49" s="11"/>
      <c r="ADH49" s="11"/>
      <c r="ADI49" s="11"/>
      <c r="ADJ49" s="11"/>
      <c r="ADK49" s="11"/>
      <c r="ADL49" s="11"/>
      <c r="ADM49" s="11"/>
      <c r="ADN49" s="11"/>
      <c r="ADO49" s="11"/>
      <c r="ADP49" s="11"/>
      <c r="ADQ49" s="11"/>
      <c r="ADR49" s="11"/>
      <c r="ADS49" s="11"/>
      <c r="ADT49" s="11"/>
      <c r="ADU49" s="11"/>
      <c r="ADV49" s="11"/>
      <c r="ADW49" s="11"/>
      <c r="ADX49" s="11"/>
      <c r="ADY49" s="11"/>
      <c r="ADZ49" s="11"/>
      <c r="AEA49" s="11"/>
      <c r="AEB49" s="11"/>
      <c r="AEC49" s="11"/>
      <c r="AED49" s="11"/>
      <c r="AEE49" s="11"/>
      <c r="AEF49" s="11"/>
      <c r="AEG49" s="11"/>
      <c r="AEH49" s="11"/>
      <c r="AEI49" s="11"/>
      <c r="AEJ49" s="11"/>
      <c r="AEK49" s="11"/>
      <c r="AEL49" s="11"/>
      <c r="AEM49" s="11"/>
      <c r="AEN49" s="11"/>
      <c r="AEO49" s="11"/>
      <c r="AEP49" s="11"/>
      <c r="AEQ49" s="11"/>
      <c r="AER49" s="11"/>
      <c r="AES49" s="11"/>
      <c r="AET49" s="11"/>
      <c r="AEU49" s="11"/>
      <c r="AEV49" s="11"/>
      <c r="AEW49" s="11"/>
      <c r="AEX49" s="11"/>
      <c r="AEY49" s="11"/>
      <c r="AEZ49" s="11"/>
      <c r="AFA49" s="11"/>
      <c r="AFB49" s="11"/>
      <c r="AFC49" s="11"/>
      <c r="AFD49" s="11"/>
      <c r="AFE49" s="11"/>
      <c r="AFF49" s="11"/>
      <c r="AFG49" s="11"/>
      <c r="AFH49" s="11"/>
      <c r="AFI49" s="11"/>
      <c r="AFJ49" s="11"/>
      <c r="AFK49" s="11"/>
      <c r="AFL49" s="11"/>
      <c r="AFM49" s="11"/>
      <c r="AFN49" s="11"/>
      <c r="AFO49" s="11"/>
      <c r="AFP49" s="11"/>
      <c r="AFQ49" s="11"/>
      <c r="AFR49" s="11"/>
      <c r="AFS49" s="11"/>
      <c r="AFT49" s="11"/>
      <c r="AFU49" s="11"/>
      <c r="AFV49" s="11"/>
      <c r="AFW49" s="11"/>
      <c r="AFX49" s="11"/>
      <c r="AFY49" s="11"/>
      <c r="AFZ49" s="11"/>
      <c r="AGA49" s="11"/>
      <c r="AGB49" s="11"/>
      <c r="AGC49" s="11"/>
      <c r="AGD49" s="11"/>
      <c r="AGE49" s="11"/>
      <c r="AGF49" s="11"/>
      <c r="AGG49" s="11"/>
      <c r="AGH49" s="11"/>
      <c r="AGI49" s="11"/>
      <c r="AGJ49" s="11"/>
      <c r="AGK49" s="11"/>
      <c r="AGL49" s="11"/>
      <c r="AGM49" s="11"/>
      <c r="AGN49" s="11"/>
      <c r="AGO49" s="11"/>
      <c r="AGP49" s="11"/>
      <c r="AGQ49" s="11"/>
      <c r="AGR49" s="11"/>
      <c r="AGS49" s="11"/>
      <c r="AGT49" s="11"/>
      <c r="AGU49" s="11"/>
      <c r="AGV49" s="11"/>
      <c r="AGW49" s="11"/>
      <c r="AGX49" s="11"/>
      <c r="AGY49" s="11"/>
      <c r="AGZ49" s="11"/>
      <c r="AHA49" s="11"/>
      <c r="AHB49" s="11"/>
      <c r="AHC49" s="11"/>
      <c r="AHD49" s="11"/>
      <c r="AHE49" s="11"/>
      <c r="AHF49" s="11"/>
      <c r="AHG49" s="11"/>
      <c r="AHH49" s="11"/>
      <c r="AHI49" s="11"/>
      <c r="AHJ49" s="11"/>
      <c r="AHK49" s="11"/>
      <c r="AHL49" s="11"/>
      <c r="AHM49" s="11"/>
      <c r="AHN49" s="11"/>
      <c r="AHO49" s="11"/>
      <c r="AHP49" s="11"/>
      <c r="AHQ49" s="11"/>
      <c r="AHR49" s="11"/>
      <c r="AHS49" s="11"/>
      <c r="AHT49" s="11"/>
      <c r="AHU49" s="11"/>
      <c r="AHV49" s="11"/>
      <c r="AHW49" s="11"/>
      <c r="AHX49" s="11"/>
      <c r="AHY49" s="11"/>
      <c r="AHZ49" s="11"/>
      <c r="AIA49" s="11"/>
      <c r="AIB49" s="11"/>
      <c r="AIC49" s="11"/>
      <c r="AID49" s="11"/>
      <c r="AIE49" s="11"/>
      <c r="AIF49" s="11"/>
      <c r="AIG49" s="11"/>
      <c r="AIH49" s="11"/>
      <c r="AII49" s="11"/>
      <c r="AIJ49" s="11"/>
      <c r="AIK49" s="11"/>
      <c r="AIL49" s="11"/>
      <c r="AIM49" s="11"/>
      <c r="AIN49" s="11"/>
      <c r="AIO49" s="11"/>
      <c r="AIP49" s="11"/>
      <c r="AIQ49" s="11"/>
      <c r="AIR49" s="11"/>
      <c r="AIS49" s="11"/>
      <c r="AIT49" s="11"/>
      <c r="AIU49" s="11"/>
      <c r="AIV49" s="11"/>
      <c r="AIW49" s="11"/>
      <c r="AIX49" s="11"/>
      <c r="AIY49" s="11"/>
      <c r="AIZ49" s="11"/>
      <c r="AJA49" s="11"/>
      <c r="AJB49" s="11"/>
      <c r="AJC49" s="11"/>
      <c r="AJD49" s="11"/>
      <c r="AJE49" s="11"/>
      <c r="AJF49" s="11"/>
      <c r="AJG49" s="11"/>
      <c r="AJH49" s="11"/>
      <c r="AJI49" s="11"/>
      <c r="AJJ49" s="11"/>
      <c r="AJK49" s="11"/>
      <c r="AJL49" s="11"/>
      <c r="AJM49" s="11"/>
      <c r="AJN49" s="11"/>
      <c r="AJO49" s="11"/>
      <c r="AJP49" s="11"/>
      <c r="AJQ49" s="11"/>
      <c r="AJR49" s="11"/>
      <c r="AJS49" s="11"/>
      <c r="AJT49" s="11"/>
      <c r="AJU49" s="11"/>
      <c r="AJV49" s="11"/>
      <c r="AJW49" s="11"/>
      <c r="AJX49" s="11"/>
      <c r="AJY49" s="11"/>
      <c r="AJZ49" s="11"/>
      <c r="AKA49" s="11"/>
      <c r="AKB49" s="11"/>
      <c r="AKC49" s="11"/>
      <c r="AKD49" s="11"/>
      <c r="AKE49" s="11"/>
      <c r="AKF49" s="11"/>
      <c r="AKG49" s="11"/>
      <c r="AKH49" s="11"/>
      <c r="AKI49" s="11"/>
      <c r="AKJ49" s="11"/>
      <c r="AKK49" s="11"/>
      <c r="AKL49" s="11"/>
      <c r="AKM49" s="11"/>
      <c r="AKN49" s="11"/>
      <c r="AKO49" s="11"/>
      <c r="AKP49" s="11"/>
      <c r="AKQ49" s="11"/>
      <c r="AKR49" s="11"/>
      <c r="AKS49" s="11"/>
      <c r="AKT49" s="11"/>
      <c r="AKU49" s="11"/>
      <c r="AKV49" s="11"/>
      <c r="AKW49" s="11"/>
      <c r="AKX49" s="11"/>
      <c r="AKY49" s="11"/>
      <c r="AKZ49" s="11"/>
      <c r="ALA49" s="11"/>
      <c r="ALB49" s="11"/>
      <c r="ALC49" s="11"/>
      <c r="ALD49" s="11"/>
      <c r="ALE49" s="11"/>
      <c r="ALF49" s="11"/>
      <c r="ALG49" s="11"/>
      <c r="ALH49" s="11"/>
      <c r="ALI49" s="11"/>
      <c r="ALJ49" s="11"/>
      <c r="ALK49" s="11"/>
      <c r="ALL49" s="11"/>
      <c r="ALM49" s="11"/>
      <c r="ALN49" s="11"/>
      <c r="ALO49" s="11"/>
      <c r="ALP49" s="11"/>
      <c r="ALQ49" s="11"/>
      <c r="ALR49" s="11"/>
      <c r="ALS49" s="11"/>
      <c r="ALT49" s="11"/>
      <c r="ALU49" s="11"/>
      <c r="ALV49" s="11"/>
    </row>
    <row r="50" spans="1:1012" ht="16.5">
      <c r="A50" s="16" t="s">
        <v>101</v>
      </c>
      <c r="B50" s="33" t="s">
        <v>102</v>
      </c>
      <c r="C50" s="22" t="s">
        <v>24</v>
      </c>
      <c r="D50" s="24">
        <v>200</v>
      </c>
      <c r="E50" s="20">
        <v>120.35</v>
      </c>
      <c r="F50" s="20">
        <f>E50/$M$4</f>
        <v>93.715932097804071</v>
      </c>
      <c r="G50" s="20">
        <f t="shared" si="0"/>
        <v>114.28</v>
      </c>
      <c r="H50" s="21">
        <f t="shared" ref="H50" si="13">ROUND((D50*E50),2)</f>
        <v>24070</v>
      </c>
      <c r="I50" s="21">
        <f t="shared" ref="I50" si="14">ROUND((D50*G50),2)</f>
        <v>22856</v>
      </c>
      <c r="J50" s="294"/>
      <c r="II50" s="11"/>
      <c r="IJ50" s="11"/>
      <c r="IK50" s="11"/>
      <c r="IL50" s="11"/>
      <c r="IM50" s="11"/>
      <c r="IN50" s="11"/>
      <c r="IO50" s="11"/>
      <c r="IP50" s="11"/>
      <c r="IQ50" s="11"/>
      <c r="IR50" s="11"/>
      <c r="IS50" s="11"/>
      <c r="IT50" s="11"/>
      <c r="IU50" s="11"/>
      <c r="IV50" s="11"/>
      <c r="IW50" s="11"/>
      <c r="IX50" s="11"/>
      <c r="IY50" s="11"/>
      <c r="IZ50" s="11"/>
      <c r="JA50" s="11"/>
      <c r="JB50" s="11"/>
      <c r="JC50" s="11"/>
      <c r="JD50" s="11"/>
      <c r="JE50" s="11"/>
      <c r="JF50" s="11"/>
      <c r="JG50" s="11"/>
      <c r="JH50" s="11"/>
      <c r="JI50" s="11"/>
      <c r="JJ50" s="11"/>
      <c r="JK50" s="11"/>
      <c r="JL50" s="11"/>
      <c r="JM50" s="11"/>
      <c r="JN50" s="11"/>
      <c r="JO50" s="11"/>
      <c r="JP50" s="11"/>
      <c r="JQ50" s="11"/>
      <c r="JR50" s="11"/>
      <c r="JS50" s="11"/>
      <c r="JT50" s="11"/>
      <c r="JU50" s="11"/>
      <c r="JV50" s="11"/>
      <c r="JW50" s="11"/>
      <c r="JX50" s="11"/>
      <c r="JY50" s="11"/>
      <c r="JZ50" s="11"/>
      <c r="KA50" s="11"/>
      <c r="KB50" s="11"/>
      <c r="KC50" s="11"/>
      <c r="KD50" s="11"/>
      <c r="KE50" s="11"/>
      <c r="KF50" s="11"/>
      <c r="KG50" s="11"/>
      <c r="KH50" s="11"/>
      <c r="KI50" s="11"/>
      <c r="KJ50" s="11"/>
      <c r="KK50" s="11"/>
      <c r="KL50" s="11"/>
      <c r="KM50" s="11"/>
      <c r="KN50" s="11"/>
      <c r="KO50" s="11"/>
      <c r="KP50" s="11"/>
      <c r="KQ50" s="11"/>
      <c r="KR50" s="11"/>
      <c r="KS50" s="11"/>
      <c r="KT50" s="11"/>
      <c r="KU50" s="11"/>
      <c r="KV50" s="11"/>
      <c r="KW50" s="11"/>
      <c r="KX50" s="11"/>
      <c r="KY50" s="11"/>
      <c r="KZ50" s="11"/>
      <c r="LA50" s="11"/>
      <c r="LB50" s="11"/>
      <c r="LC50" s="11"/>
      <c r="LD50" s="11"/>
      <c r="LE50" s="11"/>
      <c r="LF50" s="11"/>
      <c r="LG50" s="11"/>
      <c r="LH50" s="11"/>
      <c r="LI50" s="11"/>
      <c r="LJ50" s="11"/>
      <c r="LK50" s="11"/>
      <c r="LL50" s="11"/>
      <c r="LM50" s="11"/>
      <c r="LN50" s="11"/>
      <c r="LO50" s="11"/>
      <c r="LP50" s="11"/>
      <c r="LQ50" s="11"/>
      <c r="LR50" s="11"/>
      <c r="LS50" s="11"/>
      <c r="LT50" s="11"/>
      <c r="LU50" s="11"/>
      <c r="LV50" s="11"/>
      <c r="LW50" s="11"/>
      <c r="LX50" s="11"/>
      <c r="LY50" s="11"/>
      <c r="LZ50" s="11"/>
      <c r="MA50" s="11"/>
      <c r="MB50" s="11"/>
      <c r="MC50" s="11"/>
      <c r="MD50" s="11"/>
      <c r="ME50" s="11"/>
      <c r="MF50" s="11"/>
      <c r="MG50" s="11"/>
      <c r="MH50" s="11"/>
      <c r="MI50" s="11"/>
      <c r="MJ50" s="11"/>
      <c r="MK50" s="11"/>
      <c r="ML50" s="11"/>
      <c r="MM50" s="11"/>
      <c r="MN50" s="11"/>
      <c r="MO50" s="11"/>
      <c r="MP50" s="11"/>
      <c r="MQ50" s="11"/>
      <c r="MR50" s="11"/>
      <c r="MS50" s="11"/>
      <c r="MT50" s="11"/>
      <c r="MU50" s="11"/>
      <c r="MV50" s="11"/>
      <c r="MW50" s="11"/>
      <c r="MX50" s="11"/>
      <c r="MY50" s="11"/>
      <c r="MZ50" s="11"/>
      <c r="NA50" s="11"/>
      <c r="NB50" s="11"/>
      <c r="NC50" s="11"/>
      <c r="ND50" s="11"/>
      <c r="NE50" s="11"/>
      <c r="NF50" s="11"/>
      <c r="NG50" s="11"/>
      <c r="NH50" s="11"/>
      <c r="NI50" s="11"/>
      <c r="NJ50" s="11"/>
      <c r="NK50" s="11"/>
      <c r="NL50" s="11"/>
      <c r="NM50" s="11"/>
      <c r="NN50" s="11"/>
      <c r="NO50" s="11"/>
      <c r="NP50" s="11"/>
      <c r="NQ50" s="11"/>
      <c r="NR50" s="11"/>
      <c r="NS50" s="11"/>
      <c r="NT50" s="11"/>
      <c r="NU50" s="11"/>
      <c r="NV50" s="11"/>
      <c r="NW50" s="11"/>
      <c r="NX50" s="11"/>
      <c r="NY50" s="11"/>
      <c r="NZ50" s="11"/>
      <c r="OA50" s="11"/>
      <c r="OB50" s="11"/>
      <c r="OC50" s="11"/>
      <c r="OD50" s="11"/>
      <c r="OE50" s="11"/>
      <c r="OF50" s="11"/>
      <c r="OG50" s="11"/>
      <c r="OH50" s="11"/>
      <c r="OI50" s="11"/>
      <c r="OJ50" s="11"/>
      <c r="OK50" s="11"/>
      <c r="OL50" s="11"/>
      <c r="OM50" s="11"/>
      <c r="ON50" s="11"/>
      <c r="OO50" s="11"/>
      <c r="OP50" s="11"/>
      <c r="OQ50" s="11"/>
      <c r="OR50" s="11"/>
      <c r="OS50" s="11"/>
      <c r="OT50" s="11"/>
      <c r="OU50" s="11"/>
      <c r="OV50" s="11"/>
      <c r="OW50" s="11"/>
      <c r="OX50" s="11"/>
      <c r="OY50" s="11"/>
      <c r="OZ50" s="11"/>
      <c r="PA50" s="11"/>
      <c r="PB50" s="11"/>
      <c r="PC50" s="11"/>
      <c r="PD50" s="11"/>
      <c r="PE50" s="11"/>
      <c r="PF50" s="11"/>
      <c r="PG50" s="11"/>
      <c r="PH50" s="11"/>
      <c r="PI50" s="11"/>
      <c r="PJ50" s="11"/>
      <c r="PK50" s="11"/>
      <c r="PL50" s="11"/>
      <c r="PM50" s="11"/>
      <c r="PN50" s="11"/>
      <c r="PO50" s="11"/>
      <c r="PP50" s="11"/>
      <c r="PQ50" s="11"/>
      <c r="PR50" s="11"/>
      <c r="PS50" s="11"/>
      <c r="PT50" s="11"/>
      <c r="PU50" s="11"/>
      <c r="PV50" s="11"/>
      <c r="PW50" s="11"/>
      <c r="PX50" s="11"/>
      <c r="PY50" s="11"/>
      <c r="PZ50" s="11"/>
      <c r="QA50" s="11"/>
      <c r="QB50" s="11"/>
      <c r="QC50" s="11"/>
      <c r="QD50" s="11"/>
      <c r="QE50" s="11"/>
      <c r="QF50" s="11"/>
      <c r="QG50" s="11"/>
      <c r="QH50" s="11"/>
      <c r="QI50" s="11"/>
      <c r="QJ50" s="11"/>
      <c r="QK50" s="11"/>
      <c r="QL50" s="11"/>
      <c r="QM50" s="11"/>
      <c r="QN50" s="11"/>
      <c r="QO50" s="11"/>
      <c r="QP50" s="11"/>
      <c r="QQ50" s="11"/>
      <c r="QR50" s="11"/>
      <c r="QS50" s="11"/>
      <c r="QT50" s="11"/>
      <c r="QU50" s="11"/>
      <c r="QV50" s="11"/>
      <c r="QW50" s="11"/>
      <c r="QX50" s="11"/>
      <c r="QY50" s="11"/>
      <c r="QZ50" s="11"/>
      <c r="RA50" s="11"/>
      <c r="RB50" s="11"/>
      <c r="RC50" s="11"/>
      <c r="RD50" s="11"/>
      <c r="RE50" s="11"/>
      <c r="RF50" s="11"/>
      <c r="RG50" s="11"/>
      <c r="RH50" s="11"/>
      <c r="RI50" s="11"/>
      <c r="RJ50" s="11"/>
      <c r="RK50" s="11"/>
      <c r="RL50" s="11"/>
      <c r="RM50" s="11"/>
      <c r="RN50" s="11"/>
      <c r="RO50" s="11"/>
      <c r="RP50" s="11"/>
      <c r="RQ50" s="11"/>
      <c r="RR50" s="11"/>
      <c r="RS50" s="11"/>
      <c r="RT50" s="11"/>
      <c r="RU50" s="11"/>
      <c r="RV50" s="11"/>
      <c r="RW50" s="11"/>
      <c r="RX50" s="11"/>
      <c r="RY50" s="11"/>
      <c r="RZ50" s="11"/>
      <c r="SA50" s="11"/>
      <c r="SB50" s="11"/>
      <c r="SC50" s="11"/>
      <c r="SD50" s="11"/>
      <c r="SE50" s="11"/>
      <c r="SF50" s="11"/>
      <c r="SG50" s="11"/>
      <c r="SH50" s="11"/>
      <c r="SI50" s="11"/>
      <c r="SJ50" s="11"/>
      <c r="SK50" s="11"/>
      <c r="SL50" s="11"/>
      <c r="SM50" s="11"/>
      <c r="SN50" s="11"/>
      <c r="SO50" s="11"/>
      <c r="SP50" s="11"/>
      <c r="SQ50" s="11"/>
      <c r="SR50" s="11"/>
      <c r="SS50" s="11"/>
      <c r="ST50" s="11"/>
      <c r="SU50" s="11"/>
      <c r="SV50" s="11"/>
      <c r="SW50" s="11"/>
      <c r="SX50" s="11"/>
      <c r="SY50" s="11"/>
      <c r="SZ50" s="11"/>
      <c r="TA50" s="11"/>
      <c r="TB50" s="11"/>
      <c r="TC50" s="11"/>
      <c r="TD50" s="11"/>
      <c r="TE50" s="11"/>
      <c r="TF50" s="11"/>
      <c r="TG50" s="11"/>
      <c r="TH50" s="11"/>
      <c r="TI50" s="11"/>
      <c r="TJ50" s="11"/>
      <c r="TK50" s="11"/>
      <c r="TL50" s="11"/>
      <c r="TM50" s="11"/>
      <c r="TN50" s="11"/>
      <c r="TO50" s="11"/>
      <c r="TP50" s="11"/>
      <c r="TQ50" s="11"/>
      <c r="TR50" s="11"/>
      <c r="TS50" s="11"/>
      <c r="TT50" s="11"/>
      <c r="TU50" s="11"/>
      <c r="TV50" s="11"/>
      <c r="TW50" s="11"/>
      <c r="TX50" s="11"/>
      <c r="TY50" s="11"/>
      <c r="TZ50" s="11"/>
      <c r="UA50" s="11"/>
      <c r="UB50" s="11"/>
      <c r="UC50" s="11"/>
      <c r="UD50" s="11"/>
      <c r="UE50" s="11"/>
      <c r="UF50" s="11"/>
      <c r="UG50" s="11"/>
      <c r="UH50" s="11"/>
      <c r="UI50" s="11"/>
      <c r="UJ50" s="11"/>
      <c r="UK50" s="11"/>
      <c r="UL50" s="11"/>
      <c r="UM50" s="11"/>
      <c r="UN50" s="11"/>
      <c r="UO50" s="11"/>
      <c r="UP50" s="11"/>
      <c r="UQ50" s="11"/>
      <c r="UR50" s="11"/>
      <c r="US50" s="11"/>
      <c r="UT50" s="11"/>
      <c r="UU50" s="11"/>
      <c r="UV50" s="11"/>
      <c r="UW50" s="11"/>
      <c r="UX50" s="11"/>
      <c r="UY50" s="11"/>
      <c r="UZ50" s="11"/>
      <c r="VA50" s="11"/>
      <c r="VB50" s="11"/>
      <c r="VC50" s="11"/>
      <c r="VD50" s="11"/>
      <c r="VE50" s="11"/>
      <c r="VF50" s="11"/>
      <c r="VG50" s="11"/>
      <c r="VH50" s="11"/>
      <c r="VI50" s="11"/>
      <c r="VJ50" s="11"/>
      <c r="VK50" s="11"/>
      <c r="VL50" s="11"/>
      <c r="VM50" s="11"/>
      <c r="VN50" s="11"/>
      <c r="VO50" s="11"/>
      <c r="VP50" s="11"/>
      <c r="VQ50" s="11"/>
      <c r="VR50" s="11"/>
      <c r="VS50" s="11"/>
      <c r="VT50" s="11"/>
      <c r="VU50" s="11"/>
      <c r="VV50" s="11"/>
      <c r="VW50" s="11"/>
      <c r="VX50" s="11"/>
      <c r="VY50" s="11"/>
      <c r="VZ50" s="11"/>
      <c r="WA50" s="11"/>
      <c r="WB50" s="11"/>
      <c r="WC50" s="11"/>
      <c r="WD50" s="11"/>
      <c r="WE50" s="11"/>
      <c r="WF50" s="11"/>
      <c r="WG50" s="11"/>
      <c r="WH50" s="11"/>
      <c r="WI50" s="11"/>
      <c r="WJ50" s="11"/>
      <c r="WK50" s="11"/>
      <c r="WL50" s="11"/>
      <c r="WM50" s="11"/>
      <c r="WN50" s="11"/>
      <c r="WO50" s="11"/>
      <c r="WP50" s="11"/>
      <c r="WQ50" s="11"/>
      <c r="WR50" s="11"/>
      <c r="WS50" s="11"/>
      <c r="WT50" s="11"/>
      <c r="WU50" s="11"/>
      <c r="WV50" s="11"/>
      <c r="WW50" s="11"/>
      <c r="WX50" s="11"/>
      <c r="WY50" s="11"/>
      <c r="WZ50" s="11"/>
      <c r="XA50" s="11"/>
      <c r="XB50" s="11"/>
      <c r="XC50" s="11"/>
      <c r="XD50" s="11"/>
      <c r="XE50" s="11"/>
      <c r="XF50" s="11"/>
      <c r="XG50" s="11"/>
      <c r="XH50" s="11"/>
      <c r="XI50" s="11"/>
      <c r="XJ50" s="11"/>
      <c r="XK50" s="11"/>
      <c r="XL50" s="11"/>
      <c r="XM50" s="11"/>
      <c r="XN50" s="11"/>
      <c r="XO50" s="11"/>
      <c r="XP50" s="11"/>
      <c r="XQ50" s="11"/>
      <c r="XR50" s="11"/>
      <c r="XS50" s="11"/>
      <c r="XT50" s="11"/>
      <c r="XU50" s="11"/>
      <c r="XV50" s="11"/>
      <c r="XW50" s="11"/>
      <c r="XX50" s="11"/>
      <c r="XY50" s="11"/>
      <c r="XZ50" s="11"/>
      <c r="YA50" s="11"/>
      <c r="YB50" s="11"/>
      <c r="YC50" s="11"/>
      <c r="YD50" s="11"/>
      <c r="YE50" s="11"/>
      <c r="YF50" s="11"/>
      <c r="YG50" s="11"/>
      <c r="YH50" s="11"/>
      <c r="YI50" s="11"/>
      <c r="YJ50" s="11"/>
      <c r="YK50" s="11"/>
      <c r="YL50" s="11"/>
      <c r="YM50" s="11"/>
      <c r="YN50" s="11"/>
      <c r="YO50" s="11"/>
      <c r="YP50" s="11"/>
      <c r="YQ50" s="11"/>
      <c r="YR50" s="11"/>
      <c r="YS50" s="11"/>
      <c r="YT50" s="11"/>
      <c r="YU50" s="11"/>
      <c r="YV50" s="11"/>
      <c r="YW50" s="11"/>
      <c r="YX50" s="11"/>
      <c r="YY50" s="11"/>
      <c r="YZ50" s="11"/>
      <c r="ZA50" s="11"/>
      <c r="ZB50" s="11"/>
      <c r="ZC50" s="11"/>
      <c r="ZD50" s="11"/>
      <c r="ZE50" s="11"/>
      <c r="ZF50" s="11"/>
      <c r="ZG50" s="11"/>
      <c r="ZH50" s="11"/>
      <c r="ZI50" s="11"/>
      <c r="ZJ50" s="11"/>
      <c r="ZK50" s="11"/>
      <c r="ZL50" s="11"/>
      <c r="ZM50" s="11"/>
      <c r="ZN50" s="11"/>
      <c r="ZO50" s="11"/>
      <c r="ZP50" s="11"/>
      <c r="ZQ50" s="11"/>
      <c r="ZR50" s="11"/>
      <c r="ZS50" s="11"/>
      <c r="ZT50" s="11"/>
      <c r="ZU50" s="11"/>
      <c r="ZV50" s="11"/>
      <c r="ZW50" s="11"/>
      <c r="ZX50" s="11"/>
      <c r="ZY50" s="11"/>
      <c r="ZZ50" s="11"/>
      <c r="AAA50" s="11"/>
      <c r="AAB50" s="11"/>
      <c r="AAC50" s="11"/>
      <c r="AAD50" s="11"/>
      <c r="AAE50" s="11"/>
      <c r="AAF50" s="11"/>
      <c r="AAG50" s="11"/>
      <c r="AAH50" s="11"/>
      <c r="AAI50" s="11"/>
      <c r="AAJ50" s="11"/>
      <c r="AAK50" s="11"/>
      <c r="AAL50" s="11"/>
      <c r="AAM50" s="11"/>
      <c r="AAN50" s="11"/>
      <c r="AAO50" s="11"/>
      <c r="AAP50" s="11"/>
      <c r="AAQ50" s="11"/>
      <c r="AAR50" s="11"/>
      <c r="AAS50" s="11"/>
      <c r="AAT50" s="11"/>
      <c r="AAU50" s="11"/>
      <c r="AAV50" s="11"/>
      <c r="AAW50" s="11"/>
      <c r="AAX50" s="11"/>
      <c r="AAY50" s="11"/>
      <c r="AAZ50" s="11"/>
      <c r="ABA50" s="11"/>
      <c r="ABB50" s="11"/>
      <c r="ABC50" s="11"/>
      <c r="ABD50" s="11"/>
      <c r="ABE50" s="11"/>
      <c r="ABF50" s="11"/>
      <c r="ABG50" s="11"/>
      <c r="ABH50" s="11"/>
      <c r="ABI50" s="11"/>
      <c r="ABJ50" s="11"/>
      <c r="ABK50" s="11"/>
      <c r="ABL50" s="11"/>
      <c r="ABM50" s="11"/>
      <c r="ABN50" s="11"/>
      <c r="ABO50" s="11"/>
      <c r="ABP50" s="11"/>
      <c r="ABQ50" s="11"/>
      <c r="ABR50" s="11"/>
      <c r="ABS50" s="11"/>
      <c r="ABT50" s="11"/>
      <c r="ABU50" s="11"/>
      <c r="ABV50" s="11"/>
      <c r="ABW50" s="11"/>
      <c r="ABX50" s="11"/>
      <c r="ABY50" s="11"/>
      <c r="ABZ50" s="11"/>
      <c r="ACA50" s="11"/>
      <c r="ACB50" s="11"/>
      <c r="ACC50" s="11"/>
      <c r="ACD50" s="11"/>
      <c r="ACE50" s="11"/>
      <c r="ACF50" s="11"/>
      <c r="ACG50" s="11"/>
      <c r="ACH50" s="11"/>
      <c r="ACI50" s="11"/>
      <c r="ACJ50" s="11"/>
      <c r="ACK50" s="11"/>
      <c r="ACL50" s="11"/>
      <c r="ACM50" s="11"/>
      <c r="ACN50" s="11"/>
      <c r="ACO50" s="11"/>
      <c r="ACP50" s="11"/>
      <c r="ACQ50" s="11"/>
      <c r="ACR50" s="11"/>
      <c r="ACS50" s="11"/>
      <c r="ACT50" s="11"/>
      <c r="ACU50" s="11"/>
      <c r="ACV50" s="11"/>
      <c r="ACW50" s="11"/>
      <c r="ACX50" s="11"/>
      <c r="ACY50" s="11"/>
      <c r="ACZ50" s="11"/>
      <c r="ADA50" s="11"/>
      <c r="ADB50" s="11"/>
      <c r="ADC50" s="11"/>
      <c r="ADD50" s="11"/>
      <c r="ADE50" s="11"/>
      <c r="ADF50" s="11"/>
      <c r="ADG50" s="11"/>
      <c r="ADH50" s="11"/>
      <c r="ADI50" s="11"/>
      <c r="ADJ50" s="11"/>
      <c r="ADK50" s="11"/>
      <c r="ADL50" s="11"/>
      <c r="ADM50" s="11"/>
      <c r="ADN50" s="11"/>
      <c r="ADO50" s="11"/>
      <c r="ADP50" s="11"/>
      <c r="ADQ50" s="11"/>
      <c r="ADR50" s="11"/>
      <c r="ADS50" s="11"/>
      <c r="ADT50" s="11"/>
      <c r="ADU50" s="11"/>
      <c r="ADV50" s="11"/>
      <c r="ADW50" s="11"/>
      <c r="ADX50" s="11"/>
      <c r="ADY50" s="11"/>
      <c r="ADZ50" s="11"/>
      <c r="AEA50" s="11"/>
      <c r="AEB50" s="11"/>
      <c r="AEC50" s="11"/>
      <c r="AED50" s="11"/>
      <c r="AEE50" s="11"/>
      <c r="AEF50" s="11"/>
      <c r="AEG50" s="11"/>
      <c r="AEH50" s="11"/>
      <c r="AEI50" s="11"/>
      <c r="AEJ50" s="11"/>
      <c r="AEK50" s="11"/>
      <c r="AEL50" s="11"/>
      <c r="AEM50" s="11"/>
      <c r="AEN50" s="11"/>
      <c r="AEO50" s="11"/>
      <c r="AEP50" s="11"/>
      <c r="AEQ50" s="11"/>
      <c r="AER50" s="11"/>
      <c r="AES50" s="11"/>
      <c r="AET50" s="11"/>
      <c r="AEU50" s="11"/>
      <c r="AEV50" s="11"/>
      <c r="AEW50" s="11"/>
      <c r="AEX50" s="11"/>
      <c r="AEY50" s="11"/>
      <c r="AEZ50" s="11"/>
      <c r="AFA50" s="11"/>
      <c r="AFB50" s="11"/>
      <c r="AFC50" s="11"/>
      <c r="AFD50" s="11"/>
      <c r="AFE50" s="11"/>
      <c r="AFF50" s="11"/>
      <c r="AFG50" s="11"/>
      <c r="AFH50" s="11"/>
      <c r="AFI50" s="11"/>
      <c r="AFJ50" s="11"/>
      <c r="AFK50" s="11"/>
      <c r="AFL50" s="11"/>
      <c r="AFM50" s="11"/>
      <c r="AFN50" s="11"/>
      <c r="AFO50" s="11"/>
      <c r="AFP50" s="11"/>
      <c r="AFQ50" s="11"/>
      <c r="AFR50" s="11"/>
      <c r="AFS50" s="11"/>
      <c r="AFT50" s="11"/>
      <c r="AFU50" s="11"/>
      <c r="AFV50" s="11"/>
      <c r="AFW50" s="11"/>
      <c r="AFX50" s="11"/>
      <c r="AFY50" s="11"/>
      <c r="AFZ50" s="11"/>
      <c r="AGA50" s="11"/>
      <c r="AGB50" s="11"/>
      <c r="AGC50" s="11"/>
      <c r="AGD50" s="11"/>
      <c r="AGE50" s="11"/>
      <c r="AGF50" s="11"/>
      <c r="AGG50" s="11"/>
      <c r="AGH50" s="11"/>
      <c r="AGI50" s="11"/>
      <c r="AGJ50" s="11"/>
      <c r="AGK50" s="11"/>
      <c r="AGL50" s="11"/>
      <c r="AGM50" s="11"/>
      <c r="AGN50" s="11"/>
      <c r="AGO50" s="11"/>
      <c r="AGP50" s="11"/>
      <c r="AGQ50" s="11"/>
      <c r="AGR50" s="11"/>
      <c r="AGS50" s="11"/>
      <c r="AGT50" s="11"/>
      <c r="AGU50" s="11"/>
      <c r="AGV50" s="11"/>
      <c r="AGW50" s="11"/>
      <c r="AGX50" s="11"/>
      <c r="AGY50" s="11"/>
      <c r="AGZ50" s="11"/>
      <c r="AHA50" s="11"/>
      <c r="AHB50" s="11"/>
      <c r="AHC50" s="11"/>
      <c r="AHD50" s="11"/>
      <c r="AHE50" s="11"/>
      <c r="AHF50" s="11"/>
      <c r="AHG50" s="11"/>
      <c r="AHH50" s="11"/>
      <c r="AHI50" s="11"/>
      <c r="AHJ50" s="11"/>
      <c r="AHK50" s="11"/>
      <c r="AHL50" s="11"/>
      <c r="AHM50" s="11"/>
      <c r="AHN50" s="11"/>
      <c r="AHO50" s="11"/>
      <c r="AHP50" s="11"/>
      <c r="AHQ50" s="11"/>
      <c r="AHR50" s="11"/>
      <c r="AHS50" s="11"/>
      <c r="AHT50" s="11"/>
      <c r="AHU50" s="11"/>
      <c r="AHV50" s="11"/>
      <c r="AHW50" s="11"/>
      <c r="AHX50" s="11"/>
      <c r="AHY50" s="11"/>
      <c r="AHZ50" s="11"/>
      <c r="AIA50" s="11"/>
      <c r="AIB50" s="11"/>
      <c r="AIC50" s="11"/>
      <c r="AID50" s="11"/>
      <c r="AIE50" s="11"/>
      <c r="AIF50" s="11"/>
      <c r="AIG50" s="11"/>
      <c r="AIH50" s="11"/>
      <c r="AII50" s="11"/>
      <c r="AIJ50" s="11"/>
      <c r="AIK50" s="11"/>
      <c r="AIL50" s="11"/>
      <c r="AIM50" s="11"/>
      <c r="AIN50" s="11"/>
      <c r="AIO50" s="11"/>
      <c r="AIP50" s="11"/>
      <c r="AIQ50" s="11"/>
      <c r="AIR50" s="11"/>
      <c r="AIS50" s="11"/>
      <c r="AIT50" s="11"/>
      <c r="AIU50" s="11"/>
      <c r="AIV50" s="11"/>
      <c r="AIW50" s="11"/>
      <c r="AIX50" s="11"/>
      <c r="AIY50" s="11"/>
      <c r="AIZ50" s="11"/>
      <c r="AJA50" s="11"/>
      <c r="AJB50" s="11"/>
      <c r="AJC50" s="11"/>
      <c r="AJD50" s="11"/>
      <c r="AJE50" s="11"/>
      <c r="AJF50" s="11"/>
      <c r="AJG50" s="11"/>
      <c r="AJH50" s="11"/>
      <c r="AJI50" s="11"/>
      <c r="AJJ50" s="11"/>
      <c r="AJK50" s="11"/>
      <c r="AJL50" s="11"/>
      <c r="AJM50" s="11"/>
      <c r="AJN50" s="11"/>
      <c r="AJO50" s="11"/>
      <c r="AJP50" s="11"/>
      <c r="AJQ50" s="11"/>
      <c r="AJR50" s="11"/>
      <c r="AJS50" s="11"/>
      <c r="AJT50" s="11"/>
      <c r="AJU50" s="11"/>
      <c r="AJV50" s="11"/>
      <c r="AJW50" s="11"/>
      <c r="AJX50" s="11"/>
      <c r="AJY50" s="11"/>
      <c r="AJZ50" s="11"/>
      <c r="AKA50" s="11"/>
      <c r="AKB50" s="11"/>
      <c r="AKC50" s="11"/>
      <c r="AKD50" s="11"/>
      <c r="AKE50" s="11"/>
      <c r="AKF50" s="11"/>
      <c r="AKG50" s="11"/>
      <c r="AKH50" s="11"/>
      <c r="AKI50" s="11"/>
      <c r="AKJ50" s="11"/>
      <c r="AKK50" s="11"/>
      <c r="AKL50" s="11"/>
      <c r="AKM50" s="11"/>
      <c r="AKN50" s="11"/>
      <c r="AKO50" s="11"/>
      <c r="AKP50" s="11"/>
      <c r="AKQ50" s="11"/>
      <c r="AKR50" s="11"/>
      <c r="AKS50" s="11"/>
      <c r="AKT50" s="11"/>
      <c r="AKU50" s="11"/>
      <c r="AKV50" s="11"/>
      <c r="AKW50" s="11"/>
      <c r="AKX50" s="11"/>
      <c r="AKY50" s="11"/>
      <c r="AKZ50" s="11"/>
      <c r="ALA50" s="11"/>
      <c r="ALB50" s="11"/>
      <c r="ALC50" s="11"/>
      <c r="ALD50" s="11"/>
      <c r="ALE50" s="11"/>
      <c r="ALF50" s="11"/>
      <c r="ALG50" s="11"/>
      <c r="ALH50" s="11"/>
      <c r="ALI50" s="11"/>
      <c r="ALJ50" s="11"/>
      <c r="ALK50" s="11"/>
      <c r="ALL50" s="11"/>
      <c r="ALM50" s="11"/>
      <c r="ALN50" s="11"/>
      <c r="ALO50" s="11"/>
      <c r="ALP50" s="11"/>
      <c r="ALQ50" s="11"/>
      <c r="ALR50" s="11"/>
      <c r="ALS50" s="11"/>
      <c r="ALT50" s="11"/>
      <c r="ALU50" s="11"/>
      <c r="ALV50" s="11"/>
    </row>
    <row r="51" spans="1:1012" ht="33">
      <c r="A51" s="16" t="s">
        <v>103</v>
      </c>
      <c r="B51" s="33" t="s">
        <v>104</v>
      </c>
      <c r="C51" s="22" t="s">
        <v>24</v>
      </c>
      <c r="D51" s="24">
        <v>150</v>
      </c>
      <c r="E51" s="20">
        <v>144.72999999999999</v>
      </c>
      <c r="F51" s="20">
        <f>E51/$M$4</f>
        <v>112.70051393863884</v>
      </c>
      <c r="G51" s="20">
        <f t="shared" si="0"/>
        <v>137.43</v>
      </c>
      <c r="H51" s="21">
        <f t="shared" ref="H51:H60" si="15">ROUND((D51*E51),2)</f>
        <v>21709.5</v>
      </c>
      <c r="I51" s="21">
        <f t="shared" ref="I51:I60" si="16">ROUND((D51*G51),2)</f>
        <v>20614.5</v>
      </c>
      <c r="J51" s="294"/>
      <c r="II51" s="11"/>
      <c r="IJ51" s="11"/>
      <c r="IK51" s="11"/>
      <c r="IL51" s="11"/>
      <c r="IM51" s="11"/>
      <c r="IN51" s="11"/>
      <c r="IO51" s="11"/>
      <c r="IP51" s="11"/>
      <c r="IQ51" s="11"/>
      <c r="IR51" s="11"/>
      <c r="IS51" s="11"/>
      <c r="IT51" s="11"/>
      <c r="IU51" s="11"/>
      <c r="IV51" s="11"/>
      <c r="IW51" s="11"/>
      <c r="IX51" s="11"/>
      <c r="IY51" s="11"/>
      <c r="IZ51" s="11"/>
      <c r="JA51" s="11"/>
      <c r="JB51" s="11"/>
      <c r="JC51" s="11"/>
      <c r="JD51" s="11"/>
      <c r="JE51" s="11"/>
      <c r="JF51" s="11"/>
      <c r="JG51" s="11"/>
      <c r="JH51" s="11"/>
      <c r="JI51" s="11"/>
      <c r="JJ51" s="11"/>
      <c r="JK51" s="11"/>
      <c r="JL51" s="11"/>
      <c r="JM51" s="11"/>
      <c r="JN51" s="11"/>
      <c r="JO51" s="11"/>
      <c r="JP51" s="11"/>
      <c r="JQ51" s="11"/>
      <c r="JR51" s="11"/>
      <c r="JS51" s="11"/>
      <c r="JT51" s="11"/>
      <c r="JU51" s="11"/>
      <c r="JV51" s="11"/>
      <c r="JW51" s="11"/>
      <c r="JX51" s="11"/>
      <c r="JY51" s="11"/>
      <c r="JZ51" s="11"/>
      <c r="KA51" s="11"/>
      <c r="KB51" s="11"/>
      <c r="KC51" s="11"/>
      <c r="KD51" s="11"/>
      <c r="KE51" s="11"/>
      <c r="KF51" s="11"/>
      <c r="KG51" s="11"/>
      <c r="KH51" s="11"/>
      <c r="KI51" s="11"/>
      <c r="KJ51" s="11"/>
      <c r="KK51" s="11"/>
      <c r="KL51" s="11"/>
      <c r="KM51" s="11"/>
      <c r="KN51" s="11"/>
      <c r="KO51" s="11"/>
      <c r="KP51" s="11"/>
      <c r="KQ51" s="11"/>
      <c r="KR51" s="11"/>
      <c r="KS51" s="11"/>
      <c r="KT51" s="11"/>
      <c r="KU51" s="11"/>
      <c r="KV51" s="11"/>
      <c r="KW51" s="11"/>
      <c r="KX51" s="11"/>
      <c r="KY51" s="11"/>
      <c r="KZ51" s="11"/>
      <c r="LA51" s="11"/>
      <c r="LB51" s="11"/>
      <c r="LC51" s="11"/>
      <c r="LD51" s="11"/>
      <c r="LE51" s="11"/>
      <c r="LF51" s="11"/>
      <c r="LG51" s="11"/>
      <c r="LH51" s="11"/>
      <c r="LI51" s="11"/>
      <c r="LJ51" s="11"/>
      <c r="LK51" s="11"/>
      <c r="LL51" s="11"/>
      <c r="LM51" s="11"/>
      <c r="LN51" s="11"/>
      <c r="LO51" s="11"/>
      <c r="LP51" s="11"/>
      <c r="LQ51" s="11"/>
      <c r="LR51" s="11"/>
      <c r="LS51" s="11"/>
      <c r="LT51" s="11"/>
      <c r="LU51" s="11"/>
      <c r="LV51" s="11"/>
      <c r="LW51" s="11"/>
      <c r="LX51" s="11"/>
      <c r="LY51" s="11"/>
      <c r="LZ51" s="11"/>
      <c r="MA51" s="11"/>
      <c r="MB51" s="11"/>
      <c r="MC51" s="11"/>
      <c r="MD51" s="11"/>
      <c r="ME51" s="11"/>
      <c r="MF51" s="11"/>
      <c r="MG51" s="11"/>
      <c r="MH51" s="11"/>
      <c r="MI51" s="11"/>
      <c r="MJ51" s="11"/>
      <c r="MK51" s="11"/>
      <c r="ML51" s="11"/>
      <c r="MM51" s="11"/>
      <c r="MN51" s="11"/>
      <c r="MO51" s="11"/>
      <c r="MP51" s="11"/>
      <c r="MQ51" s="11"/>
      <c r="MR51" s="11"/>
      <c r="MS51" s="11"/>
      <c r="MT51" s="11"/>
      <c r="MU51" s="11"/>
      <c r="MV51" s="11"/>
      <c r="MW51" s="11"/>
      <c r="MX51" s="11"/>
      <c r="MY51" s="11"/>
      <c r="MZ51" s="11"/>
      <c r="NA51" s="11"/>
      <c r="NB51" s="11"/>
      <c r="NC51" s="11"/>
      <c r="ND51" s="11"/>
      <c r="NE51" s="11"/>
      <c r="NF51" s="11"/>
      <c r="NG51" s="11"/>
      <c r="NH51" s="11"/>
      <c r="NI51" s="11"/>
      <c r="NJ51" s="11"/>
      <c r="NK51" s="11"/>
      <c r="NL51" s="11"/>
      <c r="NM51" s="11"/>
      <c r="NN51" s="11"/>
      <c r="NO51" s="11"/>
      <c r="NP51" s="11"/>
      <c r="NQ51" s="11"/>
      <c r="NR51" s="11"/>
      <c r="NS51" s="11"/>
      <c r="NT51" s="11"/>
      <c r="NU51" s="11"/>
      <c r="NV51" s="11"/>
      <c r="NW51" s="11"/>
      <c r="NX51" s="11"/>
      <c r="NY51" s="11"/>
      <c r="NZ51" s="11"/>
      <c r="OA51" s="11"/>
      <c r="OB51" s="11"/>
      <c r="OC51" s="11"/>
      <c r="OD51" s="11"/>
      <c r="OE51" s="11"/>
      <c r="OF51" s="11"/>
      <c r="OG51" s="11"/>
      <c r="OH51" s="11"/>
      <c r="OI51" s="11"/>
      <c r="OJ51" s="11"/>
      <c r="OK51" s="11"/>
      <c r="OL51" s="11"/>
      <c r="OM51" s="11"/>
      <c r="ON51" s="11"/>
      <c r="OO51" s="11"/>
      <c r="OP51" s="11"/>
      <c r="OQ51" s="11"/>
      <c r="OR51" s="11"/>
      <c r="OS51" s="11"/>
      <c r="OT51" s="11"/>
      <c r="OU51" s="11"/>
      <c r="OV51" s="11"/>
      <c r="OW51" s="11"/>
      <c r="OX51" s="11"/>
      <c r="OY51" s="11"/>
      <c r="OZ51" s="11"/>
      <c r="PA51" s="11"/>
      <c r="PB51" s="11"/>
      <c r="PC51" s="11"/>
      <c r="PD51" s="11"/>
      <c r="PE51" s="11"/>
      <c r="PF51" s="11"/>
      <c r="PG51" s="11"/>
      <c r="PH51" s="11"/>
      <c r="PI51" s="11"/>
      <c r="PJ51" s="11"/>
      <c r="PK51" s="11"/>
      <c r="PL51" s="11"/>
      <c r="PM51" s="11"/>
      <c r="PN51" s="11"/>
      <c r="PO51" s="11"/>
      <c r="PP51" s="11"/>
      <c r="PQ51" s="11"/>
      <c r="PR51" s="11"/>
      <c r="PS51" s="11"/>
      <c r="PT51" s="11"/>
      <c r="PU51" s="11"/>
      <c r="PV51" s="11"/>
      <c r="PW51" s="11"/>
      <c r="PX51" s="11"/>
      <c r="PY51" s="11"/>
      <c r="PZ51" s="11"/>
      <c r="QA51" s="11"/>
      <c r="QB51" s="11"/>
      <c r="QC51" s="11"/>
      <c r="QD51" s="11"/>
      <c r="QE51" s="11"/>
      <c r="QF51" s="11"/>
      <c r="QG51" s="11"/>
      <c r="QH51" s="11"/>
      <c r="QI51" s="11"/>
      <c r="QJ51" s="11"/>
      <c r="QK51" s="11"/>
      <c r="QL51" s="11"/>
      <c r="QM51" s="11"/>
      <c r="QN51" s="11"/>
      <c r="QO51" s="11"/>
      <c r="QP51" s="11"/>
      <c r="QQ51" s="11"/>
      <c r="QR51" s="11"/>
      <c r="QS51" s="11"/>
      <c r="QT51" s="11"/>
      <c r="QU51" s="11"/>
      <c r="QV51" s="11"/>
      <c r="QW51" s="11"/>
      <c r="QX51" s="11"/>
      <c r="QY51" s="11"/>
      <c r="QZ51" s="11"/>
      <c r="RA51" s="11"/>
      <c r="RB51" s="11"/>
      <c r="RC51" s="11"/>
      <c r="RD51" s="11"/>
      <c r="RE51" s="11"/>
      <c r="RF51" s="11"/>
      <c r="RG51" s="11"/>
      <c r="RH51" s="11"/>
      <c r="RI51" s="11"/>
      <c r="RJ51" s="11"/>
      <c r="RK51" s="11"/>
      <c r="RL51" s="11"/>
      <c r="RM51" s="11"/>
      <c r="RN51" s="11"/>
      <c r="RO51" s="11"/>
      <c r="RP51" s="11"/>
      <c r="RQ51" s="11"/>
      <c r="RR51" s="11"/>
      <c r="RS51" s="11"/>
      <c r="RT51" s="11"/>
      <c r="RU51" s="11"/>
      <c r="RV51" s="11"/>
      <c r="RW51" s="11"/>
      <c r="RX51" s="11"/>
      <c r="RY51" s="11"/>
      <c r="RZ51" s="11"/>
      <c r="SA51" s="11"/>
      <c r="SB51" s="11"/>
      <c r="SC51" s="11"/>
      <c r="SD51" s="11"/>
      <c r="SE51" s="11"/>
      <c r="SF51" s="11"/>
      <c r="SG51" s="11"/>
      <c r="SH51" s="11"/>
      <c r="SI51" s="11"/>
      <c r="SJ51" s="11"/>
      <c r="SK51" s="11"/>
      <c r="SL51" s="11"/>
      <c r="SM51" s="11"/>
      <c r="SN51" s="11"/>
      <c r="SO51" s="11"/>
      <c r="SP51" s="11"/>
      <c r="SQ51" s="11"/>
      <c r="SR51" s="11"/>
      <c r="SS51" s="11"/>
      <c r="ST51" s="11"/>
      <c r="SU51" s="11"/>
      <c r="SV51" s="11"/>
      <c r="SW51" s="11"/>
      <c r="SX51" s="11"/>
      <c r="SY51" s="11"/>
      <c r="SZ51" s="11"/>
      <c r="TA51" s="11"/>
      <c r="TB51" s="11"/>
      <c r="TC51" s="11"/>
      <c r="TD51" s="11"/>
      <c r="TE51" s="11"/>
      <c r="TF51" s="11"/>
      <c r="TG51" s="11"/>
      <c r="TH51" s="11"/>
      <c r="TI51" s="11"/>
      <c r="TJ51" s="11"/>
      <c r="TK51" s="11"/>
      <c r="TL51" s="11"/>
      <c r="TM51" s="11"/>
      <c r="TN51" s="11"/>
      <c r="TO51" s="11"/>
      <c r="TP51" s="11"/>
      <c r="TQ51" s="11"/>
      <c r="TR51" s="11"/>
      <c r="TS51" s="11"/>
      <c r="TT51" s="11"/>
      <c r="TU51" s="11"/>
      <c r="TV51" s="11"/>
      <c r="TW51" s="11"/>
      <c r="TX51" s="11"/>
      <c r="TY51" s="11"/>
      <c r="TZ51" s="11"/>
      <c r="UA51" s="11"/>
      <c r="UB51" s="11"/>
      <c r="UC51" s="11"/>
      <c r="UD51" s="11"/>
      <c r="UE51" s="11"/>
      <c r="UF51" s="11"/>
      <c r="UG51" s="11"/>
      <c r="UH51" s="11"/>
      <c r="UI51" s="11"/>
      <c r="UJ51" s="11"/>
      <c r="UK51" s="11"/>
      <c r="UL51" s="11"/>
      <c r="UM51" s="11"/>
      <c r="UN51" s="11"/>
      <c r="UO51" s="11"/>
      <c r="UP51" s="11"/>
      <c r="UQ51" s="11"/>
      <c r="UR51" s="11"/>
      <c r="US51" s="11"/>
      <c r="UT51" s="11"/>
      <c r="UU51" s="11"/>
      <c r="UV51" s="11"/>
      <c r="UW51" s="11"/>
      <c r="UX51" s="11"/>
      <c r="UY51" s="11"/>
      <c r="UZ51" s="11"/>
      <c r="VA51" s="11"/>
      <c r="VB51" s="11"/>
      <c r="VC51" s="11"/>
      <c r="VD51" s="11"/>
      <c r="VE51" s="11"/>
      <c r="VF51" s="11"/>
      <c r="VG51" s="11"/>
      <c r="VH51" s="11"/>
      <c r="VI51" s="11"/>
      <c r="VJ51" s="11"/>
      <c r="VK51" s="11"/>
      <c r="VL51" s="11"/>
      <c r="VM51" s="11"/>
      <c r="VN51" s="11"/>
      <c r="VO51" s="11"/>
      <c r="VP51" s="11"/>
      <c r="VQ51" s="11"/>
      <c r="VR51" s="11"/>
      <c r="VS51" s="11"/>
      <c r="VT51" s="11"/>
      <c r="VU51" s="11"/>
      <c r="VV51" s="11"/>
      <c r="VW51" s="11"/>
      <c r="VX51" s="11"/>
      <c r="VY51" s="11"/>
      <c r="VZ51" s="11"/>
      <c r="WA51" s="11"/>
      <c r="WB51" s="11"/>
      <c r="WC51" s="11"/>
      <c r="WD51" s="11"/>
      <c r="WE51" s="11"/>
      <c r="WF51" s="11"/>
      <c r="WG51" s="11"/>
      <c r="WH51" s="11"/>
      <c r="WI51" s="11"/>
      <c r="WJ51" s="11"/>
      <c r="WK51" s="11"/>
      <c r="WL51" s="11"/>
      <c r="WM51" s="11"/>
      <c r="WN51" s="11"/>
      <c r="WO51" s="11"/>
      <c r="WP51" s="11"/>
      <c r="WQ51" s="11"/>
      <c r="WR51" s="11"/>
      <c r="WS51" s="11"/>
      <c r="WT51" s="11"/>
      <c r="WU51" s="11"/>
      <c r="WV51" s="11"/>
      <c r="WW51" s="11"/>
      <c r="WX51" s="11"/>
      <c r="WY51" s="11"/>
      <c r="WZ51" s="11"/>
      <c r="XA51" s="11"/>
      <c r="XB51" s="11"/>
      <c r="XC51" s="11"/>
      <c r="XD51" s="11"/>
      <c r="XE51" s="11"/>
      <c r="XF51" s="11"/>
      <c r="XG51" s="11"/>
      <c r="XH51" s="11"/>
      <c r="XI51" s="11"/>
      <c r="XJ51" s="11"/>
      <c r="XK51" s="11"/>
      <c r="XL51" s="11"/>
      <c r="XM51" s="11"/>
      <c r="XN51" s="11"/>
      <c r="XO51" s="11"/>
      <c r="XP51" s="11"/>
      <c r="XQ51" s="11"/>
      <c r="XR51" s="11"/>
      <c r="XS51" s="11"/>
      <c r="XT51" s="11"/>
      <c r="XU51" s="11"/>
      <c r="XV51" s="11"/>
      <c r="XW51" s="11"/>
      <c r="XX51" s="11"/>
      <c r="XY51" s="11"/>
      <c r="XZ51" s="11"/>
      <c r="YA51" s="11"/>
      <c r="YB51" s="11"/>
      <c r="YC51" s="11"/>
      <c r="YD51" s="11"/>
      <c r="YE51" s="11"/>
      <c r="YF51" s="11"/>
      <c r="YG51" s="11"/>
      <c r="YH51" s="11"/>
      <c r="YI51" s="11"/>
      <c r="YJ51" s="11"/>
      <c r="YK51" s="11"/>
      <c r="YL51" s="11"/>
      <c r="YM51" s="11"/>
      <c r="YN51" s="11"/>
      <c r="YO51" s="11"/>
      <c r="YP51" s="11"/>
      <c r="YQ51" s="11"/>
      <c r="YR51" s="11"/>
      <c r="YS51" s="11"/>
      <c r="YT51" s="11"/>
      <c r="YU51" s="11"/>
      <c r="YV51" s="11"/>
      <c r="YW51" s="11"/>
      <c r="YX51" s="11"/>
      <c r="YY51" s="11"/>
      <c r="YZ51" s="11"/>
      <c r="ZA51" s="11"/>
      <c r="ZB51" s="11"/>
      <c r="ZC51" s="11"/>
      <c r="ZD51" s="11"/>
      <c r="ZE51" s="11"/>
      <c r="ZF51" s="11"/>
      <c r="ZG51" s="11"/>
      <c r="ZH51" s="11"/>
      <c r="ZI51" s="11"/>
      <c r="ZJ51" s="11"/>
      <c r="ZK51" s="11"/>
      <c r="ZL51" s="11"/>
      <c r="ZM51" s="11"/>
      <c r="ZN51" s="11"/>
      <c r="ZO51" s="11"/>
      <c r="ZP51" s="11"/>
      <c r="ZQ51" s="11"/>
      <c r="ZR51" s="11"/>
      <c r="ZS51" s="11"/>
      <c r="ZT51" s="11"/>
      <c r="ZU51" s="11"/>
      <c r="ZV51" s="11"/>
      <c r="ZW51" s="11"/>
      <c r="ZX51" s="11"/>
      <c r="ZY51" s="11"/>
      <c r="ZZ51" s="11"/>
      <c r="AAA51" s="11"/>
      <c r="AAB51" s="11"/>
      <c r="AAC51" s="11"/>
      <c r="AAD51" s="11"/>
      <c r="AAE51" s="11"/>
      <c r="AAF51" s="11"/>
      <c r="AAG51" s="11"/>
      <c r="AAH51" s="11"/>
      <c r="AAI51" s="11"/>
      <c r="AAJ51" s="11"/>
      <c r="AAK51" s="11"/>
      <c r="AAL51" s="11"/>
      <c r="AAM51" s="11"/>
      <c r="AAN51" s="11"/>
      <c r="AAO51" s="11"/>
      <c r="AAP51" s="11"/>
      <c r="AAQ51" s="11"/>
      <c r="AAR51" s="11"/>
      <c r="AAS51" s="11"/>
      <c r="AAT51" s="11"/>
      <c r="AAU51" s="11"/>
      <c r="AAV51" s="11"/>
      <c r="AAW51" s="11"/>
      <c r="AAX51" s="11"/>
      <c r="AAY51" s="11"/>
      <c r="AAZ51" s="11"/>
      <c r="ABA51" s="11"/>
      <c r="ABB51" s="11"/>
      <c r="ABC51" s="11"/>
      <c r="ABD51" s="11"/>
      <c r="ABE51" s="11"/>
      <c r="ABF51" s="11"/>
      <c r="ABG51" s="11"/>
      <c r="ABH51" s="11"/>
      <c r="ABI51" s="11"/>
      <c r="ABJ51" s="11"/>
      <c r="ABK51" s="11"/>
      <c r="ABL51" s="11"/>
      <c r="ABM51" s="11"/>
      <c r="ABN51" s="11"/>
      <c r="ABO51" s="11"/>
      <c r="ABP51" s="11"/>
      <c r="ABQ51" s="11"/>
      <c r="ABR51" s="11"/>
      <c r="ABS51" s="11"/>
      <c r="ABT51" s="11"/>
      <c r="ABU51" s="11"/>
      <c r="ABV51" s="11"/>
      <c r="ABW51" s="11"/>
      <c r="ABX51" s="11"/>
      <c r="ABY51" s="11"/>
      <c r="ABZ51" s="11"/>
      <c r="ACA51" s="11"/>
      <c r="ACB51" s="11"/>
      <c r="ACC51" s="11"/>
      <c r="ACD51" s="11"/>
      <c r="ACE51" s="11"/>
      <c r="ACF51" s="11"/>
      <c r="ACG51" s="11"/>
      <c r="ACH51" s="11"/>
      <c r="ACI51" s="11"/>
      <c r="ACJ51" s="11"/>
      <c r="ACK51" s="11"/>
      <c r="ACL51" s="11"/>
      <c r="ACM51" s="11"/>
      <c r="ACN51" s="11"/>
      <c r="ACO51" s="11"/>
      <c r="ACP51" s="11"/>
      <c r="ACQ51" s="11"/>
      <c r="ACR51" s="11"/>
      <c r="ACS51" s="11"/>
      <c r="ACT51" s="11"/>
      <c r="ACU51" s="11"/>
      <c r="ACV51" s="11"/>
      <c r="ACW51" s="11"/>
      <c r="ACX51" s="11"/>
      <c r="ACY51" s="11"/>
      <c r="ACZ51" s="11"/>
      <c r="ADA51" s="11"/>
      <c r="ADB51" s="11"/>
      <c r="ADC51" s="11"/>
      <c r="ADD51" s="11"/>
      <c r="ADE51" s="11"/>
      <c r="ADF51" s="11"/>
      <c r="ADG51" s="11"/>
      <c r="ADH51" s="11"/>
      <c r="ADI51" s="11"/>
      <c r="ADJ51" s="11"/>
      <c r="ADK51" s="11"/>
      <c r="ADL51" s="11"/>
      <c r="ADM51" s="11"/>
      <c r="ADN51" s="11"/>
      <c r="ADO51" s="11"/>
      <c r="ADP51" s="11"/>
      <c r="ADQ51" s="11"/>
      <c r="ADR51" s="11"/>
      <c r="ADS51" s="11"/>
      <c r="ADT51" s="11"/>
      <c r="ADU51" s="11"/>
      <c r="ADV51" s="11"/>
      <c r="ADW51" s="11"/>
      <c r="ADX51" s="11"/>
      <c r="ADY51" s="11"/>
      <c r="ADZ51" s="11"/>
      <c r="AEA51" s="11"/>
      <c r="AEB51" s="11"/>
      <c r="AEC51" s="11"/>
      <c r="AED51" s="11"/>
      <c r="AEE51" s="11"/>
      <c r="AEF51" s="11"/>
      <c r="AEG51" s="11"/>
      <c r="AEH51" s="11"/>
      <c r="AEI51" s="11"/>
      <c r="AEJ51" s="11"/>
      <c r="AEK51" s="11"/>
      <c r="AEL51" s="11"/>
      <c r="AEM51" s="11"/>
      <c r="AEN51" s="11"/>
      <c r="AEO51" s="11"/>
      <c r="AEP51" s="11"/>
      <c r="AEQ51" s="11"/>
      <c r="AER51" s="11"/>
      <c r="AES51" s="11"/>
      <c r="AET51" s="11"/>
      <c r="AEU51" s="11"/>
      <c r="AEV51" s="11"/>
      <c r="AEW51" s="11"/>
      <c r="AEX51" s="11"/>
      <c r="AEY51" s="11"/>
      <c r="AEZ51" s="11"/>
      <c r="AFA51" s="11"/>
      <c r="AFB51" s="11"/>
      <c r="AFC51" s="11"/>
      <c r="AFD51" s="11"/>
      <c r="AFE51" s="11"/>
      <c r="AFF51" s="11"/>
      <c r="AFG51" s="11"/>
      <c r="AFH51" s="11"/>
      <c r="AFI51" s="11"/>
      <c r="AFJ51" s="11"/>
      <c r="AFK51" s="11"/>
      <c r="AFL51" s="11"/>
      <c r="AFM51" s="11"/>
      <c r="AFN51" s="11"/>
      <c r="AFO51" s="11"/>
      <c r="AFP51" s="11"/>
      <c r="AFQ51" s="11"/>
      <c r="AFR51" s="11"/>
      <c r="AFS51" s="11"/>
      <c r="AFT51" s="11"/>
      <c r="AFU51" s="11"/>
      <c r="AFV51" s="11"/>
      <c r="AFW51" s="11"/>
      <c r="AFX51" s="11"/>
      <c r="AFY51" s="11"/>
      <c r="AFZ51" s="11"/>
      <c r="AGA51" s="11"/>
      <c r="AGB51" s="11"/>
      <c r="AGC51" s="11"/>
      <c r="AGD51" s="11"/>
      <c r="AGE51" s="11"/>
      <c r="AGF51" s="11"/>
      <c r="AGG51" s="11"/>
      <c r="AGH51" s="11"/>
      <c r="AGI51" s="11"/>
      <c r="AGJ51" s="11"/>
      <c r="AGK51" s="11"/>
      <c r="AGL51" s="11"/>
      <c r="AGM51" s="11"/>
      <c r="AGN51" s="11"/>
      <c r="AGO51" s="11"/>
      <c r="AGP51" s="11"/>
      <c r="AGQ51" s="11"/>
      <c r="AGR51" s="11"/>
      <c r="AGS51" s="11"/>
      <c r="AGT51" s="11"/>
      <c r="AGU51" s="11"/>
      <c r="AGV51" s="11"/>
      <c r="AGW51" s="11"/>
      <c r="AGX51" s="11"/>
      <c r="AGY51" s="11"/>
      <c r="AGZ51" s="11"/>
      <c r="AHA51" s="11"/>
      <c r="AHB51" s="11"/>
      <c r="AHC51" s="11"/>
      <c r="AHD51" s="11"/>
      <c r="AHE51" s="11"/>
      <c r="AHF51" s="11"/>
      <c r="AHG51" s="11"/>
      <c r="AHH51" s="11"/>
      <c r="AHI51" s="11"/>
      <c r="AHJ51" s="11"/>
      <c r="AHK51" s="11"/>
      <c r="AHL51" s="11"/>
      <c r="AHM51" s="11"/>
      <c r="AHN51" s="11"/>
      <c r="AHO51" s="11"/>
      <c r="AHP51" s="11"/>
      <c r="AHQ51" s="11"/>
      <c r="AHR51" s="11"/>
      <c r="AHS51" s="11"/>
      <c r="AHT51" s="11"/>
      <c r="AHU51" s="11"/>
      <c r="AHV51" s="11"/>
      <c r="AHW51" s="11"/>
      <c r="AHX51" s="11"/>
      <c r="AHY51" s="11"/>
      <c r="AHZ51" s="11"/>
      <c r="AIA51" s="11"/>
      <c r="AIB51" s="11"/>
      <c r="AIC51" s="11"/>
      <c r="AID51" s="11"/>
      <c r="AIE51" s="11"/>
      <c r="AIF51" s="11"/>
      <c r="AIG51" s="11"/>
      <c r="AIH51" s="11"/>
      <c r="AII51" s="11"/>
      <c r="AIJ51" s="11"/>
      <c r="AIK51" s="11"/>
      <c r="AIL51" s="11"/>
      <c r="AIM51" s="11"/>
      <c r="AIN51" s="11"/>
      <c r="AIO51" s="11"/>
      <c r="AIP51" s="11"/>
      <c r="AIQ51" s="11"/>
      <c r="AIR51" s="11"/>
      <c r="AIS51" s="11"/>
      <c r="AIT51" s="11"/>
      <c r="AIU51" s="11"/>
      <c r="AIV51" s="11"/>
      <c r="AIW51" s="11"/>
      <c r="AIX51" s="11"/>
      <c r="AIY51" s="11"/>
      <c r="AIZ51" s="11"/>
      <c r="AJA51" s="11"/>
      <c r="AJB51" s="11"/>
      <c r="AJC51" s="11"/>
      <c r="AJD51" s="11"/>
      <c r="AJE51" s="11"/>
      <c r="AJF51" s="11"/>
      <c r="AJG51" s="11"/>
      <c r="AJH51" s="11"/>
      <c r="AJI51" s="11"/>
      <c r="AJJ51" s="11"/>
      <c r="AJK51" s="11"/>
      <c r="AJL51" s="11"/>
      <c r="AJM51" s="11"/>
      <c r="AJN51" s="11"/>
      <c r="AJO51" s="11"/>
      <c r="AJP51" s="11"/>
      <c r="AJQ51" s="11"/>
      <c r="AJR51" s="11"/>
      <c r="AJS51" s="11"/>
      <c r="AJT51" s="11"/>
      <c r="AJU51" s="11"/>
      <c r="AJV51" s="11"/>
      <c r="AJW51" s="11"/>
      <c r="AJX51" s="11"/>
      <c r="AJY51" s="11"/>
      <c r="AJZ51" s="11"/>
      <c r="AKA51" s="11"/>
      <c r="AKB51" s="11"/>
      <c r="AKC51" s="11"/>
      <c r="AKD51" s="11"/>
      <c r="AKE51" s="11"/>
      <c r="AKF51" s="11"/>
      <c r="AKG51" s="11"/>
      <c r="AKH51" s="11"/>
      <c r="AKI51" s="11"/>
      <c r="AKJ51" s="11"/>
      <c r="AKK51" s="11"/>
      <c r="AKL51" s="11"/>
      <c r="AKM51" s="11"/>
      <c r="AKN51" s="11"/>
      <c r="AKO51" s="11"/>
      <c r="AKP51" s="11"/>
      <c r="AKQ51" s="11"/>
      <c r="AKR51" s="11"/>
      <c r="AKS51" s="11"/>
      <c r="AKT51" s="11"/>
      <c r="AKU51" s="11"/>
      <c r="AKV51" s="11"/>
      <c r="AKW51" s="11"/>
      <c r="AKX51" s="11"/>
      <c r="AKY51" s="11"/>
      <c r="AKZ51" s="11"/>
      <c r="ALA51" s="11"/>
      <c r="ALB51" s="11"/>
      <c r="ALC51" s="11"/>
      <c r="ALD51" s="11"/>
      <c r="ALE51" s="11"/>
      <c r="ALF51" s="11"/>
      <c r="ALG51" s="11"/>
      <c r="ALH51" s="11"/>
      <c r="ALI51" s="11"/>
      <c r="ALJ51" s="11"/>
      <c r="ALK51" s="11"/>
      <c r="ALL51" s="11"/>
      <c r="ALM51" s="11"/>
      <c r="ALN51" s="11"/>
      <c r="ALO51" s="11"/>
      <c r="ALP51" s="11"/>
      <c r="ALQ51" s="11"/>
      <c r="ALR51" s="11"/>
      <c r="ALS51" s="11"/>
      <c r="ALT51" s="11"/>
      <c r="ALU51" s="11"/>
      <c r="ALV51" s="11"/>
    </row>
    <row r="52" spans="1:1012" ht="16.5">
      <c r="A52" s="45" t="s">
        <v>105</v>
      </c>
      <c r="B52" s="46" t="s">
        <v>106</v>
      </c>
      <c r="C52" s="22"/>
      <c r="D52" s="24"/>
      <c r="E52" s="47"/>
      <c r="F52" s="20"/>
      <c r="G52" s="20"/>
      <c r="H52" s="21"/>
      <c r="I52" s="21"/>
      <c r="J52" s="294"/>
      <c r="II52" s="15"/>
      <c r="IJ52" s="15"/>
      <c r="IK52" s="15"/>
      <c r="IL52" s="15"/>
      <c r="IM52" s="15"/>
      <c r="IN52" s="15"/>
      <c r="IO52" s="15"/>
      <c r="IP52" s="15"/>
      <c r="IQ52" s="15"/>
      <c r="IR52" s="15"/>
      <c r="IS52" s="15"/>
      <c r="IT52" s="15"/>
      <c r="IU52" s="15"/>
      <c r="IV52" s="15"/>
      <c r="IW52" s="15"/>
      <c r="IX52" s="15"/>
      <c r="IY52" s="15"/>
      <c r="IZ52" s="15"/>
      <c r="JA52" s="15"/>
      <c r="JB52" s="15"/>
      <c r="JC52" s="15"/>
      <c r="JD52" s="15"/>
      <c r="JE52" s="15"/>
      <c r="JF52" s="15"/>
      <c r="JG52" s="15"/>
      <c r="JH52" s="15"/>
      <c r="JI52" s="15"/>
      <c r="JJ52" s="15"/>
      <c r="JK52" s="15"/>
      <c r="JL52" s="15"/>
      <c r="JM52" s="15"/>
      <c r="JN52" s="15"/>
      <c r="JO52" s="15"/>
      <c r="JP52" s="15"/>
      <c r="JQ52" s="15"/>
      <c r="JR52" s="15"/>
      <c r="JS52" s="15"/>
      <c r="JT52" s="15"/>
      <c r="JU52" s="15"/>
      <c r="JV52" s="15"/>
      <c r="JW52" s="15"/>
      <c r="JX52" s="15"/>
      <c r="JY52" s="15"/>
      <c r="JZ52" s="15"/>
      <c r="KA52" s="15"/>
      <c r="KB52" s="15"/>
      <c r="KC52" s="15"/>
      <c r="KD52" s="15"/>
      <c r="KE52" s="15"/>
      <c r="KF52" s="15"/>
      <c r="KG52" s="15"/>
      <c r="KH52" s="15"/>
      <c r="KI52" s="15"/>
      <c r="KJ52" s="15"/>
      <c r="KK52" s="15"/>
      <c r="KL52" s="15"/>
      <c r="KM52" s="15"/>
      <c r="KN52" s="15"/>
      <c r="KO52" s="15"/>
      <c r="KP52" s="15"/>
      <c r="KQ52" s="15"/>
      <c r="KR52" s="15"/>
      <c r="KS52" s="15"/>
      <c r="KT52" s="15"/>
      <c r="KU52" s="15"/>
      <c r="KV52" s="15"/>
      <c r="KW52" s="15"/>
      <c r="KX52" s="15"/>
      <c r="KY52" s="15"/>
      <c r="KZ52" s="15"/>
      <c r="LA52" s="15"/>
      <c r="LB52" s="15"/>
      <c r="LC52" s="15"/>
      <c r="LD52" s="15"/>
      <c r="LE52" s="15"/>
      <c r="LF52" s="15"/>
      <c r="LG52" s="15"/>
      <c r="LH52" s="15"/>
      <c r="LI52" s="15"/>
      <c r="LJ52" s="15"/>
      <c r="LK52" s="15"/>
      <c r="LL52" s="15"/>
      <c r="LM52" s="15"/>
      <c r="LN52" s="15"/>
      <c r="LO52" s="15"/>
      <c r="LP52" s="15"/>
      <c r="LQ52" s="15"/>
      <c r="LR52" s="15"/>
      <c r="LS52" s="15"/>
      <c r="LT52" s="15"/>
      <c r="LU52" s="15"/>
      <c r="LV52" s="15"/>
      <c r="LW52" s="15"/>
      <c r="LX52" s="15"/>
      <c r="LY52" s="15"/>
      <c r="LZ52" s="15"/>
      <c r="MA52" s="15"/>
      <c r="MB52" s="15"/>
      <c r="MC52" s="15"/>
      <c r="MD52" s="15"/>
      <c r="ME52" s="15"/>
      <c r="MF52" s="15"/>
      <c r="MG52" s="15"/>
      <c r="MH52" s="15"/>
      <c r="MI52" s="15"/>
      <c r="MJ52" s="15"/>
      <c r="MK52" s="15"/>
      <c r="ML52" s="15"/>
      <c r="MM52" s="15"/>
      <c r="MN52" s="15"/>
      <c r="MO52" s="15"/>
      <c r="MP52" s="15"/>
      <c r="MQ52" s="15"/>
      <c r="MR52" s="15"/>
      <c r="MS52" s="15"/>
      <c r="MT52" s="15"/>
      <c r="MU52" s="15"/>
      <c r="MV52" s="15"/>
      <c r="MW52" s="15"/>
      <c r="MX52" s="15"/>
      <c r="MY52" s="15"/>
      <c r="MZ52" s="15"/>
      <c r="NA52" s="15"/>
      <c r="NB52" s="15"/>
      <c r="NC52" s="15"/>
      <c r="ND52" s="15"/>
      <c r="NE52" s="15"/>
      <c r="NF52" s="15"/>
      <c r="NG52" s="15"/>
      <c r="NH52" s="15"/>
      <c r="NI52" s="15"/>
      <c r="NJ52" s="15"/>
      <c r="NK52" s="15"/>
      <c r="NL52" s="15"/>
      <c r="NM52" s="15"/>
      <c r="NN52" s="15"/>
      <c r="NO52" s="15"/>
      <c r="NP52" s="15"/>
      <c r="NQ52" s="15"/>
      <c r="NR52" s="15"/>
      <c r="NS52" s="15"/>
      <c r="NT52" s="15"/>
      <c r="NU52" s="15"/>
      <c r="NV52" s="15"/>
      <c r="NW52" s="15"/>
      <c r="NX52" s="15"/>
      <c r="NY52" s="15"/>
      <c r="NZ52" s="15"/>
      <c r="OA52" s="15"/>
      <c r="OB52" s="15"/>
      <c r="OC52" s="15"/>
      <c r="OD52" s="15"/>
      <c r="OE52" s="15"/>
      <c r="OF52" s="15"/>
      <c r="OG52" s="15"/>
      <c r="OH52" s="15"/>
      <c r="OI52" s="15"/>
      <c r="OJ52" s="15"/>
      <c r="OK52" s="15"/>
      <c r="OL52" s="15"/>
      <c r="OM52" s="15"/>
      <c r="ON52" s="15"/>
      <c r="OO52" s="15"/>
      <c r="OP52" s="15"/>
      <c r="OQ52" s="15"/>
      <c r="OR52" s="15"/>
      <c r="OS52" s="15"/>
      <c r="OT52" s="15"/>
      <c r="OU52" s="15"/>
      <c r="OV52" s="15"/>
      <c r="OW52" s="15"/>
      <c r="OX52" s="15"/>
      <c r="OY52" s="15"/>
      <c r="OZ52" s="15"/>
      <c r="PA52" s="15"/>
      <c r="PB52" s="15"/>
      <c r="PC52" s="15"/>
      <c r="PD52" s="15"/>
      <c r="PE52" s="15"/>
      <c r="PF52" s="15"/>
      <c r="PG52" s="15"/>
      <c r="PH52" s="15"/>
      <c r="PI52" s="15"/>
      <c r="PJ52" s="15"/>
      <c r="PK52" s="15"/>
      <c r="PL52" s="15"/>
      <c r="PM52" s="15"/>
      <c r="PN52" s="15"/>
      <c r="PO52" s="15"/>
      <c r="PP52" s="15"/>
      <c r="PQ52" s="15"/>
      <c r="PR52" s="15"/>
      <c r="PS52" s="15"/>
      <c r="PT52" s="15"/>
      <c r="PU52" s="15"/>
      <c r="PV52" s="15"/>
      <c r="PW52" s="15"/>
      <c r="PX52" s="15"/>
      <c r="PY52" s="15"/>
      <c r="PZ52" s="15"/>
      <c r="QA52" s="15"/>
      <c r="QB52" s="15"/>
      <c r="QC52" s="15"/>
      <c r="QD52" s="15"/>
      <c r="QE52" s="15"/>
      <c r="QF52" s="15"/>
      <c r="QG52" s="15"/>
      <c r="QH52" s="15"/>
      <c r="QI52" s="15"/>
      <c r="QJ52" s="15"/>
      <c r="QK52" s="15"/>
      <c r="QL52" s="15"/>
      <c r="QM52" s="15"/>
      <c r="QN52" s="15"/>
      <c r="QO52" s="15"/>
      <c r="QP52" s="15"/>
      <c r="QQ52" s="15"/>
      <c r="QR52" s="15"/>
      <c r="QS52" s="15"/>
      <c r="QT52" s="15"/>
      <c r="QU52" s="15"/>
      <c r="QV52" s="15"/>
      <c r="QW52" s="15"/>
      <c r="QX52" s="15"/>
      <c r="QY52" s="15"/>
      <c r="QZ52" s="15"/>
      <c r="RA52" s="15"/>
      <c r="RB52" s="15"/>
      <c r="RC52" s="15"/>
      <c r="RD52" s="15"/>
      <c r="RE52" s="15"/>
      <c r="RF52" s="15"/>
      <c r="RG52" s="15"/>
      <c r="RH52" s="15"/>
      <c r="RI52" s="15"/>
      <c r="RJ52" s="15"/>
      <c r="RK52" s="15"/>
      <c r="RL52" s="15"/>
      <c r="RM52" s="15"/>
      <c r="RN52" s="15"/>
      <c r="RO52" s="15"/>
      <c r="RP52" s="15"/>
      <c r="RQ52" s="15"/>
      <c r="RR52" s="15"/>
      <c r="RS52" s="15"/>
      <c r="RT52" s="15"/>
      <c r="RU52" s="15"/>
      <c r="RV52" s="15"/>
      <c r="RW52" s="15"/>
      <c r="RX52" s="15"/>
      <c r="RY52" s="15"/>
      <c r="RZ52" s="15"/>
      <c r="SA52" s="15"/>
      <c r="SB52" s="15"/>
      <c r="SC52" s="15"/>
      <c r="SD52" s="15"/>
      <c r="SE52" s="15"/>
      <c r="SF52" s="15"/>
      <c r="SG52" s="15"/>
      <c r="SH52" s="15"/>
      <c r="SI52" s="15"/>
      <c r="SJ52" s="15"/>
      <c r="SK52" s="15"/>
      <c r="SL52" s="15"/>
      <c r="SM52" s="15"/>
      <c r="SN52" s="15"/>
      <c r="SO52" s="15"/>
      <c r="SP52" s="15"/>
      <c r="SQ52" s="15"/>
      <c r="SR52" s="15"/>
      <c r="SS52" s="15"/>
      <c r="ST52" s="15"/>
      <c r="SU52" s="15"/>
      <c r="SV52" s="15"/>
      <c r="SW52" s="15"/>
      <c r="SX52" s="15"/>
      <c r="SY52" s="15"/>
      <c r="SZ52" s="15"/>
      <c r="TA52" s="15"/>
      <c r="TB52" s="15"/>
      <c r="TC52" s="15"/>
      <c r="TD52" s="15"/>
      <c r="TE52" s="15"/>
      <c r="TF52" s="15"/>
      <c r="TG52" s="15"/>
      <c r="TH52" s="15"/>
      <c r="TI52" s="15"/>
      <c r="TJ52" s="15"/>
      <c r="TK52" s="15"/>
      <c r="TL52" s="15"/>
      <c r="TM52" s="15"/>
      <c r="TN52" s="15"/>
      <c r="TO52" s="15"/>
      <c r="TP52" s="15"/>
      <c r="TQ52" s="15"/>
      <c r="TR52" s="15"/>
      <c r="TS52" s="15"/>
      <c r="TT52" s="15"/>
      <c r="TU52" s="15"/>
      <c r="TV52" s="15"/>
      <c r="TW52" s="15"/>
      <c r="TX52" s="15"/>
      <c r="TY52" s="15"/>
      <c r="TZ52" s="15"/>
      <c r="UA52" s="15"/>
      <c r="UB52" s="15"/>
      <c r="UC52" s="15"/>
      <c r="UD52" s="15"/>
      <c r="UE52" s="15"/>
      <c r="UF52" s="15"/>
      <c r="UG52" s="15"/>
      <c r="UH52" s="15"/>
      <c r="UI52" s="15"/>
      <c r="UJ52" s="15"/>
      <c r="UK52" s="15"/>
      <c r="UL52" s="15"/>
      <c r="UM52" s="15"/>
      <c r="UN52" s="15"/>
      <c r="UO52" s="15"/>
      <c r="UP52" s="15"/>
      <c r="UQ52" s="15"/>
      <c r="UR52" s="15"/>
      <c r="US52" s="15"/>
      <c r="UT52" s="15"/>
      <c r="UU52" s="15"/>
      <c r="UV52" s="15"/>
      <c r="UW52" s="15"/>
      <c r="UX52" s="15"/>
      <c r="UY52" s="15"/>
      <c r="UZ52" s="15"/>
      <c r="VA52" s="15"/>
      <c r="VB52" s="15"/>
      <c r="VC52" s="15"/>
      <c r="VD52" s="15"/>
      <c r="VE52" s="15"/>
      <c r="VF52" s="15"/>
      <c r="VG52" s="15"/>
      <c r="VH52" s="15"/>
      <c r="VI52" s="15"/>
      <c r="VJ52" s="15"/>
      <c r="VK52" s="15"/>
      <c r="VL52" s="15"/>
      <c r="VM52" s="15"/>
      <c r="VN52" s="15"/>
      <c r="VO52" s="15"/>
      <c r="VP52" s="15"/>
      <c r="VQ52" s="15"/>
      <c r="VR52" s="15"/>
      <c r="VS52" s="15"/>
      <c r="VT52" s="15"/>
      <c r="VU52" s="15"/>
      <c r="VV52" s="15"/>
      <c r="VW52" s="15"/>
      <c r="VX52" s="15"/>
      <c r="VY52" s="15"/>
      <c r="VZ52" s="15"/>
      <c r="WA52" s="15"/>
      <c r="WB52" s="15"/>
      <c r="WC52" s="15"/>
      <c r="WD52" s="15"/>
      <c r="WE52" s="15"/>
      <c r="WF52" s="15"/>
      <c r="WG52" s="15"/>
      <c r="WH52" s="15"/>
      <c r="WI52" s="15"/>
      <c r="WJ52" s="15"/>
      <c r="WK52" s="15"/>
      <c r="WL52" s="15"/>
      <c r="WM52" s="15"/>
      <c r="WN52" s="15"/>
      <c r="WO52" s="15"/>
      <c r="WP52" s="15"/>
      <c r="WQ52" s="15"/>
      <c r="WR52" s="15"/>
      <c r="WS52" s="15"/>
      <c r="WT52" s="15"/>
      <c r="WU52" s="15"/>
      <c r="WV52" s="15"/>
      <c r="WW52" s="15"/>
      <c r="WX52" s="15"/>
      <c r="WY52" s="15"/>
      <c r="WZ52" s="15"/>
      <c r="XA52" s="15"/>
      <c r="XB52" s="15"/>
      <c r="XC52" s="15"/>
      <c r="XD52" s="15"/>
      <c r="XE52" s="15"/>
      <c r="XF52" s="15"/>
      <c r="XG52" s="15"/>
      <c r="XH52" s="15"/>
      <c r="XI52" s="15"/>
      <c r="XJ52" s="15"/>
      <c r="XK52" s="15"/>
      <c r="XL52" s="15"/>
      <c r="XM52" s="15"/>
      <c r="XN52" s="15"/>
      <c r="XO52" s="15"/>
      <c r="XP52" s="15"/>
      <c r="XQ52" s="15"/>
      <c r="XR52" s="15"/>
      <c r="XS52" s="15"/>
      <c r="XT52" s="15"/>
      <c r="XU52" s="15"/>
      <c r="XV52" s="15"/>
      <c r="XW52" s="15"/>
      <c r="XX52" s="15"/>
      <c r="XY52" s="15"/>
      <c r="XZ52" s="15"/>
      <c r="YA52" s="15"/>
      <c r="YB52" s="15"/>
      <c r="YC52" s="15"/>
      <c r="YD52" s="15"/>
      <c r="YE52" s="15"/>
      <c r="YF52" s="15"/>
      <c r="YG52" s="15"/>
      <c r="YH52" s="15"/>
      <c r="YI52" s="15"/>
      <c r="YJ52" s="15"/>
      <c r="YK52" s="15"/>
      <c r="YL52" s="15"/>
      <c r="YM52" s="15"/>
      <c r="YN52" s="15"/>
      <c r="YO52" s="15"/>
      <c r="YP52" s="15"/>
      <c r="YQ52" s="15"/>
      <c r="YR52" s="15"/>
      <c r="YS52" s="15"/>
      <c r="YT52" s="15"/>
      <c r="YU52" s="15"/>
      <c r="YV52" s="15"/>
      <c r="YW52" s="15"/>
      <c r="YX52" s="15"/>
      <c r="YY52" s="15"/>
      <c r="YZ52" s="15"/>
      <c r="ZA52" s="15"/>
      <c r="ZB52" s="15"/>
      <c r="ZC52" s="15"/>
      <c r="ZD52" s="15"/>
      <c r="ZE52" s="15"/>
      <c r="ZF52" s="15"/>
      <c r="ZG52" s="15"/>
      <c r="ZH52" s="15"/>
      <c r="ZI52" s="15"/>
      <c r="ZJ52" s="15"/>
      <c r="ZK52" s="15"/>
      <c r="ZL52" s="15"/>
      <c r="ZM52" s="15"/>
      <c r="ZN52" s="15"/>
      <c r="ZO52" s="15"/>
      <c r="ZP52" s="15"/>
      <c r="ZQ52" s="15"/>
      <c r="ZR52" s="15"/>
      <c r="ZS52" s="15"/>
      <c r="ZT52" s="15"/>
      <c r="ZU52" s="15"/>
      <c r="ZV52" s="15"/>
      <c r="ZW52" s="15"/>
      <c r="ZX52" s="15"/>
      <c r="ZY52" s="15"/>
      <c r="ZZ52" s="15"/>
      <c r="AAA52" s="15"/>
      <c r="AAB52" s="15"/>
      <c r="AAC52" s="15"/>
      <c r="AAD52" s="15"/>
      <c r="AAE52" s="15"/>
      <c r="AAF52" s="15"/>
      <c r="AAG52" s="15"/>
      <c r="AAH52" s="15"/>
      <c r="AAI52" s="15"/>
      <c r="AAJ52" s="15"/>
      <c r="AAK52" s="15"/>
      <c r="AAL52" s="15"/>
      <c r="AAM52" s="15"/>
      <c r="AAN52" s="15"/>
      <c r="AAO52" s="15"/>
      <c r="AAP52" s="15"/>
      <c r="AAQ52" s="15"/>
      <c r="AAR52" s="15"/>
      <c r="AAS52" s="15"/>
      <c r="AAT52" s="15"/>
      <c r="AAU52" s="15"/>
      <c r="AAV52" s="15"/>
      <c r="AAW52" s="15"/>
      <c r="AAX52" s="15"/>
      <c r="AAY52" s="15"/>
      <c r="AAZ52" s="15"/>
      <c r="ABA52" s="15"/>
      <c r="ABB52" s="15"/>
      <c r="ABC52" s="15"/>
      <c r="ABD52" s="15"/>
      <c r="ABE52" s="15"/>
      <c r="ABF52" s="15"/>
      <c r="ABG52" s="15"/>
      <c r="ABH52" s="15"/>
      <c r="ABI52" s="15"/>
      <c r="ABJ52" s="15"/>
      <c r="ABK52" s="15"/>
      <c r="ABL52" s="15"/>
      <c r="ABM52" s="15"/>
      <c r="ABN52" s="15"/>
      <c r="ABO52" s="15"/>
      <c r="ABP52" s="15"/>
      <c r="ABQ52" s="15"/>
      <c r="ABR52" s="15"/>
      <c r="ABS52" s="15"/>
      <c r="ABT52" s="15"/>
      <c r="ABU52" s="15"/>
      <c r="ABV52" s="15"/>
      <c r="ABW52" s="15"/>
      <c r="ABX52" s="15"/>
      <c r="ABY52" s="15"/>
      <c r="ABZ52" s="15"/>
      <c r="ACA52" s="15"/>
      <c r="ACB52" s="15"/>
      <c r="ACC52" s="15"/>
      <c r="ACD52" s="15"/>
      <c r="ACE52" s="15"/>
      <c r="ACF52" s="15"/>
      <c r="ACG52" s="15"/>
      <c r="ACH52" s="15"/>
      <c r="ACI52" s="15"/>
      <c r="ACJ52" s="15"/>
      <c r="ACK52" s="15"/>
      <c r="ACL52" s="15"/>
      <c r="ACM52" s="15"/>
      <c r="ACN52" s="15"/>
      <c r="ACO52" s="15"/>
      <c r="ACP52" s="15"/>
      <c r="ACQ52" s="15"/>
      <c r="ACR52" s="15"/>
      <c r="ACS52" s="15"/>
      <c r="ACT52" s="15"/>
      <c r="ACU52" s="15"/>
      <c r="ACV52" s="15"/>
      <c r="ACW52" s="15"/>
      <c r="ACX52" s="15"/>
      <c r="ACY52" s="15"/>
      <c r="ACZ52" s="15"/>
      <c r="ADA52" s="15"/>
      <c r="ADB52" s="15"/>
      <c r="ADC52" s="15"/>
      <c r="ADD52" s="15"/>
      <c r="ADE52" s="15"/>
      <c r="ADF52" s="15"/>
      <c r="ADG52" s="15"/>
      <c r="ADH52" s="15"/>
      <c r="ADI52" s="15"/>
      <c r="ADJ52" s="15"/>
      <c r="ADK52" s="15"/>
      <c r="ADL52" s="15"/>
      <c r="ADM52" s="15"/>
      <c r="ADN52" s="15"/>
      <c r="ADO52" s="15"/>
      <c r="ADP52" s="15"/>
      <c r="ADQ52" s="15"/>
      <c r="ADR52" s="15"/>
      <c r="ADS52" s="15"/>
      <c r="ADT52" s="15"/>
      <c r="ADU52" s="15"/>
      <c r="ADV52" s="15"/>
      <c r="ADW52" s="15"/>
      <c r="ADX52" s="15"/>
      <c r="ADY52" s="15"/>
      <c r="ADZ52" s="15"/>
      <c r="AEA52" s="15"/>
      <c r="AEB52" s="15"/>
      <c r="AEC52" s="15"/>
      <c r="AED52" s="15"/>
      <c r="AEE52" s="15"/>
      <c r="AEF52" s="15"/>
      <c r="AEG52" s="15"/>
      <c r="AEH52" s="15"/>
      <c r="AEI52" s="15"/>
      <c r="AEJ52" s="15"/>
      <c r="AEK52" s="15"/>
      <c r="AEL52" s="15"/>
      <c r="AEM52" s="15"/>
      <c r="AEN52" s="15"/>
      <c r="AEO52" s="15"/>
      <c r="AEP52" s="15"/>
      <c r="AEQ52" s="15"/>
      <c r="AER52" s="15"/>
      <c r="AES52" s="15"/>
      <c r="AET52" s="15"/>
      <c r="AEU52" s="15"/>
      <c r="AEV52" s="15"/>
      <c r="AEW52" s="15"/>
      <c r="AEX52" s="15"/>
      <c r="AEY52" s="15"/>
      <c r="AEZ52" s="15"/>
      <c r="AFA52" s="15"/>
      <c r="AFB52" s="15"/>
      <c r="AFC52" s="15"/>
      <c r="AFD52" s="15"/>
      <c r="AFE52" s="15"/>
      <c r="AFF52" s="15"/>
      <c r="AFG52" s="15"/>
      <c r="AFH52" s="15"/>
      <c r="AFI52" s="15"/>
      <c r="AFJ52" s="15"/>
      <c r="AFK52" s="15"/>
      <c r="AFL52" s="15"/>
      <c r="AFM52" s="15"/>
      <c r="AFN52" s="15"/>
      <c r="AFO52" s="15"/>
      <c r="AFP52" s="15"/>
      <c r="AFQ52" s="15"/>
      <c r="AFR52" s="15"/>
      <c r="AFS52" s="15"/>
      <c r="AFT52" s="15"/>
      <c r="AFU52" s="15"/>
      <c r="AFV52" s="15"/>
      <c r="AFW52" s="15"/>
      <c r="AFX52" s="15"/>
      <c r="AFY52" s="15"/>
      <c r="AFZ52" s="15"/>
      <c r="AGA52" s="15"/>
      <c r="AGB52" s="15"/>
      <c r="AGC52" s="15"/>
      <c r="AGD52" s="15"/>
      <c r="AGE52" s="15"/>
      <c r="AGF52" s="15"/>
      <c r="AGG52" s="15"/>
      <c r="AGH52" s="15"/>
      <c r="AGI52" s="15"/>
      <c r="AGJ52" s="15"/>
      <c r="AGK52" s="15"/>
      <c r="AGL52" s="15"/>
      <c r="AGM52" s="15"/>
      <c r="AGN52" s="15"/>
      <c r="AGO52" s="15"/>
      <c r="AGP52" s="15"/>
      <c r="AGQ52" s="15"/>
      <c r="AGR52" s="15"/>
      <c r="AGS52" s="15"/>
      <c r="AGT52" s="15"/>
      <c r="AGU52" s="15"/>
      <c r="AGV52" s="15"/>
      <c r="AGW52" s="15"/>
      <c r="AGX52" s="15"/>
      <c r="AGY52" s="15"/>
      <c r="AGZ52" s="15"/>
      <c r="AHA52" s="15"/>
      <c r="AHB52" s="15"/>
      <c r="AHC52" s="15"/>
      <c r="AHD52" s="15"/>
      <c r="AHE52" s="15"/>
      <c r="AHF52" s="15"/>
      <c r="AHG52" s="15"/>
      <c r="AHH52" s="15"/>
      <c r="AHI52" s="15"/>
      <c r="AHJ52" s="15"/>
      <c r="AHK52" s="15"/>
      <c r="AHL52" s="15"/>
      <c r="AHM52" s="15"/>
      <c r="AHN52" s="15"/>
      <c r="AHO52" s="15"/>
      <c r="AHP52" s="15"/>
      <c r="AHQ52" s="15"/>
      <c r="AHR52" s="15"/>
      <c r="AHS52" s="15"/>
      <c r="AHT52" s="15"/>
      <c r="AHU52" s="15"/>
      <c r="AHV52" s="15"/>
      <c r="AHW52" s="15"/>
      <c r="AHX52" s="15"/>
      <c r="AHY52" s="15"/>
      <c r="AHZ52" s="15"/>
      <c r="AIA52" s="15"/>
      <c r="AIB52" s="15"/>
      <c r="AIC52" s="15"/>
      <c r="AID52" s="15"/>
      <c r="AIE52" s="15"/>
      <c r="AIF52" s="15"/>
      <c r="AIG52" s="15"/>
      <c r="AIH52" s="15"/>
      <c r="AII52" s="15"/>
      <c r="AIJ52" s="15"/>
      <c r="AIK52" s="15"/>
      <c r="AIL52" s="15"/>
      <c r="AIM52" s="15"/>
      <c r="AIN52" s="15"/>
      <c r="AIO52" s="15"/>
      <c r="AIP52" s="15"/>
      <c r="AIQ52" s="15"/>
      <c r="AIR52" s="15"/>
      <c r="AIS52" s="15"/>
      <c r="AIT52" s="15"/>
      <c r="AIU52" s="15"/>
      <c r="AIV52" s="15"/>
      <c r="AIW52" s="15"/>
      <c r="AIX52" s="15"/>
      <c r="AIY52" s="15"/>
      <c r="AIZ52" s="15"/>
      <c r="AJA52" s="15"/>
      <c r="AJB52" s="15"/>
      <c r="AJC52" s="15"/>
      <c r="AJD52" s="15"/>
      <c r="AJE52" s="15"/>
      <c r="AJF52" s="15"/>
      <c r="AJG52" s="15"/>
      <c r="AJH52" s="15"/>
      <c r="AJI52" s="15"/>
      <c r="AJJ52" s="15"/>
      <c r="AJK52" s="15"/>
      <c r="AJL52" s="15"/>
      <c r="AJM52" s="15"/>
      <c r="AJN52" s="15"/>
      <c r="AJO52" s="15"/>
      <c r="AJP52" s="15"/>
      <c r="AJQ52" s="15"/>
      <c r="AJR52" s="15"/>
      <c r="AJS52" s="15"/>
      <c r="AJT52" s="15"/>
      <c r="AJU52" s="15"/>
      <c r="AJV52" s="15"/>
      <c r="AJW52" s="15"/>
      <c r="AJX52" s="15"/>
      <c r="AJY52" s="15"/>
      <c r="AJZ52" s="15"/>
      <c r="AKA52" s="15"/>
      <c r="AKB52" s="15"/>
      <c r="AKC52" s="15"/>
      <c r="AKD52" s="15"/>
      <c r="AKE52" s="15"/>
      <c r="AKF52" s="15"/>
      <c r="AKG52" s="15"/>
      <c r="AKH52" s="15"/>
      <c r="AKI52" s="15"/>
      <c r="AKJ52" s="15"/>
      <c r="AKK52" s="15"/>
      <c r="AKL52" s="15"/>
      <c r="AKM52" s="15"/>
      <c r="AKN52" s="15"/>
      <c r="AKO52" s="15"/>
      <c r="AKP52" s="15"/>
      <c r="AKQ52" s="15"/>
      <c r="AKR52" s="15"/>
      <c r="AKS52" s="15"/>
      <c r="AKT52" s="15"/>
      <c r="AKU52" s="15"/>
      <c r="AKV52" s="15"/>
      <c r="AKW52" s="15"/>
      <c r="AKX52" s="15"/>
      <c r="AKY52" s="15"/>
      <c r="AKZ52" s="15"/>
      <c r="ALA52" s="15"/>
      <c r="ALB52" s="15"/>
      <c r="ALC52" s="15"/>
      <c r="ALD52" s="15"/>
      <c r="ALE52" s="15"/>
      <c r="ALF52" s="15"/>
      <c r="ALG52" s="15"/>
      <c r="ALH52" s="15"/>
      <c r="ALI52" s="15"/>
      <c r="ALJ52" s="15"/>
      <c r="ALK52" s="15"/>
      <c r="ALL52" s="15"/>
      <c r="ALM52" s="15"/>
      <c r="ALN52" s="15"/>
      <c r="ALO52" s="15"/>
      <c r="ALP52" s="15"/>
      <c r="ALQ52" s="15"/>
      <c r="ALR52" s="15"/>
      <c r="ALS52" s="15"/>
      <c r="ALT52" s="15"/>
      <c r="ALU52" s="15"/>
      <c r="ALV52" s="48"/>
      <c r="ALW52" s="49"/>
      <c r="ALX52" s="49"/>
    </row>
    <row r="53" spans="1:1012" ht="82.5">
      <c r="A53" s="50" t="s">
        <v>107</v>
      </c>
      <c r="B53" s="32" t="s">
        <v>108</v>
      </c>
      <c r="C53" s="22" t="s">
        <v>24</v>
      </c>
      <c r="D53" s="24">
        <v>30</v>
      </c>
      <c r="E53" s="20">
        <v>254.98</v>
      </c>
      <c r="F53" s="20">
        <f>E53/$M$4</f>
        <v>198.55162747235633</v>
      </c>
      <c r="G53" s="20">
        <f t="shared" si="0"/>
        <v>242.11</v>
      </c>
      <c r="H53" s="21">
        <f t="shared" si="15"/>
        <v>7649.4</v>
      </c>
      <c r="I53" s="21">
        <f t="shared" si="16"/>
        <v>7263.3</v>
      </c>
      <c r="J53" s="294"/>
      <c r="II53" s="15"/>
      <c r="IJ53" s="15"/>
      <c r="IK53" s="15"/>
      <c r="IL53" s="15"/>
      <c r="IM53" s="15"/>
      <c r="IN53" s="15"/>
      <c r="IO53" s="15"/>
      <c r="IP53" s="15"/>
      <c r="IQ53" s="15"/>
      <c r="IR53" s="15"/>
      <c r="IS53" s="15"/>
      <c r="IT53" s="15"/>
      <c r="IU53" s="15"/>
      <c r="IV53" s="15"/>
      <c r="IW53" s="15"/>
      <c r="IX53" s="15"/>
      <c r="IY53" s="15"/>
      <c r="IZ53" s="15"/>
      <c r="JA53" s="15"/>
      <c r="JB53" s="15"/>
      <c r="JC53" s="15"/>
      <c r="JD53" s="15"/>
      <c r="JE53" s="15"/>
      <c r="JF53" s="15"/>
      <c r="JG53" s="15"/>
      <c r="JH53" s="15"/>
      <c r="JI53" s="15"/>
      <c r="JJ53" s="15"/>
      <c r="JK53" s="15"/>
      <c r="JL53" s="15"/>
      <c r="JM53" s="15"/>
      <c r="JN53" s="15"/>
      <c r="JO53" s="15"/>
      <c r="JP53" s="15"/>
      <c r="JQ53" s="15"/>
      <c r="JR53" s="15"/>
      <c r="JS53" s="15"/>
      <c r="JT53" s="15"/>
      <c r="JU53" s="15"/>
      <c r="JV53" s="15"/>
      <c r="JW53" s="15"/>
      <c r="JX53" s="15"/>
      <c r="JY53" s="15"/>
      <c r="JZ53" s="15"/>
      <c r="KA53" s="15"/>
      <c r="KB53" s="15"/>
      <c r="KC53" s="15"/>
      <c r="KD53" s="15"/>
      <c r="KE53" s="15"/>
      <c r="KF53" s="15"/>
      <c r="KG53" s="15"/>
      <c r="KH53" s="15"/>
      <c r="KI53" s="15"/>
      <c r="KJ53" s="15"/>
      <c r="KK53" s="15"/>
      <c r="KL53" s="15"/>
      <c r="KM53" s="15"/>
      <c r="KN53" s="15"/>
      <c r="KO53" s="15"/>
      <c r="KP53" s="15"/>
      <c r="KQ53" s="15"/>
      <c r="KR53" s="15"/>
      <c r="KS53" s="15"/>
      <c r="KT53" s="15"/>
      <c r="KU53" s="15"/>
      <c r="KV53" s="15"/>
      <c r="KW53" s="15"/>
      <c r="KX53" s="15"/>
      <c r="KY53" s="15"/>
      <c r="KZ53" s="15"/>
      <c r="LA53" s="15"/>
      <c r="LB53" s="15"/>
      <c r="LC53" s="15"/>
      <c r="LD53" s="15"/>
      <c r="LE53" s="15"/>
      <c r="LF53" s="15"/>
      <c r="LG53" s="15"/>
      <c r="LH53" s="15"/>
      <c r="LI53" s="15"/>
      <c r="LJ53" s="15"/>
      <c r="LK53" s="15"/>
      <c r="LL53" s="15"/>
      <c r="LM53" s="15"/>
      <c r="LN53" s="15"/>
      <c r="LO53" s="15"/>
      <c r="LP53" s="15"/>
      <c r="LQ53" s="15"/>
      <c r="LR53" s="15"/>
      <c r="LS53" s="15"/>
      <c r="LT53" s="15"/>
      <c r="LU53" s="15"/>
      <c r="LV53" s="15"/>
      <c r="LW53" s="15"/>
      <c r="LX53" s="15"/>
      <c r="LY53" s="15"/>
      <c r="LZ53" s="15"/>
      <c r="MA53" s="15"/>
      <c r="MB53" s="15"/>
      <c r="MC53" s="15"/>
      <c r="MD53" s="15"/>
      <c r="ME53" s="15"/>
      <c r="MF53" s="15"/>
      <c r="MG53" s="15"/>
      <c r="MH53" s="15"/>
      <c r="MI53" s="15"/>
      <c r="MJ53" s="15"/>
      <c r="MK53" s="15"/>
      <c r="ML53" s="15"/>
      <c r="MM53" s="15"/>
      <c r="MN53" s="15"/>
      <c r="MO53" s="15"/>
      <c r="MP53" s="15"/>
      <c r="MQ53" s="15"/>
      <c r="MR53" s="15"/>
      <c r="MS53" s="15"/>
      <c r="MT53" s="15"/>
      <c r="MU53" s="15"/>
      <c r="MV53" s="15"/>
      <c r="MW53" s="15"/>
      <c r="MX53" s="15"/>
      <c r="MY53" s="15"/>
      <c r="MZ53" s="15"/>
      <c r="NA53" s="15"/>
      <c r="NB53" s="15"/>
      <c r="NC53" s="15"/>
      <c r="ND53" s="15"/>
      <c r="NE53" s="15"/>
      <c r="NF53" s="15"/>
      <c r="NG53" s="15"/>
      <c r="NH53" s="15"/>
      <c r="NI53" s="15"/>
      <c r="NJ53" s="15"/>
      <c r="NK53" s="15"/>
      <c r="NL53" s="15"/>
      <c r="NM53" s="15"/>
      <c r="NN53" s="15"/>
      <c r="NO53" s="15"/>
      <c r="NP53" s="15"/>
      <c r="NQ53" s="15"/>
      <c r="NR53" s="15"/>
      <c r="NS53" s="15"/>
      <c r="NT53" s="15"/>
      <c r="NU53" s="15"/>
      <c r="NV53" s="15"/>
      <c r="NW53" s="15"/>
      <c r="NX53" s="15"/>
      <c r="NY53" s="15"/>
      <c r="NZ53" s="15"/>
      <c r="OA53" s="15"/>
      <c r="OB53" s="15"/>
      <c r="OC53" s="15"/>
      <c r="OD53" s="15"/>
      <c r="OE53" s="15"/>
      <c r="OF53" s="15"/>
      <c r="OG53" s="15"/>
      <c r="OH53" s="15"/>
      <c r="OI53" s="15"/>
      <c r="OJ53" s="15"/>
      <c r="OK53" s="15"/>
      <c r="OL53" s="15"/>
      <c r="OM53" s="15"/>
      <c r="ON53" s="15"/>
      <c r="OO53" s="15"/>
      <c r="OP53" s="15"/>
      <c r="OQ53" s="15"/>
      <c r="OR53" s="15"/>
      <c r="OS53" s="15"/>
      <c r="OT53" s="15"/>
      <c r="OU53" s="15"/>
      <c r="OV53" s="15"/>
      <c r="OW53" s="15"/>
      <c r="OX53" s="15"/>
      <c r="OY53" s="15"/>
      <c r="OZ53" s="15"/>
      <c r="PA53" s="15"/>
      <c r="PB53" s="15"/>
      <c r="PC53" s="15"/>
      <c r="PD53" s="15"/>
      <c r="PE53" s="15"/>
      <c r="PF53" s="15"/>
      <c r="PG53" s="15"/>
      <c r="PH53" s="15"/>
      <c r="PI53" s="15"/>
      <c r="PJ53" s="15"/>
      <c r="PK53" s="15"/>
      <c r="PL53" s="15"/>
      <c r="PM53" s="15"/>
      <c r="PN53" s="15"/>
      <c r="PO53" s="15"/>
      <c r="PP53" s="15"/>
      <c r="PQ53" s="15"/>
      <c r="PR53" s="15"/>
      <c r="PS53" s="15"/>
      <c r="PT53" s="15"/>
      <c r="PU53" s="15"/>
      <c r="PV53" s="15"/>
      <c r="PW53" s="15"/>
      <c r="PX53" s="15"/>
      <c r="PY53" s="15"/>
      <c r="PZ53" s="15"/>
      <c r="QA53" s="15"/>
      <c r="QB53" s="15"/>
      <c r="QC53" s="15"/>
      <c r="QD53" s="15"/>
      <c r="QE53" s="15"/>
      <c r="QF53" s="15"/>
      <c r="QG53" s="15"/>
      <c r="QH53" s="15"/>
      <c r="QI53" s="15"/>
      <c r="QJ53" s="15"/>
      <c r="QK53" s="15"/>
      <c r="QL53" s="15"/>
      <c r="QM53" s="15"/>
      <c r="QN53" s="15"/>
      <c r="QO53" s="15"/>
      <c r="QP53" s="15"/>
      <c r="QQ53" s="15"/>
      <c r="QR53" s="15"/>
      <c r="QS53" s="15"/>
      <c r="QT53" s="15"/>
      <c r="QU53" s="15"/>
      <c r="QV53" s="15"/>
      <c r="QW53" s="15"/>
      <c r="QX53" s="15"/>
      <c r="QY53" s="15"/>
      <c r="QZ53" s="15"/>
      <c r="RA53" s="15"/>
      <c r="RB53" s="15"/>
      <c r="RC53" s="15"/>
      <c r="RD53" s="15"/>
      <c r="RE53" s="15"/>
      <c r="RF53" s="15"/>
      <c r="RG53" s="15"/>
      <c r="RH53" s="15"/>
      <c r="RI53" s="15"/>
      <c r="RJ53" s="15"/>
      <c r="RK53" s="15"/>
      <c r="RL53" s="15"/>
      <c r="RM53" s="15"/>
      <c r="RN53" s="15"/>
      <c r="RO53" s="15"/>
      <c r="RP53" s="15"/>
      <c r="RQ53" s="15"/>
      <c r="RR53" s="15"/>
      <c r="RS53" s="15"/>
      <c r="RT53" s="15"/>
      <c r="RU53" s="15"/>
      <c r="RV53" s="15"/>
      <c r="RW53" s="15"/>
      <c r="RX53" s="15"/>
      <c r="RY53" s="15"/>
      <c r="RZ53" s="15"/>
      <c r="SA53" s="15"/>
      <c r="SB53" s="15"/>
      <c r="SC53" s="15"/>
      <c r="SD53" s="15"/>
      <c r="SE53" s="15"/>
      <c r="SF53" s="15"/>
      <c r="SG53" s="15"/>
      <c r="SH53" s="15"/>
      <c r="SI53" s="15"/>
      <c r="SJ53" s="15"/>
      <c r="SK53" s="15"/>
      <c r="SL53" s="15"/>
      <c r="SM53" s="15"/>
      <c r="SN53" s="15"/>
      <c r="SO53" s="15"/>
      <c r="SP53" s="15"/>
      <c r="SQ53" s="15"/>
      <c r="SR53" s="15"/>
      <c r="SS53" s="15"/>
      <c r="ST53" s="15"/>
      <c r="SU53" s="15"/>
      <c r="SV53" s="15"/>
      <c r="SW53" s="15"/>
      <c r="SX53" s="15"/>
      <c r="SY53" s="15"/>
      <c r="SZ53" s="15"/>
      <c r="TA53" s="15"/>
      <c r="TB53" s="15"/>
      <c r="TC53" s="15"/>
      <c r="TD53" s="15"/>
      <c r="TE53" s="15"/>
      <c r="TF53" s="15"/>
      <c r="TG53" s="15"/>
      <c r="TH53" s="15"/>
      <c r="TI53" s="15"/>
      <c r="TJ53" s="15"/>
      <c r="TK53" s="15"/>
      <c r="TL53" s="15"/>
      <c r="TM53" s="15"/>
      <c r="TN53" s="15"/>
      <c r="TO53" s="15"/>
      <c r="TP53" s="15"/>
      <c r="TQ53" s="15"/>
      <c r="TR53" s="15"/>
      <c r="TS53" s="15"/>
      <c r="TT53" s="15"/>
      <c r="TU53" s="15"/>
      <c r="TV53" s="15"/>
      <c r="TW53" s="15"/>
      <c r="TX53" s="15"/>
      <c r="TY53" s="15"/>
      <c r="TZ53" s="15"/>
      <c r="UA53" s="15"/>
      <c r="UB53" s="15"/>
      <c r="UC53" s="15"/>
      <c r="UD53" s="15"/>
      <c r="UE53" s="15"/>
      <c r="UF53" s="15"/>
      <c r="UG53" s="15"/>
      <c r="UH53" s="15"/>
      <c r="UI53" s="15"/>
      <c r="UJ53" s="15"/>
      <c r="UK53" s="15"/>
      <c r="UL53" s="15"/>
      <c r="UM53" s="15"/>
      <c r="UN53" s="15"/>
      <c r="UO53" s="15"/>
      <c r="UP53" s="15"/>
      <c r="UQ53" s="15"/>
      <c r="UR53" s="15"/>
      <c r="US53" s="15"/>
      <c r="UT53" s="15"/>
      <c r="UU53" s="15"/>
      <c r="UV53" s="15"/>
      <c r="UW53" s="15"/>
      <c r="UX53" s="15"/>
      <c r="UY53" s="15"/>
      <c r="UZ53" s="15"/>
      <c r="VA53" s="15"/>
      <c r="VB53" s="15"/>
      <c r="VC53" s="15"/>
      <c r="VD53" s="15"/>
      <c r="VE53" s="15"/>
      <c r="VF53" s="15"/>
      <c r="VG53" s="15"/>
      <c r="VH53" s="15"/>
      <c r="VI53" s="15"/>
      <c r="VJ53" s="15"/>
      <c r="VK53" s="15"/>
      <c r="VL53" s="15"/>
      <c r="VM53" s="15"/>
      <c r="VN53" s="15"/>
      <c r="VO53" s="15"/>
      <c r="VP53" s="15"/>
      <c r="VQ53" s="15"/>
      <c r="VR53" s="15"/>
      <c r="VS53" s="15"/>
      <c r="VT53" s="15"/>
      <c r="VU53" s="15"/>
      <c r="VV53" s="15"/>
      <c r="VW53" s="15"/>
      <c r="VX53" s="15"/>
      <c r="VY53" s="15"/>
      <c r="VZ53" s="15"/>
      <c r="WA53" s="15"/>
      <c r="WB53" s="15"/>
      <c r="WC53" s="15"/>
      <c r="WD53" s="15"/>
      <c r="WE53" s="15"/>
      <c r="WF53" s="15"/>
      <c r="WG53" s="15"/>
      <c r="WH53" s="15"/>
      <c r="WI53" s="15"/>
      <c r="WJ53" s="15"/>
      <c r="WK53" s="15"/>
      <c r="WL53" s="15"/>
      <c r="WM53" s="15"/>
      <c r="WN53" s="15"/>
      <c r="WO53" s="15"/>
      <c r="WP53" s="15"/>
      <c r="WQ53" s="15"/>
      <c r="WR53" s="15"/>
      <c r="WS53" s="15"/>
      <c r="WT53" s="15"/>
      <c r="WU53" s="15"/>
      <c r="WV53" s="15"/>
      <c r="WW53" s="15"/>
      <c r="WX53" s="15"/>
      <c r="WY53" s="15"/>
      <c r="WZ53" s="15"/>
      <c r="XA53" s="15"/>
      <c r="XB53" s="15"/>
      <c r="XC53" s="15"/>
      <c r="XD53" s="15"/>
      <c r="XE53" s="15"/>
      <c r="XF53" s="15"/>
      <c r="XG53" s="15"/>
      <c r="XH53" s="15"/>
      <c r="XI53" s="15"/>
      <c r="XJ53" s="15"/>
      <c r="XK53" s="15"/>
      <c r="XL53" s="15"/>
      <c r="XM53" s="15"/>
      <c r="XN53" s="15"/>
      <c r="XO53" s="15"/>
      <c r="XP53" s="15"/>
      <c r="XQ53" s="15"/>
      <c r="XR53" s="15"/>
      <c r="XS53" s="15"/>
      <c r="XT53" s="15"/>
      <c r="XU53" s="15"/>
      <c r="XV53" s="15"/>
      <c r="XW53" s="15"/>
      <c r="XX53" s="15"/>
      <c r="XY53" s="15"/>
      <c r="XZ53" s="15"/>
      <c r="YA53" s="15"/>
      <c r="YB53" s="15"/>
      <c r="YC53" s="15"/>
      <c r="YD53" s="15"/>
      <c r="YE53" s="15"/>
      <c r="YF53" s="15"/>
      <c r="YG53" s="15"/>
      <c r="YH53" s="15"/>
      <c r="YI53" s="15"/>
      <c r="YJ53" s="15"/>
      <c r="YK53" s="15"/>
      <c r="YL53" s="15"/>
      <c r="YM53" s="15"/>
      <c r="YN53" s="15"/>
      <c r="YO53" s="15"/>
      <c r="YP53" s="15"/>
      <c r="YQ53" s="15"/>
      <c r="YR53" s="15"/>
      <c r="YS53" s="15"/>
      <c r="YT53" s="15"/>
      <c r="YU53" s="15"/>
      <c r="YV53" s="15"/>
      <c r="YW53" s="15"/>
      <c r="YX53" s="15"/>
      <c r="YY53" s="15"/>
      <c r="YZ53" s="15"/>
      <c r="ZA53" s="15"/>
      <c r="ZB53" s="15"/>
      <c r="ZC53" s="15"/>
      <c r="ZD53" s="15"/>
      <c r="ZE53" s="15"/>
      <c r="ZF53" s="15"/>
      <c r="ZG53" s="15"/>
      <c r="ZH53" s="15"/>
      <c r="ZI53" s="15"/>
      <c r="ZJ53" s="15"/>
      <c r="ZK53" s="15"/>
      <c r="ZL53" s="15"/>
      <c r="ZM53" s="15"/>
      <c r="ZN53" s="15"/>
      <c r="ZO53" s="15"/>
      <c r="ZP53" s="15"/>
      <c r="ZQ53" s="15"/>
      <c r="ZR53" s="15"/>
      <c r="ZS53" s="15"/>
      <c r="ZT53" s="15"/>
      <c r="ZU53" s="15"/>
      <c r="ZV53" s="15"/>
      <c r="ZW53" s="15"/>
      <c r="ZX53" s="15"/>
      <c r="ZY53" s="15"/>
      <c r="ZZ53" s="15"/>
      <c r="AAA53" s="15"/>
      <c r="AAB53" s="15"/>
      <c r="AAC53" s="15"/>
      <c r="AAD53" s="15"/>
      <c r="AAE53" s="15"/>
      <c r="AAF53" s="15"/>
      <c r="AAG53" s="15"/>
      <c r="AAH53" s="15"/>
      <c r="AAI53" s="15"/>
      <c r="AAJ53" s="15"/>
      <c r="AAK53" s="15"/>
      <c r="AAL53" s="15"/>
      <c r="AAM53" s="15"/>
      <c r="AAN53" s="15"/>
      <c r="AAO53" s="15"/>
      <c r="AAP53" s="15"/>
      <c r="AAQ53" s="15"/>
      <c r="AAR53" s="15"/>
      <c r="AAS53" s="15"/>
      <c r="AAT53" s="15"/>
      <c r="AAU53" s="15"/>
      <c r="AAV53" s="15"/>
      <c r="AAW53" s="15"/>
      <c r="AAX53" s="15"/>
      <c r="AAY53" s="15"/>
      <c r="AAZ53" s="15"/>
      <c r="ABA53" s="15"/>
      <c r="ABB53" s="15"/>
      <c r="ABC53" s="15"/>
      <c r="ABD53" s="15"/>
      <c r="ABE53" s="15"/>
      <c r="ABF53" s="15"/>
      <c r="ABG53" s="15"/>
      <c r="ABH53" s="15"/>
      <c r="ABI53" s="15"/>
      <c r="ABJ53" s="15"/>
      <c r="ABK53" s="15"/>
      <c r="ABL53" s="15"/>
      <c r="ABM53" s="15"/>
      <c r="ABN53" s="15"/>
      <c r="ABO53" s="15"/>
      <c r="ABP53" s="15"/>
      <c r="ABQ53" s="15"/>
      <c r="ABR53" s="15"/>
      <c r="ABS53" s="15"/>
      <c r="ABT53" s="15"/>
      <c r="ABU53" s="15"/>
      <c r="ABV53" s="15"/>
      <c r="ABW53" s="15"/>
      <c r="ABX53" s="15"/>
      <c r="ABY53" s="15"/>
      <c r="ABZ53" s="15"/>
      <c r="ACA53" s="15"/>
      <c r="ACB53" s="15"/>
      <c r="ACC53" s="15"/>
      <c r="ACD53" s="15"/>
      <c r="ACE53" s="15"/>
      <c r="ACF53" s="15"/>
      <c r="ACG53" s="15"/>
      <c r="ACH53" s="15"/>
      <c r="ACI53" s="15"/>
      <c r="ACJ53" s="15"/>
      <c r="ACK53" s="15"/>
      <c r="ACL53" s="15"/>
      <c r="ACM53" s="15"/>
      <c r="ACN53" s="15"/>
      <c r="ACO53" s="15"/>
      <c r="ACP53" s="15"/>
      <c r="ACQ53" s="15"/>
      <c r="ACR53" s="15"/>
      <c r="ACS53" s="15"/>
      <c r="ACT53" s="15"/>
      <c r="ACU53" s="15"/>
      <c r="ACV53" s="15"/>
      <c r="ACW53" s="15"/>
      <c r="ACX53" s="15"/>
      <c r="ACY53" s="15"/>
      <c r="ACZ53" s="15"/>
      <c r="ADA53" s="15"/>
      <c r="ADB53" s="15"/>
      <c r="ADC53" s="15"/>
      <c r="ADD53" s="15"/>
      <c r="ADE53" s="15"/>
      <c r="ADF53" s="15"/>
      <c r="ADG53" s="15"/>
      <c r="ADH53" s="15"/>
      <c r="ADI53" s="15"/>
      <c r="ADJ53" s="15"/>
      <c r="ADK53" s="15"/>
      <c r="ADL53" s="15"/>
      <c r="ADM53" s="15"/>
      <c r="ADN53" s="15"/>
      <c r="ADO53" s="15"/>
      <c r="ADP53" s="15"/>
      <c r="ADQ53" s="15"/>
      <c r="ADR53" s="15"/>
      <c r="ADS53" s="15"/>
      <c r="ADT53" s="15"/>
      <c r="ADU53" s="15"/>
      <c r="ADV53" s="15"/>
      <c r="ADW53" s="15"/>
      <c r="ADX53" s="15"/>
      <c r="ADY53" s="15"/>
      <c r="ADZ53" s="15"/>
      <c r="AEA53" s="15"/>
      <c r="AEB53" s="15"/>
      <c r="AEC53" s="15"/>
      <c r="AED53" s="15"/>
      <c r="AEE53" s="15"/>
      <c r="AEF53" s="15"/>
      <c r="AEG53" s="15"/>
      <c r="AEH53" s="15"/>
      <c r="AEI53" s="15"/>
      <c r="AEJ53" s="15"/>
      <c r="AEK53" s="15"/>
      <c r="AEL53" s="15"/>
      <c r="AEM53" s="15"/>
      <c r="AEN53" s="15"/>
      <c r="AEO53" s="15"/>
      <c r="AEP53" s="15"/>
      <c r="AEQ53" s="15"/>
      <c r="AER53" s="15"/>
      <c r="AES53" s="15"/>
      <c r="AET53" s="15"/>
      <c r="AEU53" s="15"/>
      <c r="AEV53" s="15"/>
      <c r="AEW53" s="15"/>
      <c r="AEX53" s="15"/>
      <c r="AEY53" s="15"/>
      <c r="AEZ53" s="15"/>
      <c r="AFA53" s="15"/>
      <c r="AFB53" s="15"/>
      <c r="AFC53" s="15"/>
      <c r="AFD53" s="15"/>
      <c r="AFE53" s="15"/>
      <c r="AFF53" s="15"/>
      <c r="AFG53" s="15"/>
      <c r="AFH53" s="15"/>
      <c r="AFI53" s="15"/>
      <c r="AFJ53" s="15"/>
      <c r="AFK53" s="15"/>
      <c r="AFL53" s="15"/>
      <c r="AFM53" s="15"/>
      <c r="AFN53" s="15"/>
      <c r="AFO53" s="15"/>
      <c r="AFP53" s="15"/>
      <c r="AFQ53" s="15"/>
      <c r="AFR53" s="15"/>
      <c r="AFS53" s="15"/>
      <c r="AFT53" s="15"/>
      <c r="AFU53" s="15"/>
      <c r="AFV53" s="15"/>
      <c r="AFW53" s="15"/>
      <c r="AFX53" s="15"/>
      <c r="AFY53" s="15"/>
      <c r="AFZ53" s="15"/>
      <c r="AGA53" s="15"/>
      <c r="AGB53" s="15"/>
      <c r="AGC53" s="15"/>
      <c r="AGD53" s="15"/>
      <c r="AGE53" s="15"/>
      <c r="AGF53" s="15"/>
      <c r="AGG53" s="15"/>
      <c r="AGH53" s="15"/>
      <c r="AGI53" s="15"/>
      <c r="AGJ53" s="15"/>
      <c r="AGK53" s="15"/>
      <c r="AGL53" s="15"/>
      <c r="AGM53" s="15"/>
      <c r="AGN53" s="15"/>
      <c r="AGO53" s="15"/>
      <c r="AGP53" s="15"/>
      <c r="AGQ53" s="15"/>
      <c r="AGR53" s="15"/>
      <c r="AGS53" s="15"/>
      <c r="AGT53" s="15"/>
      <c r="AGU53" s="15"/>
      <c r="AGV53" s="15"/>
      <c r="AGW53" s="15"/>
      <c r="AGX53" s="15"/>
      <c r="AGY53" s="15"/>
      <c r="AGZ53" s="15"/>
      <c r="AHA53" s="15"/>
      <c r="AHB53" s="15"/>
      <c r="AHC53" s="15"/>
      <c r="AHD53" s="15"/>
      <c r="AHE53" s="15"/>
      <c r="AHF53" s="15"/>
      <c r="AHG53" s="15"/>
      <c r="AHH53" s="15"/>
      <c r="AHI53" s="15"/>
      <c r="AHJ53" s="15"/>
      <c r="AHK53" s="15"/>
      <c r="AHL53" s="15"/>
      <c r="AHM53" s="15"/>
      <c r="AHN53" s="15"/>
      <c r="AHO53" s="15"/>
      <c r="AHP53" s="15"/>
      <c r="AHQ53" s="15"/>
      <c r="AHR53" s="15"/>
      <c r="AHS53" s="15"/>
      <c r="AHT53" s="15"/>
      <c r="AHU53" s="15"/>
      <c r="AHV53" s="15"/>
      <c r="AHW53" s="15"/>
      <c r="AHX53" s="15"/>
      <c r="AHY53" s="15"/>
      <c r="AHZ53" s="15"/>
      <c r="AIA53" s="15"/>
      <c r="AIB53" s="15"/>
      <c r="AIC53" s="15"/>
      <c r="AID53" s="15"/>
      <c r="AIE53" s="15"/>
      <c r="AIF53" s="15"/>
      <c r="AIG53" s="15"/>
      <c r="AIH53" s="15"/>
      <c r="AII53" s="15"/>
      <c r="AIJ53" s="15"/>
      <c r="AIK53" s="15"/>
      <c r="AIL53" s="15"/>
      <c r="AIM53" s="15"/>
      <c r="AIN53" s="15"/>
      <c r="AIO53" s="15"/>
      <c r="AIP53" s="15"/>
      <c r="AIQ53" s="15"/>
      <c r="AIR53" s="15"/>
      <c r="AIS53" s="15"/>
      <c r="AIT53" s="15"/>
      <c r="AIU53" s="15"/>
      <c r="AIV53" s="15"/>
      <c r="AIW53" s="15"/>
      <c r="AIX53" s="15"/>
      <c r="AIY53" s="15"/>
      <c r="AIZ53" s="15"/>
      <c r="AJA53" s="15"/>
      <c r="AJB53" s="15"/>
      <c r="AJC53" s="15"/>
      <c r="AJD53" s="15"/>
      <c r="AJE53" s="15"/>
      <c r="AJF53" s="15"/>
      <c r="AJG53" s="15"/>
      <c r="AJH53" s="15"/>
      <c r="AJI53" s="15"/>
      <c r="AJJ53" s="15"/>
      <c r="AJK53" s="15"/>
      <c r="AJL53" s="15"/>
      <c r="AJM53" s="15"/>
      <c r="AJN53" s="15"/>
      <c r="AJO53" s="15"/>
      <c r="AJP53" s="15"/>
      <c r="AJQ53" s="15"/>
      <c r="AJR53" s="15"/>
      <c r="AJS53" s="15"/>
      <c r="AJT53" s="15"/>
      <c r="AJU53" s="15"/>
      <c r="AJV53" s="15"/>
      <c r="AJW53" s="15"/>
      <c r="AJX53" s="15"/>
      <c r="AJY53" s="15"/>
      <c r="AJZ53" s="15"/>
      <c r="AKA53" s="15"/>
      <c r="AKB53" s="15"/>
      <c r="AKC53" s="15"/>
      <c r="AKD53" s="15"/>
      <c r="AKE53" s="15"/>
      <c r="AKF53" s="15"/>
      <c r="AKG53" s="15"/>
      <c r="AKH53" s="15"/>
      <c r="AKI53" s="15"/>
      <c r="AKJ53" s="15"/>
      <c r="AKK53" s="15"/>
      <c r="AKL53" s="15"/>
      <c r="AKM53" s="15"/>
      <c r="AKN53" s="15"/>
      <c r="AKO53" s="15"/>
      <c r="AKP53" s="15"/>
      <c r="AKQ53" s="15"/>
      <c r="AKR53" s="15"/>
      <c r="AKS53" s="15"/>
      <c r="AKT53" s="15"/>
      <c r="AKU53" s="15"/>
      <c r="AKV53" s="15"/>
      <c r="AKW53" s="15"/>
      <c r="AKX53" s="15"/>
      <c r="AKY53" s="15"/>
      <c r="AKZ53" s="15"/>
      <c r="ALA53" s="15"/>
      <c r="ALB53" s="15"/>
      <c r="ALC53" s="15"/>
      <c r="ALD53" s="15"/>
      <c r="ALE53" s="15"/>
      <c r="ALF53" s="15"/>
      <c r="ALG53" s="15"/>
      <c r="ALH53" s="15"/>
      <c r="ALI53" s="15"/>
      <c r="ALJ53" s="15"/>
      <c r="ALK53" s="15"/>
      <c r="ALL53" s="15"/>
      <c r="ALM53" s="15"/>
      <c r="ALN53" s="15"/>
      <c r="ALO53" s="15"/>
      <c r="ALP53" s="15"/>
      <c r="ALQ53" s="15"/>
      <c r="ALR53" s="15"/>
      <c r="ALS53" s="15"/>
      <c r="ALT53" s="15"/>
      <c r="ALU53" s="15"/>
      <c r="ALV53" s="11"/>
    </row>
    <row r="54" spans="1:1012" ht="16.5">
      <c r="A54" s="50" t="s">
        <v>109</v>
      </c>
      <c r="B54" s="32" t="s">
        <v>110</v>
      </c>
      <c r="C54" s="22" t="s">
        <v>24</v>
      </c>
      <c r="D54" s="24">
        <v>10</v>
      </c>
      <c r="E54" s="20">
        <v>33.07</v>
      </c>
      <c r="F54" s="20">
        <f>E54/$M$4</f>
        <v>25.751440585578571</v>
      </c>
      <c r="G54" s="20">
        <f t="shared" si="0"/>
        <v>31.4</v>
      </c>
      <c r="H54" s="21">
        <f t="shared" si="15"/>
        <v>330.7</v>
      </c>
      <c r="I54" s="21">
        <f t="shared" si="16"/>
        <v>314</v>
      </c>
      <c r="J54" s="294"/>
      <c r="II54" s="15"/>
      <c r="IJ54" s="15"/>
      <c r="IK54" s="15"/>
      <c r="IL54" s="15"/>
      <c r="IM54" s="15"/>
      <c r="IN54" s="15"/>
      <c r="IO54" s="15"/>
      <c r="IP54" s="15"/>
      <c r="IQ54" s="15"/>
      <c r="IR54" s="15"/>
      <c r="IS54" s="15"/>
      <c r="IT54" s="15"/>
      <c r="IU54" s="15"/>
      <c r="IV54" s="15"/>
      <c r="IW54" s="15"/>
      <c r="IX54" s="15"/>
      <c r="IY54" s="15"/>
      <c r="IZ54" s="15"/>
      <c r="JA54" s="15"/>
      <c r="JB54" s="15"/>
      <c r="JC54" s="15"/>
      <c r="JD54" s="15"/>
      <c r="JE54" s="15"/>
      <c r="JF54" s="15"/>
      <c r="JG54" s="15"/>
      <c r="JH54" s="15"/>
      <c r="JI54" s="15"/>
      <c r="JJ54" s="15"/>
      <c r="JK54" s="15"/>
      <c r="JL54" s="15"/>
      <c r="JM54" s="15"/>
      <c r="JN54" s="15"/>
      <c r="JO54" s="15"/>
      <c r="JP54" s="15"/>
      <c r="JQ54" s="15"/>
      <c r="JR54" s="15"/>
      <c r="JS54" s="15"/>
      <c r="JT54" s="15"/>
      <c r="JU54" s="15"/>
      <c r="JV54" s="15"/>
      <c r="JW54" s="15"/>
      <c r="JX54" s="15"/>
      <c r="JY54" s="15"/>
      <c r="JZ54" s="15"/>
      <c r="KA54" s="15"/>
      <c r="KB54" s="15"/>
      <c r="KC54" s="15"/>
      <c r="KD54" s="15"/>
      <c r="KE54" s="15"/>
      <c r="KF54" s="15"/>
      <c r="KG54" s="15"/>
      <c r="KH54" s="15"/>
      <c r="KI54" s="15"/>
      <c r="KJ54" s="15"/>
      <c r="KK54" s="15"/>
      <c r="KL54" s="15"/>
      <c r="KM54" s="15"/>
      <c r="KN54" s="15"/>
      <c r="KO54" s="15"/>
      <c r="KP54" s="15"/>
      <c r="KQ54" s="15"/>
      <c r="KR54" s="15"/>
      <c r="KS54" s="15"/>
      <c r="KT54" s="15"/>
      <c r="KU54" s="15"/>
      <c r="KV54" s="15"/>
      <c r="KW54" s="15"/>
      <c r="KX54" s="15"/>
      <c r="KY54" s="15"/>
      <c r="KZ54" s="15"/>
      <c r="LA54" s="15"/>
      <c r="LB54" s="15"/>
      <c r="LC54" s="15"/>
      <c r="LD54" s="15"/>
      <c r="LE54" s="15"/>
      <c r="LF54" s="15"/>
      <c r="LG54" s="15"/>
      <c r="LH54" s="15"/>
      <c r="LI54" s="15"/>
      <c r="LJ54" s="15"/>
      <c r="LK54" s="15"/>
      <c r="LL54" s="15"/>
      <c r="LM54" s="15"/>
      <c r="LN54" s="15"/>
      <c r="LO54" s="15"/>
      <c r="LP54" s="15"/>
      <c r="LQ54" s="15"/>
      <c r="LR54" s="15"/>
      <c r="LS54" s="15"/>
      <c r="LT54" s="15"/>
      <c r="LU54" s="15"/>
      <c r="LV54" s="15"/>
      <c r="LW54" s="15"/>
      <c r="LX54" s="15"/>
      <c r="LY54" s="15"/>
      <c r="LZ54" s="15"/>
      <c r="MA54" s="15"/>
      <c r="MB54" s="15"/>
      <c r="MC54" s="15"/>
      <c r="MD54" s="15"/>
      <c r="ME54" s="15"/>
      <c r="MF54" s="15"/>
      <c r="MG54" s="15"/>
      <c r="MH54" s="15"/>
      <c r="MI54" s="15"/>
      <c r="MJ54" s="15"/>
      <c r="MK54" s="15"/>
      <c r="ML54" s="15"/>
      <c r="MM54" s="15"/>
      <c r="MN54" s="15"/>
      <c r="MO54" s="15"/>
      <c r="MP54" s="15"/>
      <c r="MQ54" s="15"/>
      <c r="MR54" s="15"/>
      <c r="MS54" s="15"/>
      <c r="MT54" s="15"/>
      <c r="MU54" s="15"/>
      <c r="MV54" s="15"/>
      <c r="MW54" s="15"/>
      <c r="MX54" s="15"/>
      <c r="MY54" s="15"/>
      <c r="MZ54" s="15"/>
      <c r="NA54" s="15"/>
      <c r="NB54" s="15"/>
      <c r="NC54" s="15"/>
      <c r="ND54" s="15"/>
      <c r="NE54" s="15"/>
      <c r="NF54" s="15"/>
      <c r="NG54" s="15"/>
      <c r="NH54" s="15"/>
      <c r="NI54" s="15"/>
      <c r="NJ54" s="15"/>
      <c r="NK54" s="15"/>
      <c r="NL54" s="15"/>
      <c r="NM54" s="15"/>
      <c r="NN54" s="15"/>
      <c r="NO54" s="15"/>
      <c r="NP54" s="15"/>
      <c r="NQ54" s="15"/>
      <c r="NR54" s="15"/>
      <c r="NS54" s="15"/>
      <c r="NT54" s="15"/>
      <c r="NU54" s="15"/>
      <c r="NV54" s="15"/>
      <c r="NW54" s="15"/>
      <c r="NX54" s="15"/>
      <c r="NY54" s="15"/>
      <c r="NZ54" s="15"/>
      <c r="OA54" s="15"/>
      <c r="OB54" s="15"/>
      <c r="OC54" s="15"/>
      <c r="OD54" s="15"/>
      <c r="OE54" s="15"/>
      <c r="OF54" s="15"/>
      <c r="OG54" s="15"/>
      <c r="OH54" s="15"/>
      <c r="OI54" s="15"/>
      <c r="OJ54" s="15"/>
      <c r="OK54" s="15"/>
      <c r="OL54" s="15"/>
      <c r="OM54" s="15"/>
      <c r="ON54" s="15"/>
      <c r="OO54" s="15"/>
      <c r="OP54" s="15"/>
      <c r="OQ54" s="15"/>
      <c r="OR54" s="15"/>
      <c r="OS54" s="15"/>
      <c r="OT54" s="15"/>
      <c r="OU54" s="15"/>
      <c r="OV54" s="15"/>
      <c r="OW54" s="15"/>
      <c r="OX54" s="15"/>
      <c r="OY54" s="15"/>
      <c r="OZ54" s="15"/>
      <c r="PA54" s="15"/>
      <c r="PB54" s="15"/>
      <c r="PC54" s="15"/>
      <c r="PD54" s="15"/>
      <c r="PE54" s="15"/>
      <c r="PF54" s="15"/>
      <c r="PG54" s="15"/>
      <c r="PH54" s="15"/>
      <c r="PI54" s="15"/>
      <c r="PJ54" s="15"/>
      <c r="PK54" s="15"/>
      <c r="PL54" s="15"/>
      <c r="PM54" s="15"/>
      <c r="PN54" s="15"/>
      <c r="PO54" s="15"/>
      <c r="PP54" s="15"/>
      <c r="PQ54" s="15"/>
      <c r="PR54" s="15"/>
      <c r="PS54" s="15"/>
      <c r="PT54" s="15"/>
      <c r="PU54" s="15"/>
      <c r="PV54" s="15"/>
      <c r="PW54" s="15"/>
      <c r="PX54" s="15"/>
      <c r="PY54" s="15"/>
      <c r="PZ54" s="15"/>
      <c r="QA54" s="15"/>
      <c r="QB54" s="15"/>
      <c r="QC54" s="15"/>
      <c r="QD54" s="15"/>
      <c r="QE54" s="15"/>
      <c r="QF54" s="15"/>
      <c r="QG54" s="15"/>
      <c r="QH54" s="15"/>
      <c r="QI54" s="15"/>
      <c r="QJ54" s="15"/>
      <c r="QK54" s="15"/>
      <c r="QL54" s="15"/>
      <c r="QM54" s="15"/>
      <c r="QN54" s="15"/>
      <c r="QO54" s="15"/>
      <c r="QP54" s="15"/>
      <c r="QQ54" s="15"/>
      <c r="QR54" s="15"/>
      <c r="QS54" s="15"/>
      <c r="QT54" s="15"/>
      <c r="QU54" s="15"/>
      <c r="QV54" s="15"/>
      <c r="QW54" s="15"/>
      <c r="QX54" s="15"/>
      <c r="QY54" s="15"/>
      <c r="QZ54" s="15"/>
      <c r="RA54" s="15"/>
      <c r="RB54" s="15"/>
      <c r="RC54" s="15"/>
      <c r="RD54" s="15"/>
      <c r="RE54" s="15"/>
      <c r="RF54" s="15"/>
      <c r="RG54" s="15"/>
      <c r="RH54" s="15"/>
      <c r="RI54" s="15"/>
      <c r="RJ54" s="15"/>
      <c r="RK54" s="15"/>
      <c r="RL54" s="15"/>
      <c r="RM54" s="15"/>
      <c r="RN54" s="15"/>
      <c r="RO54" s="15"/>
      <c r="RP54" s="15"/>
      <c r="RQ54" s="15"/>
      <c r="RR54" s="15"/>
      <c r="RS54" s="15"/>
      <c r="RT54" s="15"/>
      <c r="RU54" s="15"/>
      <c r="RV54" s="15"/>
      <c r="RW54" s="15"/>
      <c r="RX54" s="15"/>
      <c r="RY54" s="15"/>
      <c r="RZ54" s="15"/>
      <c r="SA54" s="15"/>
      <c r="SB54" s="15"/>
      <c r="SC54" s="15"/>
      <c r="SD54" s="15"/>
      <c r="SE54" s="15"/>
      <c r="SF54" s="15"/>
      <c r="SG54" s="15"/>
      <c r="SH54" s="15"/>
      <c r="SI54" s="15"/>
      <c r="SJ54" s="15"/>
      <c r="SK54" s="15"/>
      <c r="SL54" s="15"/>
      <c r="SM54" s="15"/>
      <c r="SN54" s="15"/>
      <c r="SO54" s="15"/>
      <c r="SP54" s="15"/>
      <c r="SQ54" s="15"/>
      <c r="SR54" s="15"/>
      <c r="SS54" s="15"/>
      <c r="ST54" s="15"/>
      <c r="SU54" s="15"/>
      <c r="SV54" s="15"/>
      <c r="SW54" s="15"/>
      <c r="SX54" s="15"/>
      <c r="SY54" s="15"/>
      <c r="SZ54" s="15"/>
      <c r="TA54" s="15"/>
      <c r="TB54" s="15"/>
      <c r="TC54" s="15"/>
      <c r="TD54" s="15"/>
      <c r="TE54" s="15"/>
      <c r="TF54" s="15"/>
      <c r="TG54" s="15"/>
      <c r="TH54" s="15"/>
      <c r="TI54" s="15"/>
      <c r="TJ54" s="15"/>
      <c r="TK54" s="15"/>
      <c r="TL54" s="15"/>
      <c r="TM54" s="15"/>
      <c r="TN54" s="15"/>
      <c r="TO54" s="15"/>
      <c r="TP54" s="15"/>
      <c r="TQ54" s="15"/>
      <c r="TR54" s="15"/>
      <c r="TS54" s="15"/>
      <c r="TT54" s="15"/>
      <c r="TU54" s="15"/>
      <c r="TV54" s="15"/>
      <c r="TW54" s="15"/>
      <c r="TX54" s="15"/>
      <c r="TY54" s="15"/>
      <c r="TZ54" s="15"/>
      <c r="UA54" s="15"/>
      <c r="UB54" s="15"/>
      <c r="UC54" s="15"/>
      <c r="UD54" s="15"/>
      <c r="UE54" s="15"/>
      <c r="UF54" s="15"/>
      <c r="UG54" s="15"/>
      <c r="UH54" s="15"/>
      <c r="UI54" s="15"/>
      <c r="UJ54" s="15"/>
      <c r="UK54" s="15"/>
      <c r="UL54" s="15"/>
      <c r="UM54" s="15"/>
      <c r="UN54" s="15"/>
      <c r="UO54" s="15"/>
      <c r="UP54" s="15"/>
      <c r="UQ54" s="15"/>
      <c r="UR54" s="15"/>
      <c r="US54" s="15"/>
      <c r="UT54" s="15"/>
      <c r="UU54" s="15"/>
      <c r="UV54" s="15"/>
      <c r="UW54" s="15"/>
      <c r="UX54" s="15"/>
      <c r="UY54" s="15"/>
      <c r="UZ54" s="15"/>
      <c r="VA54" s="15"/>
      <c r="VB54" s="15"/>
      <c r="VC54" s="15"/>
      <c r="VD54" s="15"/>
      <c r="VE54" s="15"/>
      <c r="VF54" s="15"/>
      <c r="VG54" s="15"/>
      <c r="VH54" s="15"/>
      <c r="VI54" s="15"/>
      <c r="VJ54" s="15"/>
      <c r="VK54" s="15"/>
      <c r="VL54" s="15"/>
      <c r="VM54" s="15"/>
      <c r="VN54" s="15"/>
      <c r="VO54" s="15"/>
      <c r="VP54" s="15"/>
      <c r="VQ54" s="15"/>
      <c r="VR54" s="15"/>
      <c r="VS54" s="15"/>
      <c r="VT54" s="15"/>
      <c r="VU54" s="15"/>
      <c r="VV54" s="15"/>
      <c r="VW54" s="15"/>
      <c r="VX54" s="15"/>
      <c r="VY54" s="15"/>
      <c r="VZ54" s="15"/>
      <c r="WA54" s="15"/>
      <c r="WB54" s="15"/>
      <c r="WC54" s="15"/>
      <c r="WD54" s="15"/>
      <c r="WE54" s="15"/>
      <c r="WF54" s="15"/>
      <c r="WG54" s="15"/>
      <c r="WH54" s="15"/>
      <c r="WI54" s="15"/>
      <c r="WJ54" s="15"/>
      <c r="WK54" s="15"/>
      <c r="WL54" s="15"/>
      <c r="WM54" s="15"/>
      <c r="WN54" s="15"/>
      <c r="WO54" s="15"/>
      <c r="WP54" s="15"/>
      <c r="WQ54" s="15"/>
      <c r="WR54" s="15"/>
      <c r="WS54" s="15"/>
      <c r="WT54" s="15"/>
      <c r="WU54" s="15"/>
      <c r="WV54" s="15"/>
      <c r="WW54" s="15"/>
      <c r="WX54" s="15"/>
      <c r="WY54" s="15"/>
      <c r="WZ54" s="15"/>
      <c r="XA54" s="15"/>
      <c r="XB54" s="15"/>
      <c r="XC54" s="15"/>
      <c r="XD54" s="15"/>
      <c r="XE54" s="15"/>
      <c r="XF54" s="15"/>
      <c r="XG54" s="15"/>
      <c r="XH54" s="15"/>
      <c r="XI54" s="15"/>
      <c r="XJ54" s="15"/>
      <c r="XK54" s="15"/>
      <c r="XL54" s="15"/>
      <c r="XM54" s="15"/>
      <c r="XN54" s="15"/>
      <c r="XO54" s="15"/>
      <c r="XP54" s="15"/>
      <c r="XQ54" s="15"/>
      <c r="XR54" s="15"/>
      <c r="XS54" s="15"/>
      <c r="XT54" s="15"/>
      <c r="XU54" s="15"/>
      <c r="XV54" s="15"/>
      <c r="XW54" s="15"/>
      <c r="XX54" s="15"/>
      <c r="XY54" s="15"/>
      <c r="XZ54" s="15"/>
      <c r="YA54" s="15"/>
      <c r="YB54" s="15"/>
      <c r="YC54" s="15"/>
      <c r="YD54" s="15"/>
      <c r="YE54" s="15"/>
      <c r="YF54" s="15"/>
      <c r="YG54" s="15"/>
      <c r="YH54" s="15"/>
      <c r="YI54" s="15"/>
      <c r="YJ54" s="15"/>
      <c r="YK54" s="15"/>
      <c r="YL54" s="15"/>
      <c r="YM54" s="15"/>
      <c r="YN54" s="15"/>
      <c r="YO54" s="15"/>
      <c r="YP54" s="15"/>
      <c r="YQ54" s="15"/>
      <c r="YR54" s="15"/>
      <c r="YS54" s="15"/>
      <c r="YT54" s="15"/>
      <c r="YU54" s="15"/>
      <c r="YV54" s="15"/>
      <c r="YW54" s="15"/>
      <c r="YX54" s="15"/>
      <c r="YY54" s="15"/>
      <c r="YZ54" s="15"/>
      <c r="ZA54" s="15"/>
      <c r="ZB54" s="15"/>
      <c r="ZC54" s="15"/>
      <c r="ZD54" s="15"/>
      <c r="ZE54" s="15"/>
      <c r="ZF54" s="15"/>
      <c r="ZG54" s="15"/>
      <c r="ZH54" s="15"/>
      <c r="ZI54" s="15"/>
      <c r="ZJ54" s="15"/>
      <c r="ZK54" s="15"/>
      <c r="ZL54" s="15"/>
      <c r="ZM54" s="15"/>
      <c r="ZN54" s="15"/>
      <c r="ZO54" s="15"/>
      <c r="ZP54" s="15"/>
      <c r="ZQ54" s="15"/>
      <c r="ZR54" s="15"/>
      <c r="ZS54" s="15"/>
      <c r="ZT54" s="15"/>
      <c r="ZU54" s="15"/>
      <c r="ZV54" s="15"/>
      <c r="ZW54" s="15"/>
      <c r="ZX54" s="15"/>
      <c r="ZY54" s="15"/>
      <c r="ZZ54" s="15"/>
      <c r="AAA54" s="15"/>
      <c r="AAB54" s="15"/>
      <c r="AAC54" s="15"/>
      <c r="AAD54" s="15"/>
      <c r="AAE54" s="15"/>
      <c r="AAF54" s="15"/>
      <c r="AAG54" s="15"/>
      <c r="AAH54" s="15"/>
      <c r="AAI54" s="15"/>
      <c r="AAJ54" s="15"/>
      <c r="AAK54" s="15"/>
      <c r="AAL54" s="15"/>
      <c r="AAM54" s="15"/>
      <c r="AAN54" s="15"/>
      <c r="AAO54" s="15"/>
      <c r="AAP54" s="15"/>
      <c r="AAQ54" s="15"/>
      <c r="AAR54" s="15"/>
      <c r="AAS54" s="15"/>
      <c r="AAT54" s="15"/>
      <c r="AAU54" s="15"/>
      <c r="AAV54" s="15"/>
      <c r="AAW54" s="15"/>
      <c r="AAX54" s="15"/>
      <c r="AAY54" s="15"/>
      <c r="AAZ54" s="15"/>
      <c r="ABA54" s="15"/>
      <c r="ABB54" s="15"/>
      <c r="ABC54" s="15"/>
      <c r="ABD54" s="15"/>
      <c r="ABE54" s="15"/>
      <c r="ABF54" s="15"/>
      <c r="ABG54" s="15"/>
      <c r="ABH54" s="15"/>
      <c r="ABI54" s="15"/>
      <c r="ABJ54" s="15"/>
      <c r="ABK54" s="15"/>
      <c r="ABL54" s="15"/>
      <c r="ABM54" s="15"/>
      <c r="ABN54" s="15"/>
      <c r="ABO54" s="15"/>
      <c r="ABP54" s="15"/>
      <c r="ABQ54" s="15"/>
      <c r="ABR54" s="15"/>
      <c r="ABS54" s="15"/>
      <c r="ABT54" s="15"/>
      <c r="ABU54" s="15"/>
      <c r="ABV54" s="15"/>
      <c r="ABW54" s="15"/>
      <c r="ABX54" s="15"/>
      <c r="ABY54" s="15"/>
      <c r="ABZ54" s="15"/>
      <c r="ACA54" s="15"/>
      <c r="ACB54" s="15"/>
      <c r="ACC54" s="15"/>
      <c r="ACD54" s="15"/>
      <c r="ACE54" s="15"/>
      <c r="ACF54" s="15"/>
      <c r="ACG54" s="15"/>
      <c r="ACH54" s="15"/>
      <c r="ACI54" s="15"/>
      <c r="ACJ54" s="15"/>
      <c r="ACK54" s="15"/>
      <c r="ACL54" s="15"/>
      <c r="ACM54" s="15"/>
      <c r="ACN54" s="15"/>
      <c r="ACO54" s="15"/>
      <c r="ACP54" s="15"/>
      <c r="ACQ54" s="15"/>
      <c r="ACR54" s="15"/>
      <c r="ACS54" s="15"/>
      <c r="ACT54" s="15"/>
      <c r="ACU54" s="15"/>
      <c r="ACV54" s="15"/>
      <c r="ACW54" s="15"/>
      <c r="ACX54" s="15"/>
      <c r="ACY54" s="15"/>
      <c r="ACZ54" s="15"/>
      <c r="ADA54" s="15"/>
      <c r="ADB54" s="15"/>
      <c r="ADC54" s="15"/>
      <c r="ADD54" s="15"/>
      <c r="ADE54" s="15"/>
      <c r="ADF54" s="15"/>
      <c r="ADG54" s="15"/>
      <c r="ADH54" s="15"/>
      <c r="ADI54" s="15"/>
      <c r="ADJ54" s="15"/>
      <c r="ADK54" s="15"/>
      <c r="ADL54" s="15"/>
      <c r="ADM54" s="15"/>
      <c r="ADN54" s="15"/>
      <c r="ADO54" s="15"/>
      <c r="ADP54" s="15"/>
      <c r="ADQ54" s="15"/>
      <c r="ADR54" s="15"/>
      <c r="ADS54" s="15"/>
      <c r="ADT54" s="15"/>
      <c r="ADU54" s="15"/>
      <c r="ADV54" s="15"/>
      <c r="ADW54" s="15"/>
      <c r="ADX54" s="15"/>
      <c r="ADY54" s="15"/>
      <c r="ADZ54" s="15"/>
      <c r="AEA54" s="15"/>
      <c r="AEB54" s="15"/>
      <c r="AEC54" s="15"/>
      <c r="AED54" s="15"/>
      <c r="AEE54" s="15"/>
      <c r="AEF54" s="15"/>
      <c r="AEG54" s="15"/>
      <c r="AEH54" s="15"/>
      <c r="AEI54" s="15"/>
      <c r="AEJ54" s="15"/>
      <c r="AEK54" s="15"/>
      <c r="AEL54" s="15"/>
      <c r="AEM54" s="15"/>
      <c r="AEN54" s="15"/>
      <c r="AEO54" s="15"/>
      <c r="AEP54" s="15"/>
      <c r="AEQ54" s="15"/>
      <c r="AER54" s="15"/>
      <c r="AES54" s="15"/>
      <c r="AET54" s="15"/>
      <c r="AEU54" s="15"/>
      <c r="AEV54" s="15"/>
      <c r="AEW54" s="15"/>
      <c r="AEX54" s="15"/>
      <c r="AEY54" s="15"/>
      <c r="AEZ54" s="15"/>
      <c r="AFA54" s="15"/>
      <c r="AFB54" s="15"/>
      <c r="AFC54" s="15"/>
      <c r="AFD54" s="15"/>
      <c r="AFE54" s="15"/>
      <c r="AFF54" s="15"/>
      <c r="AFG54" s="15"/>
      <c r="AFH54" s="15"/>
      <c r="AFI54" s="15"/>
      <c r="AFJ54" s="15"/>
      <c r="AFK54" s="15"/>
      <c r="AFL54" s="15"/>
      <c r="AFM54" s="15"/>
      <c r="AFN54" s="15"/>
      <c r="AFO54" s="15"/>
      <c r="AFP54" s="15"/>
      <c r="AFQ54" s="15"/>
      <c r="AFR54" s="15"/>
      <c r="AFS54" s="15"/>
      <c r="AFT54" s="15"/>
      <c r="AFU54" s="15"/>
      <c r="AFV54" s="15"/>
      <c r="AFW54" s="15"/>
      <c r="AFX54" s="15"/>
      <c r="AFY54" s="15"/>
      <c r="AFZ54" s="15"/>
      <c r="AGA54" s="15"/>
      <c r="AGB54" s="15"/>
      <c r="AGC54" s="15"/>
      <c r="AGD54" s="15"/>
      <c r="AGE54" s="15"/>
      <c r="AGF54" s="15"/>
      <c r="AGG54" s="15"/>
      <c r="AGH54" s="15"/>
      <c r="AGI54" s="15"/>
      <c r="AGJ54" s="15"/>
      <c r="AGK54" s="15"/>
      <c r="AGL54" s="15"/>
      <c r="AGM54" s="15"/>
      <c r="AGN54" s="15"/>
      <c r="AGO54" s="15"/>
      <c r="AGP54" s="15"/>
      <c r="AGQ54" s="15"/>
      <c r="AGR54" s="15"/>
      <c r="AGS54" s="15"/>
      <c r="AGT54" s="15"/>
      <c r="AGU54" s="15"/>
      <c r="AGV54" s="15"/>
      <c r="AGW54" s="15"/>
      <c r="AGX54" s="15"/>
      <c r="AGY54" s="15"/>
      <c r="AGZ54" s="15"/>
      <c r="AHA54" s="15"/>
      <c r="AHB54" s="15"/>
      <c r="AHC54" s="15"/>
      <c r="AHD54" s="15"/>
      <c r="AHE54" s="15"/>
      <c r="AHF54" s="15"/>
      <c r="AHG54" s="15"/>
      <c r="AHH54" s="15"/>
      <c r="AHI54" s="15"/>
      <c r="AHJ54" s="15"/>
      <c r="AHK54" s="15"/>
      <c r="AHL54" s="15"/>
      <c r="AHM54" s="15"/>
      <c r="AHN54" s="15"/>
      <c r="AHO54" s="15"/>
      <c r="AHP54" s="15"/>
      <c r="AHQ54" s="15"/>
      <c r="AHR54" s="15"/>
      <c r="AHS54" s="15"/>
      <c r="AHT54" s="15"/>
      <c r="AHU54" s="15"/>
      <c r="AHV54" s="15"/>
      <c r="AHW54" s="15"/>
      <c r="AHX54" s="15"/>
      <c r="AHY54" s="15"/>
      <c r="AHZ54" s="15"/>
      <c r="AIA54" s="15"/>
      <c r="AIB54" s="15"/>
      <c r="AIC54" s="15"/>
      <c r="AID54" s="15"/>
      <c r="AIE54" s="15"/>
      <c r="AIF54" s="15"/>
      <c r="AIG54" s="15"/>
      <c r="AIH54" s="15"/>
      <c r="AII54" s="15"/>
      <c r="AIJ54" s="15"/>
      <c r="AIK54" s="15"/>
      <c r="AIL54" s="15"/>
      <c r="AIM54" s="15"/>
      <c r="AIN54" s="15"/>
      <c r="AIO54" s="15"/>
      <c r="AIP54" s="15"/>
      <c r="AIQ54" s="15"/>
      <c r="AIR54" s="15"/>
      <c r="AIS54" s="15"/>
      <c r="AIT54" s="15"/>
      <c r="AIU54" s="15"/>
      <c r="AIV54" s="15"/>
      <c r="AIW54" s="15"/>
      <c r="AIX54" s="15"/>
      <c r="AIY54" s="15"/>
      <c r="AIZ54" s="15"/>
      <c r="AJA54" s="15"/>
      <c r="AJB54" s="15"/>
      <c r="AJC54" s="15"/>
      <c r="AJD54" s="15"/>
      <c r="AJE54" s="15"/>
      <c r="AJF54" s="15"/>
      <c r="AJG54" s="15"/>
      <c r="AJH54" s="15"/>
      <c r="AJI54" s="15"/>
      <c r="AJJ54" s="15"/>
      <c r="AJK54" s="15"/>
      <c r="AJL54" s="15"/>
      <c r="AJM54" s="15"/>
      <c r="AJN54" s="15"/>
      <c r="AJO54" s="15"/>
      <c r="AJP54" s="15"/>
      <c r="AJQ54" s="15"/>
      <c r="AJR54" s="15"/>
      <c r="AJS54" s="15"/>
      <c r="AJT54" s="15"/>
      <c r="AJU54" s="15"/>
      <c r="AJV54" s="15"/>
      <c r="AJW54" s="15"/>
      <c r="AJX54" s="15"/>
      <c r="AJY54" s="15"/>
      <c r="AJZ54" s="15"/>
      <c r="AKA54" s="15"/>
      <c r="AKB54" s="15"/>
      <c r="AKC54" s="15"/>
      <c r="AKD54" s="15"/>
      <c r="AKE54" s="15"/>
      <c r="AKF54" s="15"/>
      <c r="AKG54" s="15"/>
      <c r="AKH54" s="15"/>
      <c r="AKI54" s="15"/>
      <c r="AKJ54" s="15"/>
      <c r="AKK54" s="15"/>
      <c r="AKL54" s="15"/>
      <c r="AKM54" s="15"/>
      <c r="AKN54" s="15"/>
      <c r="AKO54" s="15"/>
      <c r="AKP54" s="15"/>
      <c r="AKQ54" s="15"/>
      <c r="AKR54" s="15"/>
      <c r="AKS54" s="15"/>
      <c r="AKT54" s="15"/>
      <c r="AKU54" s="15"/>
      <c r="AKV54" s="15"/>
      <c r="AKW54" s="15"/>
      <c r="AKX54" s="15"/>
      <c r="AKY54" s="15"/>
      <c r="AKZ54" s="15"/>
      <c r="ALA54" s="15"/>
      <c r="ALB54" s="15"/>
      <c r="ALC54" s="15"/>
      <c r="ALD54" s="15"/>
      <c r="ALE54" s="15"/>
      <c r="ALF54" s="15"/>
      <c r="ALG54" s="15"/>
      <c r="ALH54" s="15"/>
      <c r="ALI54" s="15"/>
      <c r="ALJ54" s="15"/>
      <c r="ALK54" s="15"/>
      <c r="ALL54" s="15"/>
      <c r="ALM54" s="15"/>
      <c r="ALN54" s="15"/>
      <c r="ALO54" s="15"/>
      <c r="ALP54" s="15"/>
      <c r="ALQ54" s="15"/>
      <c r="ALR54" s="15"/>
      <c r="ALS54" s="15"/>
      <c r="ALT54" s="15"/>
      <c r="ALU54" s="15"/>
      <c r="ALV54" s="11"/>
    </row>
    <row r="55" spans="1:1012" ht="42.75">
      <c r="A55" s="51" t="s">
        <v>111</v>
      </c>
      <c r="B55" s="46" t="s">
        <v>112</v>
      </c>
      <c r="C55" s="33"/>
      <c r="D55" s="24"/>
      <c r="E55" s="20"/>
      <c r="F55" s="20"/>
      <c r="G55" s="20"/>
      <c r="H55" s="21"/>
      <c r="I55" s="21"/>
      <c r="J55" s="294"/>
      <c r="II55" s="15"/>
      <c r="IJ55" s="15"/>
      <c r="IK55" s="15"/>
      <c r="IL55" s="15"/>
      <c r="IM55" s="15"/>
      <c r="IN55" s="15"/>
      <c r="IO55" s="15"/>
      <c r="IP55" s="15"/>
      <c r="IQ55" s="15"/>
      <c r="IR55" s="15"/>
      <c r="IS55" s="15"/>
      <c r="IT55" s="15"/>
      <c r="IU55" s="15"/>
      <c r="IV55" s="15"/>
      <c r="IW55" s="15"/>
      <c r="IX55" s="15"/>
      <c r="IY55" s="15"/>
      <c r="IZ55" s="15"/>
      <c r="JA55" s="15"/>
      <c r="JB55" s="15"/>
      <c r="JC55" s="15"/>
      <c r="JD55" s="15"/>
      <c r="JE55" s="15"/>
      <c r="JF55" s="15"/>
      <c r="JG55" s="15"/>
      <c r="JH55" s="15"/>
      <c r="JI55" s="15"/>
      <c r="JJ55" s="15"/>
      <c r="JK55" s="15"/>
      <c r="JL55" s="15"/>
      <c r="JM55" s="15"/>
      <c r="JN55" s="15"/>
      <c r="JO55" s="15"/>
      <c r="JP55" s="15"/>
      <c r="JQ55" s="15"/>
      <c r="JR55" s="15"/>
      <c r="JS55" s="15"/>
      <c r="JT55" s="15"/>
      <c r="JU55" s="15"/>
      <c r="JV55" s="15"/>
      <c r="JW55" s="15"/>
      <c r="JX55" s="15"/>
      <c r="JY55" s="15"/>
      <c r="JZ55" s="15"/>
      <c r="KA55" s="15"/>
      <c r="KB55" s="15"/>
      <c r="KC55" s="15"/>
      <c r="KD55" s="15"/>
      <c r="KE55" s="15"/>
      <c r="KF55" s="15"/>
      <c r="KG55" s="15"/>
      <c r="KH55" s="15"/>
      <c r="KI55" s="15"/>
      <c r="KJ55" s="15"/>
      <c r="KK55" s="15"/>
      <c r="KL55" s="15"/>
      <c r="KM55" s="15"/>
      <c r="KN55" s="15"/>
      <c r="KO55" s="15"/>
      <c r="KP55" s="15"/>
      <c r="KQ55" s="15"/>
      <c r="KR55" s="15"/>
      <c r="KS55" s="15"/>
      <c r="KT55" s="15"/>
      <c r="KU55" s="15"/>
      <c r="KV55" s="15"/>
      <c r="KW55" s="15"/>
      <c r="KX55" s="15"/>
      <c r="KY55" s="15"/>
      <c r="KZ55" s="15"/>
      <c r="LA55" s="15"/>
      <c r="LB55" s="15"/>
      <c r="LC55" s="15"/>
      <c r="LD55" s="15"/>
      <c r="LE55" s="15"/>
      <c r="LF55" s="15"/>
      <c r="LG55" s="15"/>
      <c r="LH55" s="15"/>
      <c r="LI55" s="15"/>
      <c r="LJ55" s="15"/>
      <c r="LK55" s="15"/>
      <c r="LL55" s="15"/>
      <c r="LM55" s="15"/>
      <c r="LN55" s="15"/>
      <c r="LO55" s="15"/>
      <c r="LP55" s="15"/>
      <c r="LQ55" s="15"/>
      <c r="LR55" s="15"/>
      <c r="LS55" s="15"/>
      <c r="LT55" s="15"/>
      <c r="LU55" s="15"/>
      <c r="LV55" s="15"/>
      <c r="LW55" s="15"/>
      <c r="LX55" s="15"/>
      <c r="LY55" s="15"/>
      <c r="LZ55" s="15"/>
      <c r="MA55" s="15"/>
      <c r="MB55" s="15"/>
      <c r="MC55" s="15"/>
      <c r="MD55" s="15"/>
      <c r="ME55" s="15"/>
      <c r="MF55" s="15"/>
      <c r="MG55" s="15"/>
      <c r="MH55" s="15"/>
      <c r="MI55" s="15"/>
      <c r="MJ55" s="15"/>
      <c r="MK55" s="15"/>
      <c r="ML55" s="15"/>
      <c r="MM55" s="15"/>
      <c r="MN55" s="15"/>
      <c r="MO55" s="15"/>
      <c r="MP55" s="15"/>
      <c r="MQ55" s="15"/>
      <c r="MR55" s="15"/>
      <c r="MS55" s="15"/>
      <c r="MT55" s="15"/>
      <c r="MU55" s="15"/>
      <c r="MV55" s="15"/>
      <c r="MW55" s="15"/>
      <c r="MX55" s="15"/>
      <c r="MY55" s="15"/>
      <c r="MZ55" s="15"/>
      <c r="NA55" s="15"/>
      <c r="NB55" s="15"/>
      <c r="NC55" s="15"/>
      <c r="ND55" s="15"/>
      <c r="NE55" s="15"/>
      <c r="NF55" s="15"/>
      <c r="NG55" s="15"/>
      <c r="NH55" s="15"/>
      <c r="NI55" s="15"/>
      <c r="NJ55" s="15"/>
      <c r="NK55" s="15"/>
      <c r="NL55" s="15"/>
      <c r="NM55" s="15"/>
      <c r="NN55" s="15"/>
      <c r="NO55" s="15"/>
      <c r="NP55" s="15"/>
      <c r="NQ55" s="15"/>
      <c r="NR55" s="15"/>
      <c r="NS55" s="15"/>
      <c r="NT55" s="15"/>
      <c r="NU55" s="15"/>
      <c r="NV55" s="15"/>
      <c r="NW55" s="15"/>
      <c r="NX55" s="15"/>
      <c r="NY55" s="15"/>
      <c r="NZ55" s="15"/>
      <c r="OA55" s="15"/>
      <c r="OB55" s="15"/>
      <c r="OC55" s="15"/>
      <c r="OD55" s="15"/>
      <c r="OE55" s="15"/>
      <c r="OF55" s="15"/>
      <c r="OG55" s="15"/>
      <c r="OH55" s="15"/>
      <c r="OI55" s="15"/>
      <c r="OJ55" s="15"/>
      <c r="OK55" s="15"/>
      <c r="OL55" s="15"/>
      <c r="OM55" s="15"/>
      <c r="ON55" s="15"/>
      <c r="OO55" s="15"/>
      <c r="OP55" s="15"/>
      <c r="OQ55" s="15"/>
      <c r="OR55" s="15"/>
      <c r="OS55" s="15"/>
      <c r="OT55" s="15"/>
      <c r="OU55" s="15"/>
      <c r="OV55" s="15"/>
      <c r="OW55" s="15"/>
      <c r="OX55" s="15"/>
      <c r="OY55" s="15"/>
      <c r="OZ55" s="15"/>
      <c r="PA55" s="15"/>
      <c r="PB55" s="15"/>
      <c r="PC55" s="15"/>
      <c r="PD55" s="15"/>
      <c r="PE55" s="15"/>
      <c r="PF55" s="15"/>
      <c r="PG55" s="15"/>
      <c r="PH55" s="15"/>
      <c r="PI55" s="15"/>
      <c r="PJ55" s="15"/>
      <c r="PK55" s="15"/>
      <c r="PL55" s="15"/>
      <c r="PM55" s="15"/>
      <c r="PN55" s="15"/>
      <c r="PO55" s="15"/>
      <c r="PP55" s="15"/>
      <c r="PQ55" s="15"/>
      <c r="PR55" s="15"/>
      <c r="PS55" s="15"/>
      <c r="PT55" s="15"/>
      <c r="PU55" s="15"/>
      <c r="PV55" s="15"/>
      <c r="PW55" s="15"/>
      <c r="PX55" s="15"/>
      <c r="PY55" s="15"/>
      <c r="PZ55" s="15"/>
      <c r="QA55" s="15"/>
      <c r="QB55" s="15"/>
      <c r="QC55" s="15"/>
      <c r="QD55" s="15"/>
      <c r="QE55" s="15"/>
      <c r="QF55" s="15"/>
      <c r="QG55" s="15"/>
      <c r="QH55" s="15"/>
      <c r="QI55" s="15"/>
      <c r="QJ55" s="15"/>
      <c r="QK55" s="15"/>
      <c r="QL55" s="15"/>
      <c r="QM55" s="15"/>
      <c r="QN55" s="15"/>
      <c r="QO55" s="15"/>
      <c r="QP55" s="15"/>
      <c r="QQ55" s="15"/>
      <c r="QR55" s="15"/>
      <c r="QS55" s="15"/>
      <c r="QT55" s="15"/>
      <c r="QU55" s="15"/>
      <c r="QV55" s="15"/>
      <c r="QW55" s="15"/>
      <c r="QX55" s="15"/>
      <c r="QY55" s="15"/>
      <c r="QZ55" s="15"/>
      <c r="RA55" s="15"/>
      <c r="RB55" s="15"/>
      <c r="RC55" s="15"/>
      <c r="RD55" s="15"/>
      <c r="RE55" s="15"/>
      <c r="RF55" s="15"/>
      <c r="RG55" s="15"/>
      <c r="RH55" s="15"/>
      <c r="RI55" s="15"/>
      <c r="RJ55" s="15"/>
      <c r="RK55" s="15"/>
      <c r="RL55" s="15"/>
      <c r="RM55" s="15"/>
      <c r="RN55" s="15"/>
      <c r="RO55" s="15"/>
      <c r="RP55" s="15"/>
      <c r="RQ55" s="15"/>
      <c r="RR55" s="15"/>
      <c r="RS55" s="15"/>
      <c r="RT55" s="15"/>
      <c r="RU55" s="15"/>
      <c r="RV55" s="15"/>
      <c r="RW55" s="15"/>
      <c r="RX55" s="15"/>
      <c r="RY55" s="15"/>
      <c r="RZ55" s="15"/>
      <c r="SA55" s="15"/>
      <c r="SB55" s="15"/>
      <c r="SC55" s="15"/>
      <c r="SD55" s="15"/>
      <c r="SE55" s="15"/>
      <c r="SF55" s="15"/>
      <c r="SG55" s="15"/>
      <c r="SH55" s="15"/>
      <c r="SI55" s="15"/>
      <c r="SJ55" s="15"/>
      <c r="SK55" s="15"/>
      <c r="SL55" s="15"/>
      <c r="SM55" s="15"/>
      <c r="SN55" s="15"/>
      <c r="SO55" s="15"/>
      <c r="SP55" s="15"/>
      <c r="SQ55" s="15"/>
      <c r="SR55" s="15"/>
      <c r="SS55" s="15"/>
      <c r="ST55" s="15"/>
      <c r="SU55" s="15"/>
      <c r="SV55" s="15"/>
      <c r="SW55" s="15"/>
      <c r="SX55" s="15"/>
      <c r="SY55" s="15"/>
      <c r="SZ55" s="15"/>
      <c r="TA55" s="15"/>
      <c r="TB55" s="15"/>
      <c r="TC55" s="15"/>
      <c r="TD55" s="15"/>
      <c r="TE55" s="15"/>
      <c r="TF55" s="15"/>
      <c r="TG55" s="15"/>
      <c r="TH55" s="15"/>
      <c r="TI55" s="15"/>
      <c r="TJ55" s="15"/>
      <c r="TK55" s="15"/>
      <c r="TL55" s="15"/>
      <c r="TM55" s="15"/>
      <c r="TN55" s="15"/>
      <c r="TO55" s="15"/>
      <c r="TP55" s="15"/>
      <c r="TQ55" s="15"/>
      <c r="TR55" s="15"/>
      <c r="TS55" s="15"/>
      <c r="TT55" s="15"/>
      <c r="TU55" s="15"/>
      <c r="TV55" s="15"/>
      <c r="TW55" s="15"/>
      <c r="TX55" s="15"/>
      <c r="TY55" s="15"/>
      <c r="TZ55" s="15"/>
      <c r="UA55" s="15"/>
      <c r="UB55" s="15"/>
      <c r="UC55" s="15"/>
      <c r="UD55" s="15"/>
      <c r="UE55" s="15"/>
      <c r="UF55" s="15"/>
      <c r="UG55" s="15"/>
      <c r="UH55" s="15"/>
      <c r="UI55" s="15"/>
      <c r="UJ55" s="15"/>
      <c r="UK55" s="15"/>
      <c r="UL55" s="15"/>
      <c r="UM55" s="15"/>
      <c r="UN55" s="15"/>
      <c r="UO55" s="15"/>
      <c r="UP55" s="15"/>
      <c r="UQ55" s="15"/>
      <c r="UR55" s="15"/>
      <c r="US55" s="15"/>
      <c r="UT55" s="15"/>
      <c r="UU55" s="15"/>
      <c r="UV55" s="15"/>
      <c r="UW55" s="15"/>
      <c r="UX55" s="15"/>
      <c r="UY55" s="15"/>
      <c r="UZ55" s="15"/>
      <c r="VA55" s="15"/>
      <c r="VB55" s="15"/>
      <c r="VC55" s="15"/>
      <c r="VD55" s="15"/>
      <c r="VE55" s="15"/>
      <c r="VF55" s="15"/>
      <c r="VG55" s="15"/>
      <c r="VH55" s="15"/>
      <c r="VI55" s="15"/>
      <c r="VJ55" s="15"/>
      <c r="VK55" s="15"/>
      <c r="VL55" s="15"/>
      <c r="VM55" s="15"/>
      <c r="VN55" s="15"/>
      <c r="VO55" s="15"/>
      <c r="VP55" s="15"/>
      <c r="VQ55" s="15"/>
      <c r="VR55" s="15"/>
      <c r="VS55" s="15"/>
      <c r="VT55" s="15"/>
      <c r="VU55" s="15"/>
      <c r="VV55" s="15"/>
      <c r="VW55" s="15"/>
      <c r="VX55" s="15"/>
      <c r="VY55" s="15"/>
      <c r="VZ55" s="15"/>
      <c r="WA55" s="15"/>
      <c r="WB55" s="15"/>
      <c r="WC55" s="15"/>
      <c r="WD55" s="15"/>
      <c r="WE55" s="15"/>
      <c r="WF55" s="15"/>
      <c r="WG55" s="15"/>
      <c r="WH55" s="15"/>
      <c r="WI55" s="15"/>
      <c r="WJ55" s="15"/>
      <c r="WK55" s="15"/>
      <c r="WL55" s="15"/>
      <c r="WM55" s="15"/>
      <c r="WN55" s="15"/>
      <c r="WO55" s="15"/>
      <c r="WP55" s="15"/>
      <c r="WQ55" s="15"/>
      <c r="WR55" s="15"/>
      <c r="WS55" s="15"/>
      <c r="WT55" s="15"/>
      <c r="WU55" s="15"/>
      <c r="WV55" s="15"/>
      <c r="WW55" s="15"/>
      <c r="WX55" s="15"/>
      <c r="WY55" s="15"/>
      <c r="WZ55" s="15"/>
      <c r="XA55" s="15"/>
      <c r="XB55" s="15"/>
      <c r="XC55" s="15"/>
      <c r="XD55" s="15"/>
      <c r="XE55" s="15"/>
      <c r="XF55" s="15"/>
      <c r="XG55" s="15"/>
      <c r="XH55" s="15"/>
      <c r="XI55" s="15"/>
      <c r="XJ55" s="15"/>
      <c r="XK55" s="15"/>
      <c r="XL55" s="15"/>
      <c r="XM55" s="15"/>
      <c r="XN55" s="15"/>
      <c r="XO55" s="15"/>
      <c r="XP55" s="15"/>
      <c r="XQ55" s="15"/>
      <c r="XR55" s="15"/>
      <c r="XS55" s="15"/>
      <c r="XT55" s="15"/>
      <c r="XU55" s="15"/>
      <c r="XV55" s="15"/>
      <c r="XW55" s="15"/>
      <c r="XX55" s="15"/>
      <c r="XY55" s="15"/>
      <c r="XZ55" s="15"/>
      <c r="YA55" s="15"/>
      <c r="YB55" s="15"/>
      <c r="YC55" s="15"/>
      <c r="YD55" s="15"/>
      <c r="YE55" s="15"/>
      <c r="YF55" s="15"/>
      <c r="YG55" s="15"/>
      <c r="YH55" s="15"/>
      <c r="YI55" s="15"/>
      <c r="YJ55" s="15"/>
      <c r="YK55" s="15"/>
      <c r="YL55" s="15"/>
      <c r="YM55" s="15"/>
      <c r="YN55" s="15"/>
      <c r="YO55" s="15"/>
      <c r="YP55" s="15"/>
      <c r="YQ55" s="15"/>
      <c r="YR55" s="15"/>
      <c r="YS55" s="15"/>
      <c r="YT55" s="15"/>
      <c r="YU55" s="15"/>
      <c r="YV55" s="15"/>
      <c r="YW55" s="15"/>
      <c r="YX55" s="15"/>
      <c r="YY55" s="15"/>
      <c r="YZ55" s="15"/>
      <c r="ZA55" s="15"/>
      <c r="ZB55" s="15"/>
      <c r="ZC55" s="15"/>
      <c r="ZD55" s="15"/>
      <c r="ZE55" s="15"/>
      <c r="ZF55" s="15"/>
      <c r="ZG55" s="15"/>
      <c r="ZH55" s="15"/>
      <c r="ZI55" s="15"/>
      <c r="ZJ55" s="15"/>
      <c r="ZK55" s="15"/>
      <c r="ZL55" s="15"/>
      <c r="ZM55" s="15"/>
      <c r="ZN55" s="15"/>
      <c r="ZO55" s="15"/>
      <c r="ZP55" s="15"/>
      <c r="ZQ55" s="15"/>
      <c r="ZR55" s="15"/>
      <c r="ZS55" s="15"/>
      <c r="ZT55" s="15"/>
      <c r="ZU55" s="15"/>
      <c r="ZV55" s="15"/>
      <c r="ZW55" s="15"/>
      <c r="ZX55" s="15"/>
      <c r="ZY55" s="15"/>
      <c r="ZZ55" s="15"/>
      <c r="AAA55" s="15"/>
      <c r="AAB55" s="15"/>
      <c r="AAC55" s="15"/>
      <c r="AAD55" s="15"/>
      <c r="AAE55" s="15"/>
      <c r="AAF55" s="15"/>
      <c r="AAG55" s="15"/>
      <c r="AAH55" s="15"/>
      <c r="AAI55" s="15"/>
      <c r="AAJ55" s="15"/>
      <c r="AAK55" s="15"/>
      <c r="AAL55" s="15"/>
      <c r="AAM55" s="15"/>
      <c r="AAN55" s="15"/>
      <c r="AAO55" s="15"/>
      <c r="AAP55" s="15"/>
      <c r="AAQ55" s="15"/>
      <c r="AAR55" s="15"/>
      <c r="AAS55" s="15"/>
      <c r="AAT55" s="15"/>
      <c r="AAU55" s="15"/>
      <c r="AAV55" s="15"/>
      <c r="AAW55" s="15"/>
      <c r="AAX55" s="15"/>
      <c r="AAY55" s="15"/>
      <c r="AAZ55" s="15"/>
      <c r="ABA55" s="15"/>
      <c r="ABB55" s="15"/>
      <c r="ABC55" s="15"/>
      <c r="ABD55" s="15"/>
      <c r="ABE55" s="15"/>
      <c r="ABF55" s="15"/>
      <c r="ABG55" s="15"/>
      <c r="ABH55" s="15"/>
      <c r="ABI55" s="15"/>
      <c r="ABJ55" s="15"/>
      <c r="ABK55" s="15"/>
      <c r="ABL55" s="15"/>
      <c r="ABM55" s="15"/>
      <c r="ABN55" s="15"/>
      <c r="ABO55" s="15"/>
      <c r="ABP55" s="15"/>
      <c r="ABQ55" s="15"/>
      <c r="ABR55" s="15"/>
      <c r="ABS55" s="15"/>
      <c r="ABT55" s="15"/>
      <c r="ABU55" s="15"/>
      <c r="ABV55" s="15"/>
      <c r="ABW55" s="15"/>
      <c r="ABX55" s="15"/>
      <c r="ABY55" s="15"/>
      <c r="ABZ55" s="15"/>
      <c r="ACA55" s="15"/>
      <c r="ACB55" s="15"/>
      <c r="ACC55" s="15"/>
      <c r="ACD55" s="15"/>
      <c r="ACE55" s="15"/>
      <c r="ACF55" s="15"/>
      <c r="ACG55" s="15"/>
      <c r="ACH55" s="15"/>
      <c r="ACI55" s="15"/>
      <c r="ACJ55" s="15"/>
      <c r="ACK55" s="15"/>
      <c r="ACL55" s="15"/>
      <c r="ACM55" s="15"/>
      <c r="ACN55" s="15"/>
      <c r="ACO55" s="15"/>
      <c r="ACP55" s="15"/>
      <c r="ACQ55" s="15"/>
      <c r="ACR55" s="15"/>
      <c r="ACS55" s="15"/>
      <c r="ACT55" s="15"/>
      <c r="ACU55" s="15"/>
      <c r="ACV55" s="15"/>
      <c r="ACW55" s="15"/>
      <c r="ACX55" s="15"/>
      <c r="ACY55" s="15"/>
      <c r="ACZ55" s="15"/>
      <c r="ADA55" s="15"/>
      <c r="ADB55" s="15"/>
      <c r="ADC55" s="15"/>
      <c r="ADD55" s="15"/>
      <c r="ADE55" s="15"/>
      <c r="ADF55" s="15"/>
      <c r="ADG55" s="15"/>
      <c r="ADH55" s="15"/>
      <c r="ADI55" s="15"/>
      <c r="ADJ55" s="15"/>
      <c r="ADK55" s="15"/>
      <c r="ADL55" s="15"/>
      <c r="ADM55" s="15"/>
      <c r="ADN55" s="15"/>
      <c r="ADO55" s="15"/>
      <c r="ADP55" s="15"/>
      <c r="ADQ55" s="15"/>
      <c r="ADR55" s="15"/>
      <c r="ADS55" s="15"/>
      <c r="ADT55" s="15"/>
      <c r="ADU55" s="15"/>
      <c r="ADV55" s="15"/>
      <c r="ADW55" s="15"/>
      <c r="ADX55" s="15"/>
      <c r="ADY55" s="15"/>
      <c r="ADZ55" s="15"/>
      <c r="AEA55" s="15"/>
      <c r="AEB55" s="15"/>
      <c r="AEC55" s="15"/>
      <c r="AED55" s="15"/>
      <c r="AEE55" s="15"/>
      <c r="AEF55" s="15"/>
      <c r="AEG55" s="15"/>
      <c r="AEH55" s="15"/>
      <c r="AEI55" s="15"/>
      <c r="AEJ55" s="15"/>
      <c r="AEK55" s="15"/>
      <c r="AEL55" s="15"/>
      <c r="AEM55" s="15"/>
      <c r="AEN55" s="15"/>
      <c r="AEO55" s="15"/>
      <c r="AEP55" s="15"/>
      <c r="AEQ55" s="15"/>
      <c r="AER55" s="15"/>
      <c r="AES55" s="15"/>
      <c r="AET55" s="15"/>
      <c r="AEU55" s="15"/>
      <c r="AEV55" s="15"/>
      <c r="AEW55" s="15"/>
      <c r="AEX55" s="15"/>
      <c r="AEY55" s="15"/>
      <c r="AEZ55" s="15"/>
      <c r="AFA55" s="15"/>
      <c r="AFB55" s="15"/>
      <c r="AFC55" s="15"/>
      <c r="AFD55" s="15"/>
      <c r="AFE55" s="15"/>
      <c r="AFF55" s="15"/>
      <c r="AFG55" s="15"/>
      <c r="AFH55" s="15"/>
      <c r="AFI55" s="15"/>
      <c r="AFJ55" s="15"/>
      <c r="AFK55" s="15"/>
      <c r="AFL55" s="15"/>
      <c r="AFM55" s="15"/>
      <c r="AFN55" s="15"/>
      <c r="AFO55" s="15"/>
      <c r="AFP55" s="15"/>
      <c r="AFQ55" s="15"/>
      <c r="AFR55" s="15"/>
      <c r="AFS55" s="15"/>
      <c r="AFT55" s="15"/>
      <c r="AFU55" s="15"/>
      <c r="AFV55" s="15"/>
      <c r="AFW55" s="15"/>
      <c r="AFX55" s="15"/>
      <c r="AFY55" s="15"/>
      <c r="AFZ55" s="15"/>
      <c r="AGA55" s="15"/>
      <c r="AGB55" s="15"/>
      <c r="AGC55" s="15"/>
      <c r="AGD55" s="15"/>
      <c r="AGE55" s="15"/>
      <c r="AGF55" s="15"/>
      <c r="AGG55" s="15"/>
      <c r="AGH55" s="15"/>
      <c r="AGI55" s="15"/>
      <c r="AGJ55" s="15"/>
      <c r="AGK55" s="15"/>
      <c r="AGL55" s="15"/>
      <c r="AGM55" s="15"/>
      <c r="AGN55" s="15"/>
      <c r="AGO55" s="15"/>
      <c r="AGP55" s="15"/>
      <c r="AGQ55" s="15"/>
      <c r="AGR55" s="15"/>
      <c r="AGS55" s="15"/>
      <c r="AGT55" s="15"/>
      <c r="AGU55" s="15"/>
      <c r="AGV55" s="15"/>
      <c r="AGW55" s="15"/>
      <c r="AGX55" s="15"/>
      <c r="AGY55" s="15"/>
      <c r="AGZ55" s="15"/>
      <c r="AHA55" s="15"/>
      <c r="AHB55" s="15"/>
      <c r="AHC55" s="15"/>
      <c r="AHD55" s="15"/>
      <c r="AHE55" s="15"/>
      <c r="AHF55" s="15"/>
      <c r="AHG55" s="15"/>
      <c r="AHH55" s="15"/>
      <c r="AHI55" s="15"/>
      <c r="AHJ55" s="15"/>
      <c r="AHK55" s="15"/>
      <c r="AHL55" s="15"/>
      <c r="AHM55" s="15"/>
      <c r="AHN55" s="15"/>
      <c r="AHO55" s="15"/>
      <c r="AHP55" s="15"/>
      <c r="AHQ55" s="15"/>
      <c r="AHR55" s="15"/>
      <c r="AHS55" s="15"/>
      <c r="AHT55" s="15"/>
      <c r="AHU55" s="15"/>
      <c r="AHV55" s="15"/>
      <c r="AHW55" s="15"/>
      <c r="AHX55" s="15"/>
      <c r="AHY55" s="15"/>
      <c r="AHZ55" s="15"/>
      <c r="AIA55" s="15"/>
      <c r="AIB55" s="15"/>
      <c r="AIC55" s="15"/>
      <c r="AID55" s="15"/>
      <c r="AIE55" s="15"/>
      <c r="AIF55" s="15"/>
      <c r="AIG55" s="15"/>
      <c r="AIH55" s="15"/>
      <c r="AII55" s="15"/>
      <c r="AIJ55" s="15"/>
      <c r="AIK55" s="15"/>
      <c r="AIL55" s="15"/>
      <c r="AIM55" s="15"/>
      <c r="AIN55" s="15"/>
      <c r="AIO55" s="15"/>
      <c r="AIP55" s="15"/>
      <c r="AIQ55" s="15"/>
      <c r="AIR55" s="15"/>
      <c r="AIS55" s="15"/>
      <c r="AIT55" s="15"/>
      <c r="AIU55" s="15"/>
      <c r="AIV55" s="15"/>
      <c r="AIW55" s="15"/>
      <c r="AIX55" s="15"/>
      <c r="AIY55" s="15"/>
      <c r="AIZ55" s="15"/>
      <c r="AJA55" s="15"/>
      <c r="AJB55" s="15"/>
      <c r="AJC55" s="15"/>
      <c r="AJD55" s="15"/>
      <c r="AJE55" s="15"/>
      <c r="AJF55" s="15"/>
      <c r="AJG55" s="15"/>
      <c r="AJH55" s="15"/>
      <c r="AJI55" s="15"/>
      <c r="AJJ55" s="15"/>
      <c r="AJK55" s="15"/>
      <c r="AJL55" s="15"/>
      <c r="AJM55" s="15"/>
      <c r="AJN55" s="15"/>
      <c r="AJO55" s="15"/>
      <c r="AJP55" s="15"/>
      <c r="AJQ55" s="15"/>
      <c r="AJR55" s="15"/>
      <c r="AJS55" s="15"/>
      <c r="AJT55" s="15"/>
      <c r="AJU55" s="15"/>
      <c r="AJV55" s="15"/>
      <c r="AJW55" s="15"/>
      <c r="AJX55" s="15"/>
      <c r="AJY55" s="15"/>
      <c r="AJZ55" s="15"/>
      <c r="AKA55" s="15"/>
      <c r="AKB55" s="15"/>
      <c r="AKC55" s="15"/>
      <c r="AKD55" s="15"/>
      <c r="AKE55" s="15"/>
      <c r="AKF55" s="15"/>
      <c r="AKG55" s="15"/>
      <c r="AKH55" s="15"/>
      <c r="AKI55" s="15"/>
      <c r="AKJ55" s="15"/>
      <c r="AKK55" s="15"/>
      <c r="AKL55" s="15"/>
      <c r="AKM55" s="15"/>
      <c r="AKN55" s="15"/>
      <c r="AKO55" s="15"/>
      <c r="AKP55" s="15"/>
      <c r="AKQ55" s="15"/>
      <c r="AKR55" s="15"/>
      <c r="AKS55" s="15"/>
      <c r="AKT55" s="15"/>
      <c r="AKU55" s="15"/>
      <c r="AKV55" s="15"/>
      <c r="AKW55" s="15"/>
      <c r="AKX55" s="15"/>
      <c r="AKY55" s="15"/>
      <c r="AKZ55" s="15"/>
      <c r="ALA55" s="15"/>
      <c r="ALB55" s="15"/>
      <c r="ALC55" s="15"/>
      <c r="ALD55" s="15"/>
      <c r="ALE55" s="15"/>
      <c r="ALF55" s="15"/>
      <c r="ALG55" s="15"/>
      <c r="ALH55" s="15"/>
      <c r="ALI55" s="15"/>
      <c r="ALJ55" s="15"/>
      <c r="ALK55" s="15"/>
      <c r="ALL55" s="15"/>
      <c r="ALM55" s="15"/>
      <c r="ALN55" s="15"/>
      <c r="ALO55" s="15"/>
      <c r="ALP55" s="15"/>
      <c r="ALQ55" s="15"/>
      <c r="ALR55" s="15"/>
      <c r="ALS55" s="15"/>
      <c r="ALT55" s="15"/>
      <c r="ALU55" s="15"/>
      <c r="ALV55" s="11"/>
    </row>
    <row r="56" spans="1:1012" ht="16.5">
      <c r="A56" s="16" t="s">
        <v>113</v>
      </c>
      <c r="B56" s="33" t="s">
        <v>114</v>
      </c>
      <c r="C56" s="22" t="s">
        <v>24</v>
      </c>
      <c r="D56" s="24">
        <v>10</v>
      </c>
      <c r="E56" s="20">
        <v>159.61000000000001</v>
      </c>
      <c r="F56" s="20">
        <f>E56/$M$4</f>
        <v>124.28749415978821</v>
      </c>
      <c r="G56" s="20">
        <f t="shared" si="0"/>
        <v>151.56</v>
      </c>
      <c r="H56" s="21">
        <f t="shared" si="15"/>
        <v>1596.1</v>
      </c>
      <c r="I56" s="21">
        <f t="shared" si="16"/>
        <v>1515.6</v>
      </c>
      <c r="J56" s="294"/>
      <c r="II56" s="11"/>
      <c r="IJ56" s="11"/>
      <c r="IK56" s="11"/>
      <c r="IL56" s="11"/>
      <c r="IM56" s="11"/>
      <c r="IN56" s="11"/>
      <c r="IO56" s="11"/>
      <c r="IP56" s="11"/>
      <c r="IQ56" s="11"/>
      <c r="IR56" s="11"/>
      <c r="IS56" s="11"/>
      <c r="IT56" s="11"/>
      <c r="IU56" s="11"/>
      <c r="IV56" s="11"/>
      <c r="IW56" s="11"/>
      <c r="IX56" s="11"/>
      <c r="IY56" s="11"/>
      <c r="IZ56" s="11"/>
      <c r="JA56" s="11"/>
      <c r="JB56" s="11"/>
      <c r="JC56" s="11"/>
      <c r="JD56" s="11"/>
      <c r="JE56" s="11"/>
      <c r="JF56" s="11"/>
      <c r="JG56" s="11"/>
      <c r="JH56" s="11"/>
      <c r="JI56" s="11"/>
      <c r="JJ56" s="11"/>
      <c r="JK56" s="11"/>
      <c r="JL56" s="11"/>
      <c r="JM56" s="11"/>
      <c r="JN56" s="11"/>
      <c r="JO56" s="11"/>
      <c r="JP56" s="11"/>
      <c r="JQ56" s="11"/>
      <c r="JR56" s="11"/>
      <c r="JS56" s="11"/>
      <c r="JT56" s="11"/>
      <c r="JU56" s="11"/>
      <c r="JV56" s="11"/>
      <c r="JW56" s="11"/>
      <c r="JX56" s="11"/>
      <c r="JY56" s="11"/>
      <c r="JZ56" s="11"/>
      <c r="KA56" s="11"/>
      <c r="KB56" s="11"/>
      <c r="KC56" s="11"/>
      <c r="KD56" s="11"/>
      <c r="KE56" s="11"/>
      <c r="KF56" s="11"/>
      <c r="KG56" s="11"/>
      <c r="KH56" s="11"/>
      <c r="KI56" s="11"/>
      <c r="KJ56" s="11"/>
      <c r="KK56" s="11"/>
      <c r="KL56" s="11"/>
      <c r="KM56" s="11"/>
      <c r="KN56" s="11"/>
      <c r="KO56" s="11"/>
      <c r="KP56" s="11"/>
      <c r="KQ56" s="11"/>
      <c r="KR56" s="11"/>
      <c r="KS56" s="11"/>
      <c r="KT56" s="11"/>
      <c r="KU56" s="11"/>
      <c r="KV56" s="11"/>
      <c r="KW56" s="11"/>
      <c r="KX56" s="11"/>
      <c r="KY56" s="11"/>
      <c r="KZ56" s="11"/>
      <c r="LA56" s="11"/>
      <c r="LB56" s="11"/>
      <c r="LC56" s="11"/>
      <c r="LD56" s="11"/>
      <c r="LE56" s="11"/>
      <c r="LF56" s="11"/>
      <c r="LG56" s="11"/>
      <c r="LH56" s="11"/>
      <c r="LI56" s="11"/>
      <c r="LJ56" s="11"/>
      <c r="LK56" s="11"/>
      <c r="LL56" s="11"/>
      <c r="LM56" s="11"/>
      <c r="LN56" s="11"/>
      <c r="LO56" s="11"/>
      <c r="LP56" s="11"/>
      <c r="LQ56" s="11"/>
      <c r="LR56" s="11"/>
      <c r="LS56" s="11"/>
      <c r="LT56" s="11"/>
      <c r="LU56" s="11"/>
      <c r="LV56" s="11"/>
      <c r="LW56" s="11"/>
      <c r="LX56" s="11"/>
      <c r="LY56" s="11"/>
      <c r="LZ56" s="11"/>
      <c r="MA56" s="11"/>
      <c r="MB56" s="11"/>
      <c r="MC56" s="11"/>
      <c r="MD56" s="11"/>
      <c r="ME56" s="11"/>
      <c r="MF56" s="11"/>
      <c r="MG56" s="11"/>
      <c r="MH56" s="11"/>
      <c r="MI56" s="11"/>
      <c r="MJ56" s="11"/>
      <c r="MK56" s="11"/>
      <c r="ML56" s="11"/>
      <c r="MM56" s="11"/>
      <c r="MN56" s="11"/>
      <c r="MO56" s="11"/>
      <c r="MP56" s="11"/>
      <c r="MQ56" s="11"/>
      <c r="MR56" s="11"/>
      <c r="MS56" s="11"/>
      <c r="MT56" s="11"/>
      <c r="MU56" s="11"/>
      <c r="MV56" s="11"/>
      <c r="MW56" s="11"/>
      <c r="MX56" s="11"/>
      <c r="MY56" s="11"/>
      <c r="MZ56" s="11"/>
      <c r="NA56" s="11"/>
      <c r="NB56" s="11"/>
      <c r="NC56" s="11"/>
      <c r="ND56" s="11"/>
      <c r="NE56" s="11"/>
      <c r="NF56" s="11"/>
      <c r="NG56" s="11"/>
      <c r="NH56" s="11"/>
      <c r="NI56" s="11"/>
      <c r="NJ56" s="11"/>
      <c r="NK56" s="11"/>
      <c r="NL56" s="11"/>
      <c r="NM56" s="11"/>
      <c r="NN56" s="11"/>
      <c r="NO56" s="11"/>
      <c r="NP56" s="11"/>
      <c r="NQ56" s="11"/>
      <c r="NR56" s="11"/>
      <c r="NS56" s="11"/>
      <c r="NT56" s="11"/>
      <c r="NU56" s="11"/>
      <c r="NV56" s="11"/>
      <c r="NW56" s="11"/>
      <c r="NX56" s="11"/>
      <c r="NY56" s="11"/>
      <c r="NZ56" s="11"/>
      <c r="OA56" s="11"/>
      <c r="OB56" s="11"/>
      <c r="OC56" s="11"/>
      <c r="OD56" s="11"/>
      <c r="OE56" s="11"/>
      <c r="OF56" s="11"/>
      <c r="OG56" s="11"/>
      <c r="OH56" s="11"/>
      <c r="OI56" s="11"/>
      <c r="OJ56" s="11"/>
      <c r="OK56" s="11"/>
      <c r="OL56" s="11"/>
      <c r="OM56" s="11"/>
      <c r="ON56" s="11"/>
      <c r="OO56" s="11"/>
      <c r="OP56" s="11"/>
      <c r="OQ56" s="11"/>
      <c r="OR56" s="11"/>
      <c r="OS56" s="11"/>
      <c r="OT56" s="11"/>
      <c r="OU56" s="11"/>
      <c r="OV56" s="11"/>
      <c r="OW56" s="11"/>
      <c r="OX56" s="11"/>
      <c r="OY56" s="11"/>
      <c r="OZ56" s="11"/>
      <c r="PA56" s="11"/>
      <c r="PB56" s="11"/>
      <c r="PC56" s="11"/>
      <c r="PD56" s="11"/>
      <c r="PE56" s="11"/>
      <c r="PF56" s="11"/>
      <c r="PG56" s="11"/>
      <c r="PH56" s="11"/>
      <c r="PI56" s="11"/>
      <c r="PJ56" s="11"/>
      <c r="PK56" s="11"/>
      <c r="PL56" s="11"/>
      <c r="PM56" s="11"/>
      <c r="PN56" s="11"/>
      <c r="PO56" s="11"/>
      <c r="PP56" s="11"/>
      <c r="PQ56" s="11"/>
      <c r="PR56" s="11"/>
      <c r="PS56" s="11"/>
      <c r="PT56" s="11"/>
      <c r="PU56" s="11"/>
      <c r="PV56" s="11"/>
      <c r="PW56" s="11"/>
      <c r="PX56" s="11"/>
      <c r="PY56" s="11"/>
      <c r="PZ56" s="11"/>
      <c r="QA56" s="11"/>
      <c r="QB56" s="11"/>
      <c r="QC56" s="11"/>
      <c r="QD56" s="11"/>
      <c r="QE56" s="11"/>
      <c r="QF56" s="11"/>
      <c r="QG56" s="11"/>
      <c r="QH56" s="11"/>
      <c r="QI56" s="11"/>
      <c r="QJ56" s="11"/>
      <c r="QK56" s="11"/>
      <c r="QL56" s="11"/>
      <c r="QM56" s="11"/>
      <c r="QN56" s="11"/>
      <c r="QO56" s="11"/>
      <c r="QP56" s="11"/>
      <c r="QQ56" s="11"/>
      <c r="QR56" s="11"/>
      <c r="QS56" s="11"/>
      <c r="QT56" s="11"/>
      <c r="QU56" s="11"/>
      <c r="QV56" s="11"/>
      <c r="QW56" s="11"/>
      <c r="QX56" s="11"/>
      <c r="QY56" s="11"/>
      <c r="QZ56" s="11"/>
      <c r="RA56" s="11"/>
      <c r="RB56" s="11"/>
      <c r="RC56" s="11"/>
      <c r="RD56" s="11"/>
      <c r="RE56" s="11"/>
      <c r="RF56" s="11"/>
      <c r="RG56" s="11"/>
      <c r="RH56" s="11"/>
      <c r="RI56" s="11"/>
      <c r="RJ56" s="11"/>
      <c r="RK56" s="11"/>
      <c r="RL56" s="11"/>
      <c r="RM56" s="11"/>
      <c r="RN56" s="11"/>
      <c r="RO56" s="11"/>
      <c r="RP56" s="11"/>
      <c r="RQ56" s="11"/>
      <c r="RR56" s="11"/>
      <c r="RS56" s="11"/>
      <c r="RT56" s="11"/>
      <c r="RU56" s="11"/>
      <c r="RV56" s="11"/>
      <c r="RW56" s="11"/>
      <c r="RX56" s="11"/>
      <c r="RY56" s="11"/>
      <c r="RZ56" s="11"/>
      <c r="SA56" s="11"/>
      <c r="SB56" s="11"/>
      <c r="SC56" s="11"/>
      <c r="SD56" s="11"/>
      <c r="SE56" s="11"/>
      <c r="SF56" s="11"/>
      <c r="SG56" s="11"/>
      <c r="SH56" s="11"/>
      <c r="SI56" s="11"/>
      <c r="SJ56" s="11"/>
      <c r="SK56" s="11"/>
      <c r="SL56" s="11"/>
      <c r="SM56" s="11"/>
      <c r="SN56" s="11"/>
      <c r="SO56" s="11"/>
      <c r="SP56" s="11"/>
      <c r="SQ56" s="11"/>
      <c r="SR56" s="11"/>
      <c r="SS56" s="11"/>
      <c r="ST56" s="11"/>
      <c r="SU56" s="11"/>
      <c r="SV56" s="11"/>
      <c r="SW56" s="11"/>
      <c r="SX56" s="11"/>
      <c r="SY56" s="11"/>
      <c r="SZ56" s="11"/>
      <c r="TA56" s="11"/>
      <c r="TB56" s="11"/>
      <c r="TC56" s="11"/>
      <c r="TD56" s="11"/>
      <c r="TE56" s="11"/>
      <c r="TF56" s="11"/>
      <c r="TG56" s="11"/>
      <c r="TH56" s="11"/>
      <c r="TI56" s="11"/>
      <c r="TJ56" s="11"/>
      <c r="TK56" s="11"/>
      <c r="TL56" s="11"/>
      <c r="TM56" s="11"/>
      <c r="TN56" s="11"/>
      <c r="TO56" s="11"/>
      <c r="TP56" s="11"/>
      <c r="TQ56" s="11"/>
      <c r="TR56" s="11"/>
      <c r="TS56" s="11"/>
      <c r="TT56" s="11"/>
      <c r="TU56" s="11"/>
      <c r="TV56" s="11"/>
      <c r="TW56" s="11"/>
      <c r="TX56" s="11"/>
      <c r="TY56" s="11"/>
      <c r="TZ56" s="11"/>
      <c r="UA56" s="11"/>
      <c r="UB56" s="11"/>
      <c r="UC56" s="11"/>
      <c r="UD56" s="11"/>
      <c r="UE56" s="11"/>
      <c r="UF56" s="11"/>
      <c r="UG56" s="11"/>
      <c r="UH56" s="11"/>
      <c r="UI56" s="11"/>
      <c r="UJ56" s="11"/>
      <c r="UK56" s="11"/>
      <c r="UL56" s="11"/>
      <c r="UM56" s="11"/>
      <c r="UN56" s="11"/>
      <c r="UO56" s="11"/>
      <c r="UP56" s="11"/>
      <c r="UQ56" s="11"/>
      <c r="UR56" s="11"/>
      <c r="US56" s="11"/>
      <c r="UT56" s="11"/>
      <c r="UU56" s="11"/>
      <c r="UV56" s="11"/>
      <c r="UW56" s="11"/>
      <c r="UX56" s="11"/>
      <c r="UY56" s="11"/>
      <c r="UZ56" s="11"/>
      <c r="VA56" s="11"/>
      <c r="VB56" s="11"/>
      <c r="VC56" s="11"/>
      <c r="VD56" s="11"/>
      <c r="VE56" s="11"/>
      <c r="VF56" s="11"/>
      <c r="VG56" s="11"/>
      <c r="VH56" s="11"/>
      <c r="VI56" s="11"/>
      <c r="VJ56" s="11"/>
      <c r="VK56" s="11"/>
      <c r="VL56" s="11"/>
      <c r="VM56" s="11"/>
      <c r="VN56" s="11"/>
      <c r="VO56" s="11"/>
      <c r="VP56" s="11"/>
      <c r="VQ56" s="11"/>
      <c r="VR56" s="11"/>
      <c r="VS56" s="11"/>
      <c r="VT56" s="11"/>
      <c r="VU56" s="11"/>
      <c r="VV56" s="11"/>
      <c r="VW56" s="11"/>
      <c r="VX56" s="11"/>
      <c r="VY56" s="11"/>
      <c r="VZ56" s="11"/>
      <c r="WA56" s="11"/>
      <c r="WB56" s="11"/>
      <c r="WC56" s="11"/>
      <c r="WD56" s="11"/>
      <c r="WE56" s="11"/>
      <c r="WF56" s="11"/>
      <c r="WG56" s="11"/>
      <c r="WH56" s="11"/>
      <c r="WI56" s="11"/>
      <c r="WJ56" s="11"/>
      <c r="WK56" s="11"/>
      <c r="WL56" s="11"/>
      <c r="WM56" s="11"/>
      <c r="WN56" s="11"/>
      <c r="WO56" s="11"/>
      <c r="WP56" s="11"/>
      <c r="WQ56" s="11"/>
      <c r="WR56" s="11"/>
      <c r="WS56" s="11"/>
      <c r="WT56" s="11"/>
      <c r="WU56" s="11"/>
      <c r="WV56" s="11"/>
      <c r="WW56" s="11"/>
      <c r="WX56" s="11"/>
      <c r="WY56" s="11"/>
      <c r="WZ56" s="11"/>
      <c r="XA56" s="11"/>
      <c r="XB56" s="11"/>
      <c r="XC56" s="11"/>
      <c r="XD56" s="11"/>
      <c r="XE56" s="11"/>
      <c r="XF56" s="11"/>
      <c r="XG56" s="11"/>
      <c r="XH56" s="11"/>
      <c r="XI56" s="11"/>
      <c r="XJ56" s="11"/>
      <c r="XK56" s="11"/>
      <c r="XL56" s="11"/>
      <c r="XM56" s="11"/>
      <c r="XN56" s="11"/>
      <c r="XO56" s="11"/>
      <c r="XP56" s="11"/>
      <c r="XQ56" s="11"/>
      <c r="XR56" s="11"/>
      <c r="XS56" s="11"/>
      <c r="XT56" s="11"/>
      <c r="XU56" s="11"/>
      <c r="XV56" s="11"/>
      <c r="XW56" s="11"/>
      <c r="XX56" s="11"/>
      <c r="XY56" s="11"/>
      <c r="XZ56" s="11"/>
      <c r="YA56" s="11"/>
      <c r="YB56" s="11"/>
      <c r="YC56" s="11"/>
      <c r="YD56" s="11"/>
      <c r="YE56" s="11"/>
      <c r="YF56" s="11"/>
      <c r="YG56" s="11"/>
      <c r="YH56" s="11"/>
      <c r="YI56" s="11"/>
      <c r="YJ56" s="11"/>
      <c r="YK56" s="11"/>
      <c r="YL56" s="11"/>
      <c r="YM56" s="11"/>
      <c r="YN56" s="11"/>
      <c r="YO56" s="11"/>
      <c r="YP56" s="11"/>
      <c r="YQ56" s="11"/>
      <c r="YR56" s="11"/>
      <c r="YS56" s="11"/>
      <c r="YT56" s="11"/>
      <c r="YU56" s="11"/>
      <c r="YV56" s="11"/>
      <c r="YW56" s="11"/>
      <c r="YX56" s="11"/>
      <c r="YY56" s="11"/>
      <c r="YZ56" s="11"/>
      <c r="ZA56" s="11"/>
      <c r="ZB56" s="11"/>
      <c r="ZC56" s="11"/>
      <c r="ZD56" s="11"/>
      <c r="ZE56" s="11"/>
      <c r="ZF56" s="11"/>
      <c r="ZG56" s="11"/>
      <c r="ZH56" s="11"/>
      <c r="ZI56" s="11"/>
      <c r="ZJ56" s="11"/>
      <c r="ZK56" s="11"/>
      <c r="ZL56" s="11"/>
      <c r="ZM56" s="11"/>
      <c r="ZN56" s="11"/>
      <c r="ZO56" s="11"/>
      <c r="ZP56" s="11"/>
      <c r="ZQ56" s="11"/>
      <c r="ZR56" s="11"/>
      <c r="ZS56" s="11"/>
      <c r="ZT56" s="11"/>
      <c r="ZU56" s="11"/>
      <c r="ZV56" s="11"/>
      <c r="ZW56" s="11"/>
      <c r="ZX56" s="11"/>
      <c r="ZY56" s="11"/>
      <c r="ZZ56" s="11"/>
      <c r="AAA56" s="11"/>
      <c r="AAB56" s="11"/>
      <c r="AAC56" s="11"/>
      <c r="AAD56" s="11"/>
      <c r="AAE56" s="11"/>
      <c r="AAF56" s="11"/>
      <c r="AAG56" s="11"/>
      <c r="AAH56" s="11"/>
      <c r="AAI56" s="11"/>
      <c r="AAJ56" s="11"/>
      <c r="AAK56" s="11"/>
      <c r="AAL56" s="11"/>
      <c r="AAM56" s="11"/>
      <c r="AAN56" s="11"/>
      <c r="AAO56" s="11"/>
      <c r="AAP56" s="11"/>
      <c r="AAQ56" s="11"/>
      <c r="AAR56" s="11"/>
      <c r="AAS56" s="11"/>
      <c r="AAT56" s="11"/>
      <c r="AAU56" s="11"/>
      <c r="AAV56" s="11"/>
      <c r="AAW56" s="11"/>
      <c r="AAX56" s="11"/>
      <c r="AAY56" s="11"/>
      <c r="AAZ56" s="11"/>
      <c r="ABA56" s="11"/>
      <c r="ABB56" s="11"/>
      <c r="ABC56" s="11"/>
      <c r="ABD56" s="11"/>
      <c r="ABE56" s="11"/>
      <c r="ABF56" s="11"/>
      <c r="ABG56" s="11"/>
      <c r="ABH56" s="11"/>
      <c r="ABI56" s="11"/>
      <c r="ABJ56" s="11"/>
      <c r="ABK56" s="11"/>
      <c r="ABL56" s="11"/>
      <c r="ABM56" s="11"/>
      <c r="ABN56" s="11"/>
      <c r="ABO56" s="11"/>
      <c r="ABP56" s="11"/>
      <c r="ABQ56" s="11"/>
      <c r="ABR56" s="11"/>
      <c r="ABS56" s="11"/>
      <c r="ABT56" s="11"/>
      <c r="ABU56" s="11"/>
      <c r="ABV56" s="11"/>
      <c r="ABW56" s="11"/>
      <c r="ABX56" s="11"/>
      <c r="ABY56" s="11"/>
      <c r="ABZ56" s="11"/>
      <c r="ACA56" s="11"/>
      <c r="ACB56" s="11"/>
      <c r="ACC56" s="11"/>
      <c r="ACD56" s="11"/>
      <c r="ACE56" s="11"/>
      <c r="ACF56" s="11"/>
      <c r="ACG56" s="11"/>
      <c r="ACH56" s="11"/>
      <c r="ACI56" s="11"/>
      <c r="ACJ56" s="11"/>
      <c r="ACK56" s="11"/>
      <c r="ACL56" s="11"/>
      <c r="ACM56" s="11"/>
      <c r="ACN56" s="11"/>
      <c r="ACO56" s="11"/>
      <c r="ACP56" s="11"/>
      <c r="ACQ56" s="11"/>
      <c r="ACR56" s="11"/>
      <c r="ACS56" s="11"/>
      <c r="ACT56" s="11"/>
      <c r="ACU56" s="11"/>
      <c r="ACV56" s="11"/>
      <c r="ACW56" s="11"/>
      <c r="ACX56" s="11"/>
      <c r="ACY56" s="11"/>
      <c r="ACZ56" s="11"/>
      <c r="ADA56" s="11"/>
      <c r="ADB56" s="11"/>
      <c r="ADC56" s="11"/>
      <c r="ADD56" s="11"/>
      <c r="ADE56" s="11"/>
      <c r="ADF56" s="11"/>
      <c r="ADG56" s="11"/>
      <c r="ADH56" s="11"/>
      <c r="ADI56" s="11"/>
      <c r="ADJ56" s="11"/>
      <c r="ADK56" s="11"/>
      <c r="ADL56" s="11"/>
      <c r="ADM56" s="11"/>
      <c r="ADN56" s="11"/>
      <c r="ADO56" s="11"/>
      <c r="ADP56" s="11"/>
      <c r="ADQ56" s="11"/>
      <c r="ADR56" s="11"/>
      <c r="ADS56" s="11"/>
      <c r="ADT56" s="11"/>
      <c r="ADU56" s="11"/>
      <c r="ADV56" s="11"/>
      <c r="ADW56" s="11"/>
      <c r="ADX56" s="11"/>
      <c r="ADY56" s="11"/>
      <c r="ADZ56" s="11"/>
      <c r="AEA56" s="11"/>
      <c r="AEB56" s="11"/>
      <c r="AEC56" s="11"/>
      <c r="AED56" s="11"/>
      <c r="AEE56" s="11"/>
      <c r="AEF56" s="11"/>
      <c r="AEG56" s="11"/>
      <c r="AEH56" s="11"/>
      <c r="AEI56" s="11"/>
      <c r="AEJ56" s="11"/>
      <c r="AEK56" s="11"/>
      <c r="AEL56" s="11"/>
      <c r="AEM56" s="11"/>
      <c r="AEN56" s="11"/>
      <c r="AEO56" s="11"/>
      <c r="AEP56" s="11"/>
      <c r="AEQ56" s="11"/>
      <c r="AER56" s="11"/>
      <c r="AES56" s="11"/>
      <c r="AET56" s="11"/>
      <c r="AEU56" s="11"/>
      <c r="AEV56" s="11"/>
      <c r="AEW56" s="11"/>
      <c r="AEX56" s="11"/>
      <c r="AEY56" s="11"/>
      <c r="AEZ56" s="11"/>
      <c r="AFA56" s="11"/>
      <c r="AFB56" s="11"/>
      <c r="AFC56" s="11"/>
      <c r="AFD56" s="11"/>
      <c r="AFE56" s="11"/>
      <c r="AFF56" s="11"/>
      <c r="AFG56" s="11"/>
      <c r="AFH56" s="11"/>
      <c r="AFI56" s="11"/>
      <c r="AFJ56" s="11"/>
      <c r="AFK56" s="11"/>
      <c r="AFL56" s="11"/>
      <c r="AFM56" s="11"/>
      <c r="AFN56" s="11"/>
      <c r="AFO56" s="11"/>
      <c r="AFP56" s="11"/>
      <c r="AFQ56" s="11"/>
      <c r="AFR56" s="11"/>
      <c r="AFS56" s="11"/>
      <c r="AFT56" s="11"/>
      <c r="AFU56" s="11"/>
      <c r="AFV56" s="11"/>
      <c r="AFW56" s="11"/>
      <c r="AFX56" s="11"/>
      <c r="AFY56" s="11"/>
      <c r="AFZ56" s="11"/>
      <c r="AGA56" s="11"/>
      <c r="AGB56" s="11"/>
      <c r="AGC56" s="11"/>
      <c r="AGD56" s="11"/>
      <c r="AGE56" s="11"/>
      <c r="AGF56" s="11"/>
      <c r="AGG56" s="11"/>
      <c r="AGH56" s="11"/>
      <c r="AGI56" s="11"/>
      <c r="AGJ56" s="11"/>
      <c r="AGK56" s="11"/>
      <c r="AGL56" s="11"/>
      <c r="AGM56" s="11"/>
      <c r="AGN56" s="11"/>
      <c r="AGO56" s="11"/>
      <c r="AGP56" s="11"/>
      <c r="AGQ56" s="11"/>
      <c r="AGR56" s="11"/>
      <c r="AGS56" s="11"/>
      <c r="AGT56" s="11"/>
      <c r="AGU56" s="11"/>
      <c r="AGV56" s="11"/>
      <c r="AGW56" s="11"/>
      <c r="AGX56" s="11"/>
      <c r="AGY56" s="11"/>
      <c r="AGZ56" s="11"/>
      <c r="AHA56" s="11"/>
      <c r="AHB56" s="11"/>
      <c r="AHC56" s="11"/>
      <c r="AHD56" s="11"/>
      <c r="AHE56" s="11"/>
      <c r="AHF56" s="11"/>
      <c r="AHG56" s="11"/>
      <c r="AHH56" s="11"/>
      <c r="AHI56" s="11"/>
      <c r="AHJ56" s="11"/>
      <c r="AHK56" s="11"/>
      <c r="AHL56" s="11"/>
      <c r="AHM56" s="11"/>
      <c r="AHN56" s="11"/>
      <c r="AHO56" s="11"/>
      <c r="AHP56" s="11"/>
      <c r="AHQ56" s="11"/>
      <c r="AHR56" s="11"/>
      <c r="AHS56" s="11"/>
      <c r="AHT56" s="11"/>
      <c r="AHU56" s="11"/>
      <c r="AHV56" s="11"/>
      <c r="AHW56" s="11"/>
      <c r="AHX56" s="11"/>
      <c r="AHY56" s="11"/>
      <c r="AHZ56" s="11"/>
      <c r="AIA56" s="11"/>
      <c r="AIB56" s="11"/>
      <c r="AIC56" s="11"/>
      <c r="AID56" s="11"/>
      <c r="AIE56" s="11"/>
      <c r="AIF56" s="11"/>
      <c r="AIG56" s="11"/>
      <c r="AIH56" s="11"/>
      <c r="AII56" s="11"/>
      <c r="AIJ56" s="11"/>
      <c r="AIK56" s="11"/>
      <c r="AIL56" s="11"/>
      <c r="AIM56" s="11"/>
      <c r="AIN56" s="11"/>
      <c r="AIO56" s="11"/>
      <c r="AIP56" s="11"/>
      <c r="AIQ56" s="11"/>
      <c r="AIR56" s="11"/>
      <c r="AIS56" s="11"/>
      <c r="AIT56" s="11"/>
      <c r="AIU56" s="11"/>
      <c r="AIV56" s="11"/>
      <c r="AIW56" s="11"/>
      <c r="AIX56" s="11"/>
      <c r="AIY56" s="11"/>
      <c r="AIZ56" s="11"/>
      <c r="AJA56" s="11"/>
      <c r="AJB56" s="11"/>
      <c r="AJC56" s="11"/>
      <c r="AJD56" s="11"/>
      <c r="AJE56" s="11"/>
      <c r="AJF56" s="11"/>
      <c r="AJG56" s="11"/>
      <c r="AJH56" s="11"/>
      <c r="AJI56" s="11"/>
      <c r="AJJ56" s="11"/>
      <c r="AJK56" s="11"/>
      <c r="AJL56" s="11"/>
      <c r="AJM56" s="11"/>
      <c r="AJN56" s="11"/>
      <c r="AJO56" s="11"/>
      <c r="AJP56" s="11"/>
      <c r="AJQ56" s="11"/>
      <c r="AJR56" s="11"/>
      <c r="AJS56" s="11"/>
      <c r="AJT56" s="11"/>
      <c r="AJU56" s="11"/>
      <c r="AJV56" s="11"/>
      <c r="AJW56" s="11"/>
      <c r="AJX56" s="11"/>
      <c r="AJY56" s="11"/>
      <c r="AJZ56" s="11"/>
      <c r="AKA56" s="11"/>
      <c r="AKB56" s="11"/>
      <c r="AKC56" s="11"/>
      <c r="AKD56" s="11"/>
      <c r="AKE56" s="11"/>
      <c r="AKF56" s="11"/>
      <c r="AKG56" s="11"/>
      <c r="AKH56" s="11"/>
      <c r="AKI56" s="11"/>
      <c r="AKJ56" s="11"/>
      <c r="AKK56" s="11"/>
      <c r="AKL56" s="11"/>
      <c r="AKM56" s="11"/>
      <c r="AKN56" s="11"/>
      <c r="AKO56" s="11"/>
      <c r="AKP56" s="11"/>
      <c r="AKQ56" s="11"/>
      <c r="AKR56" s="11"/>
      <c r="AKS56" s="11"/>
      <c r="AKT56" s="11"/>
      <c r="AKU56" s="11"/>
      <c r="AKV56" s="11"/>
      <c r="AKW56" s="11"/>
      <c r="AKX56" s="11"/>
      <c r="AKY56" s="11"/>
      <c r="AKZ56" s="11"/>
      <c r="ALA56" s="11"/>
      <c r="ALB56" s="11"/>
      <c r="ALC56" s="11"/>
      <c r="ALD56" s="11"/>
      <c r="ALE56" s="11"/>
      <c r="ALF56" s="11"/>
      <c r="ALG56" s="11"/>
      <c r="ALH56" s="11"/>
      <c r="ALI56" s="11"/>
      <c r="ALJ56" s="11"/>
      <c r="ALK56" s="11"/>
      <c r="ALL56" s="11"/>
      <c r="ALM56" s="11"/>
      <c r="ALN56" s="11"/>
      <c r="ALO56" s="11"/>
      <c r="ALP56" s="11"/>
      <c r="ALQ56" s="11"/>
      <c r="ALR56" s="11"/>
      <c r="ALS56" s="11"/>
      <c r="ALT56" s="11"/>
      <c r="ALU56" s="11"/>
      <c r="ALV56" s="11"/>
    </row>
    <row r="57" spans="1:1012" ht="16.5">
      <c r="A57" s="51" t="s">
        <v>115</v>
      </c>
      <c r="B57" s="46" t="s">
        <v>116</v>
      </c>
      <c r="C57" s="22"/>
      <c r="D57" s="24"/>
      <c r="E57" s="20"/>
      <c r="F57" s="20"/>
      <c r="G57" s="20"/>
      <c r="H57" s="21"/>
      <c r="I57" s="21"/>
      <c r="J57" s="294"/>
      <c r="II57" s="11"/>
      <c r="IJ57" s="11"/>
      <c r="IK57" s="11"/>
      <c r="IL57" s="11"/>
      <c r="IM57" s="11"/>
      <c r="IN57" s="11"/>
      <c r="IO57" s="11"/>
      <c r="IP57" s="11"/>
      <c r="IQ57" s="11"/>
      <c r="IR57" s="11"/>
      <c r="IS57" s="11"/>
      <c r="IT57" s="11"/>
      <c r="IU57" s="11"/>
      <c r="IV57" s="11"/>
      <c r="IW57" s="11"/>
      <c r="IX57" s="11"/>
      <c r="IY57" s="11"/>
      <c r="IZ57" s="11"/>
      <c r="JA57" s="11"/>
      <c r="JB57" s="11"/>
      <c r="JC57" s="11"/>
      <c r="JD57" s="11"/>
      <c r="JE57" s="11"/>
      <c r="JF57" s="11"/>
      <c r="JG57" s="11"/>
      <c r="JH57" s="11"/>
      <c r="JI57" s="11"/>
      <c r="JJ57" s="11"/>
      <c r="JK57" s="11"/>
      <c r="JL57" s="11"/>
      <c r="JM57" s="11"/>
      <c r="JN57" s="11"/>
      <c r="JO57" s="11"/>
      <c r="JP57" s="11"/>
      <c r="JQ57" s="11"/>
      <c r="JR57" s="11"/>
      <c r="JS57" s="11"/>
      <c r="JT57" s="11"/>
      <c r="JU57" s="11"/>
      <c r="JV57" s="11"/>
      <c r="JW57" s="11"/>
      <c r="JX57" s="11"/>
      <c r="JY57" s="11"/>
      <c r="JZ57" s="11"/>
      <c r="KA57" s="11"/>
      <c r="KB57" s="11"/>
      <c r="KC57" s="11"/>
      <c r="KD57" s="11"/>
      <c r="KE57" s="11"/>
      <c r="KF57" s="11"/>
      <c r="KG57" s="11"/>
      <c r="KH57" s="11"/>
      <c r="KI57" s="11"/>
      <c r="KJ57" s="11"/>
      <c r="KK57" s="11"/>
      <c r="KL57" s="11"/>
      <c r="KM57" s="11"/>
      <c r="KN57" s="11"/>
      <c r="KO57" s="11"/>
      <c r="KP57" s="11"/>
      <c r="KQ57" s="11"/>
      <c r="KR57" s="11"/>
      <c r="KS57" s="11"/>
      <c r="KT57" s="11"/>
      <c r="KU57" s="11"/>
      <c r="KV57" s="11"/>
      <c r="KW57" s="11"/>
      <c r="KX57" s="11"/>
      <c r="KY57" s="11"/>
      <c r="KZ57" s="11"/>
      <c r="LA57" s="11"/>
      <c r="LB57" s="11"/>
      <c r="LC57" s="11"/>
      <c r="LD57" s="11"/>
      <c r="LE57" s="11"/>
      <c r="LF57" s="11"/>
      <c r="LG57" s="11"/>
      <c r="LH57" s="11"/>
      <c r="LI57" s="11"/>
      <c r="LJ57" s="11"/>
      <c r="LK57" s="11"/>
      <c r="LL57" s="11"/>
      <c r="LM57" s="11"/>
      <c r="LN57" s="11"/>
      <c r="LO57" s="11"/>
      <c r="LP57" s="11"/>
      <c r="LQ57" s="11"/>
      <c r="LR57" s="11"/>
      <c r="LS57" s="11"/>
      <c r="LT57" s="11"/>
      <c r="LU57" s="11"/>
      <c r="LV57" s="11"/>
      <c r="LW57" s="11"/>
      <c r="LX57" s="11"/>
      <c r="LY57" s="11"/>
      <c r="LZ57" s="11"/>
      <c r="MA57" s="11"/>
      <c r="MB57" s="11"/>
      <c r="MC57" s="11"/>
      <c r="MD57" s="11"/>
      <c r="ME57" s="11"/>
      <c r="MF57" s="11"/>
      <c r="MG57" s="11"/>
      <c r="MH57" s="11"/>
      <c r="MI57" s="11"/>
      <c r="MJ57" s="11"/>
      <c r="MK57" s="11"/>
      <c r="ML57" s="11"/>
      <c r="MM57" s="11"/>
      <c r="MN57" s="11"/>
      <c r="MO57" s="11"/>
      <c r="MP57" s="11"/>
      <c r="MQ57" s="11"/>
      <c r="MR57" s="11"/>
      <c r="MS57" s="11"/>
      <c r="MT57" s="11"/>
      <c r="MU57" s="11"/>
      <c r="MV57" s="11"/>
      <c r="MW57" s="11"/>
      <c r="MX57" s="11"/>
      <c r="MY57" s="11"/>
      <c r="MZ57" s="11"/>
      <c r="NA57" s="11"/>
      <c r="NB57" s="11"/>
      <c r="NC57" s="11"/>
      <c r="ND57" s="11"/>
      <c r="NE57" s="11"/>
      <c r="NF57" s="11"/>
      <c r="NG57" s="11"/>
      <c r="NH57" s="11"/>
      <c r="NI57" s="11"/>
      <c r="NJ57" s="11"/>
      <c r="NK57" s="11"/>
      <c r="NL57" s="11"/>
      <c r="NM57" s="11"/>
      <c r="NN57" s="11"/>
      <c r="NO57" s="11"/>
      <c r="NP57" s="11"/>
      <c r="NQ57" s="11"/>
      <c r="NR57" s="11"/>
      <c r="NS57" s="11"/>
      <c r="NT57" s="11"/>
      <c r="NU57" s="11"/>
      <c r="NV57" s="11"/>
      <c r="NW57" s="11"/>
      <c r="NX57" s="11"/>
      <c r="NY57" s="11"/>
      <c r="NZ57" s="11"/>
      <c r="OA57" s="11"/>
      <c r="OB57" s="11"/>
      <c r="OC57" s="11"/>
      <c r="OD57" s="11"/>
      <c r="OE57" s="11"/>
      <c r="OF57" s="11"/>
      <c r="OG57" s="11"/>
      <c r="OH57" s="11"/>
      <c r="OI57" s="11"/>
      <c r="OJ57" s="11"/>
      <c r="OK57" s="11"/>
      <c r="OL57" s="11"/>
      <c r="OM57" s="11"/>
      <c r="ON57" s="11"/>
      <c r="OO57" s="11"/>
      <c r="OP57" s="11"/>
      <c r="OQ57" s="11"/>
      <c r="OR57" s="11"/>
      <c r="OS57" s="11"/>
      <c r="OT57" s="11"/>
      <c r="OU57" s="11"/>
      <c r="OV57" s="11"/>
      <c r="OW57" s="11"/>
      <c r="OX57" s="11"/>
      <c r="OY57" s="11"/>
      <c r="OZ57" s="11"/>
      <c r="PA57" s="11"/>
      <c r="PB57" s="11"/>
      <c r="PC57" s="11"/>
      <c r="PD57" s="11"/>
      <c r="PE57" s="11"/>
      <c r="PF57" s="11"/>
      <c r="PG57" s="11"/>
      <c r="PH57" s="11"/>
      <c r="PI57" s="11"/>
      <c r="PJ57" s="11"/>
      <c r="PK57" s="11"/>
      <c r="PL57" s="11"/>
      <c r="PM57" s="11"/>
      <c r="PN57" s="11"/>
      <c r="PO57" s="11"/>
      <c r="PP57" s="11"/>
      <c r="PQ57" s="11"/>
      <c r="PR57" s="11"/>
      <c r="PS57" s="11"/>
      <c r="PT57" s="11"/>
      <c r="PU57" s="11"/>
      <c r="PV57" s="11"/>
      <c r="PW57" s="11"/>
      <c r="PX57" s="11"/>
      <c r="PY57" s="11"/>
      <c r="PZ57" s="11"/>
      <c r="QA57" s="11"/>
      <c r="QB57" s="11"/>
      <c r="QC57" s="11"/>
      <c r="QD57" s="11"/>
      <c r="QE57" s="11"/>
      <c r="QF57" s="11"/>
      <c r="QG57" s="11"/>
      <c r="QH57" s="11"/>
      <c r="QI57" s="11"/>
      <c r="QJ57" s="11"/>
      <c r="QK57" s="11"/>
      <c r="QL57" s="11"/>
      <c r="QM57" s="11"/>
      <c r="QN57" s="11"/>
      <c r="QO57" s="11"/>
      <c r="QP57" s="11"/>
      <c r="QQ57" s="11"/>
      <c r="QR57" s="11"/>
      <c r="QS57" s="11"/>
      <c r="QT57" s="11"/>
      <c r="QU57" s="11"/>
      <c r="QV57" s="11"/>
      <c r="QW57" s="11"/>
      <c r="QX57" s="11"/>
      <c r="QY57" s="11"/>
      <c r="QZ57" s="11"/>
      <c r="RA57" s="11"/>
      <c r="RB57" s="11"/>
      <c r="RC57" s="11"/>
      <c r="RD57" s="11"/>
      <c r="RE57" s="11"/>
      <c r="RF57" s="11"/>
      <c r="RG57" s="11"/>
      <c r="RH57" s="11"/>
      <c r="RI57" s="11"/>
      <c r="RJ57" s="11"/>
      <c r="RK57" s="11"/>
      <c r="RL57" s="11"/>
      <c r="RM57" s="11"/>
      <c r="RN57" s="11"/>
      <c r="RO57" s="11"/>
      <c r="RP57" s="11"/>
      <c r="RQ57" s="11"/>
      <c r="RR57" s="11"/>
      <c r="RS57" s="11"/>
      <c r="RT57" s="11"/>
      <c r="RU57" s="11"/>
      <c r="RV57" s="11"/>
      <c r="RW57" s="11"/>
      <c r="RX57" s="11"/>
      <c r="RY57" s="11"/>
      <c r="RZ57" s="11"/>
      <c r="SA57" s="11"/>
      <c r="SB57" s="11"/>
      <c r="SC57" s="11"/>
      <c r="SD57" s="11"/>
      <c r="SE57" s="11"/>
      <c r="SF57" s="11"/>
      <c r="SG57" s="11"/>
      <c r="SH57" s="11"/>
      <c r="SI57" s="11"/>
      <c r="SJ57" s="11"/>
      <c r="SK57" s="11"/>
      <c r="SL57" s="11"/>
      <c r="SM57" s="11"/>
      <c r="SN57" s="11"/>
      <c r="SO57" s="11"/>
      <c r="SP57" s="11"/>
      <c r="SQ57" s="11"/>
      <c r="SR57" s="11"/>
      <c r="SS57" s="11"/>
      <c r="ST57" s="11"/>
      <c r="SU57" s="11"/>
      <c r="SV57" s="11"/>
      <c r="SW57" s="11"/>
      <c r="SX57" s="11"/>
      <c r="SY57" s="11"/>
      <c r="SZ57" s="11"/>
      <c r="TA57" s="11"/>
      <c r="TB57" s="11"/>
      <c r="TC57" s="11"/>
      <c r="TD57" s="11"/>
      <c r="TE57" s="11"/>
      <c r="TF57" s="11"/>
      <c r="TG57" s="11"/>
      <c r="TH57" s="11"/>
      <c r="TI57" s="11"/>
      <c r="TJ57" s="11"/>
      <c r="TK57" s="11"/>
      <c r="TL57" s="11"/>
      <c r="TM57" s="11"/>
      <c r="TN57" s="11"/>
      <c r="TO57" s="11"/>
      <c r="TP57" s="11"/>
      <c r="TQ57" s="11"/>
      <c r="TR57" s="11"/>
      <c r="TS57" s="11"/>
      <c r="TT57" s="11"/>
      <c r="TU57" s="11"/>
      <c r="TV57" s="11"/>
      <c r="TW57" s="11"/>
      <c r="TX57" s="11"/>
      <c r="TY57" s="11"/>
      <c r="TZ57" s="11"/>
      <c r="UA57" s="11"/>
      <c r="UB57" s="11"/>
      <c r="UC57" s="11"/>
      <c r="UD57" s="11"/>
      <c r="UE57" s="11"/>
      <c r="UF57" s="11"/>
      <c r="UG57" s="11"/>
      <c r="UH57" s="11"/>
      <c r="UI57" s="11"/>
      <c r="UJ57" s="11"/>
      <c r="UK57" s="11"/>
      <c r="UL57" s="11"/>
      <c r="UM57" s="11"/>
      <c r="UN57" s="11"/>
      <c r="UO57" s="11"/>
      <c r="UP57" s="11"/>
      <c r="UQ57" s="11"/>
      <c r="UR57" s="11"/>
      <c r="US57" s="11"/>
      <c r="UT57" s="11"/>
      <c r="UU57" s="11"/>
      <c r="UV57" s="11"/>
      <c r="UW57" s="11"/>
      <c r="UX57" s="11"/>
      <c r="UY57" s="11"/>
      <c r="UZ57" s="11"/>
      <c r="VA57" s="11"/>
      <c r="VB57" s="11"/>
      <c r="VC57" s="11"/>
      <c r="VD57" s="11"/>
      <c r="VE57" s="11"/>
      <c r="VF57" s="11"/>
      <c r="VG57" s="11"/>
      <c r="VH57" s="11"/>
      <c r="VI57" s="11"/>
      <c r="VJ57" s="11"/>
      <c r="VK57" s="11"/>
      <c r="VL57" s="11"/>
      <c r="VM57" s="11"/>
      <c r="VN57" s="11"/>
      <c r="VO57" s="11"/>
      <c r="VP57" s="11"/>
      <c r="VQ57" s="11"/>
      <c r="VR57" s="11"/>
      <c r="VS57" s="11"/>
      <c r="VT57" s="11"/>
      <c r="VU57" s="11"/>
      <c r="VV57" s="11"/>
      <c r="VW57" s="11"/>
      <c r="VX57" s="11"/>
      <c r="VY57" s="11"/>
      <c r="VZ57" s="11"/>
      <c r="WA57" s="11"/>
      <c r="WB57" s="11"/>
      <c r="WC57" s="11"/>
      <c r="WD57" s="11"/>
      <c r="WE57" s="11"/>
      <c r="WF57" s="11"/>
      <c r="WG57" s="11"/>
      <c r="WH57" s="11"/>
      <c r="WI57" s="11"/>
      <c r="WJ57" s="11"/>
      <c r="WK57" s="11"/>
      <c r="WL57" s="11"/>
      <c r="WM57" s="11"/>
      <c r="WN57" s="11"/>
      <c r="WO57" s="11"/>
      <c r="WP57" s="11"/>
      <c r="WQ57" s="11"/>
      <c r="WR57" s="11"/>
      <c r="WS57" s="11"/>
      <c r="WT57" s="11"/>
      <c r="WU57" s="11"/>
      <c r="WV57" s="11"/>
      <c r="WW57" s="11"/>
      <c r="WX57" s="11"/>
      <c r="WY57" s="11"/>
      <c r="WZ57" s="11"/>
      <c r="XA57" s="11"/>
      <c r="XB57" s="11"/>
      <c r="XC57" s="11"/>
      <c r="XD57" s="11"/>
      <c r="XE57" s="11"/>
      <c r="XF57" s="11"/>
      <c r="XG57" s="11"/>
      <c r="XH57" s="11"/>
      <c r="XI57" s="11"/>
      <c r="XJ57" s="11"/>
      <c r="XK57" s="11"/>
      <c r="XL57" s="11"/>
      <c r="XM57" s="11"/>
      <c r="XN57" s="11"/>
      <c r="XO57" s="11"/>
      <c r="XP57" s="11"/>
      <c r="XQ57" s="11"/>
      <c r="XR57" s="11"/>
      <c r="XS57" s="11"/>
      <c r="XT57" s="11"/>
      <c r="XU57" s="11"/>
      <c r="XV57" s="11"/>
      <c r="XW57" s="11"/>
      <c r="XX57" s="11"/>
      <c r="XY57" s="11"/>
      <c r="XZ57" s="11"/>
      <c r="YA57" s="11"/>
      <c r="YB57" s="11"/>
      <c r="YC57" s="11"/>
      <c r="YD57" s="11"/>
      <c r="YE57" s="11"/>
      <c r="YF57" s="11"/>
      <c r="YG57" s="11"/>
      <c r="YH57" s="11"/>
      <c r="YI57" s="11"/>
      <c r="YJ57" s="11"/>
      <c r="YK57" s="11"/>
      <c r="YL57" s="11"/>
      <c r="YM57" s="11"/>
      <c r="YN57" s="11"/>
      <c r="YO57" s="11"/>
      <c r="YP57" s="11"/>
      <c r="YQ57" s="11"/>
      <c r="YR57" s="11"/>
      <c r="YS57" s="11"/>
      <c r="YT57" s="11"/>
      <c r="YU57" s="11"/>
      <c r="YV57" s="11"/>
      <c r="YW57" s="11"/>
      <c r="YX57" s="11"/>
      <c r="YY57" s="11"/>
      <c r="YZ57" s="11"/>
      <c r="ZA57" s="11"/>
      <c r="ZB57" s="11"/>
      <c r="ZC57" s="11"/>
      <c r="ZD57" s="11"/>
      <c r="ZE57" s="11"/>
      <c r="ZF57" s="11"/>
      <c r="ZG57" s="11"/>
      <c r="ZH57" s="11"/>
      <c r="ZI57" s="11"/>
      <c r="ZJ57" s="11"/>
      <c r="ZK57" s="11"/>
      <c r="ZL57" s="11"/>
      <c r="ZM57" s="11"/>
      <c r="ZN57" s="11"/>
      <c r="ZO57" s="11"/>
      <c r="ZP57" s="11"/>
      <c r="ZQ57" s="11"/>
      <c r="ZR57" s="11"/>
      <c r="ZS57" s="11"/>
      <c r="ZT57" s="11"/>
      <c r="ZU57" s="11"/>
      <c r="ZV57" s="11"/>
      <c r="ZW57" s="11"/>
      <c r="ZX57" s="11"/>
      <c r="ZY57" s="11"/>
      <c r="ZZ57" s="11"/>
      <c r="AAA57" s="11"/>
      <c r="AAB57" s="11"/>
      <c r="AAC57" s="11"/>
      <c r="AAD57" s="11"/>
      <c r="AAE57" s="11"/>
      <c r="AAF57" s="11"/>
      <c r="AAG57" s="11"/>
      <c r="AAH57" s="11"/>
      <c r="AAI57" s="11"/>
      <c r="AAJ57" s="11"/>
      <c r="AAK57" s="11"/>
      <c r="AAL57" s="11"/>
      <c r="AAM57" s="11"/>
      <c r="AAN57" s="11"/>
      <c r="AAO57" s="11"/>
      <c r="AAP57" s="11"/>
      <c r="AAQ57" s="11"/>
      <c r="AAR57" s="11"/>
      <c r="AAS57" s="11"/>
      <c r="AAT57" s="11"/>
      <c r="AAU57" s="11"/>
      <c r="AAV57" s="11"/>
      <c r="AAW57" s="11"/>
      <c r="AAX57" s="11"/>
      <c r="AAY57" s="11"/>
      <c r="AAZ57" s="11"/>
      <c r="ABA57" s="11"/>
      <c r="ABB57" s="11"/>
      <c r="ABC57" s="11"/>
      <c r="ABD57" s="11"/>
      <c r="ABE57" s="11"/>
      <c r="ABF57" s="11"/>
      <c r="ABG57" s="11"/>
      <c r="ABH57" s="11"/>
      <c r="ABI57" s="11"/>
      <c r="ABJ57" s="11"/>
      <c r="ABK57" s="11"/>
      <c r="ABL57" s="11"/>
      <c r="ABM57" s="11"/>
      <c r="ABN57" s="11"/>
      <c r="ABO57" s="11"/>
      <c r="ABP57" s="11"/>
      <c r="ABQ57" s="11"/>
      <c r="ABR57" s="11"/>
      <c r="ABS57" s="11"/>
      <c r="ABT57" s="11"/>
      <c r="ABU57" s="11"/>
      <c r="ABV57" s="11"/>
      <c r="ABW57" s="11"/>
      <c r="ABX57" s="11"/>
      <c r="ABY57" s="11"/>
      <c r="ABZ57" s="11"/>
      <c r="ACA57" s="11"/>
      <c r="ACB57" s="11"/>
      <c r="ACC57" s="11"/>
      <c r="ACD57" s="11"/>
      <c r="ACE57" s="11"/>
      <c r="ACF57" s="11"/>
      <c r="ACG57" s="11"/>
      <c r="ACH57" s="11"/>
      <c r="ACI57" s="11"/>
      <c r="ACJ57" s="11"/>
      <c r="ACK57" s="11"/>
      <c r="ACL57" s="11"/>
      <c r="ACM57" s="11"/>
      <c r="ACN57" s="11"/>
      <c r="ACO57" s="11"/>
      <c r="ACP57" s="11"/>
      <c r="ACQ57" s="11"/>
      <c r="ACR57" s="11"/>
      <c r="ACS57" s="11"/>
      <c r="ACT57" s="11"/>
      <c r="ACU57" s="11"/>
      <c r="ACV57" s="11"/>
      <c r="ACW57" s="11"/>
      <c r="ACX57" s="11"/>
      <c r="ACY57" s="11"/>
      <c r="ACZ57" s="11"/>
      <c r="ADA57" s="11"/>
      <c r="ADB57" s="11"/>
      <c r="ADC57" s="11"/>
      <c r="ADD57" s="11"/>
      <c r="ADE57" s="11"/>
      <c r="ADF57" s="11"/>
      <c r="ADG57" s="11"/>
      <c r="ADH57" s="11"/>
      <c r="ADI57" s="11"/>
      <c r="ADJ57" s="11"/>
      <c r="ADK57" s="11"/>
      <c r="ADL57" s="11"/>
      <c r="ADM57" s="11"/>
      <c r="ADN57" s="11"/>
      <c r="ADO57" s="11"/>
      <c r="ADP57" s="11"/>
      <c r="ADQ57" s="11"/>
      <c r="ADR57" s="11"/>
      <c r="ADS57" s="11"/>
      <c r="ADT57" s="11"/>
      <c r="ADU57" s="11"/>
      <c r="ADV57" s="11"/>
      <c r="ADW57" s="11"/>
      <c r="ADX57" s="11"/>
      <c r="ADY57" s="11"/>
      <c r="ADZ57" s="11"/>
      <c r="AEA57" s="11"/>
      <c r="AEB57" s="11"/>
      <c r="AEC57" s="11"/>
      <c r="AED57" s="11"/>
      <c r="AEE57" s="11"/>
      <c r="AEF57" s="11"/>
      <c r="AEG57" s="11"/>
      <c r="AEH57" s="11"/>
      <c r="AEI57" s="11"/>
      <c r="AEJ57" s="11"/>
      <c r="AEK57" s="11"/>
      <c r="AEL57" s="11"/>
      <c r="AEM57" s="11"/>
      <c r="AEN57" s="11"/>
      <c r="AEO57" s="11"/>
      <c r="AEP57" s="11"/>
      <c r="AEQ57" s="11"/>
      <c r="AER57" s="11"/>
      <c r="AES57" s="11"/>
      <c r="AET57" s="11"/>
      <c r="AEU57" s="11"/>
      <c r="AEV57" s="11"/>
      <c r="AEW57" s="11"/>
      <c r="AEX57" s="11"/>
      <c r="AEY57" s="11"/>
      <c r="AEZ57" s="11"/>
      <c r="AFA57" s="11"/>
      <c r="AFB57" s="11"/>
      <c r="AFC57" s="11"/>
      <c r="AFD57" s="11"/>
      <c r="AFE57" s="11"/>
      <c r="AFF57" s="11"/>
      <c r="AFG57" s="11"/>
      <c r="AFH57" s="11"/>
      <c r="AFI57" s="11"/>
      <c r="AFJ57" s="11"/>
      <c r="AFK57" s="11"/>
      <c r="AFL57" s="11"/>
      <c r="AFM57" s="11"/>
      <c r="AFN57" s="11"/>
      <c r="AFO57" s="11"/>
      <c r="AFP57" s="11"/>
      <c r="AFQ57" s="11"/>
      <c r="AFR57" s="11"/>
      <c r="AFS57" s="11"/>
      <c r="AFT57" s="11"/>
      <c r="AFU57" s="11"/>
      <c r="AFV57" s="11"/>
      <c r="AFW57" s="11"/>
      <c r="AFX57" s="11"/>
      <c r="AFY57" s="11"/>
      <c r="AFZ57" s="11"/>
      <c r="AGA57" s="11"/>
      <c r="AGB57" s="11"/>
      <c r="AGC57" s="11"/>
      <c r="AGD57" s="11"/>
      <c r="AGE57" s="11"/>
      <c r="AGF57" s="11"/>
      <c r="AGG57" s="11"/>
      <c r="AGH57" s="11"/>
      <c r="AGI57" s="11"/>
      <c r="AGJ57" s="11"/>
      <c r="AGK57" s="11"/>
      <c r="AGL57" s="11"/>
      <c r="AGM57" s="11"/>
      <c r="AGN57" s="11"/>
      <c r="AGO57" s="11"/>
      <c r="AGP57" s="11"/>
      <c r="AGQ57" s="11"/>
      <c r="AGR57" s="11"/>
      <c r="AGS57" s="11"/>
      <c r="AGT57" s="11"/>
      <c r="AGU57" s="11"/>
      <c r="AGV57" s="11"/>
      <c r="AGW57" s="11"/>
      <c r="AGX57" s="11"/>
      <c r="AGY57" s="11"/>
      <c r="AGZ57" s="11"/>
      <c r="AHA57" s="11"/>
      <c r="AHB57" s="11"/>
      <c r="AHC57" s="11"/>
      <c r="AHD57" s="11"/>
      <c r="AHE57" s="11"/>
      <c r="AHF57" s="11"/>
      <c r="AHG57" s="11"/>
      <c r="AHH57" s="11"/>
      <c r="AHI57" s="11"/>
      <c r="AHJ57" s="11"/>
      <c r="AHK57" s="11"/>
      <c r="AHL57" s="11"/>
      <c r="AHM57" s="11"/>
      <c r="AHN57" s="11"/>
      <c r="AHO57" s="11"/>
      <c r="AHP57" s="11"/>
      <c r="AHQ57" s="11"/>
      <c r="AHR57" s="11"/>
      <c r="AHS57" s="11"/>
      <c r="AHT57" s="11"/>
      <c r="AHU57" s="11"/>
      <c r="AHV57" s="11"/>
      <c r="AHW57" s="11"/>
      <c r="AHX57" s="11"/>
      <c r="AHY57" s="11"/>
      <c r="AHZ57" s="11"/>
      <c r="AIA57" s="11"/>
      <c r="AIB57" s="11"/>
      <c r="AIC57" s="11"/>
      <c r="AID57" s="11"/>
      <c r="AIE57" s="11"/>
      <c r="AIF57" s="11"/>
      <c r="AIG57" s="11"/>
      <c r="AIH57" s="11"/>
      <c r="AII57" s="11"/>
      <c r="AIJ57" s="11"/>
      <c r="AIK57" s="11"/>
      <c r="AIL57" s="11"/>
      <c r="AIM57" s="11"/>
      <c r="AIN57" s="11"/>
      <c r="AIO57" s="11"/>
      <c r="AIP57" s="11"/>
      <c r="AIQ57" s="11"/>
      <c r="AIR57" s="11"/>
      <c r="AIS57" s="11"/>
      <c r="AIT57" s="11"/>
      <c r="AIU57" s="11"/>
      <c r="AIV57" s="11"/>
      <c r="AIW57" s="11"/>
      <c r="AIX57" s="11"/>
      <c r="AIY57" s="11"/>
      <c r="AIZ57" s="11"/>
      <c r="AJA57" s="11"/>
      <c r="AJB57" s="11"/>
      <c r="AJC57" s="11"/>
      <c r="AJD57" s="11"/>
      <c r="AJE57" s="11"/>
      <c r="AJF57" s="11"/>
      <c r="AJG57" s="11"/>
      <c r="AJH57" s="11"/>
      <c r="AJI57" s="11"/>
      <c r="AJJ57" s="11"/>
      <c r="AJK57" s="11"/>
      <c r="AJL57" s="11"/>
      <c r="AJM57" s="11"/>
      <c r="AJN57" s="11"/>
      <c r="AJO57" s="11"/>
      <c r="AJP57" s="11"/>
      <c r="AJQ57" s="11"/>
      <c r="AJR57" s="11"/>
      <c r="AJS57" s="11"/>
      <c r="AJT57" s="11"/>
      <c r="AJU57" s="11"/>
      <c r="AJV57" s="11"/>
      <c r="AJW57" s="11"/>
      <c r="AJX57" s="11"/>
      <c r="AJY57" s="11"/>
      <c r="AJZ57" s="11"/>
      <c r="AKA57" s="11"/>
      <c r="AKB57" s="11"/>
      <c r="AKC57" s="11"/>
      <c r="AKD57" s="11"/>
      <c r="AKE57" s="11"/>
      <c r="AKF57" s="11"/>
      <c r="AKG57" s="11"/>
      <c r="AKH57" s="11"/>
      <c r="AKI57" s="11"/>
      <c r="AKJ57" s="11"/>
      <c r="AKK57" s="11"/>
      <c r="AKL57" s="11"/>
      <c r="AKM57" s="11"/>
      <c r="AKN57" s="11"/>
      <c r="AKO57" s="11"/>
      <c r="AKP57" s="11"/>
      <c r="AKQ57" s="11"/>
      <c r="AKR57" s="11"/>
      <c r="AKS57" s="11"/>
      <c r="AKT57" s="11"/>
      <c r="AKU57" s="11"/>
      <c r="AKV57" s="11"/>
      <c r="AKW57" s="11"/>
      <c r="AKX57" s="11"/>
      <c r="AKY57" s="11"/>
      <c r="AKZ57" s="11"/>
      <c r="ALA57" s="11"/>
      <c r="ALB57" s="11"/>
      <c r="ALC57" s="11"/>
      <c r="ALD57" s="11"/>
      <c r="ALE57" s="11"/>
      <c r="ALF57" s="11"/>
      <c r="ALG57" s="11"/>
      <c r="ALH57" s="11"/>
      <c r="ALI57" s="11"/>
      <c r="ALJ57" s="11"/>
      <c r="ALK57" s="11"/>
      <c r="ALL57" s="11"/>
      <c r="ALM57" s="11"/>
      <c r="ALN57" s="11"/>
      <c r="ALO57" s="11"/>
      <c r="ALP57" s="11"/>
      <c r="ALQ57" s="11"/>
      <c r="ALR57" s="11"/>
      <c r="ALS57" s="11"/>
      <c r="ALT57" s="11"/>
      <c r="ALU57" s="11"/>
      <c r="ALV57" s="11"/>
    </row>
    <row r="58" spans="1:1012" ht="33">
      <c r="A58" s="16" t="s">
        <v>117</v>
      </c>
      <c r="B58" s="32" t="s">
        <v>118</v>
      </c>
      <c r="C58" s="22" t="s">
        <v>24</v>
      </c>
      <c r="D58" s="24">
        <v>10</v>
      </c>
      <c r="E58" s="20">
        <v>33.47</v>
      </c>
      <c r="F58" s="20">
        <f>E58/$M$4</f>
        <v>26.062918548512691</v>
      </c>
      <c r="G58" s="20">
        <f t="shared" si="0"/>
        <v>31.78</v>
      </c>
      <c r="H58" s="21">
        <f t="shared" si="15"/>
        <v>334.7</v>
      </c>
      <c r="I58" s="21">
        <f t="shared" si="16"/>
        <v>317.8</v>
      </c>
      <c r="J58" s="294"/>
      <c r="II58" s="11"/>
      <c r="IJ58" s="11"/>
      <c r="IK58" s="11"/>
      <c r="IL58" s="11"/>
      <c r="IM58" s="11"/>
      <c r="IN58" s="11"/>
      <c r="IO58" s="11"/>
      <c r="IP58" s="11"/>
      <c r="IQ58" s="11"/>
      <c r="IR58" s="11"/>
      <c r="IS58" s="11"/>
      <c r="IT58" s="11"/>
      <c r="IU58" s="11"/>
      <c r="IV58" s="11"/>
      <c r="IW58" s="11"/>
      <c r="IX58" s="11"/>
      <c r="IY58" s="11"/>
      <c r="IZ58" s="11"/>
      <c r="JA58" s="11"/>
      <c r="JB58" s="11"/>
      <c r="JC58" s="11"/>
      <c r="JD58" s="11"/>
      <c r="JE58" s="11"/>
      <c r="JF58" s="11"/>
      <c r="JG58" s="11"/>
      <c r="JH58" s="11"/>
      <c r="JI58" s="11"/>
      <c r="JJ58" s="11"/>
      <c r="JK58" s="11"/>
      <c r="JL58" s="11"/>
      <c r="JM58" s="11"/>
      <c r="JN58" s="11"/>
      <c r="JO58" s="11"/>
      <c r="JP58" s="11"/>
      <c r="JQ58" s="11"/>
      <c r="JR58" s="11"/>
      <c r="JS58" s="11"/>
      <c r="JT58" s="11"/>
      <c r="JU58" s="11"/>
      <c r="JV58" s="11"/>
      <c r="JW58" s="11"/>
      <c r="JX58" s="11"/>
      <c r="JY58" s="11"/>
      <c r="JZ58" s="11"/>
      <c r="KA58" s="11"/>
      <c r="KB58" s="11"/>
      <c r="KC58" s="11"/>
      <c r="KD58" s="11"/>
      <c r="KE58" s="11"/>
      <c r="KF58" s="11"/>
      <c r="KG58" s="11"/>
      <c r="KH58" s="11"/>
      <c r="KI58" s="11"/>
      <c r="KJ58" s="11"/>
      <c r="KK58" s="11"/>
      <c r="KL58" s="11"/>
      <c r="KM58" s="11"/>
      <c r="KN58" s="11"/>
      <c r="KO58" s="11"/>
      <c r="KP58" s="11"/>
      <c r="KQ58" s="11"/>
      <c r="KR58" s="11"/>
      <c r="KS58" s="11"/>
      <c r="KT58" s="11"/>
      <c r="KU58" s="11"/>
      <c r="KV58" s="11"/>
      <c r="KW58" s="11"/>
      <c r="KX58" s="11"/>
      <c r="KY58" s="11"/>
      <c r="KZ58" s="11"/>
      <c r="LA58" s="11"/>
      <c r="LB58" s="11"/>
      <c r="LC58" s="11"/>
      <c r="LD58" s="11"/>
      <c r="LE58" s="11"/>
      <c r="LF58" s="11"/>
      <c r="LG58" s="11"/>
      <c r="LH58" s="11"/>
      <c r="LI58" s="11"/>
      <c r="LJ58" s="11"/>
      <c r="LK58" s="11"/>
      <c r="LL58" s="11"/>
      <c r="LM58" s="11"/>
      <c r="LN58" s="11"/>
      <c r="LO58" s="11"/>
      <c r="LP58" s="11"/>
      <c r="LQ58" s="11"/>
      <c r="LR58" s="11"/>
      <c r="LS58" s="11"/>
      <c r="LT58" s="11"/>
      <c r="LU58" s="11"/>
      <c r="LV58" s="11"/>
      <c r="LW58" s="11"/>
      <c r="LX58" s="11"/>
      <c r="LY58" s="11"/>
      <c r="LZ58" s="11"/>
      <c r="MA58" s="11"/>
      <c r="MB58" s="11"/>
      <c r="MC58" s="11"/>
      <c r="MD58" s="11"/>
      <c r="ME58" s="11"/>
      <c r="MF58" s="11"/>
      <c r="MG58" s="11"/>
      <c r="MH58" s="11"/>
      <c r="MI58" s="11"/>
      <c r="MJ58" s="11"/>
      <c r="MK58" s="11"/>
      <c r="ML58" s="11"/>
      <c r="MM58" s="11"/>
      <c r="MN58" s="11"/>
      <c r="MO58" s="11"/>
      <c r="MP58" s="11"/>
      <c r="MQ58" s="11"/>
      <c r="MR58" s="11"/>
      <c r="MS58" s="11"/>
      <c r="MT58" s="11"/>
      <c r="MU58" s="11"/>
      <c r="MV58" s="11"/>
      <c r="MW58" s="11"/>
      <c r="MX58" s="11"/>
      <c r="MY58" s="11"/>
      <c r="MZ58" s="11"/>
      <c r="NA58" s="11"/>
      <c r="NB58" s="11"/>
      <c r="NC58" s="11"/>
      <c r="ND58" s="11"/>
      <c r="NE58" s="11"/>
      <c r="NF58" s="11"/>
      <c r="NG58" s="11"/>
      <c r="NH58" s="11"/>
      <c r="NI58" s="11"/>
      <c r="NJ58" s="11"/>
      <c r="NK58" s="11"/>
      <c r="NL58" s="11"/>
      <c r="NM58" s="11"/>
      <c r="NN58" s="11"/>
      <c r="NO58" s="11"/>
      <c r="NP58" s="11"/>
      <c r="NQ58" s="11"/>
      <c r="NR58" s="11"/>
      <c r="NS58" s="11"/>
      <c r="NT58" s="11"/>
      <c r="NU58" s="11"/>
      <c r="NV58" s="11"/>
      <c r="NW58" s="11"/>
      <c r="NX58" s="11"/>
      <c r="NY58" s="11"/>
      <c r="NZ58" s="11"/>
      <c r="OA58" s="11"/>
      <c r="OB58" s="11"/>
      <c r="OC58" s="11"/>
      <c r="OD58" s="11"/>
      <c r="OE58" s="11"/>
      <c r="OF58" s="11"/>
      <c r="OG58" s="11"/>
      <c r="OH58" s="11"/>
      <c r="OI58" s="11"/>
      <c r="OJ58" s="11"/>
      <c r="OK58" s="11"/>
      <c r="OL58" s="11"/>
      <c r="OM58" s="11"/>
      <c r="ON58" s="11"/>
      <c r="OO58" s="11"/>
      <c r="OP58" s="11"/>
      <c r="OQ58" s="11"/>
      <c r="OR58" s="11"/>
      <c r="OS58" s="11"/>
      <c r="OT58" s="11"/>
      <c r="OU58" s="11"/>
      <c r="OV58" s="11"/>
      <c r="OW58" s="11"/>
      <c r="OX58" s="11"/>
      <c r="OY58" s="11"/>
      <c r="OZ58" s="11"/>
      <c r="PA58" s="11"/>
      <c r="PB58" s="11"/>
      <c r="PC58" s="11"/>
      <c r="PD58" s="11"/>
      <c r="PE58" s="11"/>
      <c r="PF58" s="11"/>
      <c r="PG58" s="11"/>
      <c r="PH58" s="11"/>
      <c r="PI58" s="11"/>
      <c r="PJ58" s="11"/>
      <c r="PK58" s="11"/>
      <c r="PL58" s="11"/>
      <c r="PM58" s="11"/>
      <c r="PN58" s="11"/>
      <c r="PO58" s="11"/>
      <c r="PP58" s="11"/>
      <c r="PQ58" s="11"/>
      <c r="PR58" s="11"/>
      <c r="PS58" s="11"/>
      <c r="PT58" s="11"/>
      <c r="PU58" s="11"/>
      <c r="PV58" s="11"/>
      <c r="PW58" s="11"/>
      <c r="PX58" s="11"/>
      <c r="PY58" s="11"/>
      <c r="PZ58" s="11"/>
      <c r="QA58" s="11"/>
      <c r="QB58" s="11"/>
      <c r="QC58" s="11"/>
      <c r="QD58" s="11"/>
      <c r="QE58" s="11"/>
      <c r="QF58" s="11"/>
      <c r="QG58" s="11"/>
      <c r="QH58" s="11"/>
      <c r="QI58" s="11"/>
      <c r="QJ58" s="11"/>
      <c r="QK58" s="11"/>
      <c r="QL58" s="11"/>
      <c r="QM58" s="11"/>
      <c r="QN58" s="11"/>
      <c r="QO58" s="11"/>
      <c r="QP58" s="11"/>
      <c r="QQ58" s="11"/>
      <c r="QR58" s="11"/>
      <c r="QS58" s="11"/>
      <c r="QT58" s="11"/>
      <c r="QU58" s="11"/>
      <c r="QV58" s="11"/>
      <c r="QW58" s="11"/>
      <c r="QX58" s="11"/>
      <c r="QY58" s="11"/>
      <c r="QZ58" s="11"/>
      <c r="RA58" s="11"/>
      <c r="RB58" s="11"/>
      <c r="RC58" s="11"/>
      <c r="RD58" s="11"/>
      <c r="RE58" s="11"/>
      <c r="RF58" s="11"/>
      <c r="RG58" s="11"/>
      <c r="RH58" s="11"/>
      <c r="RI58" s="11"/>
      <c r="RJ58" s="11"/>
      <c r="RK58" s="11"/>
      <c r="RL58" s="11"/>
      <c r="RM58" s="11"/>
      <c r="RN58" s="11"/>
      <c r="RO58" s="11"/>
      <c r="RP58" s="11"/>
      <c r="RQ58" s="11"/>
      <c r="RR58" s="11"/>
      <c r="RS58" s="11"/>
      <c r="RT58" s="11"/>
      <c r="RU58" s="11"/>
      <c r="RV58" s="11"/>
      <c r="RW58" s="11"/>
      <c r="RX58" s="11"/>
      <c r="RY58" s="11"/>
      <c r="RZ58" s="11"/>
      <c r="SA58" s="11"/>
      <c r="SB58" s="11"/>
      <c r="SC58" s="11"/>
      <c r="SD58" s="11"/>
      <c r="SE58" s="11"/>
      <c r="SF58" s="11"/>
      <c r="SG58" s="11"/>
      <c r="SH58" s="11"/>
      <c r="SI58" s="11"/>
      <c r="SJ58" s="11"/>
      <c r="SK58" s="11"/>
      <c r="SL58" s="11"/>
      <c r="SM58" s="11"/>
      <c r="SN58" s="11"/>
      <c r="SO58" s="11"/>
      <c r="SP58" s="11"/>
      <c r="SQ58" s="11"/>
      <c r="SR58" s="11"/>
      <c r="SS58" s="11"/>
      <c r="ST58" s="11"/>
      <c r="SU58" s="11"/>
      <c r="SV58" s="11"/>
      <c r="SW58" s="11"/>
      <c r="SX58" s="11"/>
      <c r="SY58" s="11"/>
      <c r="SZ58" s="11"/>
      <c r="TA58" s="11"/>
      <c r="TB58" s="11"/>
      <c r="TC58" s="11"/>
      <c r="TD58" s="11"/>
      <c r="TE58" s="11"/>
      <c r="TF58" s="11"/>
      <c r="TG58" s="11"/>
      <c r="TH58" s="11"/>
      <c r="TI58" s="11"/>
      <c r="TJ58" s="11"/>
      <c r="TK58" s="11"/>
      <c r="TL58" s="11"/>
      <c r="TM58" s="11"/>
      <c r="TN58" s="11"/>
      <c r="TO58" s="11"/>
      <c r="TP58" s="11"/>
      <c r="TQ58" s="11"/>
      <c r="TR58" s="11"/>
      <c r="TS58" s="11"/>
      <c r="TT58" s="11"/>
      <c r="TU58" s="11"/>
      <c r="TV58" s="11"/>
      <c r="TW58" s="11"/>
      <c r="TX58" s="11"/>
      <c r="TY58" s="11"/>
      <c r="TZ58" s="11"/>
      <c r="UA58" s="11"/>
      <c r="UB58" s="11"/>
      <c r="UC58" s="11"/>
      <c r="UD58" s="11"/>
      <c r="UE58" s="11"/>
      <c r="UF58" s="11"/>
      <c r="UG58" s="11"/>
      <c r="UH58" s="11"/>
      <c r="UI58" s="11"/>
      <c r="UJ58" s="11"/>
      <c r="UK58" s="11"/>
      <c r="UL58" s="11"/>
      <c r="UM58" s="11"/>
      <c r="UN58" s="11"/>
      <c r="UO58" s="11"/>
      <c r="UP58" s="11"/>
      <c r="UQ58" s="11"/>
      <c r="UR58" s="11"/>
      <c r="US58" s="11"/>
      <c r="UT58" s="11"/>
      <c r="UU58" s="11"/>
      <c r="UV58" s="11"/>
      <c r="UW58" s="11"/>
      <c r="UX58" s="11"/>
      <c r="UY58" s="11"/>
      <c r="UZ58" s="11"/>
      <c r="VA58" s="11"/>
      <c r="VB58" s="11"/>
      <c r="VC58" s="11"/>
      <c r="VD58" s="11"/>
      <c r="VE58" s="11"/>
      <c r="VF58" s="11"/>
      <c r="VG58" s="11"/>
      <c r="VH58" s="11"/>
      <c r="VI58" s="11"/>
      <c r="VJ58" s="11"/>
      <c r="VK58" s="11"/>
      <c r="VL58" s="11"/>
      <c r="VM58" s="11"/>
      <c r="VN58" s="11"/>
      <c r="VO58" s="11"/>
      <c r="VP58" s="11"/>
      <c r="VQ58" s="11"/>
      <c r="VR58" s="11"/>
      <c r="VS58" s="11"/>
      <c r="VT58" s="11"/>
      <c r="VU58" s="11"/>
      <c r="VV58" s="11"/>
      <c r="VW58" s="11"/>
      <c r="VX58" s="11"/>
      <c r="VY58" s="11"/>
      <c r="VZ58" s="11"/>
      <c r="WA58" s="11"/>
      <c r="WB58" s="11"/>
      <c r="WC58" s="11"/>
      <c r="WD58" s="11"/>
      <c r="WE58" s="11"/>
      <c r="WF58" s="11"/>
      <c r="WG58" s="11"/>
      <c r="WH58" s="11"/>
      <c r="WI58" s="11"/>
      <c r="WJ58" s="11"/>
      <c r="WK58" s="11"/>
      <c r="WL58" s="11"/>
      <c r="WM58" s="11"/>
      <c r="WN58" s="11"/>
      <c r="WO58" s="11"/>
      <c r="WP58" s="11"/>
      <c r="WQ58" s="11"/>
      <c r="WR58" s="11"/>
      <c r="WS58" s="11"/>
      <c r="WT58" s="11"/>
      <c r="WU58" s="11"/>
      <c r="WV58" s="11"/>
      <c r="WW58" s="11"/>
      <c r="WX58" s="11"/>
      <c r="WY58" s="11"/>
      <c r="WZ58" s="11"/>
      <c r="XA58" s="11"/>
      <c r="XB58" s="11"/>
      <c r="XC58" s="11"/>
      <c r="XD58" s="11"/>
      <c r="XE58" s="11"/>
      <c r="XF58" s="11"/>
      <c r="XG58" s="11"/>
      <c r="XH58" s="11"/>
      <c r="XI58" s="11"/>
      <c r="XJ58" s="11"/>
      <c r="XK58" s="11"/>
      <c r="XL58" s="11"/>
      <c r="XM58" s="11"/>
      <c r="XN58" s="11"/>
      <c r="XO58" s="11"/>
      <c r="XP58" s="11"/>
      <c r="XQ58" s="11"/>
      <c r="XR58" s="11"/>
      <c r="XS58" s="11"/>
      <c r="XT58" s="11"/>
      <c r="XU58" s="11"/>
      <c r="XV58" s="11"/>
      <c r="XW58" s="11"/>
      <c r="XX58" s="11"/>
      <c r="XY58" s="11"/>
      <c r="XZ58" s="11"/>
      <c r="YA58" s="11"/>
      <c r="YB58" s="11"/>
      <c r="YC58" s="11"/>
      <c r="YD58" s="11"/>
      <c r="YE58" s="11"/>
      <c r="YF58" s="11"/>
      <c r="YG58" s="11"/>
      <c r="YH58" s="11"/>
      <c r="YI58" s="11"/>
      <c r="YJ58" s="11"/>
      <c r="YK58" s="11"/>
      <c r="YL58" s="11"/>
      <c r="YM58" s="11"/>
      <c r="YN58" s="11"/>
      <c r="YO58" s="11"/>
      <c r="YP58" s="11"/>
      <c r="YQ58" s="11"/>
      <c r="YR58" s="11"/>
      <c r="YS58" s="11"/>
      <c r="YT58" s="11"/>
      <c r="YU58" s="11"/>
      <c r="YV58" s="11"/>
      <c r="YW58" s="11"/>
      <c r="YX58" s="11"/>
      <c r="YY58" s="11"/>
      <c r="YZ58" s="11"/>
      <c r="ZA58" s="11"/>
      <c r="ZB58" s="11"/>
      <c r="ZC58" s="11"/>
      <c r="ZD58" s="11"/>
      <c r="ZE58" s="11"/>
      <c r="ZF58" s="11"/>
      <c r="ZG58" s="11"/>
      <c r="ZH58" s="11"/>
      <c r="ZI58" s="11"/>
      <c r="ZJ58" s="11"/>
      <c r="ZK58" s="11"/>
      <c r="ZL58" s="11"/>
      <c r="ZM58" s="11"/>
      <c r="ZN58" s="11"/>
      <c r="ZO58" s="11"/>
      <c r="ZP58" s="11"/>
      <c r="ZQ58" s="11"/>
      <c r="ZR58" s="11"/>
      <c r="ZS58" s="11"/>
      <c r="ZT58" s="11"/>
      <c r="ZU58" s="11"/>
      <c r="ZV58" s="11"/>
      <c r="ZW58" s="11"/>
      <c r="ZX58" s="11"/>
      <c r="ZY58" s="11"/>
      <c r="ZZ58" s="11"/>
      <c r="AAA58" s="11"/>
      <c r="AAB58" s="11"/>
      <c r="AAC58" s="11"/>
      <c r="AAD58" s="11"/>
      <c r="AAE58" s="11"/>
      <c r="AAF58" s="11"/>
      <c r="AAG58" s="11"/>
      <c r="AAH58" s="11"/>
      <c r="AAI58" s="11"/>
      <c r="AAJ58" s="11"/>
      <c r="AAK58" s="11"/>
      <c r="AAL58" s="11"/>
      <c r="AAM58" s="11"/>
      <c r="AAN58" s="11"/>
      <c r="AAO58" s="11"/>
      <c r="AAP58" s="11"/>
      <c r="AAQ58" s="11"/>
      <c r="AAR58" s="11"/>
      <c r="AAS58" s="11"/>
      <c r="AAT58" s="11"/>
      <c r="AAU58" s="11"/>
      <c r="AAV58" s="11"/>
      <c r="AAW58" s="11"/>
      <c r="AAX58" s="11"/>
      <c r="AAY58" s="11"/>
      <c r="AAZ58" s="11"/>
      <c r="ABA58" s="11"/>
      <c r="ABB58" s="11"/>
      <c r="ABC58" s="11"/>
      <c r="ABD58" s="11"/>
      <c r="ABE58" s="11"/>
      <c r="ABF58" s="11"/>
      <c r="ABG58" s="11"/>
      <c r="ABH58" s="11"/>
      <c r="ABI58" s="11"/>
      <c r="ABJ58" s="11"/>
      <c r="ABK58" s="11"/>
      <c r="ABL58" s="11"/>
      <c r="ABM58" s="11"/>
      <c r="ABN58" s="11"/>
      <c r="ABO58" s="11"/>
      <c r="ABP58" s="11"/>
      <c r="ABQ58" s="11"/>
      <c r="ABR58" s="11"/>
      <c r="ABS58" s="11"/>
      <c r="ABT58" s="11"/>
      <c r="ABU58" s="11"/>
      <c r="ABV58" s="11"/>
      <c r="ABW58" s="11"/>
      <c r="ABX58" s="11"/>
      <c r="ABY58" s="11"/>
      <c r="ABZ58" s="11"/>
      <c r="ACA58" s="11"/>
      <c r="ACB58" s="11"/>
      <c r="ACC58" s="11"/>
      <c r="ACD58" s="11"/>
      <c r="ACE58" s="11"/>
      <c r="ACF58" s="11"/>
      <c r="ACG58" s="11"/>
      <c r="ACH58" s="11"/>
      <c r="ACI58" s="11"/>
      <c r="ACJ58" s="11"/>
      <c r="ACK58" s="11"/>
      <c r="ACL58" s="11"/>
      <c r="ACM58" s="11"/>
      <c r="ACN58" s="11"/>
      <c r="ACO58" s="11"/>
      <c r="ACP58" s="11"/>
      <c r="ACQ58" s="11"/>
      <c r="ACR58" s="11"/>
      <c r="ACS58" s="11"/>
      <c r="ACT58" s="11"/>
      <c r="ACU58" s="11"/>
      <c r="ACV58" s="11"/>
      <c r="ACW58" s="11"/>
      <c r="ACX58" s="11"/>
      <c r="ACY58" s="11"/>
      <c r="ACZ58" s="11"/>
      <c r="ADA58" s="11"/>
      <c r="ADB58" s="11"/>
      <c r="ADC58" s="11"/>
      <c r="ADD58" s="11"/>
      <c r="ADE58" s="11"/>
      <c r="ADF58" s="11"/>
      <c r="ADG58" s="11"/>
      <c r="ADH58" s="11"/>
      <c r="ADI58" s="11"/>
      <c r="ADJ58" s="11"/>
      <c r="ADK58" s="11"/>
      <c r="ADL58" s="11"/>
      <c r="ADM58" s="11"/>
      <c r="ADN58" s="11"/>
      <c r="ADO58" s="11"/>
      <c r="ADP58" s="11"/>
      <c r="ADQ58" s="11"/>
      <c r="ADR58" s="11"/>
      <c r="ADS58" s="11"/>
      <c r="ADT58" s="11"/>
      <c r="ADU58" s="11"/>
      <c r="ADV58" s="11"/>
      <c r="ADW58" s="11"/>
      <c r="ADX58" s="11"/>
      <c r="ADY58" s="11"/>
      <c r="ADZ58" s="11"/>
      <c r="AEA58" s="11"/>
      <c r="AEB58" s="11"/>
      <c r="AEC58" s="11"/>
      <c r="AED58" s="11"/>
      <c r="AEE58" s="11"/>
      <c r="AEF58" s="11"/>
      <c r="AEG58" s="11"/>
      <c r="AEH58" s="11"/>
      <c r="AEI58" s="11"/>
      <c r="AEJ58" s="11"/>
      <c r="AEK58" s="11"/>
      <c r="AEL58" s="11"/>
      <c r="AEM58" s="11"/>
      <c r="AEN58" s="11"/>
      <c r="AEO58" s="11"/>
      <c r="AEP58" s="11"/>
      <c r="AEQ58" s="11"/>
      <c r="AER58" s="11"/>
      <c r="AES58" s="11"/>
      <c r="AET58" s="11"/>
      <c r="AEU58" s="11"/>
      <c r="AEV58" s="11"/>
      <c r="AEW58" s="11"/>
      <c r="AEX58" s="11"/>
      <c r="AEY58" s="11"/>
      <c r="AEZ58" s="11"/>
      <c r="AFA58" s="11"/>
      <c r="AFB58" s="11"/>
      <c r="AFC58" s="11"/>
      <c r="AFD58" s="11"/>
      <c r="AFE58" s="11"/>
      <c r="AFF58" s="11"/>
      <c r="AFG58" s="11"/>
      <c r="AFH58" s="11"/>
      <c r="AFI58" s="11"/>
      <c r="AFJ58" s="11"/>
      <c r="AFK58" s="11"/>
      <c r="AFL58" s="11"/>
      <c r="AFM58" s="11"/>
      <c r="AFN58" s="11"/>
      <c r="AFO58" s="11"/>
      <c r="AFP58" s="11"/>
      <c r="AFQ58" s="11"/>
      <c r="AFR58" s="11"/>
      <c r="AFS58" s="11"/>
      <c r="AFT58" s="11"/>
      <c r="AFU58" s="11"/>
      <c r="AFV58" s="11"/>
      <c r="AFW58" s="11"/>
      <c r="AFX58" s="11"/>
      <c r="AFY58" s="11"/>
      <c r="AFZ58" s="11"/>
      <c r="AGA58" s="11"/>
      <c r="AGB58" s="11"/>
      <c r="AGC58" s="11"/>
      <c r="AGD58" s="11"/>
      <c r="AGE58" s="11"/>
      <c r="AGF58" s="11"/>
      <c r="AGG58" s="11"/>
      <c r="AGH58" s="11"/>
      <c r="AGI58" s="11"/>
      <c r="AGJ58" s="11"/>
      <c r="AGK58" s="11"/>
      <c r="AGL58" s="11"/>
      <c r="AGM58" s="11"/>
      <c r="AGN58" s="11"/>
      <c r="AGO58" s="11"/>
      <c r="AGP58" s="11"/>
      <c r="AGQ58" s="11"/>
      <c r="AGR58" s="11"/>
      <c r="AGS58" s="11"/>
      <c r="AGT58" s="11"/>
      <c r="AGU58" s="11"/>
      <c r="AGV58" s="11"/>
      <c r="AGW58" s="11"/>
      <c r="AGX58" s="11"/>
      <c r="AGY58" s="11"/>
      <c r="AGZ58" s="11"/>
      <c r="AHA58" s="11"/>
      <c r="AHB58" s="11"/>
      <c r="AHC58" s="11"/>
      <c r="AHD58" s="11"/>
      <c r="AHE58" s="11"/>
      <c r="AHF58" s="11"/>
      <c r="AHG58" s="11"/>
      <c r="AHH58" s="11"/>
      <c r="AHI58" s="11"/>
      <c r="AHJ58" s="11"/>
      <c r="AHK58" s="11"/>
      <c r="AHL58" s="11"/>
      <c r="AHM58" s="11"/>
      <c r="AHN58" s="11"/>
      <c r="AHO58" s="11"/>
      <c r="AHP58" s="11"/>
      <c r="AHQ58" s="11"/>
      <c r="AHR58" s="11"/>
      <c r="AHS58" s="11"/>
      <c r="AHT58" s="11"/>
      <c r="AHU58" s="11"/>
      <c r="AHV58" s="11"/>
      <c r="AHW58" s="11"/>
      <c r="AHX58" s="11"/>
      <c r="AHY58" s="11"/>
      <c r="AHZ58" s="11"/>
      <c r="AIA58" s="11"/>
      <c r="AIB58" s="11"/>
      <c r="AIC58" s="11"/>
      <c r="AID58" s="11"/>
      <c r="AIE58" s="11"/>
      <c r="AIF58" s="11"/>
      <c r="AIG58" s="11"/>
      <c r="AIH58" s="11"/>
      <c r="AII58" s="11"/>
      <c r="AIJ58" s="11"/>
      <c r="AIK58" s="11"/>
      <c r="AIL58" s="11"/>
      <c r="AIM58" s="11"/>
      <c r="AIN58" s="11"/>
      <c r="AIO58" s="11"/>
      <c r="AIP58" s="11"/>
      <c r="AIQ58" s="11"/>
      <c r="AIR58" s="11"/>
      <c r="AIS58" s="11"/>
      <c r="AIT58" s="11"/>
      <c r="AIU58" s="11"/>
      <c r="AIV58" s="11"/>
      <c r="AIW58" s="11"/>
      <c r="AIX58" s="11"/>
      <c r="AIY58" s="11"/>
      <c r="AIZ58" s="11"/>
      <c r="AJA58" s="11"/>
      <c r="AJB58" s="11"/>
      <c r="AJC58" s="11"/>
      <c r="AJD58" s="11"/>
      <c r="AJE58" s="11"/>
      <c r="AJF58" s="11"/>
      <c r="AJG58" s="11"/>
      <c r="AJH58" s="11"/>
      <c r="AJI58" s="11"/>
      <c r="AJJ58" s="11"/>
      <c r="AJK58" s="11"/>
      <c r="AJL58" s="11"/>
      <c r="AJM58" s="11"/>
      <c r="AJN58" s="11"/>
      <c r="AJO58" s="11"/>
      <c r="AJP58" s="11"/>
      <c r="AJQ58" s="11"/>
      <c r="AJR58" s="11"/>
      <c r="AJS58" s="11"/>
      <c r="AJT58" s="11"/>
      <c r="AJU58" s="11"/>
      <c r="AJV58" s="11"/>
      <c r="AJW58" s="11"/>
      <c r="AJX58" s="11"/>
      <c r="AJY58" s="11"/>
      <c r="AJZ58" s="11"/>
      <c r="AKA58" s="11"/>
      <c r="AKB58" s="11"/>
      <c r="AKC58" s="11"/>
      <c r="AKD58" s="11"/>
      <c r="AKE58" s="11"/>
      <c r="AKF58" s="11"/>
      <c r="AKG58" s="11"/>
      <c r="AKH58" s="11"/>
      <c r="AKI58" s="11"/>
      <c r="AKJ58" s="11"/>
      <c r="AKK58" s="11"/>
      <c r="AKL58" s="11"/>
      <c r="AKM58" s="11"/>
      <c r="AKN58" s="11"/>
      <c r="AKO58" s="11"/>
      <c r="AKP58" s="11"/>
      <c r="AKQ58" s="11"/>
      <c r="AKR58" s="11"/>
      <c r="AKS58" s="11"/>
      <c r="AKT58" s="11"/>
      <c r="AKU58" s="11"/>
      <c r="AKV58" s="11"/>
      <c r="AKW58" s="11"/>
      <c r="AKX58" s="11"/>
      <c r="AKY58" s="11"/>
      <c r="AKZ58" s="11"/>
      <c r="ALA58" s="11"/>
      <c r="ALB58" s="11"/>
      <c r="ALC58" s="11"/>
      <c r="ALD58" s="11"/>
      <c r="ALE58" s="11"/>
      <c r="ALF58" s="11"/>
      <c r="ALG58" s="11"/>
      <c r="ALH58" s="11"/>
      <c r="ALI58" s="11"/>
      <c r="ALJ58" s="11"/>
      <c r="ALK58" s="11"/>
      <c r="ALL58" s="11"/>
      <c r="ALM58" s="11"/>
      <c r="ALN58" s="11"/>
      <c r="ALO58" s="11"/>
      <c r="ALP58" s="11"/>
      <c r="ALQ58" s="11"/>
      <c r="ALR58" s="11"/>
      <c r="ALS58" s="11"/>
      <c r="ALT58" s="11"/>
      <c r="ALU58" s="11"/>
      <c r="ALV58" s="11"/>
    </row>
    <row r="59" spans="1:1012" ht="16.5">
      <c r="A59" s="51" t="s">
        <v>119</v>
      </c>
      <c r="B59" s="46" t="s">
        <v>120</v>
      </c>
      <c r="C59" s="22"/>
      <c r="D59" s="24"/>
      <c r="E59" s="20"/>
      <c r="F59" s="20"/>
      <c r="G59" s="20"/>
      <c r="H59" s="21"/>
      <c r="I59" s="21"/>
      <c r="J59" s="294"/>
      <c r="II59" s="15"/>
      <c r="IJ59" s="15"/>
      <c r="IK59" s="15"/>
      <c r="IL59" s="15"/>
      <c r="IM59" s="15"/>
      <c r="IN59" s="15"/>
      <c r="IO59" s="15"/>
      <c r="IP59" s="15"/>
      <c r="IQ59" s="15"/>
      <c r="IR59" s="15"/>
      <c r="IS59" s="15"/>
      <c r="IT59" s="15"/>
      <c r="IU59" s="15"/>
      <c r="IV59" s="15"/>
      <c r="IW59" s="15"/>
      <c r="IX59" s="15"/>
      <c r="IY59" s="15"/>
      <c r="IZ59" s="15"/>
      <c r="JA59" s="15"/>
      <c r="JB59" s="15"/>
      <c r="JC59" s="15"/>
      <c r="JD59" s="15"/>
      <c r="JE59" s="15"/>
      <c r="JF59" s="15"/>
      <c r="JG59" s="15"/>
      <c r="JH59" s="15"/>
      <c r="JI59" s="15"/>
      <c r="JJ59" s="15"/>
      <c r="JK59" s="15"/>
      <c r="JL59" s="15"/>
      <c r="JM59" s="15"/>
      <c r="JN59" s="15"/>
      <c r="JO59" s="15"/>
      <c r="JP59" s="15"/>
      <c r="JQ59" s="15"/>
      <c r="JR59" s="15"/>
      <c r="JS59" s="15"/>
      <c r="JT59" s="15"/>
      <c r="JU59" s="15"/>
      <c r="JV59" s="15"/>
      <c r="JW59" s="15"/>
      <c r="JX59" s="15"/>
      <c r="JY59" s="15"/>
      <c r="JZ59" s="15"/>
      <c r="KA59" s="15"/>
      <c r="KB59" s="15"/>
      <c r="KC59" s="15"/>
      <c r="KD59" s="15"/>
      <c r="KE59" s="15"/>
      <c r="KF59" s="15"/>
      <c r="KG59" s="15"/>
      <c r="KH59" s="15"/>
      <c r="KI59" s="15"/>
      <c r="KJ59" s="15"/>
      <c r="KK59" s="15"/>
      <c r="KL59" s="15"/>
      <c r="KM59" s="15"/>
      <c r="KN59" s="15"/>
      <c r="KO59" s="15"/>
      <c r="KP59" s="15"/>
      <c r="KQ59" s="15"/>
      <c r="KR59" s="15"/>
      <c r="KS59" s="15"/>
      <c r="KT59" s="15"/>
      <c r="KU59" s="15"/>
      <c r="KV59" s="15"/>
      <c r="KW59" s="15"/>
      <c r="KX59" s="15"/>
      <c r="KY59" s="15"/>
      <c r="KZ59" s="15"/>
      <c r="LA59" s="15"/>
      <c r="LB59" s="15"/>
      <c r="LC59" s="15"/>
      <c r="LD59" s="15"/>
      <c r="LE59" s="15"/>
      <c r="LF59" s="15"/>
      <c r="LG59" s="15"/>
      <c r="LH59" s="15"/>
      <c r="LI59" s="15"/>
      <c r="LJ59" s="15"/>
      <c r="LK59" s="15"/>
      <c r="LL59" s="15"/>
      <c r="LM59" s="15"/>
      <c r="LN59" s="15"/>
      <c r="LO59" s="15"/>
      <c r="LP59" s="15"/>
      <c r="LQ59" s="15"/>
      <c r="LR59" s="15"/>
      <c r="LS59" s="15"/>
      <c r="LT59" s="15"/>
      <c r="LU59" s="15"/>
      <c r="LV59" s="15"/>
      <c r="LW59" s="15"/>
      <c r="LX59" s="15"/>
      <c r="LY59" s="15"/>
      <c r="LZ59" s="15"/>
      <c r="MA59" s="15"/>
      <c r="MB59" s="15"/>
      <c r="MC59" s="15"/>
      <c r="MD59" s="15"/>
      <c r="ME59" s="15"/>
      <c r="MF59" s="15"/>
      <c r="MG59" s="15"/>
      <c r="MH59" s="15"/>
      <c r="MI59" s="15"/>
      <c r="MJ59" s="15"/>
      <c r="MK59" s="15"/>
      <c r="ML59" s="15"/>
      <c r="MM59" s="15"/>
      <c r="MN59" s="15"/>
      <c r="MO59" s="15"/>
      <c r="MP59" s="15"/>
      <c r="MQ59" s="15"/>
      <c r="MR59" s="15"/>
      <c r="MS59" s="15"/>
      <c r="MT59" s="15"/>
      <c r="MU59" s="15"/>
      <c r="MV59" s="15"/>
      <c r="MW59" s="15"/>
      <c r="MX59" s="15"/>
      <c r="MY59" s="15"/>
      <c r="MZ59" s="15"/>
      <c r="NA59" s="15"/>
      <c r="NB59" s="15"/>
      <c r="NC59" s="15"/>
      <c r="ND59" s="15"/>
      <c r="NE59" s="15"/>
      <c r="NF59" s="15"/>
      <c r="NG59" s="15"/>
      <c r="NH59" s="15"/>
      <c r="NI59" s="15"/>
      <c r="NJ59" s="15"/>
      <c r="NK59" s="15"/>
      <c r="NL59" s="15"/>
      <c r="NM59" s="15"/>
      <c r="NN59" s="15"/>
      <c r="NO59" s="15"/>
      <c r="NP59" s="15"/>
      <c r="NQ59" s="15"/>
      <c r="NR59" s="15"/>
      <c r="NS59" s="15"/>
      <c r="NT59" s="15"/>
      <c r="NU59" s="15"/>
      <c r="NV59" s="15"/>
      <c r="NW59" s="15"/>
      <c r="NX59" s="15"/>
      <c r="NY59" s="15"/>
      <c r="NZ59" s="15"/>
      <c r="OA59" s="15"/>
      <c r="OB59" s="15"/>
      <c r="OC59" s="15"/>
      <c r="OD59" s="15"/>
      <c r="OE59" s="15"/>
      <c r="OF59" s="15"/>
      <c r="OG59" s="15"/>
      <c r="OH59" s="15"/>
      <c r="OI59" s="15"/>
      <c r="OJ59" s="15"/>
      <c r="OK59" s="15"/>
      <c r="OL59" s="15"/>
      <c r="OM59" s="15"/>
      <c r="ON59" s="15"/>
      <c r="OO59" s="15"/>
      <c r="OP59" s="15"/>
      <c r="OQ59" s="15"/>
      <c r="OR59" s="15"/>
      <c r="OS59" s="15"/>
      <c r="OT59" s="15"/>
      <c r="OU59" s="15"/>
      <c r="OV59" s="15"/>
      <c r="OW59" s="15"/>
      <c r="OX59" s="15"/>
      <c r="OY59" s="15"/>
      <c r="OZ59" s="15"/>
      <c r="PA59" s="15"/>
      <c r="PB59" s="15"/>
      <c r="PC59" s="15"/>
      <c r="PD59" s="15"/>
      <c r="PE59" s="15"/>
      <c r="PF59" s="15"/>
      <c r="PG59" s="15"/>
      <c r="PH59" s="15"/>
      <c r="PI59" s="15"/>
      <c r="PJ59" s="15"/>
      <c r="PK59" s="15"/>
      <c r="PL59" s="15"/>
      <c r="PM59" s="15"/>
      <c r="PN59" s="15"/>
      <c r="PO59" s="15"/>
      <c r="PP59" s="15"/>
      <c r="PQ59" s="15"/>
      <c r="PR59" s="15"/>
      <c r="PS59" s="15"/>
      <c r="PT59" s="15"/>
      <c r="PU59" s="15"/>
      <c r="PV59" s="15"/>
      <c r="PW59" s="15"/>
      <c r="PX59" s="15"/>
      <c r="PY59" s="15"/>
      <c r="PZ59" s="15"/>
      <c r="QA59" s="15"/>
      <c r="QB59" s="15"/>
      <c r="QC59" s="15"/>
      <c r="QD59" s="15"/>
      <c r="QE59" s="15"/>
      <c r="QF59" s="15"/>
      <c r="QG59" s="15"/>
      <c r="QH59" s="15"/>
      <c r="QI59" s="15"/>
      <c r="QJ59" s="15"/>
      <c r="QK59" s="15"/>
      <c r="QL59" s="15"/>
      <c r="QM59" s="15"/>
      <c r="QN59" s="15"/>
      <c r="QO59" s="15"/>
      <c r="QP59" s="15"/>
      <c r="QQ59" s="15"/>
      <c r="QR59" s="15"/>
      <c r="QS59" s="15"/>
      <c r="QT59" s="15"/>
      <c r="QU59" s="15"/>
      <c r="QV59" s="15"/>
      <c r="QW59" s="15"/>
      <c r="QX59" s="15"/>
      <c r="QY59" s="15"/>
      <c r="QZ59" s="15"/>
      <c r="RA59" s="15"/>
      <c r="RB59" s="15"/>
      <c r="RC59" s="15"/>
      <c r="RD59" s="15"/>
      <c r="RE59" s="15"/>
      <c r="RF59" s="15"/>
      <c r="RG59" s="15"/>
      <c r="RH59" s="15"/>
      <c r="RI59" s="15"/>
      <c r="RJ59" s="15"/>
      <c r="RK59" s="15"/>
      <c r="RL59" s="15"/>
      <c r="RM59" s="15"/>
      <c r="RN59" s="15"/>
      <c r="RO59" s="15"/>
      <c r="RP59" s="15"/>
      <c r="RQ59" s="15"/>
      <c r="RR59" s="15"/>
      <c r="RS59" s="15"/>
      <c r="RT59" s="15"/>
      <c r="RU59" s="15"/>
      <c r="RV59" s="15"/>
      <c r="RW59" s="15"/>
      <c r="RX59" s="15"/>
      <c r="RY59" s="15"/>
      <c r="RZ59" s="15"/>
      <c r="SA59" s="15"/>
      <c r="SB59" s="15"/>
      <c r="SC59" s="15"/>
      <c r="SD59" s="15"/>
      <c r="SE59" s="15"/>
      <c r="SF59" s="15"/>
      <c r="SG59" s="15"/>
      <c r="SH59" s="15"/>
      <c r="SI59" s="15"/>
      <c r="SJ59" s="15"/>
      <c r="SK59" s="15"/>
      <c r="SL59" s="15"/>
      <c r="SM59" s="15"/>
      <c r="SN59" s="15"/>
      <c r="SO59" s="15"/>
      <c r="SP59" s="15"/>
      <c r="SQ59" s="15"/>
      <c r="SR59" s="15"/>
      <c r="SS59" s="15"/>
      <c r="ST59" s="15"/>
      <c r="SU59" s="15"/>
      <c r="SV59" s="15"/>
      <c r="SW59" s="15"/>
      <c r="SX59" s="15"/>
      <c r="SY59" s="15"/>
      <c r="SZ59" s="15"/>
      <c r="TA59" s="15"/>
      <c r="TB59" s="15"/>
      <c r="TC59" s="15"/>
      <c r="TD59" s="15"/>
      <c r="TE59" s="15"/>
      <c r="TF59" s="15"/>
      <c r="TG59" s="15"/>
      <c r="TH59" s="15"/>
      <c r="TI59" s="15"/>
      <c r="TJ59" s="15"/>
      <c r="TK59" s="15"/>
      <c r="TL59" s="15"/>
      <c r="TM59" s="15"/>
      <c r="TN59" s="15"/>
      <c r="TO59" s="15"/>
      <c r="TP59" s="15"/>
      <c r="TQ59" s="15"/>
      <c r="TR59" s="15"/>
      <c r="TS59" s="15"/>
      <c r="TT59" s="15"/>
      <c r="TU59" s="15"/>
      <c r="TV59" s="15"/>
      <c r="TW59" s="15"/>
      <c r="TX59" s="15"/>
      <c r="TY59" s="15"/>
      <c r="TZ59" s="15"/>
      <c r="UA59" s="15"/>
      <c r="UB59" s="15"/>
      <c r="UC59" s="15"/>
      <c r="UD59" s="15"/>
      <c r="UE59" s="15"/>
      <c r="UF59" s="15"/>
      <c r="UG59" s="15"/>
      <c r="UH59" s="15"/>
      <c r="UI59" s="15"/>
      <c r="UJ59" s="15"/>
      <c r="UK59" s="15"/>
      <c r="UL59" s="15"/>
      <c r="UM59" s="15"/>
      <c r="UN59" s="15"/>
      <c r="UO59" s="15"/>
      <c r="UP59" s="15"/>
      <c r="UQ59" s="15"/>
      <c r="UR59" s="15"/>
      <c r="US59" s="15"/>
      <c r="UT59" s="15"/>
      <c r="UU59" s="15"/>
      <c r="UV59" s="15"/>
      <c r="UW59" s="15"/>
      <c r="UX59" s="15"/>
      <c r="UY59" s="15"/>
      <c r="UZ59" s="15"/>
      <c r="VA59" s="15"/>
      <c r="VB59" s="15"/>
      <c r="VC59" s="15"/>
      <c r="VD59" s="15"/>
      <c r="VE59" s="15"/>
      <c r="VF59" s="15"/>
      <c r="VG59" s="15"/>
      <c r="VH59" s="15"/>
      <c r="VI59" s="15"/>
      <c r="VJ59" s="15"/>
      <c r="VK59" s="15"/>
      <c r="VL59" s="15"/>
      <c r="VM59" s="15"/>
      <c r="VN59" s="15"/>
      <c r="VO59" s="15"/>
      <c r="VP59" s="15"/>
      <c r="VQ59" s="15"/>
      <c r="VR59" s="15"/>
      <c r="VS59" s="15"/>
      <c r="VT59" s="15"/>
      <c r="VU59" s="15"/>
      <c r="VV59" s="15"/>
      <c r="VW59" s="15"/>
      <c r="VX59" s="15"/>
      <c r="VY59" s="15"/>
      <c r="VZ59" s="15"/>
      <c r="WA59" s="15"/>
      <c r="WB59" s="15"/>
      <c r="WC59" s="15"/>
      <c r="WD59" s="15"/>
      <c r="WE59" s="15"/>
      <c r="WF59" s="15"/>
      <c r="WG59" s="15"/>
      <c r="WH59" s="15"/>
      <c r="WI59" s="15"/>
      <c r="WJ59" s="15"/>
      <c r="WK59" s="15"/>
      <c r="WL59" s="15"/>
      <c r="WM59" s="15"/>
      <c r="WN59" s="15"/>
      <c r="WO59" s="15"/>
      <c r="WP59" s="15"/>
      <c r="WQ59" s="15"/>
      <c r="WR59" s="15"/>
      <c r="WS59" s="15"/>
      <c r="WT59" s="15"/>
      <c r="WU59" s="15"/>
      <c r="WV59" s="15"/>
      <c r="WW59" s="15"/>
      <c r="WX59" s="15"/>
      <c r="WY59" s="15"/>
      <c r="WZ59" s="15"/>
      <c r="XA59" s="15"/>
      <c r="XB59" s="15"/>
      <c r="XC59" s="15"/>
      <c r="XD59" s="15"/>
      <c r="XE59" s="15"/>
      <c r="XF59" s="15"/>
      <c r="XG59" s="15"/>
      <c r="XH59" s="15"/>
      <c r="XI59" s="15"/>
      <c r="XJ59" s="15"/>
      <c r="XK59" s="15"/>
      <c r="XL59" s="15"/>
      <c r="XM59" s="15"/>
      <c r="XN59" s="15"/>
      <c r="XO59" s="15"/>
      <c r="XP59" s="15"/>
      <c r="XQ59" s="15"/>
      <c r="XR59" s="15"/>
      <c r="XS59" s="15"/>
      <c r="XT59" s="15"/>
      <c r="XU59" s="15"/>
      <c r="XV59" s="15"/>
      <c r="XW59" s="15"/>
      <c r="XX59" s="15"/>
      <c r="XY59" s="15"/>
      <c r="XZ59" s="15"/>
      <c r="YA59" s="15"/>
      <c r="YB59" s="15"/>
      <c r="YC59" s="15"/>
      <c r="YD59" s="15"/>
      <c r="YE59" s="15"/>
      <c r="YF59" s="15"/>
      <c r="YG59" s="15"/>
      <c r="YH59" s="15"/>
      <c r="YI59" s="15"/>
      <c r="YJ59" s="15"/>
      <c r="YK59" s="15"/>
      <c r="YL59" s="15"/>
      <c r="YM59" s="15"/>
      <c r="YN59" s="15"/>
      <c r="YO59" s="15"/>
      <c r="YP59" s="15"/>
      <c r="YQ59" s="15"/>
      <c r="YR59" s="15"/>
      <c r="YS59" s="15"/>
      <c r="YT59" s="15"/>
      <c r="YU59" s="15"/>
      <c r="YV59" s="15"/>
      <c r="YW59" s="15"/>
      <c r="YX59" s="15"/>
      <c r="YY59" s="15"/>
      <c r="YZ59" s="15"/>
      <c r="ZA59" s="15"/>
      <c r="ZB59" s="15"/>
      <c r="ZC59" s="15"/>
      <c r="ZD59" s="15"/>
      <c r="ZE59" s="15"/>
      <c r="ZF59" s="15"/>
      <c r="ZG59" s="15"/>
      <c r="ZH59" s="15"/>
      <c r="ZI59" s="15"/>
      <c r="ZJ59" s="15"/>
      <c r="ZK59" s="15"/>
      <c r="ZL59" s="15"/>
      <c r="ZM59" s="15"/>
      <c r="ZN59" s="15"/>
      <c r="ZO59" s="15"/>
      <c r="ZP59" s="15"/>
      <c r="ZQ59" s="15"/>
      <c r="ZR59" s="15"/>
      <c r="ZS59" s="15"/>
      <c r="ZT59" s="15"/>
      <c r="ZU59" s="15"/>
      <c r="ZV59" s="15"/>
      <c r="ZW59" s="15"/>
      <c r="ZX59" s="15"/>
      <c r="ZY59" s="15"/>
      <c r="ZZ59" s="15"/>
      <c r="AAA59" s="15"/>
      <c r="AAB59" s="15"/>
      <c r="AAC59" s="15"/>
      <c r="AAD59" s="15"/>
      <c r="AAE59" s="15"/>
      <c r="AAF59" s="15"/>
      <c r="AAG59" s="15"/>
      <c r="AAH59" s="15"/>
      <c r="AAI59" s="15"/>
      <c r="AAJ59" s="15"/>
      <c r="AAK59" s="15"/>
      <c r="AAL59" s="15"/>
      <c r="AAM59" s="15"/>
      <c r="AAN59" s="15"/>
      <c r="AAO59" s="15"/>
      <c r="AAP59" s="15"/>
      <c r="AAQ59" s="15"/>
      <c r="AAR59" s="15"/>
      <c r="AAS59" s="15"/>
      <c r="AAT59" s="15"/>
      <c r="AAU59" s="15"/>
      <c r="AAV59" s="15"/>
      <c r="AAW59" s="15"/>
      <c r="AAX59" s="15"/>
      <c r="AAY59" s="15"/>
      <c r="AAZ59" s="15"/>
      <c r="ABA59" s="15"/>
      <c r="ABB59" s="15"/>
      <c r="ABC59" s="15"/>
      <c r="ABD59" s="15"/>
      <c r="ABE59" s="15"/>
      <c r="ABF59" s="15"/>
      <c r="ABG59" s="15"/>
      <c r="ABH59" s="15"/>
      <c r="ABI59" s="15"/>
      <c r="ABJ59" s="15"/>
      <c r="ABK59" s="15"/>
      <c r="ABL59" s="15"/>
      <c r="ABM59" s="15"/>
      <c r="ABN59" s="15"/>
      <c r="ABO59" s="15"/>
      <c r="ABP59" s="15"/>
      <c r="ABQ59" s="15"/>
      <c r="ABR59" s="15"/>
      <c r="ABS59" s="15"/>
      <c r="ABT59" s="15"/>
      <c r="ABU59" s="15"/>
      <c r="ABV59" s="15"/>
      <c r="ABW59" s="15"/>
      <c r="ABX59" s="15"/>
      <c r="ABY59" s="15"/>
      <c r="ABZ59" s="15"/>
      <c r="ACA59" s="15"/>
      <c r="ACB59" s="15"/>
      <c r="ACC59" s="15"/>
      <c r="ACD59" s="15"/>
      <c r="ACE59" s="15"/>
      <c r="ACF59" s="15"/>
      <c r="ACG59" s="15"/>
      <c r="ACH59" s="15"/>
      <c r="ACI59" s="15"/>
      <c r="ACJ59" s="15"/>
      <c r="ACK59" s="15"/>
      <c r="ACL59" s="15"/>
      <c r="ACM59" s="15"/>
      <c r="ACN59" s="15"/>
      <c r="ACO59" s="15"/>
      <c r="ACP59" s="15"/>
      <c r="ACQ59" s="15"/>
      <c r="ACR59" s="15"/>
      <c r="ACS59" s="15"/>
      <c r="ACT59" s="15"/>
      <c r="ACU59" s="15"/>
      <c r="ACV59" s="15"/>
      <c r="ACW59" s="15"/>
      <c r="ACX59" s="15"/>
      <c r="ACY59" s="15"/>
      <c r="ACZ59" s="15"/>
      <c r="ADA59" s="15"/>
      <c r="ADB59" s="15"/>
      <c r="ADC59" s="15"/>
      <c r="ADD59" s="15"/>
      <c r="ADE59" s="15"/>
      <c r="ADF59" s="15"/>
      <c r="ADG59" s="15"/>
      <c r="ADH59" s="15"/>
      <c r="ADI59" s="15"/>
      <c r="ADJ59" s="15"/>
      <c r="ADK59" s="15"/>
      <c r="ADL59" s="15"/>
      <c r="ADM59" s="15"/>
      <c r="ADN59" s="15"/>
      <c r="ADO59" s="15"/>
      <c r="ADP59" s="15"/>
      <c r="ADQ59" s="15"/>
      <c r="ADR59" s="15"/>
      <c r="ADS59" s="15"/>
      <c r="ADT59" s="15"/>
      <c r="ADU59" s="15"/>
      <c r="ADV59" s="15"/>
      <c r="ADW59" s="15"/>
      <c r="ADX59" s="15"/>
      <c r="ADY59" s="15"/>
      <c r="ADZ59" s="15"/>
      <c r="AEA59" s="15"/>
      <c r="AEB59" s="15"/>
      <c r="AEC59" s="15"/>
      <c r="AED59" s="15"/>
      <c r="AEE59" s="15"/>
      <c r="AEF59" s="15"/>
      <c r="AEG59" s="15"/>
      <c r="AEH59" s="15"/>
      <c r="AEI59" s="15"/>
      <c r="AEJ59" s="15"/>
      <c r="AEK59" s="15"/>
      <c r="AEL59" s="15"/>
      <c r="AEM59" s="15"/>
      <c r="AEN59" s="15"/>
      <c r="AEO59" s="15"/>
      <c r="AEP59" s="15"/>
      <c r="AEQ59" s="15"/>
      <c r="AER59" s="15"/>
      <c r="AES59" s="15"/>
      <c r="AET59" s="15"/>
      <c r="AEU59" s="15"/>
      <c r="AEV59" s="15"/>
      <c r="AEW59" s="15"/>
      <c r="AEX59" s="15"/>
      <c r="AEY59" s="15"/>
      <c r="AEZ59" s="15"/>
      <c r="AFA59" s="15"/>
      <c r="AFB59" s="15"/>
      <c r="AFC59" s="15"/>
      <c r="AFD59" s="15"/>
      <c r="AFE59" s="15"/>
      <c r="AFF59" s="15"/>
      <c r="AFG59" s="15"/>
      <c r="AFH59" s="15"/>
      <c r="AFI59" s="15"/>
      <c r="AFJ59" s="15"/>
      <c r="AFK59" s="15"/>
      <c r="AFL59" s="15"/>
      <c r="AFM59" s="15"/>
      <c r="AFN59" s="15"/>
      <c r="AFO59" s="15"/>
      <c r="AFP59" s="15"/>
      <c r="AFQ59" s="15"/>
      <c r="AFR59" s="15"/>
      <c r="AFS59" s="15"/>
      <c r="AFT59" s="15"/>
      <c r="AFU59" s="15"/>
      <c r="AFV59" s="15"/>
      <c r="AFW59" s="15"/>
      <c r="AFX59" s="15"/>
      <c r="AFY59" s="15"/>
      <c r="AFZ59" s="15"/>
      <c r="AGA59" s="15"/>
      <c r="AGB59" s="15"/>
      <c r="AGC59" s="15"/>
      <c r="AGD59" s="15"/>
      <c r="AGE59" s="15"/>
      <c r="AGF59" s="15"/>
      <c r="AGG59" s="15"/>
      <c r="AGH59" s="15"/>
      <c r="AGI59" s="15"/>
      <c r="AGJ59" s="15"/>
      <c r="AGK59" s="15"/>
      <c r="AGL59" s="15"/>
      <c r="AGM59" s="15"/>
      <c r="AGN59" s="15"/>
      <c r="AGO59" s="15"/>
      <c r="AGP59" s="15"/>
      <c r="AGQ59" s="15"/>
      <c r="AGR59" s="15"/>
      <c r="AGS59" s="15"/>
      <c r="AGT59" s="15"/>
      <c r="AGU59" s="15"/>
      <c r="AGV59" s="15"/>
      <c r="AGW59" s="15"/>
      <c r="AGX59" s="15"/>
      <c r="AGY59" s="15"/>
      <c r="AGZ59" s="15"/>
      <c r="AHA59" s="15"/>
      <c r="AHB59" s="15"/>
      <c r="AHC59" s="15"/>
      <c r="AHD59" s="15"/>
      <c r="AHE59" s="15"/>
      <c r="AHF59" s="15"/>
      <c r="AHG59" s="15"/>
      <c r="AHH59" s="15"/>
      <c r="AHI59" s="15"/>
      <c r="AHJ59" s="15"/>
      <c r="AHK59" s="15"/>
      <c r="AHL59" s="15"/>
      <c r="AHM59" s="15"/>
      <c r="AHN59" s="15"/>
      <c r="AHO59" s="15"/>
      <c r="AHP59" s="15"/>
      <c r="AHQ59" s="15"/>
      <c r="AHR59" s="15"/>
      <c r="AHS59" s="15"/>
      <c r="AHT59" s="15"/>
      <c r="AHU59" s="15"/>
      <c r="AHV59" s="15"/>
      <c r="AHW59" s="15"/>
      <c r="AHX59" s="15"/>
      <c r="AHY59" s="15"/>
      <c r="AHZ59" s="15"/>
      <c r="AIA59" s="15"/>
      <c r="AIB59" s="15"/>
      <c r="AIC59" s="15"/>
      <c r="AID59" s="15"/>
      <c r="AIE59" s="15"/>
      <c r="AIF59" s="15"/>
      <c r="AIG59" s="15"/>
      <c r="AIH59" s="15"/>
      <c r="AII59" s="15"/>
      <c r="AIJ59" s="15"/>
      <c r="AIK59" s="15"/>
      <c r="AIL59" s="15"/>
      <c r="AIM59" s="15"/>
      <c r="AIN59" s="15"/>
      <c r="AIO59" s="15"/>
      <c r="AIP59" s="15"/>
      <c r="AIQ59" s="15"/>
      <c r="AIR59" s="15"/>
      <c r="AIS59" s="15"/>
      <c r="AIT59" s="15"/>
      <c r="AIU59" s="15"/>
      <c r="AIV59" s="15"/>
      <c r="AIW59" s="15"/>
      <c r="AIX59" s="15"/>
      <c r="AIY59" s="15"/>
      <c r="AIZ59" s="15"/>
      <c r="AJA59" s="15"/>
      <c r="AJB59" s="15"/>
      <c r="AJC59" s="15"/>
      <c r="AJD59" s="15"/>
      <c r="AJE59" s="15"/>
      <c r="AJF59" s="15"/>
      <c r="AJG59" s="15"/>
      <c r="AJH59" s="15"/>
      <c r="AJI59" s="15"/>
      <c r="AJJ59" s="15"/>
      <c r="AJK59" s="15"/>
      <c r="AJL59" s="15"/>
      <c r="AJM59" s="15"/>
      <c r="AJN59" s="15"/>
      <c r="AJO59" s="15"/>
      <c r="AJP59" s="15"/>
      <c r="AJQ59" s="15"/>
      <c r="AJR59" s="15"/>
      <c r="AJS59" s="15"/>
      <c r="AJT59" s="15"/>
      <c r="AJU59" s="15"/>
      <c r="AJV59" s="15"/>
      <c r="AJW59" s="15"/>
      <c r="AJX59" s="15"/>
      <c r="AJY59" s="15"/>
      <c r="AJZ59" s="15"/>
      <c r="AKA59" s="15"/>
      <c r="AKB59" s="15"/>
      <c r="AKC59" s="15"/>
      <c r="AKD59" s="15"/>
      <c r="AKE59" s="15"/>
      <c r="AKF59" s="15"/>
      <c r="AKG59" s="15"/>
      <c r="AKH59" s="15"/>
      <c r="AKI59" s="15"/>
      <c r="AKJ59" s="15"/>
      <c r="AKK59" s="15"/>
      <c r="AKL59" s="15"/>
      <c r="AKM59" s="15"/>
      <c r="AKN59" s="15"/>
      <c r="AKO59" s="15"/>
      <c r="AKP59" s="15"/>
      <c r="AKQ59" s="15"/>
      <c r="AKR59" s="15"/>
      <c r="AKS59" s="15"/>
      <c r="AKT59" s="15"/>
      <c r="AKU59" s="15"/>
      <c r="AKV59" s="15"/>
      <c r="AKW59" s="15"/>
      <c r="AKX59" s="15"/>
      <c r="AKY59" s="15"/>
      <c r="AKZ59" s="15"/>
      <c r="ALA59" s="15"/>
      <c r="ALB59" s="15"/>
      <c r="ALC59" s="15"/>
      <c r="ALD59" s="15"/>
      <c r="ALE59" s="15"/>
      <c r="ALF59" s="15"/>
      <c r="ALG59" s="15"/>
      <c r="ALH59" s="15"/>
      <c r="ALI59" s="15"/>
      <c r="ALJ59" s="15"/>
      <c r="ALK59" s="15"/>
      <c r="ALL59" s="15"/>
      <c r="ALM59" s="15"/>
      <c r="ALN59" s="15"/>
      <c r="ALO59" s="15"/>
      <c r="ALP59" s="15"/>
      <c r="ALQ59" s="15"/>
      <c r="ALR59" s="15"/>
      <c r="ALS59" s="15"/>
      <c r="ALT59" s="15"/>
      <c r="ALU59" s="15"/>
      <c r="ALV59" s="11"/>
    </row>
    <row r="60" spans="1:1012" ht="33">
      <c r="A60" s="16" t="s">
        <v>121</v>
      </c>
      <c r="B60" s="33" t="s">
        <v>122</v>
      </c>
      <c r="C60" s="22" t="s">
        <v>123</v>
      </c>
      <c r="D60" s="24">
        <v>30</v>
      </c>
      <c r="E60" s="20">
        <v>346.54</v>
      </c>
      <c r="F60" s="20">
        <f>E60/$M$4</f>
        <v>269.84893318797697</v>
      </c>
      <c r="G60" s="20">
        <f t="shared" si="0"/>
        <v>329.05</v>
      </c>
      <c r="H60" s="21">
        <f t="shared" si="15"/>
        <v>10396.200000000001</v>
      </c>
      <c r="I60" s="21">
        <f t="shared" si="16"/>
        <v>9871.5</v>
      </c>
      <c r="J60" s="294"/>
      <c r="II60" s="15"/>
      <c r="IJ60" s="15"/>
      <c r="IK60" s="15"/>
      <c r="IL60" s="15"/>
      <c r="IM60" s="15"/>
      <c r="IN60" s="15"/>
      <c r="IO60" s="15"/>
      <c r="IP60" s="15"/>
      <c r="IQ60" s="15"/>
      <c r="IR60" s="15"/>
      <c r="IS60" s="15"/>
      <c r="IT60" s="15"/>
      <c r="IU60" s="15"/>
      <c r="IV60" s="15"/>
      <c r="IW60" s="15"/>
      <c r="IX60" s="15"/>
      <c r="IY60" s="15"/>
      <c r="IZ60" s="15"/>
      <c r="JA60" s="15"/>
      <c r="JB60" s="15"/>
      <c r="JC60" s="15"/>
      <c r="JD60" s="15"/>
      <c r="JE60" s="15"/>
      <c r="JF60" s="15"/>
      <c r="JG60" s="15"/>
      <c r="JH60" s="15"/>
      <c r="JI60" s="15"/>
      <c r="JJ60" s="15"/>
      <c r="JK60" s="15"/>
      <c r="JL60" s="15"/>
      <c r="JM60" s="15"/>
      <c r="JN60" s="15"/>
      <c r="JO60" s="15"/>
      <c r="JP60" s="15"/>
      <c r="JQ60" s="15"/>
      <c r="JR60" s="15"/>
      <c r="JS60" s="15"/>
      <c r="JT60" s="15"/>
      <c r="JU60" s="15"/>
      <c r="JV60" s="15"/>
      <c r="JW60" s="15"/>
      <c r="JX60" s="15"/>
      <c r="JY60" s="15"/>
      <c r="JZ60" s="15"/>
      <c r="KA60" s="15"/>
      <c r="KB60" s="15"/>
      <c r="KC60" s="15"/>
      <c r="KD60" s="15"/>
      <c r="KE60" s="15"/>
      <c r="KF60" s="15"/>
      <c r="KG60" s="15"/>
      <c r="KH60" s="15"/>
      <c r="KI60" s="15"/>
      <c r="KJ60" s="15"/>
      <c r="KK60" s="15"/>
      <c r="KL60" s="15"/>
      <c r="KM60" s="15"/>
      <c r="KN60" s="15"/>
      <c r="KO60" s="15"/>
      <c r="KP60" s="15"/>
      <c r="KQ60" s="15"/>
      <c r="KR60" s="15"/>
      <c r="KS60" s="15"/>
      <c r="KT60" s="15"/>
      <c r="KU60" s="15"/>
      <c r="KV60" s="15"/>
      <c r="KW60" s="15"/>
      <c r="KX60" s="15"/>
      <c r="KY60" s="15"/>
      <c r="KZ60" s="15"/>
      <c r="LA60" s="15"/>
      <c r="LB60" s="15"/>
      <c r="LC60" s="15"/>
      <c r="LD60" s="15"/>
      <c r="LE60" s="15"/>
      <c r="LF60" s="15"/>
      <c r="LG60" s="15"/>
      <c r="LH60" s="15"/>
      <c r="LI60" s="15"/>
      <c r="LJ60" s="15"/>
      <c r="LK60" s="15"/>
      <c r="LL60" s="15"/>
      <c r="LM60" s="15"/>
      <c r="LN60" s="15"/>
      <c r="LO60" s="15"/>
      <c r="LP60" s="15"/>
      <c r="LQ60" s="15"/>
      <c r="LR60" s="15"/>
      <c r="LS60" s="15"/>
      <c r="LT60" s="15"/>
      <c r="LU60" s="15"/>
      <c r="LV60" s="15"/>
      <c r="LW60" s="15"/>
      <c r="LX60" s="15"/>
      <c r="LY60" s="15"/>
      <c r="LZ60" s="15"/>
      <c r="MA60" s="15"/>
      <c r="MB60" s="15"/>
      <c r="MC60" s="15"/>
      <c r="MD60" s="15"/>
      <c r="ME60" s="15"/>
      <c r="MF60" s="15"/>
      <c r="MG60" s="15"/>
      <c r="MH60" s="15"/>
      <c r="MI60" s="15"/>
      <c r="MJ60" s="15"/>
      <c r="MK60" s="15"/>
      <c r="ML60" s="15"/>
      <c r="MM60" s="15"/>
      <c r="MN60" s="15"/>
      <c r="MO60" s="15"/>
      <c r="MP60" s="15"/>
      <c r="MQ60" s="15"/>
      <c r="MR60" s="15"/>
      <c r="MS60" s="15"/>
      <c r="MT60" s="15"/>
      <c r="MU60" s="15"/>
      <c r="MV60" s="15"/>
      <c r="MW60" s="15"/>
      <c r="MX60" s="15"/>
      <c r="MY60" s="15"/>
      <c r="MZ60" s="15"/>
      <c r="NA60" s="15"/>
      <c r="NB60" s="15"/>
      <c r="NC60" s="15"/>
      <c r="ND60" s="15"/>
      <c r="NE60" s="15"/>
      <c r="NF60" s="15"/>
      <c r="NG60" s="15"/>
      <c r="NH60" s="15"/>
      <c r="NI60" s="15"/>
      <c r="NJ60" s="15"/>
      <c r="NK60" s="15"/>
      <c r="NL60" s="15"/>
      <c r="NM60" s="15"/>
      <c r="NN60" s="15"/>
      <c r="NO60" s="15"/>
      <c r="NP60" s="15"/>
      <c r="NQ60" s="15"/>
      <c r="NR60" s="15"/>
      <c r="NS60" s="15"/>
      <c r="NT60" s="15"/>
      <c r="NU60" s="15"/>
      <c r="NV60" s="15"/>
      <c r="NW60" s="15"/>
      <c r="NX60" s="15"/>
      <c r="NY60" s="15"/>
      <c r="NZ60" s="15"/>
      <c r="OA60" s="15"/>
      <c r="OB60" s="15"/>
      <c r="OC60" s="15"/>
      <c r="OD60" s="15"/>
      <c r="OE60" s="15"/>
      <c r="OF60" s="15"/>
      <c r="OG60" s="15"/>
      <c r="OH60" s="15"/>
      <c r="OI60" s="15"/>
      <c r="OJ60" s="15"/>
      <c r="OK60" s="15"/>
      <c r="OL60" s="15"/>
      <c r="OM60" s="15"/>
      <c r="ON60" s="15"/>
      <c r="OO60" s="15"/>
      <c r="OP60" s="15"/>
      <c r="OQ60" s="15"/>
      <c r="OR60" s="15"/>
      <c r="OS60" s="15"/>
      <c r="OT60" s="15"/>
      <c r="OU60" s="15"/>
      <c r="OV60" s="15"/>
      <c r="OW60" s="15"/>
      <c r="OX60" s="15"/>
      <c r="OY60" s="15"/>
      <c r="OZ60" s="15"/>
      <c r="PA60" s="15"/>
      <c r="PB60" s="15"/>
      <c r="PC60" s="15"/>
      <c r="PD60" s="15"/>
      <c r="PE60" s="15"/>
      <c r="PF60" s="15"/>
      <c r="PG60" s="15"/>
      <c r="PH60" s="15"/>
      <c r="PI60" s="15"/>
      <c r="PJ60" s="15"/>
      <c r="PK60" s="15"/>
      <c r="PL60" s="15"/>
      <c r="PM60" s="15"/>
      <c r="PN60" s="15"/>
      <c r="PO60" s="15"/>
      <c r="PP60" s="15"/>
      <c r="PQ60" s="15"/>
      <c r="PR60" s="15"/>
      <c r="PS60" s="15"/>
      <c r="PT60" s="15"/>
      <c r="PU60" s="15"/>
      <c r="PV60" s="15"/>
      <c r="PW60" s="15"/>
      <c r="PX60" s="15"/>
      <c r="PY60" s="15"/>
      <c r="PZ60" s="15"/>
      <c r="QA60" s="15"/>
      <c r="QB60" s="15"/>
      <c r="QC60" s="15"/>
      <c r="QD60" s="15"/>
      <c r="QE60" s="15"/>
      <c r="QF60" s="15"/>
      <c r="QG60" s="15"/>
      <c r="QH60" s="15"/>
      <c r="QI60" s="15"/>
      <c r="QJ60" s="15"/>
      <c r="QK60" s="15"/>
      <c r="QL60" s="15"/>
      <c r="QM60" s="15"/>
      <c r="QN60" s="15"/>
      <c r="QO60" s="15"/>
      <c r="QP60" s="15"/>
      <c r="QQ60" s="15"/>
      <c r="QR60" s="15"/>
      <c r="QS60" s="15"/>
      <c r="QT60" s="15"/>
      <c r="QU60" s="15"/>
      <c r="QV60" s="15"/>
      <c r="QW60" s="15"/>
      <c r="QX60" s="15"/>
      <c r="QY60" s="15"/>
      <c r="QZ60" s="15"/>
      <c r="RA60" s="15"/>
      <c r="RB60" s="15"/>
      <c r="RC60" s="15"/>
      <c r="RD60" s="15"/>
      <c r="RE60" s="15"/>
      <c r="RF60" s="15"/>
      <c r="RG60" s="15"/>
      <c r="RH60" s="15"/>
      <c r="RI60" s="15"/>
      <c r="RJ60" s="15"/>
      <c r="RK60" s="15"/>
      <c r="RL60" s="15"/>
      <c r="RM60" s="15"/>
      <c r="RN60" s="15"/>
      <c r="RO60" s="15"/>
      <c r="RP60" s="15"/>
      <c r="RQ60" s="15"/>
      <c r="RR60" s="15"/>
      <c r="RS60" s="15"/>
      <c r="RT60" s="15"/>
      <c r="RU60" s="15"/>
      <c r="RV60" s="15"/>
      <c r="RW60" s="15"/>
      <c r="RX60" s="15"/>
      <c r="RY60" s="15"/>
      <c r="RZ60" s="15"/>
      <c r="SA60" s="15"/>
      <c r="SB60" s="15"/>
      <c r="SC60" s="15"/>
      <c r="SD60" s="15"/>
      <c r="SE60" s="15"/>
      <c r="SF60" s="15"/>
      <c r="SG60" s="15"/>
      <c r="SH60" s="15"/>
      <c r="SI60" s="15"/>
      <c r="SJ60" s="15"/>
      <c r="SK60" s="15"/>
      <c r="SL60" s="15"/>
      <c r="SM60" s="15"/>
      <c r="SN60" s="15"/>
      <c r="SO60" s="15"/>
      <c r="SP60" s="15"/>
      <c r="SQ60" s="15"/>
      <c r="SR60" s="15"/>
      <c r="SS60" s="15"/>
      <c r="ST60" s="15"/>
      <c r="SU60" s="15"/>
      <c r="SV60" s="15"/>
      <c r="SW60" s="15"/>
      <c r="SX60" s="15"/>
      <c r="SY60" s="15"/>
      <c r="SZ60" s="15"/>
      <c r="TA60" s="15"/>
      <c r="TB60" s="15"/>
      <c r="TC60" s="15"/>
      <c r="TD60" s="15"/>
      <c r="TE60" s="15"/>
      <c r="TF60" s="15"/>
      <c r="TG60" s="15"/>
      <c r="TH60" s="15"/>
      <c r="TI60" s="15"/>
      <c r="TJ60" s="15"/>
      <c r="TK60" s="15"/>
      <c r="TL60" s="15"/>
      <c r="TM60" s="15"/>
      <c r="TN60" s="15"/>
      <c r="TO60" s="15"/>
      <c r="TP60" s="15"/>
      <c r="TQ60" s="15"/>
      <c r="TR60" s="15"/>
      <c r="TS60" s="15"/>
      <c r="TT60" s="15"/>
      <c r="TU60" s="15"/>
      <c r="TV60" s="15"/>
      <c r="TW60" s="15"/>
      <c r="TX60" s="15"/>
      <c r="TY60" s="15"/>
      <c r="TZ60" s="15"/>
      <c r="UA60" s="15"/>
      <c r="UB60" s="15"/>
      <c r="UC60" s="15"/>
      <c r="UD60" s="15"/>
      <c r="UE60" s="15"/>
      <c r="UF60" s="15"/>
      <c r="UG60" s="15"/>
      <c r="UH60" s="15"/>
      <c r="UI60" s="15"/>
      <c r="UJ60" s="15"/>
      <c r="UK60" s="15"/>
      <c r="UL60" s="15"/>
      <c r="UM60" s="15"/>
      <c r="UN60" s="15"/>
      <c r="UO60" s="15"/>
      <c r="UP60" s="15"/>
      <c r="UQ60" s="15"/>
      <c r="UR60" s="15"/>
      <c r="US60" s="15"/>
      <c r="UT60" s="15"/>
      <c r="UU60" s="15"/>
      <c r="UV60" s="15"/>
      <c r="UW60" s="15"/>
      <c r="UX60" s="15"/>
      <c r="UY60" s="15"/>
      <c r="UZ60" s="15"/>
      <c r="VA60" s="15"/>
      <c r="VB60" s="15"/>
      <c r="VC60" s="15"/>
      <c r="VD60" s="15"/>
      <c r="VE60" s="15"/>
      <c r="VF60" s="15"/>
      <c r="VG60" s="15"/>
      <c r="VH60" s="15"/>
      <c r="VI60" s="15"/>
      <c r="VJ60" s="15"/>
      <c r="VK60" s="15"/>
      <c r="VL60" s="15"/>
      <c r="VM60" s="15"/>
      <c r="VN60" s="15"/>
      <c r="VO60" s="15"/>
      <c r="VP60" s="15"/>
      <c r="VQ60" s="15"/>
      <c r="VR60" s="15"/>
      <c r="VS60" s="15"/>
      <c r="VT60" s="15"/>
      <c r="VU60" s="15"/>
      <c r="VV60" s="15"/>
      <c r="VW60" s="15"/>
      <c r="VX60" s="15"/>
      <c r="VY60" s="15"/>
      <c r="VZ60" s="15"/>
      <c r="WA60" s="15"/>
      <c r="WB60" s="15"/>
      <c r="WC60" s="15"/>
      <c r="WD60" s="15"/>
      <c r="WE60" s="15"/>
      <c r="WF60" s="15"/>
      <c r="WG60" s="15"/>
      <c r="WH60" s="15"/>
      <c r="WI60" s="15"/>
      <c r="WJ60" s="15"/>
      <c r="WK60" s="15"/>
      <c r="WL60" s="15"/>
      <c r="WM60" s="15"/>
      <c r="WN60" s="15"/>
      <c r="WO60" s="15"/>
      <c r="WP60" s="15"/>
      <c r="WQ60" s="15"/>
      <c r="WR60" s="15"/>
      <c r="WS60" s="15"/>
      <c r="WT60" s="15"/>
      <c r="WU60" s="15"/>
      <c r="WV60" s="15"/>
      <c r="WW60" s="15"/>
      <c r="WX60" s="15"/>
      <c r="WY60" s="15"/>
      <c r="WZ60" s="15"/>
      <c r="XA60" s="15"/>
      <c r="XB60" s="15"/>
      <c r="XC60" s="15"/>
      <c r="XD60" s="15"/>
      <c r="XE60" s="15"/>
      <c r="XF60" s="15"/>
      <c r="XG60" s="15"/>
      <c r="XH60" s="15"/>
      <c r="XI60" s="15"/>
      <c r="XJ60" s="15"/>
      <c r="XK60" s="15"/>
      <c r="XL60" s="15"/>
      <c r="XM60" s="15"/>
      <c r="XN60" s="15"/>
      <c r="XO60" s="15"/>
      <c r="XP60" s="15"/>
      <c r="XQ60" s="15"/>
      <c r="XR60" s="15"/>
      <c r="XS60" s="15"/>
      <c r="XT60" s="15"/>
      <c r="XU60" s="15"/>
      <c r="XV60" s="15"/>
      <c r="XW60" s="15"/>
      <c r="XX60" s="15"/>
      <c r="XY60" s="15"/>
      <c r="XZ60" s="15"/>
      <c r="YA60" s="15"/>
      <c r="YB60" s="15"/>
      <c r="YC60" s="15"/>
      <c r="YD60" s="15"/>
      <c r="YE60" s="15"/>
      <c r="YF60" s="15"/>
      <c r="YG60" s="15"/>
      <c r="YH60" s="15"/>
      <c r="YI60" s="15"/>
      <c r="YJ60" s="15"/>
      <c r="YK60" s="15"/>
      <c r="YL60" s="15"/>
      <c r="YM60" s="15"/>
      <c r="YN60" s="15"/>
      <c r="YO60" s="15"/>
      <c r="YP60" s="15"/>
      <c r="YQ60" s="15"/>
      <c r="YR60" s="15"/>
      <c r="YS60" s="15"/>
      <c r="YT60" s="15"/>
      <c r="YU60" s="15"/>
      <c r="YV60" s="15"/>
      <c r="YW60" s="15"/>
      <c r="YX60" s="15"/>
      <c r="YY60" s="15"/>
      <c r="YZ60" s="15"/>
      <c r="ZA60" s="15"/>
      <c r="ZB60" s="15"/>
      <c r="ZC60" s="15"/>
      <c r="ZD60" s="15"/>
      <c r="ZE60" s="15"/>
      <c r="ZF60" s="15"/>
      <c r="ZG60" s="15"/>
      <c r="ZH60" s="15"/>
      <c r="ZI60" s="15"/>
      <c r="ZJ60" s="15"/>
      <c r="ZK60" s="15"/>
      <c r="ZL60" s="15"/>
      <c r="ZM60" s="15"/>
      <c r="ZN60" s="15"/>
      <c r="ZO60" s="15"/>
      <c r="ZP60" s="15"/>
      <c r="ZQ60" s="15"/>
      <c r="ZR60" s="15"/>
      <c r="ZS60" s="15"/>
      <c r="ZT60" s="15"/>
      <c r="ZU60" s="15"/>
      <c r="ZV60" s="15"/>
      <c r="ZW60" s="15"/>
      <c r="ZX60" s="15"/>
      <c r="ZY60" s="15"/>
      <c r="ZZ60" s="15"/>
      <c r="AAA60" s="15"/>
      <c r="AAB60" s="15"/>
      <c r="AAC60" s="15"/>
      <c r="AAD60" s="15"/>
      <c r="AAE60" s="15"/>
      <c r="AAF60" s="15"/>
      <c r="AAG60" s="15"/>
      <c r="AAH60" s="15"/>
      <c r="AAI60" s="15"/>
      <c r="AAJ60" s="15"/>
      <c r="AAK60" s="15"/>
      <c r="AAL60" s="15"/>
      <c r="AAM60" s="15"/>
      <c r="AAN60" s="15"/>
      <c r="AAO60" s="15"/>
      <c r="AAP60" s="15"/>
      <c r="AAQ60" s="15"/>
      <c r="AAR60" s="15"/>
      <c r="AAS60" s="15"/>
      <c r="AAT60" s="15"/>
      <c r="AAU60" s="15"/>
      <c r="AAV60" s="15"/>
      <c r="AAW60" s="15"/>
      <c r="AAX60" s="15"/>
      <c r="AAY60" s="15"/>
      <c r="AAZ60" s="15"/>
      <c r="ABA60" s="15"/>
      <c r="ABB60" s="15"/>
      <c r="ABC60" s="15"/>
      <c r="ABD60" s="15"/>
      <c r="ABE60" s="15"/>
      <c r="ABF60" s="15"/>
      <c r="ABG60" s="15"/>
      <c r="ABH60" s="15"/>
      <c r="ABI60" s="15"/>
      <c r="ABJ60" s="15"/>
      <c r="ABK60" s="15"/>
      <c r="ABL60" s="15"/>
      <c r="ABM60" s="15"/>
      <c r="ABN60" s="15"/>
      <c r="ABO60" s="15"/>
      <c r="ABP60" s="15"/>
      <c r="ABQ60" s="15"/>
      <c r="ABR60" s="15"/>
      <c r="ABS60" s="15"/>
      <c r="ABT60" s="15"/>
      <c r="ABU60" s="15"/>
      <c r="ABV60" s="15"/>
      <c r="ABW60" s="15"/>
      <c r="ABX60" s="15"/>
      <c r="ABY60" s="15"/>
      <c r="ABZ60" s="15"/>
      <c r="ACA60" s="15"/>
      <c r="ACB60" s="15"/>
      <c r="ACC60" s="15"/>
      <c r="ACD60" s="15"/>
      <c r="ACE60" s="15"/>
      <c r="ACF60" s="15"/>
      <c r="ACG60" s="15"/>
      <c r="ACH60" s="15"/>
      <c r="ACI60" s="15"/>
      <c r="ACJ60" s="15"/>
      <c r="ACK60" s="15"/>
      <c r="ACL60" s="15"/>
      <c r="ACM60" s="15"/>
      <c r="ACN60" s="15"/>
      <c r="ACO60" s="15"/>
      <c r="ACP60" s="15"/>
      <c r="ACQ60" s="15"/>
      <c r="ACR60" s="15"/>
      <c r="ACS60" s="15"/>
      <c r="ACT60" s="15"/>
      <c r="ACU60" s="15"/>
      <c r="ACV60" s="15"/>
      <c r="ACW60" s="15"/>
      <c r="ACX60" s="15"/>
      <c r="ACY60" s="15"/>
      <c r="ACZ60" s="15"/>
      <c r="ADA60" s="15"/>
      <c r="ADB60" s="15"/>
      <c r="ADC60" s="15"/>
      <c r="ADD60" s="15"/>
      <c r="ADE60" s="15"/>
      <c r="ADF60" s="15"/>
      <c r="ADG60" s="15"/>
      <c r="ADH60" s="15"/>
      <c r="ADI60" s="15"/>
      <c r="ADJ60" s="15"/>
      <c r="ADK60" s="15"/>
      <c r="ADL60" s="15"/>
      <c r="ADM60" s="15"/>
      <c r="ADN60" s="15"/>
      <c r="ADO60" s="15"/>
      <c r="ADP60" s="15"/>
      <c r="ADQ60" s="15"/>
      <c r="ADR60" s="15"/>
      <c r="ADS60" s="15"/>
      <c r="ADT60" s="15"/>
      <c r="ADU60" s="15"/>
      <c r="ADV60" s="15"/>
      <c r="ADW60" s="15"/>
      <c r="ADX60" s="15"/>
      <c r="ADY60" s="15"/>
      <c r="ADZ60" s="15"/>
      <c r="AEA60" s="15"/>
      <c r="AEB60" s="15"/>
      <c r="AEC60" s="15"/>
      <c r="AED60" s="15"/>
      <c r="AEE60" s="15"/>
      <c r="AEF60" s="15"/>
      <c r="AEG60" s="15"/>
      <c r="AEH60" s="15"/>
      <c r="AEI60" s="15"/>
      <c r="AEJ60" s="15"/>
      <c r="AEK60" s="15"/>
      <c r="AEL60" s="15"/>
      <c r="AEM60" s="15"/>
      <c r="AEN60" s="15"/>
      <c r="AEO60" s="15"/>
      <c r="AEP60" s="15"/>
      <c r="AEQ60" s="15"/>
      <c r="AER60" s="15"/>
      <c r="AES60" s="15"/>
      <c r="AET60" s="15"/>
      <c r="AEU60" s="15"/>
      <c r="AEV60" s="15"/>
      <c r="AEW60" s="15"/>
      <c r="AEX60" s="15"/>
      <c r="AEY60" s="15"/>
      <c r="AEZ60" s="15"/>
      <c r="AFA60" s="15"/>
      <c r="AFB60" s="15"/>
      <c r="AFC60" s="15"/>
      <c r="AFD60" s="15"/>
      <c r="AFE60" s="15"/>
      <c r="AFF60" s="15"/>
      <c r="AFG60" s="15"/>
      <c r="AFH60" s="15"/>
      <c r="AFI60" s="15"/>
      <c r="AFJ60" s="15"/>
      <c r="AFK60" s="15"/>
      <c r="AFL60" s="15"/>
      <c r="AFM60" s="15"/>
      <c r="AFN60" s="15"/>
      <c r="AFO60" s="15"/>
      <c r="AFP60" s="15"/>
      <c r="AFQ60" s="15"/>
      <c r="AFR60" s="15"/>
      <c r="AFS60" s="15"/>
      <c r="AFT60" s="15"/>
      <c r="AFU60" s="15"/>
      <c r="AFV60" s="15"/>
      <c r="AFW60" s="15"/>
      <c r="AFX60" s="15"/>
      <c r="AFY60" s="15"/>
      <c r="AFZ60" s="15"/>
      <c r="AGA60" s="15"/>
      <c r="AGB60" s="15"/>
      <c r="AGC60" s="15"/>
      <c r="AGD60" s="15"/>
      <c r="AGE60" s="15"/>
      <c r="AGF60" s="15"/>
      <c r="AGG60" s="15"/>
      <c r="AGH60" s="15"/>
      <c r="AGI60" s="15"/>
      <c r="AGJ60" s="15"/>
      <c r="AGK60" s="15"/>
      <c r="AGL60" s="15"/>
      <c r="AGM60" s="15"/>
      <c r="AGN60" s="15"/>
      <c r="AGO60" s="15"/>
      <c r="AGP60" s="15"/>
      <c r="AGQ60" s="15"/>
      <c r="AGR60" s="15"/>
      <c r="AGS60" s="15"/>
      <c r="AGT60" s="15"/>
      <c r="AGU60" s="15"/>
      <c r="AGV60" s="15"/>
      <c r="AGW60" s="15"/>
      <c r="AGX60" s="15"/>
      <c r="AGY60" s="15"/>
      <c r="AGZ60" s="15"/>
      <c r="AHA60" s="15"/>
      <c r="AHB60" s="15"/>
      <c r="AHC60" s="15"/>
      <c r="AHD60" s="15"/>
      <c r="AHE60" s="15"/>
      <c r="AHF60" s="15"/>
      <c r="AHG60" s="15"/>
      <c r="AHH60" s="15"/>
      <c r="AHI60" s="15"/>
      <c r="AHJ60" s="15"/>
      <c r="AHK60" s="15"/>
      <c r="AHL60" s="15"/>
      <c r="AHM60" s="15"/>
      <c r="AHN60" s="15"/>
      <c r="AHO60" s="15"/>
      <c r="AHP60" s="15"/>
      <c r="AHQ60" s="15"/>
      <c r="AHR60" s="15"/>
      <c r="AHS60" s="15"/>
      <c r="AHT60" s="15"/>
      <c r="AHU60" s="15"/>
      <c r="AHV60" s="15"/>
      <c r="AHW60" s="15"/>
      <c r="AHX60" s="15"/>
      <c r="AHY60" s="15"/>
      <c r="AHZ60" s="15"/>
      <c r="AIA60" s="15"/>
      <c r="AIB60" s="15"/>
      <c r="AIC60" s="15"/>
      <c r="AID60" s="15"/>
      <c r="AIE60" s="15"/>
      <c r="AIF60" s="15"/>
      <c r="AIG60" s="15"/>
      <c r="AIH60" s="15"/>
      <c r="AII60" s="15"/>
      <c r="AIJ60" s="15"/>
      <c r="AIK60" s="15"/>
      <c r="AIL60" s="15"/>
      <c r="AIM60" s="15"/>
      <c r="AIN60" s="15"/>
      <c r="AIO60" s="15"/>
      <c r="AIP60" s="15"/>
      <c r="AIQ60" s="15"/>
      <c r="AIR60" s="15"/>
      <c r="AIS60" s="15"/>
      <c r="AIT60" s="15"/>
      <c r="AIU60" s="15"/>
      <c r="AIV60" s="15"/>
      <c r="AIW60" s="15"/>
      <c r="AIX60" s="15"/>
      <c r="AIY60" s="15"/>
      <c r="AIZ60" s="15"/>
      <c r="AJA60" s="15"/>
      <c r="AJB60" s="15"/>
      <c r="AJC60" s="15"/>
      <c r="AJD60" s="15"/>
      <c r="AJE60" s="15"/>
      <c r="AJF60" s="15"/>
      <c r="AJG60" s="15"/>
      <c r="AJH60" s="15"/>
      <c r="AJI60" s="15"/>
      <c r="AJJ60" s="15"/>
      <c r="AJK60" s="15"/>
      <c r="AJL60" s="15"/>
      <c r="AJM60" s="15"/>
      <c r="AJN60" s="15"/>
      <c r="AJO60" s="15"/>
      <c r="AJP60" s="15"/>
      <c r="AJQ60" s="15"/>
      <c r="AJR60" s="15"/>
      <c r="AJS60" s="15"/>
      <c r="AJT60" s="15"/>
      <c r="AJU60" s="15"/>
      <c r="AJV60" s="15"/>
      <c r="AJW60" s="15"/>
      <c r="AJX60" s="15"/>
      <c r="AJY60" s="15"/>
      <c r="AJZ60" s="15"/>
      <c r="AKA60" s="15"/>
      <c r="AKB60" s="15"/>
      <c r="AKC60" s="15"/>
      <c r="AKD60" s="15"/>
      <c r="AKE60" s="15"/>
      <c r="AKF60" s="15"/>
      <c r="AKG60" s="15"/>
      <c r="AKH60" s="15"/>
      <c r="AKI60" s="15"/>
      <c r="AKJ60" s="15"/>
      <c r="AKK60" s="15"/>
      <c r="AKL60" s="15"/>
      <c r="AKM60" s="15"/>
      <c r="AKN60" s="15"/>
      <c r="AKO60" s="15"/>
      <c r="AKP60" s="15"/>
      <c r="AKQ60" s="15"/>
      <c r="AKR60" s="15"/>
      <c r="AKS60" s="15"/>
      <c r="AKT60" s="15"/>
      <c r="AKU60" s="15"/>
      <c r="AKV60" s="15"/>
      <c r="AKW60" s="15"/>
      <c r="AKX60" s="15"/>
      <c r="AKY60" s="15"/>
      <c r="AKZ60" s="15"/>
      <c r="ALA60" s="15"/>
      <c r="ALB60" s="15"/>
      <c r="ALC60" s="15"/>
      <c r="ALD60" s="15"/>
      <c r="ALE60" s="15"/>
      <c r="ALF60" s="15"/>
      <c r="ALG60" s="15"/>
      <c r="ALH60" s="15"/>
      <c r="ALI60" s="15"/>
      <c r="ALJ60" s="15"/>
      <c r="ALK60" s="15"/>
      <c r="ALL60" s="15"/>
      <c r="ALM60" s="15"/>
      <c r="ALN60" s="15"/>
      <c r="ALO60" s="15"/>
      <c r="ALP60" s="15"/>
      <c r="ALQ60" s="15"/>
      <c r="ALR60" s="15"/>
      <c r="ALS60" s="15"/>
      <c r="ALT60" s="15"/>
      <c r="ALU60" s="15"/>
      <c r="ALV60" s="11"/>
    </row>
    <row r="61" spans="1:1012" ht="16.5">
      <c r="A61" s="25"/>
      <c r="B61" s="26" t="s">
        <v>124</v>
      </c>
      <c r="C61" s="27"/>
      <c r="D61" s="28"/>
      <c r="E61" s="29"/>
      <c r="F61" s="29"/>
      <c r="G61" s="29"/>
      <c r="H61" s="30">
        <f>SUM(H50:H60)</f>
        <v>66086.599999999991</v>
      </c>
      <c r="I61" s="30">
        <f>SUM(I50:I60)</f>
        <v>62752.700000000004</v>
      </c>
      <c r="J61" s="295">
        <f>I61/$I$197</f>
        <v>0.10095350841972608</v>
      </c>
      <c r="II61" s="11"/>
      <c r="IJ61" s="11"/>
      <c r="IK61" s="11"/>
      <c r="IL61" s="11"/>
      <c r="IM61" s="11"/>
      <c r="IN61" s="11"/>
      <c r="IO61" s="11"/>
      <c r="IP61" s="11"/>
      <c r="IQ61" s="11"/>
      <c r="IR61" s="11"/>
      <c r="IS61" s="11"/>
      <c r="IT61" s="11"/>
      <c r="IU61" s="11"/>
      <c r="IV61" s="11"/>
      <c r="IW61" s="11"/>
      <c r="IX61" s="11"/>
      <c r="IY61" s="11"/>
      <c r="IZ61" s="11"/>
      <c r="JA61" s="11"/>
      <c r="JB61" s="11"/>
      <c r="JC61" s="11"/>
      <c r="JD61" s="11"/>
      <c r="JE61" s="11"/>
      <c r="JF61" s="11"/>
      <c r="JG61" s="11"/>
      <c r="JH61" s="11"/>
      <c r="JI61" s="11"/>
      <c r="JJ61" s="11"/>
      <c r="JK61" s="11"/>
      <c r="JL61" s="11"/>
      <c r="JM61" s="11"/>
      <c r="JN61" s="11"/>
      <c r="JO61" s="11"/>
      <c r="JP61" s="11"/>
      <c r="JQ61" s="11"/>
      <c r="JR61" s="11"/>
      <c r="JS61" s="11"/>
      <c r="JT61" s="11"/>
      <c r="JU61" s="11"/>
      <c r="JV61" s="11"/>
      <c r="JW61" s="11"/>
      <c r="JX61" s="11"/>
      <c r="JY61" s="11"/>
      <c r="JZ61" s="11"/>
      <c r="KA61" s="11"/>
      <c r="KB61" s="11"/>
      <c r="KC61" s="11"/>
      <c r="KD61" s="11"/>
      <c r="KE61" s="11"/>
      <c r="KF61" s="11"/>
      <c r="KG61" s="11"/>
      <c r="KH61" s="11"/>
      <c r="KI61" s="11"/>
      <c r="KJ61" s="11"/>
      <c r="KK61" s="11"/>
      <c r="KL61" s="11"/>
      <c r="KM61" s="11"/>
      <c r="KN61" s="11"/>
      <c r="KO61" s="11"/>
      <c r="KP61" s="11"/>
      <c r="KQ61" s="11"/>
      <c r="KR61" s="11"/>
      <c r="KS61" s="11"/>
      <c r="KT61" s="11"/>
      <c r="KU61" s="11"/>
      <c r="KV61" s="11"/>
      <c r="KW61" s="11"/>
      <c r="KX61" s="11"/>
      <c r="KY61" s="11"/>
      <c r="KZ61" s="11"/>
      <c r="LA61" s="11"/>
      <c r="LB61" s="11"/>
      <c r="LC61" s="11"/>
      <c r="LD61" s="11"/>
      <c r="LE61" s="11"/>
      <c r="LF61" s="11"/>
      <c r="LG61" s="11"/>
      <c r="LH61" s="11"/>
      <c r="LI61" s="11"/>
      <c r="LJ61" s="11"/>
      <c r="LK61" s="11"/>
      <c r="LL61" s="11"/>
      <c r="LM61" s="11"/>
      <c r="LN61" s="11"/>
      <c r="LO61" s="11"/>
      <c r="LP61" s="11"/>
      <c r="LQ61" s="11"/>
      <c r="LR61" s="11"/>
      <c r="LS61" s="11"/>
      <c r="LT61" s="11"/>
      <c r="LU61" s="11"/>
      <c r="LV61" s="11"/>
      <c r="LW61" s="11"/>
      <c r="LX61" s="11"/>
      <c r="LY61" s="11"/>
      <c r="LZ61" s="11"/>
      <c r="MA61" s="11"/>
      <c r="MB61" s="11"/>
      <c r="MC61" s="11"/>
      <c r="MD61" s="11"/>
      <c r="ME61" s="11"/>
      <c r="MF61" s="11"/>
      <c r="MG61" s="11"/>
      <c r="MH61" s="11"/>
      <c r="MI61" s="11"/>
      <c r="MJ61" s="11"/>
      <c r="MK61" s="11"/>
      <c r="ML61" s="11"/>
      <c r="MM61" s="11"/>
      <c r="MN61" s="11"/>
      <c r="MO61" s="11"/>
      <c r="MP61" s="11"/>
      <c r="MQ61" s="11"/>
      <c r="MR61" s="11"/>
      <c r="MS61" s="11"/>
      <c r="MT61" s="11"/>
      <c r="MU61" s="11"/>
      <c r="MV61" s="11"/>
      <c r="MW61" s="11"/>
      <c r="MX61" s="11"/>
      <c r="MY61" s="11"/>
      <c r="MZ61" s="11"/>
      <c r="NA61" s="11"/>
      <c r="NB61" s="11"/>
      <c r="NC61" s="11"/>
      <c r="ND61" s="11"/>
      <c r="NE61" s="11"/>
      <c r="NF61" s="11"/>
      <c r="NG61" s="11"/>
      <c r="NH61" s="11"/>
      <c r="NI61" s="11"/>
      <c r="NJ61" s="11"/>
      <c r="NK61" s="11"/>
      <c r="NL61" s="11"/>
      <c r="NM61" s="11"/>
      <c r="NN61" s="11"/>
      <c r="NO61" s="11"/>
      <c r="NP61" s="11"/>
      <c r="NQ61" s="11"/>
      <c r="NR61" s="11"/>
      <c r="NS61" s="11"/>
      <c r="NT61" s="11"/>
      <c r="NU61" s="11"/>
      <c r="NV61" s="11"/>
      <c r="NW61" s="11"/>
      <c r="NX61" s="11"/>
      <c r="NY61" s="11"/>
      <c r="NZ61" s="11"/>
      <c r="OA61" s="11"/>
      <c r="OB61" s="11"/>
      <c r="OC61" s="11"/>
      <c r="OD61" s="11"/>
      <c r="OE61" s="11"/>
      <c r="OF61" s="11"/>
      <c r="OG61" s="11"/>
      <c r="OH61" s="11"/>
      <c r="OI61" s="11"/>
      <c r="OJ61" s="11"/>
      <c r="OK61" s="11"/>
      <c r="OL61" s="11"/>
      <c r="OM61" s="11"/>
      <c r="ON61" s="11"/>
      <c r="OO61" s="11"/>
      <c r="OP61" s="11"/>
      <c r="OQ61" s="11"/>
      <c r="OR61" s="11"/>
      <c r="OS61" s="11"/>
      <c r="OT61" s="11"/>
      <c r="OU61" s="11"/>
      <c r="OV61" s="11"/>
      <c r="OW61" s="11"/>
      <c r="OX61" s="11"/>
      <c r="OY61" s="11"/>
      <c r="OZ61" s="11"/>
      <c r="PA61" s="11"/>
      <c r="PB61" s="11"/>
      <c r="PC61" s="11"/>
      <c r="PD61" s="11"/>
      <c r="PE61" s="11"/>
      <c r="PF61" s="11"/>
      <c r="PG61" s="11"/>
      <c r="PH61" s="11"/>
      <c r="PI61" s="11"/>
      <c r="PJ61" s="11"/>
      <c r="PK61" s="11"/>
      <c r="PL61" s="11"/>
      <c r="PM61" s="11"/>
      <c r="PN61" s="11"/>
      <c r="PO61" s="11"/>
      <c r="PP61" s="11"/>
      <c r="PQ61" s="11"/>
      <c r="PR61" s="11"/>
      <c r="PS61" s="11"/>
      <c r="PT61" s="11"/>
      <c r="PU61" s="11"/>
      <c r="PV61" s="11"/>
      <c r="PW61" s="11"/>
      <c r="PX61" s="11"/>
      <c r="PY61" s="11"/>
      <c r="PZ61" s="11"/>
      <c r="QA61" s="11"/>
      <c r="QB61" s="11"/>
      <c r="QC61" s="11"/>
      <c r="QD61" s="11"/>
      <c r="QE61" s="11"/>
      <c r="QF61" s="11"/>
      <c r="QG61" s="11"/>
      <c r="QH61" s="11"/>
      <c r="QI61" s="11"/>
      <c r="QJ61" s="11"/>
      <c r="QK61" s="11"/>
      <c r="QL61" s="11"/>
      <c r="QM61" s="11"/>
      <c r="QN61" s="11"/>
      <c r="QO61" s="11"/>
      <c r="QP61" s="11"/>
      <c r="QQ61" s="11"/>
      <c r="QR61" s="11"/>
      <c r="QS61" s="11"/>
      <c r="QT61" s="11"/>
      <c r="QU61" s="11"/>
      <c r="QV61" s="11"/>
      <c r="QW61" s="11"/>
      <c r="QX61" s="11"/>
      <c r="QY61" s="11"/>
      <c r="QZ61" s="11"/>
      <c r="RA61" s="11"/>
      <c r="RB61" s="11"/>
      <c r="RC61" s="11"/>
      <c r="RD61" s="11"/>
      <c r="RE61" s="11"/>
      <c r="RF61" s="11"/>
      <c r="RG61" s="11"/>
      <c r="RH61" s="11"/>
      <c r="RI61" s="11"/>
      <c r="RJ61" s="11"/>
      <c r="RK61" s="11"/>
      <c r="RL61" s="11"/>
      <c r="RM61" s="11"/>
      <c r="RN61" s="11"/>
      <c r="RO61" s="11"/>
      <c r="RP61" s="11"/>
      <c r="RQ61" s="11"/>
      <c r="RR61" s="11"/>
      <c r="RS61" s="11"/>
      <c r="RT61" s="11"/>
      <c r="RU61" s="11"/>
      <c r="RV61" s="11"/>
      <c r="RW61" s="11"/>
      <c r="RX61" s="11"/>
      <c r="RY61" s="11"/>
      <c r="RZ61" s="11"/>
      <c r="SA61" s="11"/>
      <c r="SB61" s="11"/>
      <c r="SC61" s="11"/>
      <c r="SD61" s="11"/>
      <c r="SE61" s="11"/>
      <c r="SF61" s="11"/>
      <c r="SG61" s="11"/>
      <c r="SH61" s="11"/>
      <c r="SI61" s="11"/>
      <c r="SJ61" s="11"/>
      <c r="SK61" s="11"/>
      <c r="SL61" s="11"/>
      <c r="SM61" s="11"/>
      <c r="SN61" s="11"/>
      <c r="SO61" s="11"/>
      <c r="SP61" s="11"/>
      <c r="SQ61" s="11"/>
      <c r="SR61" s="11"/>
      <c r="SS61" s="11"/>
      <c r="ST61" s="11"/>
      <c r="SU61" s="11"/>
      <c r="SV61" s="11"/>
      <c r="SW61" s="11"/>
      <c r="SX61" s="11"/>
      <c r="SY61" s="11"/>
      <c r="SZ61" s="11"/>
      <c r="TA61" s="11"/>
      <c r="TB61" s="11"/>
      <c r="TC61" s="11"/>
      <c r="TD61" s="11"/>
      <c r="TE61" s="11"/>
      <c r="TF61" s="11"/>
      <c r="TG61" s="11"/>
      <c r="TH61" s="11"/>
      <c r="TI61" s="11"/>
      <c r="TJ61" s="11"/>
      <c r="TK61" s="11"/>
      <c r="TL61" s="11"/>
      <c r="TM61" s="11"/>
      <c r="TN61" s="11"/>
      <c r="TO61" s="11"/>
      <c r="TP61" s="11"/>
      <c r="TQ61" s="11"/>
      <c r="TR61" s="11"/>
      <c r="TS61" s="11"/>
      <c r="TT61" s="11"/>
      <c r="TU61" s="11"/>
      <c r="TV61" s="11"/>
      <c r="TW61" s="11"/>
      <c r="TX61" s="11"/>
      <c r="TY61" s="11"/>
      <c r="TZ61" s="11"/>
      <c r="UA61" s="11"/>
      <c r="UB61" s="11"/>
      <c r="UC61" s="11"/>
      <c r="UD61" s="11"/>
      <c r="UE61" s="11"/>
      <c r="UF61" s="11"/>
      <c r="UG61" s="11"/>
      <c r="UH61" s="11"/>
      <c r="UI61" s="11"/>
      <c r="UJ61" s="11"/>
      <c r="UK61" s="11"/>
      <c r="UL61" s="11"/>
      <c r="UM61" s="11"/>
      <c r="UN61" s="11"/>
      <c r="UO61" s="11"/>
      <c r="UP61" s="11"/>
      <c r="UQ61" s="11"/>
      <c r="UR61" s="11"/>
      <c r="US61" s="11"/>
      <c r="UT61" s="11"/>
      <c r="UU61" s="11"/>
      <c r="UV61" s="11"/>
      <c r="UW61" s="11"/>
      <c r="UX61" s="11"/>
      <c r="UY61" s="11"/>
      <c r="UZ61" s="11"/>
      <c r="VA61" s="11"/>
      <c r="VB61" s="11"/>
      <c r="VC61" s="11"/>
      <c r="VD61" s="11"/>
      <c r="VE61" s="11"/>
      <c r="VF61" s="11"/>
      <c r="VG61" s="11"/>
      <c r="VH61" s="11"/>
      <c r="VI61" s="11"/>
      <c r="VJ61" s="11"/>
      <c r="VK61" s="11"/>
      <c r="VL61" s="11"/>
      <c r="VM61" s="11"/>
      <c r="VN61" s="11"/>
      <c r="VO61" s="11"/>
      <c r="VP61" s="11"/>
      <c r="VQ61" s="11"/>
      <c r="VR61" s="11"/>
      <c r="VS61" s="11"/>
      <c r="VT61" s="11"/>
      <c r="VU61" s="11"/>
      <c r="VV61" s="11"/>
      <c r="VW61" s="11"/>
      <c r="VX61" s="11"/>
      <c r="VY61" s="11"/>
      <c r="VZ61" s="11"/>
      <c r="WA61" s="11"/>
      <c r="WB61" s="11"/>
      <c r="WC61" s="11"/>
      <c r="WD61" s="11"/>
      <c r="WE61" s="11"/>
      <c r="WF61" s="11"/>
      <c r="WG61" s="11"/>
      <c r="WH61" s="11"/>
      <c r="WI61" s="11"/>
      <c r="WJ61" s="11"/>
      <c r="WK61" s="11"/>
      <c r="WL61" s="11"/>
      <c r="WM61" s="11"/>
      <c r="WN61" s="11"/>
      <c r="WO61" s="11"/>
      <c r="WP61" s="11"/>
      <c r="WQ61" s="11"/>
      <c r="WR61" s="11"/>
      <c r="WS61" s="11"/>
      <c r="WT61" s="11"/>
      <c r="WU61" s="11"/>
      <c r="WV61" s="11"/>
      <c r="WW61" s="11"/>
      <c r="WX61" s="11"/>
      <c r="WY61" s="11"/>
      <c r="WZ61" s="11"/>
      <c r="XA61" s="11"/>
      <c r="XB61" s="11"/>
      <c r="XC61" s="11"/>
      <c r="XD61" s="11"/>
      <c r="XE61" s="11"/>
      <c r="XF61" s="11"/>
      <c r="XG61" s="11"/>
      <c r="XH61" s="11"/>
      <c r="XI61" s="11"/>
      <c r="XJ61" s="11"/>
      <c r="XK61" s="11"/>
      <c r="XL61" s="11"/>
      <c r="XM61" s="11"/>
      <c r="XN61" s="11"/>
      <c r="XO61" s="11"/>
      <c r="XP61" s="11"/>
      <c r="XQ61" s="11"/>
      <c r="XR61" s="11"/>
      <c r="XS61" s="11"/>
      <c r="XT61" s="11"/>
      <c r="XU61" s="11"/>
      <c r="XV61" s="11"/>
      <c r="XW61" s="11"/>
      <c r="XX61" s="11"/>
      <c r="XY61" s="11"/>
      <c r="XZ61" s="11"/>
      <c r="YA61" s="11"/>
      <c r="YB61" s="11"/>
      <c r="YC61" s="11"/>
      <c r="YD61" s="11"/>
      <c r="YE61" s="11"/>
      <c r="YF61" s="11"/>
      <c r="YG61" s="11"/>
      <c r="YH61" s="11"/>
      <c r="YI61" s="11"/>
      <c r="YJ61" s="11"/>
      <c r="YK61" s="11"/>
      <c r="YL61" s="11"/>
      <c r="YM61" s="11"/>
      <c r="YN61" s="11"/>
      <c r="YO61" s="11"/>
      <c r="YP61" s="11"/>
      <c r="YQ61" s="11"/>
      <c r="YR61" s="11"/>
      <c r="YS61" s="11"/>
      <c r="YT61" s="11"/>
      <c r="YU61" s="11"/>
      <c r="YV61" s="11"/>
      <c r="YW61" s="11"/>
      <c r="YX61" s="11"/>
      <c r="YY61" s="11"/>
      <c r="YZ61" s="11"/>
      <c r="ZA61" s="11"/>
      <c r="ZB61" s="11"/>
      <c r="ZC61" s="11"/>
      <c r="ZD61" s="11"/>
      <c r="ZE61" s="11"/>
      <c r="ZF61" s="11"/>
      <c r="ZG61" s="11"/>
      <c r="ZH61" s="11"/>
      <c r="ZI61" s="11"/>
      <c r="ZJ61" s="11"/>
      <c r="ZK61" s="11"/>
      <c r="ZL61" s="11"/>
      <c r="ZM61" s="11"/>
      <c r="ZN61" s="11"/>
      <c r="ZO61" s="11"/>
      <c r="ZP61" s="11"/>
      <c r="ZQ61" s="11"/>
      <c r="ZR61" s="11"/>
      <c r="ZS61" s="11"/>
      <c r="ZT61" s="11"/>
      <c r="ZU61" s="11"/>
      <c r="ZV61" s="11"/>
      <c r="ZW61" s="11"/>
      <c r="ZX61" s="11"/>
      <c r="ZY61" s="11"/>
      <c r="ZZ61" s="11"/>
      <c r="AAA61" s="11"/>
      <c r="AAB61" s="11"/>
      <c r="AAC61" s="11"/>
      <c r="AAD61" s="11"/>
      <c r="AAE61" s="11"/>
      <c r="AAF61" s="11"/>
      <c r="AAG61" s="11"/>
      <c r="AAH61" s="11"/>
      <c r="AAI61" s="11"/>
      <c r="AAJ61" s="11"/>
      <c r="AAK61" s="11"/>
      <c r="AAL61" s="11"/>
      <c r="AAM61" s="11"/>
      <c r="AAN61" s="11"/>
      <c r="AAO61" s="11"/>
      <c r="AAP61" s="11"/>
      <c r="AAQ61" s="11"/>
      <c r="AAR61" s="11"/>
      <c r="AAS61" s="11"/>
      <c r="AAT61" s="11"/>
      <c r="AAU61" s="11"/>
      <c r="AAV61" s="11"/>
      <c r="AAW61" s="11"/>
      <c r="AAX61" s="11"/>
      <c r="AAY61" s="11"/>
      <c r="AAZ61" s="11"/>
      <c r="ABA61" s="11"/>
      <c r="ABB61" s="11"/>
      <c r="ABC61" s="11"/>
      <c r="ABD61" s="11"/>
      <c r="ABE61" s="11"/>
      <c r="ABF61" s="11"/>
      <c r="ABG61" s="11"/>
      <c r="ABH61" s="11"/>
      <c r="ABI61" s="11"/>
      <c r="ABJ61" s="11"/>
      <c r="ABK61" s="11"/>
      <c r="ABL61" s="11"/>
      <c r="ABM61" s="11"/>
      <c r="ABN61" s="11"/>
      <c r="ABO61" s="11"/>
      <c r="ABP61" s="11"/>
      <c r="ABQ61" s="11"/>
      <c r="ABR61" s="11"/>
      <c r="ABS61" s="11"/>
      <c r="ABT61" s="11"/>
      <c r="ABU61" s="11"/>
      <c r="ABV61" s="11"/>
      <c r="ABW61" s="11"/>
      <c r="ABX61" s="11"/>
      <c r="ABY61" s="11"/>
      <c r="ABZ61" s="11"/>
      <c r="ACA61" s="11"/>
      <c r="ACB61" s="11"/>
      <c r="ACC61" s="11"/>
      <c r="ACD61" s="11"/>
      <c r="ACE61" s="11"/>
      <c r="ACF61" s="11"/>
      <c r="ACG61" s="11"/>
      <c r="ACH61" s="11"/>
      <c r="ACI61" s="11"/>
      <c r="ACJ61" s="11"/>
      <c r="ACK61" s="11"/>
      <c r="ACL61" s="11"/>
      <c r="ACM61" s="11"/>
      <c r="ACN61" s="11"/>
      <c r="ACO61" s="11"/>
      <c r="ACP61" s="11"/>
      <c r="ACQ61" s="11"/>
      <c r="ACR61" s="11"/>
      <c r="ACS61" s="11"/>
      <c r="ACT61" s="11"/>
      <c r="ACU61" s="11"/>
      <c r="ACV61" s="11"/>
      <c r="ACW61" s="11"/>
      <c r="ACX61" s="11"/>
      <c r="ACY61" s="11"/>
      <c r="ACZ61" s="11"/>
      <c r="ADA61" s="11"/>
      <c r="ADB61" s="11"/>
      <c r="ADC61" s="11"/>
      <c r="ADD61" s="11"/>
      <c r="ADE61" s="11"/>
      <c r="ADF61" s="11"/>
      <c r="ADG61" s="11"/>
      <c r="ADH61" s="11"/>
      <c r="ADI61" s="11"/>
      <c r="ADJ61" s="11"/>
      <c r="ADK61" s="11"/>
      <c r="ADL61" s="11"/>
      <c r="ADM61" s="11"/>
      <c r="ADN61" s="11"/>
      <c r="ADO61" s="11"/>
      <c r="ADP61" s="11"/>
      <c r="ADQ61" s="11"/>
      <c r="ADR61" s="11"/>
      <c r="ADS61" s="11"/>
      <c r="ADT61" s="11"/>
      <c r="ADU61" s="11"/>
      <c r="ADV61" s="11"/>
      <c r="ADW61" s="11"/>
      <c r="ADX61" s="11"/>
      <c r="ADY61" s="11"/>
      <c r="ADZ61" s="11"/>
      <c r="AEA61" s="11"/>
      <c r="AEB61" s="11"/>
      <c r="AEC61" s="11"/>
      <c r="AED61" s="11"/>
      <c r="AEE61" s="11"/>
      <c r="AEF61" s="11"/>
      <c r="AEG61" s="11"/>
      <c r="AEH61" s="11"/>
      <c r="AEI61" s="11"/>
      <c r="AEJ61" s="11"/>
      <c r="AEK61" s="11"/>
      <c r="AEL61" s="11"/>
      <c r="AEM61" s="11"/>
      <c r="AEN61" s="11"/>
      <c r="AEO61" s="11"/>
      <c r="AEP61" s="11"/>
      <c r="AEQ61" s="11"/>
      <c r="AER61" s="11"/>
      <c r="AES61" s="11"/>
      <c r="AET61" s="11"/>
      <c r="AEU61" s="11"/>
      <c r="AEV61" s="11"/>
      <c r="AEW61" s="11"/>
      <c r="AEX61" s="11"/>
      <c r="AEY61" s="11"/>
      <c r="AEZ61" s="11"/>
      <c r="AFA61" s="11"/>
      <c r="AFB61" s="11"/>
      <c r="AFC61" s="11"/>
      <c r="AFD61" s="11"/>
      <c r="AFE61" s="11"/>
      <c r="AFF61" s="11"/>
      <c r="AFG61" s="11"/>
      <c r="AFH61" s="11"/>
      <c r="AFI61" s="11"/>
      <c r="AFJ61" s="11"/>
      <c r="AFK61" s="11"/>
      <c r="AFL61" s="11"/>
      <c r="AFM61" s="11"/>
      <c r="AFN61" s="11"/>
      <c r="AFO61" s="11"/>
      <c r="AFP61" s="11"/>
      <c r="AFQ61" s="11"/>
      <c r="AFR61" s="11"/>
      <c r="AFS61" s="11"/>
      <c r="AFT61" s="11"/>
      <c r="AFU61" s="11"/>
      <c r="AFV61" s="11"/>
      <c r="AFW61" s="11"/>
      <c r="AFX61" s="11"/>
      <c r="AFY61" s="11"/>
      <c r="AFZ61" s="11"/>
      <c r="AGA61" s="11"/>
      <c r="AGB61" s="11"/>
      <c r="AGC61" s="11"/>
      <c r="AGD61" s="11"/>
      <c r="AGE61" s="11"/>
      <c r="AGF61" s="11"/>
      <c r="AGG61" s="11"/>
      <c r="AGH61" s="11"/>
      <c r="AGI61" s="11"/>
      <c r="AGJ61" s="11"/>
      <c r="AGK61" s="11"/>
      <c r="AGL61" s="11"/>
      <c r="AGM61" s="11"/>
      <c r="AGN61" s="11"/>
      <c r="AGO61" s="11"/>
      <c r="AGP61" s="11"/>
      <c r="AGQ61" s="11"/>
      <c r="AGR61" s="11"/>
      <c r="AGS61" s="11"/>
      <c r="AGT61" s="11"/>
      <c r="AGU61" s="11"/>
      <c r="AGV61" s="11"/>
      <c r="AGW61" s="11"/>
      <c r="AGX61" s="11"/>
      <c r="AGY61" s="11"/>
      <c r="AGZ61" s="11"/>
      <c r="AHA61" s="11"/>
      <c r="AHB61" s="11"/>
      <c r="AHC61" s="11"/>
      <c r="AHD61" s="11"/>
      <c r="AHE61" s="11"/>
      <c r="AHF61" s="11"/>
      <c r="AHG61" s="11"/>
      <c r="AHH61" s="11"/>
      <c r="AHI61" s="11"/>
      <c r="AHJ61" s="11"/>
      <c r="AHK61" s="11"/>
      <c r="AHL61" s="11"/>
      <c r="AHM61" s="11"/>
      <c r="AHN61" s="11"/>
      <c r="AHO61" s="11"/>
      <c r="AHP61" s="11"/>
      <c r="AHQ61" s="11"/>
      <c r="AHR61" s="11"/>
      <c r="AHS61" s="11"/>
      <c r="AHT61" s="11"/>
      <c r="AHU61" s="11"/>
      <c r="AHV61" s="11"/>
      <c r="AHW61" s="11"/>
      <c r="AHX61" s="11"/>
      <c r="AHY61" s="11"/>
      <c r="AHZ61" s="11"/>
      <c r="AIA61" s="11"/>
      <c r="AIB61" s="11"/>
      <c r="AIC61" s="11"/>
      <c r="AID61" s="11"/>
      <c r="AIE61" s="11"/>
      <c r="AIF61" s="11"/>
      <c r="AIG61" s="11"/>
      <c r="AIH61" s="11"/>
      <c r="AII61" s="11"/>
      <c r="AIJ61" s="11"/>
      <c r="AIK61" s="11"/>
      <c r="AIL61" s="11"/>
      <c r="AIM61" s="11"/>
      <c r="AIN61" s="11"/>
      <c r="AIO61" s="11"/>
      <c r="AIP61" s="11"/>
      <c r="AIQ61" s="11"/>
      <c r="AIR61" s="11"/>
      <c r="AIS61" s="11"/>
      <c r="AIT61" s="11"/>
      <c r="AIU61" s="11"/>
      <c r="AIV61" s="11"/>
      <c r="AIW61" s="11"/>
      <c r="AIX61" s="11"/>
      <c r="AIY61" s="11"/>
      <c r="AIZ61" s="11"/>
      <c r="AJA61" s="11"/>
      <c r="AJB61" s="11"/>
      <c r="AJC61" s="11"/>
      <c r="AJD61" s="11"/>
      <c r="AJE61" s="11"/>
      <c r="AJF61" s="11"/>
      <c r="AJG61" s="11"/>
      <c r="AJH61" s="11"/>
      <c r="AJI61" s="11"/>
      <c r="AJJ61" s="11"/>
      <c r="AJK61" s="11"/>
      <c r="AJL61" s="11"/>
      <c r="AJM61" s="11"/>
      <c r="AJN61" s="11"/>
      <c r="AJO61" s="11"/>
      <c r="AJP61" s="11"/>
      <c r="AJQ61" s="11"/>
      <c r="AJR61" s="11"/>
      <c r="AJS61" s="11"/>
      <c r="AJT61" s="11"/>
      <c r="AJU61" s="11"/>
      <c r="AJV61" s="11"/>
      <c r="AJW61" s="11"/>
      <c r="AJX61" s="11"/>
      <c r="AJY61" s="11"/>
      <c r="AJZ61" s="11"/>
      <c r="AKA61" s="11"/>
      <c r="AKB61" s="11"/>
      <c r="AKC61" s="11"/>
      <c r="AKD61" s="11"/>
      <c r="AKE61" s="11"/>
      <c r="AKF61" s="11"/>
      <c r="AKG61" s="11"/>
      <c r="AKH61" s="11"/>
      <c r="AKI61" s="11"/>
      <c r="AKJ61" s="11"/>
      <c r="AKK61" s="11"/>
      <c r="AKL61" s="11"/>
      <c r="AKM61" s="11"/>
      <c r="AKN61" s="11"/>
      <c r="AKO61" s="11"/>
      <c r="AKP61" s="11"/>
      <c r="AKQ61" s="11"/>
      <c r="AKR61" s="11"/>
      <c r="AKS61" s="11"/>
      <c r="AKT61" s="11"/>
      <c r="AKU61" s="11"/>
      <c r="AKV61" s="11"/>
      <c r="AKW61" s="11"/>
      <c r="AKX61" s="11"/>
      <c r="AKY61" s="11"/>
      <c r="AKZ61" s="11"/>
      <c r="ALA61" s="11"/>
      <c r="ALB61" s="11"/>
      <c r="ALC61" s="11"/>
      <c r="ALD61" s="11"/>
      <c r="ALE61" s="11"/>
      <c r="ALF61" s="11"/>
      <c r="ALG61" s="11"/>
      <c r="ALH61" s="11"/>
      <c r="ALI61" s="11"/>
      <c r="ALJ61" s="11"/>
      <c r="ALK61" s="11"/>
      <c r="ALL61" s="11"/>
      <c r="ALM61" s="11"/>
      <c r="ALN61" s="11"/>
      <c r="ALO61" s="11"/>
      <c r="ALP61" s="11"/>
      <c r="ALQ61" s="11"/>
      <c r="ALR61" s="11"/>
      <c r="ALS61" s="11"/>
      <c r="ALT61" s="11"/>
      <c r="ALU61" s="11"/>
      <c r="ALV61" s="11"/>
    </row>
    <row r="62" spans="1:1012">
      <c r="A62" s="38" t="s">
        <v>125</v>
      </c>
      <c r="B62" s="39" t="s">
        <v>126</v>
      </c>
      <c r="C62" s="39"/>
      <c r="D62" s="39"/>
      <c r="E62" s="39"/>
      <c r="F62" s="39"/>
      <c r="G62" s="39"/>
      <c r="H62" s="39"/>
      <c r="I62" s="39"/>
      <c r="J62" s="296"/>
      <c r="II62" s="15"/>
      <c r="IJ62" s="15"/>
      <c r="IK62" s="15"/>
      <c r="IL62" s="15"/>
      <c r="IM62" s="15"/>
      <c r="IN62" s="15"/>
      <c r="IO62" s="15"/>
      <c r="IP62" s="15"/>
      <c r="IQ62" s="15"/>
      <c r="IR62" s="15"/>
      <c r="IS62" s="15"/>
      <c r="IT62" s="15"/>
      <c r="IU62" s="15"/>
      <c r="IV62" s="15"/>
      <c r="IW62" s="15"/>
      <c r="IX62" s="15"/>
      <c r="IY62" s="15"/>
      <c r="IZ62" s="15"/>
      <c r="JA62" s="15"/>
      <c r="JB62" s="15"/>
      <c r="JC62" s="15"/>
      <c r="JD62" s="15"/>
      <c r="JE62" s="15"/>
      <c r="JF62" s="15"/>
      <c r="JG62" s="15"/>
      <c r="JH62" s="15"/>
      <c r="JI62" s="15"/>
      <c r="JJ62" s="15"/>
      <c r="JK62" s="15"/>
      <c r="JL62" s="15"/>
      <c r="JM62" s="15"/>
      <c r="JN62" s="15"/>
      <c r="JO62" s="15"/>
      <c r="JP62" s="15"/>
      <c r="JQ62" s="15"/>
      <c r="JR62" s="15"/>
      <c r="JS62" s="15"/>
      <c r="JT62" s="15"/>
      <c r="JU62" s="15"/>
      <c r="JV62" s="15"/>
      <c r="JW62" s="15"/>
      <c r="JX62" s="15"/>
      <c r="JY62" s="15"/>
      <c r="JZ62" s="15"/>
      <c r="KA62" s="15"/>
      <c r="KB62" s="15"/>
      <c r="KC62" s="15"/>
      <c r="KD62" s="15"/>
      <c r="KE62" s="15"/>
      <c r="KF62" s="15"/>
      <c r="KG62" s="15"/>
      <c r="KH62" s="15"/>
      <c r="KI62" s="15"/>
      <c r="KJ62" s="15"/>
      <c r="KK62" s="15"/>
      <c r="KL62" s="15"/>
      <c r="KM62" s="15"/>
      <c r="KN62" s="15"/>
      <c r="KO62" s="15"/>
      <c r="KP62" s="15"/>
      <c r="KQ62" s="15"/>
      <c r="KR62" s="15"/>
      <c r="KS62" s="15"/>
      <c r="KT62" s="15"/>
      <c r="KU62" s="15"/>
      <c r="KV62" s="15"/>
      <c r="KW62" s="15"/>
      <c r="KX62" s="15"/>
      <c r="KY62" s="15"/>
      <c r="KZ62" s="15"/>
      <c r="LA62" s="15"/>
      <c r="LB62" s="15"/>
      <c r="LC62" s="15"/>
      <c r="LD62" s="15"/>
      <c r="LE62" s="15"/>
      <c r="LF62" s="15"/>
      <c r="LG62" s="15"/>
      <c r="LH62" s="15"/>
      <c r="LI62" s="15"/>
      <c r="LJ62" s="15"/>
      <c r="LK62" s="15"/>
      <c r="LL62" s="15"/>
      <c r="LM62" s="15"/>
      <c r="LN62" s="15"/>
      <c r="LO62" s="15"/>
      <c r="LP62" s="15"/>
      <c r="LQ62" s="15"/>
      <c r="LR62" s="15"/>
      <c r="LS62" s="15"/>
      <c r="LT62" s="15"/>
      <c r="LU62" s="15"/>
      <c r="LV62" s="15"/>
      <c r="LW62" s="15"/>
      <c r="LX62" s="15"/>
      <c r="LY62" s="15"/>
      <c r="LZ62" s="15"/>
      <c r="MA62" s="15"/>
      <c r="MB62" s="15"/>
      <c r="MC62" s="15"/>
      <c r="MD62" s="15"/>
      <c r="ME62" s="15"/>
      <c r="MF62" s="15"/>
      <c r="MG62" s="15"/>
      <c r="MH62" s="15"/>
      <c r="MI62" s="15"/>
      <c r="MJ62" s="15"/>
      <c r="MK62" s="15"/>
      <c r="ML62" s="15"/>
      <c r="MM62" s="15"/>
      <c r="MN62" s="15"/>
      <c r="MO62" s="15"/>
      <c r="MP62" s="15"/>
      <c r="MQ62" s="15"/>
      <c r="MR62" s="15"/>
      <c r="MS62" s="15"/>
      <c r="MT62" s="15"/>
      <c r="MU62" s="15"/>
      <c r="MV62" s="15"/>
      <c r="MW62" s="15"/>
      <c r="MX62" s="15"/>
      <c r="MY62" s="15"/>
      <c r="MZ62" s="15"/>
      <c r="NA62" s="15"/>
      <c r="NB62" s="15"/>
      <c r="NC62" s="15"/>
      <c r="ND62" s="15"/>
      <c r="NE62" s="15"/>
      <c r="NF62" s="15"/>
      <c r="NG62" s="15"/>
      <c r="NH62" s="15"/>
      <c r="NI62" s="15"/>
      <c r="NJ62" s="15"/>
      <c r="NK62" s="15"/>
      <c r="NL62" s="15"/>
      <c r="NM62" s="15"/>
      <c r="NN62" s="15"/>
      <c r="NO62" s="15"/>
      <c r="NP62" s="15"/>
      <c r="NQ62" s="15"/>
      <c r="NR62" s="15"/>
      <c r="NS62" s="15"/>
      <c r="NT62" s="15"/>
      <c r="NU62" s="15"/>
      <c r="NV62" s="15"/>
      <c r="NW62" s="15"/>
      <c r="NX62" s="15"/>
      <c r="NY62" s="15"/>
      <c r="NZ62" s="15"/>
      <c r="OA62" s="15"/>
      <c r="OB62" s="15"/>
      <c r="OC62" s="15"/>
      <c r="OD62" s="15"/>
      <c r="OE62" s="15"/>
      <c r="OF62" s="15"/>
      <c r="OG62" s="15"/>
      <c r="OH62" s="15"/>
      <c r="OI62" s="15"/>
      <c r="OJ62" s="15"/>
      <c r="OK62" s="15"/>
      <c r="OL62" s="15"/>
      <c r="OM62" s="15"/>
      <c r="ON62" s="15"/>
      <c r="OO62" s="15"/>
      <c r="OP62" s="15"/>
      <c r="OQ62" s="15"/>
      <c r="OR62" s="15"/>
      <c r="OS62" s="15"/>
      <c r="OT62" s="15"/>
      <c r="OU62" s="15"/>
      <c r="OV62" s="15"/>
      <c r="OW62" s="15"/>
      <c r="OX62" s="15"/>
      <c r="OY62" s="15"/>
      <c r="OZ62" s="15"/>
      <c r="PA62" s="15"/>
      <c r="PB62" s="15"/>
      <c r="PC62" s="15"/>
      <c r="PD62" s="15"/>
      <c r="PE62" s="15"/>
      <c r="PF62" s="15"/>
      <c r="PG62" s="15"/>
      <c r="PH62" s="15"/>
      <c r="PI62" s="15"/>
      <c r="PJ62" s="15"/>
      <c r="PK62" s="15"/>
      <c r="PL62" s="15"/>
      <c r="PM62" s="15"/>
      <c r="PN62" s="15"/>
      <c r="PO62" s="15"/>
      <c r="PP62" s="15"/>
      <c r="PQ62" s="15"/>
      <c r="PR62" s="15"/>
      <c r="PS62" s="15"/>
      <c r="PT62" s="15"/>
      <c r="PU62" s="15"/>
      <c r="PV62" s="15"/>
      <c r="PW62" s="15"/>
      <c r="PX62" s="15"/>
      <c r="PY62" s="15"/>
      <c r="PZ62" s="15"/>
      <c r="QA62" s="15"/>
      <c r="QB62" s="15"/>
      <c r="QC62" s="15"/>
      <c r="QD62" s="15"/>
      <c r="QE62" s="15"/>
      <c r="QF62" s="15"/>
      <c r="QG62" s="15"/>
      <c r="QH62" s="15"/>
      <c r="QI62" s="15"/>
      <c r="QJ62" s="15"/>
      <c r="QK62" s="15"/>
      <c r="QL62" s="15"/>
      <c r="QM62" s="15"/>
      <c r="QN62" s="15"/>
      <c r="QO62" s="15"/>
      <c r="QP62" s="15"/>
      <c r="QQ62" s="15"/>
      <c r="QR62" s="15"/>
      <c r="QS62" s="15"/>
      <c r="QT62" s="15"/>
      <c r="QU62" s="15"/>
      <c r="QV62" s="15"/>
      <c r="QW62" s="15"/>
      <c r="QX62" s="15"/>
      <c r="QY62" s="15"/>
      <c r="QZ62" s="15"/>
      <c r="RA62" s="15"/>
      <c r="RB62" s="15"/>
      <c r="RC62" s="15"/>
      <c r="RD62" s="15"/>
      <c r="RE62" s="15"/>
      <c r="RF62" s="15"/>
      <c r="RG62" s="15"/>
      <c r="RH62" s="15"/>
      <c r="RI62" s="15"/>
      <c r="RJ62" s="15"/>
      <c r="RK62" s="15"/>
      <c r="RL62" s="15"/>
      <c r="RM62" s="15"/>
      <c r="RN62" s="15"/>
      <c r="RO62" s="15"/>
      <c r="RP62" s="15"/>
      <c r="RQ62" s="15"/>
      <c r="RR62" s="15"/>
      <c r="RS62" s="15"/>
      <c r="RT62" s="15"/>
      <c r="RU62" s="15"/>
      <c r="RV62" s="15"/>
      <c r="RW62" s="15"/>
      <c r="RX62" s="15"/>
      <c r="RY62" s="15"/>
      <c r="RZ62" s="15"/>
      <c r="SA62" s="15"/>
      <c r="SB62" s="15"/>
      <c r="SC62" s="15"/>
      <c r="SD62" s="15"/>
      <c r="SE62" s="15"/>
      <c r="SF62" s="15"/>
      <c r="SG62" s="15"/>
      <c r="SH62" s="15"/>
      <c r="SI62" s="15"/>
      <c r="SJ62" s="15"/>
      <c r="SK62" s="15"/>
      <c r="SL62" s="15"/>
      <c r="SM62" s="15"/>
      <c r="SN62" s="15"/>
      <c r="SO62" s="15"/>
      <c r="SP62" s="15"/>
      <c r="SQ62" s="15"/>
      <c r="SR62" s="15"/>
      <c r="SS62" s="15"/>
      <c r="ST62" s="15"/>
      <c r="SU62" s="15"/>
      <c r="SV62" s="15"/>
      <c r="SW62" s="15"/>
      <c r="SX62" s="15"/>
      <c r="SY62" s="15"/>
      <c r="SZ62" s="15"/>
      <c r="TA62" s="15"/>
      <c r="TB62" s="15"/>
      <c r="TC62" s="15"/>
      <c r="TD62" s="15"/>
      <c r="TE62" s="15"/>
      <c r="TF62" s="15"/>
      <c r="TG62" s="15"/>
      <c r="TH62" s="15"/>
      <c r="TI62" s="15"/>
      <c r="TJ62" s="15"/>
      <c r="TK62" s="15"/>
      <c r="TL62" s="15"/>
      <c r="TM62" s="15"/>
      <c r="TN62" s="15"/>
      <c r="TO62" s="15"/>
      <c r="TP62" s="15"/>
      <c r="TQ62" s="15"/>
      <c r="TR62" s="15"/>
      <c r="TS62" s="15"/>
      <c r="TT62" s="15"/>
      <c r="TU62" s="15"/>
      <c r="TV62" s="15"/>
      <c r="TW62" s="15"/>
      <c r="TX62" s="15"/>
      <c r="TY62" s="15"/>
      <c r="TZ62" s="15"/>
      <c r="UA62" s="15"/>
      <c r="UB62" s="15"/>
      <c r="UC62" s="15"/>
      <c r="UD62" s="15"/>
      <c r="UE62" s="15"/>
      <c r="UF62" s="15"/>
      <c r="UG62" s="15"/>
      <c r="UH62" s="15"/>
      <c r="UI62" s="15"/>
      <c r="UJ62" s="15"/>
      <c r="UK62" s="15"/>
      <c r="UL62" s="15"/>
      <c r="UM62" s="15"/>
      <c r="UN62" s="15"/>
      <c r="UO62" s="15"/>
      <c r="UP62" s="15"/>
      <c r="UQ62" s="15"/>
      <c r="UR62" s="15"/>
      <c r="US62" s="15"/>
      <c r="UT62" s="15"/>
      <c r="UU62" s="15"/>
      <c r="UV62" s="15"/>
      <c r="UW62" s="15"/>
      <c r="UX62" s="15"/>
      <c r="UY62" s="15"/>
      <c r="UZ62" s="15"/>
      <c r="VA62" s="15"/>
      <c r="VB62" s="15"/>
      <c r="VC62" s="15"/>
      <c r="VD62" s="15"/>
      <c r="VE62" s="15"/>
      <c r="VF62" s="15"/>
      <c r="VG62" s="15"/>
      <c r="VH62" s="15"/>
      <c r="VI62" s="15"/>
      <c r="VJ62" s="15"/>
      <c r="VK62" s="15"/>
      <c r="VL62" s="15"/>
      <c r="VM62" s="15"/>
      <c r="VN62" s="15"/>
      <c r="VO62" s="15"/>
      <c r="VP62" s="15"/>
      <c r="VQ62" s="15"/>
      <c r="VR62" s="15"/>
      <c r="VS62" s="15"/>
      <c r="VT62" s="15"/>
      <c r="VU62" s="15"/>
      <c r="VV62" s="15"/>
      <c r="VW62" s="15"/>
      <c r="VX62" s="15"/>
      <c r="VY62" s="15"/>
      <c r="VZ62" s="15"/>
      <c r="WA62" s="15"/>
      <c r="WB62" s="15"/>
      <c r="WC62" s="15"/>
      <c r="WD62" s="15"/>
      <c r="WE62" s="15"/>
      <c r="WF62" s="15"/>
      <c r="WG62" s="15"/>
      <c r="WH62" s="15"/>
      <c r="WI62" s="15"/>
      <c r="WJ62" s="15"/>
      <c r="WK62" s="15"/>
      <c r="WL62" s="15"/>
      <c r="WM62" s="15"/>
      <c r="WN62" s="15"/>
      <c r="WO62" s="15"/>
      <c r="WP62" s="15"/>
      <c r="WQ62" s="15"/>
      <c r="WR62" s="15"/>
      <c r="WS62" s="15"/>
      <c r="WT62" s="15"/>
      <c r="WU62" s="15"/>
      <c r="WV62" s="15"/>
      <c r="WW62" s="15"/>
      <c r="WX62" s="15"/>
      <c r="WY62" s="15"/>
      <c r="WZ62" s="15"/>
      <c r="XA62" s="15"/>
      <c r="XB62" s="15"/>
      <c r="XC62" s="15"/>
      <c r="XD62" s="15"/>
      <c r="XE62" s="15"/>
      <c r="XF62" s="15"/>
      <c r="XG62" s="15"/>
      <c r="XH62" s="15"/>
      <c r="XI62" s="15"/>
      <c r="XJ62" s="15"/>
      <c r="XK62" s="15"/>
      <c r="XL62" s="15"/>
      <c r="XM62" s="15"/>
      <c r="XN62" s="15"/>
      <c r="XO62" s="15"/>
      <c r="XP62" s="15"/>
      <c r="XQ62" s="15"/>
      <c r="XR62" s="15"/>
      <c r="XS62" s="15"/>
      <c r="XT62" s="15"/>
      <c r="XU62" s="15"/>
      <c r="XV62" s="15"/>
      <c r="XW62" s="15"/>
      <c r="XX62" s="15"/>
      <c r="XY62" s="15"/>
      <c r="XZ62" s="15"/>
      <c r="YA62" s="15"/>
      <c r="YB62" s="15"/>
      <c r="YC62" s="15"/>
      <c r="YD62" s="15"/>
      <c r="YE62" s="15"/>
      <c r="YF62" s="15"/>
      <c r="YG62" s="15"/>
      <c r="YH62" s="15"/>
      <c r="YI62" s="15"/>
      <c r="YJ62" s="15"/>
      <c r="YK62" s="15"/>
      <c r="YL62" s="15"/>
      <c r="YM62" s="15"/>
      <c r="YN62" s="15"/>
      <c r="YO62" s="15"/>
      <c r="YP62" s="15"/>
      <c r="YQ62" s="15"/>
      <c r="YR62" s="15"/>
      <c r="YS62" s="15"/>
      <c r="YT62" s="15"/>
      <c r="YU62" s="15"/>
      <c r="YV62" s="15"/>
      <c r="YW62" s="15"/>
      <c r="YX62" s="15"/>
      <c r="YY62" s="15"/>
      <c r="YZ62" s="15"/>
      <c r="ZA62" s="15"/>
      <c r="ZB62" s="15"/>
      <c r="ZC62" s="15"/>
      <c r="ZD62" s="15"/>
      <c r="ZE62" s="15"/>
      <c r="ZF62" s="15"/>
      <c r="ZG62" s="15"/>
      <c r="ZH62" s="15"/>
      <c r="ZI62" s="15"/>
      <c r="ZJ62" s="15"/>
      <c r="ZK62" s="15"/>
      <c r="ZL62" s="15"/>
      <c r="ZM62" s="15"/>
      <c r="ZN62" s="15"/>
      <c r="ZO62" s="15"/>
      <c r="ZP62" s="15"/>
      <c r="ZQ62" s="15"/>
      <c r="ZR62" s="15"/>
      <c r="ZS62" s="15"/>
      <c r="ZT62" s="15"/>
      <c r="ZU62" s="15"/>
      <c r="ZV62" s="15"/>
      <c r="ZW62" s="15"/>
      <c r="ZX62" s="15"/>
      <c r="ZY62" s="15"/>
      <c r="ZZ62" s="15"/>
      <c r="AAA62" s="15"/>
      <c r="AAB62" s="15"/>
      <c r="AAC62" s="15"/>
      <c r="AAD62" s="15"/>
      <c r="AAE62" s="15"/>
      <c r="AAF62" s="15"/>
      <c r="AAG62" s="15"/>
      <c r="AAH62" s="15"/>
      <c r="AAI62" s="15"/>
      <c r="AAJ62" s="15"/>
      <c r="AAK62" s="15"/>
      <c r="AAL62" s="15"/>
      <c r="AAM62" s="15"/>
      <c r="AAN62" s="15"/>
      <c r="AAO62" s="15"/>
      <c r="AAP62" s="15"/>
      <c r="AAQ62" s="15"/>
      <c r="AAR62" s="15"/>
      <c r="AAS62" s="15"/>
      <c r="AAT62" s="15"/>
      <c r="AAU62" s="15"/>
      <c r="AAV62" s="15"/>
      <c r="AAW62" s="15"/>
      <c r="AAX62" s="15"/>
      <c r="AAY62" s="15"/>
      <c r="AAZ62" s="15"/>
      <c r="ABA62" s="15"/>
      <c r="ABB62" s="15"/>
      <c r="ABC62" s="15"/>
      <c r="ABD62" s="15"/>
      <c r="ABE62" s="15"/>
      <c r="ABF62" s="15"/>
      <c r="ABG62" s="15"/>
      <c r="ABH62" s="15"/>
      <c r="ABI62" s="15"/>
      <c r="ABJ62" s="15"/>
      <c r="ABK62" s="15"/>
      <c r="ABL62" s="15"/>
      <c r="ABM62" s="15"/>
      <c r="ABN62" s="15"/>
      <c r="ABO62" s="15"/>
      <c r="ABP62" s="15"/>
      <c r="ABQ62" s="15"/>
      <c r="ABR62" s="15"/>
      <c r="ABS62" s="15"/>
      <c r="ABT62" s="15"/>
      <c r="ABU62" s="15"/>
      <c r="ABV62" s="15"/>
      <c r="ABW62" s="15"/>
      <c r="ABX62" s="15"/>
      <c r="ABY62" s="15"/>
      <c r="ABZ62" s="15"/>
      <c r="ACA62" s="15"/>
      <c r="ACB62" s="15"/>
      <c r="ACC62" s="15"/>
      <c r="ACD62" s="15"/>
      <c r="ACE62" s="15"/>
      <c r="ACF62" s="15"/>
      <c r="ACG62" s="15"/>
      <c r="ACH62" s="15"/>
      <c r="ACI62" s="15"/>
      <c r="ACJ62" s="15"/>
      <c r="ACK62" s="15"/>
      <c r="ACL62" s="15"/>
      <c r="ACM62" s="15"/>
      <c r="ACN62" s="15"/>
      <c r="ACO62" s="15"/>
      <c r="ACP62" s="15"/>
      <c r="ACQ62" s="15"/>
      <c r="ACR62" s="15"/>
      <c r="ACS62" s="15"/>
      <c r="ACT62" s="15"/>
      <c r="ACU62" s="15"/>
      <c r="ACV62" s="15"/>
      <c r="ACW62" s="15"/>
      <c r="ACX62" s="15"/>
      <c r="ACY62" s="15"/>
      <c r="ACZ62" s="15"/>
      <c r="ADA62" s="15"/>
      <c r="ADB62" s="15"/>
      <c r="ADC62" s="15"/>
      <c r="ADD62" s="15"/>
      <c r="ADE62" s="15"/>
      <c r="ADF62" s="15"/>
      <c r="ADG62" s="15"/>
      <c r="ADH62" s="15"/>
      <c r="ADI62" s="15"/>
      <c r="ADJ62" s="15"/>
      <c r="ADK62" s="15"/>
      <c r="ADL62" s="15"/>
      <c r="ADM62" s="15"/>
      <c r="ADN62" s="15"/>
      <c r="ADO62" s="15"/>
      <c r="ADP62" s="15"/>
      <c r="ADQ62" s="15"/>
      <c r="ADR62" s="15"/>
      <c r="ADS62" s="15"/>
      <c r="ADT62" s="15"/>
      <c r="ADU62" s="15"/>
      <c r="ADV62" s="15"/>
      <c r="ADW62" s="15"/>
      <c r="ADX62" s="15"/>
      <c r="ADY62" s="15"/>
      <c r="ADZ62" s="15"/>
      <c r="AEA62" s="15"/>
      <c r="AEB62" s="15"/>
      <c r="AEC62" s="15"/>
      <c r="AED62" s="15"/>
      <c r="AEE62" s="15"/>
      <c r="AEF62" s="15"/>
      <c r="AEG62" s="15"/>
      <c r="AEH62" s="15"/>
      <c r="AEI62" s="15"/>
      <c r="AEJ62" s="15"/>
      <c r="AEK62" s="15"/>
      <c r="AEL62" s="15"/>
      <c r="AEM62" s="15"/>
      <c r="AEN62" s="15"/>
      <c r="AEO62" s="15"/>
      <c r="AEP62" s="15"/>
      <c r="AEQ62" s="15"/>
      <c r="AER62" s="15"/>
      <c r="AES62" s="15"/>
      <c r="AET62" s="15"/>
      <c r="AEU62" s="15"/>
      <c r="AEV62" s="15"/>
      <c r="AEW62" s="15"/>
      <c r="AEX62" s="15"/>
      <c r="AEY62" s="15"/>
      <c r="AEZ62" s="15"/>
      <c r="AFA62" s="15"/>
      <c r="AFB62" s="15"/>
      <c r="AFC62" s="15"/>
      <c r="AFD62" s="15"/>
      <c r="AFE62" s="15"/>
      <c r="AFF62" s="15"/>
      <c r="AFG62" s="15"/>
      <c r="AFH62" s="15"/>
      <c r="AFI62" s="15"/>
      <c r="AFJ62" s="15"/>
      <c r="AFK62" s="15"/>
      <c r="AFL62" s="15"/>
      <c r="AFM62" s="15"/>
      <c r="AFN62" s="15"/>
      <c r="AFO62" s="15"/>
      <c r="AFP62" s="15"/>
      <c r="AFQ62" s="15"/>
      <c r="AFR62" s="15"/>
      <c r="AFS62" s="15"/>
      <c r="AFT62" s="15"/>
      <c r="AFU62" s="15"/>
      <c r="AFV62" s="15"/>
      <c r="AFW62" s="15"/>
      <c r="AFX62" s="15"/>
      <c r="AFY62" s="15"/>
      <c r="AFZ62" s="15"/>
      <c r="AGA62" s="15"/>
      <c r="AGB62" s="15"/>
      <c r="AGC62" s="15"/>
      <c r="AGD62" s="15"/>
      <c r="AGE62" s="15"/>
      <c r="AGF62" s="15"/>
      <c r="AGG62" s="15"/>
      <c r="AGH62" s="15"/>
      <c r="AGI62" s="15"/>
      <c r="AGJ62" s="15"/>
      <c r="AGK62" s="15"/>
      <c r="AGL62" s="15"/>
      <c r="AGM62" s="15"/>
      <c r="AGN62" s="15"/>
      <c r="AGO62" s="15"/>
      <c r="AGP62" s="15"/>
      <c r="AGQ62" s="15"/>
      <c r="AGR62" s="15"/>
      <c r="AGS62" s="15"/>
      <c r="AGT62" s="15"/>
      <c r="AGU62" s="15"/>
      <c r="AGV62" s="15"/>
      <c r="AGW62" s="15"/>
      <c r="AGX62" s="15"/>
      <c r="AGY62" s="15"/>
      <c r="AGZ62" s="15"/>
      <c r="AHA62" s="15"/>
      <c r="AHB62" s="15"/>
      <c r="AHC62" s="15"/>
      <c r="AHD62" s="15"/>
      <c r="AHE62" s="15"/>
      <c r="AHF62" s="15"/>
      <c r="AHG62" s="15"/>
      <c r="AHH62" s="15"/>
      <c r="AHI62" s="15"/>
      <c r="AHJ62" s="15"/>
      <c r="AHK62" s="15"/>
      <c r="AHL62" s="15"/>
      <c r="AHM62" s="15"/>
      <c r="AHN62" s="15"/>
      <c r="AHO62" s="15"/>
      <c r="AHP62" s="15"/>
      <c r="AHQ62" s="15"/>
      <c r="AHR62" s="15"/>
      <c r="AHS62" s="15"/>
      <c r="AHT62" s="15"/>
      <c r="AHU62" s="15"/>
      <c r="AHV62" s="15"/>
      <c r="AHW62" s="15"/>
      <c r="AHX62" s="15"/>
      <c r="AHY62" s="15"/>
      <c r="AHZ62" s="15"/>
      <c r="AIA62" s="15"/>
      <c r="AIB62" s="15"/>
      <c r="AIC62" s="15"/>
      <c r="AID62" s="15"/>
      <c r="AIE62" s="15"/>
      <c r="AIF62" s="15"/>
      <c r="AIG62" s="15"/>
      <c r="AIH62" s="15"/>
      <c r="AII62" s="15"/>
      <c r="AIJ62" s="15"/>
      <c r="AIK62" s="15"/>
      <c r="AIL62" s="15"/>
      <c r="AIM62" s="15"/>
      <c r="AIN62" s="15"/>
      <c r="AIO62" s="15"/>
      <c r="AIP62" s="15"/>
      <c r="AIQ62" s="15"/>
      <c r="AIR62" s="15"/>
      <c r="AIS62" s="15"/>
      <c r="AIT62" s="15"/>
      <c r="AIU62" s="15"/>
      <c r="AIV62" s="15"/>
      <c r="AIW62" s="15"/>
      <c r="AIX62" s="15"/>
      <c r="AIY62" s="15"/>
      <c r="AIZ62" s="15"/>
      <c r="AJA62" s="15"/>
      <c r="AJB62" s="15"/>
      <c r="AJC62" s="15"/>
      <c r="AJD62" s="15"/>
      <c r="AJE62" s="15"/>
      <c r="AJF62" s="15"/>
      <c r="AJG62" s="15"/>
      <c r="AJH62" s="15"/>
      <c r="AJI62" s="15"/>
      <c r="AJJ62" s="15"/>
      <c r="AJK62" s="15"/>
      <c r="AJL62" s="15"/>
      <c r="AJM62" s="15"/>
      <c r="AJN62" s="15"/>
      <c r="AJO62" s="15"/>
      <c r="AJP62" s="15"/>
      <c r="AJQ62" s="15"/>
      <c r="AJR62" s="15"/>
      <c r="AJS62" s="15"/>
      <c r="AJT62" s="15"/>
      <c r="AJU62" s="15"/>
      <c r="AJV62" s="15"/>
      <c r="AJW62" s="15"/>
      <c r="AJX62" s="15"/>
      <c r="AJY62" s="15"/>
      <c r="AJZ62" s="15"/>
      <c r="AKA62" s="15"/>
      <c r="AKB62" s="15"/>
      <c r="AKC62" s="15"/>
      <c r="AKD62" s="15"/>
      <c r="AKE62" s="15"/>
      <c r="AKF62" s="15"/>
      <c r="AKG62" s="15"/>
      <c r="AKH62" s="15"/>
      <c r="AKI62" s="15"/>
      <c r="AKJ62" s="15"/>
      <c r="AKK62" s="15"/>
      <c r="AKL62" s="15"/>
      <c r="AKM62" s="15"/>
      <c r="AKN62" s="15"/>
      <c r="AKO62" s="15"/>
      <c r="AKP62" s="15"/>
      <c r="AKQ62" s="15"/>
      <c r="AKR62" s="15"/>
      <c r="AKS62" s="15"/>
      <c r="AKT62" s="15"/>
      <c r="AKU62" s="15"/>
      <c r="AKV62" s="15"/>
      <c r="AKW62" s="15"/>
      <c r="AKX62" s="15"/>
      <c r="AKY62" s="15"/>
      <c r="AKZ62" s="15"/>
      <c r="ALA62" s="15"/>
      <c r="ALB62" s="15"/>
      <c r="ALC62" s="15"/>
      <c r="ALD62" s="15"/>
      <c r="ALE62" s="15"/>
      <c r="ALF62" s="15"/>
      <c r="ALG62" s="15"/>
      <c r="ALH62" s="15"/>
      <c r="ALI62" s="15"/>
      <c r="ALJ62" s="15"/>
      <c r="ALK62" s="15"/>
      <c r="ALL62" s="15"/>
      <c r="ALM62" s="15"/>
      <c r="ALN62" s="15"/>
      <c r="ALO62" s="15"/>
      <c r="ALP62" s="15"/>
      <c r="ALQ62" s="15"/>
      <c r="ALR62" s="15"/>
      <c r="ALS62" s="15"/>
      <c r="ALT62" s="15"/>
      <c r="ALU62" s="15"/>
      <c r="ALV62" s="48"/>
      <c r="ALW62" s="49"/>
      <c r="ALX62" s="49"/>
    </row>
    <row r="63" spans="1:1012" ht="33">
      <c r="A63" s="16" t="s">
        <v>127</v>
      </c>
      <c r="B63" s="32" t="s">
        <v>128</v>
      </c>
      <c r="C63" s="22" t="s">
        <v>24</v>
      </c>
      <c r="D63" s="19">
        <v>3</v>
      </c>
      <c r="E63" s="47">
        <v>43.6</v>
      </c>
      <c r="F63" s="20">
        <f t="shared" ref="F63:F70" si="17">E63/$M$4</f>
        <v>33.951097959819343</v>
      </c>
      <c r="G63" s="20">
        <f t="shared" si="0"/>
        <v>41.4</v>
      </c>
      <c r="H63" s="21">
        <f t="shared" ref="H63" si="18">ROUND((D63*E63),2)</f>
        <v>130.80000000000001</v>
      </c>
      <c r="I63" s="21">
        <f t="shared" ref="I63" si="19">ROUND((D63*G63),2)</f>
        <v>124.2</v>
      </c>
      <c r="J63" s="297"/>
      <c r="II63" s="48"/>
      <c r="IJ63" s="48"/>
      <c r="IK63" s="48"/>
      <c r="IL63" s="48"/>
      <c r="IM63" s="48"/>
      <c r="IN63" s="48"/>
      <c r="IO63" s="48"/>
      <c r="IP63" s="48"/>
      <c r="IQ63" s="48"/>
      <c r="IR63" s="48"/>
      <c r="IS63" s="48"/>
      <c r="IT63" s="48"/>
      <c r="IU63" s="48"/>
      <c r="IV63" s="48"/>
      <c r="IW63" s="48"/>
      <c r="IX63" s="48"/>
      <c r="IY63" s="48"/>
      <c r="IZ63" s="48"/>
      <c r="JA63" s="48"/>
      <c r="JB63" s="48"/>
      <c r="JC63" s="48"/>
      <c r="JD63" s="48"/>
      <c r="JE63" s="48"/>
      <c r="JF63" s="48"/>
      <c r="JG63" s="48"/>
      <c r="JH63" s="48"/>
      <c r="JI63" s="48"/>
      <c r="JJ63" s="48"/>
      <c r="JK63" s="48"/>
      <c r="JL63" s="48"/>
      <c r="JM63" s="48"/>
      <c r="JN63" s="48"/>
      <c r="JO63" s="48"/>
      <c r="JP63" s="48"/>
      <c r="JQ63" s="48"/>
      <c r="JR63" s="48"/>
      <c r="JS63" s="48"/>
      <c r="JT63" s="48"/>
      <c r="JU63" s="48"/>
      <c r="JV63" s="48"/>
      <c r="JW63" s="48"/>
      <c r="JX63" s="48"/>
      <c r="JY63" s="48"/>
      <c r="JZ63" s="48"/>
      <c r="KA63" s="48"/>
      <c r="KB63" s="48"/>
      <c r="KC63" s="48"/>
      <c r="KD63" s="48"/>
      <c r="KE63" s="48"/>
      <c r="KF63" s="48"/>
      <c r="KG63" s="48"/>
      <c r="KH63" s="48"/>
      <c r="KI63" s="48"/>
      <c r="KJ63" s="48"/>
      <c r="KK63" s="48"/>
      <c r="KL63" s="48"/>
      <c r="KM63" s="48"/>
      <c r="KN63" s="48"/>
      <c r="KO63" s="48"/>
      <c r="KP63" s="48"/>
      <c r="KQ63" s="48"/>
      <c r="KR63" s="48"/>
      <c r="KS63" s="48"/>
      <c r="KT63" s="48"/>
      <c r="KU63" s="48"/>
      <c r="KV63" s="48"/>
      <c r="KW63" s="48"/>
      <c r="KX63" s="48"/>
      <c r="KY63" s="48"/>
      <c r="KZ63" s="48"/>
      <c r="LA63" s="48"/>
      <c r="LB63" s="48"/>
      <c r="LC63" s="48"/>
      <c r="LD63" s="48"/>
      <c r="LE63" s="48"/>
      <c r="LF63" s="48"/>
      <c r="LG63" s="48"/>
      <c r="LH63" s="48"/>
      <c r="LI63" s="48"/>
      <c r="LJ63" s="48"/>
      <c r="LK63" s="48"/>
      <c r="LL63" s="48"/>
      <c r="LM63" s="48"/>
      <c r="LN63" s="48"/>
      <c r="LO63" s="48"/>
      <c r="LP63" s="48"/>
      <c r="LQ63" s="48"/>
      <c r="LR63" s="48"/>
      <c r="LS63" s="48"/>
      <c r="LT63" s="48"/>
      <c r="LU63" s="48"/>
      <c r="LV63" s="48"/>
      <c r="LW63" s="48"/>
      <c r="LX63" s="48"/>
      <c r="LY63" s="48"/>
      <c r="LZ63" s="48"/>
      <c r="MA63" s="48"/>
      <c r="MB63" s="48"/>
      <c r="MC63" s="48"/>
      <c r="MD63" s="48"/>
      <c r="ME63" s="48"/>
      <c r="MF63" s="48"/>
      <c r="MG63" s="48"/>
      <c r="MH63" s="48"/>
      <c r="MI63" s="48"/>
      <c r="MJ63" s="48"/>
      <c r="MK63" s="48"/>
      <c r="ML63" s="48"/>
      <c r="MM63" s="48"/>
      <c r="MN63" s="48"/>
      <c r="MO63" s="48"/>
      <c r="MP63" s="48"/>
      <c r="MQ63" s="48"/>
      <c r="MR63" s="48"/>
      <c r="MS63" s="48"/>
      <c r="MT63" s="48"/>
      <c r="MU63" s="48"/>
      <c r="MV63" s="48"/>
      <c r="MW63" s="48"/>
      <c r="MX63" s="48"/>
      <c r="MY63" s="48"/>
      <c r="MZ63" s="48"/>
      <c r="NA63" s="48"/>
      <c r="NB63" s="48"/>
      <c r="NC63" s="48"/>
      <c r="ND63" s="48"/>
      <c r="NE63" s="48"/>
      <c r="NF63" s="48"/>
      <c r="NG63" s="48"/>
      <c r="NH63" s="48"/>
      <c r="NI63" s="48"/>
      <c r="NJ63" s="48"/>
      <c r="NK63" s="48"/>
      <c r="NL63" s="48"/>
      <c r="NM63" s="48"/>
      <c r="NN63" s="48"/>
      <c r="NO63" s="48"/>
      <c r="NP63" s="48"/>
      <c r="NQ63" s="48"/>
      <c r="NR63" s="48"/>
      <c r="NS63" s="48"/>
      <c r="NT63" s="48"/>
      <c r="NU63" s="48"/>
      <c r="NV63" s="48"/>
      <c r="NW63" s="48"/>
      <c r="NX63" s="48"/>
      <c r="NY63" s="48"/>
      <c r="NZ63" s="48"/>
      <c r="OA63" s="48"/>
      <c r="OB63" s="48"/>
      <c r="OC63" s="48"/>
      <c r="OD63" s="48"/>
      <c r="OE63" s="48"/>
      <c r="OF63" s="48"/>
      <c r="OG63" s="48"/>
      <c r="OH63" s="48"/>
      <c r="OI63" s="48"/>
      <c r="OJ63" s="48"/>
      <c r="OK63" s="48"/>
      <c r="OL63" s="48"/>
      <c r="OM63" s="48"/>
      <c r="ON63" s="48"/>
      <c r="OO63" s="48"/>
      <c r="OP63" s="48"/>
      <c r="OQ63" s="48"/>
      <c r="OR63" s="48"/>
      <c r="OS63" s="48"/>
      <c r="OT63" s="48"/>
      <c r="OU63" s="48"/>
      <c r="OV63" s="48"/>
      <c r="OW63" s="48"/>
      <c r="OX63" s="48"/>
      <c r="OY63" s="48"/>
      <c r="OZ63" s="48"/>
      <c r="PA63" s="48"/>
      <c r="PB63" s="48"/>
      <c r="PC63" s="48"/>
      <c r="PD63" s="48"/>
      <c r="PE63" s="48"/>
      <c r="PF63" s="48"/>
      <c r="PG63" s="48"/>
      <c r="PH63" s="48"/>
      <c r="PI63" s="48"/>
      <c r="PJ63" s="48"/>
      <c r="PK63" s="48"/>
      <c r="PL63" s="48"/>
      <c r="PM63" s="48"/>
      <c r="PN63" s="48"/>
      <c r="PO63" s="48"/>
      <c r="PP63" s="48"/>
      <c r="PQ63" s="48"/>
      <c r="PR63" s="48"/>
      <c r="PS63" s="48"/>
      <c r="PT63" s="48"/>
      <c r="PU63" s="48"/>
      <c r="PV63" s="48"/>
      <c r="PW63" s="48"/>
      <c r="PX63" s="48"/>
      <c r="PY63" s="48"/>
      <c r="PZ63" s="48"/>
      <c r="QA63" s="48"/>
      <c r="QB63" s="48"/>
      <c r="QC63" s="48"/>
      <c r="QD63" s="48"/>
      <c r="QE63" s="48"/>
      <c r="QF63" s="48"/>
      <c r="QG63" s="48"/>
      <c r="QH63" s="48"/>
      <c r="QI63" s="48"/>
      <c r="QJ63" s="48"/>
      <c r="QK63" s="48"/>
      <c r="QL63" s="48"/>
      <c r="QM63" s="48"/>
      <c r="QN63" s="48"/>
      <c r="QO63" s="48"/>
      <c r="QP63" s="48"/>
      <c r="QQ63" s="48"/>
      <c r="QR63" s="48"/>
      <c r="QS63" s="48"/>
      <c r="QT63" s="48"/>
      <c r="QU63" s="48"/>
      <c r="QV63" s="48"/>
      <c r="QW63" s="48"/>
      <c r="QX63" s="48"/>
      <c r="QY63" s="48"/>
      <c r="QZ63" s="48"/>
      <c r="RA63" s="48"/>
      <c r="RB63" s="48"/>
      <c r="RC63" s="48"/>
      <c r="RD63" s="48"/>
      <c r="RE63" s="48"/>
      <c r="RF63" s="48"/>
      <c r="RG63" s="48"/>
      <c r="RH63" s="48"/>
      <c r="RI63" s="48"/>
      <c r="RJ63" s="48"/>
      <c r="RK63" s="48"/>
      <c r="RL63" s="48"/>
      <c r="RM63" s="48"/>
      <c r="RN63" s="48"/>
      <c r="RO63" s="48"/>
      <c r="RP63" s="48"/>
      <c r="RQ63" s="48"/>
      <c r="RR63" s="48"/>
      <c r="RS63" s="48"/>
      <c r="RT63" s="48"/>
      <c r="RU63" s="48"/>
      <c r="RV63" s="48"/>
      <c r="RW63" s="48"/>
      <c r="RX63" s="48"/>
      <c r="RY63" s="48"/>
      <c r="RZ63" s="48"/>
      <c r="SA63" s="48"/>
      <c r="SB63" s="48"/>
      <c r="SC63" s="48"/>
      <c r="SD63" s="48"/>
      <c r="SE63" s="48"/>
      <c r="SF63" s="48"/>
      <c r="SG63" s="48"/>
      <c r="SH63" s="48"/>
      <c r="SI63" s="48"/>
      <c r="SJ63" s="48"/>
      <c r="SK63" s="48"/>
      <c r="SL63" s="48"/>
      <c r="SM63" s="48"/>
      <c r="SN63" s="48"/>
      <c r="SO63" s="48"/>
      <c r="SP63" s="48"/>
      <c r="SQ63" s="48"/>
      <c r="SR63" s="48"/>
      <c r="SS63" s="48"/>
      <c r="ST63" s="48"/>
      <c r="SU63" s="48"/>
      <c r="SV63" s="48"/>
      <c r="SW63" s="48"/>
      <c r="SX63" s="48"/>
      <c r="SY63" s="48"/>
      <c r="SZ63" s="48"/>
      <c r="TA63" s="48"/>
      <c r="TB63" s="48"/>
      <c r="TC63" s="48"/>
      <c r="TD63" s="48"/>
      <c r="TE63" s="48"/>
      <c r="TF63" s="48"/>
      <c r="TG63" s="48"/>
      <c r="TH63" s="48"/>
      <c r="TI63" s="48"/>
      <c r="TJ63" s="48"/>
      <c r="TK63" s="48"/>
      <c r="TL63" s="48"/>
      <c r="TM63" s="48"/>
      <c r="TN63" s="48"/>
      <c r="TO63" s="48"/>
      <c r="TP63" s="48"/>
      <c r="TQ63" s="48"/>
      <c r="TR63" s="48"/>
      <c r="TS63" s="48"/>
      <c r="TT63" s="48"/>
      <c r="TU63" s="48"/>
      <c r="TV63" s="48"/>
      <c r="TW63" s="48"/>
      <c r="TX63" s="48"/>
      <c r="TY63" s="48"/>
      <c r="TZ63" s="48"/>
      <c r="UA63" s="48"/>
      <c r="UB63" s="48"/>
      <c r="UC63" s="48"/>
      <c r="UD63" s="48"/>
      <c r="UE63" s="48"/>
      <c r="UF63" s="48"/>
      <c r="UG63" s="48"/>
      <c r="UH63" s="48"/>
      <c r="UI63" s="48"/>
      <c r="UJ63" s="48"/>
      <c r="UK63" s="48"/>
      <c r="UL63" s="48"/>
      <c r="UM63" s="48"/>
      <c r="UN63" s="48"/>
      <c r="UO63" s="48"/>
      <c r="UP63" s="48"/>
      <c r="UQ63" s="48"/>
      <c r="UR63" s="48"/>
      <c r="US63" s="48"/>
      <c r="UT63" s="48"/>
      <c r="UU63" s="48"/>
      <c r="UV63" s="48"/>
      <c r="UW63" s="48"/>
      <c r="UX63" s="48"/>
      <c r="UY63" s="48"/>
      <c r="UZ63" s="48"/>
      <c r="VA63" s="48"/>
      <c r="VB63" s="48"/>
      <c r="VC63" s="48"/>
      <c r="VD63" s="48"/>
      <c r="VE63" s="48"/>
      <c r="VF63" s="48"/>
      <c r="VG63" s="48"/>
      <c r="VH63" s="48"/>
      <c r="VI63" s="48"/>
      <c r="VJ63" s="48"/>
      <c r="VK63" s="48"/>
      <c r="VL63" s="48"/>
      <c r="VM63" s="48"/>
      <c r="VN63" s="48"/>
      <c r="VO63" s="48"/>
      <c r="VP63" s="48"/>
      <c r="VQ63" s="48"/>
      <c r="VR63" s="48"/>
      <c r="VS63" s="48"/>
      <c r="VT63" s="48"/>
      <c r="VU63" s="48"/>
      <c r="VV63" s="48"/>
      <c r="VW63" s="48"/>
      <c r="VX63" s="48"/>
      <c r="VY63" s="48"/>
      <c r="VZ63" s="48"/>
      <c r="WA63" s="48"/>
      <c r="WB63" s="48"/>
      <c r="WC63" s="48"/>
      <c r="WD63" s="48"/>
      <c r="WE63" s="48"/>
      <c r="WF63" s="48"/>
      <c r="WG63" s="48"/>
      <c r="WH63" s="48"/>
      <c r="WI63" s="48"/>
      <c r="WJ63" s="48"/>
      <c r="WK63" s="48"/>
      <c r="WL63" s="48"/>
      <c r="WM63" s="48"/>
      <c r="WN63" s="48"/>
      <c r="WO63" s="48"/>
      <c r="WP63" s="48"/>
      <c r="WQ63" s="48"/>
      <c r="WR63" s="48"/>
      <c r="WS63" s="48"/>
      <c r="WT63" s="48"/>
      <c r="WU63" s="48"/>
      <c r="WV63" s="48"/>
      <c r="WW63" s="48"/>
      <c r="WX63" s="48"/>
      <c r="WY63" s="48"/>
      <c r="WZ63" s="48"/>
      <c r="XA63" s="48"/>
      <c r="XB63" s="48"/>
      <c r="XC63" s="48"/>
      <c r="XD63" s="48"/>
      <c r="XE63" s="48"/>
      <c r="XF63" s="48"/>
      <c r="XG63" s="48"/>
      <c r="XH63" s="48"/>
      <c r="XI63" s="48"/>
      <c r="XJ63" s="48"/>
      <c r="XK63" s="48"/>
      <c r="XL63" s="48"/>
      <c r="XM63" s="48"/>
      <c r="XN63" s="48"/>
      <c r="XO63" s="48"/>
      <c r="XP63" s="48"/>
      <c r="XQ63" s="48"/>
      <c r="XR63" s="48"/>
      <c r="XS63" s="48"/>
      <c r="XT63" s="48"/>
      <c r="XU63" s="48"/>
      <c r="XV63" s="48"/>
      <c r="XW63" s="48"/>
      <c r="XX63" s="48"/>
      <c r="XY63" s="48"/>
      <c r="XZ63" s="48"/>
      <c r="YA63" s="48"/>
      <c r="YB63" s="48"/>
      <c r="YC63" s="48"/>
      <c r="YD63" s="48"/>
      <c r="YE63" s="48"/>
      <c r="YF63" s="48"/>
      <c r="YG63" s="48"/>
      <c r="YH63" s="48"/>
      <c r="YI63" s="48"/>
      <c r="YJ63" s="48"/>
      <c r="YK63" s="48"/>
      <c r="YL63" s="48"/>
      <c r="YM63" s="48"/>
      <c r="YN63" s="48"/>
      <c r="YO63" s="48"/>
      <c r="YP63" s="48"/>
      <c r="YQ63" s="48"/>
      <c r="YR63" s="48"/>
      <c r="YS63" s="48"/>
      <c r="YT63" s="48"/>
      <c r="YU63" s="48"/>
      <c r="YV63" s="48"/>
      <c r="YW63" s="48"/>
      <c r="YX63" s="48"/>
      <c r="YY63" s="48"/>
      <c r="YZ63" s="48"/>
      <c r="ZA63" s="48"/>
      <c r="ZB63" s="48"/>
      <c r="ZC63" s="48"/>
      <c r="ZD63" s="48"/>
      <c r="ZE63" s="48"/>
      <c r="ZF63" s="48"/>
      <c r="ZG63" s="48"/>
      <c r="ZH63" s="48"/>
      <c r="ZI63" s="48"/>
      <c r="ZJ63" s="48"/>
      <c r="ZK63" s="48"/>
      <c r="ZL63" s="48"/>
      <c r="ZM63" s="48"/>
      <c r="ZN63" s="48"/>
      <c r="ZO63" s="48"/>
      <c r="ZP63" s="48"/>
      <c r="ZQ63" s="48"/>
      <c r="ZR63" s="48"/>
      <c r="ZS63" s="48"/>
      <c r="ZT63" s="48"/>
      <c r="ZU63" s="48"/>
      <c r="ZV63" s="48"/>
      <c r="ZW63" s="48"/>
      <c r="ZX63" s="48"/>
      <c r="ZY63" s="48"/>
      <c r="ZZ63" s="48"/>
      <c r="AAA63" s="48"/>
      <c r="AAB63" s="48"/>
      <c r="AAC63" s="48"/>
      <c r="AAD63" s="48"/>
      <c r="AAE63" s="48"/>
      <c r="AAF63" s="48"/>
      <c r="AAG63" s="48"/>
      <c r="AAH63" s="48"/>
      <c r="AAI63" s="48"/>
      <c r="AAJ63" s="48"/>
      <c r="AAK63" s="48"/>
      <c r="AAL63" s="48"/>
      <c r="AAM63" s="48"/>
      <c r="AAN63" s="48"/>
      <c r="AAO63" s="48"/>
      <c r="AAP63" s="48"/>
      <c r="AAQ63" s="48"/>
      <c r="AAR63" s="48"/>
      <c r="AAS63" s="48"/>
      <c r="AAT63" s="48"/>
      <c r="AAU63" s="48"/>
      <c r="AAV63" s="48"/>
      <c r="AAW63" s="48"/>
      <c r="AAX63" s="48"/>
      <c r="AAY63" s="48"/>
      <c r="AAZ63" s="48"/>
      <c r="ABA63" s="48"/>
      <c r="ABB63" s="48"/>
      <c r="ABC63" s="48"/>
      <c r="ABD63" s="48"/>
      <c r="ABE63" s="48"/>
      <c r="ABF63" s="48"/>
      <c r="ABG63" s="48"/>
      <c r="ABH63" s="48"/>
      <c r="ABI63" s="48"/>
      <c r="ABJ63" s="48"/>
      <c r="ABK63" s="48"/>
      <c r="ABL63" s="48"/>
      <c r="ABM63" s="48"/>
      <c r="ABN63" s="48"/>
      <c r="ABO63" s="48"/>
      <c r="ABP63" s="48"/>
      <c r="ABQ63" s="48"/>
      <c r="ABR63" s="48"/>
      <c r="ABS63" s="48"/>
      <c r="ABT63" s="48"/>
      <c r="ABU63" s="48"/>
      <c r="ABV63" s="48"/>
      <c r="ABW63" s="48"/>
      <c r="ABX63" s="48"/>
      <c r="ABY63" s="48"/>
      <c r="ABZ63" s="48"/>
      <c r="ACA63" s="48"/>
      <c r="ACB63" s="48"/>
      <c r="ACC63" s="48"/>
      <c r="ACD63" s="48"/>
      <c r="ACE63" s="48"/>
      <c r="ACF63" s="48"/>
      <c r="ACG63" s="48"/>
      <c r="ACH63" s="48"/>
      <c r="ACI63" s="48"/>
      <c r="ACJ63" s="48"/>
      <c r="ACK63" s="48"/>
      <c r="ACL63" s="48"/>
      <c r="ACM63" s="48"/>
      <c r="ACN63" s="48"/>
      <c r="ACO63" s="48"/>
      <c r="ACP63" s="48"/>
      <c r="ACQ63" s="48"/>
      <c r="ACR63" s="48"/>
      <c r="ACS63" s="48"/>
      <c r="ACT63" s="48"/>
      <c r="ACU63" s="48"/>
      <c r="ACV63" s="48"/>
      <c r="ACW63" s="48"/>
      <c r="ACX63" s="48"/>
      <c r="ACY63" s="48"/>
      <c r="ACZ63" s="48"/>
      <c r="ADA63" s="48"/>
      <c r="ADB63" s="48"/>
      <c r="ADC63" s="48"/>
      <c r="ADD63" s="48"/>
      <c r="ADE63" s="48"/>
      <c r="ADF63" s="48"/>
      <c r="ADG63" s="48"/>
      <c r="ADH63" s="48"/>
      <c r="ADI63" s="48"/>
      <c r="ADJ63" s="48"/>
      <c r="ADK63" s="48"/>
      <c r="ADL63" s="48"/>
      <c r="ADM63" s="48"/>
      <c r="ADN63" s="48"/>
      <c r="ADO63" s="48"/>
      <c r="ADP63" s="48"/>
      <c r="ADQ63" s="48"/>
      <c r="ADR63" s="48"/>
      <c r="ADS63" s="48"/>
      <c r="ADT63" s="48"/>
      <c r="ADU63" s="48"/>
      <c r="ADV63" s="48"/>
      <c r="ADW63" s="48"/>
      <c r="ADX63" s="48"/>
      <c r="ADY63" s="48"/>
      <c r="ADZ63" s="48"/>
      <c r="AEA63" s="48"/>
      <c r="AEB63" s="48"/>
      <c r="AEC63" s="48"/>
      <c r="AED63" s="48"/>
      <c r="AEE63" s="48"/>
      <c r="AEF63" s="48"/>
      <c r="AEG63" s="48"/>
      <c r="AEH63" s="48"/>
      <c r="AEI63" s="48"/>
      <c r="AEJ63" s="48"/>
      <c r="AEK63" s="48"/>
      <c r="AEL63" s="48"/>
      <c r="AEM63" s="48"/>
      <c r="AEN63" s="48"/>
      <c r="AEO63" s="48"/>
      <c r="AEP63" s="48"/>
      <c r="AEQ63" s="48"/>
      <c r="AER63" s="48"/>
      <c r="AES63" s="48"/>
      <c r="AET63" s="48"/>
      <c r="AEU63" s="48"/>
      <c r="AEV63" s="48"/>
      <c r="AEW63" s="48"/>
      <c r="AEX63" s="48"/>
      <c r="AEY63" s="48"/>
      <c r="AEZ63" s="48"/>
      <c r="AFA63" s="48"/>
      <c r="AFB63" s="48"/>
      <c r="AFC63" s="48"/>
      <c r="AFD63" s="48"/>
      <c r="AFE63" s="48"/>
      <c r="AFF63" s="48"/>
      <c r="AFG63" s="48"/>
      <c r="AFH63" s="48"/>
      <c r="AFI63" s="48"/>
      <c r="AFJ63" s="48"/>
      <c r="AFK63" s="48"/>
      <c r="AFL63" s="48"/>
      <c r="AFM63" s="48"/>
      <c r="AFN63" s="48"/>
      <c r="AFO63" s="48"/>
      <c r="AFP63" s="48"/>
      <c r="AFQ63" s="48"/>
      <c r="AFR63" s="48"/>
      <c r="AFS63" s="48"/>
      <c r="AFT63" s="48"/>
      <c r="AFU63" s="48"/>
      <c r="AFV63" s="48"/>
      <c r="AFW63" s="48"/>
      <c r="AFX63" s="48"/>
      <c r="AFY63" s="48"/>
      <c r="AFZ63" s="48"/>
      <c r="AGA63" s="48"/>
      <c r="AGB63" s="48"/>
      <c r="AGC63" s="48"/>
      <c r="AGD63" s="48"/>
      <c r="AGE63" s="48"/>
      <c r="AGF63" s="48"/>
      <c r="AGG63" s="48"/>
      <c r="AGH63" s="48"/>
      <c r="AGI63" s="48"/>
      <c r="AGJ63" s="48"/>
      <c r="AGK63" s="48"/>
      <c r="AGL63" s="48"/>
      <c r="AGM63" s="48"/>
      <c r="AGN63" s="48"/>
      <c r="AGO63" s="48"/>
      <c r="AGP63" s="48"/>
      <c r="AGQ63" s="48"/>
      <c r="AGR63" s="48"/>
      <c r="AGS63" s="48"/>
      <c r="AGT63" s="48"/>
      <c r="AGU63" s="48"/>
      <c r="AGV63" s="48"/>
      <c r="AGW63" s="48"/>
      <c r="AGX63" s="48"/>
      <c r="AGY63" s="48"/>
      <c r="AGZ63" s="48"/>
      <c r="AHA63" s="48"/>
      <c r="AHB63" s="48"/>
      <c r="AHC63" s="48"/>
      <c r="AHD63" s="48"/>
      <c r="AHE63" s="48"/>
      <c r="AHF63" s="48"/>
      <c r="AHG63" s="48"/>
      <c r="AHH63" s="48"/>
      <c r="AHI63" s="48"/>
      <c r="AHJ63" s="48"/>
      <c r="AHK63" s="48"/>
      <c r="AHL63" s="48"/>
      <c r="AHM63" s="48"/>
      <c r="AHN63" s="48"/>
      <c r="AHO63" s="48"/>
      <c r="AHP63" s="48"/>
      <c r="AHQ63" s="48"/>
      <c r="AHR63" s="48"/>
      <c r="AHS63" s="48"/>
      <c r="AHT63" s="48"/>
      <c r="AHU63" s="48"/>
      <c r="AHV63" s="48"/>
      <c r="AHW63" s="48"/>
      <c r="AHX63" s="48"/>
      <c r="AHY63" s="48"/>
      <c r="AHZ63" s="48"/>
      <c r="AIA63" s="48"/>
      <c r="AIB63" s="48"/>
      <c r="AIC63" s="48"/>
      <c r="AID63" s="48"/>
      <c r="AIE63" s="48"/>
      <c r="AIF63" s="48"/>
      <c r="AIG63" s="48"/>
      <c r="AIH63" s="48"/>
      <c r="AII63" s="48"/>
      <c r="AIJ63" s="48"/>
      <c r="AIK63" s="48"/>
      <c r="AIL63" s="48"/>
      <c r="AIM63" s="48"/>
      <c r="AIN63" s="48"/>
      <c r="AIO63" s="48"/>
      <c r="AIP63" s="48"/>
      <c r="AIQ63" s="48"/>
      <c r="AIR63" s="48"/>
      <c r="AIS63" s="48"/>
      <c r="AIT63" s="48"/>
      <c r="AIU63" s="48"/>
      <c r="AIV63" s="48"/>
      <c r="AIW63" s="48"/>
      <c r="AIX63" s="48"/>
      <c r="AIY63" s="48"/>
      <c r="AIZ63" s="48"/>
      <c r="AJA63" s="48"/>
      <c r="AJB63" s="48"/>
      <c r="AJC63" s="48"/>
      <c r="AJD63" s="48"/>
      <c r="AJE63" s="48"/>
      <c r="AJF63" s="48"/>
      <c r="AJG63" s="48"/>
      <c r="AJH63" s="48"/>
      <c r="AJI63" s="48"/>
      <c r="AJJ63" s="48"/>
      <c r="AJK63" s="48"/>
      <c r="AJL63" s="48"/>
      <c r="AJM63" s="48"/>
      <c r="AJN63" s="48"/>
      <c r="AJO63" s="48"/>
      <c r="AJP63" s="48"/>
      <c r="AJQ63" s="48"/>
      <c r="AJR63" s="48"/>
      <c r="AJS63" s="48"/>
      <c r="AJT63" s="48"/>
      <c r="AJU63" s="48"/>
      <c r="AJV63" s="48"/>
      <c r="AJW63" s="48"/>
      <c r="AJX63" s="48"/>
      <c r="AJY63" s="48"/>
      <c r="AJZ63" s="48"/>
      <c r="AKA63" s="48"/>
      <c r="AKB63" s="48"/>
      <c r="AKC63" s="48"/>
      <c r="AKD63" s="48"/>
      <c r="AKE63" s="48"/>
      <c r="AKF63" s="48"/>
      <c r="AKG63" s="48"/>
      <c r="AKH63" s="48"/>
      <c r="AKI63" s="48"/>
      <c r="AKJ63" s="48"/>
      <c r="AKK63" s="48"/>
      <c r="AKL63" s="48"/>
      <c r="AKM63" s="48"/>
      <c r="AKN63" s="48"/>
      <c r="AKO63" s="48"/>
      <c r="AKP63" s="48"/>
      <c r="AKQ63" s="48"/>
      <c r="AKR63" s="48"/>
      <c r="AKS63" s="48"/>
      <c r="AKT63" s="48"/>
      <c r="AKU63" s="48"/>
      <c r="AKV63" s="48"/>
      <c r="AKW63" s="48"/>
      <c r="AKX63" s="48"/>
      <c r="AKY63" s="48"/>
      <c r="AKZ63" s="48"/>
      <c r="ALA63" s="48"/>
      <c r="ALB63" s="48"/>
      <c r="ALC63" s="48"/>
      <c r="ALD63" s="48"/>
      <c r="ALE63" s="48"/>
      <c r="ALF63" s="48"/>
      <c r="ALG63" s="48"/>
      <c r="ALH63" s="48"/>
      <c r="ALI63" s="48"/>
      <c r="ALJ63" s="48"/>
      <c r="ALK63" s="48"/>
      <c r="ALL63" s="48"/>
      <c r="ALM63" s="48"/>
      <c r="ALN63" s="48"/>
      <c r="ALO63" s="48"/>
      <c r="ALP63" s="48"/>
      <c r="ALQ63" s="48"/>
      <c r="ALR63" s="48"/>
      <c r="ALS63" s="48"/>
      <c r="ALT63" s="48"/>
      <c r="ALU63" s="48"/>
      <c r="ALV63" s="48"/>
      <c r="ALW63" s="49"/>
      <c r="ALX63" s="49"/>
    </row>
    <row r="64" spans="1:1012" ht="16.5">
      <c r="A64" s="16" t="s">
        <v>129</v>
      </c>
      <c r="B64" s="32" t="s">
        <v>130</v>
      </c>
      <c r="C64" s="22" t="s">
        <v>24</v>
      </c>
      <c r="D64" s="24">
        <v>10</v>
      </c>
      <c r="E64" s="20">
        <v>39.39</v>
      </c>
      <c r="F64" s="20">
        <f t="shared" si="17"/>
        <v>30.672792399937705</v>
      </c>
      <c r="G64" s="20">
        <f t="shared" si="0"/>
        <v>37.4</v>
      </c>
      <c r="H64" s="21">
        <f t="shared" ref="H64:H70" si="20">ROUND((D64*E64),2)</f>
        <v>393.9</v>
      </c>
      <c r="I64" s="21">
        <f t="shared" ref="I64:I70" si="21">ROUND((D64*G64),2)</f>
        <v>374</v>
      </c>
      <c r="J64" s="297"/>
      <c r="II64" s="11"/>
      <c r="IJ64" s="11"/>
      <c r="IK64" s="11"/>
      <c r="IL64" s="11"/>
      <c r="IM64" s="11"/>
      <c r="IN64" s="11"/>
      <c r="IO64" s="11"/>
      <c r="IP64" s="11"/>
      <c r="IQ64" s="11"/>
      <c r="IR64" s="11"/>
      <c r="IS64" s="11"/>
      <c r="IT64" s="11"/>
      <c r="IU64" s="11"/>
      <c r="IV64" s="11"/>
      <c r="IW64" s="11"/>
      <c r="IX64" s="11"/>
      <c r="IY64" s="11"/>
      <c r="IZ64" s="11"/>
      <c r="JA64" s="11"/>
      <c r="JB64" s="11"/>
      <c r="JC64" s="11"/>
      <c r="JD64" s="11"/>
      <c r="JE64" s="11"/>
      <c r="JF64" s="11"/>
      <c r="JG64" s="11"/>
      <c r="JH64" s="11"/>
      <c r="JI64" s="11"/>
      <c r="JJ64" s="11"/>
      <c r="JK64" s="11"/>
      <c r="JL64" s="11"/>
      <c r="JM64" s="11"/>
      <c r="JN64" s="11"/>
      <c r="JO64" s="11"/>
      <c r="JP64" s="11"/>
      <c r="JQ64" s="11"/>
      <c r="JR64" s="11"/>
      <c r="JS64" s="11"/>
      <c r="JT64" s="11"/>
      <c r="JU64" s="11"/>
      <c r="JV64" s="11"/>
      <c r="JW64" s="11"/>
      <c r="JX64" s="11"/>
      <c r="JY64" s="11"/>
      <c r="JZ64" s="11"/>
      <c r="KA64" s="11"/>
      <c r="KB64" s="11"/>
      <c r="KC64" s="11"/>
      <c r="KD64" s="11"/>
      <c r="KE64" s="11"/>
      <c r="KF64" s="11"/>
      <c r="KG64" s="11"/>
      <c r="KH64" s="11"/>
      <c r="KI64" s="11"/>
      <c r="KJ64" s="11"/>
      <c r="KK64" s="11"/>
      <c r="KL64" s="11"/>
      <c r="KM64" s="11"/>
      <c r="KN64" s="11"/>
      <c r="KO64" s="11"/>
      <c r="KP64" s="11"/>
      <c r="KQ64" s="11"/>
      <c r="KR64" s="11"/>
      <c r="KS64" s="11"/>
      <c r="KT64" s="11"/>
      <c r="KU64" s="11"/>
      <c r="KV64" s="11"/>
      <c r="KW64" s="11"/>
      <c r="KX64" s="11"/>
      <c r="KY64" s="11"/>
      <c r="KZ64" s="11"/>
      <c r="LA64" s="11"/>
      <c r="LB64" s="11"/>
      <c r="LC64" s="11"/>
      <c r="LD64" s="11"/>
      <c r="LE64" s="11"/>
      <c r="LF64" s="11"/>
      <c r="LG64" s="11"/>
      <c r="LH64" s="11"/>
      <c r="LI64" s="11"/>
      <c r="LJ64" s="11"/>
      <c r="LK64" s="11"/>
      <c r="LL64" s="11"/>
      <c r="LM64" s="11"/>
      <c r="LN64" s="11"/>
      <c r="LO64" s="11"/>
      <c r="LP64" s="11"/>
      <c r="LQ64" s="11"/>
      <c r="LR64" s="11"/>
      <c r="LS64" s="11"/>
      <c r="LT64" s="11"/>
      <c r="LU64" s="11"/>
      <c r="LV64" s="11"/>
      <c r="LW64" s="11"/>
      <c r="LX64" s="11"/>
      <c r="LY64" s="11"/>
      <c r="LZ64" s="11"/>
      <c r="MA64" s="11"/>
      <c r="MB64" s="11"/>
      <c r="MC64" s="11"/>
      <c r="MD64" s="11"/>
      <c r="ME64" s="11"/>
      <c r="MF64" s="11"/>
      <c r="MG64" s="11"/>
      <c r="MH64" s="11"/>
      <c r="MI64" s="11"/>
      <c r="MJ64" s="11"/>
      <c r="MK64" s="11"/>
      <c r="ML64" s="11"/>
      <c r="MM64" s="11"/>
      <c r="MN64" s="11"/>
      <c r="MO64" s="11"/>
      <c r="MP64" s="11"/>
      <c r="MQ64" s="11"/>
      <c r="MR64" s="11"/>
      <c r="MS64" s="11"/>
      <c r="MT64" s="11"/>
      <c r="MU64" s="11"/>
      <c r="MV64" s="11"/>
      <c r="MW64" s="11"/>
      <c r="MX64" s="11"/>
      <c r="MY64" s="11"/>
      <c r="MZ64" s="11"/>
      <c r="NA64" s="11"/>
      <c r="NB64" s="11"/>
      <c r="NC64" s="11"/>
      <c r="ND64" s="11"/>
      <c r="NE64" s="11"/>
      <c r="NF64" s="11"/>
      <c r="NG64" s="11"/>
      <c r="NH64" s="11"/>
      <c r="NI64" s="11"/>
      <c r="NJ64" s="11"/>
      <c r="NK64" s="11"/>
      <c r="NL64" s="11"/>
      <c r="NM64" s="11"/>
      <c r="NN64" s="11"/>
      <c r="NO64" s="11"/>
      <c r="NP64" s="11"/>
      <c r="NQ64" s="11"/>
      <c r="NR64" s="11"/>
      <c r="NS64" s="11"/>
      <c r="NT64" s="11"/>
      <c r="NU64" s="11"/>
      <c r="NV64" s="11"/>
      <c r="NW64" s="11"/>
      <c r="NX64" s="11"/>
      <c r="NY64" s="11"/>
      <c r="NZ64" s="11"/>
      <c r="OA64" s="11"/>
      <c r="OB64" s="11"/>
      <c r="OC64" s="11"/>
      <c r="OD64" s="11"/>
      <c r="OE64" s="11"/>
      <c r="OF64" s="11"/>
      <c r="OG64" s="11"/>
      <c r="OH64" s="11"/>
      <c r="OI64" s="11"/>
      <c r="OJ64" s="11"/>
      <c r="OK64" s="11"/>
      <c r="OL64" s="11"/>
      <c r="OM64" s="11"/>
      <c r="ON64" s="11"/>
      <c r="OO64" s="11"/>
      <c r="OP64" s="11"/>
      <c r="OQ64" s="11"/>
      <c r="OR64" s="11"/>
      <c r="OS64" s="11"/>
      <c r="OT64" s="11"/>
      <c r="OU64" s="11"/>
      <c r="OV64" s="11"/>
      <c r="OW64" s="11"/>
      <c r="OX64" s="11"/>
      <c r="OY64" s="11"/>
      <c r="OZ64" s="11"/>
      <c r="PA64" s="11"/>
      <c r="PB64" s="11"/>
      <c r="PC64" s="11"/>
      <c r="PD64" s="11"/>
      <c r="PE64" s="11"/>
      <c r="PF64" s="11"/>
      <c r="PG64" s="11"/>
      <c r="PH64" s="11"/>
      <c r="PI64" s="11"/>
      <c r="PJ64" s="11"/>
      <c r="PK64" s="11"/>
      <c r="PL64" s="11"/>
      <c r="PM64" s="11"/>
      <c r="PN64" s="11"/>
      <c r="PO64" s="11"/>
      <c r="PP64" s="11"/>
      <c r="PQ64" s="11"/>
      <c r="PR64" s="11"/>
      <c r="PS64" s="11"/>
      <c r="PT64" s="11"/>
      <c r="PU64" s="11"/>
      <c r="PV64" s="11"/>
      <c r="PW64" s="11"/>
      <c r="PX64" s="11"/>
      <c r="PY64" s="11"/>
      <c r="PZ64" s="11"/>
      <c r="QA64" s="11"/>
      <c r="QB64" s="11"/>
      <c r="QC64" s="11"/>
      <c r="QD64" s="11"/>
      <c r="QE64" s="11"/>
      <c r="QF64" s="11"/>
      <c r="QG64" s="11"/>
      <c r="QH64" s="11"/>
      <c r="QI64" s="11"/>
      <c r="QJ64" s="11"/>
      <c r="QK64" s="11"/>
      <c r="QL64" s="11"/>
      <c r="QM64" s="11"/>
      <c r="QN64" s="11"/>
      <c r="QO64" s="11"/>
      <c r="QP64" s="11"/>
      <c r="QQ64" s="11"/>
      <c r="QR64" s="11"/>
      <c r="QS64" s="11"/>
      <c r="QT64" s="11"/>
      <c r="QU64" s="11"/>
      <c r="QV64" s="11"/>
      <c r="QW64" s="11"/>
      <c r="QX64" s="11"/>
      <c r="QY64" s="11"/>
      <c r="QZ64" s="11"/>
      <c r="RA64" s="11"/>
      <c r="RB64" s="11"/>
      <c r="RC64" s="11"/>
      <c r="RD64" s="11"/>
      <c r="RE64" s="11"/>
      <c r="RF64" s="11"/>
      <c r="RG64" s="11"/>
      <c r="RH64" s="11"/>
      <c r="RI64" s="11"/>
      <c r="RJ64" s="11"/>
      <c r="RK64" s="11"/>
      <c r="RL64" s="11"/>
      <c r="RM64" s="11"/>
      <c r="RN64" s="11"/>
      <c r="RO64" s="11"/>
      <c r="RP64" s="11"/>
      <c r="RQ64" s="11"/>
      <c r="RR64" s="11"/>
      <c r="RS64" s="11"/>
      <c r="RT64" s="11"/>
      <c r="RU64" s="11"/>
      <c r="RV64" s="11"/>
      <c r="RW64" s="11"/>
      <c r="RX64" s="11"/>
      <c r="RY64" s="11"/>
      <c r="RZ64" s="11"/>
      <c r="SA64" s="11"/>
      <c r="SB64" s="11"/>
      <c r="SC64" s="11"/>
      <c r="SD64" s="11"/>
      <c r="SE64" s="11"/>
      <c r="SF64" s="11"/>
      <c r="SG64" s="11"/>
      <c r="SH64" s="11"/>
      <c r="SI64" s="11"/>
      <c r="SJ64" s="11"/>
      <c r="SK64" s="11"/>
      <c r="SL64" s="11"/>
      <c r="SM64" s="11"/>
      <c r="SN64" s="11"/>
      <c r="SO64" s="11"/>
      <c r="SP64" s="11"/>
      <c r="SQ64" s="11"/>
      <c r="SR64" s="11"/>
      <c r="SS64" s="11"/>
      <c r="ST64" s="11"/>
      <c r="SU64" s="11"/>
      <c r="SV64" s="11"/>
      <c r="SW64" s="11"/>
      <c r="SX64" s="11"/>
      <c r="SY64" s="11"/>
      <c r="SZ64" s="11"/>
      <c r="TA64" s="11"/>
      <c r="TB64" s="11"/>
      <c r="TC64" s="11"/>
      <c r="TD64" s="11"/>
      <c r="TE64" s="11"/>
      <c r="TF64" s="11"/>
      <c r="TG64" s="11"/>
      <c r="TH64" s="11"/>
      <c r="TI64" s="11"/>
      <c r="TJ64" s="11"/>
      <c r="TK64" s="11"/>
      <c r="TL64" s="11"/>
      <c r="TM64" s="11"/>
      <c r="TN64" s="11"/>
      <c r="TO64" s="11"/>
      <c r="TP64" s="11"/>
      <c r="TQ64" s="11"/>
      <c r="TR64" s="11"/>
      <c r="TS64" s="11"/>
      <c r="TT64" s="11"/>
      <c r="TU64" s="11"/>
      <c r="TV64" s="11"/>
      <c r="TW64" s="11"/>
      <c r="TX64" s="11"/>
      <c r="TY64" s="11"/>
      <c r="TZ64" s="11"/>
      <c r="UA64" s="11"/>
      <c r="UB64" s="11"/>
      <c r="UC64" s="11"/>
      <c r="UD64" s="11"/>
      <c r="UE64" s="11"/>
      <c r="UF64" s="11"/>
      <c r="UG64" s="11"/>
      <c r="UH64" s="11"/>
      <c r="UI64" s="11"/>
      <c r="UJ64" s="11"/>
      <c r="UK64" s="11"/>
      <c r="UL64" s="11"/>
      <c r="UM64" s="11"/>
      <c r="UN64" s="11"/>
      <c r="UO64" s="11"/>
      <c r="UP64" s="11"/>
      <c r="UQ64" s="11"/>
      <c r="UR64" s="11"/>
      <c r="US64" s="11"/>
      <c r="UT64" s="11"/>
      <c r="UU64" s="11"/>
      <c r="UV64" s="11"/>
      <c r="UW64" s="11"/>
      <c r="UX64" s="11"/>
      <c r="UY64" s="11"/>
      <c r="UZ64" s="11"/>
      <c r="VA64" s="11"/>
      <c r="VB64" s="11"/>
      <c r="VC64" s="11"/>
      <c r="VD64" s="11"/>
      <c r="VE64" s="11"/>
      <c r="VF64" s="11"/>
      <c r="VG64" s="11"/>
      <c r="VH64" s="11"/>
      <c r="VI64" s="11"/>
      <c r="VJ64" s="11"/>
      <c r="VK64" s="11"/>
      <c r="VL64" s="11"/>
      <c r="VM64" s="11"/>
      <c r="VN64" s="11"/>
      <c r="VO64" s="11"/>
      <c r="VP64" s="11"/>
      <c r="VQ64" s="11"/>
      <c r="VR64" s="11"/>
      <c r="VS64" s="11"/>
      <c r="VT64" s="11"/>
      <c r="VU64" s="11"/>
      <c r="VV64" s="11"/>
      <c r="VW64" s="11"/>
      <c r="VX64" s="11"/>
      <c r="VY64" s="11"/>
      <c r="VZ64" s="11"/>
      <c r="WA64" s="11"/>
      <c r="WB64" s="11"/>
      <c r="WC64" s="11"/>
      <c r="WD64" s="11"/>
      <c r="WE64" s="11"/>
      <c r="WF64" s="11"/>
      <c r="WG64" s="11"/>
      <c r="WH64" s="11"/>
      <c r="WI64" s="11"/>
      <c r="WJ64" s="11"/>
      <c r="WK64" s="11"/>
      <c r="WL64" s="11"/>
      <c r="WM64" s="11"/>
      <c r="WN64" s="11"/>
      <c r="WO64" s="11"/>
      <c r="WP64" s="11"/>
      <c r="WQ64" s="11"/>
      <c r="WR64" s="11"/>
      <c r="WS64" s="11"/>
      <c r="WT64" s="11"/>
      <c r="WU64" s="11"/>
      <c r="WV64" s="11"/>
      <c r="WW64" s="11"/>
      <c r="WX64" s="11"/>
      <c r="WY64" s="11"/>
      <c r="WZ64" s="11"/>
      <c r="XA64" s="11"/>
      <c r="XB64" s="11"/>
      <c r="XC64" s="11"/>
      <c r="XD64" s="11"/>
      <c r="XE64" s="11"/>
      <c r="XF64" s="11"/>
      <c r="XG64" s="11"/>
      <c r="XH64" s="11"/>
      <c r="XI64" s="11"/>
      <c r="XJ64" s="11"/>
      <c r="XK64" s="11"/>
      <c r="XL64" s="11"/>
      <c r="XM64" s="11"/>
      <c r="XN64" s="11"/>
      <c r="XO64" s="11"/>
      <c r="XP64" s="11"/>
      <c r="XQ64" s="11"/>
      <c r="XR64" s="11"/>
      <c r="XS64" s="11"/>
      <c r="XT64" s="11"/>
      <c r="XU64" s="11"/>
      <c r="XV64" s="11"/>
      <c r="XW64" s="11"/>
      <c r="XX64" s="11"/>
      <c r="XY64" s="11"/>
      <c r="XZ64" s="11"/>
      <c r="YA64" s="11"/>
      <c r="YB64" s="11"/>
      <c r="YC64" s="11"/>
      <c r="YD64" s="11"/>
      <c r="YE64" s="11"/>
      <c r="YF64" s="11"/>
      <c r="YG64" s="11"/>
      <c r="YH64" s="11"/>
      <c r="YI64" s="11"/>
      <c r="YJ64" s="11"/>
      <c r="YK64" s="11"/>
      <c r="YL64" s="11"/>
      <c r="YM64" s="11"/>
      <c r="YN64" s="11"/>
      <c r="YO64" s="11"/>
      <c r="YP64" s="11"/>
      <c r="YQ64" s="11"/>
      <c r="YR64" s="11"/>
      <c r="YS64" s="11"/>
      <c r="YT64" s="11"/>
      <c r="YU64" s="11"/>
      <c r="YV64" s="11"/>
      <c r="YW64" s="11"/>
      <c r="YX64" s="11"/>
      <c r="YY64" s="11"/>
      <c r="YZ64" s="11"/>
      <c r="ZA64" s="11"/>
      <c r="ZB64" s="11"/>
      <c r="ZC64" s="11"/>
      <c r="ZD64" s="11"/>
      <c r="ZE64" s="11"/>
      <c r="ZF64" s="11"/>
      <c r="ZG64" s="11"/>
      <c r="ZH64" s="11"/>
      <c r="ZI64" s="11"/>
      <c r="ZJ64" s="11"/>
      <c r="ZK64" s="11"/>
      <c r="ZL64" s="11"/>
      <c r="ZM64" s="11"/>
      <c r="ZN64" s="11"/>
      <c r="ZO64" s="11"/>
      <c r="ZP64" s="11"/>
      <c r="ZQ64" s="11"/>
      <c r="ZR64" s="11"/>
      <c r="ZS64" s="11"/>
      <c r="ZT64" s="11"/>
      <c r="ZU64" s="11"/>
      <c r="ZV64" s="11"/>
      <c r="ZW64" s="11"/>
      <c r="ZX64" s="11"/>
      <c r="ZY64" s="11"/>
      <c r="ZZ64" s="11"/>
      <c r="AAA64" s="11"/>
      <c r="AAB64" s="11"/>
      <c r="AAC64" s="11"/>
      <c r="AAD64" s="11"/>
      <c r="AAE64" s="11"/>
      <c r="AAF64" s="11"/>
      <c r="AAG64" s="11"/>
      <c r="AAH64" s="11"/>
      <c r="AAI64" s="11"/>
      <c r="AAJ64" s="11"/>
      <c r="AAK64" s="11"/>
      <c r="AAL64" s="11"/>
      <c r="AAM64" s="11"/>
      <c r="AAN64" s="11"/>
      <c r="AAO64" s="11"/>
      <c r="AAP64" s="11"/>
      <c r="AAQ64" s="11"/>
      <c r="AAR64" s="11"/>
      <c r="AAS64" s="11"/>
      <c r="AAT64" s="11"/>
      <c r="AAU64" s="11"/>
      <c r="AAV64" s="11"/>
      <c r="AAW64" s="11"/>
      <c r="AAX64" s="11"/>
      <c r="AAY64" s="11"/>
      <c r="AAZ64" s="11"/>
      <c r="ABA64" s="11"/>
      <c r="ABB64" s="11"/>
      <c r="ABC64" s="11"/>
      <c r="ABD64" s="11"/>
      <c r="ABE64" s="11"/>
      <c r="ABF64" s="11"/>
      <c r="ABG64" s="11"/>
      <c r="ABH64" s="11"/>
      <c r="ABI64" s="11"/>
      <c r="ABJ64" s="11"/>
      <c r="ABK64" s="11"/>
      <c r="ABL64" s="11"/>
      <c r="ABM64" s="11"/>
      <c r="ABN64" s="11"/>
      <c r="ABO64" s="11"/>
      <c r="ABP64" s="11"/>
      <c r="ABQ64" s="11"/>
      <c r="ABR64" s="11"/>
      <c r="ABS64" s="11"/>
      <c r="ABT64" s="11"/>
      <c r="ABU64" s="11"/>
      <c r="ABV64" s="11"/>
      <c r="ABW64" s="11"/>
      <c r="ABX64" s="11"/>
      <c r="ABY64" s="11"/>
      <c r="ABZ64" s="11"/>
      <c r="ACA64" s="11"/>
      <c r="ACB64" s="11"/>
      <c r="ACC64" s="11"/>
      <c r="ACD64" s="11"/>
      <c r="ACE64" s="11"/>
      <c r="ACF64" s="11"/>
      <c r="ACG64" s="11"/>
      <c r="ACH64" s="11"/>
      <c r="ACI64" s="11"/>
      <c r="ACJ64" s="11"/>
      <c r="ACK64" s="11"/>
      <c r="ACL64" s="11"/>
      <c r="ACM64" s="11"/>
      <c r="ACN64" s="11"/>
      <c r="ACO64" s="11"/>
      <c r="ACP64" s="11"/>
      <c r="ACQ64" s="11"/>
      <c r="ACR64" s="11"/>
      <c r="ACS64" s="11"/>
      <c r="ACT64" s="11"/>
      <c r="ACU64" s="11"/>
      <c r="ACV64" s="11"/>
      <c r="ACW64" s="11"/>
      <c r="ACX64" s="11"/>
      <c r="ACY64" s="11"/>
      <c r="ACZ64" s="11"/>
      <c r="ADA64" s="11"/>
      <c r="ADB64" s="11"/>
      <c r="ADC64" s="11"/>
      <c r="ADD64" s="11"/>
      <c r="ADE64" s="11"/>
      <c r="ADF64" s="11"/>
      <c r="ADG64" s="11"/>
      <c r="ADH64" s="11"/>
      <c r="ADI64" s="11"/>
      <c r="ADJ64" s="11"/>
      <c r="ADK64" s="11"/>
      <c r="ADL64" s="11"/>
      <c r="ADM64" s="11"/>
      <c r="ADN64" s="11"/>
      <c r="ADO64" s="11"/>
      <c r="ADP64" s="11"/>
      <c r="ADQ64" s="11"/>
      <c r="ADR64" s="11"/>
      <c r="ADS64" s="11"/>
      <c r="ADT64" s="11"/>
      <c r="ADU64" s="11"/>
      <c r="ADV64" s="11"/>
      <c r="ADW64" s="11"/>
      <c r="ADX64" s="11"/>
      <c r="ADY64" s="11"/>
      <c r="ADZ64" s="11"/>
      <c r="AEA64" s="11"/>
      <c r="AEB64" s="11"/>
      <c r="AEC64" s="11"/>
      <c r="AED64" s="11"/>
      <c r="AEE64" s="11"/>
      <c r="AEF64" s="11"/>
      <c r="AEG64" s="11"/>
      <c r="AEH64" s="11"/>
      <c r="AEI64" s="11"/>
      <c r="AEJ64" s="11"/>
      <c r="AEK64" s="11"/>
      <c r="AEL64" s="11"/>
      <c r="AEM64" s="11"/>
      <c r="AEN64" s="11"/>
      <c r="AEO64" s="11"/>
      <c r="AEP64" s="11"/>
      <c r="AEQ64" s="11"/>
      <c r="AER64" s="11"/>
      <c r="AES64" s="11"/>
      <c r="AET64" s="11"/>
      <c r="AEU64" s="11"/>
      <c r="AEV64" s="11"/>
      <c r="AEW64" s="11"/>
      <c r="AEX64" s="11"/>
      <c r="AEY64" s="11"/>
      <c r="AEZ64" s="11"/>
      <c r="AFA64" s="11"/>
      <c r="AFB64" s="11"/>
      <c r="AFC64" s="11"/>
      <c r="AFD64" s="11"/>
      <c r="AFE64" s="11"/>
      <c r="AFF64" s="11"/>
      <c r="AFG64" s="11"/>
      <c r="AFH64" s="11"/>
      <c r="AFI64" s="11"/>
      <c r="AFJ64" s="11"/>
      <c r="AFK64" s="11"/>
      <c r="AFL64" s="11"/>
      <c r="AFM64" s="11"/>
      <c r="AFN64" s="11"/>
      <c r="AFO64" s="11"/>
      <c r="AFP64" s="11"/>
      <c r="AFQ64" s="11"/>
      <c r="AFR64" s="11"/>
      <c r="AFS64" s="11"/>
      <c r="AFT64" s="11"/>
      <c r="AFU64" s="11"/>
      <c r="AFV64" s="11"/>
      <c r="AFW64" s="11"/>
      <c r="AFX64" s="11"/>
      <c r="AFY64" s="11"/>
      <c r="AFZ64" s="11"/>
      <c r="AGA64" s="11"/>
      <c r="AGB64" s="11"/>
      <c r="AGC64" s="11"/>
      <c r="AGD64" s="11"/>
      <c r="AGE64" s="11"/>
      <c r="AGF64" s="11"/>
      <c r="AGG64" s="11"/>
      <c r="AGH64" s="11"/>
      <c r="AGI64" s="11"/>
      <c r="AGJ64" s="11"/>
      <c r="AGK64" s="11"/>
      <c r="AGL64" s="11"/>
      <c r="AGM64" s="11"/>
      <c r="AGN64" s="11"/>
      <c r="AGO64" s="11"/>
      <c r="AGP64" s="11"/>
      <c r="AGQ64" s="11"/>
      <c r="AGR64" s="11"/>
      <c r="AGS64" s="11"/>
      <c r="AGT64" s="11"/>
      <c r="AGU64" s="11"/>
      <c r="AGV64" s="11"/>
      <c r="AGW64" s="11"/>
      <c r="AGX64" s="11"/>
      <c r="AGY64" s="11"/>
      <c r="AGZ64" s="11"/>
      <c r="AHA64" s="11"/>
      <c r="AHB64" s="11"/>
      <c r="AHC64" s="11"/>
      <c r="AHD64" s="11"/>
      <c r="AHE64" s="11"/>
      <c r="AHF64" s="11"/>
      <c r="AHG64" s="11"/>
      <c r="AHH64" s="11"/>
      <c r="AHI64" s="11"/>
      <c r="AHJ64" s="11"/>
      <c r="AHK64" s="11"/>
      <c r="AHL64" s="11"/>
      <c r="AHM64" s="11"/>
      <c r="AHN64" s="11"/>
      <c r="AHO64" s="11"/>
      <c r="AHP64" s="11"/>
      <c r="AHQ64" s="11"/>
      <c r="AHR64" s="11"/>
      <c r="AHS64" s="11"/>
      <c r="AHT64" s="11"/>
      <c r="AHU64" s="11"/>
      <c r="AHV64" s="11"/>
      <c r="AHW64" s="11"/>
      <c r="AHX64" s="11"/>
      <c r="AHY64" s="11"/>
      <c r="AHZ64" s="11"/>
      <c r="AIA64" s="11"/>
      <c r="AIB64" s="11"/>
      <c r="AIC64" s="11"/>
      <c r="AID64" s="11"/>
      <c r="AIE64" s="11"/>
      <c r="AIF64" s="11"/>
      <c r="AIG64" s="11"/>
      <c r="AIH64" s="11"/>
      <c r="AII64" s="11"/>
      <c r="AIJ64" s="11"/>
      <c r="AIK64" s="11"/>
      <c r="AIL64" s="11"/>
      <c r="AIM64" s="11"/>
      <c r="AIN64" s="11"/>
      <c r="AIO64" s="11"/>
      <c r="AIP64" s="11"/>
      <c r="AIQ64" s="11"/>
      <c r="AIR64" s="11"/>
      <c r="AIS64" s="11"/>
      <c r="AIT64" s="11"/>
      <c r="AIU64" s="11"/>
      <c r="AIV64" s="11"/>
      <c r="AIW64" s="11"/>
      <c r="AIX64" s="11"/>
      <c r="AIY64" s="11"/>
      <c r="AIZ64" s="11"/>
      <c r="AJA64" s="11"/>
      <c r="AJB64" s="11"/>
      <c r="AJC64" s="11"/>
      <c r="AJD64" s="11"/>
      <c r="AJE64" s="11"/>
      <c r="AJF64" s="11"/>
      <c r="AJG64" s="11"/>
      <c r="AJH64" s="11"/>
      <c r="AJI64" s="11"/>
      <c r="AJJ64" s="11"/>
      <c r="AJK64" s="11"/>
      <c r="AJL64" s="11"/>
      <c r="AJM64" s="11"/>
      <c r="AJN64" s="11"/>
      <c r="AJO64" s="11"/>
      <c r="AJP64" s="11"/>
      <c r="AJQ64" s="11"/>
      <c r="AJR64" s="11"/>
      <c r="AJS64" s="11"/>
      <c r="AJT64" s="11"/>
      <c r="AJU64" s="11"/>
      <c r="AJV64" s="11"/>
      <c r="AJW64" s="11"/>
      <c r="AJX64" s="11"/>
      <c r="AJY64" s="11"/>
      <c r="AJZ64" s="11"/>
      <c r="AKA64" s="11"/>
      <c r="AKB64" s="11"/>
      <c r="AKC64" s="11"/>
      <c r="AKD64" s="11"/>
      <c r="AKE64" s="11"/>
      <c r="AKF64" s="11"/>
      <c r="AKG64" s="11"/>
      <c r="AKH64" s="11"/>
      <c r="AKI64" s="11"/>
      <c r="AKJ64" s="11"/>
      <c r="AKK64" s="11"/>
      <c r="AKL64" s="11"/>
      <c r="AKM64" s="11"/>
      <c r="AKN64" s="11"/>
      <c r="AKO64" s="11"/>
      <c r="AKP64" s="11"/>
      <c r="AKQ64" s="11"/>
      <c r="AKR64" s="11"/>
      <c r="AKS64" s="11"/>
      <c r="AKT64" s="11"/>
      <c r="AKU64" s="11"/>
      <c r="AKV64" s="11"/>
      <c r="AKW64" s="11"/>
      <c r="AKX64" s="11"/>
      <c r="AKY64" s="11"/>
      <c r="AKZ64" s="11"/>
      <c r="ALA64" s="11"/>
      <c r="ALB64" s="11"/>
      <c r="ALC64" s="11"/>
      <c r="ALD64" s="11"/>
      <c r="ALE64" s="11"/>
      <c r="ALF64" s="11"/>
      <c r="ALG64" s="11"/>
      <c r="ALH64" s="11"/>
      <c r="ALI64" s="11"/>
      <c r="ALJ64" s="11"/>
      <c r="ALK64" s="11"/>
      <c r="ALL64" s="11"/>
      <c r="ALM64" s="11"/>
      <c r="ALN64" s="11"/>
      <c r="ALO64" s="11"/>
      <c r="ALP64" s="11"/>
      <c r="ALQ64" s="11"/>
      <c r="ALR64" s="11"/>
      <c r="ALS64" s="11"/>
      <c r="ALT64" s="11"/>
      <c r="ALU64" s="11"/>
      <c r="ALV64" s="11"/>
    </row>
    <row r="65" spans="1:1012" ht="33">
      <c r="A65" s="16" t="s">
        <v>131</v>
      </c>
      <c r="B65" s="32" t="s">
        <v>132</v>
      </c>
      <c r="C65" s="22" t="s">
        <v>24</v>
      </c>
      <c r="D65" s="24">
        <v>10</v>
      </c>
      <c r="E65" s="20">
        <v>52</v>
      </c>
      <c r="F65" s="20">
        <f t="shared" si="17"/>
        <v>40.492135181435913</v>
      </c>
      <c r="G65" s="20">
        <f t="shared" si="0"/>
        <v>49.38</v>
      </c>
      <c r="H65" s="21">
        <f t="shared" si="20"/>
        <v>520</v>
      </c>
      <c r="I65" s="21">
        <f t="shared" si="21"/>
        <v>493.8</v>
      </c>
      <c r="J65" s="297"/>
      <c r="II65" s="11"/>
      <c r="IJ65" s="11"/>
      <c r="IK65" s="11"/>
      <c r="IL65" s="11"/>
      <c r="IM65" s="11"/>
      <c r="IN65" s="11"/>
      <c r="IO65" s="11"/>
      <c r="IP65" s="11"/>
      <c r="IQ65" s="11"/>
      <c r="IR65" s="11"/>
      <c r="IS65" s="11"/>
      <c r="IT65" s="11"/>
      <c r="IU65" s="11"/>
      <c r="IV65" s="11"/>
      <c r="IW65" s="11"/>
      <c r="IX65" s="11"/>
      <c r="IY65" s="11"/>
      <c r="IZ65" s="11"/>
      <c r="JA65" s="11"/>
      <c r="JB65" s="11"/>
      <c r="JC65" s="11"/>
      <c r="JD65" s="11"/>
      <c r="JE65" s="11"/>
      <c r="JF65" s="11"/>
      <c r="JG65" s="11"/>
      <c r="JH65" s="11"/>
      <c r="JI65" s="11"/>
      <c r="JJ65" s="11"/>
      <c r="JK65" s="11"/>
      <c r="JL65" s="11"/>
      <c r="JM65" s="11"/>
      <c r="JN65" s="11"/>
      <c r="JO65" s="11"/>
      <c r="JP65" s="11"/>
      <c r="JQ65" s="11"/>
      <c r="JR65" s="11"/>
      <c r="JS65" s="11"/>
      <c r="JT65" s="11"/>
      <c r="JU65" s="11"/>
      <c r="JV65" s="11"/>
      <c r="JW65" s="11"/>
      <c r="JX65" s="11"/>
      <c r="JY65" s="11"/>
      <c r="JZ65" s="11"/>
      <c r="KA65" s="11"/>
      <c r="KB65" s="11"/>
      <c r="KC65" s="11"/>
      <c r="KD65" s="11"/>
      <c r="KE65" s="11"/>
      <c r="KF65" s="11"/>
      <c r="KG65" s="11"/>
      <c r="KH65" s="11"/>
      <c r="KI65" s="11"/>
      <c r="KJ65" s="11"/>
      <c r="KK65" s="11"/>
      <c r="KL65" s="11"/>
      <c r="KM65" s="11"/>
      <c r="KN65" s="11"/>
      <c r="KO65" s="11"/>
      <c r="KP65" s="11"/>
      <c r="KQ65" s="11"/>
      <c r="KR65" s="11"/>
      <c r="KS65" s="11"/>
      <c r="KT65" s="11"/>
      <c r="KU65" s="11"/>
      <c r="KV65" s="11"/>
      <c r="KW65" s="11"/>
      <c r="KX65" s="11"/>
      <c r="KY65" s="11"/>
      <c r="KZ65" s="11"/>
      <c r="LA65" s="11"/>
      <c r="LB65" s="11"/>
      <c r="LC65" s="11"/>
      <c r="LD65" s="11"/>
      <c r="LE65" s="11"/>
      <c r="LF65" s="11"/>
      <c r="LG65" s="11"/>
      <c r="LH65" s="11"/>
      <c r="LI65" s="11"/>
      <c r="LJ65" s="11"/>
      <c r="LK65" s="11"/>
      <c r="LL65" s="11"/>
      <c r="LM65" s="11"/>
      <c r="LN65" s="11"/>
      <c r="LO65" s="11"/>
      <c r="LP65" s="11"/>
      <c r="LQ65" s="11"/>
      <c r="LR65" s="11"/>
      <c r="LS65" s="11"/>
      <c r="LT65" s="11"/>
      <c r="LU65" s="11"/>
      <c r="LV65" s="11"/>
      <c r="LW65" s="11"/>
      <c r="LX65" s="11"/>
      <c r="LY65" s="11"/>
      <c r="LZ65" s="11"/>
      <c r="MA65" s="11"/>
      <c r="MB65" s="11"/>
      <c r="MC65" s="11"/>
      <c r="MD65" s="11"/>
      <c r="ME65" s="11"/>
      <c r="MF65" s="11"/>
      <c r="MG65" s="11"/>
      <c r="MH65" s="11"/>
      <c r="MI65" s="11"/>
      <c r="MJ65" s="11"/>
      <c r="MK65" s="11"/>
      <c r="ML65" s="11"/>
      <c r="MM65" s="11"/>
      <c r="MN65" s="11"/>
      <c r="MO65" s="11"/>
      <c r="MP65" s="11"/>
      <c r="MQ65" s="11"/>
      <c r="MR65" s="11"/>
      <c r="MS65" s="11"/>
      <c r="MT65" s="11"/>
      <c r="MU65" s="11"/>
      <c r="MV65" s="11"/>
      <c r="MW65" s="11"/>
      <c r="MX65" s="11"/>
      <c r="MY65" s="11"/>
      <c r="MZ65" s="11"/>
      <c r="NA65" s="11"/>
      <c r="NB65" s="11"/>
      <c r="NC65" s="11"/>
      <c r="ND65" s="11"/>
      <c r="NE65" s="11"/>
      <c r="NF65" s="11"/>
      <c r="NG65" s="11"/>
      <c r="NH65" s="11"/>
      <c r="NI65" s="11"/>
      <c r="NJ65" s="11"/>
      <c r="NK65" s="11"/>
      <c r="NL65" s="11"/>
      <c r="NM65" s="11"/>
      <c r="NN65" s="11"/>
      <c r="NO65" s="11"/>
      <c r="NP65" s="11"/>
      <c r="NQ65" s="11"/>
      <c r="NR65" s="11"/>
      <c r="NS65" s="11"/>
      <c r="NT65" s="11"/>
      <c r="NU65" s="11"/>
      <c r="NV65" s="11"/>
      <c r="NW65" s="11"/>
      <c r="NX65" s="11"/>
      <c r="NY65" s="11"/>
      <c r="NZ65" s="11"/>
      <c r="OA65" s="11"/>
      <c r="OB65" s="11"/>
      <c r="OC65" s="11"/>
      <c r="OD65" s="11"/>
      <c r="OE65" s="11"/>
      <c r="OF65" s="11"/>
      <c r="OG65" s="11"/>
      <c r="OH65" s="11"/>
      <c r="OI65" s="11"/>
      <c r="OJ65" s="11"/>
      <c r="OK65" s="11"/>
      <c r="OL65" s="11"/>
      <c r="OM65" s="11"/>
      <c r="ON65" s="11"/>
      <c r="OO65" s="11"/>
      <c r="OP65" s="11"/>
      <c r="OQ65" s="11"/>
      <c r="OR65" s="11"/>
      <c r="OS65" s="11"/>
      <c r="OT65" s="11"/>
      <c r="OU65" s="11"/>
      <c r="OV65" s="11"/>
      <c r="OW65" s="11"/>
      <c r="OX65" s="11"/>
      <c r="OY65" s="11"/>
      <c r="OZ65" s="11"/>
      <c r="PA65" s="11"/>
      <c r="PB65" s="11"/>
      <c r="PC65" s="11"/>
      <c r="PD65" s="11"/>
      <c r="PE65" s="11"/>
      <c r="PF65" s="11"/>
      <c r="PG65" s="11"/>
      <c r="PH65" s="11"/>
      <c r="PI65" s="11"/>
      <c r="PJ65" s="11"/>
      <c r="PK65" s="11"/>
      <c r="PL65" s="11"/>
      <c r="PM65" s="11"/>
      <c r="PN65" s="11"/>
      <c r="PO65" s="11"/>
      <c r="PP65" s="11"/>
      <c r="PQ65" s="11"/>
      <c r="PR65" s="11"/>
      <c r="PS65" s="11"/>
      <c r="PT65" s="11"/>
      <c r="PU65" s="11"/>
      <c r="PV65" s="11"/>
      <c r="PW65" s="11"/>
      <c r="PX65" s="11"/>
      <c r="PY65" s="11"/>
      <c r="PZ65" s="11"/>
      <c r="QA65" s="11"/>
      <c r="QB65" s="11"/>
      <c r="QC65" s="11"/>
      <c r="QD65" s="11"/>
      <c r="QE65" s="11"/>
      <c r="QF65" s="11"/>
      <c r="QG65" s="11"/>
      <c r="QH65" s="11"/>
      <c r="QI65" s="11"/>
      <c r="QJ65" s="11"/>
      <c r="QK65" s="11"/>
      <c r="QL65" s="11"/>
      <c r="QM65" s="11"/>
      <c r="QN65" s="11"/>
      <c r="QO65" s="11"/>
      <c r="QP65" s="11"/>
      <c r="QQ65" s="11"/>
      <c r="QR65" s="11"/>
      <c r="QS65" s="11"/>
      <c r="QT65" s="11"/>
      <c r="QU65" s="11"/>
      <c r="QV65" s="11"/>
      <c r="QW65" s="11"/>
      <c r="QX65" s="11"/>
      <c r="QY65" s="11"/>
      <c r="QZ65" s="11"/>
      <c r="RA65" s="11"/>
      <c r="RB65" s="11"/>
      <c r="RC65" s="11"/>
      <c r="RD65" s="11"/>
      <c r="RE65" s="11"/>
      <c r="RF65" s="11"/>
      <c r="RG65" s="11"/>
      <c r="RH65" s="11"/>
      <c r="RI65" s="11"/>
      <c r="RJ65" s="11"/>
      <c r="RK65" s="11"/>
      <c r="RL65" s="11"/>
      <c r="RM65" s="11"/>
      <c r="RN65" s="11"/>
      <c r="RO65" s="11"/>
      <c r="RP65" s="11"/>
      <c r="RQ65" s="11"/>
      <c r="RR65" s="11"/>
      <c r="RS65" s="11"/>
      <c r="RT65" s="11"/>
      <c r="RU65" s="11"/>
      <c r="RV65" s="11"/>
      <c r="RW65" s="11"/>
      <c r="RX65" s="11"/>
      <c r="RY65" s="11"/>
      <c r="RZ65" s="11"/>
      <c r="SA65" s="11"/>
      <c r="SB65" s="11"/>
      <c r="SC65" s="11"/>
      <c r="SD65" s="11"/>
      <c r="SE65" s="11"/>
      <c r="SF65" s="11"/>
      <c r="SG65" s="11"/>
      <c r="SH65" s="11"/>
      <c r="SI65" s="11"/>
      <c r="SJ65" s="11"/>
      <c r="SK65" s="11"/>
      <c r="SL65" s="11"/>
      <c r="SM65" s="11"/>
      <c r="SN65" s="11"/>
      <c r="SO65" s="11"/>
      <c r="SP65" s="11"/>
      <c r="SQ65" s="11"/>
      <c r="SR65" s="11"/>
      <c r="SS65" s="11"/>
      <c r="ST65" s="11"/>
      <c r="SU65" s="11"/>
      <c r="SV65" s="11"/>
      <c r="SW65" s="11"/>
      <c r="SX65" s="11"/>
      <c r="SY65" s="11"/>
      <c r="SZ65" s="11"/>
      <c r="TA65" s="11"/>
      <c r="TB65" s="11"/>
      <c r="TC65" s="11"/>
      <c r="TD65" s="11"/>
      <c r="TE65" s="11"/>
      <c r="TF65" s="11"/>
      <c r="TG65" s="11"/>
      <c r="TH65" s="11"/>
      <c r="TI65" s="11"/>
      <c r="TJ65" s="11"/>
      <c r="TK65" s="11"/>
      <c r="TL65" s="11"/>
      <c r="TM65" s="11"/>
      <c r="TN65" s="11"/>
      <c r="TO65" s="11"/>
      <c r="TP65" s="11"/>
      <c r="TQ65" s="11"/>
      <c r="TR65" s="11"/>
      <c r="TS65" s="11"/>
      <c r="TT65" s="11"/>
      <c r="TU65" s="11"/>
      <c r="TV65" s="11"/>
      <c r="TW65" s="11"/>
      <c r="TX65" s="11"/>
      <c r="TY65" s="11"/>
      <c r="TZ65" s="11"/>
      <c r="UA65" s="11"/>
      <c r="UB65" s="11"/>
      <c r="UC65" s="11"/>
      <c r="UD65" s="11"/>
      <c r="UE65" s="11"/>
      <c r="UF65" s="11"/>
      <c r="UG65" s="11"/>
      <c r="UH65" s="11"/>
      <c r="UI65" s="11"/>
      <c r="UJ65" s="11"/>
      <c r="UK65" s="11"/>
      <c r="UL65" s="11"/>
      <c r="UM65" s="11"/>
      <c r="UN65" s="11"/>
      <c r="UO65" s="11"/>
      <c r="UP65" s="11"/>
      <c r="UQ65" s="11"/>
      <c r="UR65" s="11"/>
      <c r="US65" s="11"/>
      <c r="UT65" s="11"/>
      <c r="UU65" s="11"/>
      <c r="UV65" s="11"/>
      <c r="UW65" s="11"/>
      <c r="UX65" s="11"/>
      <c r="UY65" s="11"/>
      <c r="UZ65" s="11"/>
      <c r="VA65" s="11"/>
      <c r="VB65" s="11"/>
      <c r="VC65" s="11"/>
      <c r="VD65" s="11"/>
      <c r="VE65" s="11"/>
      <c r="VF65" s="11"/>
      <c r="VG65" s="11"/>
      <c r="VH65" s="11"/>
      <c r="VI65" s="11"/>
      <c r="VJ65" s="11"/>
      <c r="VK65" s="11"/>
      <c r="VL65" s="11"/>
      <c r="VM65" s="11"/>
      <c r="VN65" s="11"/>
      <c r="VO65" s="11"/>
      <c r="VP65" s="11"/>
      <c r="VQ65" s="11"/>
      <c r="VR65" s="11"/>
      <c r="VS65" s="11"/>
      <c r="VT65" s="11"/>
      <c r="VU65" s="11"/>
      <c r="VV65" s="11"/>
      <c r="VW65" s="11"/>
      <c r="VX65" s="11"/>
      <c r="VY65" s="11"/>
      <c r="VZ65" s="11"/>
      <c r="WA65" s="11"/>
      <c r="WB65" s="11"/>
      <c r="WC65" s="11"/>
      <c r="WD65" s="11"/>
      <c r="WE65" s="11"/>
      <c r="WF65" s="11"/>
      <c r="WG65" s="11"/>
      <c r="WH65" s="11"/>
      <c r="WI65" s="11"/>
      <c r="WJ65" s="11"/>
      <c r="WK65" s="11"/>
      <c r="WL65" s="11"/>
      <c r="WM65" s="11"/>
      <c r="WN65" s="11"/>
      <c r="WO65" s="11"/>
      <c r="WP65" s="11"/>
      <c r="WQ65" s="11"/>
      <c r="WR65" s="11"/>
      <c r="WS65" s="11"/>
      <c r="WT65" s="11"/>
      <c r="WU65" s="11"/>
      <c r="WV65" s="11"/>
      <c r="WW65" s="11"/>
      <c r="WX65" s="11"/>
      <c r="WY65" s="11"/>
      <c r="WZ65" s="11"/>
      <c r="XA65" s="11"/>
      <c r="XB65" s="11"/>
      <c r="XC65" s="11"/>
      <c r="XD65" s="11"/>
      <c r="XE65" s="11"/>
      <c r="XF65" s="11"/>
      <c r="XG65" s="11"/>
      <c r="XH65" s="11"/>
      <c r="XI65" s="11"/>
      <c r="XJ65" s="11"/>
      <c r="XK65" s="11"/>
      <c r="XL65" s="11"/>
      <c r="XM65" s="11"/>
      <c r="XN65" s="11"/>
      <c r="XO65" s="11"/>
      <c r="XP65" s="11"/>
      <c r="XQ65" s="11"/>
      <c r="XR65" s="11"/>
      <c r="XS65" s="11"/>
      <c r="XT65" s="11"/>
      <c r="XU65" s="11"/>
      <c r="XV65" s="11"/>
      <c r="XW65" s="11"/>
      <c r="XX65" s="11"/>
      <c r="XY65" s="11"/>
      <c r="XZ65" s="11"/>
      <c r="YA65" s="11"/>
      <c r="YB65" s="11"/>
      <c r="YC65" s="11"/>
      <c r="YD65" s="11"/>
      <c r="YE65" s="11"/>
      <c r="YF65" s="11"/>
      <c r="YG65" s="11"/>
      <c r="YH65" s="11"/>
      <c r="YI65" s="11"/>
      <c r="YJ65" s="11"/>
      <c r="YK65" s="11"/>
      <c r="YL65" s="11"/>
      <c r="YM65" s="11"/>
      <c r="YN65" s="11"/>
      <c r="YO65" s="11"/>
      <c r="YP65" s="11"/>
      <c r="YQ65" s="11"/>
      <c r="YR65" s="11"/>
      <c r="YS65" s="11"/>
      <c r="YT65" s="11"/>
      <c r="YU65" s="11"/>
      <c r="YV65" s="11"/>
      <c r="YW65" s="11"/>
      <c r="YX65" s="11"/>
      <c r="YY65" s="11"/>
      <c r="YZ65" s="11"/>
      <c r="ZA65" s="11"/>
      <c r="ZB65" s="11"/>
      <c r="ZC65" s="11"/>
      <c r="ZD65" s="11"/>
      <c r="ZE65" s="11"/>
      <c r="ZF65" s="11"/>
      <c r="ZG65" s="11"/>
      <c r="ZH65" s="11"/>
      <c r="ZI65" s="11"/>
      <c r="ZJ65" s="11"/>
      <c r="ZK65" s="11"/>
      <c r="ZL65" s="11"/>
      <c r="ZM65" s="11"/>
      <c r="ZN65" s="11"/>
      <c r="ZO65" s="11"/>
      <c r="ZP65" s="11"/>
      <c r="ZQ65" s="11"/>
      <c r="ZR65" s="11"/>
      <c r="ZS65" s="11"/>
      <c r="ZT65" s="11"/>
      <c r="ZU65" s="11"/>
      <c r="ZV65" s="11"/>
      <c r="ZW65" s="11"/>
      <c r="ZX65" s="11"/>
      <c r="ZY65" s="11"/>
      <c r="ZZ65" s="11"/>
      <c r="AAA65" s="11"/>
      <c r="AAB65" s="11"/>
      <c r="AAC65" s="11"/>
      <c r="AAD65" s="11"/>
      <c r="AAE65" s="11"/>
      <c r="AAF65" s="11"/>
      <c r="AAG65" s="11"/>
      <c r="AAH65" s="11"/>
      <c r="AAI65" s="11"/>
      <c r="AAJ65" s="11"/>
      <c r="AAK65" s="11"/>
      <c r="AAL65" s="11"/>
      <c r="AAM65" s="11"/>
      <c r="AAN65" s="11"/>
      <c r="AAO65" s="11"/>
      <c r="AAP65" s="11"/>
      <c r="AAQ65" s="11"/>
      <c r="AAR65" s="11"/>
      <c r="AAS65" s="11"/>
      <c r="AAT65" s="11"/>
      <c r="AAU65" s="11"/>
      <c r="AAV65" s="11"/>
      <c r="AAW65" s="11"/>
      <c r="AAX65" s="11"/>
      <c r="AAY65" s="11"/>
      <c r="AAZ65" s="11"/>
      <c r="ABA65" s="11"/>
      <c r="ABB65" s="11"/>
      <c r="ABC65" s="11"/>
      <c r="ABD65" s="11"/>
      <c r="ABE65" s="11"/>
      <c r="ABF65" s="11"/>
      <c r="ABG65" s="11"/>
      <c r="ABH65" s="11"/>
      <c r="ABI65" s="11"/>
      <c r="ABJ65" s="11"/>
      <c r="ABK65" s="11"/>
      <c r="ABL65" s="11"/>
      <c r="ABM65" s="11"/>
      <c r="ABN65" s="11"/>
      <c r="ABO65" s="11"/>
      <c r="ABP65" s="11"/>
      <c r="ABQ65" s="11"/>
      <c r="ABR65" s="11"/>
      <c r="ABS65" s="11"/>
      <c r="ABT65" s="11"/>
      <c r="ABU65" s="11"/>
      <c r="ABV65" s="11"/>
      <c r="ABW65" s="11"/>
      <c r="ABX65" s="11"/>
      <c r="ABY65" s="11"/>
      <c r="ABZ65" s="11"/>
      <c r="ACA65" s="11"/>
      <c r="ACB65" s="11"/>
      <c r="ACC65" s="11"/>
      <c r="ACD65" s="11"/>
      <c r="ACE65" s="11"/>
      <c r="ACF65" s="11"/>
      <c r="ACG65" s="11"/>
      <c r="ACH65" s="11"/>
      <c r="ACI65" s="11"/>
      <c r="ACJ65" s="11"/>
      <c r="ACK65" s="11"/>
      <c r="ACL65" s="11"/>
      <c r="ACM65" s="11"/>
      <c r="ACN65" s="11"/>
      <c r="ACO65" s="11"/>
      <c r="ACP65" s="11"/>
      <c r="ACQ65" s="11"/>
      <c r="ACR65" s="11"/>
      <c r="ACS65" s="11"/>
      <c r="ACT65" s="11"/>
      <c r="ACU65" s="11"/>
      <c r="ACV65" s="11"/>
      <c r="ACW65" s="11"/>
      <c r="ACX65" s="11"/>
      <c r="ACY65" s="11"/>
      <c r="ACZ65" s="11"/>
      <c r="ADA65" s="11"/>
      <c r="ADB65" s="11"/>
      <c r="ADC65" s="11"/>
      <c r="ADD65" s="11"/>
      <c r="ADE65" s="11"/>
      <c r="ADF65" s="11"/>
      <c r="ADG65" s="11"/>
      <c r="ADH65" s="11"/>
      <c r="ADI65" s="11"/>
      <c r="ADJ65" s="11"/>
      <c r="ADK65" s="11"/>
      <c r="ADL65" s="11"/>
      <c r="ADM65" s="11"/>
      <c r="ADN65" s="11"/>
      <c r="ADO65" s="11"/>
      <c r="ADP65" s="11"/>
      <c r="ADQ65" s="11"/>
      <c r="ADR65" s="11"/>
      <c r="ADS65" s="11"/>
      <c r="ADT65" s="11"/>
      <c r="ADU65" s="11"/>
      <c r="ADV65" s="11"/>
      <c r="ADW65" s="11"/>
      <c r="ADX65" s="11"/>
      <c r="ADY65" s="11"/>
      <c r="ADZ65" s="11"/>
      <c r="AEA65" s="11"/>
      <c r="AEB65" s="11"/>
      <c r="AEC65" s="11"/>
      <c r="AED65" s="11"/>
      <c r="AEE65" s="11"/>
      <c r="AEF65" s="11"/>
      <c r="AEG65" s="11"/>
      <c r="AEH65" s="11"/>
      <c r="AEI65" s="11"/>
      <c r="AEJ65" s="11"/>
      <c r="AEK65" s="11"/>
      <c r="AEL65" s="11"/>
      <c r="AEM65" s="11"/>
      <c r="AEN65" s="11"/>
      <c r="AEO65" s="11"/>
      <c r="AEP65" s="11"/>
      <c r="AEQ65" s="11"/>
      <c r="AER65" s="11"/>
      <c r="AES65" s="11"/>
      <c r="AET65" s="11"/>
      <c r="AEU65" s="11"/>
      <c r="AEV65" s="11"/>
      <c r="AEW65" s="11"/>
      <c r="AEX65" s="11"/>
      <c r="AEY65" s="11"/>
      <c r="AEZ65" s="11"/>
      <c r="AFA65" s="11"/>
      <c r="AFB65" s="11"/>
      <c r="AFC65" s="11"/>
      <c r="AFD65" s="11"/>
      <c r="AFE65" s="11"/>
      <c r="AFF65" s="11"/>
      <c r="AFG65" s="11"/>
      <c r="AFH65" s="11"/>
      <c r="AFI65" s="11"/>
      <c r="AFJ65" s="11"/>
      <c r="AFK65" s="11"/>
      <c r="AFL65" s="11"/>
      <c r="AFM65" s="11"/>
      <c r="AFN65" s="11"/>
      <c r="AFO65" s="11"/>
      <c r="AFP65" s="11"/>
      <c r="AFQ65" s="11"/>
      <c r="AFR65" s="11"/>
      <c r="AFS65" s="11"/>
      <c r="AFT65" s="11"/>
      <c r="AFU65" s="11"/>
      <c r="AFV65" s="11"/>
      <c r="AFW65" s="11"/>
      <c r="AFX65" s="11"/>
      <c r="AFY65" s="11"/>
      <c r="AFZ65" s="11"/>
      <c r="AGA65" s="11"/>
      <c r="AGB65" s="11"/>
      <c r="AGC65" s="11"/>
      <c r="AGD65" s="11"/>
      <c r="AGE65" s="11"/>
      <c r="AGF65" s="11"/>
      <c r="AGG65" s="11"/>
      <c r="AGH65" s="11"/>
      <c r="AGI65" s="11"/>
      <c r="AGJ65" s="11"/>
      <c r="AGK65" s="11"/>
      <c r="AGL65" s="11"/>
      <c r="AGM65" s="11"/>
      <c r="AGN65" s="11"/>
      <c r="AGO65" s="11"/>
      <c r="AGP65" s="11"/>
      <c r="AGQ65" s="11"/>
      <c r="AGR65" s="11"/>
      <c r="AGS65" s="11"/>
      <c r="AGT65" s="11"/>
      <c r="AGU65" s="11"/>
      <c r="AGV65" s="11"/>
      <c r="AGW65" s="11"/>
      <c r="AGX65" s="11"/>
      <c r="AGY65" s="11"/>
      <c r="AGZ65" s="11"/>
      <c r="AHA65" s="11"/>
      <c r="AHB65" s="11"/>
      <c r="AHC65" s="11"/>
      <c r="AHD65" s="11"/>
      <c r="AHE65" s="11"/>
      <c r="AHF65" s="11"/>
      <c r="AHG65" s="11"/>
      <c r="AHH65" s="11"/>
      <c r="AHI65" s="11"/>
      <c r="AHJ65" s="11"/>
      <c r="AHK65" s="11"/>
      <c r="AHL65" s="11"/>
      <c r="AHM65" s="11"/>
      <c r="AHN65" s="11"/>
      <c r="AHO65" s="11"/>
      <c r="AHP65" s="11"/>
      <c r="AHQ65" s="11"/>
      <c r="AHR65" s="11"/>
      <c r="AHS65" s="11"/>
      <c r="AHT65" s="11"/>
      <c r="AHU65" s="11"/>
      <c r="AHV65" s="11"/>
      <c r="AHW65" s="11"/>
      <c r="AHX65" s="11"/>
      <c r="AHY65" s="11"/>
      <c r="AHZ65" s="11"/>
      <c r="AIA65" s="11"/>
      <c r="AIB65" s="11"/>
      <c r="AIC65" s="11"/>
      <c r="AID65" s="11"/>
      <c r="AIE65" s="11"/>
      <c r="AIF65" s="11"/>
      <c r="AIG65" s="11"/>
      <c r="AIH65" s="11"/>
      <c r="AII65" s="11"/>
      <c r="AIJ65" s="11"/>
      <c r="AIK65" s="11"/>
      <c r="AIL65" s="11"/>
      <c r="AIM65" s="11"/>
      <c r="AIN65" s="11"/>
      <c r="AIO65" s="11"/>
      <c r="AIP65" s="11"/>
      <c r="AIQ65" s="11"/>
      <c r="AIR65" s="11"/>
      <c r="AIS65" s="11"/>
      <c r="AIT65" s="11"/>
      <c r="AIU65" s="11"/>
      <c r="AIV65" s="11"/>
      <c r="AIW65" s="11"/>
      <c r="AIX65" s="11"/>
      <c r="AIY65" s="11"/>
      <c r="AIZ65" s="11"/>
      <c r="AJA65" s="11"/>
      <c r="AJB65" s="11"/>
      <c r="AJC65" s="11"/>
      <c r="AJD65" s="11"/>
      <c r="AJE65" s="11"/>
      <c r="AJF65" s="11"/>
      <c r="AJG65" s="11"/>
      <c r="AJH65" s="11"/>
      <c r="AJI65" s="11"/>
      <c r="AJJ65" s="11"/>
      <c r="AJK65" s="11"/>
      <c r="AJL65" s="11"/>
      <c r="AJM65" s="11"/>
      <c r="AJN65" s="11"/>
      <c r="AJO65" s="11"/>
      <c r="AJP65" s="11"/>
      <c r="AJQ65" s="11"/>
      <c r="AJR65" s="11"/>
      <c r="AJS65" s="11"/>
      <c r="AJT65" s="11"/>
      <c r="AJU65" s="11"/>
      <c r="AJV65" s="11"/>
      <c r="AJW65" s="11"/>
      <c r="AJX65" s="11"/>
      <c r="AJY65" s="11"/>
      <c r="AJZ65" s="11"/>
      <c r="AKA65" s="11"/>
      <c r="AKB65" s="11"/>
      <c r="AKC65" s="11"/>
      <c r="AKD65" s="11"/>
      <c r="AKE65" s="11"/>
      <c r="AKF65" s="11"/>
      <c r="AKG65" s="11"/>
      <c r="AKH65" s="11"/>
      <c r="AKI65" s="11"/>
      <c r="AKJ65" s="11"/>
      <c r="AKK65" s="11"/>
      <c r="AKL65" s="11"/>
      <c r="AKM65" s="11"/>
      <c r="AKN65" s="11"/>
      <c r="AKO65" s="11"/>
      <c r="AKP65" s="11"/>
      <c r="AKQ65" s="11"/>
      <c r="AKR65" s="11"/>
      <c r="AKS65" s="11"/>
      <c r="AKT65" s="11"/>
      <c r="AKU65" s="11"/>
      <c r="AKV65" s="11"/>
      <c r="AKW65" s="11"/>
      <c r="AKX65" s="11"/>
      <c r="AKY65" s="11"/>
      <c r="AKZ65" s="11"/>
      <c r="ALA65" s="11"/>
      <c r="ALB65" s="11"/>
      <c r="ALC65" s="11"/>
      <c r="ALD65" s="11"/>
      <c r="ALE65" s="11"/>
      <c r="ALF65" s="11"/>
      <c r="ALG65" s="11"/>
      <c r="ALH65" s="11"/>
      <c r="ALI65" s="11"/>
      <c r="ALJ65" s="11"/>
      <c r="ALK65" s="11"/>
      <c r="ALL65" s="11"/>
      <c r="ALM65" s="11"/>
      <c r="ALN65" s="11"/>
      <c r="ALO65" s="11"/>
      <c r="ALP65" s="11"/>
      <c r="ALQ65" s="11"/>
      <c r="ALR65" s="11"/>
      <c r="ALS65" s="11"/>
      <c r="ALT65" s="11"/>
      <c r="ALU65" s="11"/>
      <c r="ALV65" s="11"/>
    </row>
    <row r="66" spans="1:1012" ht="33">
      <c r="A66" s="16" t="s">
        <v>133</v>
      </c>
      <c r="B66" s="32" t="s">
        <v>134</v>
      </c>
      <c r="C66" s="22" t="s">
        <v>24</v>
      </c>
      <c r="D66" s="24">
        <v>10</v>
      </c>
      <c r="E66" s="47">
        <v>115.42</v>
      </c>
      <c r="F66" s="20">
        <f t="shared" si="17"/>
        <v>89.876966204641022</v>
      </c>
      <c r="G66" s="20">
        <f t="shared" si="0"/>
        <v>109.6</v>
      </c>
      <c r="H66" s="21">
        <f t="shared" si="20"/>
        <v>1154.2</v>
      </c>
      <c r="I66" s="21">
        <f t="shared" si="21"/>
        <v>1096</v>
      </c>
      <c r="J66" s="297"/>
      <c r="II66" s="48"/>
      <c r="IJ66" s="48"/>
      <c r="IK66" s="48"/>
      <c r="IL66" s="48"/>
      <c r="IM66" s="48"/>
      <c r="IN66" s="48"/>
      <c r="IO66" s="48"/>
      <c r="IP66" s="48"/>
      <c r="IQ66" s="48"/>
      <c r="IR66" s="48"/>
      <c r="IS66" s="48"/>
      <c r="IT66" s="48"/>
      <c r="IU66" s="48"/>
      <c r="IV66" s="48"/>
      <c r="IW66" s="48"/>
      <c r="IX66" s="48"/>
      <c r="IY66" s="48"/>
      <c r="IZ66" s="48"/>
      <c r="JA66" s="48"/>
      <c r="JB66" s="48"/>
      <c r="JC66" s="48"/>
      <c r="JD66" s="48"/>
      <c r="JE66" s="48"/>
      <c r="JF66" s="48"/>
      <c r="JG66" s="48"/>
      <c r="JH66" s="48"/>
      <c r="JI66" s="48"/>
      <c r="JJ66" s="48"/>
      <c r="JK66" s="48"/>
      <c r="JL66" s="48"/>
      <c r="JM66" s="48"/>
      <c r="JN66" s="48"/>
      <c r="JO66" s="48"/>
      <c r="JP66" s="48"/>
      <c r="JQ66" s="48"/>
      <c r="JR66" s="48"/>
      <c r="JS66" s="48"/>
      <c r="JT66" s="48"/>
      <c r="JU66" s="48"/>
      <c r="JV66" s="48"/>
      <c r="JW66" s="48"/>
      <c r="JX66" s="48"/>
      <c r="JY66" s="48"/>
      <c r="JZ66" s="48"/>
      <c r="KA66" s="48"/>
      <c r="KB66" s="48"/>
      <c r="KC66" s="48"/>
      <c r="KD66" s="48"/>
      <c r="KE66" s="48"/>
      <c r="KF66" s="48"/>
      <c r="KG66" s="48"/>
      <c r="KH66" s="48"/>
      <c r="KI66" s="48"/>
      <c r="KJ66" s="48"/>
      <c r="KK66" s="48"/>
      <c r="KL66" s="48"/>
      <c r="KM66" s="48"/>
      <c r="KN66" s="48"/>
      <c r="KO66" s="48"/>
      <c r="KP66" s="48"/>
      <c r="KQ66" s="48"/>
      <c r="KR66" s="48"/>
      <c r="KS66" s="48"/>
      <c r="KT66" s="48"/>
      <c r="KU66" s="48"/>
      <c r="KV66" s="48"/>
      <c r="KW66" s="48"/>
      <c r="KX66" s="48"/>
      <c r="KY66" s="48"/>
      <c r="KZ66" s="48"/>
      <c r="LA66" s="48"/>
      <c r="LB66" s="48"/>
      <c r="LC66" s="48"/>
      <c r="LD66" s="48"/>
      <c r="LE66" s="48"/>
      <c r="LF66" s="48"/>
      <c r="LG66" s="48"/>
      <c r="LH66" s="48"/>
      <c r="LI66" s="48"/>
      <c r="LJ66" s="48"/>
      <c r="LK66" s="48"/>
      <c r="LL66" s="48"/>
      <c r="LM66" s="48"/>
      <c r="LN66" s="48"/>
      <c r="LO66" s="48"/>
      <c r="LP66" s="48"/>
      <c r="LQ66" s="48"/>
      <c r="LR66" s="48"/>
      <c r="LS66" s="48"/>
      <c r="LT66" s="48"/>
      <c r="LU66" s="48"/>
      <c r="LV66" s="48"/>
      <c r="LW66" s="48"/>
      <c r="LX66" s="48"/>
      <c r="LY66" s="48"/>
      <c r="LZ66" s="48"/>
      <c r="MA66" s="48"/>
      <c r="MB66" s="48"/>
      <c r="MC66" s="48"/>
      <c r="MD66" s="48"/>
      <c r="ME66" s="48"/>
      <c r="MF66" s="48"/>
      <c r="MG66" s="48"/>
      <c r="MH66" s="48"/>
      <c r="MI66" s="48"/>
      <c r="MJ66" s="48"/>
      <c r="MK66" s="48"/>
      <c r="ML66" s="48"/>
      <c r="MM66" s="48"/>
      <c r="MN66" s="48"/>
      <c r="MO66" s="48"/>
      <c r="MP66" s="48"/>
      <c r="MQ66" s="48"/>
      <c r="MR66" s="48"/>
      <c r="MS66" s="48"/>
      <c r="MT66" s="48"/>
      <c r="MU66" s="48"/>
      <c r="MV66" s="48"/>
      <c r="MW66" s="48"/>
      <c r="MX66" s="48"/>
      <c r="MY66" s="48"/>
      <c r="MZ66" s="48"/>
      <c r="NA66" s="48"/>
      <c r="NB66" s="48"/>
      <c r="NC66" s="48"/>
      <c r="ND66" s="48"/>
      <c r="NE66" s="48"/>
      <c r="NF66" s="48"/>
      <c r="NG66" s="48"/>
      <c r="NH66" s="48"/>
      <c r="NI66" s="48"/>
      <c r="NJ66" s="48"/>
      <c r="NK66" s="48"/>
      <c r="NL66" s="48"/>
      <c r="NM66" s="48"/>
      <c r="NN66" s="48"/>
      <c r="NO66" s="48"/>
      <c r="NP66" s="48"/>
      <c r="NQ66" s="48"/>
      <c r="NR66" s="48"/>
      <c r="NS66" s="48"/>
      <c r="NT66" s="48"/>
      <c r="NU66" s="48"/>
      <c r="NV66" s="48"/>
      <c r="NW66" s="48"/>
      <c r="NX66" s="48"/>
      <c r="NY66" s="48"/>
      <c r="NZ66" s="48"/>
      <c r="OA66" s="48"/>
      <c r="OB66" s="48"/>
      <c r="OC66" s="48"/>
      <c r="OD66" s="48"/>
      <c r="OE66" s="48"/>
      <c r="OF66" s="48"/>
      <c r="OG66" s="48"/>
      <c r="OH66" s="48"/>
      <c r="OI66" s="48"/>
      <c r="OJ66" s="48"/>
      <c r="OK66" s="48"/>
      <c r="OL66" s="48"/>
      <c r="OM66" s="48"/>
      <c r="ON66" s="48"/>
      <c r="OO66" s="48"/>
      <c r="OP66" s="48"/>
      <c r="OQ66" s="48"/>
      <c r="OR66" s="48"/>
      <c r="OS66" s="48"/>
      <c r="OT66" s="48"/>
      <c r="OU66" s="48"/>
      <c r="OV66" s="48"/>
      <c r="OW66" s="48"/>
      <c r="OX66" s="48"/>
      <c r="OY66" s="48"/>
      <c r="OZ66" s="48"/>
      <c r="PA66" s="48"/>
      <c r="PB66" s="48"/>
      <c r="PC66" s="48"/>
      <c r="PD66" s="48"/>
      <c r="PE66" s="48"/>
      <c r="PF66" s="48"/>
      <c r="PG66" s="48"/>
      <c r="PH66" s="48"/>
      <c r="PI66" s="48"/>
      <c r="PJ66" s="48"/>
      <c r="PK66" s="48"/>
      <c r="PL66" s="48"/>
      <c r="PM66" s="48"/>
      <c r="PN66" s="48"/>
      <c r="PO66" s="48"/>
      <c r="PP66" s="48"/>
      <c r="PQ66" s="48"/>
      <c r="PR66" s="48"/>
      <c r="PS66" s="48"/>
      <c r="PT66" s="48"/>
      <c r="PU66" s="48"/>
      <c r="PV66" s="48"/>
      <c r="PW66" s="48"/>
      <c r="PX66" s="48"/>
      <c r="PY66" s="48"/>
      <c r="PZ66" s="48"/>
      <c r="QA66" s="48"/>
      <c r="QB66" s="48"/>
      <c r="QC66" s="48"/>
      <c r="QD66" s="48"/>
      <c r="QE66" s="48"/>
      <c r="QF66" s="48"/>
      <c r="QG66" s="48"/>
      <c r="QH66" s="48"/>
      <c r="QI66" s="48"/>
      <c r="QJ66" s="48"/>
      <c r="QK66" s="48"/>
      <c r="QL66" s="48"/>
      <c r="QM66" s="48"/>
      <c r="QN66" s="48"/>
      <c r="QO66" s="48"/>
      <c r="QP66" s="48"/>
      <c r="QQ66" s="48"/>
      <c r="QR66" s="48"/>
      <c r="QS66" s="48"/>
      <c r="QT66" s="48"/>
      <c r="QU66" s="48"/>
      <c r="QV66" s="48"/>
      <c r="QW66" s="48"/>
      <c r="QX66" s="48"/>
      <c r="QY66" s="48"/>
      <c r="QZ66" s="48"/>
      <c r="RA66" s="48"/>
      <c r="RB66" s="48"/>
      <c r="RC66" s="48"/>
      <c r="RD66" s="48"/>
      <c r="RE66" s="48"/>
      <c r="RF66" s="48"/>
      <c r="RG66" s="48"/>
      <c r="RH66" s="48"/>
      <c r="RI66" s="48"/>
      <c r="RJ66" s="48"/>
      <c r="RK66" s="48"/>
      <c r="RL66" s="48"/>
      <c r="RM66" s="48"/>
      <c r="RN66" s="48"/>
      <c r="RO66" s="48"/>
      <c r="RP66" s="48"/>
      <c r="RQ66" s="48"/>
      <c r="RR66" s="48"/>
      <c r="RS66" s="48"/>
      <c r="RT66" s="48"/>
      <c r="RU66" s="48"/>
      <c r="RV66" s="48"/>
      <c r="RW66" s="48"/>
      <c r="RX66" s="48"/>
      <c r="RY66" s="48"/>
      <c r="RZ66" s="48"/>
      <c r="SA66" s="48"/>
      <c r="SB66" s="48"/>
      <c r="SC66" s="48"/>
      <c r="SD66" s="48"/>
      <c r="SE66" s="48"/>
      <c r="SF66" s="48"/>
      <c r="SG66" s="48"/>
      <c r="SH66" s="48"/>
      <c r="SI66" s="48"/>
      <c r="SJ66" s="48"/>
      <c r="SK66" s="48"/>
      <c r="SL66" s="48"/>
      <c r="SM66" s="48"/>
      <c r="SN66" s="48"/>
      <c r="SO66" s="48"/>
      <c r="SP66" s="48"/>
      <c r="SQ66" s="48"/>
      <c r="SR66" s="48"/>
      <c r="SS66" s="48"/>
      <c r="ST66" s="48"/>
      <c r="SU66" s="48"/>
      <c r="SV66" s="48"/>
      <c r="SW66" s="48"/>
      <c r="SX66" s="48"/>
      <c r="SY66" s="48"/>
      <c r="SZ66" s="48"/>
      <c r="TA66" s="48"/>
      <c r="TB66" s="48"/>
      <c r="TC66" s="48"/>
      <c r="TD66" s="48"/>
      <c r="TE66" s="48"/>
      <c r="TF66" s="48"/>
      <c r="TG66" s="48"/>
      <c r="TH66" s="48"/>
      <c r="TI66" s="48"/>
      <c r="TJ66" s="48"/>
      <c r="TK66" s="48"/>
      <c r="TL66" s="48"/>
      <c r="TM66" s="48"/>
      <c r="TN66" s="48"/>
      <c r="TO66" s="48"/>
      <c r="TP66" s="48"/>
      <c r="TQ66" s="48"/>
      <c r="TR66" s="48"/>
      <c r="TS66" s="48"/>
      <c r="TT66" s="48"/>
      <c r="TU66" s="48"/>
      <c r="TV66" s="48"/>
      <c r="TW66" s="48"/>
      <c r="TX66" s="48"/>
      <c r="TY66" s="48"/>
      <c r="TZ66" s="48"/>
      <c r="UA66" s="48"/>
      <c r="UB66" s="48"/>
      <c r="UC66" s="48"/>
      <c r="UD66" s="48"/>
      <c r="UE66" s="48"/>
      <c r="UF66" s="48"/>
      <c r="UG66" s="48"/>
      <c r="UH66" s="48"/>
      <c r="UI66" s="48"/>
      <c r="UJ66" s="48"/>
      <c r="UK66" s="48"/>
      <c r="UL66" s="48"/>
      <c r="UM66" s="48"/>
      <c r="UN66" s="48"/>
      <c r="UO66" s="48"/>
      <c r="UP66" s="48"/>
      <c r="UQ66" s="48"/>
      <c r="UR66" s="48"/>
      <c r="US66" s="48"/>
      <c r="UT66" s="48"/>
      <c r="UU66" s="48"/>
      <c r="UV66" s="48"/>
      <c r="UW66" s="48"/>
      <c r="UX66" s="48"/>
      <c r="UY66" s="48"/>
      <c r="UZ66" s="48"/>
      <c r="VA66" s="48"/>
      <c r="VB66" s="48"/>
      <c r="VC66" s="48"/>
      <c r="VD66" s="48"/>
      <c r="VE66" s="48"/>
      <c r="VF66" s="48"/>
      <c r="VG66" s="48"/>
      <c r="VH66" s="48"/>
      <c r="VI66" s="48"/>
      <c r="VJ66" s="48"/>
      <c r="VK66" s="48"/>
      <c r="VL66" s="48"/>
      <c r="VM66" s="48"/>
      <c r="VN66" s="48"/>
      <c r="VO66" s="48"/>
      <c r="VP66" s="48"/>
      <c r="VQ66" s="48"/>
      <c r="VR66" s="48"/>
      <c r="VS66" s="48"/>
      <c r="VT66" s="48"/>
      <c r="VU66" s="48"/>
      <c r="VV66" s="48"/>
      <c r="VW66" s="48"/>
      <c r="VX66" s="48"/>
      <c r="VY66" s="48"/>
      <c r="VZ66" s="48"/>
      <c r="WA66" s="48"/>
      <c r="WB66" s="48"/>
      <c r="WC66" s="48"/>
      <c r="WD66" s="48"/>
      <c r="WE66" s="48"/>
      <c r="WF66" s="48"/>
      <c r="WG66" s="48"/>
      <c r="WH66" s="48"/>
      <c r="WI66" s="48"/>
      <c r="WJ66" s="48"/>
      <c r="WK66" s="48"/>
      <c r="WL66" s="48"/>
      <c r="WM66" s="48"/>
      <c r="WN66" s="48"/>
      <c r="WO66" s="48"/>
      <c r="WP66" s="48"/>
      <c r="WQ66" s="48"/>
      <c r="WR66" s="48"/>
      <c r="WS66" s="48"/>
      <c r="WT66" s="48"/>
      <c r="WU66" s="48"/>
      <c r="WV66" s="48"/>
      <c r="WW66" s="48"/>
      <c r="WX66" s="48"/>
      <c r="WY66" s="48"/>
      <c r="WZ66" s="48"/>
      <c r="XA66" s="48"/>
      <c r="XB66" s="48"/>
      <c r="XC66" s="48"/>
      <c r="XD66" s="48"/>
      <c r="XE66" s="48"/>
      <c r="XF66" s="48"/>
      <c r="XG66" s="48"/>
      <c r="XH66" s="48"/>
      <c r="XI66" s="48"/>
      <c r="XJ66" s="48"/>
      <c r="XK66" s="48"/>
      <c r="XL66" s="48"/>
      <c r="XM66" s="48"/>
      <c r="XN66" s="48"/>
      <c r="XO66" s="48"/>
      <c r="XP66" s="48"/>
      <c r="XQ66" s="48"/>
      <c r="XR66" s="48"/>
      <c r="XS66" s="48"/>
      <c r="XT66" s="48"/>
      <c r="XU66" s="48"/>
      <c r="XV66" s="48"/>
      <c r="XW66" s="48"/>
      <c r="XX66" s="48"/>
      <c r="XY66" s="48"/>
      <c r="XZ66" s="48"/>
      <c r="YA66" s="48"/>
      <c r="YB66" s="48"/>
      <c r="YC66" s="48"/>
      <c r="YD66" s="48"/>
      <c r="YE66" s="48"/>
      <c r="YF66" s="48"/>
      <c r="YG66" s="48"/>
      <c r="YH66" s="48"/>
      <c r="YI66" s="48"/>
      <c r="YJ66" s="48"/>
      <c r="YK66" s="48"/>
      <c r="YL66" s="48"/>
      <c r="YM66" s="48"/>
      <c r="YN66" s="48"/>
      <c r="YO66" s="48"/>
      <c r="YP66" s="48"/>
      <c r="YQ66" s="48"/>
      <c r="YR66" s="48"/>
      <c r="YS66" s="48"/>
      <c r="YT66" s="48"/>
      <c r="YU66" s="48"/>
      <c r="YV66" s="48"/>
      <c r="YW66" s="48"/>
      <c r="YX66" s="48"/>
      <c r="YY66" s="48"/>
      <c r="YZ66" s="48"/>
      <c r="ZA66" s="48"/>
      <c r="ZB66" s="48"/>
      <c r="ZC66" s="48"/>
      <c r="ZD66" s="48"/>
      <c r="ZE66" s="48"/>
      <c r="ZF66" s="48"/>
      <c r="ZG66" s="48"/>
      <c r="ZH66" s="48"/>
      <c r="ZI66" s="48"/>
      <c r="ZJ66" s="48"/>
      <c r="ZK66" s="48"/>
      <c r="ZL66" s="48"/>
      <c r="ZM66" s="48"/>
      <c r="ZN66" s="48"/>
      <c r="ZO66" s="48"/>
      <c r="ZP66" s="48"/>
      <c r="ZQ66" s="48"/>
      <c r="ZR66" s="48"/>
      <c r="ZS66" s="48"/>
      <c r="ZT66" s="48"/>
      <c r="ZU66" s="48"/>
      <c r="ZV66" s="48"/>
      <c r="ZW66" s="48"/>
      <c r="ZX66" s="48"/>
      <c r="ZY66" s="48"/>
      <c r="ZZ66" s="48"/>
      <c r="AAA66" s="48"/>
      <c r="AAB66" s="48"/>
      <c r="AAC66" s="48"/>
      <c r="AAD66" s="48"/>
      <c r="AAE66" s="48"/>
      <c r="AAF66" s="48"/>
      <c r="AAG66" s="48"/>
      <c r="AAH66" s="48"/>
      <c r="AAI66" s="48"/>
      <c r="AAJ66" s="48"/>
      <c r="AAK66" s="48"/>
      <c r="AAL66" s="48"/>
      <c r="AAM66" s="48"/>
      <c r="AAN66" s="48"/>
      <c r="AAO66" s="48"/>
      <c r="AAP66" s="48"/>
      <c r="AAQ66" s="48"/>
      <c r="AAR66" s="48"/>
      <c r="AAS66" s="48"/>
      <c r="AAT66" s="48"/>
      <c r="AAU66" s="48"/>
      <c r="AAV66" s="48"/>
      <c r="AAW66" s="48"/>
      <c r="AAX66" s="48"/>
      <c r="AAY66" s="48"/>
      <c r="AAZ66" s="48"/>
      <c r="ABA66" s="48"/>
      <c r="ABB66" s="48"/>
      <c r="ABC66" s="48"/>
      <c r="ABD66" s="48"/>
      <c r="ABE66" s="48"/>
      <c r="ABF66" s="48"/>
      <c r="ABG66" s="48"/>
      <c r="ABH66" s="48"/>
      <c r="ABI66" s="48"/>
      <c r="ABJ66" s="48"/>
      <c r="ABK66" s="48"/>
      <c r="ABL66" s="48"/>
      <c r="ABM66" s="48"/>
      <c r="ABN66" s="48"/>
      <c r="ABO66" s="48"/>
      <c r="ABP66" s="48"/>
      <c r="ABQ66" s="48"/>
      <c r="ABR66" s="48"/>
      <c r="ABS66" s="48"/>
      <c r="ABT66" s="48"/>
      <c r="ABU66" s="48"/>
      <c r="ABV66" s="48"/>
      <c r="ABW66" s="48"/>
      <c r="ABX66" s="48"/>
      <c r="ABY66" s="48"/>
      <c r="ABZ66" s="48"/>
      <c r="ACA66" s="48"/>
      <c r="ACB66" s="48"/>
      <c r="ACC66" s="48"/>
      <c r="ACD66" s="48"/>
      <c r="ACE66" s="48"/>
      <c r="ACF66" s="48"/>
      <c r="ACG66" s="48"/>
      <c r="ACH66" s="48"/>
      <c r="ACI66" s="48"/>
      <c r="ACJ66" s="48"/>
      <c r="ACK66" s="48"/>
      <c r="ACL66" s="48"/>
      <c r="ACM66" s="48"/>
      <c r="ACN66" s="48"/>
      <c r="ACO66" s="48"/>
      <c r="ACP66" s="48"/>
      <c r="ACQ66" s="48"/>
      <c r="ACR66" s="48"/>
      <c r="ACS66" s="48"/>
      <c r="ACT66" s="48"/>
      <c r="ACU66" s="48"/>
      <c r="ACV66" s="48"/>
      <c r="ACW66" s="48"/>
      <c r="ACX66" s="48"/>
      <c r="ACY66" s="48"/>
      <c r="ACZ66" s="48"/>
      <c r="ADA66" s="48"/>
      <c r="ADB66" s="48"/>
      <c r="ADC66" s="48"/>
      <c r="ADD66" s="48"/>
      <c r="ADE66" s="48"/>
      <c r="ADF66" s="48"/>
      <c r="ADG66" s="48"/>
      <c r="ADH66" s="48"/>
      <c r="ADI66" s="48"/>
      <c r="ADJ66" s="48"/>
      <c r="ADK66" s="48"/>
      <c r="ADL66" s="48"/>
      <c r="ADM66" s="48"/>
      <c r="ADN66" s="48"/>
      <c r="ADO66" s="48"/>
      <c r="ADP66" s="48"/>
      <c r="ADQ66" s="48"/>
      <c r="ADR66" s="48"/>
      <c r="ADS66" s="48"/>
      <c r="ADT66" s="48"/>
      <c r="ADU66" s="48"/>
      <c r="ADV66" s="48"/>
      <c r="ADW66" s="48"/>
      <c r="ADX66" s="48"/>
      <c r="ADY66" s="48"/>
      <c r="ADZ66" s="48"/>
      <c r="AEA66" s="48"/>
      <c r="AEB66" s="48"/>
      <c r="AEC66" s="48"/>
      <c r="AED66" s="48"/>
      <c r="AEE66" s="48"/>
      <c r="AEF66" s="48"/>
      <c r="AEG66" s="48"/>
      <c r="AEH66" s="48"/>
      <c r="AEI66" s="48"/>
      <c r="AEJ66" s="48"/>
      <c r="AEK66" s="48"/>
      <c r="AEL66" s="48"/>
      <c r="AEM66" s="48"/>
      <c r="AEN66" s="48"/>
      <c r="AEO66" s="48"/>
      <c r="AEP66" s="48"/>
      <c r="AEQ66" s="48"/>
      <c r="AER66" s="48"/>
      <c r="AES66" s="48"/>
      <c r="AET66" s="48"/>
      <c r="AEU66" s="48"/>
      <c r="AEV66" s="48"/>
      <c r="AEW66" s="48"/>
      <c r="AEX66" s="48"/>
      <c r="AEY66" s="48"/>
      <c r="AEZ66" s="48"/>
      <c r="AFA66" s="48"/>
      <c r="AFB66" s="48"/>
      <c r="AFC66" s="48"/>
      <c r="AFD66" s="48"/>
      <c r="AFE66" s="48"/>
      <c r="AFF66" s="48"/>
      <c r="AFG66" s="48"/>
      <c r="AFH66" s="48"/>
      <c r="AFI66" s="48"/>
      <c r="AFJ66" s="48"/>
      <c r="AFK66" s="48"/>
      <c r="AFL66" s="48"/>
      <c r="AFM66" s="48"/>
      <c r="AFN66" s="48"/>
      <c r="AFO66" s="48"/>
      <c r="AFP66" s="48"/>
      <c r="AFQ66" s="48"/>
      <c r="AFR66" s="48"/>
      <c r="AFS66" s="48"/>
      <c r="AFT66" s="48"/>
      <c r="AFU66" s="48"/>
      <c r="AFV66" s="48"/>
      <c r="AFW66" s="48"/>
      <c r="AFX66" s="48"/>
      <c r="AFY66" s="48"/>
      <c r="AFZ66" s="48"/>
      <c r="AGA66" s="48"/>
      <c r="AGB66" s="48"/>
      <c r="AGC66" s="48"/>
      <c r="AGD66" s="48"/>
      <c r="AGE66" s="48"/>
      <c r="AGF66" s="48"/>
      <c r="AGG66" s="48"/>
      <c r="AGH66" s="48"/>
      <c r="AGI66" s="48"/>
      <c r="AGJ66" s="48"/>
      <c r="AGK66" s="48"/>
      <c r="AGL66" s="48"/>
      <c r="AGM66" s="48"/>
      <c r="AGN66" s="48"/>
      <c r="AGO66" s="48"/>
      <c r="AGP66" s="48"/>
      <c r="AGQ66" s="48"/>
      <c r="AGR66" s="48"/>
      <c r="AGS66" s="48"/>
      <c r="AGT66" s="48"/>
      <c r="AGU66" s="48"/>
      <c r="AGV66" s="48"/>
      <c r="AGW66" s="48"/>
      <c r="AGX66" s="48"/>
      <c r="AGY66" s="48"/>
      <c r="AGZ66" s="48"/>
      <c r="AHA66" s="48"/>
      <c r="AHB66" s="48"/>
      <c r="AHC66" s="48"/>
      <c r="AHD66" s="48"/>
      <c r="AHE66" s="48"/>
      <c r="AHF66" s="48"/>
      <c r="AHG66" s="48"/>
      <c r="AHH66" s="48"/>
      <c r="AHI66" s="48"/>
      <c r="AHJ66" s="48"/>
      <c r="AHK66" s="48"/>
      <c r="AHL66" s="48"/>
      <c r="AHM66" s="48"/>
      <c r="AHN66" s="48"/>
      <c r="AHO66" s="48"/>
      <c r="AHP66" s="48"/>
      <c r="AHQ66" s="48"/>
      <c r="AHR66" s="48"/>
      <c r="AHS66" s="48"/>
      <c r="AHT66" s="48"/>
      <c r="AHU66" s="48"/>
      <c r="AHV66" s="48"/>
      <c r="AHW66" s="48"/>
      <c r="AHX66" s="48"/>
      <c r="AHY66" s="48"/>
      <c r="AHZ66" s="48"/>
      <c r="AIA66" s="48"/>
      <c r="AIB66" s="48"/>
      <c r="AIC66" s="48"/>
      <c r="AID66" s="48"/>
      <c r="AIE66" s="48"/>
      <c r="AIF66" s="48"/>
      <c r="AIG66" s="48"/>
      <c r="AIH66" s="48"/>
      <c r="AII66" s="48"/>
      <c r="AIJ66" s="48"/>
      <c r="AIK66" s="48"/>
      <c r="AIL66" s="48"/>
      <c r="AIM66" s="48"/>
      <c r="AIN66" s="48"/>
      <c r="AIO66" s="48"/>
      <c r="AIP66" s="48"/>
      <c r="AIQ66" s="48"/>
      <c r="AIR66" s="48"/>
      <c r="AIS66" s="48"/>
      <c r="AIT66" s="48"/>
      <c r="AIU66" s="48"/>
      <c r="AIV66" s="48"/>
      <c r="AIW66" s="48"/>
      <c r="AIX66" s="48"/>
      <c r="AIY66" s="48"/>
      <c r="AIZ66" s="48"/>
      <c r="AJA66" s="48"/>
      <c r="AJB66" s="48"/>
      <c r="AJC66" s="48"/>
      <c r="AJD66" s="48"/>
      <c r="AJE66" s="48"/>
      <c r="AJF66" s="48"/>
      <c r="AJG66" s="48"/>
      <c r="AJH66" s="48"/>
      <c r="AJI66" s="48"/>
      <c r="AJJ66" s="48"/>
      <c r="AJK66" s="48"/>
      <c r="AJL66" s="48"/>
      <c r="AJM66" s="48"/>
      <c r="AJN66" s="48"/>
      <c r="AJO66" s="48"/>
      <c r="AJP66" s="48"/>
      <c r="AJQ66" s="48"/>
      <c r="AJR66" s="48"/>
      <c r="AJS66" s="48"/>
      <c r="AJT66" s="48"/>
      <c r="AJU66" s="48"/>
      <c r="AJV66" s="48"/>
      <c r="AJW66" s="48"/>
      <c r="AJX66" s="48"/>
      <c r="AJY66" s="48"/>
      <c r="AJZ66" s="48"/>
      <c r="AKA66" s="48"/>
      <c r="AKB66" s="48"/>
      <c r="AKC66" s="48"/>
      <c r="AKD66" s="48"/>
      <c r="AKE66" s="48"/>
      <c r="AKF66" s="48"/>
      <c r="AKG66" s="48"/>
      <c r="AKH66" s="48"/>
      <c r="AKI66" s="48"/>
      <c r="AKJ66" s="48"/>
      <c r="AKK66" s="48"/>
      <c r="AKL66" s="48"/>
      <c r="AKM66" s="48"/>
      <c r="AKN66" s="48"/>
      <c r="AKO66" s="48"/>
      <c r="AKP66" s="48"/>
      <c r="AKQ66" s="48"/>
      <c r="AKR66" s="48"/>
      <c r="AKS66" s="48"/>
      <c r="AKT66" s="48"/>
      <c r="AKU66" s="48"/>
      <c r="AKV66" s="48"/>
      <c r="AKW66" s="48"/>
      <c r="AKX66" s="48"/>
      <c r="AKY66" s="48"/>
      <c r="AKZ66" s="48"/>
      <c r="ALA66" s="48"/>
      <c r="ALB66" s="48"/>
      <c r="ALC66" s="48"/>
      <c r="ALD66" s="48"/>
      <c r="ALE66" s="48"/>
      <c r="ALF66" s="48"/>
      <c r="ALG66" s="48"/>
      <c r="ALH66" s="48"/>
      <c r="ALI66" s="48"/>
      <c r="ALJ66" s="48"/>
      <c r="ALK66" s="48"/>
      <c r="ALL66" s="48"/>
      <c r="ALM66" s="48"/>
      <c r="ALN66" s="48"/>
      <c r="ALO66" s="48"/>
      <c r="ALP66" s="48"/>
      <c r="ALQ66" s="48"/>
      <c r="ALR66" s="48"/>
      <c r="ALS66" s="48"/>
      <c r="ALT66" s="48"/>
      <c r="ALU66" s="48"/>
      <c r="ALV66" s="48"/>
      <c r="ALW66" s="49"/>
      <c r="ALX66" s="49"/>
    </row>
    <row r="67" spans="1:1012" ht="16.5">
      <c r="A67" s="16" t="s">
        <v>135</v>
      </c>
      <c r="B67" s="32" t="s">
        <v>136</v>
      </c>
      <c r="C67" s="22" t="s">
        <v>24</v>
      </c>
      <c r="D67" s="24">
        <v>3</v>
      </c>
      <c r="E67" s="20">
        <v>53.44</v>
      </c>
      <c r="F67" s="20">
        <f t="shared" si="17"/>
        <v>41.61345584799875</v>
      </c>
      <c r="G67" s="20">
        <f t="shared" si="0"/>
        <v>50.74</v>
      </c>
      <c r="H67" s="21">
        <f t="shared" si="20"/>
        <v>160.32</v>
      </c>
      <c r="I67" s="21">
        <f t="shared" si="21"/>
        <v>152.22</v>
      </c>
      <c r="J67" s="297"/>
      <c r="II67" s="11"/>
      <c r="IJ67" s="11"/>
      <c r="IK67" s="11"/>
      <c r="IL67" s="11"/>
      <c r="IM67" s="11"/>
      <c r="IN67" s="11"/>
      <c r="IO67" s="11"/>
      <c r="IP67" s="11"/>
      <c r="IQ67" s="11"/>
      <c r="IR67" s="11"/>
      <c r="IS67" s="11"/>
      <c r="IT67" s="11"/>
      <c r="IU67" s="11"/>
      <c r="IV67" s="11"/>
      <c r="IW67" s="11"/>
      <c r="IX67" s="11"/>
      <c r="IY67" s="11"/>
      <c r="IZ67" s="11"/>
      <c r="JA67" s="11"/>
      <c r="JB67" s="11"/>
      <c r="JC67" s="11"/>
      <c r="JD67" s="11"/>
      <c r="JE67" s="11"/>
      <c r="JF67" s="11"/>
      <c r="JG67" s="11"/>
      <c r="JH67" s="11"/>
      <c r="JI67" s="11"/>
      <c r="JJ67" s="11"/>
      <c r="JK67" s="11"/>
      <c r="JL67" s="11"/>
      <c r="JM67" s="11"/>
      <c r="JN67" s="11"/>
      <c r="JO67" s="11"/>
      <c r="JP67" s="11"/>
      <c r="JQ67" s="11"/>
      <c r="JR67" s="11"/>
      <c r="JS67" s="11"/>
      <c r="JT67" s="11"/>
      <c r="JU67" s="11"/>
      <c r="JV67" s="11"/>
      <c r="JW67" s="11"/>
      <c r="JX67" s="11"/>
      <c r="JY67" s="11"/>
      <c r="JZ67" s="11"/>
      <c r="KA67" s="11"/>
      <c r="KB67" s="11"/>
      <c r="KC67" s="11"/>
      <c r="KD67" s="11"/>
      <c r="KE67" s="11"/>
      <c r="KF67" s="11"/>
      <c r="KG67" s="11"/>
      <c r="KH67" s="11"/>
      <c r="KI67" s="11"/>
      <c r="KJ67" s="11"/>
      <c r="KK67" s="11"/>
      <c r="KL67" s="11"/>
      <c r="KM67" s="11"/>
      <c r="KN67" s="11"/>
      <c r="KO67" s="11"/>
      <c r="KP67" s="11"/>
      <c r="KQ67" s="11"/>
      <c r="KR67" s="11"/>
      <c r="KS67" s="11"/>
      <c r="KT67" s="11"/>
      <c r="KU67" s="11"/>
      <c r="KV67" s="11"/>
      <c r="KW67" s="11"/>
      <c r="KX67" s="11"/>
      <c r="KY67" s="11"/>
      <c r="KZ67" s="11"/>
      <c r="LA67" s="11"/>
      <c r="LB67" s="11"/>
      <c r="LC67" s="11"/>
      <c r="LD67" s="11"/>
      <c r="LE67" s="11"/>
      <c r="LF67" s="11"/>
      <c r="LG67" s="11"/>
      <c r="LH67" s="11"/>
      <c r="LI67" s="11"/>
      <c r="LJ67" s="11"/>
      <c r="LK67" s="11"/>
      <c r="LL67" s="11"/>
      <c r="LM67" s="11"/>
      <c r="LN67" s="11"/>
      <c r="LO67" s="11"/>
      <c r="LP67" s="11"/>
      <c r="LQ67" s="11"/>
      <c r="LR67" s="11"/>
      <c r="LS67" s="11"/>
      <c r="LT67" s="11"/>
      <c r="LU67" s="11"/>
      <c r="LV67" s="11"/>
      <c r="LW67" s="11"/>
      <c r="LX67" s="11"/>
      <c r="LY67" s="11"/>
      <c r="LZ67" s="11"/>
      <c r="MA67" s="11"/>
      <c r="MB67" s="11"/>
      <c r="MC67" s="11"/>
      <c r="MD67" s="11"/>
      <c r="ME67" s="11"/>
      <c r="MF67" s="11"/>
      <c r="MG67" s="11"/>
      <c r="MH67" s="11"/>
      <c r="MI67" s="11"/>
      <c r="MJ67" s="11"/>
      <c r="MK67" s="11"/>
      <c r="ML67" s="11"/>
      <c r="MM67" s="11"/>
      <c r="MN67" s="11"/>
      <c r="MO67" s="11"/>
      <c r="MP67" s="11"/>
      <c r="MQ67" s="11"/>
      <c r="MR67" s="11"/>
      <c r="MS67" s="11"/>
      <c r="MT67" s="11"/>
      <c r="MU67" s="11"/>
      <c r="MV67" s="11"/>
      <c r="MW67" s="11"/>
      <c r="MX67" s="11"/>
      <c r="MY67" s="11"/>
      <c r="MZ67" s="11"/>
      <c r="NA67" s="11"/>
      <c r="NB67" s="11"/>
      <c r="NC67" s="11"/>
      <c r="ND67" s="11"/>
      <c r="NE67" s="11"/>
      <c r="NF67" s="11"/>
      <c r="NG67" s="11"/>
      <c r="NH67" s="11"/>
      <c r="NI67" s="11"/>
      <c r="NJ67" s="11"/>
      <c r="NK67" s="11"/>
      <c r="NL67" s="11"/>
      <c r="NM67" s="11"/>
      <c r="NN67" s="11"/>
      <c r="NO67" s="11"/>
      <c r="NP67" s="11"/>
      <c r="NQ67" s="11"/>
      <c r="NR67" s="11"/>
      <c r="NS67" s="11"/>
      <c r="NT67" s="11"/>
      <c r="NU67" s="11"/>
      <c r="NV67" s="11"/>
      <c r="NW67" s="11"/>
      <c r="NX67" s="11"/>
      <c r="NY67" s="11"/>
      <c r="NZ67" s="11"/>
      <c r="OA67" s="11"/>
      <c r="OB67" s="11"/>
      <c r="OC67" s="11"/>
      <c r="OD67" s="11"/>
      <c r="OE67" s="11"/>
      <c r="OF67" s="11"/>
      <c r="OG67" s="11"/>
      <c r="OH67" s="11"/>
      <c r="OI67" s="11"/>
      <c r="OJ67" s="11"/>
      <c r="OK67" s="11"/>
      <c r="OL67" s="11"/>
      <c r="OM67" s="11"/>
      <c r="ON67" s="11"/>
      <c r="OO67" s="11"/>
      <c r="OP67" s="11"/>
      <c r="OQ67" s="11"/>
      <c r="OR67" s="11"/>
      <c r="OS67" s="11"/>
      <c r="OT67" s="11"/>
      <c r="OU67" s="11"/>
      <c r="OV67" s="11"/>
      <c r="OW67" s="11"/>
      <c r="OX67" s="11"/>
      <c r="OY67" s="11"/>
      <c r="OZ67" s="11"/>
      <c r="PA67" s="11"/>
      <c r="PB67" s="11"/>
      <c r="PC67" s="11"/>
      <c r="PD67" s="11"/>
      <c r="PE67" s="11"/>
      <c r="PF67" s="11"/>
      <c r="PG67" s="11"/>
      <c r="PH67" s="11"/>
      <c r="PI67" s="11"/>
      <c r="PJ67" s="11"/>
      <c r="PK67" s="11"/>
      <c r="PL67" s="11"/>
      <c r="PM67" s="11"/>
      <c r="PN67" s="11"/>
      <c r="PO67" s="11"/>
      <c r="PP67" s="11"/>
      <c r="PQ67" s="11"/>
      <c r="PR67" s="11"/>
      <c r="PS67" s="11"/>
      <c r="PT67" s="11"/>
      <c r="PU67" s="11"/>
      <c r="PV67" s="11"/>
      <c r="PW67" s="11"/>
      <c r="PX67" s="11"/>
      <c r="PY67" s="11"/>
      <c r="PZ67" s="11"/>
      <c r="QA67" s="11"/>
      <c r="QB67" s="11"/>
      <c r="QC67" s="11"/>
      <c r="QD67" s="11"/>
      <c r="QE67" s="11"/>
      <c r="QF67" s="11"/>
      <c r="QG67" s="11"/>
      <c r="QH67" s="11"/>
      <c r="QI67" s="11"/>
      <c r="QJ67" s="11"/>
      <c r="QK67" s="11"/>
      <c r="QL67" s="11"/>
      <c r="QM67" s="11"/>
      <c r="QN67" s="11"/>
      <c r="QO67" s="11"/>
      <c r="QP67" s="11"/>
      <c r="QQ67" s="11"/>
      <c r="QR67" s="11"/>
      <c r="QS67" s="11"/>
      <c r="QT67" s="11"/>
      <c r="QU67" s="11"/>
      <c r="QV67" s="11"/>
      <c r="QW67" s="11"/>
      <c r="QX67" s="11"/>
      <c r="QY67" s="11"/>
      <c r="QZ67" s="11"/>
      <c r="RA67" s="11"/>
      <c r="RB67" s="11"/>
      <c r="RC67" s="11"/>
      <c r="RD67" s="11"/>
      <c r="RE67" s="11"/>
      <c r="RF67" s="11"/>
      <c r="RG67" s="11"/>
      <c r="RH67" s="11"/>
      <c r="RI67" s="11"/>
      <c r="RJ67" s="11"/>
      <c r="RK67" s="11"/>
      <c r="RL67" s="11"/>
      <c r="RM67" s="11"/>
      <c r="RN67" s="11"/>
      <c r="RO67" s="11"/>
      <c r="RP67" s="11"/>
      <c r="RQ67" s="11"/>
      <c r="RR67" s="11"/>
      <c r="RS67" s="11"/>
      <c r="RT67" s="11"/>
      <c r="RU67" s="11"/>
      <c r="RV67" s="11"/>
      <c r="RW67" s="11"/>
      <c r="RX67" s="11"/>
      <c r="RY67" s="11"/>
      <c r="RZ67" s="11"/>
      <c r="SA67" s="11"/>
      <c r="SB67" s="11"/>
      <c r="SC67" s="11"/>
      <c r="SD67" s="11"/>
      <c r="SE67" s="11"/>
      <c r="SF67" s="11"/>
      <c r="SG67" s="11"/>
      <c r="SH67" s="11"/>
      <c r="SI67" s="11"/>
      <c r="SJ67" s="11"/>
      <c r="SK67" s="11"/>
      <c r="SL67" s="11"/>
      <c r="SM67" s="11"/>
      <c r="SN67" s="11"/>
      <c r="SO67" s="11"/>
      <c r="SP67" s="11"/>
      <c r="SQ67" s="11"/>
      <c r="SR67" s="11"/>
      <c r="SS67" s="11"/>
      <c r="ST67" s="11"/>
      <c r="SU67" s="11"/>
      <c r="SV67" s="11"/>
      <c r="SW67" s="11"/>
      <c r="SX67" s="11"/>
      <c r="SY67" s="11"/>
      <c r="SZ67" s="11"/>
      <c r="TA67" s="11"/>
      <c r="TB67" s="11"/>
      <c r="TC67" s="11"/>
      <c r="TD67" s="11"/>
      <c r="TE67" s="11"/>
      <c r="TF67" s="11"/>
      <c r="TG67" s="11"/>
      <c r="TH67" s="11"/>
      <c r="TI67" s="11"/>
      <c r="TJ67" s="11"/>
      <c r="TK67" s="11"/>
      <c r="TL67" s="11"/>
      <c r="TM67" s="11"/>
      <c r="TN67" s="11"/>
      <c r="TO67" s="11"/>
      <c r="TP67" s="11"/>
      <c r="TQ67" s="11"/>
      <c r="TR67" s="11"/>
      <c r="TS67" s="11"/>
      <c r="TT67" s="11"/>
      <c r="TU67" s="11"/>
      <c r="TV67" s="11"/>
      <c r="TW67" s="11"/>
      <c r="TX67" s="11"/>
      <c r="TY67" s="11"/>
      <c r="TZ67" s="11"/>
      <c r="UA67" s="11"/>
      <c r="UB67" s="11"/>
      <c r="UC67" s="11"/>
      <c r="UD67" s="11"/>
      <c r="UE67" s="11"/>
      <c r="UF67" s="11"/>
      <c r="UG67" s="11"/>
      <c r="UH67" s="11"/>
      <c r="UI67" s="11"/>
      <c r="UJ67" s="11"/>
      <c r="UK67" s="11"/>
      <c r="UL67" s="11"/>
      <c r="UM67" s="11"/>
      <c r="UN67" s="11"/>
      <c r="UO67" s="11"/>
      <c r="UP67" s="11"/>
      <c r="UQ67" s="11"/>
      <c r="UR67" s="11"/>
      <c r="US67" s="11"/>
      <c r="UT67" s="11"/>
      <c r="UU67" s="11"/>
      <c r="UV67" s="11"/>
      <c r="UW67" s="11"/>
      <c r="UX67" s="11"/>
      <c r="UY67" s="11"/>
      <c r="UZ67" s="11"/>
      <c r="VA67" s="11"/>
      <c r="VB67" s="11"/>
      <c r="VC67" s="11"/>
      <c r="VD67" s="11"/>
      <c r="VE67" s="11"/>
      <c r="VF67" s="11"/>
      <c r="VG67" s="11"/>
      <c r="VH67" s="11"/>
      <c r="VI67" s="11"/>
      <c r="VJ67" s="11"/>
      <c r="VK67" s="11"/>
      <c r="VL67" s="11"/>
      <c r="VM67" s="11"/>
      <c r="VN67" s="11"/>
      <c r="VO67" s="11"/>
      <c r="VP67" s="11"/>
      <c r="VQ67" s="11"/>
      <c r="VR67" s="11"/>
      <c r="VS67" s="11"/>
      <c r="VT67" s="11"/>
      <c r="VU67" s="11"/>
      <c r="VV67" s="11"/>
      <c r="VW67" s="11"/>
      <c r="VX67" s="11"/>
      <c r="VY67" s="11"/>
      <c r="VZ67" s="11"/>
      <c r="WA67" s="11"/>
      <c r="WB67" s="11"/>
      <c r="WC67" s="11"/>
      <c r="WD67" s="11"/>
      <c r="WE67" s="11"/>
      <c r="WF67" s="11"/>
      <c r="WG67" s="11"/>
      <c r="WH67" s="11"/>
      <c r="WI67" s="11"/>
      <c r="WJ67" s="11"/>
      <c r="WK67" s="11"/>
      <c r="WL67" s="11"/>
      <c r="WM67" s="11"/>
      <c r="WN67" s="11"/>
      <c r="WO67" s="11"/>
      <c r="WP67" s="11"/>
      <c r="WQ67" s="11"/>
      <c r="WR67" s="11"/>
      <c r="WS67" s="11"/>
      <c r="WT67" s="11"/>
      <c r="WU67" s="11"/>
      <c r="WV67" s="11"/>
      <c r="WW67" s="11"/>
      <c r="WX67" s="11"/>
      <c r="WY67" s="11"/>
      <c r="WZ67" s="11"/>
      <c r="XA67" s="11"/>
      <c r="XB67" s="11"/>
      <c r="XC67" s="11"/>
      <c r="XD67" s="11"/>
      <c r="XE67" s="11"/>
      <c r="XF67" s="11"/>
      <c r="XG67" s="11"/>
      <c r="XH67" s="11"/>
      <c r="XI67" s="11"/>
      <c r="XJ67" s="11"/>
      <c r="XK67" s="11"/>
      <c r="XL67" s="11"/>
      <c r="XM67" s="11"/>
      <c r="XN67" s="11"/>
      <c r="XO67" s="11"/>
      <c r="XP67" s="11"/>
      <c r="XQ67" s="11"/>
      <c r="XR67" s="11"/>
      <c r="XS67" s="11"/>
      <c r="XT67" s="11"/>
      <c r="XU67" s="11"/>
      <c r="XV67" s="11"/>
      <c r="XW67" s="11"/>
      <c r="XX67" s="11"/>
      <c r="XY67" s="11"/>
      <c r="XZ67" s="11"/>
      <c r="YA67" s="11"/>
      <c r="YB67" s="11"/>
      <c r="YC67" s="11"/>
      <c r="YD67" s="11"/>
      <c r="YE67" s="11"/>
      <c r="YF67" s="11"/>
      <c r="YG67" s="11"/>
      <c r="YH67" s="11"/>
      <c r="YI67" s="11"/>
      <c r="YJ67" s="11"/>
      <c r="YK67" s="11"/>
      <c r="YL67" s="11"/>
      <c r="YM67" s="11"/>
      <c r="YN67" s="11"/>
      <c r="YO67" s="11"/>
      <c r="YP67" s="11"/>
      <c r="YQ67" s="11"/>
      <c r="YR67" s="11"/>
      <c r="YS67" s="11"/>
      <c r="YT67" s="11"/>
      <c r="YU67" s="11"/>
      <c r="YV67" s="11"/>
      <c r="YW67" s="11"/>
      <c r="YX67" s="11"/>
      <c r="YY67" s="11"/>
      <c r="YZ67" s="11"/>
      <c r="ZA67" s="11"/>
      <c r="ZB67" s="11"/>
      <c r="ZC67" s="11"/>
      <c r="ZD67" s="11"/>
      <c r="ZE67" s="11"/>
      <c r="ZF67" s="11"/>
      <c r="ZG67" s="11"/>
      <c r="ZH67" s="11"/>
      <c r="ZI67" s="11"/>
      <c r="ZJ67" s="11"/>
      <c r="ZK67" s="11"/>
      <c r="ZL67" s="11"/>
      <c r="ZM67" s="11"/>
      <c r="ZN67" s="11"/>
      <c r="ZO67" s="11"/>
      <c r="ZP67" s="11"/>
      <c r="ZQ67" s="11"/>
      <c r="ZR67" s="11"/>
      <c r="ZS67" s="11"/>
      <c r="ZT67" s="11"/>
      <c r="ZU67" s="11"/>
      <c r="ZV67" s="11"/>
      <c r="ZW67" s="11"/>
      <c r="ZX67" s="11"/>
      <c r="ZY67" s="11"/>
      <c r="ZZ67" s="11"/>
      <c r="AAA67" s="11"/>
      <c r="AAB67" s="11"/>
      <c r="AAC67" s="11"/>
      <c r="AAD67" s="11"/>
      <c r="AAE67" s="11"/>
      <c r="AAF67" s="11"/>
      <c r="AAG67" s="11"/>
      <c r="AAH67" s="11"/>
      <c r="AAI67" s="11"/>
      <c r="AAJ67" s="11"/>
      <c r="AAK67" s="11"/>
      <c r="AAL67" s="11"/>
      <c r="AAM67" s="11"/>
      <c r="AAN67" s="11"/>
      <c r="AAO67" s="11"/>
      <c r="AAP67" s="11"/>
      <c r="AAQ67" s="11"/>
      <c r="AAR67" s="11"/>
      <c r="AAS67" s="11"/>
      <c r="AAT67" s="11"/>
      <c r="AAU67" s="11"/>
      <c r="AAV67" s="11"/>
      <c r="AAW67" s="11"/>
      <c r="AAX67" s="11"/>
      <c r="AAY67" s="11"/>
      <c r="AAZ67" s="11"/>
      <c r="ABA67" s="11"/>
      <c r="ABB67" s="11"/>
      <c r="ABC67" s="11"/>
      <c r="ABD67" s="11"/>
      <c r="ABE67" s="11"/>
      <c r="ABF67" s="11"/>
      <c r="ABG67" s="11"/>
      <c r="ABH67" s="11"/>
      <c r="ABI67" s="11"/>
      <c r="ABJ67" s="11"/>
      <c r="ABK67" s="11"/>
      <c r="ABL67" s="11"/>
      <c r="ABM67" s="11"/>
      <c r="ABN67" s="11"/>
      <c r="ABO67" s="11"/>
      <c r="ABP67" s="11"/>
      <c r="ABQ67" s="11"/>
      <c r="ABR67" s="11"/>
      <c r="ABS67" s="11"/>
      <c r="ABT67" s="11"/>
      <c r="ABU67" s="11"/>
      <c r="ABV67" s="11"/>
      <c r="ABW67" s="11"/>
      <c r="ABX67" s="11"/>
      <c r="ABY67" s="11"/>
      <c r="ABZ67" s="11"/>
      <c r="ACA67" s="11"/>
      <c r="ACB67" s="11"/>
      <c r="ACC67" s="11"/>
      <c r="ACD67" s="11"/>
      <c r="ACE67" s="11"/>
      <c r="ACF67" s="11"/>
      <c r="ACG67" s="11"/>
      <c r="ACH67" s="11"/>
      <c r="ACI67" s="11"/>
      <c r="ACJ67" s="11"/>
      <c r="ACK67" s="11"/>
      <c r="ACL67" s="11"/>
      <c r="ACM67" s="11"/>
      <c r="ACN67" s="11"/>
      <c r="ACO67" s="11"/>
      <c r="ACP67" s="11"/>
      <c r="ACQ67" s="11"/>
      <c r="ACR67" s="11"/>
      <c r="ACS67" s="11"/>
      <c r="ACT67" s="11"/>
      <c r="ACU67" s="11"/>
      <c r="ACV67" s="11"/>
      <c r="ACW67" s="11"/>
      <c r="ACX67" s="11"/>
      <c r="ACY67" s="11"/>
      <c r="ACZ67" s="11"/>
      <c r="ADA67" s="11"/>
      <c r="ADB67" s="11"/>
      <c r="ADC67" s="11"/>
      <c r="ADD67" s="11"/>
      <c r="ADE67" s="11"/>
      <c r="ADF67" s="11"/>
      <c r="ADG67" s="11"/>
      <c r="ADH67" s="11"/>
      <c r="ADI67" s="11"/>
      <c r="ADJ67" s="11"/>
      <c r="ADK67" s="11"/>
      <c r="ADL67" s="11"/>
      <c r="ADM67" s="11"/>
      <c r="ADN67" s="11"/>
      <c r="ADO67" s="11"/>
      <c r="ADP67" s="11"/>
      <c r="ADQ67" s="11"/>
      <c r="ADR67" s="11"/>
      <c r="ADS67" s="11"/>
      <c r="ADT67" s="11"/>
      <c r="ADU67" s="11"/>
      <c r="ADV67" s="11"/>
      <c r="ADW67" s="11"/>
      <c r="ADX67" s="11"/>
      <c r="ADY67" s="11"/>
      <c r="ADZ67" s="11"/>
      <c r="AEA67" s="11"/>
      <c r="AEB67" s="11"/>
      <c r="AEC67" s="11"/>
      <c r="AED67" s="11"/>
      <c r="AEE67" s="11"/>
      <c r="AEF67" s="11"/>
      <c r="AEG67" s="11"/>
      <c r="AEH67" s="11"/>
      <c r="AEI67" s="11"/>
      <c r="AEJ67" s="11"/>
      <c r="AEK67" s="11"/>
      <c r="AEL67" s="11"/>
      <c r="AEM67" s="11"/>
      <c r="AEN67" s="11"/>
      <c r="AEO67" s="11"/>
      <c r="AEP67" s="11"/>
      <c r="AEQ67" s="11"/>
      <c r="AER67" s="11"/>
      <c r="AES67" s="11"/>
      <c r="AET67" s="11"/>
      <c r="AEU67" s="11"/>
      <c r="AEV67" s="11"/>
      <c r="AEW67" s="11"/>
      <c r="AEX67" s="11"/>
      <c r="AEY67" s="11"/>
      <c r="AEZ67" s="11"/>
      <c r="AFA67" s="11"/>
      <c r="AFB67" s="11"/>
      <c r="AFC67" s="11"/>
      <c r="AFD67" s="11"/>
      <c r="AFE67" s="11"/>
      <c r="AFF67" s="11"/>
      <c r="AFG67" s="11"/>
      <c r="AFH67" s="11"/>
      <c r="AFI67" s="11"/>
      <c r="AFJ67" s="11"/>
      <c r="AFK67" s="11"/>
      <c r="AFL67" s="11"/>
      <c r="AFM67" s="11"/>
      <c r="AFN67" s="11"/>
      <c r="AFO67" s="11"/>
      <c r="AFP67" s="11"/>
      <c r="AFQ67" s="11"/>
      <c r="AFR67" s="11"/>
      <c r="AFS67" s="11"/>
      <c r="AFT67" s="11"/>
      <c r="AFU67" s="11"/>
      <c r="AFV67" s="11"/>
      <c r="AFW67" s="11"/>
      <c r="AFX67" s="11"/>
      <c r="AFY67" s="11"/>
      <c r="AFZ67" s="11"/>
      <c r="AGA67" s="11"/>
      <c r="AGB67" s="11"/>
      <c r="AGC67" s="11"/>
      <c r="AGD67" s="11"/>
      <c r="AGE67" s="11"/>
      <c r="AGF67" s="11"/>
      <c r="AGG67" s="11"/>
      <c r="AGH67" s="11"/>
      <c r="AGI67" s="11"/>
      <c r="AGJ67" s="11"/>
      <c r="AGK67" s="11"/>
      <c r="AGL67" s="11"/>
      <c r="AGM67" s="11"/>
      <c r="AGN67" s="11"/>
      <c r="AGO67" s="11"/>
      <c r="AGP67" s="11"/>
      <c r="AGQ67" s="11"/>
      <c r="AGR67" s="11"/>
      <c r="AGS67" s="11"/>
      <c r="AGT67" s="11"/>
      <c r="AGU67" s="11"/>
      <c r="AGV67" s="11"/>
      <c r="AGW67" s="11"/>
      <c r="AGX67" s="11"/>
      <c r="AGY67" s="11"/>
      <c r="AGZ67" s="11"/>
      <c r="AHA67" s="11"/>
      <c r="AHB67" s="11"/>
      <c r="AHC67" s="11"/>
      <c r="AHD67" s="11"/>
      <c r="AHE67" s="11"/>
      <c r="AHF67" s="11"/>
      <c r="AHG67" s="11"/>
      <c r="AHH67" s="11"/>
      <c r="AHI67" s="11"/>
      <c r="AHJ67" s="11"/>
      <c r="AHK67" s="11"/>
      <c r="AHL67" s="11"/>
      <c r="AHM67" s="11"/>
      <c r="AHN67" s="11"/>
      <c r="AHO67" s="11"/>
      <c r="AHP67" s="11"/>
      <c r="AHQ67" s="11"/>
      <c r="AHR67" s="11"/>
      <c r="AHS67" s="11"/>
      <c r="AHT67" s="11"/>
      <c r="AHU67" s="11"/>
      <c r="AHV67" s="11"/>
      <c r="AHW67" s="11"/>
      <c r="AHX67" s="11"/>
      <c r="AHY67" s="11"/>
      <c r="AHZ67" s="11"/>
      <c r="AIA67" s="11"/>
      <c r="AIB67" s="11"/>
      <c r="AIC67" s="11"/>
      <c r="AID67" s="11"/>
      <c r="AIE67" s="11"/>
      <c r="AIF67" s="11"/>
      <c r="AIG67" s="11"/>
      <c r="AIH67" s="11"/>
      <c r="AII67" s="11"/>
      <c r="AIJ67" s="11"/>
      <c r="AIK67" s="11"/>
      <c r="AIL67" s="11"/>
      <c r="AIM67" s="11"/>
      <c r="AIN67" s="11"/>
      <c r="AIO67" s="11"/>
      <c r="AIP67" s="11"/>
      <c r="AIQ67" s="11"/>
      <c r="AIR67" s="11"/>
      <c r="AIS67" s="11"/>
      <c r="AIT67" s="11"/>
      <c r="AIU67" s="11"/>
      <c r="AIV67" s="11"/>
      <c r="AIW67" s="11"/>
      <c r="AIX67" s="11"/>
      <c r="AIY67" s="11"/>
      <c r="AIZ67" s="11"/>
      <c r="AJA67" s="11"/>
      <c r="AJB67" s="11"/>
      <c r="AJC67" s="11"/>
      <c r="AJD67" s="11"/>
      <c r="AJE67" s="11"/>
      <c r="AJF67" s="11"/>
      <c r="AJG67" s="11"/>
      <c r="AJH67" s="11"/>
      <c r="AJI67" s="11"/>
      <c r="AJJ67" s="11"/>
      <c r="AJK67" s="11"/>
      <c r="AJL67" s="11"/>
      <c r="AJM67" s="11"/>
      <c r="AJN67" s="11"/>
      <c r="AJO67" s="11"/>
      <c r="AJP67" s="11"/>
      <c r="AJQ67" s="11"/>
      <c r="AJR67" s="11"/>
      <c r="AJS67" s="11"/>
      <c r="AJT67" s="11"/>
      <c r="AJU67" s="11"/>
      <c r="AJV67" s="11"/>
      <c r="AJW67" s="11"/>
      <c r="AJX67" s="11"/>
      <c r="AJY67" s="11"/>
      <c r="AJZ67" s="11"/>
      <c r="AKA67" s="11"/>
      <c r="AKB67" s="11"/>
      <c r="AKC67" s="11"/>
      <c r="AKD67" s="11"/>
      <c r="AKE67" s="11"/>
      <c r="AKF67" s="11"/>
      <c r="AKG67" s="11"/>
      <c r="AKH67" s="11"/>
      <c r="AKI67" s="11"/>
      <c r="AKJ67" s="11"/>
      <c r="AKK67" s="11"/>
      <c r="AKL67" s="11"/>
      <c r="AKM67" s="11"/>
      <c r="AKN67" s="11"/>
      <c r="AKO67" s="11"/>
      <c r="AKP67" s="11"/>
      <c r="AKQ67" s="11"/>
      <c r="AKR67" s="11"/>
      <c r="AKS67" s="11"/>
      <c r="AKT67" s="11"/>
      <c r="AKU67" s="11"/>
      <c r="AKV67" s="11"/>
      <c r="AKW67" s="11"/>
      <c r="AKX67" s="11"/>
      <c r="AKY67" s="11"/>
      <c r="AKZ67" s="11"/>
      <c r="ALA67" s="11"/>
      <c r="ALB67" s="11"/>
      <c r="ALC67" s="11"/>
      <c r="ALD67" s="11"/>
      <c r="ALE67" s="11"/>
      <c r="ALF67" s="11"/>
      <c r="ALG67" s="11"/>
      <c r="ALH67" s="11"/>
      <c r="ALI67" s="11"/>
      <c r="ALJ67" s="11"/>
      <c r="ALK67" s="11"/>
      <c r="ALL67" s="11"/>
      <c r="ALM67" s="11"/>
      <c r="ALN67" s="11"/>
      <c r="ALO67" s="11"/>
      <c r="ALP67" s="11"/>
      <c r="ALQ67" s="11"/>
      <c r="ALR67" s="11"/>
      <c r="ALS67" s="11"/>
      <c r="ALT67" s="11"/>
      <c r="ALU67" s="11"/>
      <c r="ALV67" s="11"/>
    </row>
    <row r="68" spans="1:1012" ht="33">
      <c r="A68" s="16" t="s">
        <v>137</v>
      </c>
      <c r="B68" s="32" t="s">
        <v>138</v>
      </c>
      <c r="C68" s="22" t="s">
        <v>24</v>
      </c>
      <c r="D68" s="19">
        <v>10</v>
      </c>
      <c r="E68" s="20">
        <v>11.81</v>
      </c>
      <c r="F68" s="20">
        <f t="shared" si="17"/>
        <v>9.1963868556299637</v>
      </c>
      <c r="G68" s="20">
        <f t="shared" si="0"/>
        <v>11.21</v>
      </c>
      <c r="H68" s="21">
        <f t="shared" si="20"/>
        <v>118.1</v>
      </c>
      <c r="I68" s="21">
        <f t="shared" si="21"/>
        <v>112.1</v>
      </c>
      <c r="J68" s="297"/>
      <c r="II68" s="11"/>
      <c r="IJ68" s="11"/>
      <c r="IK68" s="11"/>
      <c r="IL68" s="11"/>
      <c r="IM68" s="11"/>
      <c r="IN68" s="11"/>
      <c r="IO68" s="11"/>
      <c r="IP68" s="11"/>
      <c r="IQ68" s="11"/>
      <c r="IR68" s="11"/>
      <c r="IS68" s="11"/>
      <c r="IT68" s="11"/>
      <c r="IU68" s="11"/>
      <c r="IV68" s="11"/>
      <c r="IW68" s="11"/>
      <c r="IX68" s="11"/>
      <c r="IY68" s="11"/>
      <c r="IZ68" s="11"/>
      <c r="JA68" s="11"/>
      <c r="JB68" s="11"/>
      <c r="JC68" s="11"/>
      <c r="JD68" s="11"/>
      <c r="JE68" s="11"/>
      <c r="JF68" s="11"/>
      <c r="JG68" s="11"/>
      <c r="JH68" s="11"/>
      <c r="JI68" s="11"/>
      <c r="JJ68" s="11"/>
      <c r="JK68" s="11"/>
      <c r="JL68" s="11"/>
      <c r="JM68" s="11"/>
      <c r="JN68" s="11"/>
      <c r="JO68" s="11"/>
      <c r="JP68" s="11"/>
      <c r="JQ68" s="11"/>
      <c r="JR68" s="11"/>
      <c r="JS68" s="11"/>
      <c r="JT68" s="11"/>
      <c r="JU68" s="11"/>
      <c r="JV68" s="11"/>
      <c r="JW68" s="11"/>
      <c r="JX68" s="11"/>
      <c r="JY68" s="11"/>
      <c r="JZ68" s="11"/>
      <c r="KA68" s="11"/>
      <c r="KB68" s="11"/>
      <c r="KC68" s="11"/>
      <c r="KD68" s="11"/>
      <c r="KE68" s="11"/>
      <c r="KF68" s="11"/>
      <c r="KG68" s="11"/>
      <c r="KH68" s="11"/>
      <c r="KI68" s="11"/>
      <c r="KJ68" s="11"/>
      <c r="KK68" s="11"/>
      <c r="KL68" s="11"/>
      <c r="KM68" s="11"/>
      <c r="KN68" s="11"/>
      <c r="KO68" s="11"/>
      <c r="KP68" s="11"/>
      <c r="KQ68" s="11"/>
      <c r="KR68" s="11"/>
      <c r="KS68" s="11"/>
      <c r="KT68" s="11"/>
      <c r="KU68" s="11"/>
      <c r="KV68" s="11"/>
      <c r="KW68" s="11"/>
      <c r="KX68" s="11"/>
      <c r="KY68" s="11"/>
      <c r="KZ68" s="11"/>
      <c r="LA68" s="11"/>
      <c r="LB68" s="11"/>
      <c r="LC68" s="11"/>
      <c r="LD68" s="11"/>
      <c r="LE68" s="11"/>
      <c r="LF68" s="11"/>
      <c r="LG68" s="11"/>
      <c r="LH68" s="11"/>
      <c r="LI68" s="11"/>
      <c r="LJ68" s="11"/>
      <c r="LK68" s="11"/>
      <c r="LL68" s="11"/>
      <c r="LM68" s="11"/>
      <c r="LN68" s="11"/>
      <c r="LO68" s="11"/>
      <c r="LP68" s="11"/>
      <c r="LQ68" s="11"/>
      <c r="LR68" s="11"/>
      <c r="LS68" s="11"/>
      <c r="LT68" s="11"/>
      <c r="LU68" s="11"/>
      <c r="LV68" s="11"/>
      <c r="LW68" s="11"/>
      <c r="LX68" s="11"/>
      <c r="LY68" s="11"/>
      <c r="LZ68" s="11"/>
      <c r="MA68" s="11"/>
      <c r="MB68" s="11"/>
      <c r="MC68" s="11"/>
      <c r="MD68" s="11"/>
      <c r="ME68" s="11"/>
      <c r="MF68" s="11"/>
      <c r="MG68" s="11"/>
      <c r="MH68" s="11"/>
      <c r="MI68" s="11"/>
      <c r="MJ68" s="11"/>
      <c r="MK68" s="11"/>
      <c r="ML68" s="11"/>
      <c r="MM68" s="11"/>
      <c r="MN68" s="11"/>
      <c r="MO68" s="11"/>
      <c r="MP68" s="11"/>
      <c r="MQ68" s="11"/>
      <c r="MR68" s="11"/>
      <c r="MS68" s="11"/>
      <c r="MT68" s="11"/>
      <c r="MU68" s="11"/>
      <c r="MV68" s="11"/>
      <c r="MW68" s="11"/>
      <c r="MX68" s="11"/>
      <c r="MY68" s="11"/>
      <c r="MZ68" s="11"/>
      <c r="NA68" s="11"/>
      <c r="NB68" s="11"/>
      <c r="NC68" s="11"/>
      <c r="ND68" s="11"/>
      <c r="NE68" s="11"/>
      <c r="NF68" s="11"/>
      <c r="NG68" s="11"/>
      <c r="NH68" s="11"/>
      <c r="NI68" s="11"/>
      <c r="NJ68" s="11"/>
      <c r="NK68" s="11"/>
      <c r="NL68" s="11"/>
      <c r="NM68" s="11"/>
      <c r="NN68" s="11"/>
      <c r="NO68" s="11"/>
      <c r="NP68" s="11"/>
      <c r="NQ68" s="11"/>
      <c r="NR68" s="11"/>
      <c r="NS68" s="11"/>
      <c r="NT68" s="11"/>
      <c r="NU68" s="11"/>
      <c r="NV68" s="11"/>
      <c r="NW68" s="11"/>
      <c r="NX68" s="11"/>
      <c r="NY68" s="11"/>
      <c r="NZ68" s="11"/>
      <c r="OA68" s="11"/>
      <c r="OB68" s="11"/>
      <c r="OC68" s="11"/>
      <c r="OD68" s="11"/>
      <c r="OE68" s="11"/>
      <c r="OF68" s="11"/>
      <c r="OG68" s="11"/>
      <c r="OH68" s="11"/>
      <c r="OI68" s="11"/>
      <c r="OJ68" s="11"/>
      <c r="OK68" s="11"/>
      <c r="OL68" s="11"/>
      <c r="OM68" s="11"/>
      <c r="ON68" s="11"/>
      <c r="OO68" s="11"/>
      <c r="OP68" s="11"/>
      <c r="OQ68" s="11"/>
      <c r="OR68" s="11"/>
      <c r="OS68" s="11"/>
      <c r="OT68" s="11"/>
      <c r="OU68" s="11"/>
      <c r="OV68" s="11"/>
      <c r="OW68" s="11"/>
      <c r="OX68" s="11"/>
      <c r="OY68" s="11"/>
      <c r="OZ68" s="11"/>
      <c r="PA68" s="11"/>
      <c r="PB68" s="11"/>
      <c r="PC68" s="11"/>
      <c r="PD68" s="11"/>
      <c r="PE68" s="11"/>
      <c r="PF68" s="11"/>
      <c r="PG68" s="11"/>
      <c r="PH68" s="11"/>
      <c r="PI68" s="11"/>
      <c r="PJ68" s="11"/>
      <c r="PK68" s="11"/>
      <c r="PL68" s="11"/>
      <c r="PM68" s="11"/>
      <c r="PN68" s="11"/>
      <c r="PO68" s="11"/>
      <c r="PP68" s="11"/>
      <c r="PQ68" s="11"/>
      <c r="PR68" s="11"/>
      <c r="PS68" s="11"/>
      <c r="PT68" s="11"/>
      <c r="PU68" s="11"/>
      <c r="PV68" s="11"/>
      <c r="PW68" s="11"/>
      <c r="PX68" s="11"/>
      <c r="PY68" s="11"/>
      <c r="PZ68" s="11"/>
      <c r="QA68" s="11"/>
      <c r="QB68" s="11"/>
      <c r="QC68" s="11"/>
      <c r="QD68" s="11"/>
      <c r="QE68" s="11"/>
      <c r="QF68" s="11"/>
      <c r="QG68" s="11"/>
      <c r="QH68" s="11"/>
      <c r="QI68" s="11"/>
      <c r="QJ68" s="11"/>
      <c r="QK68" s="11"/>
      <c r="QL68" s="11"/>
      <c r="QM68" s="11"/>
      <c r="QN68" s="11"/>
      <c r="QO68" s="11"/>
      <c r="QP68" s="11"/>
      <c r="QQ68" s="11"/>
      <c r="QR68" s="11"/>
      <c r="QS68" s="11"/>
      <c r="QT68" s="11"/>
      <c r="QU68" s="11"/>
      <c r="QV68" s="11"/>
      <c r="QW68" s="11"/>
      <c r="QX68" s="11"/>
      <c r="QY68" s="11"/>
      <c r="QZ68" s="11"/>
      <c r="RA68" s="11"/>
      <c r="RB68" s="11"/>
      <c r="RC68" s="11"/>
      <c r="RD68" s="11"/>
      <c r="RE68" s="11"/>
      <c r="RF68" s="11"/>
      <c r="RG68" s="11"/>
      <c r="RH68" s="11"/>
      <c r="RI68" s="11"/>
      <c r="RJ68" s="11"/>
      <c r="RK68" s="11"/>
      <c r="RL68" s="11"/>
      <c r="RM68" s="11"/>
      <c r="RN68" s="11"/>
      <c r="RO68" s="11"/>
      <c r="RP68" s="11"/>
      <c r="RQ68" s="11"/>
      <c r="RR68" s="11"/>
      <c r="RS68" s="11"/>
      <c r="RT68" s="11"/>
      <c r="RU68" s="11"/>
      <c r="RV68" s="11"/>
      <c r="RW68" s="11"/>
      <c r="RX68" s="11"/>
      <c r="RY68" s="11"/>
      <c r="RZ68" s="11"/>
      <c r="SA68" s="11"/>
      <c r="SB68" s="11"/>
      <c r="SC68" s="11"/>
      <c r="SD68" s="11"/>
      <c r="SE68" s="11"/>
      <c r="SF68" s="11"/>
      <c r="SG68" s="11"/>
      <c r="SH68" s="11"/>
      <c r="SI68" s="11"/>
      <c r="SJ68" s="11"/>
      <c r="SK68" s="11"/>
      <c r="SL68" s="11"/>
      <c r="SM68" s="11"/>
      <c r="SN68" s="11"/>
      <c r="SO68" s="11"/>
      <c r="SP68" s="11"/>
      <c r="SQ68" s="11"/>
      <c r="SR68" s="11"/>
      <c r="SS68" s="11"/>
      <c r="ST68" s="11"/>
      <c r="SU68" s="11"/>
      <c r="SV68" s="11"/>
      <c r="SW68" s="11"/>
      <c r="SX68" s="11"/>
      <c r="SY68" s="11"/>
      <c r="SZ68" s="11"/>
      <c r="TA68" s="11"/>
      <c r="TB68" s="11"/>
      <c r="TC68" s="11"/>
      <c r="TD68" s="11"/>
      <c r="TE68" s="11"/>
      <c r="TF68" s="11"/>
      <c r="TG68" s="11"/>
      <c r="TH68" s="11"/>
      <c r="TI68" s="11"/>
      <c r="TJ68" s="11"/>
      <c r="TK68" s="11"/>
      <c r="TL68" s="11"/>
      <c r="TM68" s="11"/>
      <c r="TN68" s="11"/>
      <c r="TO68" s="11"/>
      <c r="TP68" s="11"/>
      <c r="TQ68" s="11"/>
      <c r="TR68" s="11"/>
      <c r="TS68" s="11"/>
      <c r="TT68" s="11"/>
      <c r="TU68" s="11"/>
      <c r="TV68" s="11"/>
      <c r="TW68" s="11"/>
      <c r="TX68" s="11"/>
      <c r="TY68" s="11"/>
      <c r="TZ68" s="11"/>
      <c r="UA68" s="11"/>
      <c r="UB68" s="11"/>
      <c r="UC68" s="11"/>
      <c r="UD68" s="11"/>
      <c r="UE68" s="11"/>
      <c r="UF68" s="11"/>
      <c r="UG68" s="11"/>
      <c r="UH68" s="11"/>
      <c r="UI68" s="11"/>
      <c r="UJ68" s="11"/>
      <c r="UK68" s="11"/>
      <c r="UL68" s="11"/>
      <c r="UM68" s="11"/>
      <c r="UN68" s="11"/>
      <c r="UO68" s="11"/>
      <c r="UP68" s="11"/>
      <c r="UQ68" s="11"/>
      <c r="UR68" s="11"/>
      <c r="US68" s="11"/>
      <c r="UT68" s="11"/>
      <c r="UU68" s="11"/>
      <c r="UV68" s="11"/>
      <c r="UW68" s="11"/>
      <c r="UX68" s="11"/>
      <c r="UY68" s="11"/>
      <c r="UZ68" s="11"/>
      <c r="VA68" s="11"/>
      <c r="VB68" s="11"/>
      <c r="VC68" s="11"/>
      <c r="VD68" s="11"/>
      <c r="VE68" s="11"/>
      <c r="VF68" s="11"/>
      <c r="VG68" s="11"/>
      <c r="VH68" s="11"/>
      <c r="VI68" s="11"/>
      <c r="VJ68" s="11"/>
      <c r="VK68" s="11"/>
      <c r="VL68" s="11"/>
      <c r="VM68" s="11"/>
      <c r="VN68" s="11"/>
      <c r="VO68" s="11"/>
      <c r="VP68" s="11"/>
      <c r="VQ68" s="11"/>
      <c r="VR68" s="11"/>
      <c r="VS68" s="11"/>
      <c r="VT68" s="11"/>
      <c r="VU68" s="11"/>
      <c r="VV68" s="11"/>
      <c r="VW68" s="11"/>
      <c r="VX68" s="11"/>
      <c r="VY68" s="11"/>
      <c r="VZ68" s="11"/>
      <c r="WA68" s="11"/>
      <c r="WB68" s="11"/>
      <c r="WC68" s="11"/>
      <c r="WD68" s="11"/>
      <c r="WE68" s="11"/>
      <c r="WF68" s="11"/>
      <c r="WG68" s="11"/>
      <c r="WH68" s="11"/>
      <c r="WI68" s="11"/>
      <c r="WJ68" s="11"/>
      <c r="WK68" s="11"/>
      <c r="WL68" s="11"/>
      <c r="WM68" s="11"/>
      <c r="WN68" s="11"/>
      <c r="WO68" s="11"/>
      <c r="WP68" s="11"/>
      <c r="WQ68" s="11"/>
      <c r="WR68" s="11"/>
      <c r="WS68" s="11"/>
      <c r="WT68" s="11"/>
      <c r="WU68" s="11"/>
      <c r="WV68" s="11"/>
      <c r="WW68" s="11"/>
      <c r="WX68" s="11"/>
      <c r="WY68" s="11"/>
      <c r="WZ68" s="11"/>
      <c r="XA68" s="11"/>
      <c r="XB68" s="11"/>
      <c r="XC68" s="11"/>
      <c r="XD68" s="11"/>
      <c r="XE68" s="11"/>
      <c r="XF68" s="11"/>
      <c r="XG68" s="11"/>
      <c r="XH68" s="11"/>
      <c r="XI68" s="11"/>
      <c r="XJ68" s="11"/>
      <c r="XK68" s="11"/>
      <c r="XL68" s="11"/>
      <c r="XM68" s="11"/>
      <c r="XN68" s="11"/>
      <c r="XO68" s="11"/>
      <c r="XP68" s="11"/>
      <c r="XQ68" s="11"/>
      <c r="XR68" s="11"/>
      <c r="XS68" s="11"/>
      <c r="XT68" s="11"/>
      <c r="XU68" s="11"/>
      <c r="XV68" s="11"/>
      <c r="XW68" s="11"/>
      <c r="XX68" s="11"/>
      <c r="XY68" s="11"/>
      <c r="XZ68" s="11"/>
      <c r="YA68" s="11"/>
      <c r="YB68" s="11"/>
      <c r="YC68" s="11"/>
      <c r="YD68" s="11"/>
      <c r="YE68" s="11"/>
      <c r="YF68" s="11"/>
      <c r="YG68" s="11"/>
      <c r="YH68" s="11"/>
      <c r="YI68" s="11"/>
      <c r="YJ68" s="11"/>
      <c r="YK68" s="11"/>
      <c r="YL68" s="11"/>
      <c r="YM68" s="11"/>
      <c r="YN68" s="11"/>
      <c r="YO68" s="11"/>
      <c r="YP68" s="11"/>
      <c r="YQ68" s="11"/>
      <c r="YR68" s="11"/>
      <c r="YS68" s="11"/>
      <c r="YT68" s="11"/>
      <c r="YU68" s="11"/>
      <c r="YV68" s="11"/>
      <c r="YW68" s="11"/>
      <c r="YX68" s="11"/>
      <c r="YY68" s="11"/>
      <c r="YZ68" s="11"/>
      <c r="ZA68" s="11"/>
      <c r="ZB68" s="11"/>
      <c r="ZC68" s="11"/>
      <c r="ZD68" s="11"/>
      <c r="ZE68" s="11"/>
      <c r="ZF68" s="11"/>
      <c r="ZG68" s="11"/>
      <c r="ZH68" s="11"/>
      <c r="ZI68" s="11"/>
      <c r="ZJ68" s="11"/>
      <c r="ZK68" s="11"/>
      <c r="ZL68" s="11"/>
      <c r="ZM68" s="11"/>
      <c r="ZN68" s="11"/>
      <c r="ZO68" s="11"/>
      <c r="ZP68" s="11"/>
      <c r="ZQ68" s="11"/>
      <c r="ZR68" s="11"/>
      <c r="ZS68" s="11"/>
      <c r="ZT68" s="11"/>
      <c r="ZU68" s="11"/>
      <c r="ZV68" s="11"/>
      <c r="ZW68" s="11"/>
      <c r="ZX68" s="11"/>
      <c r="ZY68" s="11"/>
      <c r="ZZ68" s="11"/>
      <c r="AAA68" s="11"/>
      <c r="AAB68" s="11"/>
      <c r="AAC68" s="11"/>
      <c r="AAD68" s="11"/>
      <c r="AAE68" s="11"/>
      <c r="AAF68" s="11"/>
      <c r="AAG68" s="11"/>
      <c r="AAH68" s="11"/>
      <c r="AAI68" s="11"/>
      <c r="AAJ68" s="11"/>
      <c r="AAK68" s="11"/>
      <c r="AAL68" s="11"/>
      <c r="AAM68" s="11"/>
      <c r="AAN68" s="11"/>
      <c r="AAO68" s="11"/>
      <c r="AAP68" s="11"/>
      <c r="AAQ68" s="11"/>
      <c r="AAR68" s="11"/>
      <c r="AAS68" s="11"/>
      <c r="AAT68" s="11"/>
      <c r="AAU68" s="11"/>
      <c r="AAV68" s="11"/>
      <c r="AAW68" s="11"/>
      <c r="AAX68" s="11"/>
      <c r="AAY68" s="11"/>
      <c r="AAZ68" s="11"/>
      <c r="ABA68" s="11"/>
      <c r="ABB68" s="11"/>
      <c r="ABC68" s="11"/>
      <c r="ABD68" s="11"/>
      <c r="ABE68" s="11"/>
      <c r="ABF68" s="11"/>
      <c r="ABG68" s="11"/>
      <c r="ABH68" s="11"/>
      <c r="ABI68" s="11"/>
      <c r="ABJ68" s="11"/>
      <c r="ABK68" s="11"/>
      <c r="ABL68" s="11"/>
      <c r="ABM68" s="11"/>
      <c r="ABN68" s="11"/>
      <c r="ABO68" s="11"/>
      <c r="ABP68" s="11"/>
      <c r="ABQ68" s="11"/>
      <c r="ABR68" s="11"/>
      <c r="ABS68" s="11"/>
      <c r="ABT68" s="11"/>
      <c r="ABU68" s="11"/>
      <c r="ABV68" s="11"/>
      <c r="ABW68" s="11"/>
      <c r="ABX68" s="11"/>
      <c r="ABY68" s="11"/>
      <c r="ABZ68" s="11"/>
      <c r="ACA68" s="11"/>
      <c r="ACB68" s="11"/>
      <c r="ACC68" s="11"/>
      <c r="ACD68" s="11"/>
      <c r="ACE68" s="11"/>
      <c r="ACF68" s="11"/>
      <c r="ACG68" s="11"/>
      <c r="ACH68" s="11"/>
      <c r="ACI68" s="11"/>
      <c r="ACJ68" s="11"/>
      <c r="ACK68" s="11"/>
      <c r="ACL68" s="11"/>
      <c r="ACM68" s="11"/>
      <c r="ACN68" s="11"/>
      <c r="ACO68" s="11"/>
      <c r="ACP68" s="11"/>
      <c r="ACQ68" s="11"/>
      <c r="ACR68" s="11"/>
      <c r="ACS68" s="11"/>
      <c r="ACT68" s="11"/>
      <c r="ACU68" s="11"/>
      <c r="ACV68" s="11"/>
      <c r="ACW68" s="11"/>
      <c r="ACX68" s="11"/>
      <c r="ACY68" s="11"/>
      <c r="ACZ68" s="11"/>
      <c r="ADA68" s="11"/>
      <c r="ADB68" s="11"/>
      <c r="ADC68" s="11"/>
      <c r="ADD68" s="11"/>
      <c r="ADE68" s="11"/>
      <c r="ADF68" s="11"/>
      <c r="ADG68" s="11"/>
      <c r="ADH68" s="11"/>
      <c r="ADI68" s="11"/>
      <c r="ADJ68" s="11"/>
      <c r="ADK68" s="11"/>
      <c r="ADL68" s="11"/>
      <c r="ADM68" s="11"/>
      <c r="ADN68" s="11"/>
      <c r="ADO68" s="11"/>
      <c r="ADP68" s="11"/>
      <c r="ADQ68" s="11"/>
      <c r="ADR68" s="11"/>
      <c r="ADS68" s="11"/>
      <c r="ADT68" s="11"/>
      <c r="ADU68" s="11"/>
      <c r="ADV68" s="11"/>
      <c r="ADW68" s="11"/>
      <c r="ADX68" s="11"/>
      <c r="ADY68" s="11"/>
      <c r="ADZ68" s="11"/>
      <c r="AEA68" s="11"/>
      <c r="AEB68" s="11"/>
      <c r="AEC68" s="11"/>
      <c r="AED68" s="11"/>
      <c r="AEE68" s="11"/>
      <c r="AEF68" s="11"/>
      <c r="AEG68" s="11"/>
      <c r="AEH68" s="11"/>
      <c r="AEI68" s="11"/>
      <c r="AEJ68" s="11"/>
      <c r="AEK68" s="11"/>
      <c r="AEL68" s="11"/>
      <c r="AEM68" s="11"/>
      <c r="AEN68" s="11"/>
      <c r="AEO68" s="11"/>
      <c r="AEP68" s="11"/>
      <c r="AEQ68" s="11"/>
      <c r="AER68" s="11"/>
      <c r="AES68" s="11"/>
      <c r="AET68" s="11"/>
      <c r="AEU68" s="11"/>
      <c r="AEV68" s="11"/>
      <c r="AEW68" s="11"/>
      <c r="AEX68" s="11"/>
      <c r="AEY68" s="11"/>
      <c r="AEZ68" s="11"/>
      <c r="AFA68" s="11"/>
      <c r="AFB68" s="11"/>
      <c r="AFC68" s="11"/>
      <c r="AFD68" s="11"/>
      <c r="AFE68" s="11"/>
      <c r="AFF68" s="11"/>
      <c r="AFG68" s="11"/>
      <c r="AFH68" s="11"/>
      <c r="AFI68" s="11"/>
      <c r="AFJ68" s="11"/>
      <c r="AFK68" s="11"/>
      <c r="AFL68" s="11"/>
      <c r="AFM68" s="11"/>
      <c r="AFN68" s="11"/>
      <c r="AFO68" s="11"/>
      <c r="AFP68" s="11"/>
      <c r="AFQ68" s="11"/>
      <c r="AFR68" s="11"/>
      <c r="AFS68" s="11"/>
      <c r="AFT68" s="11"/>
      <c r="AFU68" s="11"/>
      <c r="AFV68" s="11"/>
      <c r="AFW68" s="11"/>
      <c r="AFX68" s="11"/>
      <c r="AFY68" s="11"/>
      <c r="AFZ68" s="11"/>
      <c r="AGA68" s="11"/>
      <c r="AGB68" s="11"/>
      <c r="AGC68" s="11"/>
      <c r="AGD68" s="11"/>
      <c r="AGE68" s="11"/>
      <c r="AGF68" s="11"/>
      <c r="AGG68" s="11"/>
      <c r="AGH68" s="11"/>
      <c r="AGI68" s="11"/>
      <c r="AGJ68" s="11"/>
      <c r="AGK68" s="11"/>
      <c r="AGL68" s="11"/>
      <c r="AGM68" s="11"/>
      <c r="AGN68" s="11"/>
      <c r="AGO68" s="11"/>
      <c r="AGP68" s="11"/>
      <c r="AGQ68" s="11"/>
      <c r="AGR68" s="11"/>
      <c r="AGS68" s="11"/>
      <c r="AGT68" s="11"/>
      <c r="AGU68" s="11"/>
      <c r="AGV68" s="11"/>
      <c r="AGW68" s="11"/>
      <c r="AGX68" s="11"/>
      <c r="AGY68" s="11"/>
      <c r="AGZ68" s="11"/>
      <c r="AHA68" s="11"/>
      <c r="AHB68" s="11"/>
      <c r="AHC68" s="11"/>
      <c r="AHD68" s="11"/>
      <c r="AHE68" s="11"/>
      <c r="AHF68" s="11"/>
      <c r="AHG68" s="11"/>
      <c r="AHH68" s="11"/>
      <c r="AHI68" s="11"/>
      <c r="AHJ68" s="11"/>
      <c r="AHK68" s="11"/>
      <c r="AHL68" s="11"/>
      <c r="AHM68" s="11"/>
      <c r="AHN68" s="11"/>
      <c r="AHO68" s="11"/>
      <c r="AHP68" s="11"/>
      <c r="AHQ68" s="11"/>
      <c r="AHR68" s="11"/>
      <c r="AHS68" s="11"/>
      <c r="AHT68" s="11"/>
      <c r="AHU68" s="11"/>
      <c r="AHV68" s="11"/>
      <c r="AHW68" s="11"/>
      <c r="AHX68" s="11"/>
      <c r="AHY68" s="11"/>
      <c r="AHZ68" s="11"/>
      <c r="AIA68" s="11"/>
      <c r="AIB68" s="11"/>
      <c r="AIC68" s="11"/>
      <c r="AID68" s="11"/>
      <c r="AIE68" s="11"/>
      <c r="AIF68" s="11"/>
      <c r="AIG68" s="11"/>
      <c r="AIH68" s="11"/>
      <c r="AII68" s="11"/>
      <c r="AIJ68" s="11"/>
      <c r="AIK68" s="11"/>
      <c r="AIL68" s="11"/>
      <c r="AIM68" s="11"/>
      <c r="AIN68" s="11"/>
      <c r="AIO68" s="11"/>
      <c r="AIP68" s="11"/>
      <c r="AIQ68" s="11"/>
      <c r="AIR68" s="11"/>
      <c r="AIS68" s="11"/>
      <c r="AIT68" s="11"/>
      <c r="AIU68" s="11"/>
      <c r="AIV68" s="11"/>
      <c r="AIW68" s="11"/>
      <c r="AIX68" s="11"/>
      <c r="AIY68" s="11"/>
      <c r="AIZ68" s="11"/>
      <c r="AJA68" s="11"/>
      <c r="AJB68" s="11"/>
      <c r="AJC68" s="11"/>
      <c r="AJD68" s="11"/>
      <c r="AJE68" s="11"/>
      <c r="AJF68" s="11"/>
      <c r="AJG68" s="11"/>
      <c r="AJH68" s="11"/>
      <c r="AJI68" s="11"/>
      <c r="AJJ68" s="11"/>
      <c r="AJK68" s="11"/>
      <c r="AJL68" s="11"/>
      <c r="AJM68" s="11"/>
      <c r="AJN68" s="11"/>
      <c r="AJO68" s="11"/>
      <c r="AJP68" s="11"/>
      <c r="AJQ68" s="11"/>
      <c r="AJR68" s="11"/>
      <c r="AJS68" s="11"/>
      <c r="AJT68" s="11"/>
      <c r="AJU68" s="11"/>
      <c r="AJV68" s="11"/>
      <c r="AJW68" s="11"/>
      <c r="AJX68" s="11"/>
      <c r="AJY68" s="11"/>
      <c r="AJZ68" s="11"/>
      <c r="AKA68" s="11"/>
      <c r="AKB68" s="11"/>
      <c r="AKC68" s="11"/>
      <c r="AKD68" s="11"/>
      <c r="AKE68" s="11"/>
      <c r="AKF68" s="11"/>
      <c r="AKG68" s="11"/>
      <c r="AKH68" s="11"/>
      <c r="AKI68" s="11"/>
      <c r="AKJ68" s="11"/>
      <c r="AKK68" s="11"/>
      <c r="AKL68" s="11"/>
      <c r="AKM68" s="11"/>
      <c r="AKN68" s="11"/>
      <c r="AKO68" s="11"/>
      <c r="AKP68" s="11"/>
      <c r="AKQ68" s="11"/>
      <c r="AKR68" s="11"/>
      <c r="AKS68" s="11"/>
      <c r="AKT68" s="11"/>
      <c r="AKU68" s="11"/>
      <c r="AKV68" s="11"/>
      <c r="AKW68" s="11"/>
      <c r="AKX68" s="11"/>
      <c r="AKY68" s="11"/>
      <c r="AKZ68" s="11"/>
      <c r="ALA68" s="11"/>
      <c r="ALB68" s="11"/>
      <c r="ALC68" s="11"/>
      <c r="ALD68" s="11"/>
      <c r="ALE68" s="11"/>
      <c r="ALF68" s="11"/>
      <c r="ALG68" s="11"/>
      <c r="ALH68" s="11"/>
      <c r="ALI68" s="11"/>
      <c r="ALJ68" s="11"/>
      <c r="ALK68" s="11"/>
      <c r="ALL68" s="11"/>
      <c r="ALM68" s="11"/>
      <c r="ALN68" s="11"/>
      <c r="ALO68" s="11"/>
      <c r="ALP68" s="11"/>
      <c r="ALQ68" s="11"/>
      <c r="ALR68" s="11"/>
      <c r="ALS68" s="11"/>
      <c r="ALT68" s="11"/>
      <c r="ALU68" s="11"/>
      <c r="ALV68" s="11"/>
    </row>
    <row r="69" spans="1:1012" ht="16.5">
      <c r="A69" s="16" t="s">
        <v>139</v>
      </c>
      <c r="B69" s="32" t="s">
        <v>140</v>
      </c>
      <c r="C69" s="22" t="s">
        <v>93</v>
      </c>
      <c r="D69" s="19">
        <v>3</v>
      </c>
      <c r="E69" s="47">
        <v>89.48</v>
      </c>
      <c r="F69" s="20">
        <f t="shared" si="17"/>
        <v>69.677620308363188</v>
      </c>
      <c r="G69" s="20">
        <f t="shared" si="0"/>
        <v>84.96</v>
      </c>
      <c r="H69" s="21">
        <f t="shared" si="20"/>
        <v>268.44</v>
      </c>
      <c r="I69" s="21">
        <f t="shared" si="21"/>
        <v>254.88</v>
      </c>
      <c r="J69" s="297"/>
      <c r="II69" s="48"/>
      <c r="IJ69" s="48"/>
      <c r="IK69" s="48"/>
      <c r="IL69" s="48"/>
      <c r="IM69" s="48"/>
      <c r="IN69" s="48"/>
      <c r="IO69" s="48"/>
      <c r="IP69" s="48"/>
      <c r="IQ69" s="48"/>
      <c r="IR69" s="48"/>
      <c r="IS69" s="48"/>
      <c r="IT69" s="48"/>
      <c r="IU69" s="48"/>
      <c r="IV69" s="48"/>
      <c r="IW69" s="48"/>
      <c r="IX69" s="48"/>
      <c r="IY69" s="48"/>
      <c r="IZ69" s="48"/>
      <c r="JA69" s="48"/>
      <c r="JB69" s="48"/>
      <c r="JC69" s="48"/>
      <c r="JD69" s="48"/>
      <c r="JE69" s="48"/>
      <c r="JF69" s="48"/>
      <c r="JG69" s="48"/>
      <c r="JH69" s="48"/>
      <c r="JI69" s="48"/>
      <c r="JJ69" s="48"/>
      <c r="JK69" s="48"/>
      <c r="JL69" s="48"/>
      <c r="JM69" s="48"/>
      <c r="JN69" s="48"/>
      <c r="JO69" s="48"/>
      <c r="JP69" s="48"/>
      <c r="JQ69" s="48"/>
      <c r="JR69" s="48"/>
      <c r="JS69" s="48"/>
      <c r="JT69" s="48"/>
      <c r="JU69" s="48"/>
      <c r="JV69" s="48"/>
      <c r="JW69" s="48"/>
      <c r="JX69" s="48"/>
      <c r="JY69" s="48"/>
      <c r="JZ69" s="48"/>
      <c r="KA69" s="48"/>
      <c r="KB69" s="48"/>
      <c r="KC69" s="48"/>
      <c r="KD69" s="48"/>
      <c r="KE69" s="48"/>
      <c r="KF69" s="48"/>
      <c r="KG69" s="48"/>
      <c r="KH69" s="48"/>
      <c r="KI69" s="48"/>
      <c r="KJ69" s="48"/>
      <c r="KK69" s="48"/>
      <c r="KL69" s="48"/>
      <c r="KM69" s="48"/>
      <c r="KN69" s="48"/>
      <c r="KO69" s="48"/>
      <c r="KP69" s="48"/>
      <c r="KQ69" s="48"/>
      <c r="KR69" s="48"/>
      <c r="KS69" s="48"/>
      <c r="KT69" s="48"/>
      <c r="KU69" s="48"/>
      <c r="KV69" s="48"/>
      <c r="KW69" s="48"/>
      <c r="KX69" s="48"/>
      <c r="KY69" s="48"/>
      <c r="KZ69" s="48"/>
      <c r="LA69" s="48"/>
      <c r="LB69" s="48"/>
      <c r="LC69" s="48"/>
      <c r="LD69" s="48"/>
      <c r="LE69" s="48"/>
      <c r="LF69" s="48"/>
      <c r="LG69" s="48"/>
      <c r="LH69" s="48"/>
      <c r="LI69" s="48"/>
      <c r="LJ69" s="48"/>
      <c r="LK69" s="48"/>
      <c r="LL69" s="48"/>
      <c r="LM69" s="48"/>
      <c r="LN69" s="48"/>
      <c r="LO69" s="48"/>
      <c r="LP69" s="48"/>
      <c r="LQ69" s="48"/>
      <c r="LR69" s="48"/>
      <c r="LS69" s="48"/>
      <c r="LT69" s="48"/>
      <c r="LU69" s="48"/>
      <c r="LV69" s="48"/>
      <c r="LW69" s="48"/>
      <c r="LX69" s="48"/>
      <c r="LY69" s="48"/>
      <c r="LZ69" s="48"/>
      <c r="MA69" s="48"/>
      <c r="MB69" s="48"/>
      <c r="MC69" s="48"/>
      <c r="MD69" s="48"/>
      <c r="ME69" s="48"/>
      <c r="MF69" s="48"/>
      <c r="MG69" s="48"/>
      <c r="MH69" s="48"/>
      <c r="MI69" s="48"/>
      <c r="MJ69" s="48"/>
      <c r="MK69" s="48"/>
      <c r="ML69" s="48"/>
      <c r="MM69" s="48"/>
      <c r="MN69" s="48"/>
      <c r="MO69" s="48"/>
      <c r="MP69" s="48"/>
      <c r="MQ69" s="48"/>
      <c r="MR69" s="48"/>
      <c r="MS69" s="48"/>
      <c r="MT69" s="48"/>
      <c r="MU69" s="48"/>
      <c r="MV69" s="48"/>
      <c r="MW69" s="48"/>
      <c r="MX69" s="48"/>
      <c r="MY69" s="48"/>
      <c r="MZ69" s="48"/>
      <c r="NA69" s="48"/>
      <c r="NB69" s="48"/>
      <c r="NC69" s="48"/>
      <c r="ND69" s="48"/>
      <c r="NE69" s="48"/>
      <c r="NF69" s="48"/>
      <c r="NG69" s="48"/>
      <c r="NH69" s="48"/>
      <c r="NI69" s="48"/>
      <c r="NJ69" s="48"/>
      <c r="NK69" s="48"/>
      <c r="NL69" s="48"/>
      <c r="NM69" s="48"/>
      <c r="NN69" s="48"/>
      <c r="NO69" s="48"/>
      <c r="NP69" s="48"/>
      <c r="NQ69" s="48"/>
      <c r="NR69" s="48"/>
      <c r="NS69" s="48"/>
      <c r="NT69" s="48"/>
      <c r="NU69" s="48"/>
      <c r="NV69" s="48"/>
      <c r="NW69" s="48"/>
      <c r="NX69" s="48"/>
      <c r="NY69" s="48"/>
      <c r="NZ69" s="48"/>
      <c r="OA69" s="48"/>
      <c r="OB69" s="48"/>
      <c r="OC69" s="48"/>
      <c r="OD69" s="48"/>
      <c r="OE69" s="48"/>
      <c r="OF69" s="48"/>
      <c r="OG69" s="48"/>
      <c r="OH69" s="48"/>
      <c r="OI69" s="48"/>
      <c r="OJ69" s="48"/>
      <c r="OK69" s="48"/>
      <c r="OL69" s="48"/>
      <c r="OM69" s="48"/>
      <c r="ON69" s="48"/>
      <c r="OO69" s="48"/>
      <c r="OP69" s="48"/>
      <c r="OQ69" s="48"/>
      <c r="OR69" s="48"/>
      <c r="OS69" s="48"/>
      <c r="OT69" s="48"/>
      <c r="OU69" s="48"/>
      <c r="OV69" s="48"/>
      <c r="OW69" s="48"/>
      <c r="OX69" s="48"/>
      <c r="OY69" s="48"/>
      <c r="OZ69" s="48"/>
      <c r="PA69" s="48"/>
      <c r="PB69" s="48"/>
      <c r="PC69" s="48"/>
      <c r="PD69" s="48"/>
      <c r="PE69" s="48"/>
      <c r="PF69" s="48"/>
      <c r="PG69" s="48"/>
      <c r="PH69" s="48"/>
      <c r="PI69" s="48"/>
      <c r="PJ69" s="48"/>
      <c r="PK69" s="48"/>
      <c r="PL69" s="48"/>
      <c r="PM69" s="48"/>
      <c r="PN69" s="48"/>
      <c r="PO69" s="48"/>
      <c r="PP69" s="48"/>
      <c r="PQ69" s="48"/>
      <c r="PR69" s="48"/>
      <c r="PS69" s="48"/>
      <c r="PT69" s="48"/>
      <c r="PU69" s="48"/>
      <c r="PV69" s="48"/>
      <c r="PW69" s="48"/>
      <c r="PX69" s="48"/>
      <c r="PY69" s="48"/>
      <c r="PZ69" s="48"/>
      <c r="QA69" s="48"/>
      <c r="QB69" s="48"/>
      <c r="QC69" s="48"/>
      <c r="QD69" s="48"/>
      <c r="QE69" s="48"/>
      <c r="QF69" s="48"/>
      <c r="QG69" s="48"/>
      <c r="QH69" s="48"/>
      <c r="QI69" s="48"/>
      <c r="QJ69" s="48"/>
      <c r="QK69" s="48"/>
      <c r="QL69" s="48"/>
      <c r="QM69" s="48"/>
      <c r="QN69" s="48"/>
      <c r="QO69" s="48"/>
      <c r="QP69" s="48"/>
      <c r="QQ69" s="48"/>
      <c r="QR69" s="48"/>
      <c r="QS69" s="48"/>
      <c r="QT69" s="48"/>
      <c r="QU69" s="48"/>
      <c r="QV69" s="48"/>
      <c r="QW69" s="48"/>
      <c r="QX69" s="48"/>
      <c r="QY69" s="48"/>
      <c r="QZ69" s="48"/>
      <c r="RA69" s="48"/>
      <c r="RB69" s="48"/>
      <c r="RC69" s="48"/>
      <c r="RD69" s="48"/>
      <c r="RE69" s="48"/>
      <c r="RF69" s="48"/>
      <c r="RG69" s="48"/>
      <c r="RH69" s="48"/>
      <c r="RI69" s="48"/>
      <c r="RJ69" s="48"/>
      <c r="RK69" s="48"/>
      <c r="RL69" s="48"/>
      <c r="RM69" s="48"/>
      <c r="RN69" s="48"/>
      <c r="RO69" s="48"/>
      <c r="RP69" s="48"/>
      <c r="RQ69" s="48"/>
      <c r="RR69" s="48"/>
      <c r="RS69" s="48"/>
      <c r="RT69" s="48"/>
      <c r="RU69" s="48"/>
      <c r="RV69" s="48"/>
      <c r="RW69" s="48"/>
      <c r="RX69" s="48"/>
      <c r="RY69" s="48"/>
      <c r="RZ69" s="48"/>
      <c r="SA69" s="48"/>
      <c r="SB69" s="48"/>
      <c r="SC69" s="48"/>
      <c r="SD69" s="48"/>
      <c r="SE69" s="48"/>
      <c r="SF69" s="48"/>
      <c r="SG69" s="48"/>
      <c r="SH69" s="48"/>
      <c r="SI69" s="48"/>
      <c r="SJ69" s="48"/>
      <c r="SK69" s="48"/>
      <c r="SL69" s="48"/>
      <c r="SM69" s="48"/>
      <c r="SN69" s="48"/>
      <c r="SO69" s="48"/>
      <c r="SP69" s="48"/>
      <c r="SQ69" s="48"/>
      <c r="SR69" s="48"/>
      <c r="SS69" s="48"/>
      <c r="ST69" s="48"/>
      <c r="SU69" s="48"/>
      <c r="SV69" s="48"/>
      <c r="SW69" s="48"/>
      <c r="SX69" s="48"/>
      <c r="SY69" s="48"/>
      <c r="SZ69" s="48"/>
      <c r="TA69" s="48"/>
      <c r="TB69" s="48"/>
      <c r="TC69" s="48"/>
      <c r="TD69" s="48"/>
      <c r="TE69" s="48"/>
      <c r="TF69" s="48"/>
      <c r="TG69" s="48"/>
      <c r="TH69" s="48"/>
      <c r="TI69" s="48"/>
      <c r="TJ69" s="48"/>
      <c r="TK69" s="48"/>
      <c r="TL69" s="48"/>
      <c r="TM69" s="48"/>
      <c r="TN69" s="48"/>
      <c r="TO69" s="48"/>
      <c r="TP69" s="48"/>
      <c r="TQ69" s="48"/>
      <c r="TR69" s="48"/>
      <c r="TS69" s="48"/>
      <c r="TT69" s="48"/>
      <c r="TU69" s="48"/>
      <c r="TV69" s="48"/>
      <c r="TW69" s="48"/>
      <c r="TX69" s="48"/>
      <c r="TY69" s="48"/>
      <c r="TZ69" s="48"/>
      <c r="UA69" s="48"/>
      <c r="UB69" s="48"/>
      <c r="UC69" s="48"/>
      <c r="UD69" s="48"/>
      <c r="UE69" s="48"/>
      <c r="UF69" s="48"/>
      <c r="UG69" s="48"/>
      <c r="UH69" s="48"/>
      <c r="UI69" s="48"/>
      <c r="UJ69" s="48"/>
      <c r="UK69" s="48"/>
      <c r="UL69" s="48"/>
      <c r="UM69" s="48"/>
      <c r="UN69" s="48"/>
      <c r="UO69" s="48"/>
      <c r="UP69" s="48"/>
      <c r="UQ69" s="48"/>
      <c r="UR69" s="48"/>
      <c r="US69" s="48"/>
      <c r="UT69" s="48"/>
      <c r="UU69" s="48"/>
      <c r="UV69" s="48"/>
      <c r="UW69" s="48"/>
      <c r="UX69" s="48"/>
      <c r="UY69" s="48"/>
      <c r="UZ69" s="48"/>
      <c r="VA69" s="48"/>
      <c r="VB69" s="48"/>
      <c r="VC69" s="48"/>
      <c r="VD69" s="48"/>
      <c r="VE69" s="48"/>
      <c r="VF69" s="48"/>
      <c r="VG69" s="48"/>
      <c r="VH69" s="48"/>
      <c r="VI69" s="48"/>
      <c r="VJ69" s="48"/>
      <c r="VK69" s="48"/>
      <c r="VL69" s="48"/>
      <c r="VM69" s="48"/>
      <c r="VN69" s="48"/>
      <c r="VO69" s="48"/>
      <c r="VP69" s="48"/>
      <c r="VQ69" s="48"/>
      <c r="VR69" s="48"/>
      <c r="VS69" s="48"/>
      <c r="VT69" s="48"/>
      <c r="VU69" s="48"/>
      <c r="VV69" s="48"/>
      <c r="VW69" s="48"/>
      <c r="VX69" s="48"/>
      <c r="VY69" s="48"/>
      <c r="VZ69" s="48"/>
      <c r="WA69" s="48"/>
      <c r="WB69" s="48"/>
      <c r="WC69" s="48"/>
      <c r="WD69" s="48"/>
      <c r="WE69" s="48"/>
      <c r="WF69" s="48"/>
      <c r="WG69" s="48"/>
      <c r="WH69" s="48"/>
      <c r="WI69" s="48"/>
      <c r="WJ69" s="48"/>
      <c r="WK69" s="48"/>
      <c r="WL69" s="48"/>
      <c r="WM69" s="48"/>
      <c r="WN69" s="48"/>
      <c r="WO69" s="48"/>
      <c r="WP69" s="48"/>
      <c r="WQ69" s="48"/>
      <c r="WR69" s="48"/>
      <c r="WS69" s="48"/>
      <c r="WT69" s="48"/>
      <c r="WU69" s="48"/>
      <c r="WV69" s="48"/>
      <c r="WW69" s="48"/>
      <c r="WX69" s="48"/>
      <c r="WY69" s="48"/>
      <c r="WZ69" s="48"/>
      <c r="XA69" s="48"/>
      <c r="XB69" s="48"/>
      <c r="XC69" s="48"/>
      <c r="XD69" s="48"/>
      <c r="XE69" s="48"/>
      <c r="XF69" s="48"/>
      <c r="XG69" s="48"/>
      <c r="XH69" s="48"/>
      <c r="XI69" s="48"/>
      <c r="XJ69" s="48"/>
      <c r="XK69" s="48"/>
      <c r="XL69" s="48"/>
      <c r="XM69" s="48"/>
      <c r="XN69" s="48"/>
      <c r="XO69" s="48"/>
      <c r="XP69" s="48"/>
      <c r="XQ69" s="48"/>
      <c r="XR69" s="48"/>
      <c r="XS69" s="48"/>
      <c r="XT69" s="48"/>
      <c r="XU69" s="48"/>
      <c r="XV69" s="48"/>
      <c r="XW69" s="48"/>
      <c r="XX69" s="48"/>
      <c r="XY69" s="48"/>
      <c r="XZ69" s="48"/>
      <c r="YA69" s="48"/>
      <c r="YB69" s="48"/>
      <c r="YC69" s="48"/>
      <c r="YD69" s="48"/>
      <c r="YE69" s="48"/>
      <c r="YF69" s="48"/>
      <c r="YG69" s="48"/>
      <c r="YH69" s="48"/>
      <c r="YI69" s="48"/>
      <c r="YJ69" s="48"/>
      <c r="YK69" s="48"/>
      <c r="YL69" s="48"/>
      <c r="YM69" s="48"/>
      <c r="YN69" s="48"/>
      <c r="YO69" s="48"/>
      <c r="YP69" s="48"/>
      <c r="YQ69" s="48"/>
      <c r="YR69" s="48"/>
      <c r="YS69" s="48"/>
      <c r="YT69" s="48"/>
      <c r="YU69" s="48"/>
      <c r="YV69" s="48"/>
      <c r="YW69" s="48"/>
      <c r="YX69" s="48"/>
      <c r="YY69" s="48"/>
      <c r="YZ69" s="48"/>
      <c r="ZA69" s="48"/>
      <c r="ZB69" s="48"/>
      <c r="ZC69" s="48"/>
      <c r="ZD69" s="48"/>
      <c r="ZE69" s="48"/>
      <c r="ZF69" s="48"/>
      <c r="ZG69" s="48"/>
      <c r="ZH69" s="48"/>
      <c r="ZI69" s="48"/>
      <c r="ZJ69" s="48"/>
      <c r="ZK69" s="48"/>
      <c r="ZL69" s="48"/>
      <c r="ZM69" s="48"/>
      <c r="ZN69" s="48"/>
      <c r="ZO69" s="48"/>
      <c r="ZP69" s="48"/>
      <c r="ZQ69" s="48"/>
      <c r="ZR69" s="48"/>
      <c r="ZS69" s="48"/>
      <c r="ZT69" s="48"/>
      <c r="ZU69" s="48"/>
      <c r="ZV69" s="48"/>
      <c r="ZW69" s="48"/>
      <c r="ZX69" s="48"/>
      <c r="ZY69" s="48"/>
      <c r="ZZ69" s="48"/>
      <c r="AAA69" s="48"/>
      <c r="AAB69" s="48"/>
      <c r="AAC69" s="48"/>
      <c r="AAD69" s="48"/>
      <c r="AAE69" s="48"/>
      <c r="AAF69" s="48"/>
      <c r="AAG69" s="48"/>
      <c r="AAH69" s="48"/>
      <c r="AAI69" s="48"/>
      <c r="AAJ69" s="48"/>
      <c r="AAK69" s="48"/>
      <c r="AAL69" s="48"/>
      <c r="AAM69" s="48"/>
      <c r="AAN69" s="48"/>
      <c r="AAO69" s="48"/>
      <c r="AAP69" s="48"/>
      <c r="AAQ69" s="48"/>
      <c r="AAR69" s="48"/>
      <c r="AAS69" s="48"/>
      <c r="AAT69" s="48"/>
      <c r="AAU69" s="48"/>
      <c r="AAV69" s="48"/>
      <c r="AAW69" s="48"/>
      <c r="AAX69" s="48"/>
      <c r="AAY69" s="48"/>
      <c r="AAZ69" s="48"/>
      <c r="ABA69" s="48"/>
      <c r="ABB69" s="48"/>
      <c r="ABC69" s="48"/>
      <c r="ABD69" s="48"/>
      <c r="ABE69" s="48"/>
      <c r="ABF69" s="48"/>
      <c r="ABG69" s="48"/>
      <c r="ABH69" s="48"/>
      <c r="ABI69" s="48"/>
      <c r="ABJ69" s="48"/>
      <c r="ABK69" s="48"/>
      <c r="ABL69" s="48"/>
      <c r="ABM69" s="48"/>
      <c r="ABN69" s="48"/>
      <c r="ABO69" s="48"/>
      <c r="ABP69" s="48"/>
      <c r="ABQ69" s="48"/>
      <c r="ABR69" s="48"/>
      <c r="ABS69" s="48"/>
      <c r="ABT69" s="48"/>
      <c r="ABU69" s="48"/>
      <c r="ABV69" s="48"/>
      <c r="ABW69" s="48"/>
      <c r="ABX69" s="48"/>
      <c r="ABY69" s="48"/>
      <c r="ABZ69" s="48"/>
      <c r="ACA69" s="48"/>
      <c r="ACB69" s="48"/>
      <c r="ACC69" s="48"/>
      <c r="ACD69" s="48"/>
      <c r="ACE69" s="48"/>
      <c r="ACF69" s="48"/>
      <c r="ACG69" s="48"/>
      <c r="ACH69" s="48"/>
      <c r="ACI69" s="48"/>
      <c r="ACJ69" s="48"/>
      <c r="ACK69" s="48"/>
      <c r="ACL69" s="48"/>
      <c r="ACM69" s="48"/>
      <c r="ACN69" s="48"/>
      <c r="ACO69" s="48"/>
      <c r="ACP69" s="48"/>
      <c r="ACQ69" s="48"/>
      <c r="ACR69" s="48"/>
      <c r="ACS69" s="48"/>
      <c r="ACT69" s="48"/>
      <c r="ACU69" s="48"/>
      <c r="ACV69" s="48"/>
      <c r="ACW69" s="48"/>
      <c r="ACX69" s="48"/>
      <c r="ACY69" s="48"/>
      <c r="ACZ69" s="48"/>
      <c r="ADA69" s="48"/>
      <c r="ADB69" s="48"/>
      <c r="ADC69" s="48"/>
      <c r="ADD69" s="48"/>
      <c r="ADE69" s="48"/>
      <c r="ADF69" s="48"/>
      <c r="ADG69" s="48"/>
      <c r="ADH69" s="48"/>
      <c r="ADI69" s="48"/>
      <c r="ADJ69" s="48"/>
      <c r="ADK69" s="48"/>
      <c r="ADL69" s="48"/>
      <c r="ADM69" s="48"/>
      <c r="ADN69" s="48"/>
      <c r="ADO69" s="48"/>
      <c r="ADP69" s="48"/>
      <c r="ADQ69" s="48"/>
      <c r="ADR69" s="48"/>
      <c r="ADS69" s="48"/>
      <c r="ADT69" s="48"/>
      <c r="ADU69" s="48"/>
      <c r="ADV69" s="48"/>
      <c r="ADW69" s="48"/>
      <c r="ADX69" s="48"/>
      <c r="ADY69" s="48"/>
      <c r="ADZ69" s="48"/>
      <c r="AEA69" s="48"/>
      <c r="AEB69" s="48"/>
      <c r="AEC69" s="48"/>
      <c r="AED69" s="48"/>
      <c r="AEE69" s="48"/>
      <c r="AEF69" s="48"/>
      <c r="AEG69" s="48"/>
      <c r="AEH69" s="48"/>
      <c r="AEI69" s="48"/>
      <c r="AEJ69" s="48"/>
      <c r="AEK69" s="48"/>
      <c r="AEL69" s="48"/>
      <c r="AEM69" s="48"/>
      <c r="AEN69" s="48"/>
      <c r="AEO69" s="48"/>
      <c r="AEP69" s="48"/>
      <c r="AEQ69" s="48"/>
      <c r="AER69" s="48"/>
      <c r="AES69" s="48"/>
      <c r="AET69" s="48"/>
      <c r="AEU69" s="48"/>
      <c r="AEV69" s="48"/>
      <c r="AEW69" s="48"/>
      <c r="AEX69" s="48"/>
      <c r="AEY69" s="48"/>
      <c r="AEZ69" s="48"/>
      <c r="AFA69" s="48"/>
      <c r="AFB69" s="48"/>
      <c r="AFC69" s="48"/>
      <c r="AFD69" s="48"/>
      <c r="AFE69" s="48"/>
      <c r="AFF69" s="48"/>
      <c r="AFG69" s="48"/>
      <c r="AFH69" s="48"/>
      <c r="AFI69" s="48"/>
      <c r="AFJ69" s="48"/>
      <c r="AFK69" s="48"/>
      <c r="AFL69" s="48"/>
      <c r="AFM69" s="48"/>
      <c r="AFN69" s="48"/>
      <c r="AFO69" s="48"/>
      <c r="AFP69" s="48"/>
      <c r="AFQ69" s="48"/>
      <c r="AFR69" s="48"/>
      <c r="AFS69" s="48"/>
      <c r="AFT69" s="48"/>
      <c r="AFU69" s="48"/>
      <c r="AFV69" s="48"/>
      <c r="AFW69" s="48"/>
      <c r="AFX69" s="48"/>
      <c r="AFY69" s="48"/>
      <c r="AFZ69" s="48"/>
      <c r="AGA69" s="48"/>
      <c r="AGB69" s="48"/>
      <c r="AGC69" s="48"/>
      <c r="AGD69" s="48"/>
      <c r="AGE69" s="48"/>
      <c r="AGF69" s="48"/>
      <c r="AGG69" s="48"/>
      <c r="AGH69" s="48"/>
      <c r="AGI69" s="48"/>
      <c r="AGJ69" s="48"/>
      <c r="AGK69" s="48"/>
      <c r="AGL69" s="48"/>
      <c r="AGM69" s="48"/>
      <c r="AGN69" s="48"/>
      <c r="AGO69" s="48"/>
      <c r="AGP69" s="48"/>
      <c r="AGQ69" s="48"/>
      <c r="AGR69" s="48"/>
      <c r="AGS69" s="48"/>
      <c r="AGT69" s="48"/>
      <c r="AGU69" s="48"/>
      <c r="AGV69" s="48"/>
      <c r="AGW69" s="48"/>
      <c r="AGX69" s="48"/>
      <c r="AGY69" s="48"/>
      <c r="AGZ69" s="48"/>
      <c r="AHA69" s="48"/>
      <c r="AHB69" s="48"/>
      <c r="AHC69" s="48"/>
      <c r="AHD69" s="48"/>
      <c r="AHE69" s="48"/>
      <c r="AHF69" s="48"/>
      <c r="AHG69" s="48"/>
      <c r="AHH69" s="48"/>
      <c r="AHI69" s="48"/>
      <c r="AHJ69" s="48"/>
      <c r="AHK69" s="48"/>
      <c r="AHL69" s="48"/>
      <c r="AHM69" s="48"/>
      <c r="AHN69" s="48"/>
      <c r="AHO69" s="48"/>
      <c r="AHP69" s="48"/>
      <c r="AHQ69" s="48"/>
      <c r="AHR69" s="48"/>
      <c r="AHS69" s="48"/>
      <c r="AHT69" s="48"/>
      <c r="AHU69" s="48"/>
      <c r="AHV69" s="48"/>
      <c r="AHW69" s="48"/>
      <c r="AHX69" s="48"/>
      <c r="AHY69" s="48"/>
      <c r="AHZ69" s="48"/>
      <c r="AIA69" s="48"/>
      <c r="AIB69" s="48"/>
      <c r="AIC69" s="48"/>
      <c r="AID69" s="48"/>
      <c r="AIE69" s="48"/>
      <c r="AIF69" s="48"/>
      <c r="AIG69" s="48"/>
      <c r="AIH69" s="48"/>
      <c r="AII69" s="48"/>
      <c r="AIJ69" s="48"/>
      <c r="AIK69" s="48"/>
      <c r="AIL69" s="48"/>
      <c r="AIM69" s="48"/>
      <c r="AIN69" s="48"/>
      <c r="AIO69" s="48"/>
      <c r="AIP69" s="48"/>
      <c r="AIQ69" s="48"/>
      <c r="AIR69" s="48"/>
      <c r="AIS69" s="48"/>
      <c r="AIT69" s="48"/>
      <c r="AIU69" s="48"/>
      <c r="AIV69" s="48"/>
      <c r="AIW69" s="48"/>
      <c r="AIX69" s="48"/>
      <c r="AIY69" s="48"/>
      <c r="AIZ69" s="48"/>
      <c r="AJA69" s="48"/>
      <c r="AJB69" s="48"/>
      <c r="AJC69" s="48"/>
      <c r="AJD69" s="48"/>
      <c r="AJE69" s="48"/>
      <c r="AJF69" s="48"/>
      <c r="AJG69" s="48"/>
      <c r="AJH69" s="48"/>
      <c r="AJI69" s="48"/>
      <c r="AJJ69" s="48"/>
      <c r="AJK69" s="48"/>
      <c r="AJL69" s="48"/>
      <c r="AJM69" s="48"/>
      <c r="AJN69" s="48"/>
      <c r="AJO69" s="48"/>
      <c r="AJP69" s="48"/>
      <c r="AJQ69" s="48"/>
      <c r="AJR69" s="48"/>
      <c r="AJS69" s="48"/>
      <c r="AJT69" s="48"/>
      <c r="AJU69" s="48"/>
      <c r="AJV69" s="48"/>
      <c r="AJW69" s="48"/>
      <c r="AJX69" s="48"/>
      <c r="AJY69" s="48"/>
      <c r="AJZ69" s="48"/>
      <c r="AKA69" s="48"/>
      <c r="AKB69" s="48"/>
      <c r="AKC69" s="48"/>
      <c r="AKD69" s="48"/>
      <c r="AKE69" s="48"/>
      <c r="AKF69" s="48"/>
      <c r="AKG69" s="48"/>
      <c r="AKH69" s="48"/>
      <c r="AKI69" s="48"/>
      <c r="AKJ69" s="48"/>
      <c r="AKK69" s="48"/>
      <c r="AKL69" s="48"/>
      <c r="AKM69" s="48"/>
      <c r="AKN69" s="48"/>
      <c r="AKO69" s="48"/>
      <c r="AKP69" s="48"/>
      <c r="AKQ69" s="48"/>
      <c r="AKR69" s="48"/>
      <c r="AKS69" s="48"/>
      <c r="AKT69" s="48"/>
      <c r="AKU69" s="48"/>
      <c r="AKV69" s="48"/>
      <c r="AKW69" s="48"/>
      <c r="AKX69" s="48"/>
      <c r="AKY69" s="48"/>
      <c r="AKZ69" s="48"/>
      <c r="ALA69" s="48"/>
      <c r="ALB69" s="48"/>
      <c r="ALC69" s="48"/>
      <c r="ALD69" s="48"/>
      <c r="ALE69" s="48"/>
      <c r="ALF69" s="48"/>
      <c r="ALG69" s="48"/>
      <c r="ALH69" s="48"/>
      <c r="ALI69" s="48"/>
      <c r="ALJ69" s="48"/>
      <c r="ALK69" s="48"/>
      <c r="ALL69" s="48"/>
      <c r="ALM69" s="48"/>
      <c r="ALN69" s="48"/>
      <c r="ALO69" s="48"/>
      <c r="ALP69" s="48"/>
      <c r="ALQ69" s="48"/>
      <c r="ALR69" s="48"/>
      <c r="ALS69" s="48"/>
      <c r="ALT69" s="48"/>
      <c r="ALU69" s="48"/>
      <c r="ALV69" s="48"/>
      <c r="ALW69" s="49"/>
      <c r="ALX69" s="49"/>
    </row>
    <row r="70" spans="1:1012" ht="33">
      <c r="A70" s="16" t="s">
        <v>141</v>
      </c>
      <c r="B70" s="32" t="s">
        <v>142</v>
      </c>
      <c r="C70" s="22" t="s">
        <v>35</v>
      </c>
      <c r="D70" s="19">
        <v>3</v>
      </c>
      <c r="E70" s="47">
        <v>19.559999999999999</v>
      </c>
      <c r="F70" s="20">
        <f t="shared" si="17"/>
        <v>15.231272387478585</v>
      </c>
      <c r="G70" s="20">
        <f t="shared" si="0"/>
        <v>18.57</v>
      </c>
      <c r="H70" s="21">
        <f t="shared" si="20"/>
        <v>58.68</v>
      </c>
      <c r="I70" s="21">
        <f t="shared" si="21"/>
        <v>55.71</v>
      </c>
      <c r="J70" s="297"/>
      <c r="II70" s="48"/>
      <c r="IJ70" s="48"/>
      <c r="IK70" s="48"/>
      <c r="IL70" s="48"/>
      <c r="IM70" s="48"/>
      <c r="IN70" s="48"/>
      <c r="IO70" s="48"/>
      <c r="IP70" s="48"/>
      <c r="IQ70" s="48"/>
      <c r="IR70" s="48"/>
      <c r="IS70" s="48"/>
      <c r="IT70" s="48"/>
      <c r="IU70" s="48"/>
      <c r="IV70" s="48"/>
      <c r="IW70" s="48"/>
      <c r="IX70" s="48"/>
      <c r="IY70" s="48"/>
      <c r="IZ70" s="48"/>
      <c r="JA70" s="48"/>
      <c r="JB70" s="48"/>
      <c r="JC70" s="48"/>
      <c r="JD70" s="48"/>
      <c r="JE70" s="48"/>
      <c r="JF70" s="48"/>
      <c r="JG70" s="48"/>
      <c r="JH70" s="48"/>
      <c r="JI70" s="48"/>
      <c r="JJ70" s="48"/>
      <c r="JK70" s="48"/>
      <c r="JL70" s="48"/>
      <c r="JM70" s="48"/>
      <c r="JN70" s="48"/>
      <c r="JO70" s="48"/>
      <c r="JP70" s="48"/>
      <c r="JQ70" s="48"/>
      <c r="JR70" s="48"/>
      <c r="JS70" s="48"/>
      <c r="JT70" s="48"/>
      <c r="JU70" s="48"/>
      <c r="JV70" s="48"/>
      <c r="JW70" s="48"/>
      <c r="JX70" s="48"/>
      <c r="JY70" s="48"/>
      <c r="JZ70" s="48"/>
      <c r="KA70" s="48"/>
      <c r="KB70" s="48"/>
      <c r="KC70" s="48"/>
      <c r="KD70" s="48"/>
      <c r="KE70" s="48"/>
      <c r="KF70" s="48"/>
      <c r="KG70" s="48"/>
      <c r="KH70" s="48"/>
      <c r="KI70" s="48"/>
      <c r="KJ70" s="48"/>
      <c r="KK70" s="48"/>
      <c r="KL70" s="48"/>
      <c r="KM70" s="48"/>
      <c r="KN70" s="48"/>
      <c r="KO70" s="48"/>
      <c r="KP70" s="48"/>
      <c r="KQ70" s="48"/>
      <c r="KR70" s="48"/>
      <c r="KS70" s="48"/>
      <c r="KT70" s="48"/>
      <c r="KU70" s="48"/>
      <c r="KV70" s="48"/>
      <c r="KW70" s="48"/>
      <c r="KX70" s="48"/>
      <c r="KY70" s="48"/>
      <c r="KZ70" s="48"/>
      <c r="LA70" s="48"/>
      <c r="LB70" s="48"/>
      <c r="LC70" s="48"/>
      <c r="LD70" s="48"/>
      <c r="LE70" s="48"/>
      <c r="LF70" s="48"/>
      <c r="LG70" s="48"/>
      <c r="LH70" s="48"/>
      <c r="LI70" s="48"/>
      <c r="LJ70" s="48"/>
      <c r="LK70" s="48"/>
      <c r="LL70" s="48"/>
      <c r="LM70" s="48"/>
      <c r="LN70" s="48"/>
      <c r="LO70" s="48"/>
      <c r="LP70" s="48"/>
      <c r="LQ70" s="48"/>
      <c r="LR70" s="48"/>
      <c r="LS70" s="48"/>
      <c r="LT70" s="48"/>
      <c r="LU70" s="48"/>
      <c r="LV70" s="48"/>
      <c r="LW70" s="48"/>
      <c r="LX70" s="48"/>
      <c r="LY70" s="48"/>
      <c r="LZ70" s="48"/>
      <c r="MA70" s="48"/>
      <c r="MB70" s="48"/>
      <c r="MC70" s="48"/>
      <c r="MD70" s="48"/>
      <c r="ME70" s="48"/>
      <c r="MF70" s="48"/>
      <c r="MG70" s="48"/>
      <c r="MH70" s="48"/>
      <c r="MI70" s="48"/>
      <c r="MJ70" s="48"/>
      <c r="MK70" s="48"/>
      <c r="ML70" s="48"/>
      <c r="MM70" s="48"/>
      <c r="MN70" s="48"/>
      <c r="MO70" s="48"/>
      <c r="MP70" s="48"/>
      <c r="MQ70" s="48"/>
      <c r="MR70" s="48"/>
      <c r="MS70" s="48"/>
      <c r="MT70" s="48"/>
      <c r="MU70" s="48"/>
      <c r="MV70" s="48"/>
      <c r="MW70" s="48"/>
      <c r="MX70" s="48"/>
      <c r="MY70" s="48"/>
      <c r="MZ70" s="48"/>
      <c r="NA70" s="48"/>
      <c r="NB70" s="48"/>
      <c r="NC70" s="48"/>
      <c r="ND70" s="48"/>
      <c r="NE70" s="48"/>
      <c r="NF70" s="48"/>
      <c r="NG70" s="48"/>
      <c r="NH70" s="48"/>
      <c r="NI70" s="48"/>
      <c r="NJ70" s="48"/>
      <c r="NK70" s="48"/>
      <c r="NL70" s="48"/>
      <c r="NM70" s="48"/>
      <c r="NN70" s="48"/>
      <c r="NO70" s="48"/>
      <c r="NP70" s="48"/>
      <c r="NQ70" s="48"/>
      <c r="NR70" s="48"/>
      <c r="NS70" s="48"/>
      <c r="NT70" s="48"/>
      <c r="NU70" s="48"/>
      <c r="NV70" s="48"/>
      <c r="NW70" s="48"/>
      <c r="NX70" s="48"/>
      <c r="NY70" s="48"/>
      <c r="NZ70" s="48"/>
      <c r="OA70" s="48"/>
      <c r="OB70" s="48"/>
      <c r="OC70" s="48"/>
      <c r="OD70" s="48"/>
      <c r="OE70" s="48"/>
      <c r="OF70" s="48"/>
      <c r="OG70" s="48"/>
      <c r="OH70" s="48"/>
      <c r="OI70" s="48"/>
      <c r="OJ70" s="48"/>
      <c r="OK70" s="48"/>
      <c r="OL70" s="48"/>
      <c r="OM70" s="48"/>
      <c r="ON70" s="48"/>
      <c r="OO70" s="48"/>
      <c r="OP70" s="48"/>
      <c r="OQ70" s="48"/>
      <c r="OR70" s="48"/>
      <c r="OS70" s="48"/>
      <c r="OT70" s="48"/>
      <c r="OU70" s="48"/>
      <c r="OV70" s="48"/>
      <c r="OW70" s="48"/>
      <c r="OX70" s="48"/>
      <c r="OY70" s="48"/>
      <c r="OZ70" s="48"/>
      <c r="PA70" s="48"/>
      <c r="PB70" s="48"/>
      <c r="PC70" s="48"/>
      <c r="PD70" s="48"/>
      <c r="PE70" s="48"/>
      <c r="PF70" s="48"/>
      <c r="PG70" s="48"/>
      <c r="PH70" s="48"/>
      <c r="PI70" s="48"/>
      <c r="PJ70" s="48"/>
      <c r="PK70" s="48"/>
      <c r="PL70" s="48"/>
      <c r="PM70" s="48"/>
      <c r="PN70" s="48"/>
      <c r="PO70" s="48"/>
      <c r="PP70" s="48"/>
      <c r="PQ70" s="48"/>
      <c r="PR70" s="48"/>
      <c r="PS70" s="48"/>
      <c r="PT70" s="48"/>
      <c r="PU70" s="48"/>
      <c r="PV70" s="48"/>
      <c r="PW70" s="48"/>
      <c r="PX70" s="48"/>
      <c r="PY70" s="48"/>
      <c r="PZ70" s="48"/>
      <c r="QA70" s="48"/>
      <c r="QB70" s="48"/>
      <c r="QC70" s="48"/>
      <c r="QD70" s="48"/>
      <c r="QE70" s="48"/>
      <c r="QF70" s="48"/>
      <c r="QG70" s="48"/>
      <c r="QH70" s="48"/>
      <c r="QI70" s="48"/>
      <c r="QJ70" s="48"/>
      <c r="QK70" s="48"/>
      <c r="QL70" s="48"/>
      <c r="QM70" s="48"/>
      <c r="QN70" s="48"/>
      <c r="QO70" s="48"/>
      <c r="QP70" s="48"/>
      <c r="QQ70" s="48"/>
      <c r="QR70" s="48"/>
      <c r="QS70" s="48"/>
      <c r="QT70" s="48"/>
      <c r="QU70" s="48"/>
      <c r="QV70" s="48"/>
      <c r="QW70" s="48"/>
      <c r="QX70" s="48"/>
      <c r="QY70" s="48"/>
      <c r="QZ70" s="48"/>
      <c r="RA70" s="48"/>
      <c r="RB70" s="48"/>
      <c r="RC70" s="48"/>
      <c r="RD70" s="48"/>
      <c r="RE70" s="48"/>
      <c r="RF70" s="48"/>
      <c r="RG70" s="48"/>
      <c r="RH70" s="48"/>
      <c r="RI70" s="48"/>
      <c r="RJ70" s="48"/>
      <c r="RK70" s="48"/>
      <c r="RL70" s="48"/>
      <c r="RM70" s="48"/>
      <c r="RN70" s="48"/>
      <c r="RO70" s="48"/>
      <c r="RP70" s="48"/>
      <c r="RQ70" s="48"/>
      <c r="RR70" s="48"/>
      <c r="RS70" s="48"/>
      <c r="RT70" s="48"/>
      <c r="RU70" s="48"/>
      <c r="RV70" s="48"/>
      <c r="RW70" s="48"/>
      <c r="RX70" s="48"/>
      <c r="RY70" s="48"/>
      <c r="RZ70" s="48"/>
      <c r="SA70" s="48"/>
      <c r="SB70" s="48"/>
      <c r="SC70" s="48"/>
      <c r="SD70" s="48"/>
      <c r="SE70" s="48"/>
      <c r="SF70" s="48"/>
      <c r="SG70" s="48"/>
      <c r="SH70" s="48"/>
      <c r="SI70" s="48"/>
      <c r="SJ70" s="48"/>
      <c r="SK70" s="48"/>
      <c r="SL70" s="48"/>
      <c r="SM70" s="48"/>
      <c r="SN70" s="48"/>
      <c r="SO70" s="48"/>
      <c r="SP70" s="48"/>
      <c r="SQ70" s="48"/>
      <c r="SR70" s="48"/>
      <c r="SS70" s="48"/>
      <c r="ST70" s="48"/>
      <c r="SU70" s="48"/>
      <c r="SV70" s="48"/>
      <c r="SW70" s="48"/>
      <c r="SX70" s="48"/>
      <c r="SY70" s="48"/>
      <c r="SZ70" s="48"/>
      <c r="TA70" s="48"/>
      <c r="TB70" s="48"/>
      <c r="TC70" s="48"/>
      <c r="TD70" s="48"/>
      <c r="TE70" s="48"/>
      <c r="TF70" s="48"/>
      <c r="TG70" s="48"/>
      <c r="TH70" s="48"/>
      <c r="TI70" s="48"/>
      <c r="TJ70" s="48"/>
      <c r="TK70" s="48"/>
      <c r="TL70" s="48"/>
      <c r="TM70" s="48"/>
      <c r="TN70" s="48"/>
      <c r="TO70" s="48"/>
      <c r="TP70" s="48"/>
      <c r="TQ70" s="48"/>
      <c r="TR70" s="48"/>
      <c r="TS70" s="48"/>
      <c r="TT70" s="48"/>
      <c r="TU70" s="48"/>
      <c r="TV70" s="48"/>
      <c r="TW70" s="48"/>
      <c r="TX70" s="48"/>
      <c r="TY70" s="48"/>
      <c r="TZ70" s="48"/>
      <c r="UA70" s="48"/>
      <c r="UB70" s="48"/>
      <c r="UC70" s="48"/>
      <c r="UD70" s="48"/>
      <c r="UE70" s="48"/>
      <c r="UF70" s="48"/>
      <c r="UG70" s="48"/>
      <c r="UH70" s="48"/>
      <c r="UI70" s="48"/>
      <c r="UJ70" s="48"/>
      <c r="UK70" s="48"/>
      <c r="UL70" s="48"/>
      <c r="UM70" s="48"/>
      <c r="UN70" s="48"/>
      <c r="UO70" s="48"/>
      <c r="UP70" s="48"/>
      <c r="UQ70" s="48"/>
      <c r="UR70" s="48"/>
      <c r="US70" s="48"/>
      <c r="UT70" s="48"/>
      <c r="UU70" s="48"/>
      <c r="UV70" s="48"/>
      <c r="UW70" s="48"/>
      <c r="UX70" s="48"/>
      <c r="UY70" s="48"/>
      <c r="UZ70" s="48"/>
      <c r="VA70" s="48"/>
      <c r="VB70" s="48"/>
      <c r="VC70" s="48"/>
      <c r="VD70" s="48"/>
      <c r="VE70" s="48"/>
      <c r="VF70" s="48"/>
      <c r="VG70" s="48"/>
      <c r="VH70" s="48"/>
      <c r="VI70" s="48"/>
      <c r="VJ70" s="48"/>
      <c r="VK70" s="48"/>
      <c r="VL70" s="48"/>
      <c r="VM70" s="48"/>
      <c r="VN70" s="48"/>
      <c r="VO70" s="48"/>
      <c r="VP70" s="48"/>
      <c r="VQ70" s="48"/>
      <c r="VR70" s="48"/>
      <c r="VS70" s="48"/>
      <c r="VT70" s="48"/>
      <c r="VU70" s="48"/>
      <c r="VV70" s="48"/>
      <c r="VW70" s="48"/>
      <c r="VX70" s="48"/>
      <c r="VY70" s="48"/>
      <c r="VZ70" s="48"/>
      <c r="WA70" s="48"/>
      <c r="WB70" s="48"/>
      <c r="WC70" s="48"/>
      <c r="WD70" s="48"/>
      <c r="WE70" s="48"/>
      <c r="WF70" s="48"/>
      <c r="WG70" s="48"/>
      <c r="WH70" s="48"/>
      <c r="WI70" s="48"/>
      <c r="WJ70" s="48"/>
      <c r="WK70" s="48"/>
      <c r="WL70" s="48"/>
      <c r="WM70" s="48"/>
      <c r="WN70" s="48"/>
      <c r="WO70" s="48"/>
      <c r="WP70" s="48"/>
      <c r="WQ70" s="48"/>
      <c r="WR70" s="48"/>
      <c r="WS70" s="48"/>
      <c r="WT70" s="48"/>
      <c r="WU70" s="48"/>
      <c r="WV70" s="48"/>
      <c r="WW70" s="48"/>
      <c r="WX70" s="48"/>
      <c r="WY70" s="48"/>
      <c r="WZ70" s="48"/>
      <c r="XA70" s="48"/>
      <c r="XB70" s="48"/>
      <c r="XC70" s="48"/>
      <c r="XD70" s="48"/>
      <c r="XE70" s="48"/>
      <c r="XF70" s="48"/>
      <c r="XG70" s="48"/>
      <c r="XH70" s="48"/>
      <c r="XI70" s="48"/>
      <c r="XJ70" s="48"/>
      <c r="XK70" s="48"/>
      <c r="XL70" s="48"/>
      <c r="XM70" s="48"/>
      <c r="XN70" s="48"/>
      <c r="XO70" s="48"/>
      <c r="XP70" s="48"/>
      <c r="XQ70" s="48"/>
      <c r="XR70" s="48"/>
      <c r="XS70" s="48"/>
      <c r="XT70" s="48"/>
      <c r="XU70" s="48"/>
      <c r="XV70" s="48"/>
      <c r="XW70" s="48"/>
      <c r="XX70" s="48"/>
      <c r="XY70" s="48"/>
      <c r="XZ70" s="48"/>
      <c r="YA70" s="48"/>
      <c r="YB70" s="48"/>
      <c r="YC70" s="48"/>
      <c r="YD70" s="48"/>
      <c r="YE70" s="48"/>
      <c r="YF70" s="48"/>
      <c r="YG70" s="48"/>
      <c r="YH70" s="48"/>
      <c r="YI70" s="48"/>
      <c r="YJ70" s="48"/>
      <c r="YK70" s="48"/>
      <c r="YL70" s="48"/>
      <c r="YM70" s="48"/>
      <c r="YN70" s="48"/>
      <c r="YO70" s="48"/>
      <c r="YP70" s="48"/>
      <c r="YQ70" s="48"/>
      <c r="YR70" s="48"/>
      <c r="YS70" s="48"/>
      <c r="YT70" s="48"/>
      <c r="YU70" s="48"/>
      <c r="YV70" s="48"/>
      <c r="YW70" s="48"/>
      <c r="YX70" s="48"/>
      <c r="YY70" s="48"/>
      <c r="YZ70" s="48"/>
      <c r="ZA70" s="48"/>
      <c r="ZB70" s="48"/>
      <c r="ZC70" s="48"/>
      <c r="ZD70" s="48"/>
      <c r="ZE70" s="48"/>
      <c r="ZF70" s="48"/>
      <c r="ZG70" s="48"/>
      <c r="ZH70" s="48"/>
      <c r="ZI70" s="48"/>
      <c r="ZJ70" s="48"/>
      <c r="ZK70" s="48"/>
      <c r="ZL70" s="48"/>
      <c r="ZM70" s="48"/>
      <c r="ZN70" s="48"/>
      <c r="ZO70" s="48"/>
      <c r="ZP70" s="48"/>
      <c r="ZQ70" s="48"/>
      <c r="ZR70" s="48"/>
      <c r="ZS70" s="48"/>
      <c r="ZT70" s="48"/>
      <c r="ZU70" s="48"/>
      <c r="ZV70" s="48"/>
      <c r="ZW70" s="48"/>
      <c r="ZX70" s="48"/>
      <c r="ZY70" s="48"/>
      <c r="ZZ70" s="48"/>
      <c r="AAA70" s="48"/>
      <c r="AAB70" s="48"/>
      <c r="AAC70" s="48"/>
      <c r="AAD70" s="48"/>
      <c r="AAE70" s="48"/>
      <c r="AAF70" s="48"/>
      <c r="AAG70" s="48"/>
      <c r="AAH70" s="48"/>
      <c r="AAI70" s="48"/>
      <c r="AAJ70" s="48"/>
      <c r="AAK70" s="48"/>
      <c r="AAL70" s="48"/>
      <c r="AAM70" s="48"/>
      <c r="AAN70" s="48"/>
      <c r="AAO70" s="48"/>
      <c r="AAP70" s="48"/>
      <c r="AAQ70" s="48"/>
      <c r="AAR70" s="48"/>
      <c r="AAS70" s="48"/>
      <c r="AAT70" s="48"/>
      <c r="AAU70" s="48"/>
      <c r="AAV70" s="48"/>
      <c r="AAW70" s="48"/>
      <c r="AAX70" s="48"/>
      <c r="AAY70" s="48"/>
      <c r="AAZ70" s="48"/>
      <c r="ABA70" s="48"/>
      <c r="ABB70" s="48"/>
      <c r="ABC70" s="48"/>
      <c r="ABD70" s="48"/>
      <c r="ABE70" s="48"/>
      <c r="ABF70" s="48"/>
      <c r="ABG70" s="48"/>
      <c r="ABH70" s="48"/>
      <c r="ABI70" s="48"/>
      <c r="ABJ70" s="48"/>
      <c r="ABK70" s="48"/>
      <c r="ABL70" s="48"/>
      <c r="ABM70" s="48"/>
      <c r="ABN70" s="48"/>
      <c r="ABO70" s="48"/>
      <c r="ABP70" s="48"/>
      <c r="ABQ70" s="48"/>
      <c r="ABR70" s="48"/>
      <c r="ABS70" s="48"/>
      <c r="ABT70" s="48"/>
      <c r="ABU70" s="48"/>
      <c r="ABV70" s="48"/>
      <c r="ABW70" s="48"/>
      <c r="ABX70" s="48"/>
      <c r="ABY70" s="48"/>
      <c r="ABZ70" s="48"/>
      <c r="ACA70" s="48"/>
      <c r="ACB70" s="48"/>
      <c r="ACC70" s="48"/>
      <c r="ACD70" s="48"/>
      <c r="ACE70" s="48"/>
      <c r="ACF70" s="48"/>
      <c r="ACG70" s="48"/>
      <c r="ACH70" s="48"/>
      <c r="ACI70" s="48"/>
      <c r="ACJ70" s="48"/>
      <c r="ACK70" s="48"/>
      <c r="ACL70" s="48"/>
      <c r="ACM70" s="48"/>
      <c r="ACN70" s="48"/>
      <c r="ACO70" s="48"/>
      <c r="ACP70" s="48"/>
      <c r="ACQ70" s="48"/>
      <c r="ACR70" s="48"/>
      <c r="ACS70" s="48"/>
      <c r="ACT70" s="48"/>
      <c r="ACU70" s="48"/>
      <c r="ACV70" s="48"/>
      <c r="ACW70" s="48"/>
      <c r="ACX70" s="48"/>
      <c r="ACY70" s="48"/>
      <c r="ACZ70" s="48"/>
      <c r="ADA70" s="48"/>
      <c r="ADB70" s="48"/>
      <c r="ADC70" s="48"/>
      <c r="ADD70" s="48"/>
      <c r="ADE70" s="48"/>
      <c r="ADF70" s="48"/>
      <c r="ADG70" s="48"/>
      <c r="ADH70" s="48"/>
      <c r="ADI70" s="48"/>
      <c r="ADJ70" s="48"/>
      <c r="ADK70" s="48"/>
      <c r="ADL70" s="48"/>
      <c r="ADM70" s="48"/>
      <c r="ADN70" s="48"/>
      <c r="ADO70" s="48"/>
      <c r="ADP70" s="48"/>
      <c r="ADQ70" s="48"/>
      <c r="ADR70" s="48"/>
      <c r="ADS70" s="48"/>
      <c r="ADT70" s="48"/>
      <c r="ADU70" s="48"/>
      <c r="ADV70" s="48"/>
      <c r="ADW70" s="48"/>
      <c r="ADX70" s="48"/>
      <c r="ADY70" s="48"/>
      <c r="ADZ70" s="48"/>
      <c r="AEA70" s="48"/>
      <c r="AEB70" s="48"/>
      <c r="AEC70" s="48"/>
      <c r="AED70" s="48"/>
      <c r="AEE70" s="48"/>
      <c r="AEF70" s="48"/>
      <c r="AEG70" s="48"/>
      <c r="AEH70" s="48"/>
      <c r="AEI70" s="48"/>
      <c r="AEJ70" s="48"/>
      <c r="AEK70" s="48"/>
      <c r="AEL70" s="48"/>
      <c r="AEM70" s="48"/>
      <c r="AEN70" s="48"/>
      <c r="AEO70" s="48"/>
      <c r="AEP70" s="48"/>
      <c r="AEQ70" s="48"/>
      <c r="AER70" s="48"/>
      <c r="AES70" s="48"/>
      <c r="AET70" s="48"/>
      <c r="AEU70" s="48"/>
      <c r="AEV70" s="48"/>
      <c r="AEW70" s="48"/>
      <c r="AEX70" s="48"/>
      <c r="AEY70" s="48"/>
      <c r="AEZ70" s="48"/>
      <c r="AFA70" s="48"/>
      <c r="AFB70" s="48"/>
      <c r="AFC70" s="48"/>
      <c r="AFD70" s="48"/>
      <c r="AFE70" s="48"/>
      <c r="AFF70" s="48"/>
      <c r="AFG70" s="48"/>
      <c r="AFH70" s="48"/>
      <c r="AFI70" s="48"/>
      <c r="AFJ70" s="48"/>
      <c r="AFK70" s="48"/>
      <c r="AFL70" s="48"/>
      <c r="AFM70" s="48"/>
      <c r="AFN70" s="48"/>
      <c r="AFO70" s="48"/>
      <c r="AFP70" s="48"/>
      <c r="AFQ70" s="48"/>
      <c r="AFR70" s="48"/>
      <c r="AFS70" s="48"/>
      <c r="AFT70" s="48"/>
      <c r="AFU70" s="48"/>
      <c r="AFV70" s="48"/>
      <c r="AFW70" s="48"/>
      <c r="AFX70" s="48"/>
      <c r="AFY70" s="48"/>
      <c r="AFZ70" s="48"/>
      <c r="AGA70" s="48"/>
      <c r="AGB70" s="48"/>
      <c r="AGC70" s="48"/>
      <c r="AGD70" s="48"/>
      <c r="AGE70" s="48"/>
      <c r="AGF70" s="48"/>
      <c r="AGG70" s="48"/>
      <c r="AGH70" s="48"/>
      <c r="AGI70" s="48"/>
      <c r="AGJ70" s="48"/>
      <c r="AGK70" s="48"/>
      <c r="AGL70" s="48"/>
      <c r="AGM70" s="48"/>
      <c r="AGN70" s="48"/>
      <c r="AGO70" s="48"/>
      <c r="AGP70" s="48"/>
      <c r="AGQ70" s="48"/>
      <c r="AGR70" s="48"/>
      <c r="AGS70" s="48"/>
      <c r="AGT70" s="48"/>
      <c r="AGU70" s="48"/>
      <c r="AGV70" s="48"/>
      <c r="AGW70" s="48"/>
      <c r="AGX70" s="48"/>
      <c r="AGY70" s="48"/>
      <c r="AGZ70" s="48"/>
      <c r="AHA70" s="48"/>
      <c r="AHB70" s="48"/>
      <c r="AHC70" s="48"/>
      <c r="AHD70" s="48"/>
      <c r="AHE70" s="48"/>
      <c r="AHF70" s="48"/>
      <c r="AHG70" s="48"/>
      <c r="AHH70" s="48"/>
      <c r="AHI70" s="48"/>
      <c r="AHJ70" s="48"/>
      <c r="AHK70" s="48"/>
      <c r="AHL70" s="48"/>
      <c r="AHM70" s="48"/>
      <c r="AHN70" s="48"/>
      <c r="AHO70" s="48"/>
      <c r="AHP70" s="48"/>
      <c r="AHQ70" s="48"/>
      <c r="AHR70" s="48"/>
      <c r="AHS70" s="48"/>
      <c r="AHT70" s="48"/>
      <c r="AHU70" s="48"/>
      <c r="AHV70" s="48"/>
      <c r="AHW70" s="48"/>
      <c r="AHX70" s="48"/>
      <c r="AHY70" s="48"/>
      <c r="AHZ70" s="48"/>
      <c r="AIA70" s="48"/>
      <c r="AIB70" s="48"/>
      <c r="AIC70" s="48"/>
      <c r="AID70" s="48"/>
      <c r="AIE70" s="48"/>
      <c r="AIF70" s="48"/>
      <c r="AIG70" s="48"/>
      <c r="AIH70" s="48"/>
      <c r="AII70" s="48"/>
      <c r="AIJ70" s="48"/>
      <c r="AIK70" s="48"/>
      <c r="AIL70" s="48"/>
      <c r="AIM70" s="48"/>
      <c r="AIN70" s="48"/>
      <c r="AIO70" s="48"/>
      <c r="AIP70" s="48"/>
      <c r="AIQ70" s="48"/>
      <c r="AIR70" s="48"/>
      <c r="AIS70" s="48"/>
      <c r="AIT70" s="48"/>
      <c r="AIU70" s="48"/>
      <c r="AIV70" s="48"/>
      <c r="AIW70" s="48"/>
      <c r="AIX70" s="48"/>
      <c r="AIY70" s="48"/>
      <c r="AIZ70" s="48"/>
      <c r="AJA70" s="48"/>
      <c r="AJB70" s="48"/>
      <c r="AJC70" s="48"/>
      <c r="AJD70" s="48"/>
      <c r="AJE70" s="48"/>
      <c r="AJF70" s="48"/>
      <c r="AJG70" s="48"/>
      <c r="AJH70" s="48"/>
      <c r="AJI70" s="48"/>
      <c r="AJJ70" s="48"/>
      <c r="AJK70" s="48"/>
      <c r="AJL70" s="48"/>
      <c r="AJM70" s="48"/>
      <c r="AJN70" s="48"/>
      <c r="AJO70" s="48"/>
      <c r="AJP70" s="48"/>
      <c r="AJQ70" s="48"/>
      <c r="AJR70" s="48"/>
      <c r="AJS70" s="48"/>
      <c r="AJT70" s="48"/>
      <c r="AJU70" s="48"/>
      <c r="AJV70" s="48"/>
      <c r="AJW70" s="48"/>
      <c r="AJX70" s="48"/>
      <c r="AJY70" s="48"/>
      <c r="AJZ70" s="48"/>
      <c r="AKA70" s="48"/>
      <c r="AKB70" s="48"/>
      <c r="AKC70" s="48"/>
      <c r="AKD70" s="48"/>
      <c r="AKE70" s="48"/>
      <c r="AKF70" s="48"/>
      <c r="AKG70" s="48"/>
      <c r="AKH70" s="48"/>
      <c r="AKI70" s="48"/>
      <c r="AKJ70" s="48"/>
      <c r="AKK70" s="48"/>
      <c r="AKL70" s="48"/>
      <c r="AKM70" s="48"/>
      <c r="AKN70" s="48"/>
      <c r="AKO70" s="48"/>
      <c r="AKP70" s="48"/>
      <c r="AKQ70" s="48"/>
      <c r="AKR70" s="48"/>
      <c r="AKS70" s="48"/>
      <c r="AKT70" s="48"/>
      <c r="AKU70" s="48"/>
      <c r="AKV70" s="48"/>
      <c r="AKW70" s="48"/>
      <c r="AKX70" s="48"/>
      <c r="AKY70" s="48"/>
      <c r="AKZ70" s="48"/>
      <c r="ALA70" s="48"/>
      <c r="ALB70" s="48"/>
      <c r="ALC70" s="48"/>
      <c r="ALD70" s="48"/>
      <c r="ALE70" s="48"/>
      <c r="ALF70" s="48"/>
      <c r="ALG70" s="48"/>
      <c r="ALH70" s="48"/>
      <c r="ALI70" s="48"/>
      <c r="ALJ70" s="48"/>
      <c r="ALK70" s="48"/>
      <c r="ALL70" s="48"/>
      <c r="ALM70" s="48"/>
      <c r="ALN70" s="48"/>
      <c r="ALO70" s="48"/>
      <c r="ALP70" s="48"/>
      <c r="ALQ70" s="48"/>
      <c r="ALR70" s="48"/>
      <c r="ALS70" s="48"/>
      <c r="ALT70" s="48"/>
      <c r="ALU70" s="48"/>
      <c r="ALV70" s="48"/>
      <c r="ALW70" s="49"/>
      <c r="ALX70" s="49"/>
    </row>
    <row r="71" spans="1:1012" ht="16.5">
      <c r="A71" s="25"/>
      <c r="B71" s="26" t="s">
        <v>143</v>
      </c>
      <c r="C71" s="27"/>
      <c r="D71" s="28"/>
      <c r="E71" s="28"/>
      <c r="F71" s="28"/>
      <c r="G71" s="28"/>
      <c r="H71" s="30">
        <f>SUM(H63:H70)</f>
        <v>2804.44</v>
      </c>
      <c r="I71" s="30">
        <f>SUM(I63:I70)</f>
        <v>2662.91</v>
      </c>
      <c r="J71" s="295">
        <f>I71/$I$197</f>
        <v>4.2839608033753565E-3</v>
      </c>
      <c r="II71" s="11"/>
      <c r="IJ71" s="11"/>
      <c r="IK71" s="11"/>
      <c r="IL71" s="11"/>
      <c r="IM71" s="11"/>
      <c r="IN71" s="11"/>
      <c r="IO71" s="11"/>
      <c r="IP71" s="11"/>
      <c r="IQ71" s="11"/>
      <c r="IR71" s="11"/>
      <c r="IS71" s="11"/>
      <c r="IT71" s="11"/>
      <c r="IU71" s="11"/>
      <c r="IV71" s="11"/>
      <c r="IW71" s="11"/>
      <c r="IX71" s="11"/>
      <c r="IY71" s="11"/>
      <c r="IZ71" s="11"/>
      <c r="JA71" s="11"/>
      <c r="JB71" s="11"/>
      <c r="JC71" s="11"/>
      <c r="JD71" s="11"/>
      <c r="JE71" s="11"/>
      <c r="JF71" s="11"/>
      <c r="JG71" s="11"/>
      <c r="JH71" s="11"/>
      <c r="JI71" s="11"/>
      <c r="JJ71" s="11"/>
      <c r="JK71" s="11"/>
      <c r="JL71" s="11"/>
      <c r="JM71" s="11"/>
      <c r="JN71" s="11"/>
      <c r="JO71" s="11"/>
      <c r="JP71" s="11"/>
      <c r="JQ71" s="11"/>
      <c r="JR71" s="11"/>
      <c r="JS71" s="11"/>
      <c r="JT71" s="11"/>
      <c r="JU71" s="11"/>
      <c r="JV71" s="11"/>
      <c r="JW71" s="11"/>
      <c r="JX71" s="11"/>
      <c r="JY71" s="11"/>
      <c r="JZ71" s="11"/>
      <c r="KA71" s="11"/>
      <c r="KB71" s="11"/>
      <c r="KC71" s="11"/>
      <c r="KD71" s="11"/>
      <c r="KE71" s="11"/>
      <c r="KF71" s="11"/>
      <c r="KG71" s="11"/>
      <c r="KH71" s="11"/>
      <c r="KI71" s="11"/>
      <c r="KJ71" s="11"/>
      <c r="KK71" s="11"/>
      <c r="KL71" s="11"/>
      <c r="KM71" s="11"/>
      <c r="KN71" s="11"/>
      <c r="KO71" s="11"/>
      <c r="KP71" s="11"/>
      <c r="KQ71" s="11"/>
      <c r="KR71" s="11"/>
      <c r="KS71" s="11"/>
      <c r="KT71" s="11"/>
      <c r="KU71" s="11"/>
      <c r="KV71" s="11"/>
      <c r="KW71" s="11"/>
      <c r="KX71" s="11"/>
      <c r="KY71" s="11"/>
      <c r="KZ71" s="11"/>
      <c r="LA71" s="11"/>
      <c r="LB71" s="11"/>
      <c r="LC71" s="11"/>
      <c r="LD71" s="11"/>
      <c r="LE71" s="11"/>
      <c r="LF71" s="11"/>
      <c r="LG71" s="11"/>
      <c r="LH71" s="11"/>
      <c r="LI71" s="11"/>
      <c r="LJ71" s="11"/>
      <c r="LK71" s="11"/>
      <c r="LL71" s="11"/>
      <c r="LM71" s="11"/>
      <c r="LN71" s="11"/>
      <c r="LO71" s="11"/>
      <c r="LP71" s="11"/>
      <c r="LQ71" s="11"/>
      <c r="LR71" s="11"/>
      <c r="LS71" s="11"/>
      <c r="LT71" s="11"/>
      <c r="LU71" s="11"/>
      <c r="LV71" s="11"/>
      <c r="LW71" s="11"/>
      <c r="LX71" s="11"/>
      <c r="LY71" s="11"/>
      <c r="LZ71" s="11"/>
      <c r="MA71" s="11"/>
      <c r="MB71" s="11"/>
      <c r="MC71" s="11"/>
      <c r="MD71" s="11"/>
      <c r="ME71" s="11"/>
      <c r="MF71" s="11"/>
      <c r="MG71" s="11"/>
      <c r="MH71" s="11"/>
      <c r="MI71" s="11"/>
      <c r="MJ71" s="11"/>
      <c r="MK71" s="11"/>
      <c r="ML71" s="11"/>
      <c r="MM71" s="11"/>
      <c r="MN71" s="11"/>
      <c r="MO71" s="11"/>
      <c r="MP71" s="11"/>
      <c r="MQ71" s="11"/>
      <c r="MR71" s="11"/>
      <c r="MS71" s="11"/>
      <c r="MT71" s="11"/>
      <c r="MU71" s="11"/>
      <c r="MV71" s="11"/>
      <c r="MW71" s="11"/>
      <c r="MX71" s="11"/>
      <c r="MY71" s="11"/>
      <c r="MZ71" s="11"/>
      <c r="NA71" s="11"/>
      <c r="NB71" s="11"/>
      <c r="NC71" s="11"/>
      <c r="ND71" s="11"/>
      <c r="NE71" s="11"/>
      <c r="NF71" s="11"/>
      <c r="NG71" s="11"/>
      <c r="NH71" s="11"/>
      <c r="NI71" s="11"/>
      <c r="NJ71" s="11"/>
      <c r="NK71" s="11"/>
      <c r="NL71" s="11"/>
      <c r="NM71" s="11"/>
      <c r="NN71" s="11"/>
      <c r="NO71" s="11"/>
      <c r="NP71" s="11"/>
      <c r="NQ71" s="11"/>
      <c r="NR71" s="11"/>
      <c r="NS71" s="11"/>
      <c r="NT71" s="11"/>
      <c r="NU71" s="11"/>
      <c r="NV71" s="11"/>
      <c r="NW71" s="11"/>
      <c r="NX71" s="11"/>
      <c r="NY71" s="11"/>
      <c r="NZ71" s="11"/>
      <c r="OA71" s="11"/>
      <c r="OB71" s="11"/>
      <c r="OC71" s="11"/>
      <c r="OD71" s="11"/>
      <c r="OE71" s="11"/>
      <c r="OF71" s="11"/>
      <c r="OG71" s="11"/>
      <c r="OH71" s="11"/>
      <c r="OI71" s="11"/>
      <c r="OJ71" s="11"/>
      <c r="OK71" s="11"/>
      <c r="OL71" s="11"/>
      <c r="OM71" s="11"/>
      <c r="ON71" s="11"/>
      <c r="OO71" s="11"/>
      <c r="OP71" s="11"/>
      <c r="OQ71" s="11"/>
      <c r="OR71" s="11"/>
      <c r="OS71" s="11"/>
      <c r="OT71" s="11"/>
      <c r="OU71" s="11"/>
      <c r="OV71" s="11"/>
      <c r="OW71" s="11"/>
      <c r="OX71" s="11"/>
      <c r="OY71" s="11"/>
      <c r="OZ71" s="11"/>
      <c r="PA71" s="11"/>
      <c r="PB71" s="11"/>
      <c r="PC71" s="11"/>
      <c r="PD71" s="11"/>
      <c r="PE71" s="11"/>
      <c r="PF71" s="11"/>
      <c r="PG71" s="11"/>
      <c r="PH71" s="11"/>
      <c r="PI71" s="11"/>
      <c r="PJ71" s="11"/>
      <c r="PK71" s="11"/>
      <c r="PL71" s="11"/>
      <c r="PM71" s="11"/>
      <c r="PN71" s="11"/>
      <c r="PO71" s="11"/>
      <c r="PP71" s="11"/>
      <c r="PQ71" s="11"/>
      <c r="PR71" s="11"/>
      <c r="PS71" s="11"/>
      <c r="PT71" s="11"/>
      <c r="PU71" s="11"/>
      <c r="PV71" s="11"/>
      <c r="PW71" s="11"/>
      <c r="PX71" s="11"/>
      <c r="PY71" s="11"/>
      <c r="PZ71" s="11"/>
      <c r="QA71" s="11"/>
      <c r="QB71" s="11"/>
      <c r="QC71" s="11"/>
      <c r="QD71" s="11"/>
      <c r="QE71" s="11"/>
      <c r="QF71" s="11"/>
      <c r="QG71" s="11"/>
      <c r="QH71" s="11"/>
      <c r="QI71" s="11"/>
      <c r="QJ71" s="11"/>
      <c r="QK71" s="11"/>
      <c r="QL71" s="11"/>
      <c r="QM71" s="11"/>
      <c r="QN71" s="11"/>
      <c r="QO71" s="11"/>
      <c r="QP71" s="11"/>
      <c r="QQ71" s="11"/>
      <c r="QR71" s="11"/>
      <c r="QS71" s="11"/>
      <c r="QT71" s="11"/>
      <c r="QU71" s="11"/>
      <c r="QV71" s="11"/>
      <c r="QW71" s="11"/>
      <c r="QX71" s="11"/>
      <c r="QY71" s="11"/>
      <c r="QZ71" s="11"/>
      <c r="RA71" s="11"/>
      <c r="RB71" s="11"/>
      <c r="RC71" s="11"/>
      <c r="RD71" s="11"/>
      <c r="RE71" s="11"/>
      <c r="RF71" s="11"/>
      <c r="RG71" s="11"/>
      <c r="RH71" s="11"/>
      <c r="RI71" s="11"/>
      <c r="RJ71" s="11"/>
      <c r="RK71" s="11"/>
      <c r="RL71" s="11"/>
      <c r="RM71" s="11"/>
      <c r="RN71" s="11"/>
      <c r="RO71" s="11"/>
      <c r="RP71" s="11"/>
      <c r="RQ71" s="11"/>
      <c r="RR71" s="11"/>
      <c r="RS71" s="11"/>
      <c r="RT71" s="11"/>
      <c r="RU71" s="11"/>
      <c r="RV71" s="11"/>
      <c r="RW71" s="11"/>
      <c r="RX71" s="11"/>
      <c r="RY71" s="11"/>
      <c r="RZ71" s="11"/>
      <c r="SA71" s="11"/>
      <c r="SB71" s="11"/>
      <c r="SC71" s="11"/>
      <c r="SD71" s="11"/>
      <c r="SE71" s="11"/>
      <c r="SF71" s="11"/>
      <c r="SG71" s="11"/>
      <c r="SH71" s="11"/>
      <c r="SI71" s="11"/>
      <c r="SJ71" s="11"/>
      <c r="SK71" s="11"/>
      <c r="SL71" s="11"/>
      <c r="SM71" s="11"/>
      <c r="SN71" s="11"/>
      <c r="SO71" s="11"/>
      <c r="SP71" s="11"/>
      <c r="SQ71" s="11"/>
      <c r="SR71" s="11"/>
      <c r="SS71" s="11"/>
      <c r="ST71" s="11"/>
      <c r="SU71" s="11"/>
      <c r="SV71" s="11"/>
      <c r="SW71" s="11"/>
      <c r="SX71" s="11"/>
      <c r="SY71" s="11"/>
      <c r="SZ71" s="11"/>
      <c r="TA71" s="11"/>
      <c r="TB71" s="11"/>
      <c r="TC71" s="11"/>
      <c r="TD71" s="11"/>
      <c r="TE71" s="11"/>
      <c r="TF71" s="11"/>
      <c r="TG71" s="11"/>
      <c r="TH71" s="11"/>
      <c r="TI71" s="11"/>
      <c r="TJ71" s="11"/>
      <c r="TK71" s="11"/>
      <c r="TL71" s="11"/>
      <c r="TM71" s="11"/>
      <c r="TN71" s="11"/>
      <c r="TO71" s="11"/>
      <c r="TP71" s="11"/>
      <c r="TQ71" s="11"/>
      <c r="TR71" s="11"/>
      <c r="TS71" s="11"/>
      <c r="TT71" s="11"/>
      <c r="TU71" s="11"/>
      <c r="TV71" s="11"/>
      <c r="TW71" s="11"/>
      <c r="TX71" s="11"/>
      <c r="TY71" s="11"/>
      <c r="TZ71" s="11"/>
      <c r="UA71" s="11"/>
      <c r="UB71" s="11"/>
      <c r="UC71" s="11"/>
      <c r="UD71" s="11"/>
      <c r="UE71" s="11"/>
      <c r="UF71" s="11"/>
      <c r="UG71" s="11"/>
      <c r="UH71" s="11"/>
      <c r="UI71" s="11"/>
      <c r="UJ71" s="11"/>
      <c r="UK71" s="11"/>
      <c r="UL71" s="11"/>
      <c r="UM71" s="11"/>
      <c r="UN71" s="11"/>
      <c r="UO71" s="11"/>
      <c r="UP71" s="11"/>
      <c r="UQ71" s="11"/>
      <c r="UR71" s="11"/>
      <c r="US71" s="11"/>
      <c r="UT71" s="11"/>
      <c r="UU71" s="11"/>
      <c r="UV71" s="11"/>
      <c r="UW71" s="11"/>
      <c r="UX71" s="11"/>
      <c r="UY71" s="11"/>
      <c r="UZ71" s="11"/>
      <c r="VA71" s="11"/>
      <c r="VB71" s="11"/>
      <c r="VC71" s="11"/>
      <c r="VD71" s="11"/>
      <c r="VE71" s="11"/>
      <c r="VF71" s="11"/>
      <c r="VG71" s="11"/>
      <c r="VH71" s="11"/>
      <c r="VI71" s="11"/>
      <c r="VJ71" s="11"/>
      <c r="VK71" s="11"/>
      <c r="VL71" s="11"/>
      <c r="VM71" s="11"/>
      <c r="VN71" s="11"/>
      <c r="VO71" s="11"/>
      <c r="VP71" s="11"/>
      <c r="VQ71" s="11"/>
      <c r="VR71" s="11"/>
      <c r="VS71" s="11"/>
      <c r="VT71" s="11"/>
      <c r="VU71" s="11"/>
      <c r="VV71" s="11"/>
      <c r="VW71" s="11"/>
      <c r="VX71" s="11"/>
      <c r="VY71" s="11"/>
      <c r="VZ71" s="11"/>
      <c r="WA71" s="11"/>
      <c r="WB71" s="11"/>
      <c r="WC71" s="11"/>
      <c r="WD71" s="11"/>
      <c r="WE71" s="11"/>
      <c r="WF71" s="11"/>
      <c r="WG71" s="11"/>
      <c r="WH71" s="11"/>
      <c r="WI71" s="11"/>
      <c r="WJ71" s="11"/>
      <c r="WK71" s="11"/>
      <c r="WL71" s="11"/>
      <c r="WM71" s="11"/>
      <c r="WN71" s="11"/>
      <c r="WO71" s="11"/>
      <c r="WP71" s="11"/>
      <c r="WQ71" s="11"/>
      <c r="WR71" s="11"/>
      <c r="WS71" s="11"/>
      <c r="WT71" s="11"/>
      <c r="WU71" s="11"/>
      <c r="WV71" s="11"/>
      <c r="WW71" s="11"/>
      <c r="WX71" s="11"/>
      <c r="WY71" s="11"/>
      <c r="WZ71" s="11"/>
      <c r="XA71" s="11"/>
      <c r="XB71" s="11"/>
      <c r="XC71" s="11"/>
      <c r="XD71" s="11"/>
      <c r="XE71" s="11"/>
      <c r="XF71" s="11"/>
      <c r="XG71" s="11"/>
      <c r="XH71" s="11"/>
      <c r="XI71" s="11"/>
      <c r="XJ71" s="11"/>
      <c r="XK71" s="11"/>
      <c r="XL71" s="11"/>
      <c r="XM71" s="11"/>
      <c r="XN71" s="11"/>
      <c r="XO71" s="11"/>
      <c r="XP71" s="11"/>
      <c r="XQ71" s="11"/>
      <c r="XR71" s="11"/>
      <c r="XS71" s="11"/>
      <c r="XT71" s="11"/>
      <c r="XU71" s="11"/>
      <c r="XV71" s="11"/>
      <c r="XW71" s="11"/>
      <c r="XX71" s="11"/>
      <c r="XY71" s="11"/>
      <c r="XZ71" s="11"/>
      <c r="YA71" s="11"/>
      <c r="YB71" s="11"/>
      <c r="YC71" s="11"/>
      <c r="YD71" s="11"/>
      <c r="YE71" s="11"/>
      <c r="YF71" s="11"/>
      <c r="YG71" s="11"/>
      <c r="YH71" s="11"/>
      <c r="YI71" s="11"/>
      <c r="YJ71" s="11"/>
      <c r="YK71" s="11"/>
      <c r="YL71" s="11"/>
      <c r="YM71" s="11"/>
      <c r="YN71" s="11"/>
      <c r="YO71" s="11"/>
      <c r="YP71" s="11"/>
      <c r="YQ71" s="11"/>
      <c r="YR71" s="11"/>
      <c r="YS71" s="11"/>
      <c r="YT71" s="11"/>
      <c r="YU71" s="11"/>
      <c r="YV71" s="11"/>
      <c r="YW71" s="11"/>
      <c r="YX71" s="11"/>
      <c r="YY71" s="11"/>
      <c r="YZ71" s="11"/>
      <c r="ZA71" s="11"/>
      <c r="ZB71" s="11"/>
      <c r="ZC71" s="11"/>
      <c r="ZD71" s="11"/>
      <c r="ZE71" s="11"/>
      <c r="ZF71" s="11"/>
      <c r="ZG71" s="11"/>
      <c r="ZH71" s="11"/>
      <c r="ZI71" s="11"/>
      <c r="ZJ71" s="11"/>
      <c r="ZK71" s="11"/>
      <c r="ZL71" s="11"/>
      <c r="ZM71" s="11"/>
      <c r="ZN71" s="11"/>
      <c r="ZO71" s="11"/>
      <c r="ZP71" s="11"/>
      <c r="ZQ71" s="11"/>
      <c r="ZR71" s="11"/>
      <c r="ZS71" s="11"/>
      <c r="ZT71" s="11"/>
      <c r="ZU71" s="11"/>
      <c r="ZV71" s="11"/>
      <c r="ZW71" s="11"/>
      <c r="ZX71" s="11"/>
      <c r="ZY71" s="11"/>
      <c r="ZZ71" s="11"/>
      <c r="AAA71" s="11"/>
      <c r="AAB71" s="11"/>
      <c r="AAC71" s="11"/>
      <c r="AAD71" s="11"/>
      <c r="AAE71" s="11"/>
      <c r="AAF71" s="11"/>
      <c r="AAG71" s="11"/>
      <c r="AAH71" s="11"/>
      <c r="AAI71" s="11"/>
      <c r="AAJ71" s="11"/>
      <c r="AAK71" s="11"/>
      <c r="AAL71" s="11"/>
      <c r="AAM71" s="11"/>
      <c r="AAN71" s="11"/>
      <c r="AAO71" s="11"/>
      <c r="AAP71" s="11"/>
      <c r="AAQ71" s="11"/>
      <c r="AAR71" s="11"/>
      <c r="AAS71" s="11"/>
      <c r="AAT71" s="11"/>
      <c r="AAU71" s="11"/>
      <c r="AAV71" s="11"/>
      <c r="AAW71" s="11"/>
      <c r="AAX71" s="11"/>
      <c r="AAY71" s="11"/>
      <c r="AAZ71" s="11"/>
      <c r="ABA71" s="11"/>
      <c r="ABB71" s="11"/>
      <c r="ABC71" s="11"/>
      <c r="ABD71" s="11"/>
      <c r="ABE71" s="11"/>
      <c r="ABF71" s="11"/>
      <c r="ABG71" s="11"/>
      <c r="ABH71" s="11"/>
      <c r="ABI71" s="11"/>
      <c r="ABJ71" s="11"/>
      <c r="ABK71" s="11"/>
      <c r="ABL71" s="11"/>
      <c r="ABM71" s="11"/>
      <c r="ABN71" s="11"/>
      <c r="ABO71" s="11"/>
      <c r="ABP71" s="11"/>
      <c r="ABQ71" s="11"/>
      <c r="ABR71" s="11"/>
      <c r="ABS71" s="11"/>
      <c r="ABT71" s="11"/>
      <c r="ABU71" s="11"/>
      <c r="ABV71" s="11"/>
      <c r="ABW71" s="11"/>
      <c r="ABX71" s="11"/>
      <c r="ABY71" s="11"/>
      <c r="ABZ71" s="11"/>
      <c r="ACA71" s="11"/>
      <c r="ACB71" s="11"/>
      <c r="ACC71" s="11"/>
      <c r="ACD71" s="11"/>
      <c r="ACE71" s="11"/>
      <c r="ACF71" s="11"/>
      <c r="ACG71" s="11"/>
      <c r="ACH71" s="11"/>
      <c r="ACI71" s="11"/>
      <c r="ACJ71" s="11"/>
      <c r="ACK71" s="11"/>
      <c r="ACL71" s="11"/>
      <c r="ACM71" s="11"/>
      <c r="ACN71" s="11"/>
      <c r="ACO71" s="11"/>
      <c r="ACP71" s="11"/>
      <c r="ACQ71" s="11"/>
      <c r="ACR71" s="11"/>
      <c r="ACS71" s="11"/>
      <c r="ACT71" s="11"/>
      <c r="ACU71" s="11"/>
      <c r="ACV71" s="11"/>
      <c r="ACW71" s="11"/>
      <c r="ACX71" s="11"/>
      <c r="ACY71" s="11"/>
      <c r="ACZ71" s="11"/>
      <c r="ADA71" s="11"/>
      <c r="ADB71" s="11"/>
      <c r="ADC71" s="11"/>
      <c r="ADD71" s="11"/>
      <c r="ADE71" s="11"/>
      <c r="ADF71" s="11"/>
      <c r="ADG71" s="11"/>
      <c r="ADH71" s="11"/>
      <c r="ADI71" s="11"/>
      <c r="ADJ71" s="11"/>
      <c r="ADK71" s="11"/>
      <c r="ADL71" s="11"/>
      <c r="ADM71" s="11"/>
      <c r="ADN71" s="11"/>
      <c r="ADO71" s="11"/>
      <c r="ADP71" s="11"/>
      <c r="ADQ71" s="11"/>
      <c r="ADR71" s="11"/>
      <c r="ADS71" s="11"/>
      <c r="ADT71" s="11"/>
      <c r="ADU71" s="11"/>
      <c r="ADV71" s="11"/>
      <c r="ADW71" s="11"/>
      <c r="ADX71" s="11"/>
      <c r="ADY71" s="11"/>
      <c r="ADZ71" s="11"/>
      <c r="AEA71" s="11"/>
      <c r="AEB71" s="11"/>
      <c r="AEC71" s="11"/>
      <c r="AED71" s="11"/>
      <c r="AEE71" s="11"/>
      <c r="AEF71" s="11"/>
      <c r="AEG71" s="11"/>
      <c r="AEH71" s="11"/>
      <c r="AEI71" s="11"/>
      <c r="AEJ71" s="11"/>
      <c r="AEK71" s="11"/>
      <c r="AEL71" s="11"/>
      <c r="AEM71" s="11"/>
      <c r="AEN71" s="11"/>
      <c r="AEO71" s="11"/>
      <c r="AEP71" s="11"/>
      <c r="AEQ71" s="11"/>
      <c r="AER71" s="11"/>
      <c r="AES71" s="11"/>
      <c r="AET71" s="11"/>
      <c r="AEU71" s="11"/>
      <c r="AEV71" s="11"/>
      <c r="AEW71" s="11"/>
      <c r="AEX71" s="11"/>
      <c r="AEY71" s="11"/>
      <c r="AEZ71" s="11"/>
      <c r="AFA71" s="11"/>
      <c r="AFB71" s="11"/>
      <c r="AFC71" s="11"/>
      <c r="AFD71" s="11"/>
      <c r="AFE71" s="11"/>
      <c r="AFF71" s="11"/>
      <c r="AFG71" s="11"/>
      <c r="AFH71" s="11"/>
      <c r="AFI71" s="11"/>
      <c r="AFJ71" s="11"/>
      <c r="AFK71" s="11"/>
      <c r="AFL71" s="11"/>
      <c r="AFM71" s="11"/>
      <c r="AFN71" s="11"/>
      <c r="AFO71" s="11"/>
      <c r="AFP71" s="11"/>
      <c r="AFQ71" s="11"/>
      <c r="AFR71" s="11"/>
      <c r="AFS71" s="11"/>
      <c r="AFT71" s="11"/>
      <c r="AFU71" s="11"/>
      <c r="AFV71" s="11"/>
      <c r="AFW71" s="11"/>
      <c r="AFX71" s="11"/>
      <c r="AFY71" s="11"/>
      <c r="AFZ71" s="11"/>
      <c r="AGA71" s="11"/>
      <c r="AGB71" s="11"/>
      <c r="AGC71" s="11"/>
      <c r="AGD71" s="11"/>
      <c r="AGE71" s="11"/>
      <c r="AGF71" s="11"/>
      <c r="AGG71" s="11"/>
      <c r="AGH71" s="11"/>
      <c r="AGI71" s="11"/>
      <c r="AGJ71" s="11"/>
      <c r="AGK71" s="11"/>
      <c r="AGL71" s="11"/>
      <c r="AGM71" s="11"/>
      <c r="AGN71" s="11"/>
      <c r="AGO71" s="11"/>
      <c r="AGP71" s="11"/>
      <c r="AGQ71" s="11"/>
      <c r="AGR71" s="11"/>
      <c r="AGS71" s="11"/>
      <c r="AGT71" s="11"/>
      <c r="AGU71" s="11"/>
      <c r="AGV71" s="11"/>
      <c r="AGW71" s="11"/>
      <c r="AGX71" s="11"/>
      <c r="AGY71" s="11"/>
      <c r="AGZ71" s="11"/>
      <c r="AHA71" s="11"/>
      <c r="AHB71" s="11"/>
      <c r="AHC71" s="11"/>
      <c r="AHD71" s="11"/>
      <c r="AHE71" s="11"/>
      <c r="AHF71" s="11"/>
      <c r="AHG71" s="11"/>
      <c r="AHH71" s="11"/>
      <c r="AHI71" s="11"/>
      <c r="AHJ71" s="11"/>
      <c r="AHK71" s="11"/>
      <c r="AHL71" s="11"/>
      <c r="AHM71" s="11"/>
      <c r="AHN71" s="11"/>
      <c r="AHO71" s="11"/>
      <c r="AHP71" s="11"/>
      <c r="AHQ71" s="11"/>
      <c r="AHR71" s="11"/>
      <c r="AHS71" s="11"/>
      <c r="AHT71" s="11"/>
      <c r="AHU71" s="11"/>
      <c r="AHV71" s="11"/>
      <c r="AHW71" s="11"/>
      <c r="AHX71" s="11"/>
      <c r="AHY71" s="11"/>
      <c r="AHZ71" s="11"/>
      <c r="AIA71" s="11"/>
      <c r="AIB71" s="11"/>
      <c r="AIC71" s="11"/>
      <c r="AID71" s="11"/>
      <c r="AIE71" s="11"/>
      <c r="AIF71" s="11"/>
      <c r="AIG71" s="11"/>
      <c r="AIH71" s="11"/>
      <c r="AII71" s="11"/>
      <c r="AIJ71" s="11"/>
      <c r="AIK71" s="11"/>
      <c r="AIL71" s="11"/>
      <c r="AIM71" s="11"/>
      <c r="AIN71" s="11"/>
      <c r="AIO71" s="11"/>
      <c r="AIP71" s="11"/>
      <c r="AIQ71" s="11"/>
      <c r="AIR71" s="11"/>
      <c r="AIS71" s="11"/>
      <c r="AIT71" s="11"/>
      <c r="AIU71" s="11"/>
      <c r="AIV71" s="11"/>
      <c r="AIW71" s="11"/>
      <c r="AIX71" s="11"/>
      <c r="AIY71" s="11"/>
      <c r="AIZ71" s="11"/>
      <c r="AJA71" s="11"/>
      <c r="AJB71" s="11"/>
      <c r="AJC71" s="11"/>
      <c r="AJD71" s="11"/>
      <c r="AJE71" s="11"/>
      <c r="AJF71" s="11"/>
      <c r="AJG71" s="11"/>
      <c r="AJH71" s="11"/>
      <c r="AJI71" s="11"/>
      <c r="AJJ71" s="11"/>
      <c r="AJK71" s="11"/>
      <c r="AJL71" s="11"/>
      <c r="AJM71" s="11"/>
      <c r="AJN71" s="11"/>
      <c r="AJO71" s="11"/>
      <c r="AJP71" s="11"/>
      <c r="AJQ71" s="11"/>
      <c r="AJR71" s="11"/>
      <c r="AJS71" s="11"/>
      <c r="AJT71" s="11"/>
      <c r="AJU71" s="11"/>
      <c r="AJV71" s="11"/>
      <c r="AJW71" s="11"/>
      <c r="AJX71" s="11"/>
      <c r="AJY71" s="11"/>
      <c r="AJZ71" s="11"/>
      <c r="AKA71" s="11"/>
      <c r="AKB71" s="11"/>
      <c r="AKC71" s="11"/>
      <c r="AKD71" s="11"/>
      <c r="AKE71" s="11"/>
      <c r="AKF71" s="11"/>
      <c r="AKG71" s="11"/>
      <c r="AKH71" s="11"/>
      <c r="AKI71" s="11"/>
      <c r="AKJ71" s="11"/>
      <c r="AKK71" s="11"/>
      <c r="AKL71" s="11"/>
      <c r="AKM71" s="11"/>
      <c r="AKN71" s="11"/>
      <c r="AKO71" s="11"/>
      <c r="AKP71" s="11"/>
      <c r="AKQ71" s="11"/>
      <c r="AKR71" s="11"/>
      <c r="AKS71" s="11"/>
      <c r="AKT71" s="11"/>
      <c r="AKU71" s="11"/>
      <c r="AKV71" s="11"/>
      <c r="AKW71" s="11"/>
      <c r="AKX71" s="11"/>
      <c r="AKY71" s="11"/>
      <c r="AKZ71" s="11"/>
      <c r="ALA71" s="11"/>
      <c r="ALB71" s="11"/>
      <c r="ALC71" s="11"/>
      <c r="ALD71" s="11"/>
      <c r="ALE71" s="11"/>
      <c r="ALF71" s="11"/>
      <c r="ALG71" s="11"/>
      <c r="ALH71" s="11"/>
      <c r="ALI71" s="11"/>
      <c r="ALJ71" s="11"/>
      <c r="ALK71" s="11"/>
      <c r="ALL71" s="11"/>
      <c r="ALM71" s="11"/>
      <c r="ALN71" s="11"/>
      <c r="ALO71" s="11"/>
      <c r="ALP71" s="11"/>
      <c r="ALQ71" s="11"/>
      <c r="ALR71" s="11"/>
      <c r="ALS71" s="11"/>
      <c r="ALT71" s="11"/>
      <c r="ALU71" s="11"/>
      <c r="ALV71" s="11"/>
    </row>
    <row r="72" spans="1:1012">
      <c r="A72" s="38" t="s">
        <v>144</v>
      </c>
      <c r="B72" s="39" t="s">
        <v>145</v>
      </c>
      <c r="C72" s="39"/>
      <c r="D72" s="39"/>
      <c r="E72" s="39"/>
      <c r="F72" s="39"/>
      <c r="G72" s="39"/>
      <c r="H72" s="39"/>
      <c r="I72" s="39"/>
      <c r="J72" s="296"/>
      <c r="II72" s="11"/>
      <c r="IJ72" s="11"/>
      <c r="IK72" s="11"/>
      <c r="IL72" s="11"/>
      <c r="IM72" s="11"/>
      <c r="IN72" s="11"/>
      <c r="IO72" s="11"/>
      <c r="IP72" s="11"/>
      <c r="IQ72" s="11"/>
      <c r="IR72" s="11"/>
      <c r="IS72" s="11"/>
      <c r="IT72" s="11"/>
      <c r="IU72" s="11"/>
      <c r="IV72" s="11"/>
      <c r="IW72" s="11"/>
      <c r="IX72" s="11"/>
      <c r="IY72" s="11"/>
      <c r="IZ72" s="11"/>
      <c r="JA72" s="11"/>
      <c r="JB72" s="11"/>
      <c r="JC72" s="11"/>
      <c r="JD72" s="11"/>
      <c r="JE72" s="11"/>
      <c r="JF72" s="11"/>
      <c r="JG72" s="11"/>
      <c r="JH72" s="11"/>
      <c r="JI72" s="11"/>
      <c r="JJ72" s="11"/>
      <c r="JK72" s="11"/>
      <c r="JL72" s="11"/>
      <c r="JM72" s="11"/>
      <c r="JN72" s="11"/>
      <c r="JO72" s="11"/>
      <c r="JP72" s="11"/>
      <c r="JQ72" s="11"/>
      <c r="JR72" s="11"/>
      <c r="JS72" s="11"/>
      <c r="JT72" s="11"/>
      <c r="JU72" s="11"/>
      <c r="JV72" s="11"/>
      <c r="JW72" s="11"/>
      <c r="JX72" s="11"/>
      <c r="JY72" s="11"/>
      <c r="JZ72" s="11"/>
      <c r="KA72" s="11"/>
      <c r="KB72" s="11"/>
      <c r="KC72" s="11"/>
      <c r="KD72" s="11"/>
      <c r="KE72" s="11"/>
      <c r="KF72" s="11"/>
      <c r="KG72" s="11"/>
      <c r="KH72" s="11"/>
      <c r="KI72" s="11"/>
      <c r="KJ72" s="11"/>
      <c r="KK72" s="11"/>
      <c r="KL72" s="11"/>
      <c r="KM72" s="11"/>
      <c r="KN72" s="11"/>
      <c r="KO72" s="11"/>
      <c r="KP72" s="11"/>
      <c r="KQ72" s="11"/>
      <c r="KR72" s="11"/>
      <c r="KS72" s="11"/>
      <c r="KT72" s="11"/>
      <c r="KU72" s="11"/>
      <c r="KV72" s="11"/>
      <c r="KW72" s="11"/>
      <c r="KX72" s="11"/>
      <c r="KY72" s="11"/>
      <c r="KZ72" s="11"/>
      <c r="LA72" s="11"/>
      <c r="LB72" s="11"/>
      <c r="LC72" s="11"/>
      <c r="LD72" s="11"/>
      <c r="LE72" s="11"/>
      <c r="LF72" s="11"/>
      <c r="LG72" s="11"/>
      <c r="LH72" s="11"/>
      <c r="LI72" s="11"/>
      <c r="LJ72" s="11"/>
      <c r="LK72" s="11"/>
      <c r="LL72" s="11"/>
      <c r="LM72" s="11"/>
      <c r="LN72" s="11"/>
      <c r="LO72" s="11"/>
      <c r="LP72" s="11"/>
      <c r="LQ72" s="11"/>
      <c r="LR72" s="11"/>
      <c r="LS72" s="11"/>
      <c r="LT72" s="11"/>
      <c r="LU72" s="11"/>
      <c r="LV72" s="11"/>
      <c r="LW72" s="11"/>
      <c r="LX72" s="11"/>
      <c r="LY72" s="11"/>
      <c r="LZ72" s="11"/>
      <c r="MA72" s="11"/>
      <c r="MB72" s="11"/>
      <c r="MC72" s="11"/>
      <c r="MD72" s="11"/>
      <c r="ME72" s="11"/>
      <c r="MF72" s="11"/>
      <c r="MG72" s="11"/>
      <c r="MH72" s="11"/>
      <c r="MI72" s="11"/>
      <c r="MJ72" s="11"/>
      <c r="MK72" s="11"/>
      <c r="ML72" s="11"/>
      <c r="MM72" s="11"/>
      <c r="MN72" s="11"/>
      <c r="MO72" s="11"/>
      <c r="MP72" s="11"/>
      <c r="MQ72" s="11"/>
      <c r="MR72" s="11"/>
      <c r="MS72" s="11"/>
      <c r="MT72" s="11"/>
      <c r="MU72" s="11"/>
      <c r="MV72" s="11"/>
      <c r="MW72" s="11"/>
      <c r="MX72" s="11"/>
      <c r="MY72" s="11"/>
      <c r="MZ72" s="11"/>
      <c r="NA72" s="11"/>
      <c r="NB72" s="11"/>
      <c r="NC72" s="11"/>
      <c r="ND72" s="11"/>
      <c r="NE72" s="11"/>
      <c r="NF72" s="11"/>
      <c r="NG72" s="11"/>
      <c r="NH72" s="11"/>
      <c r="NI72" s="11"/>
      <c r="NJ72" s="11"/>
      <c r="NK72" s="11"/>
      <c r="NL72" s="11"/>
      <c r="NM72" s="11"/>
      <c r="NN72" s="11"/>
      <c r="NO72" s="11"/>
      <c r="NP72" s="11"/>
      <c r="NQ72" s="11"/>
      <c r="NR72" s="11"/>
      <c r="NS72" s="11"/>
      <c r="NT72" s="11"/>
      <c r="NU72" s="11"/>
      <c r="NV72" s="11"/>
      <c r="NW72" s="11"/>
      <c r="NX72" s="11"/>
      <c r="NY72" s="11"/>
      <c r="NZ72" s="11"/>
      <c r="OA72" s="11"/>
      <c r="OB72" s="11"/>
      <c r="OC72" s="11"/>
      <c r="OD72" s="11"/>
      <c r="OE72" s="11"/>
      <c r="OF72" s="11"/>
      <c r="OG72" s="11"/>
      <c r="OH72" s="11"/>
      <c r="OI72" s="11"/>
      <c r="OJ72" s="11"/>
      <c r="OK72" s="11"/>
      <c r="OL72" s="11"/>
      <c r="OM72" s="11"/>
      <c r="ON72" s="11"/>
      <c r="OO72" s="11"/>
      <c r="OP72" s="11"/>
      <c r="OQ72" s="11"/>
      <c r="OR72" s="11"/>
      <c r="OS72" s="11"/>
      <c r="OT72" s="11"/>
      <c r="OU72" s="11"/>
      <c r="OV72" s="11"/>
      <c r="OW72" s="11"/>
      <c r="OX72" s="11"/>
      <c r="OY72" s="11"/>
      <c r="OZ72" s="11"/>
      <c r="PA72" s="11"/>
      <c r="PB72" s="11"/>
      <c r="PC72" s="11"/>
      <c r="PD72" s="11"/>
      <c r="PE72" s="11"/>
      <c r="PF72" s="11"/>
      <c r="PG72" s="11"/>
      <c r="PH72" s="11"/>
      <c r="PI72" s="11"/>
      <c r="PJ72" s="11"/>
      <c r="PK72" s="11"/>
      <c r="PL72" s="11"/>
      <c r="PM72" s="11"/>
      <c r="PN72" s="11"/>
      <c r="PO72" s="11"/>
      <c r="PP72" s="11"/>
      <c r="PQ72" s="11"/>
      <c r="PR72" s="11"/>
      <c r="PS72" s="11"/>
      <c r="PT72" s="11"/>
      <c r="PU72" s="11"/>
      <c r="PV72" s="11"/>
      <c r="PW72" s="11"/>
      <c r="PX72" s="11"/>
      <c r="PY72" s="11"/>
      <c r="PZ72" s="11"/>
      <c r="QA72" s="11"/>
      <c r="QB72" s="11"/>
      <c r="QC72" s="11"/>
      <c r="QD72" s="11"/>
      <c r="QE72" s="11"/>
      <c r="QF72" s="11"/>
      <c r="QG72" s="11"/>
      <c r="QH72" s="11"/>
      <c r="QI72" s="11"/>
      <c r="QJ72" s="11"/>
      <c r="QK72" s="11"/>
      <c r="QL72" s="11"/>
      <c r="QM72" s="11"/>
      <c r="QN72" s="11"/>
      <c r="QO72" s="11"/>
      <c r="QP72" s="11"/>
      <c r="QQ72" s="11"/>
      <c r="QR72" s="11"/>
      <c r="QS72" s="11"/>
      <c r="QT72" s="11"/>
      <c r="QU72" s="11"/>
      <c r="QV72" s="11"/>
      <c r="QW72" s="11"/>
      <c r="QX72" s="11"/>
      <c r="QY72" s="11"/>
      <c r="QZ72" s="11"/>
      <c r="RA72" s="11"/>
      <c r="RB72" s="11"/>
      <c r="RC72" s="11"/>
      <c r="RD72" s="11"/>
      <c r="RE72" s="11"/>
      <c r="RF72" s="11"/>
      <c r="RG72" s="11"/>
      <c r="RH72" s="11"/>
      <c r="RI72" s="11"/>
      <c r="RJ72" s="11"/>
      <c r="RK72" s="11"/>
      <c r="RL72" s="11"/>
      <c r="RM72" s="11"/>
      <c r="RN72" s="11"/>
      <c r="RO72" s="11"/>
      <c r="RP72" s="11"/>
      <c r="RQ72" s="11"/>
      <c r="RR72" s="11"/>
      <c r="RS72" s="11"/>
      <c r="RT72" s="11"/>
      <c r="RU72" s="11"/>
      <c r="RV72" s="11"/>
      <c r="RW72" s="11"/>
      <c r="RX72" s="11"/>
      <c r="RY72" s="11"/>
      <c r="RZ72" s="11"/>
      <c r="SA72" s="11"/>
      <c r="SB72" s="11"/>
      <c r="SC72" s="11"/>
      <c r="SD72" s="11"/>
      <c r="SE72" s="11"/>
      <c r="SF72" s="11"/>
      <c r="SG72" s="11"/>
      <c r="SH72" s="11"/>
      <c r="SI72" s="11"/>
      <c r="SJ72" s="11"/>
      <c r="SK72" s="11"/>
      <c r="SL72" s="11"/>
      <c r="SM72" s="11"/>
      <c r="SN72" s="11"/>
      <c r="SO72" s="11"/>
      <c r="SP72" s="11"/>
      <c r="SQ72" s="11"/>
      <c r="SR72" s="11"/>
      <c r="SS72" s="11"/>
      <c r="ST72" s="11"/>
      <c r="SU72" s="11"/>
      <c r="SV72" s="11"/>
      <c r="SW72" s="11"/>
      <c r="SX72" s="11"/>
      <c r="SY72" s="11"/>
      <c r="SZ72" s="11"/>
      <c r="TA72" s="11"/>
      <c r="TB72" s="11"/>
      <c r="TC72" s="11"/>
      <c r="TD72" s="11"/>
      <c r="TE72" s="11"/>
      <c r="TF72" s="11"/>
      <c r="TG72" s="11"/>
      <c r="TH72" s="11"/>
      <c r="TI72" s="11"/>
      <c r="TJ72" s="11"/>
      <c r="TK72" s="11"/>
      <c r="TL72" s="11"/>
      <c r="TM72" s="11"/>
      <c r="TN72" s="11"/>
      <c r="TO72" s="11"/>
      <c r="TP72" s="11"/>
      <c r="TQ72" s="11"/>
      <c r="TR72" s="11"/>
      <c r="TS72" s="11"/>
      <c r="TT72" s="11"/>
      <c r="TU72" s="11"/>
      <c r="TV72" s="11"/>
      <c r="TW72" s="11"/>
      <c r="TX72" s="11"/>
      <c r="TY72" s="11"/>
      <c r="TZ72" s="11"/>
      <c r="UA72" s="11"/>
      <c r="UB72" s="11"/>
      <c r="UC72" s="11"/>
      <c r="UD72" s="11"/>
      <c r="UE72" s="11"/>
      <c r="UF72" s="11"/>
      <c r="UG72" s="11"/>
      <c r="UH72" s="11"/>
      <c r="UI72" s="11"/>
      <c r="UJ72" s="11"/>
      <c r="UK72" s="11"/>
      <c r="UL72" s="11"/>
      <c r="UM72" s="11"/>
      <c r="UN72" s="11"/>
      <c r="UO72" s="11"/>
      <c r="UP72" s="11"/>
      <c r="UQ72" s="11"/>
      <c r="UR72" s="11"/>
      <c r="US72" s="11"/>
      <c r="UT72" s="11"/>
      <c r="UU72" s="11"/>
      <c r="UV72" s="11"/>
      <c r="UW72" s="11"/>
      <c r="UX72" s="11"/>
      <c r="UY72" s="11"/>
      <c r="UZ72" s="11"/>
      <c r="VA72" s="11"/>
      <c r="VB72" s="11"/>
      <c r="VC72" s="11"/>
      <c r="VD72" s="11"/>
      <c r="VE72" s="11"/>
      <c r="VF72" s="11"/>
      <c r="VG72" s="11"/>
      <c r="VH72" s="11"/>
      <c r="VI72" s="11"/>
      <c r="VJ72" s="11"/>
      <c r="VK72" s="11"/>
      <c r="VL72" s="11"/>
      <c r="VM72" s="11"/>
      <c r="VN72" s="11"/>
      <c r="VO72" s="11"/>
      <c r="VP72" s="11"/>
      <c r="VQ72" s="11"/>
      <c r="VR72" s="11"/>
      <c r="VS72" s="11"/>
      <c r="VT72" s="11"/>
      <c r="VU72" s="11"/>
      <c r="VV72" s="11"/>
      <c r="VW72" s="11"/>
      <c r="VX72" s="11"/>
      <c r="VY72" s="11"/>
      <c r="VZ72" s="11"/>
      <c r="WA72" s="11"/>
      <c r="WB72" s="11"/>
      <c r="WC72" s="11"/>
      <c r="WD72" s="11"/>
      <c r="WE72" s="11"/>
      <c r="WF72" s="11"/>
      <c r="WG72" s="11"/>
      <c r="WH72" s="11"/>
      <c r="WI72" s="11"/>
      <c r="WJ72" s="11"/>
      <c r="WK72" s="11"/>
      <c r="WL72" s="11"/>
      <c r="WM72" s="11"/>
      <c r="WN72" s="11"/>
      <c r="WO72" s="11"/>
      <c r="WP72" s="11"/>
      <c r="WQ72" s="11"/>
      <c r="WR72" s="11"/>
      <c r="WS72" s="11"/>
      <c r="WT72" s="11"/>
      <c r="WU72" s="11"/>
      <c r="WV72" s="11"/>
      <c r="WW72" s="11"/>
      <c r="WX72" s="11"/>
      <c r="WY72" s="11"/>
      <c r="WZ72" s="11"/>
      <c r="XA72" s="11"/>
      <c r="XB72" s="11"/>
      <c r="XC72" s="11"/>
      <c r="XD72" s="11"/>
      <c r="XE72" s="11"/>
      <c r="XF72" s="11"/>
      <c r="XG72" s="11"/>
      <c r="XH72" s="11"/>
      <c r="XI72" s="11"/>
      <c r="XJ72" s="11"/>
      <c r="XK72" s="11"/>
      <c r="XL72" s="11"/>
      <c r="XM72" s="11"/>
      <c r="XN72" s="11"/>
      <c r="XO72" s="11"/>
      <c r="XP72" s="11"/>
      <c r="XQ72" s="11"/>
      <c r="XR72" s="11"/>
      <c r="XS72" s="11"/>
      <c r="XT72" s="11"/>
      <c r="XU72" s="11"/>
      <c r="XV72" s="11"/>
      <c r="XW72" s="11"/>
      <c r="XX72" s="11"/>
      <c r="XY72" s="11"/>
      <c r="XZ72" s="11"/>
      <c r="YA72" s="11"/>
      <c r="YB72" s="11"/>
      <c r="YC72" s="11"/>
      <c r="YD72" s="11"/>
      <c r="YE72" s="11"/>
      <c r="YF72" s="11"/>
      <c r="YG72" s="11"/>
      <c r="YH72" s="11"/>
      <c r="YI72" s="11"/>
      <c r="YJ72" s="11"/>
      <c r="YK72" s="11"/>
      <c r="YL72" s="11"/>
      <c r="YM72" s="11"/>
      <c r="YN72" s="11"/>
      <c r="YO72" s="11"/>
      <c r="YP72" s="11"/>
      <c r="YQ72" s="11"/>
      <c r="YR72" s="11"/>
      <c r="YS72" s="11"/>
      <c r="YT72" s="11"/>
      <c r="YU72" s="11"/>
      <c r="YV72" s="11"/>
      <c r="YW72" s="11"/>
      <c r="YX72" s="11"/>
      <c r="YY72" s="11"/>
      <c r="YZ72" s="11"/>
      <c r="ZA72" s="11"/>
      <c r="ZB72" s="11"/>
      <c r="ZC72" s="11"/>
      <c r="ZD72" s="11"/>
      <c r="ZE72" s="11"/>
      <c r="ZF72" s="11"/>
      <c r="ZG72" s="11"/>
      <c r="ZH72" s="11"/>
      <c r="ZI72" s="11"/>
      <c r="ZJ72" s="11"/>
      <c r="ZK72" s="11"/>
      <c r="ZL72" s="11"/>
      <c r="ZM72" s="11"/>
      <c r="ZN72" s="11"/>
      <c r="ZO72" s="11"/>
      <c r="ZP72" s="11"/>
      <c r="ZQ72" s="11"/>
      <c r="ZR72" s="11"/>
      <c r="ZS72" s="11"/>
      <c r="ZT72" s="11"/>
      <c r="ZU72" s="11"/>
      <c r="ZV72" s="11"/>
      <c r="ZW72" s="11"/>
      <c r="ZX72" s="11"/>
      <c r="ZY72" s="11"/>
      <c r="ZZ72" s="11"/>
      <c r="AAA72" s="11"/>
      <c r="AAB72" s="11"/>
      <c r="AAC72" s="11"/>
      <c r="AAD72" s="11"/>
      <c r="AAE72" s="11"/>
      <c r="AAF72" s="11"/>
      <c r="AAG72" s="11"/>
      <c r="AAH72" s="11"/>
      <c r="AAI72" s="11"/>
      <c r="AAJ72" s="11"/>
      <c r="AAK72" s="11"/>
      <c r="AAL72" s="11"/>
      <c r="AAM72" s="11"/>
      <c r="AAN72" s="11"/>
      <c r="AAO72" s="11"/>
      <c r="AAP72" s="11"/>
      <c r="AAQ72" s="11"/>
      <c r="AAR72" s="11"/>
      <c r="AAS72" s="11"/>
      <c r="AAT72" s="11"/>
      <c r="AAU72" s="11"/>
      <c r="AAV72" s="11"/>
      <c r="AAW72" s="11"/>
      <c r="AAX72" s="11"/>
      <c r="AAY72" s="11"/>
      <c r="AAZ72" s="11"/>
      <c r="ABA72" s="11"/>
      <c r="ABB72" s="11"/>
      <c r="ABC72" s="11"/>
      <c r="ABD72" s="11"/>
      <c r="ABE72" s="11"/>
      <c r="ABF72" s="11"/>
      <c r="ABG72" s="11"/>
      <c r="ABH72" s="11"/>
      <c r="ABI72" s="11"/>
      <c r="ABJ72" s="11"/>
      <c r="ABK72" s="11"/>
      <c r="ABL72" s="11"/>
      <c r="ABM72" s="11"/>
      <c r="ABN72" s="11"/>
      <c r="ABO72" s="11"/>
      <c r="ABP72" s="11"/>
      <c r="ABQ72" s="11"/>
      <c r="ABR72" s="11"/>
      <c r="ABS72" s="11"/>
      <c r="ABT72" s="11"/>
      <c r="ABU72" s="11"/>
      <c r="ABV72" s="11"/>
      <c r="ABW72" s="11"/>
      <c r="ABX72" s="11"/>
      <c r="ABY72" s="11"/>
      <c r="ABZ72" s="11"/>
      <c r="ACA72" s="11"/>
      <c r="ACB72" s="11"/>
      <c r="ACC72" s="11"/>
      <c r="ACD72" s="11"/>
      <c r="ACE72" s="11"/>
      <c r="ACF72" s="11"/>
      <c r="ACG72" s="11"/>
      <c r="ACH72" s="11"/>
      <c r="ACI72" s="11"/>
      <c r="ACJ72" s="11"/>
      <c r="ACK72" s="11"/>
      <c r="ACL72" s="11"/>
      <c r="ACM72" s="11"/>
      <c r="ACN72" s="11"/>
      <c r="ACO72" s="11"/>
      <c r="ACP72" s="11"/>
      <c r="ACQ72" s="11"/>
      <c r="ACR72" s="11"/>
      <c r="ACS72" s="11"/>
      <c r="ACT72" s="11"/>
      <c r="ACU72" s="11"/>
      <c r="ACV72" s="11"/>
      <c r="ACW72" s="11"/>
      <c r="ACX72" s="11"/>
      <c r="ACY72" s="11"/>
      <c r="ACZ72" s="11"/>
      <c r="ADA72" s="11"/>
      <c r="ADB72" s="11"/>
      <c r="ADC72" s="11"/>
      <c r="ADD72" s="11"/>
      <c r="ADE72" s="11"/>
      <c r="ADF72" s="11"/>
      <c r="ADG72" s="11"/>
      <c r="ADH72" s="11"/>
      <c r="ADI72" s="11"/>
      <c r="ADJ72" s="11"/>
      <c r="ADK72" s="11"/>
      <c r="ADL72" s="11"/>
      <c r="ADM72" s="11"/>
      <c r="ADN72" s="11"/>
      <c r="ADO72" s="11"/>
      <c r="ADP72" s="11"/>
      <c r="ADQ72" s="11"/>
      <c r="ADR72" s="11"/>
      <c r="ADS72" s="11"/>
      <c r="ADT72" s="11"/>
      <c r="ADU72" s="11"/>
      <c r="ADV72" s="11"/>
      <c r="ADW72" s="11"/>
      <c r="ADX72" s="11"/>
      <c r="ADY72" s="11"/>
      <c r="ADZ72" s="11"/>
      <c r="AEA72" s="11"/>
      <c r="AEB72" s="11"/>
      <c r="AEC72" s="11"/>
      <c r="AED72" s="11"/>
      <c r="AEE72" s="11"/>
      <c r="AEF72" s="11"/>
      <c r="AEG72" s="11"/>
      <c r="AEH72" s="11"/>
      <c r="AEI72" s="11"/>
      <c r="AEJ72" s="11"/>
      <c r="AEK72" s="11"/>
      <c r="AEL72" s="11"/>
      <c r="AEM72" s="11"/>
      <c r="AEN72" s="11"/>
      <c r="AEO72" s="11"/>
      <c r="AEP72" s="11"/>
      <c r="AEQ72" s="11"/>
      <c r="AER72" s="11"/>
      <c r="AES72" s="11"/>
      <c r="AET72" s="11"/>
      <c r="AEU72" s="11"/>
      <c r="AEV72" s="11"/>
      <c r="AEW72" s="11"/>
      <c r="AEX72" s="11"/>
      <c r="AEY72" s="11"/>
      <c r="AEZ72" s="11"/>
      <c r="AFA72" s="11"/>
      <c r="AFB72" s="11"/>
      <c r="AFC72" s="11"/>
      <c r="AFD72" s="11"/>
      <c r="AFE72" s="11"/>
      <c r="AFF72" s="11"/>
      <c r="AFG72" s="11"/>
      <c r="AFH72" s="11"/>
      <c r="AFI72" s="11"/>
      <c r="AFJ72" s="11"/>
      <c r="AFK72" s="11"/>
      <c r="AFL72" s="11"/>
      <c r="AFM72" s="11"/>
      <c r="AFN72" s="11"/>
      <c r="AFO72" s="11"/>
      <c r="AFP72" s="11"/>
      <c r="AFQ72" s="11"/>
      <c r="AFR72" s="11"/>
      <c r="AFS72" s="11"/>
      <c r="AFT72" s="11"/>
      <c r="AFU72" s="11"/>
      <c r="AFV72" s="11"/>
      <c r="AFW72" s="11"/>
      <c r="AFX72" s="11"/>
      <c r="AFY72" s="11"/>
      <c r="AFZ72" s="11"/>
      <c r="AGA72" s="11"/>
      <c r="AGB72" s="11"/>
      <c r="AGC72" s="11"/>
      <c r="AGD72" s="11"/>
      <c r="AGE72" s="11"/>
      <c r="AGF72" s="11"/>
      <c r="AGG72" s="11"/>
      <c r="AGH72" s="11"/>
      <c r="AGI72" s="11"/>
      <c r="AGJ72" s="11"/>
      <c r="AGK72" s="11"/>
      <c r="AGL72" s="11"/>
      <c r="AGM72" s="11"/>
      <c r="AGN72" s="11"/>
      <c r="AGO72" s="11"/>
      <c r="AGP72" s="11"/>
      <c r="AGQ72" s="11"/>
      <c r="AGR72" s="11"/>
      <c r="AGS72" s="11"/>
      <c r="AGT72" s="11"/>
      <c r="AGU72" s="11"/>
      <c r="AGV72" s="11"/>
      <c r="AGW72" s="11"/>
      <c r="AGX72" s="11"/>
      <c r="AGY72" s="11"/>
      <c r="AGZ72" s="11"/>
      <c r="AHA72" s="11"/>
      <c r="AHB72" s="11"/>
      <c r="AHC72" s="11"/>
      <c r="AHD72" s="11"/>
      <c r="AHE72" s="11"/>
      <c r="AHF72" s="11"/>
      <c r="AHG72" s="11"/>
      <c r="AHH72" s="11"/>
      <c r="AHI72" s="11"/>
      <c r="AHJ72" s="11"/>
      <c r="AHK72" s="11"/>
      <c r="AHL72" s="11"/>
      <c r="AHM72" s="11"/>
      <c r="AHN72" s="11"/>
      <c r="AHO72" s="11"/>
      <c r="AHP72" s="11"/>
      <c r="AHQ72" s="11"/>
      <c r="AHR72" s="11"/>
      <c r="AHS72" s="11"/>
      <c r="AHT72" s="11"/>
      <c r="AHU72" s="11"/>
      <c r="AHV72" s="11"/>
      <c r="AHW72" s="11"/>
      <c r="AHX72" s="11"/>
      <c r="AHY72" s="11"/>
      <c r="AHZ72" s="11"/>
      <c r="AIA72" s="11"/>
      <c r="AIB72" s="11"/>
      <c r="AIC72" s="11"/>
      <c r="AID72" s="11"/>
      <c r="AIE72" s="11"/>
      <c r="AIF72" s="11"/>
      <c r="AIG72" s="11"/>
      <c r="AIH72" s="11"/>
      <c r="AII72" s="11"/>
      <c r="AIJ72" s="11"/>
      <c r="AIK72" s="11"/>
      <c r="AIL72" s="11"/>
      <c r="AIM72" s="11"/>
      <c r="AIN72" s="11"/>
      <c r="AIO72" s="11"/>
      <c r="AIP72" s="11"/>
      <c r="AIQ72" s="11"/>
      <c r="AIR72" s="11"/>
      <c r="AIS72" s="11"/>
      <c r="AIT72" s="11"/>
      <c r="AIU72" s="11"/>
      <c r="AIV72" s="11"/>
      <c r="AIW72" s="11"/>
      <c r="AIX72" s="11"/>
      <c r="AIY72" s="11"/>
      <c r="AIZ72" s="11"/>
      <c r="AJA72" s="11"/>
      <c r="AJB72" s="11"/>
      <c r="AJC72" s="11"/>
      <c r="AJD72" s="11"/>
      <c r="AJE72" s="11"/>
      <c r="AJF72" s="11"/>
      <c r="AJG72" s="11"/>
      <c r="AJH72" s="11"/>
      <c r="AJI72" s="11"/>
      <c r="AJJ72" s="11"/>
      <c r="AJK72" s="11"/>
      <c r="AJL72" s="11"/>
      <c r="AJM72" s="11"/>
      <c r="AJN72" s="11"/>
      <c r="AJO72" s="11"/>
      <c r="AJP72" s="11"/>
      <c r="AJQ72" s="11"/>
      <c r="AJR72" s="11"/>
      <c r="AJS72" s="11"/>
      <c r="AJT72" s="11"/>
      <c r="AJU72" s="11"/>
      <c r="AJV72" s="11"/>
      <c r="AJW72" s="11"/>
      <c r="AJX72" s="11"/>
      <c r="AJY72" s="11"/>
      <c r="AJZ72" s="11"/>
      <c r="AKA72" s="11"/>
      <c r="AKB72" s="11"/>
      <c r="AKC72" s="11"/>
      <c r="AKD72" s="11"/>
      <c r="AKE72" s="11"/>
      <c r="AKF72" s="11"/>
      <c r="AKG72" s="11"/>
      <c r="AKH72" s="11"/>
      <c r="AKI72" s="11"/>
      <c r="AKJ72" s="11"/>
      <c r="AKK72" s="11"/>
      <c r="AKL72" s="11"/>
      <c r="AKM72" s="11"/>
      <c r="AKN72" s="11"/>
      <c r="AKO72" s="11"/>
      <c r="AKP72" s="11"/>
      <c r="AKQ72" s="11"/>
      <c r="AKR72" s="11"/>
      <c r="AKS72" s="11"/>
      <c r="AKT72" s="11"/>
      <c r="AKU72" s="11"/>
      <c r="AKV72" s="11"/>
      <c r="AKW72" s="11"/>
      <c r="AKX72" s="11"/>
      <c r="AKY72" s="11"/>
      <c r="AKZ72" s="11"/>
      <c r="ALA72" s="11"/>
      <c r="ALB72" s="11"/>
      <c r="ALC72" s="11"/>
      <c r="ALD72" s="11"/>
      <c r="ALE72" s="11"/>
      <c r="ALF72" s="11"/>
      <c r="ALG72" s="11"/>
      <c r="ALH72" s="11"/>
      <c r="ALI72" s="11"/>
      <c r="ALJ72" s="11"/>
      <c r="ALK72" s="11"/>
      <c r="ALL72" s="11"/>
      <c r="ALM72" s="11"/>
      <c r="ALN72" s="11"/>
      <c r="ALO72" s="11"/>
      <c r="ALP72" s="11"/>
      <c r="ALQ72" s="11"/>
      <c r="ALR72" s="11"/>
      <c r="ALS72" s="11"/>
      <c r="ALT72" s="11"/>
      <c r="ALU72" s="11"/>
      <c r="ALV72" s="11"/>
    </row>
    <row r="73" spans="1:1012" ht="16.5">
      <c r="A73" s="16" t="s">
        <v>146</v>
      </c>
      <c r="B73" s="52" t="s">
        <v>147</v>
      </c>
      <c r="C73" s="22" t="s">
        <v>24</v>
      </c>
      <c r="D73" s="24">
        <v>100</v>
      </c>
      <c r="E73" s="20">
        <v>51.76</v>
      </c>
      <c r="F73" s="20">
        <f t="shared" ref="F73:F80" si="22">E73/$M$4</f>
        <v>40.305248403675435</v>
      </c>
      <c r="G73" s="20">
        <f t="shared" ref="G73:G135" si="23">ROUND((F73*$M$3),2)</f>
        <v>49.15</v>
      </c>
      <c r="H73" s="21">
        <f t="shared" ref="H73" si="24">ROUND((D73*E73),2)</f>
        <v>5176</v>
      </c>
      <c r="I73" s="21">
        <f t="shared" ref="I73" si="25">ROUND((D73*G73),2)</f>
        <v>4915</v>
      </c>
      <c r="J73" s="294"/>
      <c r="II73" s="11"/>
      <c r="IJ73" s="11"/>
      <c r="IK73" s="11"/>
      <c r="IL73" s="11"/>
      <c r="IM73" s="11"/>
      <c r="IN73" s="11"/>
      <c r="IO73" s="11"/>
      <c r="IP73" s="11"/>
      <c r="IQ73" s="11"/>
      <c r="IR73" s="11"/>
      <c r="IS73" s="11"/>
      <c r="IT73" s="11"/>
      <c r="IU73" s="11"/>
      <c r="IV73" s="11"/>
      <c r="IW73" s="11"/>
      <c r="IX73" s="11"/>
      <c r="IY73" s="11"/>
      <c r="IZ73" s="11"/>
      <c r="JA73" s="11"/>
      <c r="JB73" s="11"/>
      <c r="JC73" s="11"/>
      <c r="JD73" s="11"/>
      <c r="JE73" s="11"/>
      <c r="JF73" s="11"/>
      <c r="JG73" s="11"/>
      <c r="JH73" s="11"/>
      <c r="JI73" s="11"/>
      <c r="JJ73" s="11"/>
      <c r="JK73" s="11"/>
      <c r="JL73" s="11"/>
      <c r="JM73" s="11"/>
      <c r="JN73" s="11"/>
      <c r="JO73" s="11"/>
      <c r="JP73" s="11"/>
      <c r="JQ73" s="11"/>
      <c r="JR73" s="11"/>
      <c r="JS73" s="11"/>
      <c r="JT73" s="11"/>
      <c r="JU73" s="11"/>
      <c r="JV73" s="11"/>
      <c r="JW73" s="11"/>
      <c r="JX73" s="11"/>
      <c r="JY73" s="11"/>
      <c r="JZ73" s="11"/>
      <c r="KA73" s="11"/>
      <c r="KB73" s="11"/>
      <c r="KC73" s="11"/>
      <c r="KD73" s="11"/>
      <c r="KE73" s="11"/>
      <c r="KF73" s="11"/>
      <c r="KG73" s="11"/>
      <c r="KH73" s="11"/>
      <c r="KI73" s="11"/>
      <c r="KJ73" s="11"/>
      <c r="KK73" s="11"/>
      <c r="KL73" s="11"/>
      <c r="KM73" s="11"/>
      <c r="KN73" s="11"/>
      <c r="KO73" s="11"/>
      <c r="KP73" s="11"/>
      <c r="KQ73" s="11"/>
      <c r="KR73" s="11"/>
      <c r="KS73" s="11"/>
      <c r="KT73" s="11"/>
      <c r="KU73" s="11"/>
      <c r="KV73" s="11"/>
      <c r="KW73" s="11"/>
      <c r="KX73" s="11"/>
      <c r="KY73" s="11"/>
      <c r="KZ73" s="11"/>
      <c r="LA73" s="11"/>
      <c r="LB73" s="11"/>
      <c r="LC73" s="11"/>
      <c r="LD73" s="11"/>
      <c r="LE73" s="11"/>
      <c r="LF73" s="11"/>
      <c r="LG73" s="11"/>
      <c r="LH73" s="11"/>
      <c r="LI73" s="11"/>
      <c r="LJ73" s="11"/>
      <c r="LK73" s="11"/>
      <c r="LL73" s="11"/>
      <c r="LM73" s="11"/>
      <c r="LN73" s="11"/>
      <c r="LO73" s="11"/>
      <c r="LP73" s="11"/>
      <c r="LQ73" s="11"/>
      <c r="LR73" s="11"/>
      <c r="LS73" s="11"/>
      <c r="LT73" s="11"/>
      <c r="LU73" s="11"/>
      <c r="LV73" s="11"/>
      <c r="LW73" s="11"/>
      <c r="LX73" s="11"/>
      <c r="LY73" s="11"/>
      <c r="LZ73" s="11"/>
      <c r="MA73" s="11"/>
      <c r="MB73" s="11"/>
      <c r="MC73" s="11"/>
      <c r="MD73" s="11"/>
      <c r="ME73" s="11"/>
      <c r="MF73" s="11"/>
      <c r="MG73" s="11"/>
      <c r="MH73" s="11"/>
      <c r="MI73" s="11"/>
      <c r="MJ73" s="11"/>
      <c r="MK73" s="11"/>
      <c r="ML73" s="11"/>
      <c r="MM73" s="11"/>
      <c r="MN73" s="11"/>
      <c r="MO73" s="11"/>
      <c r="MP73" s="11"/>
      <c r="MQ73" s="11"/>
      <c r="MR73" s="11"/>
      <c r="MS73" s="11"/>
      <c r="MT73" s="11"/>
      <c r="MU73" s="11"/>
      <c r="MV73" s="11"/>
      <c r="MW73" s="11"/>
      <c r="MX73" s="11"/>
      <c r="MY73" s="11"/>
      <c r="MZ73" s="11"/>
      <c r="NA73" s="11"/>
      <c r="NB73" s="11"/>
      <c r="NC73" s="11"/>
      <c r="ND73" s="11"/>
      <c r="NE73" s="11"/>
      <c r="NF73" s="11"/>
      <c r="NG73" s="11"/>
      <c r="NH73" s="11"/>
      <c r="NI73" s="11"/>
      <c r="NJ73" s="11"/>
      <c r="NK73" s="11"/>
      <c r="NL73" s="11"/>
      <c r="NM73" s="11"/>
      <c r="NN73" s="11"/>
      <c r="NO73" s="11"/>
      <c r="NP73" s="11"/>
      <c r="NQ73" s="11"/>
      <c r="NR73" s="11"/>
      <c r="NS73" s="11"/>
      <c r="NT73" s="11"/>
      <c r="NU73" s="11"/>
      <c r="NV73" s="11"/>
      <c r="NW73" s="11"/>
      <c r="NX73" s="11"/>
      <c r="NY73" s="11"/>
      <c r="NZ73" s="11"/>
      <c r="OA73" s="11"/>
      <c r="OB73" s="11"/>
      <c r="OC73" s="11"/>
      <c r="OD73" s="11"/>
      <c r="OE73" s="11"/>
      <c r="OF73" s="11"/>
      <c r="OG73" s="11"/>
      <c r="OH73" s="11"/>
      <c r="OI73" s="11"/>
      <c r="OJ73" s="11"/>
      <c r="OK73" s="11"/>
      <c r="OL73" s="11"/>
      <c r="OM73" s="11"/>
      <c r="ON73" s="11"/>
      <c r="OO73" s="11"/>
      <c r="OP73" s="11"/>
      <c r="OQ73" s="11"/>
      <c r="OR73" s="11"/>
      <c r="OS73" s="11"/>
      <c r="OT73" s="11"/>
      <c r="OU73" s="11"/>
      <c r="OV73" s="11"/>
      <c r="OW73" s="11"/>
      <c r="OX73" s="11"/>
      <c r="OY73" s="11"/>
      <c r="OZ73" s="11"/>
      <c r="PA73" s="11"/>
      <c r="PB73" s="11"/>
      <c r="PC73" s="11"/>
      <c r="PD73" s="11"/>
      <c r="PE73" s="11"/>
      <c r="PF73" s="11"/>
      <c r="PG73" s="11"/>
      <c r="PH73" s="11"/>
      <c r="PI73" s="11"/>
      <c r="PJ73" s="11"/>
      <c r="PK73" s="11"/>
      <c r="PL73" s="11"/>
      <c r="PM73" s="11"/>
      <c r="PN73" s="11"/>
      <c r="PO73" s="11"/>
      <c r="PP73" s="11"/>
      <c r="PQ73" s="11"/>
      <c r="PR73" s="11"/>
      <c r="PS73" s="11"/>
      <c r="PT73" s="11"/>
      <c r="PU73" s="11"/>
      <c r="PV73" s="11"/>
      <c r="PW73" s="11"/>
      <c r="PX73" s="11"/>
      <c r="PY73" s="11"/>
      <c r="PZ73" s="11"/>
      <c r="QA73" s="11"/>
      <c r="QB73" s="11"/>
      <c r="QC73" s="11"/>
      <c r="QD73" s="11"/>
      <c r="QE73" s="11"/>
      <c r="QF73" s="11"/>
      <c r="QG73" s="11"/>
      <c r="QH73" s="11"/>
      <c r="QI73" s="11"/>
      <c r="QJ73" s="11"/>
      <c r="QK73" s="11"/>
      <c r="QL73" s="11"/>
      <c r="QM73" s="11"/>
      <c r="QN73" s="11"/>
      <c r="QO73" s="11"/>
      <c r="QP73" s="11"/>
      <c r="QQ73" s="11"/>
      <c r="QR73" s="11"/>
      <c r="QS73" s="11"/>
      <c r="QT73" s="11"/>
      <c r="QU73" s="11"/>
      <c r="QV73" s="11"/>
      <c r="QW73" s="11"/>
      <c r="QX73" s="11"/>
      <c r="QY73" s="11"/>
      <c r="QZ73" s="11"/>
      <c r="RA73" s="11"/>
      <c r="RB73" s="11"/>
      <c r="RC73" s="11"/>
      <c r="RD73" s="11"/>
      <c r="RE73" s="11"/>
      <c r="RF73" s="11"/>
      <c r="RG73" s="11"/>
      <c r="RH73" s="11"/>
      <c r="RI73" s="11"/>
      <c r="RJ73" s="11"/>
      <c r="RK73" s="11"/>
      <c r="RL73" s="11"/>
      <c r="RM73" s="11"/>
      <c r="RN73" s="11"/>
      <c r="RO73" s="11"/>
      <c r="RP73" s="11"/>
      <c r="RQ73" s="11"/>
      <c r="RR73" s="11"/>
      <c r="RS73" s="11"/>
      <c r="RT73" s="11"/>
      <c r="RU73" s="11"/>
      <c r="RV73" s="11"/>
      <c r="RW73" s="11"/>
      <c r="RX73" s="11"/>
      <c r="RY73" s="11"/>
      <c r="RZ73" s="11"/>
      <c r="SA73" s="11"/>
      <c r="SB73" s="11"/>
      <c r="SC73" s="11"/>
      <c r="SD73" s="11"/>
      <c r="SE73" s="11"/>
      <c r="SF73" s="11"/>
      <c r="SG73" s="11"/>
      <c r="SH73" s="11"/>
      <c r="SI73" s="11"/>
      <c r="SJ73" s="11"/>
      <c r="SK73" s="11"/>
      <c r="SL73" s="11"/>
      <c r="SM73" s="11"/>
      <c r="SN73" s="11"/>
      <c r="SO73" s="11"/>
      <c r="SP73" s="11"/>
      <c r="SQ73" s="11"/>
      <c r="SR73" s="11"/>
      <c r="SS73" s="11"/>
      <c r="ST73" s="11"/>
      <c r="SU73" s="11"/>
      <c r="SV73" s="11"/>
      <c r="SW73" s="11"/>
      <c r="SX73" s="11"/>
      <c r="SY73" s="11"/>
      <c r="SZ73" s="11"/>
      <c r="TA73" s="11"/>
      <c r="TB73" s="11"/>
      <c r="TC73" s="11"/>
      <c r="TD73" s="11"/>
      <c r="TE73" s="11"/>
      <c r="TF73" s="11"/>
      <c r="TG73" s="11"/>
      <c r="TH73" s="11"/>
      <c r="TI73" s="11"/>
      <c r="TJ73" s="11"/>
      <c r="TK73" s="11"/>
      <c r="TL73" s="11"/>
      <c r="TM73" s="11"/>
      <c r="TN73" s="11"/>
      <c r="TO73" s="11"/>
      <c r="TP73" s="11"/>
      <c r="TQ73" s="11"/>
      <c r="TR73" s="11"/>
      <c r="TS73" s="11"/>
      <c r="TT73" s="11"/>
      <c r="TU73" s="11"/>
      <c r="TV73" s="11"/>
      <c r="TW73" s="11"/>
      <c r="TX73" s="11"/>
      <c r="TY73" s="11"/>
      <c r="TZ73" s="11"/>
      <c r="UA73" s="11"/>
      <c r="UB73" s="11"/>
      <c r="UC73" s="11"/>
      <c r="UD73" s="11"/>
      <c r="UE73" s="11"/>
      <c r="UF73" s="11"/>
      <c r="UG73" s="11"/>
      <c r="UH73" s="11"/>
      <c r="UI73" s="11"/>
      <c r="UJ73" s="11"/>
      <c r="UK73" s="11"/>
      <c r="UL73" s="11"/>
      <c r="UM73" s="11"/>
      <c r="UN73" s="11"/>
      <c r="UO73" s="11"/>
      <c r="UP73" s="11"/>
      <c r="UQ73" s="11"/>
      <c r="UR73" s="11"/>
      <c r="US73" s="11"/>
      <c r="UT73" s="11"/>
      <c r="UU73" s="11"/>
      <c r="UV73" s="11"/>
      <c r="UW73" s="11"/>
      <c r="UX73" s="11"/>
      <c r="UY73" s="11"/>
      <c r="UZ73" s="11"/>
      <c r="VA73" s="11"/>
      <c r="VB73" s="11"/>
      <c r="VC73" s="11"/>
      <c r="VD73" s="11"/>
      <c r="VE73" s="11"/>
      <c r="VF73" s="11"/>
      <c r="VG73" s="11"/>
      <c r="VH73" s="11"/>
      <c r="VI73" s="11"/>
      <c r="VJ73" s="11"/>
      <c r="VK73" s="11"/>
      <c r="VL73" s="11"/>
      <c r="VM73" s="11"/>
      <c r="VN73" s="11"/>
      <c r="VO73" s="11"/>
      <c r="VP73" s="11"/>
      <c r="VQ73" s="11"/>
      <c r="VR73" s="11"/>
      <c r="VS73" s="11"/>
      <c r="VT73" s="11"/>
      <c r="VU73" s="11"/>
      <c r="VV73" s="11"/>
      <c r="VW73" s="11"/>
      <c r="VX73" s="11"/>
      <c r="VY73" s="11"/>
      <c r="VZ73" s="11"/>
      <c r="WA73" s="11"/>
      <c r="WB73" s="11"/>
      <c r="WC73" s="11"/>
      <c r="WD73" s="11"/>
      <c r="WE73" s="11"/>
      <c r="WF73" s="11"/>
      <c r="WG73" s="11"/>
      <c r="WH73" s="11"/>
      <c r="WI73" s="11"/>
      <c r="WJ73" s="11"/>
      <c r="WK73" s="11"/>
      <c r="WL73" s="11"/>
      <c r="WM73" s="11"/>
      <c r="WN73" s="11"/>
      <c r="WO73" s="11"/>
      <c r="WP73" s="11"/>
      <c r="WQ73" s="11"/>
      <c r="WR73" s="11"/>
      <c r="WS73" s="11"/>
      <c r="WT73" s="11"/>
      <c r="WU73" s="11"/>
      <c r="WV73" s="11"/>
      <c r="WW73" s="11"/>
      <c r="WX73" s="11"/>
      <c r="WY73" s="11"/>
      <c r="WZ73" s="11"/>
      <c r="XA73" s="11"/>
      <c r="XB73" s="11"/>
      <c r="XC73" s="11"/>
      <c r="XD73" s="11"/>
      <c r="XE73" s="11"/>
      <c r="XF73" s="11"/>
      <c r="XG73" s="11"/>
      <c r="XH73" s="11"/>
      <c r="XI73" s="11"/>
      <c r="XJ73" s="11"/>
      <c r="XK73" s="11"/>
      <c r="XL73" s="11"/>
      <c r="XM73" s="11"/>
      <c r="XN73" s="11"/>
      <c r="XO73" s="11"/>
      <c r="XP73" s="11"/>
      <c r="XQ73" s="11"/>
      <c r="XR73" s="11"/>
      <c r="XS73" s="11"/>
      <c r="XT73" s="11"/>
      <c r="XU73" s="11"/>
      <c r="XV73" s="11"/>
      <c r="XW73" s="11"/>
      <c r="XX73" s="11"/>
      <c r="XY73" s="11"/>
      <c r="XZ73" s="11"/>
      <c r="YA73" s="11"/>
      <c r="YB73" s="11"/>
      <c r="YC73" s="11"/>
      <c r="YD73" s="11"/>
      <c r="YE73" s="11"/>
      <c r="YF73" s="11"/>
      <c r="YG73" s="11"/>
      <c r="YH73" s="11"/>
      <c r="YI73" s="11"/>
      <c r="YJ73" s="11"/>
      <c r="YK73" s="11"/>
      <c r="YL73" s="11"/>
      <c r="YM73" s="11"/>
      <c r="YN73" s="11"/>
      <c r="YO73" s="11"/>
      <c r="YP73" s="11"/>
      <c r="YQ73" s="11"/>
      <c r="YR73" s="11"/>
      <c r="YS73" s="11"/>
      <c r="YT73" s="11"/>
      <c r="YU73" s="11"/>
      <c r="YV73" s="11"/>
      <c r="YW73" s="11"/>
      <c r="YX73" s="11"/>
      <c r="YY73" s="11"/>
      <c r="YZ73" s="11"/>
      <c r="ZA73" s="11"/>
      <c r="ZB73" s="11"/>
      <c r="ZC73" s="11"/>
      <c r="ZD73" s="11"/>
      <c r="ZE73" s="11"/>
      <c r="ZF73" s="11"/>
      <c r="ZG73" s="11"/>
      <c r="ZH73" s="11"/>
      <c r="ZI73" s="11"/>
      <c r="ZJ73" s="11"/>
      <c r="ZK73" s="11"/>
      <c r="ZL73" s="11"/>
      <c r="ZM73" s="11"/>
      <c r="ZN73" s="11"/>
      <c r="ZO73" s="11"/>
      <c r="ZP73" s="11"/>
      <c r="ZQ73" s="11"/>
      <c r="ZR73" s="11"/>
      <c r="ZS73" s="11"/>
      <c r="ZT73" s="11"/>
      <c r="ZU73" s="11"/>
      <c r="ZV73" s="11"/>
      <c r="ZW73" s="11"/>
      <c r="ZX73" s="11"/>
      <c r="ZY73" s="11"/>
      <c r="ZZ73" s="11"/>
      <c r="AAA73" s="11"/>
      <c r="AAB73" s="11"/>
      <c r="AAC73" s="11"/>
      <c r="AAD73" s="11"/>
      <c r="AAE73" s="11"/>
      <c r="AAF73" s="11"/>
      <c r="AAG73" s="11"/>
      <c r="AAH73" s="11"/>
      <c r="AAI73" s="11"/>
      <c r="AAJ73" s="11"/>
      <c r="AAK73" s="11"/>
      <c r="AAL73" s="11"/>
      <c r="AAM73" s="11"/>
      <c r="AAN73" s="11"/>
      <c r="AAO73" s="11"/>
      <c r="AAP73" s="11"/>
      <c r="AAQ73" s="11"/>
      <c r="AAR73" s="11"/>
      <c r="AAS73" s="11"/>
      <c r="AAT73" s="11"/>
      <c r="AAU73" s="11"/>
      <c r="AAV73" s="11"/>
      <c r="AAW73" s="11"/>
      <c r="AAX73" s="11"/>
      <c r="AAY73" s="11"/>
      <c r="AAZ73" s="11"/>
      <c r="ABA73" s="11"/>
      <c r="ABB73" s="11"/>
      <c r="ABC73" s="11"/>
      <c r="ABD73" s="11"/>
      <c r="ABE73" s="11"/>
      <c r="ABF73" s="11"/>
      <c r="ABG73" s="11"/>
      <c r="ABH73" s="11"/>
      <c r="ABI73" s="11"/>
      <c r="ABJ73" s="11"/>
      <c r="ABK73" s="11"/>
      <c r="ABL73" s="11"/>
      <c r="ABM73" s="11"/>
      <c r="ABN73" s="11"/>
      <c r="ABO73" s="11"/>
      <c r="ABP73" s="11"/>
      <c r="ABQ73" s="11"/>
      <c r="ABR73" s="11"/>
      <c r="ABS73" s="11"/>
      <c r="ABT73" s="11"/>
      <c r="ABU73" s="11"/>
      <c r="ABV73" s="11"/>
      <c r="ABW73" s="11"/>
      <c r="ABX73" s="11"/>
      <c r="ABY73" s="11"/>
      <c r="ABZ73" s="11"/>
      <c r="ACA73" s="11"/>
      <c r="ACB73" s="11"/>
      <c r="ACC73" s="11"/>
      <c r="ACD73" s="11"/>
      <c r="ACE73" s="11"/>
      <c r="ACF73" s="11"/>
      <c r="ACG73" s="11"/>
      <c r="ACH73" s="11"/>
      <c r="ACI73" s="11"/>
      <c r="ACJ73" s="11"/>
      <c r="ACK73" s="11"/>
      <c r="ACL73" s="11"/>
      <c r="ACM73" s="11"/>
      <c r="ACN73" s="11"/>
      <c r="ACO73" s="11"/>
      <c r="ACP73" s="11"/>
      <c r="ACQ73" s="11"/>
      <c r="ACR73" s="11"/>
      <c r="ACS73" s="11"/>
      <c r="ACT73" s="11"/>
      <c r="ACU73" s="11"/>
      <c r="ACV73" s="11"/>
      <c r="ACW73" s="11"/>
      <c r="ACX73" s="11"/>
      <c r="ACY73" s="11"/>
      <c r="ACZ73" s="11"/>
      <c r="ADA73" s="11"/>
      <c r="ADB73" s="11"/>
      <c r="ADC73" s="11"/>
      <c r="ADD73" s="11"/>
      <c r="ADE73" s="11"/>
      <c r="ADF73" s="11"/>
      <c r="ADG73" s="11"/>
      <c r="ADH73" s="11"/>
      <c r="ADI73" s="11"/>
      <c r="ADJ73" s="11"/>
      <c r="ADK73" s="11"/>
      <c r="ADL73" s="11"/>
      <c r="ADM73" s="11"/>
      <c r="ADN73" s="11"/>
      <c r="ADO73" s="11"/>
      <c r="ADP73" s="11"/>
      <c r="ADQ73" s="11"/>
      <c r="ADR73" s="11"/>
      <c r="ADS73" s="11"/>
      <c r="ADT73" s="11"/>
      <c r="ADU73" s="11"/>
      <c r="ADV73" s="11"/>
      <c r="ADW73" s="11"/>
      <c r="ADX73" s="11"/>
      <c r="ADY73" s="11"/>
      <c r="ADZ73" s="11"/>
      <c r="AEA73" s="11"/>
      <c r="AEB73" s="11"/>
      <c r="AEC73" s="11"/>
      <c r="AED73" s="11"/>
      <c r="AEE73" s="11"/>
      <c r="AEF73" s="11"/>
      <c r="AEG73" s="11"/>
      <c r="AEH73" s="11"/>
      <c r="AEI73" s="11"/>
      <c r="AEJ73" s="11"/>
      <c r="AEK73" s="11"/>
      <c r="AEL73" s="11"/>
      <c r="AEM73" s="11"/>
      <c r="AEN73" s="11"/>
      <c r="AEO73" s="11"/>
      <c r="AEP73" s="11"/>
      <c r="AEQ73" s="11"/>
      <c r="AER73" s="11"/>
      <c r="AES73" s="11"/>
      <c r="AET73" s="11"/>
      <c r="AEU73" s="11"/>
      <c r="AEV73" s="11"/>
      <c r="AEW73" s="11"/>
      <c r="AEX73" s="11"/>
      <c r="AEY73" s="11"/>
      <c r="AEZ73" s="11"/>
      <c r="AFA73" s="11"/>
      <c r="AFB73" s="11"/>
      <c r="AFC73" s="11"/>
      <c r="AFD73" s="11"/>
      <c r="AFE73" s="11"/>
      <c r="AFF73" s="11"/>
      <c r="AFG73" s="11"/>
      <c r="AFH73" s="11"/>
      <c r="AFI73" s="11"/>
      <c r="AFJ73" s="11"/>
      <c r="AFK73" s="11"/>
      <c r="AFL73" s="11"/>
      <c r="AFM73" s="11"/>
      <c r="AFN73" s="11"/>
      <c r="AFO73" s="11"/>
      <c r="AFP73" s="11"/>
      <c r="AFQ73" s="11"/>
      <c r="AFR73" s="11"/>
      <c r="AFS73" s="11"/>
      <c r="AFT73" s="11"/>
      <c r="AFU73" s="11"/>
      <c r="AFV73" s="11"/>
      <c r="AFW73" s="11"/>
      <c r="AFX73" s="11"/>
      <c r="AFY73" s="11"/>
      <c r="AFZ73" s="11"/>
      <c r="AGA73" s="11"/>
      <c r="AGB73" s="11"/>
      <c r="AGC73" s="11"/>
      <c r="AGD73" s="11"/>
      <c r="AGE73" s="11"/>
      <c r="AGF73" s="11"/>
      <c r="AGG73" s="11"/>
      <c r="AGH73" s="11"/>
      <c r="AGI73" s="11"/>
      <c r="AGJ73" s="11"/>
      <c r="AGK73" s="11"/>
      <c r="AGL73" s="11"/>
      <c r="AGM73" s="11"/>
      <c r="AGN73" s="11"/>
      <c r="AGO73" s="11"/>
      <c r="AGP73" s="11"/>
      <c r="AGQ73" s="11"/>
      <c r="AGR73" s="11"/>
      <c r="AGS73" s="11"/>
      <c r="AGT73" s="11"/>
      <c r="AGU73" s="11"/>
      <c r="AGV73" s="11"/>
      <c r="AGW73" s="11"/>
      <c r="AGX73" s="11"/>
      <c r="AGY73" s="11"/>
      <c r="AGZ73" s="11"/>
      <c r="AHA73" s="11"/>
      <c r="AHB73" s="11"/>
      <c r="AHC73" s="11"/>
      <c r="AHD73" s="11"/>
      <c r="AHE73" s="11"/>
      <c r="AHF73" s="11"/>
      <c r="AHG73" s="11"/>
      <c r="AHH73" s="11"/>
      <c r="AHI73" s="11"/>
      <c r="AHJ73" s="11"/>
      <c r="AHK73" s="11"/>
      <c r="AHL73" s="11"/>
      <c r="AHM73" s="11"/>
      <c r="AHN73" s="11"/>
      <c r="AHO73" s="11"/>
      <c r="AHP73" s="11"/>
      <c r="AHQ73" s="11"/>
      <c r="AHR73" s="11"/>
      <c r="AHS73" s="11"/>
      <c r="AHT73" s="11"/>
      <c r="AHU73" s="11"/>
      <c r="AHV73" s="11"/>
      <c r="AHW73" s="11"/>
      <c r="AHX73" s="11"/>
      <c r="AHY73" s="11"/>
      <c r="AHZ73" s="11"/>
      <c r="AIA73" s="11"/>
      <c r="AIB73" s="11"/>
      <c r="AIC73" s="11"/>
      <c r="AID73" s="11"/>
      <c r="AIE73" s="11"/>
      <c r="AIF73" s="11"/>
      <c r="AIG73" s="11"/>
      <c r="AIH73" s="11"/>
      <c r="AII73" s="11"/>
      <c r="AIJ73" s="11"/>
      <c r="AIK73" s="11"/>
      <c r="AIL73" s="11"/>
      <c r="AIM73" s="11"/>
      <c r="AIN73" s="11"/>
      <c r="AIO73" s="11"/>
      <c r="AIP73" s="11"/>
      <c r="AIQ73" s="11"/>
      <c r="AIR73" s="11"/>
      <c r="AIS73" s="11"/>
      <c r="AIT73" s="11"/>
      <c r="AIU73" s="11"/>
      <c r="AIV73" s="11"/>
      <c r="AIW73" s="11"/>
      <c r="AIX73" s="11"/>
      <c r="AIY73" s="11"/>
      <c r="AIZ73" s="11"/>
      <c r="AJA73" s="11"/>
      <c r="AJB73" s="11"/>
      <c r="AJC73" s="11"/>
      <c r="AJD73" s="11"/>
      <c r="AJE73" s="11"/>
      <c r="AJF73" s="11"/>
      <c r="AJG73" s="11"/>
      <c r="AJH73" s="11"/>
      <c r="AJI73" s="11"/>
      <c r="AJJ73" s="11"/>
      <c r="AJK73" s="11"/>
      <c r="AJL73" s="11"/>
      <c r="AJM73" s="11"/>
      <c r="AJN73" s="11"/>
      <c r="AJO73" s="11"/>
      <c r="AJP73" s="11"/>
      <c r="AJQ73" s="11"/>
      <c r="AJR73" s="11"/>
      <c r="AJS73" s="11"/>
      <c r="AJT73" s="11"/>
      <c r="AJU73" s="11"/>
      <c r="AJV73" s="11"/>
      <c r="AJW73" s="11"/>
      <c r="AJX73" s="11"/>
      <c r="AJY73" s="11"/>
      <c r="AJZ73" s="11"/>
      <c r="AKA73" s="11"/>
      <c r="AKB73" s="11"/>
      <c r="AKC73" s="11"/>
      <c r="AKD73" s="11"/>
      <c r="AKE73" s="11"/>
      <c r="AKF73" s="11"/>
      <c r="AKG73" s="11"/>
      <c r="AKH73" s="11"/>
      <c r="AKI73" s="11"/>
      <c r="AKJ73" s="11"/>
      <c r="AKK73" s="11"/>
      <c r="AKL73" s="11"/>
      <c r="AKM73" s="11"/>
      <c r="AKN73" s="11"/>
      <c r="AKO73" s="11"/>
      <c r="AKP73" s="11"/>
      <c r="AKQ73" s="11"/>
      <c r="AKR73" s="11"/>
      <c r="AKS73" s="11"/>
      <c r="AKT73" s="11"/>
      <c r="AKU73" s="11"/>
      <c r="AKV73" s="11"/>
      <c r="AKW73" s="11"/>
      <c r="AKX73" s="11"/>
      <c r="AKY73" s="11"/>
      <c r="AKZ73" s="11"/>
      <c r="ALA73" s="11"/>
      <c r="ALB73" s="11"/>
      <c r="ALC73" s="11"/>
      <c r="ALD73" s="11"/>
      <c r="ALE73" s="11"/>
      <c r="ALF73" s="11"/>
      <c r="ALG73" s="11"/>
      <c r="ALH73" s="11"/>
      <c r="ALI73" s="11"/>
      <c r="ALJ73" s="11"/>
      <c r="ALK73" s="11"/>
      <c r="ALL73" s="11"/>
      <c r="ALM73" s="11"/>
      <c r="ALN73" s="11"/>
      <c r="ALO73" s="11"/>
      <c r="ALP73" s="11"/>
      <c r="ALQ73" s="11"/>
      <c r="ALR73" s="11"/>
      <c r="ALS73" s="11"/>
      <c r="ALT73" s="11"/>
      <c r="ALU73" s="11"/>
      <c r="ALV73" s="11"/>
    </row>
    <row r="74" spans="1:1012" ht="33">
      <c r="A74" s="16" t="s">
        <v>148</v>
      </c>
      <c r="B74" s="52" t="s">
        <v>149</v>
      </c>
      <c r="C74" s="22" t="s">
        <v>24</v>
      </c>
      <c r="D74" s="24">
        <v>30</v>
      </c>
      <c r="E74" s="20">
        <v>93.29</v>
      </c>
      <c r="F74" s="20">
        <f t="shared" si="22"/>
        <v>72.644447905310699</v>
      </c>
      <c r="G74" s="20">
        <f t="shared" si="23"/>
        <v>88.58</v>
      </c>
      <c r="H74" s="21">
        <f t="shared" ref="H74:H98" si="26">ROUND((D74*E74),2)</f>
        <v>2798.7</v>
      </c>
      <c r="I74" s="21">
        <f t="shared" ref="I74:I98" si="27">ROUND((D74*G74),2)</f>
        <v>2657.4</v>
      </c>
      <c r="J74" s="294"/>
      <c r="II74" s="11"/>
      <c r="IJ74" s="11"/>
      <c r="IK74" s="11"/>
      <c r="IL74" s="11"/>
      <c r="IM74" s="11"/>
      <c r="IN74" s="11"/>
      <c r="IO74" s="11"/>
      <c r="IP74" s="11"/>
      <c r="IQ74" s="11"/>
      <c r="IR74" s="11"/>
      <c r="IS74" s="11"/>
      <c r="IT74" s="11"/>
      <c r="IU74" s="11"/>
      <c r="IV74" s="11"/>
      <c r="IW74" s="11"/>
      <c r="IX74" s="11"/>
      <c r="IY74" s="11"/>
      <c r="IZ74" s="11"/>
      <c r="JA74" s="11"/>
      <c r="JB74" s="11"/>
      <c r="JC74" s="11"/>
      <c r="JD74" s="11"/>
      <c r="JE74" s="11"/>
      <c r="JF74" s="11"/>
      <c r="JG74" s="11"/>
      <c r="JH74" s="11"/>
      <c r="JI74" s="11"/>
      <c r="JJ74" s="11"/>
      <c r="JK74" s="11"/>
      <c r="JL74" s="11"/>
      <c r="JM74" s="11"/>
      <c r="JN74" s="11"/>
      <c r="JO74" s="11"/>
      <c r="JP74" s="11"/>
      <c r="JQ74" s="11"/>
      <c r="JR74" s="11"/>
      <c r="JS74" s="11"/>
      <c r="JT74" s="11"/>
      <c r="JU74" s="11"/>
      <c r="JV74" s="11"/>
      <c r="JW74" s="11"/>
      <c r="JX74" s="11"/>
      <c r="JY74" s="11"/>
      <c r="JZ74" s="11"/>
      <c r="KA74" s="11"/>
      <c r="KB74" s="11"/>
      <c r="KC74" s="11"/>
      <c r="KD74" s="11"/>
      <c r="KE74" s="11"/>
      <c r="KF74" s="11"/>
      <c r="KG74" s="11"/>
      <c r="KH74" s="11"/>
      <c r="KI74" s="11"/>
      <c r="KJ74" s="11"/>
      <c r="KK74" s="11"/>
      <c r="KL74" s="11"/>
      <c r="KM74" s="11"/>
      <c r="KN74" s="11"/>
      <c r="KO74" s="11"/>
      <c r="KP74" s="11"/>
      <c r="KQ74" s="11"/>
      <c r="KR74" s="11"/>
      <c r="KS74" s="11"/>
      <c r="KT74" s="11"/>
      <c r="KU74" s="11"/>
      <c r="KV74" s="11"/>
      <c r="KW74" s="11"/>
      <c r="KX74" s="11"/>
      <c r="KY74" s="11"/>
      <c r="KZ74" s="11"/>
      <c r="LA74" s="11"/>
      <c r="LB74" s="11"/>
      <c r="LC74" s="11"/>
      <c r="LD74" s="11"/>
      <c r="LE74" s="11"/>
      <c r="LF74" s="11"/>
      <c r="LG74" s="11"/>
      <c r="LH74" s="11"/>
      <c r="LI74" s="11"/>
      <c r="LJ74" s="11"/>
      <c r="LK74" s="11"/>
      <c r="LL74" s="11"/>
      <c r="LM74" s="11"/>
      <c r="LN74" s="11"/>
      <c r="LO74" s="11"/>
      <c r="LP74" s="11"/>
      <c r="LQ74" s="11"/>
      <c r="LR74" s="11"/>
      <c r="LS74" s="11"/>
      <c r="LT74" s="11"/>
      <c r="LU74" s="11"/>
      <c r="LV74" s="11"/>
      <c r="LW74" s="11"/>
      <c r="LX74" s="11"/>
      <c r="LY74" s="11"/>
      <c r="LZ74" s="11"/>
      <c r="MA74" s="11"/>
      <c r="MB74" s="11"/>
      <c r="MC74" s="11"/>
      <c r="MD74" s="11"/>
      <c r="ME74" s="11"/>
      <c r="MF74" s="11"/>
      <c r="MG74" s="11"/>
      <c r="MH74" s="11"/>
      <c r="MI74" s="11"/>
      <c r="MJ74" s="11"/>
      <c r="MK74" s="11"/>
      <c r="ML74" s="11"/>
      <c r="MM74" s="11"/>
      <c r="MN74" s="11"/>
      <c r="MO74" s="11"/>
      <c r="MP74" s="11"/>
      <c r="MQ74" s="11"/>
      <c r="MR74" s="11"/>
      <c r="MS74" s="11"/>
      <c r="MT74" s="11"/>
      <c r="MU74" s="11"/>
      <c r="MV74" s="11"/>
      <c r="MW74" s="11"/>
      <c r="MX74" s="11"/>
      <c r="MY74" s="11"/>
      <c r="MZ74" s="11"/>
      <c r="NA74" s="11"/>
      <c r="NB74" s="11"/>
      <c r="NC74" s="11"/>
      <c r="ND74" s="11"/>
      <c r="NE74" s="11"/>
      <c r="NF74" s="11"/>
      <c r="NG74" s="11"/>
      <c r="NH74" s="11"/>
      <c r="NI74" s="11"/>
      <c r="NJ74" s="11"/>
      <c r="NK74" s="11"/>
      <c r="NL74" s="11"/>
      <c r="NM74" s="11"/>
      <c r="NN74" s="11"/>
      <c r="NO74" s="11"/>
      <c r="NP74" s="11"/>
      <c r="NQ74" s="11"/>
      <c r="NR74" s="11"/>
      <c r="NS74" s="11"/>
      <c r="NT74" s="11"/>
      <c r="NU74" s="11"/>
      <c r="NV74" s="11"/>
      <c r="NW74" s="11"/>
      <c r="NX74" s="11"/>
      <c r="NY74" s="11"/>
      <c r="NZ74" s="11"/>
      <c r="OA74" s="11"/>
      <c r="OB74" s="11"/>
      <c r="OC74" s="11"/>
      <c r="OD74" s="11"/>
      <c r="OE74" s="11"/>
      <c r="OF74" s="11"/>
      <c r="OG74" s="11"/>
      <c r="OH74" s="11"/>
      <c r="OI74" s="11"/>
      <c r="OJ74" s="11"/>
      <c r="OK74" s="11"/>
      <c r="OL74" s="11"/>
      <c r="OM74" s="11"/>
      <c r="ON74" s="11"/>
      <c r="OO74" s="11"/>
      <c r="OP74" s="11"/>
      <c r="OQ74" s="11"/>
      <c r="OR74" s="11"/>
      <c r="OS74" s="11"/>
      <c r="OT74" s="11"/>
      <c r="OU74" s="11"/>
      <c r="OV74" s="11"/>
      <c r="OW74" s="11"/>
      <c r="OX74" s="11"/>
      <c r="OY74" s="11"/>
      <c r="OZ74" s="11"/>
      <c r="PA74" s="11"/>
      <c r="PB74" s="11"/>
      <c r="PC74" s="11"/>
      <c r="PD74" s="11"/>
      <c r="PE74" s="11"/>
      <c r="PF74" s="11"/>
      <c r="PG74" s="11"/>
      <c r="PH74" s="11"/>
      <c r="PI74" s="11"/>
      <c r="PJ74" s="11"/>
      <c r="PK74" s="11"/>
      <c r="PL74" s="11"/>
      <c r="PM74" s="11"/>
      <c r="PN74" s="11"/>
      <c r="PO74" s="11"/>
      <c r="PP74" s="11"/>
      <c r="PQ74" s="11"/>
      <c r="PR74" s="11"/>
      <c r="PS74" s="11"/>
      <c r="PT74" s="11"/>
      <c r="PU74" s="11"/>
      <c r="PV74" s="11"/>
      <c r="PW74" s="11"/>
      <c r="PX74" s="11"/>
      <c r="PY74" s="11"/>
      <c r="PZ74" s="11"/>
      <c r="QA74" s="11"/>
      <c r="QB74" s="11"/>
      <c r="QC74" s="11"/>
      <c r="QD74" s="11"/>
      <c r="QE74" s="11"/>
      <c r="QF74" s="11"/>
      <c r="QG74" s="11"/>
      <c r="QH74" s="11"/>
      <c r="QI74" s="11"/>
      <c r="QJ74" s="11"/>
      <c r="QK74" s="11"/>
      <c r="QL74" s="11"/>
      <c r="QM74" s="11"/>
      <c r="QN74" s="11"/>
      <c r="QO74" s="11"/>
      <c r="QP74" s="11"/>
      <c r="QQ74" s="11"/>
      <c r="QR74" s="11"/>
      <c r="QS74" s="11"/>
      <c r="QT74" s="11"/>
      <c r="QU74" s="11"/>
      <c r="QV74" s="11"/>
      <c r="QW74" s="11"/>
      <c r="QX74" s="11"/>
      <c r="QY74" s="11"/>
      <c r="QZ74" s="11"/>
      <c r="RA74" s="11"/>
      <c r="RB74" s="11"/>
      <c r="RC74" s="11"/>
      <c r="RD74" s="11"/>
      <c r="RE74" s="11"/>
      <c r="RF74" s="11"/>
      <c r="RG74" s="11"/>
      <c r="RH74" s="11"/>
      <c r="RI74" s="11"/>
      <c r="RJ74" s="11"/>
      <c r="RK74" s="11"/>
      <c r="RL74" s="11"/>
      <c r="RM74" s="11"/>
      <c r="RN74" s="11"/>
      <c r="RO74" s="11"/>
      <c r="RP74" s="11"/>
      <c r="RQ74" s="11"/>
      <c r="RR74" s="11"/>
      <c r="RS74" s="11"/>
      <c r="RT74" s="11"/>
      <c r="RU74" s="11"/>
      <c r="RV74" s="11"/>
      <c r="RW74" s="11"/>
      <c r="RX74" s="11"/>
      <c r="RY74" s="11"/>
      <c r="RZ74" s="11"/>
      <c r="SA74" s="11"/>
      <c r="SB74" s="11"/>
      <c r="SC74" s="11"/>
      <c r="SD74" s="11"/>
      <c r="SE74" s="11"/>
      <c r="SF74" s="11"/>
      <c r="SG74" s="11"/>
      <c r="SH74" s="11"/>
      <c r="SI74" s="11"/>
      <c r="SJ74" s="11"/>
      <c r="SK74" s="11"/>
      <c r="SL74" s="11"/>
      <c r="SM74" s="11"/>
      <c r="SN74" s="11"/>
      <c r="SO74" s="11"/>
      <c r="SP74" s="11"/>
      <c r="SQ74" s="11"/>
      <c r="SR74" s="11"/>
      <c r="SS74" s="11"/>
      <c r="ST74" s="11"/>
      <c r="SU74" s="11"/>
      <c r="SV74" s="11"/>
      <c r="SW74" s="11"/>
      <c r="SX74" s="11"/>
      <c r="SY74" s="11"/>
      <c r="SZ74" s="11"/>
      <c r="TA74" s="11"/>
      <c r="TB74" s="11"/>
      <c r="TC74" s="11"/>
      <c r="TD74" s="11"/>
      <c r="TE74" s="11"/>
      <c r="TF74" s="11"/>
      <c r="TG74" s="11"/>
      <c r="TH74" s="11"/>
      <c r="TI74" s="11"/>
      <c r="TJ74" s="11"/>
      <c r="TK74" s="11"/>
      <c r="TL74" s="11"/>
      <c r="TM74" s="11"/>
      <c r="TN74" s="11"/>
      <c r="TO74" s="11"/>
      <c r="TP74" s="11"/>
      <c r="TQ74" s="11"/>
      <c r="TR74" s="11"/>
      <c r="TS74" s="11"/>
      <c r="TT74" s="11"/>
      <c r="TU74" s="11"/>
      <c r="TV74" s="11"/>
      <c r="TW74" s="11"/>
      <c r="TX74" s="11"/>
      <c r="TY74" s="11"/>
      <c r="TZ74" s="11"/>
      <c r="UA74" s="11"/>
      <c r="UB74" s="11"/>
      <c r="UC74" s="11"/>
      <c r="UD74" s="11"/>
      <c r="UE74" s="11"/>
      <c r="UF74" s="11"/>
      <c r="UG74" s="11"/>
      <c r="UH74" s="11"/>
      <c r="UI74" s="11"/>
      <c r="UJ74" s="11"/>
      <c r="UK74" s="11"/>
      <c r="UL74" s="11"/>
      <c r="UM74" s="11"/>
      <c r="UN74" s="11"/>
      <c r="UO74" s="11"/>
      <c r="UP74" s="11"/>
      <c r="UQ74" s="11"/>
      <c r="UR74" s="11"/>
      <c r="US74" s="11"/>
      <c r="UT74" s="11"/>
      <c r="UU74" s="11"/>
      <c r="UV74" s="11"/>
      <c r="UW74" s="11"/>
      <c r="UX74" s="11"/>
      <c r="UY74" s="11"/>
      <c r="UZ74" s="11"/>
      <c r="VA74" s="11"/>
      <c r="VB74" s="11"/>
      <c r="VC74" s="11"/>
      <c r="VD74" s="11"/>
      <c r="VE74" s="11"/>
      <c r="VF74" s="11"/>
      <c r="VG74" s="11"/>
      <c r="VH74" s="11"/>
      <c r="VI74" s="11"/>
      <c r="VJ74" s="11"/>
      <c r="VK74" s="11"/>
      <c r="VL74" s="11"/>
      <c r="VM74" s="11"/>
      <c r="VN74" s="11"/>
      <c r="VO74" s="11"/>
      <c r="VP74" s="11"/>
      <c r="VQ74" s="11"/>
      <c r="VR74" s="11"/>
      <c r="VS74" s="11"/>
      <c r="VT74" s="11"/>
      <c r="VU74" s="11"/>
      <c r="VV74" s="11"/>
      <c r="VW74" s="11"/>
      <c r="VX74" s="11"/>
      <c r="VY74" s="11"/>
      <c r="VZ74" s="11"/>
      <c r="WA74" s="11"/>
      <c r="WB74" s="11"/>
      <c r="WC74" s="11"/>
      <c r="WD74" s="11"/>
      <c r="WE74" s="11"/>
      <c r="WF74" s="11"/>
      <c r="WG74" s="11"/>
      <c r="WH74" s="11"/>
      <c r="WI74" s="11"/>
      <c r="WJ74" s="11"/>
      <c r="WK74" s="11"/>
      <c r="WL74" s="11"/>
      <c r="WM74" s="11"/>
      <c r="WN74" s="11"/>
      <c r="WO74" s="11"/>
      <c r="WP74" s="11"/>
      <c r="WQ74" s="11"/>
      <c r="WR74" s="11"/>
      <c r="WS74" s="11"/>
      <c r="WT74" s="11"/>
      <c r="WU74" s="11"/>
      <c r="WV74" s="11"/>
      <c r="WW74" s="11"/>
      <c r="WX74" s="11"/>
      <c r="WY74" s="11"/>
      <c r="WZ74" s="11"/>
      <c r="XA74" s="11"/>
      <c r="XB74" s="11"/>
      <c r="XC74" s="11"/>
      <c r="XD74" s="11"/>
      <c r="XE74" s="11"/>
      <c r="XF74" s="11"/>
      <c r="XG74" s="11"/>
      <c r="XH74" s="11"/>
      <c r="XI74" s="11"/>
      <c r="XJ74" s="11"/>
      <c r="XK74" s="11"/>
      <c r="XL74" s="11"/>
      <c r="XM74" s="11"/>
      <c r="XN74" s="11"/>
      <c r="XO74" s="11"/>
      <c r="XP74" s="11"/>
      <c r="XQ74" s="11"/>
      <c r="XR74" s="11"/>
      <c r="XS74" s="11"/>
      <c r="XT74" s="11"/>
      <c r="XU74" s="11"/>
      <c r="XV74" s="11"/>
      <c r="XW74" s="11"/>
      <c r="XX74" s="11"/>
      <c r="XY74" s="11"/>
      <c r="XZ74" s="11"/>
      <c r="YA74" s="11"/>
      <c r="YB74" s="11"/>
      <c r="YC74" s="11"/>
      <c r="YD74" s="11"/>
      <c r="YE74" s="11"/>
      <c r="YF74" s="11"/>
      <c r="YG74" s="11"/>
      <c r="YH74" s="11"/>
      <c r="YI74" s="11"/>
      <c r="YJ74" s="11"/>
      <c r="YK74" s="11"/>
      <c r="YL74" s="11"/>
      <c r="YM74" s="11"/>
      <c r="YN74" s="11"/>
      <c r="YO74" s="11"/>
      <c r="YP74" s="11"/>
      <c r="YQ74" s="11"/>
      <c r="YR74" s="11"/>
      <c r="YS74" s="11"/>
      <c r="YT74" s="11"/>
      <c r="YU74" s="11"/>
      <c r="YV74" s="11"/>
      <c r="YW74" s="11"/>
      <c r="YX74" s="11"/>
      <c r="YY74" s="11"/>
      <c r="YZ74" s="11"/>
      <c r="ZA74" s="11"/>
      <c r="ZB74" s="11"/>
      <c r="ZC74" s="11"/>
      <c r="ZD74" s="11"/>
      <c r="ZE74" s="11"/>
      <c r="ZF74" s="11"/>
      <c r="ZG74" s="11"/>
      <c r="ZH74" s="11"/>
      <c r="ZI74" s="11"/>
      <c r="ZJ74" s="11"/>
      <c r="ZK74" s="11"/>
      <c r="ZL74" s="11"/>
      <c r="ZM74" s="11"/>
      <c r="ZN74" s="11"/>
      <c r="ZO74" s="11"/>
      <c r="ZP74" s="11"/>
      <c r="ZQ74" s="11"/>
      <c r="ZR74" s="11"/>
      <c r="ZS74" s="11"/>
      <c r="ZT74" s="11"/>
      <c r="ZU74" s="11"/>
      <c r="ZV74" s="11"/>
      <c r="ZW74" s="11"/>
      <c r="ZX74" s="11"/>
      <c r="ZY74" s="11"/>
      <c r="ZZ74" s="11"/>
      <c r="AAA74" s="11"/>
      <c r="AAB74" s="11"/>
      <c r="AAC74" s="11"/>
      <c r="AAD74" s="11"/>
      <c r="AAE74" s="11"/>
      <c r="AAF74" s="11"/>
      <c r="AAG74" s="11"/>
      <c r="AAH74" s="11"/>
      <c r="AAI74" s="11"/>
      <c r="AAJ74" s="11"/>
      <c r="AAK74" s="11"/>
      <c r="AAL74" s="11"/>
      <c r="AAM74" s="11"/>
      <c r="AAN74" s="11"/>
      <c r="AAO74" s="11"/>
      <c r="AAP74" s="11"/>
      <c r="AAQ74" s="11"/>
      <c r="AAR74" s="11"/>
      <c r="AAS74" s="11"/>
      <c r="AAT74" s="11"/>
      <c r="AAU74" s="11"/>
      <c r="AAV74" s="11"/>
      <c r="AAW74" s="11"/>
      <c r="AAX74" s="11"/>
      <c r="AAY74" s="11"/>
      <c r="AAZ74" s="11"/>
      <c r="ABA74" s="11"/>
      <c r="ABB74" s="11"/>
      <c r="ABC74" s="11"/>
      <c r="ABD74" s="11"/>
      <c r="ABE74" s="11"/>
      <c r="ABF74" s="11"/>
      <c r="ABG74" s="11"/>
      <c r="ABH74" s="11"/>
      <c r="ABI74" s="11"/>
      <c r="ABJ74" s="11"/>
      <c r="ABK74" s="11"/>
      <c r="ABL74" s="11"/>
      <c r="ABM74" s="11"/>
      <c r="ABN74" s="11"/>
      <c r="ABO74" s="11"/>
      <c r="ABP74" s="11"/>
      <c r="ABQ74" s="11"/>
      <c r="ABR74" s="11"/>
      <c r="ABS74" s="11"/>
      <c r="ABT74" s="11"/>
      <c r="ABU74" s="11"/>
      <c r="ABV74" s="11"/>
      <c r="ABW74" s="11"/>
      <c r="ABX74" s="11"/>
      <c r="ABY74" s="11"/>
      <c r="ABZ74" s="11"/>
      <c r="ACA74" s="11"/>
      <c r="ACB74" s="11"/>
      <c r="ACC74" s="11"/>
      <c r="ACD74" s="11"/>
      <c r="ACE74" s="11"/>
      <c r="ACF74" s="11"/>
      <c r="ACG74" s="11"/>
      <c r="ACH74" s="11"/>
      <c r="ACI74" s="11"/>
      <c r="ACJ74" s="11"/>
      <c r="ACK74" s="11"/>
      <c r="ACL74" s="11"/>
      <c r="ACM74" s="11"/>
      <c r="ACN74" s="11"/>
      <c r="ACO74" s="11"/>
      <c r="ACP74" s="11"/>
      <c r="ACQ74" s="11"/>
      <c r="ACR74" s="11"/>
      <c r="ACS74" s="11"/>
      <c r="ACT74" s="11"/>
      <c r="ACU74" s="11"/>
      <c r="ACV74" s="11"/>
      <c r="ACW74" s="11"/>
      <c r="ACX74" s="11"/>
      <c r="ACY74" s="11"/>
      <c r="ACZ74" s="11"/>
      <c r="ADA74" s="11"/>
      <c r="ADB74" s="11"/>
      <c r="ADC74" s="11"/>
      <c r="ADD74" s="11"/>
      <c r="ADE74" s="11"/>
      <c r="ADF74" s="11"/>
      <c r="ADG74" s="11"/>
      <c r="ADH74" s="11"/>
      <c r="ADI74" s="11"/>
      <c r="ADJ74" s="11"/>
      <c r="ADK74" s="11"/>
      <c r="ADL74" s="11"/>
      <c r="ADM74" s="11"/>
      <c r="ADN74" s="11"/>
      <c r="ADO74" s="11"/>
      <c r="ADP74" s="11"/>
      <c r="ADQ74" s="11"/>
      <c r="ADR74" s="11"/>
      <c r="ADS74" s="11"/>
      <c r="ADT74" s="11"/>
      <c r="ADU74" s="11"/>
      <c r="ADV74" s="11"/>
      <c r="ADW74" s="11"/>
      <c r="ADX74" s="11"/>
      <c r="ADY74" s="11"/>
      <c r="ADZ74" s="11"/>
      <c r="AEA74" s="11"/>
      <c r="AEB74" s="11"/>
      <c r="AEC74" s="11"/>
      <c r="AED74" s="11"/>
      <c r="AEE74" s="11"/>
      <c r="AEF74" s="11"/>
      <c r="AEG74" s="11"/>
      <c r="AEH74" s="11"/>
      <c r="AEI74" s="11"/>
      <c r="AEJ74" s="11"/>
      <c r="AEK74" s="11"/>
      <c r="AEL74" s="11"/>
      <c r="AEM74" s="11"/>
      <c r="AEN74" s="11"/>
      <c r="AEO74" s="11"/>
      <c r="AEP74" s="11"/>
      <c r="AEQ74" s="11"/>
      <c r="AER74" s="11"/>
      <c r="AES74" s="11"/>
      <c r="AET74" s="11"/>
      <c r="AEU74" s="11"/>
      <c r="AEV74" s="11"/>
      <c r="AEW74" s="11"/>
      <c r="AEX74" s="11"/>
      <c r="AEY74" s="11"/>
      <c r="AEZ74" s="11"/>
      <c r="AFA74" s="11"/>
      <c r="AFB74" s="11"/>
      <c r="AFC74" s="11"/>
      <c r="AFD74" s="11"/>
      <c r="AFE74" s="11"/>
      <c r="AFF74" s="11"/>
      <c r="AFG74" s="11"/>
      <c r="AFH74" s="11"/>
      <c r="AFI74" s="11"/>
      <c r="AFJ74" s="11"/>
      <c r="AFK74" s="11"/>
      <c r="AFL74" s="11"/>
      <c r="AFM74" s="11"/>
      <c r="AFN74" s="11"/>
      <c r="AFO74" s="11"/>
      <c r="AFP74" s="11"/>
      <c r="AFQ74" s="11"/>
      <c r="AFR74" s="11"/>
      <c r="AFS74" s="11"/>
      <c r="AFT74" s="11"/>
      <c r="AFU74" s="11"/>
      <c r="AFV74" s="11"/>
      <c r="AFW74" s="11"/>
      <c r="AFX74" s="11"/>
      <c r="AFY74" s="11"/>
      <c r="AFZ74" s="11"/>
      <c r="AGA74" s="11"/>
      <c r="AGB74" s="11"/>
      <c r="AGC74" s="11"/>
      <c r="AGD74" s="11"/>
      <c r="AGE74" s="11"/>
      <c r="AGF74" s="11"/>
      <c r="AGG74" s="11"/>
      <c r="AGH74" s="11"/>
      <c r="AGI74" s="11"/>
      <c r="AGJ74" s="11"/>
      <c r="AGK74" s="11"/>
      <c r="AGL74" s="11"/>
      <c r="AGM74" s="11"/>
      <c r="AGN74" s="11"/>
      <c r="AGO74" s="11"/>
      <c r="AGP74" s="11"/>
      <c r="AGQ74" s="11"/>
      <c r="AGR74" s="11"/>
      <c r="AGS74" s="11"/>
      <c r="AGT74" s="11"/>
      <c r="AGU74" s="11"/>
      <c r="AGV74" s="11"/>
      <c r="AGW74" s="11"/>
      <c r="AGX74" s="11"/>
      <c r="AGY74" s="11"/>
      <c r="AGZ74" s="11"/>
      <c r="AHA74" s="11"/>
      <c r="AHB74" s="11"/>
      <c r="AHC74" s="11"/>
      <c r="AHD74" s="11"/>
      <c r="AHE74" s="11"/>
      <c r="AHF74" s="11"/>
      <c r="AHG74" s="11"/>
      <c r="AHH74" s="11"/>
      <c r="AHI74" s="11"/>
      <c r="AHJ74" s="11"/>
      <c r="AHK74" s="11"/>
      <c r="AHL74" s="11"/>
      <c r="AHM74" s="11"/>
      <c r="AHN74" s="11"/>
      <c r="AHO74" s="11"/>
      <c r="AHP74" s="11"/>
      <c r="AHQ74" s="11"/>
      <c r="AHR74" s="11"/>
      <c r="AHS74" s="11"/>
      <c r="AHT74" s="11"/>
      <c r="AHU74" s="11"/>
      <c r="AHV74" s="11"/>
      <c r="AHW74" s="11"/>
      <c r="AHX74" s="11"/>
      <c r="AHY74" s="11"/>
      <c r="AHZ74" s="11"/>
      <c r="AIA74" s="11"/>
      <c r="AIB74" s="11"/>
      <c r="AIC74" s="11"/>
      <c r="AID74" s="11"/>
      <c r="AIE74" s="11"/>
      <c r="AIF74" s="11"/>
      <c r="AIG74" s="11"/>
      <c r="AIH74" s="11"/>
      <c r="AII74" s="11"/>
      <c r="AIJ74" s="11"/>
      <c r="AIK74" s="11"/>
      <c r="AIL74" s="11"/>
      <c r="AIM74" s="11"/>
      <c r="AIN74" s="11"/>
      <c r="AIO74" s="11"/>
      <c r="AIP74" s="11"/>
      <c r="AIQ74" s="11"/>
      <c r="AIR74" s="11"/>
      <c r="AIS74" s="11"/>
      <c r="AIT74" s="11"/>
      <c r="AIU74" s="11"/>
      <c r="AIV74" s="11"/>
      <c r="AIW74" s="11"/>
      <c r="AIX74" s="11"/>
      <c r="AIY74" s="11"/>
      <c r="AIZ74" s="11"/>
      <c r="AJA74" s="11"/>
      <c r="AJB74" s="11"/>
      <c r="AJC74" s="11"/>
      <c r="AJD74" s="11"/>
      <c r="AJE74" s="11"/>
      <c r="AJF74" s="11"/>
      <c r="AJG74" s="11"/>
      <c r="AJH74" s="11"/>
      <c r="AJI74" s="11"/>
      <c r="AJJ74" s="11"/>
      <c r="AJK74" s="11"/>
      <c r="AJL74" s="11"/>
      <c r="AJM74" s="11"/>
      <c r="AJN74" s="11"/>
      <c r="AJO74" s="11"/>
      <c r="AJP74" s="11"/>
      <c r="AJQ74" s="11"/>
      <c r="AJR74" s="11"/>
      <c r="AJS74" s="11"/>
      <c r="AJT74" s="11"/>
      <c r="AJU74" s="11"/>
      <c r="AJV74" s="11"/>
      <c r="AJW74" s="11"/>
      <c r="AJX74" s="11"/>
      <c r="AJY74" s="11"/>
      <c r="AJZ74" s="11"/>
      <c r="AKA74" s="11"/>
      <c r="AKB74" s="11"/>
      <c r="AKC74" s="11"/>
      <c r="AKD74" s="11"/>
      <c r="AKE74" s="11"/>
      <c r="AKF74" s="11"/>
      <c r="AKG74" s="11"/>
      <c r="AKH74" s="11"/>
      <c r="AKI74" s="11"/>
      <c r="AKJ74" s="11"/>
      <c r="AKK74" s="11"/>
      <c r="AKL74" s="11"/>
      <c r="AKM74" s="11"/>
      <c r="AKN74" s="11"/>
      <c r="AKO74" s="11"/>
      <c r="AKP74" s="11"/>
      <c r="AKQ74" s="11"/>
      <c r="AKR74" s="11"/>
      <c r="AKS74" s="11"/>
      <c r="AKT74" s="11"/>
      <c r="AKU74" s="11"/>
      <c r="AKV74" s="11"/>
      <c r="AKW74" s="11"/>
      <c r="AKX74" s="11"/>
      <c r="AKY74" s="11"/>
      <c r="AKZ74" s="11"/>
      <c r="ALA74" s="11"/>
      <c r="ALB74" s="11"/>
      <c r="ALC74" s="11"/>
      <c r="ALD74" s="11"/>
      <c r="ALE74" s="11"/>
      <c r="ALF74" s="11"/>
      <c r="ALG74" s="11"/>
      <c r="ALH74" s="11"/>
      <c r="ALI74" s="11"/>
      <c r="ALJ74" s="11"/>
      <c r="ALK74" s="11"/>
      <c r="ALL74" s="11"/>
      <c r="ALM74" s="11"/>
      <c r="ALN74" s="11"/>
      <c r="ALO74" s="11"/>
      <c r="ALP74" s="11"/>
      <c r="ALQ74" s="11"/>
      <c r="ALR74" s="11"/>
      <c r="ALS74" s="11"/>
      <c r="ALT74" s="11"/>
      <c r="ALU74" s="11"/>
      <c r="ALV74" s="11"/>
    </row>
    <row r="75" spans="1:1012" ht="49.5">
      <c r="A75" s="16" t="s">
        <v>150</v>
      </c>
      <c r="B75" s="52" t="s">
        <v>151</v>
      </c>
      <c r="C75" s="22" t="s">
        <v>24</v>
      </c>
      <c r="D75" s="24">
        <v>70</v>
      </c>
      <c r="E75" s="20">
        <v>97.53</v>
      </c>
      <c r="F75" s="20">
        <f t="shared" si="22"/>
        <v>75.946114312412391</v>
      </c>
      <c r="G75" s="20">
        <f t="shared" si="23"/>
        <v>92.61</v>
      </c>
      <c r="H75" s="21">
        <f t="shared" si="26"/>
        <v>6827.1</v>
      </c>
      <c r="I75" s="21">
        <f t="shared" si="27"/>
        <v>6482.7</v>
      </c>
      <c r="J75" s="294"/>
      <c r="II75" s="11"/>
      <c r="IJ75" s="11"/>
      <c r="IK75" s="11"/>
      <c r="IL75" s="11"/>
      <c r="IM75" s="11"/>
      <c r="IN75" s="11"/>
      <c r="IO75" s="11"/>
      <c r="IP75" s="11"/>
      <c r="IQ75" s="11"/>
      <c r="IR75" s="11"/>
      <c r="IS75" s="11"/>
      <c r="IT75" s="11"/>
      <c r="IU75" s="11"/>
      <c r="IV75" s="11"/>
      <c r="IW75" s="11"/>
      <c r="IX75" s="11"/>
      <c r="IY75" s="11"/>
      <c r="IZ75" s="11"/>
      <c r="JA75" s="11"/>
      <c r="JB75" s="11"/>
      <c r="JC75" s="11"/>
      <c r="JD75" s="11"/>
      <c r="JE75" s="11"/>
      <c r="JF75" s="11"/>
      <c r="JG75" s="11"/>
      <c r="JH75" s="11"/>
      <c r="JI75" s="11"/>
      <c r="JJ75" s="11"/>
      <c r="JK75" s="11"/>
      <c r="JL75" s="11"/>
      <c r="JM75" s="11"/>
      <c r="JN75" s="11"/>
      <c r="JO75" s="11"/>
      <c r="JP75" s="11"/>
      <c r="JQ75" s="11"/>
      <c r="JR75" s="11"/>
      <c r="JS75" s="11"/>
      <c r="JT75" s="11"/>
      <c r="JU75" s="11"/>
      <c r="JV75" s="11"/>
      <c r="JW75" s="11"/>
      <c r="JX75" s="11"/>
      <c r="JY75" s="11"/>
      <c r="JZ75" s="11"/>
      <c r="KA75" s="11"/>
      <c r="KB75" s="11"/>
      <c r="KC75" s="11"/>
      <c r="KD75" s="11"/>
      <c r="KE75" s="11"/>
      <c r="KF75" s="11"/>
      <c r="KG75" s="11"/>
      <c r="KH75" s="11"/>
      <c r="KI75" s="11"/>
      <c r="KJ75" s="11"/>
      <c r="KK75" s="11"/>
      <c r="KL75" s="11"/>
      <c r="KM75" s="11"/>
      <c r="KN75" s="11"/>
      <c r="KO75" s="11"/>
      <c r="KP75" s="11"/>
      <c r="KQ75" s="11"/>
      <c r="KR75" s="11"/>
      <c r="KS75" s="11"/>
      <c r="KT75" s="11"/>
      <c r="KU75" s="11"/>
      <c r="KV75" s="11"/>
      <c r="KW75" s="11"/>
      <c r="KX75" s="11"/>
      <c r="KY75" s="11"/>
      <c r="KZ75" s="11"/>
      <c r="LA75" s="11"/>
      <c r="LB75" s="11"/>
      <c r="LC75" s="11"/>
      <c r="LD75" s="11"/>
      <c r="LE75" s="11"/>
      <c r="LF75" s="11"/>
      <c r="LG75" s="11"/>
      <c r="LH75" s="11"/>
      <c r="LI75" s="11"/>
      <c r="LJ75" s="11"/>
      <c r="LK75" s="11"/>
      <c r="LL75" s="11"/>
      <c r="LM75" s="11"/>
      <c r="LN75" s="11"/>
      <c r="LO75" s="11"/>
      <c r="LP75" s="11"/>
      <c r="LQ75" s="11"/>
      <c r="LR75" s="11"/>
      <c r="LS75" s="11"/>
      <c r="LT75" s="11"/>
      <c r="LU75" s="11"/>
      <c r="LV75" s="11"/>
      <c r="LW75" s="11"/>
      <c r="LX75" s="11"/>
      <c r="LY75" s="11"/>
      <c r="LZ75" s="11"/>
      <c r="MA75" s="11"/>
      <c r="MB75" s="11"/>
      <c r="MC75" s="11"/>
      <c r="MD75" s="11"/>
      <c r="ME75" s="11"/>
      <c r="MF75" s="11"/>
      <c r="MG75" s="11"/>
      <c r="MH75" s="11"/>
      <c r="MI75" s="11"/>
      <c r="MJ75" s="11"/>
      <c r="MK75" s="11"/>
      <c r="ML75" s="11"/>
      <c r="MM75" s="11"/>
      <c r="MN75" s="11"/>
      <c r="MO75" s="11"/>
      <c r="MP75" s="11"/>
      <c r="MQ75" s="11"/>
      <c r="MR75" s="11"/>
      <c r="MS75" s="11"/>
      <c r="MT75" s="11"/>
      <c r="MU75" s="11"/>
      <c r="MV75" s="11"/>
      <c r="MW75" s="11"/>
      <c r="MX75" s="11"/>
      <c r="MY75" s="11"/>
      <c r="MZ75" s="11"/>
      <c r="NA75" s="11"/>
      <c r="NB75" s="11"/>
      <c r="NC75" s="11"/>
      <c r="ND75" s="11"/>
      <c r="NE75" s="11"/>
      <c r="NF75" s="11"/>
      <c r="NG75" s="11"/>
      <c r="NH75" s="11"/>
      <c r="NI75" s="11"/>
      <c r="NJ75" s="11"/>
      <c r="NK75" s="11"/>
      <c r="NL75" s="11"/>
      <c r="NM75" s="11"/>
      <c r="NN75" s="11"/>
      <c r="NO75" s="11"/>
      <c r="NP75" s="11"/>
      <c r="NQ75" s="11"/>
      <c r="NR75" s="11"/>
      <c r="NS75" s="11"/>
      <c r="NT75" s="11"/>
      <c r="NU75" s="11"/>
      <c r="NV75" s="11"/>
      <c r="NW75" s="11"/>
      <c r="NX75" s="11"/>
      <c r="NY75" s="11"/>
      <c r="NZ75" s="11"/>
      <c r="OA75" s="11"/>
      <c r="OB75" s="11"/>
      <c r="OC75" s="11"/>
      <c r="OD75" s="11"/>
      <c r="OE75" s="11"/>
      <c r="OF75" s="11"/>
      <c r="OG75" s="11"/>
      <c r="OH75" s="11"/>
      <c r="OI75" s="11"/>
      <c r="OJ75" s="11"/>
      <c r="OK75" s="11"/>
      <c r="OL75" s="11"/>
      <c r="OM75" s="11"/>
      <c r="ON75" s="11"/>
      <c r="OO75" s="11"/>
      <c r="OP75" s="11"/>
      <c r="OQ75" s="11"/>
      <c r="OR75" s="11"/>
      <c r="OS75" s="11"/>
      <c r="OT75" s="11"/>
      <c r="OU75" s="11"/>
      <c r="OV75" s="11"/>
      <c r="OW75" s="11"/>
      <c r="OX75" s="11"/>
      <c r="OY75" s="11"/>
      <c r="OZ75" s="11"/>
      <c r="PA75" s="11"/>
      <c r="PB75" s="11"/>
      <c r="PC75" s="11"/>
      <c r="PD75" s="11"/>
      <c r="PE75" s="11"/>
      <c r="PF75" s="11"/>
      <c r="PG75" s="11"/>
      <c r="PH75" s="11"/>
      <c r="PI75" s="11"/>
      <c r="PJ75" s="11"/>
      <c r="PK75" s="11"/>
      <c r="PL75" s="11"/>
      <c r="PM75" s="11"/>
      <c r="PN75" s="11"/>
      <c r="PO75" s="11"/>
      <c r="PP75" s="11"/>
      <c r="PQ75" s="11"/>
      <c r="PR75" s="11"/>
      <c r="PS75" s="11"/>
      <c r="PT75" s="11"/>
      <c r="PU75" s="11"/>
      <c r="PV75" s="11"/>
      <c r="PW75" s="11"/>
      <c r="PX75" s="11"/>
      <c r="PY75" s="11"/>
      <c r="PZ75" s="11"/>
      <c r="QA75" s="11"/>
      <c r="QB75" s="11"/>
      <c r="QC75" s="11"/>
      <c r="QD75" s="11"/>
      <c r="QE75" s="11"/>
      <c r="QF75" s="11"/>
      <c r="QG75" s="11"/>
      <c r="QH75" s="11"/>
      <c r="QI75" s="11"/>
      <c r="QJ75" s="11"/>
      <c r="QK75" s="11"/>
      <c r="QL75" s="11"/>
      <c r="QM75" s="11"/>
      <c r="QN75" s="11"/>
      <c r="QO75" s="11"/>
      <c r="QP75" s="11"/>
      <c r="QQ75" s="11"/>
      <c r="QR75" s="11"/>
      <c r="QS75" s="11"/>
      <c r="QT75" s="11"/>
      <c r="QU75" s="11"/>
      <c r="QV75" s="11"/>
      <c r="QW75" s="11"/>
      <c r="QX75" s="11"/>
      <c r="QY75" s="11"/>
      <c r="QZ75" s="11"/>
      <c r="RA75" s="11"/>
      <c r="RB75" s="11"/>
      <c r="RC75" s="11"/>
      <c r="RD75" s="11"/>
      <c r="RE75" s="11"/>
      <c r="RF75" s="11"/>
      <c r="RG75" s="11"/>
      <c r="RH75" s="11"/>
      <c r="RI75" s="11"/>
      <c r="RJ75" s="11"/>
      <c r="RK75" s="11"/>
      <c r="RL75" s="11"/>
      <c r="RM75" s="11"/>
      <c r="RN75" s="11"/>
      <c r="RO75" s="11"/>
      <c r="RP75" s="11"/>
      <c r="RQ75" s="11"/>
      <c r="RR75" s="11"/>
      <c r="RS75" s="11"/>
      <c r="RT75" s="11"/>
      <c r="RU75" s="11"/>
      <c r="RV75" s="11"/>
      <c r="RW75" s="11"/>
      <c r="RX75" s="11"/>
      <c r="RY75" s="11"/>
      <c r="RZ75" s="11"/>
      <c r="SA75" s="11"/>
      <c r="SB75" s="11"/>
      <c r="SC75" s="11"/>
      <c r="SD75" s="11"/>
      <c r="SE75" s="11"/>
      <c r="SF75" s="11"/>
      <c r="SG75" s="11"/>
      <c r="SH75" s="11"/>
      <c r="SI75" s="11"/>
      <c r="SJ75" s="11"/>
      <c r="SK75" s="11"/>
      <c r="SL75" s="11"/>
      <c r="SM75" s="11"/>
      <c r="SN75" s="11"/>
      <c r="SO75" s="11"/>
      <c r="SP75" s="11"/>
      <c r="SQ75" s="11"/>
      <c r="SR75" s="11"/>
      <c r="SS75" s="11"/>
      <c r="ST75" s="11"/>
      <c r="SU75" s="11"/>
      <c r="SV75" s="11"/>
      <c r="SW75" s="11"/>
      <c r="SX75" s="11"/>
      <c r="SY75" s="11"/>
      <c r="SZ75" s="11"/>
      <c r="TA75" s="11"/>
      <c r="TB75" s="11"/>
      <c r="TC75" s="11"/>
      <c r="TD75" s="11"/>
      <c r="TE75" s="11"/>
      <c r="TF75" s="11"/>
      <c r="TG75" s="11"/>
      <c r="TH75" s="11"/>
      <c r="TI75" s="11"/>
      <c r="TJ75" s="11"/>
      <c r="TK75" s="11"/>
      <c r="TL75" s="11"/>
      <c r="TM75" s="11"/>
      <c r="TN75" s="11"/>
      <c r="TO75" s="11"/>
      <c r="TP75" s="11"/>
      <c r="TQ75" s="11"/>
      <c r="TR75" s="11"/>
      <c r="TS75" s="11"/>
      <c r="TT75" s="11"/>
      <c r="TU75" s="11"/>
      <c r="TV75" s="11"/>
      <c r="TW75" s="11"/>
      <c r="TX75" s="11"/>
      <c r="TY75" s="11"/>
      <c r="TZ75" s="11"/>
      <c r="UA75" s="11"/>
      <c r="UB75" s="11"/>
      <c r="UC75" s="11"/>
      <c r="UD75" s="11"/>
      <c r="UE75" s="11"/>
      <c r="UF75" s="11"/>
      <c r="UG75" s="11"/>
      <c r="UH75" s="11"/>
      <c r="UI75" s="11"/>
      <c r="UJ75" s="11"/>
      <c r="UK75" s="11"/>
      <c r="UL75" s="11"/>
      <c r="UM75" s="11"/>
      <c r="UN75" s="11"/>
      <c r="UO75" s="11"/>
      <c r="UP75" s="11"/>
      <c r="UQ75" s="11"/>
      <c r="UR75" s="11"/>
      <c r="US75" s="11"/>
      <c r="UT75" s="11"/>
      <c r="UU75" s="11"/>
      <c r="UV75" s="11"/>
      <c r="UW75" s="11"/>
      <c r="UX75" s="11"/>
      <c r="UY75" s="11"/>
      <c r="UZ75" s="11"/>
      <c r="VA75" s="11"/>
      <c r="VB75" s="11"/>
      <c r="VC75" s="11"/>
      <c r="VD75" s="11"/>
      <c r="VE75" s="11"/>
      <c r="VF75" s="11"/>
      <c r="VG75" s="11"/>
      <c r="VH75" s="11"/>
      <c r="VI75" s="11"/>
      <c r="VJ75" s="11"/>
      <c r="VK75" s="11"/>
      <c r="VL75" s="11"/>
      <c r="VM75" s="11"/>
      <c r="VN75" s="11"/>
      <c r="VO75" s="11"/>
      <c r="VP75" s="11"/>
      <c r="VQ75" s="11"/>
      <c r="VR75" s="11"/>
      <c r="VS75" s="11"/>
      <c r="VT75" s="11"/>
      <c r="VU75" s="11"/>
      <c r="VV75" s="11"/>
      <c r="VW75" s="11"/>
      <c r="VX75" s="11"/>
      <c r="VY75" s="11"/>
      <c r="VZ75" s="11"/>
      <c r="WA75" s="11"/>
      <c r="WB75" s="11"/>
      <c r="WC75" s="11"/>
      <c r="WD75" s="11"/>
      <c r="WE75" s="11"/>
      <c r="WF75" s="11"/>
      <c r="WG75" s="11"/>
      <c r="WH75" s="11"/>
      <c r="WI75" s="11"/>
      <c r="WJ75" s="11"/>
      <c r="WK75" s="11"/>
      <c r="WL75" s="11"/>
      <c r="WM75" s="11"/>
      <c r="WN75" s="11"/>
      <c r="WO75" s="11"/>
      <c r="WP75" s="11"/>
      <c r="WQ75" s="11"/>
      <c r="WR75" s="11"/>
      <c r="WS75" s="11"/>
      <c r="WT75" s="11"/>
      <c r="WU75" s="11"/>
      <c r="WV75" s="11"/>
      <c r="WW75" s="11"/>
      <c r="WX75" s="11"/>
      <c r="WY75" s="11"/>
      <c r="WZ75" s="11"/>
      <c r="XA75" s="11"/>
      <c r="XB75" s="11"/>
      <c r="XC75" s="11"/>
      <c r="XD75" s="11"/>
      <c r="XE75" s="11"/>
      <c r="XF75" s="11"/>
      <c r="XG75" s="11"/>
      <c r="XH75" s="11"/>
      <c r="XI75" s="11"/>
      <c r="XJ75" s="11"/>
      <c r="XK75" s="11"/>
      <c r="XL75" s="11"/>
      <c r="XM75" s="11"/>
      <c r="XN75" s="11"/>
      <c r="XO75" s="11"/>
      <c r="XP75" s="11"/>
      <c r="XQ75" s="11"/>
      <c r="XR75" s="11"/>
      <c r="XS75" s="11"/>
      <c r="XT75" s="11"/>
      <c r="XU75" s="11"/>
      <c r="XV75" s="11"/>
      <c r="XW75" s="11"/>
      <c r="XX75" s="11"/>
      <c r="XY75" s="11"/>
      <c r="XZ75" s="11"/>
      <c r="YA75" s="11"/>
      <c r="YB75" s="11"/>
      <c r="YC75" s="11"/>
      <c r="YD75" s="11"/>
      <c r="YE75" s="11"/>
      <c r="YF75" s="11"/>
      <c r="YG75" s="11"/>
      <c r="YH75" s="11"/>
      <c r="YI75" s="11"/>
      <c r="YJ75" s="11"/>
      <c r="YK75" s="11"/>
      <c r="YL75" s="11"/>
      <c r="YM75" s="11"/>
      <c r="YN75" s="11"/>
      <c r="YO75" s="11"/>
      <c r="YP75" s="11"/>
      <c r="YQ75" s="11"/>
      <c r="YR75" s="11"/>
      <c r="YS75" s="11"/>
      <c r="YT75" s="11"/>
      <c r="YU75" s="11"/>
      <c r="YV75" s="11"/>
      <c r="YW75" s="11"/>
      <c r="YX75" s="11"/>
      <c r="YY75" s="11"/>
      <c r="YZ75" s="11"/>
      <c r="ZA75" s="11"/>
      <c r="ZB75" s="11"/>
      <c r="ZC75" s="11"/>
      <c r="ZD75" s="11"/>
      <c r="ZE75" s="11"/>
      <c r="ZF75" s="11"/>
      <c r="ZG75" s="11"/>
      <c r="ZH75" s="11"/>
      <c r="ZI75" s="11"/>
      <c r="ZJ75" s="11"/>
      <c r="ZK75" s="11"/>
      <c r="ZL75" s="11"/>
      <c r="ZM75" s="11"/>
      <c r="ZN75" s="11"/>
      <c r="ZO75" s="11"/>
      <c r="ZP75" s="11"/>
      <c r="ZQ75" s="11"/>
      <c r="ZR75" s="11"/>
      <c r="ZS75" s="11"/>
      <c r="ZT75" s="11"/>
      <c r="ZU75" s="11"/>
      <c r="ZV75" s="11"/>
      <c r="ZW75" s="11"/>
      <c r="ZX75" s="11"/>
      <c r="ZY75" s="11"/>
      <c r="ZZ75" s="11"/>
      <c r="AAA75" s="11"/>
      <c r="AAB75" s="11"/>
      <c r="AAC75" s="11"/>
      <c r="AAD75" s="11"/>
      <c r="AAE75" s="11"/>
      <c r="AAF75" s="11"/>
      <c r="AAG75" s="11"/>
      <c r="AAH75" s="11"/>
      <c r="AAI75" s="11"/>
      <c r="AAJ75" s="11"/>
      <c r="AAK75" s="11"/>
      <c r="AAL75" s="11"/>
      <c r="AAM75" s="11"/>
      <c r="AAN75" s="11"/>
      <c r="AAO75" s="11"/>
      <c r="AAP75" s="11"/>
      <c r="AAQ75" s="11"/>
      <c r="AAR75" s="11"/>
      <c r="AAS75" s="11"/>
      <c r="AAT75" s="11"/>
      <c r="AAU75" s="11"/>
      <c r="AAV75" s="11"/>
      <c r="AAW75" s="11"/>
      <c r="AAX75" s="11"/>
      <c r="AAY75" s="11"/>
      <c r="AAZ75" s="11"/>
      <c r="ABA75" s="11"/>
      <c r="ABB75" s="11"/>
      <c r="ABC75" s="11"/>
      <c r="ABD75" s="11"/>
      <c r="ABE75" s="11"/>
      <c r="ABF75" s="11"/>
      <c r="ABG75" s="11"/>
      <c r="ABH75" s="11"/>
      <c r="ABI75" s="11"/>
      <c r="ABJ75" s="11"/>
      <c r="ABK75" s="11"/>
      <c r="ABL75" s="11"/>
      <c r="ABM75" s="11"/>
      <c r="ABN75" s="11"/>
      <c r="ABO75" s="11"/>
      <c r="ABP75" s="11"/>
      <c r="ABQ75" s="11"/>
      <c r="ABR75" s="11"/>
      <c r="ABS75" s="11"/>
      <c r="ABT75" s="11"/>
      <c r="ABU75" s="11"/>
      <c r="ABV75" s="11"/>
      <c r="ABW75" s="11"/>
      <c r="ABX75" s="11"/>
      <c r="ABY75" s="11"/>
      <c r="ABZ75" s="11"/>
      <c r="ACA75" s="11"/>
      <c r="ACB75" s="11"/>
      <c r="ACC75" s="11"/>
      <c r="ACD75" s="11"/>
      <c r="ACE75" s="11"/>
      <c r="ACF75" s="11"/>
      <c r="ACG75" s="11"/>
      <c r="ACH75" s="11"/>
      <c r="ACI75" s="11"/>
      <c r="ACJ75" s="11"/>
      <c r="ACK75" s="11"/>
      <c r="ACL75" s="11"/>
      <c r="ACM75" s="11"/>
      <c r="ACN75" s="11"/>
      <c r="ACO75" s="11"/>
      <c r="ACP75" s="11"/>
      <c r="ACQ75" s="11"/>
      <c r="ACR75" s="11"/>
      <c r="ACS75" s="11"/>
      <c r="ACT75" s="11"/>
      <c r="ACU75" s="11"/>
      <c r="ACV75" s="11"/>
      <c r="ACW75" s="11"/>
      <c r="ACX75" s="11"/>
      <c r="ACY75" s="11"/>
      <c r="ACZ75" s="11"/>
      <c r="ADA75" s="11"/>
      <c r="ADB75" s="11"/>
      <c r="ADC75" s="11"/>
      <c r="ADD75" s="11"/>
      <c r="ADE75" s="11"/>
      <c r="ADF75" s="11"/>
      <c r="ADG75" s="11"/>
      <c r="ADH75" s="11"/>
      <c r="ADI75" s="11"/>
      <c r="ADJ75" s="11"/>
      <c r="ADK75" s="11"/>
      <c r="ADL75" s="11"/>
      <c r="ADM75" s="11"/>
      <c r="ADN75" s="11"/>
      <c r="ADO75" s="11"/>
      <c r="ADP75" s="11"/>
      <c r="ADQ75" s="11"/>
      <c r="ADR75" s="11"/>
      <c r="ADS75" s="11"/>
      <c r="ADT75" s="11"/>
      <c r="ADU75" s="11"/>
      <c r="ADV75" s="11"/>
      <c r="ADW75" s="11"/>
      <c r="ADX75" s="11"/>
      <c r="ADY75" s="11"/>
      <c r="ADZ75" s="11"/>
      <c r="AEA75" s="11"/>
      <c r="AEB75" s="11"/>
      <c r="AEC75" s="11"/>
      <c r="AED75" s="11"/>
      <c r="AEE75" s="11"/>
      <c r="AEF75" s="11"/>
      <c r="AEG75" s="11"/>
      <c r="AEH75" s="11"/>
      <c r="AEI75" s="11"/>
      <c r="AEJ75" s="11"/>
      <c r="AEK75" s="11"/>
      <c r="AEL75" s="11"/>
      <c r="AEM75" s="11"/>
      <c r="AEN75" s="11"/>
      <c r="AEO75" s="11"/>
      <c r="AEP75" s="11"/>
      <c r="AEQ75" s="11"/>
      <c r="AER75" s="11"/>
      <c r="AES75" s="11"/>
      <c r="AET75" s="11"/>
      <c r="AEU75" s="11"/>
      <c r="AEV75" s="11"/>
      <c r="AEW75" s="11"/>
      <c r="AEX75" s="11"/>
      <c r="AEY75" s="11"/>
      <c r="AEZ75" s="11"/>
      <c r="AFA75" s="11"/>
      <c r="AFB75" s="11"/>
      <c r="AFC75" s="11"/>
      <c r="AFD75" s="11"/>
      <c r="AFE75" s="11"/>
      <c r="AFF75" s="11"/>
      <c r="AFG75" s="11"/>
      <c r="AFH75" s="11"/>
      <c r="AFI75" s="11"/>
      <c r="AFJ75" s="11"/>
      <c r="AFK75" s="11"/>
      <c r="AFL75" s="11"/>
      <c r="AFM75" s="11"/>
      <c r="AFN75" s="11"/>
      <c r="AFO75" s="11"/>
      <c r="AFP75" s="11"/>
      <c r="AFQ75" s="11"/>
      <c r="AFR75" s="11"/>
      <c r="AFS75" s="11"/>
      <c r="AFT75" s="11"/>
      <c r="AFU75" s="11"/>
      <c r="AFV75" s="11"/>
      <c r="AFW75" s="11"/>
      <c r="AFX75" s="11"/>
      <c r="AFY75" s="11"/>
      <c r="AFZ75" s="11"/>
      <c r="AGA75" s="11"/>
      <c r="AGB75" s="11"/>
      <c r="AGC75" s="11"/>
      <c r="AGD75" s="11"/>
      <c r="AGE75" s="11"/>
      <c r="AGF75" s="11"/>
      <c r="AGG75" s="11"/>
      <c r="AGH75" s="11"/>
      <c r="AGI75" s="11"/>
      <c r="AGJ75" s="11"/>
      <c r="AGK75" s="11"/>
      <c r="AGL75" s="11"/>
      <c r="AGM75" s="11"/>
      <c r="AGN75" s="11"/>
      <c r="AGO75" s="11"/>
      <c r="AGP75" s="11"/>
      <c r="AGQ75" s="11"/>
      <c r="AGR75" s="11"/>
      <c r="AGS75" s="11"/>
      <c r="AGT75" s="11"/>
      <c r="AGU75" s="11"/>
      <c r="AGV75" s="11"/>
      <c r="AGW75" s="11"/>
      <c r="AGX75" s="11"/>
      <c r="AGY75" s="11"/>
      <c r="AGZ75" s="11"/>
      <c r="AHA75" s="11"/>
      <c r="AHB75" s="11"/>
      <c r="AHC75" s="11"/>
      <c r="AHD75" s="11"/>
      <c r="AHE75" s="11"/>
      <c r="AHF75" s="11"/>
      <c r="AHG75" s="11"/>
      <c r="AHH75" s="11"/>
      <c r="AHI75" s="11"/>
      <c r="AHJ75" s="11"/>
      <c r="AHK75" s="11"/>
      <c r="AHL75" s="11"/>
      <c r="AHM75" s="11"/>
      <c r="AHN75" s="11"/>
      <c r="AHO75" s="11"/>
      <c r="AHP75" s="11"/>
      <c r="AHQ75" s="11"/>
      <c r="AHR75" s="11"/>
      <c r="AHS75" s="11"/>
      <c r="AHT75" s="11"/>
      <c r="AHU75" s="11"/>
      <c r="AHV75" s="11"/>
      <c r="AHW75" s="11"/>
      <c r="AHX75" s="11"/>
      <c r="AHY75" s="11"/>
      <c r="AHZ75" s="11"/>
      <c r="AIA75" s="11"/>
      <c r="AIB75" s="11"/>
      <c r="AIC75" s="11"/>
      <c r="AID75" s="11"/>
      <c r="AIE75" s="11"/>
      <c r="AIF75" s="11"/>
      <c r="AIG75" s="11"/>
      <c r="AIH75" s="11"/>
      <c r="AII75" s="11"/>
      <c r="AIJ75" s="11"/>
      <c r="AIK75" s="11"/>
      <c r="AIL75" s="11"/>
      <c r="AIM75" s="11"/>
      <c r="AIN75" s="11"/>
      <c r="AIO75" s="11"/>
      <c r="AIP75" s="11"/>
      <c r="AIQ75" s="11"/>
      <c r="AIR75" s="11"/>
      <c r="AIS75" s="11"/>
      <c r="AIT75" s="11"/>
      <c r="AIU75" s="11"/>
      <c r="AIV75" s="11"/>
      <c r="AIW75" s="11"/>
      <c r="AIX75" s="11"/>
      <c r="AIY75" s="11"/>
      <c r="AIZ75" s="11"/>
      <c r="AJA75" s="11"/>
      <c r="AJB75" s="11"/>
      <c r="AJC75" s="11"/>
      <c r="AJD75" s="11"/>
      <c r="AJE75" s="11"/>
      <c r="AJF75" s="11"/>
      <c r="AJG75" s="11"/>
      <c r="AJH75" s="11"/>
      <c r="AJI75" s="11"/>
      <c r="AJJ75" s="11"/>
      <c r="AJK75" s="11"/>
      <c r="AJL75" s="11"/>
      <c r="AJM75" s="11"/>
      <c r="AJN75" s="11"/>
      <c r="AJO75" s="11"/>
      <c r="AJP75" s="11"/>
      <c r="AJQ75" s="11"/>
      <c r="AJR75" s="11"/>
      <c r="AJS75" s="11"/>
      <c r="AJT75" s="11"/>
      <c r="AJU75" s="11"/>
      <c r="AJV75" s="11"/>
      <c r="AJW75" s="11"/>
      <c r="AJX75" s="11"/>
      <c r="AJY75" s="11"/>
      <c r="AJZ75" s="11"/>
      <c r="AKA75" s="11"/>
      <c r="AKB75" s="11"/>
      <c r="AKC75" s="11"/>
      <c r="AKD75" s="11"/>
      <c r="AKE75" s="11"/>
      <c r="AKF75" s="11"/>
      <c r="AKG75" s="11"/>
      <c r="AKH75" s="11"/>
      <c r="AKI75" s="11"/>
      <c r="AKJ75" s="11"/>
      <c r="AKK75" s="11"/>
      <c r="AKL75" s="11"/>
      <c r="AKM75" s="11"/>
      <c r="AKN75" s="11"/>
      <c r="AKO75" s="11"/>
      <c r="AKP75" s="11"/>
      <c r="AKQ75" s="11"/>
      <c r="AKR75" s="11"/>
      <c r="AKS75" s="11"/>
      <c r="AKT75" s="11"/>
      <c r="AKU75" s="11"/>
      <c r="AKV75" s="11"/>
      <c r="AKW75" s="11"/>
      <c r="AKX75" s="11"/>
      <c r="AKY75" s="11"/>
      <c r="AKZ75" s="11"/>
      <c r="ALA75" s="11"/>
      <c r="ALB75" s="11"/>
      <c r="ALC75" s="11"/>
      <c r="ALD75" s="11"/>
      <c r="ALE75" s="11"/>
      <c r="ALF75" s="11"/>
      <c r="ALG75" s="11"/>
      <c r="ALH75" s="11"/>
      <c r="ALI75" s="11"/>
      <c r="ALJ75" s="11"/>
      <c r="ALK75" s="11"/>
      <c r="ALL75" s="11"/>
      <c r="ALM75" s="11"/>
      <c r="ALN75" s="11"/>
      <c r="ALO75" s="11"/>
      <c r="ALP75" s="11"/>
      <c r="ALQ75" s="11"/>
      <c r="ALR75" s="11"/>
      <c r="ALS75" s="11"/>
      <c r="ALT75" s="11"/>
      <c r="ALU75" s="11"/>
      <c r="ALV75" s="11"/>
    </row>
    <row r="76" spans="1:1012" ht="33">
      <c r="A76" s="16" t="s">
        <v>152</v>
      </c>
      <c r="B76" s="32" t="s">
        <v>153</v>
      </c>
      <c r="C76" s="22" t="s">
        <v>24</v>
      </c>
      <c r="D76" s="24">
        <v>3</v>
      </c>
      <c r="E76" s="20">
        <v>157.94</v>
      </c>
      <c r="F76" s="20">
        <f t="shared" si="22"/>
        <v>122.98707366453823</v>
      </c>
      <c r="G76" s="20">
        <f t="shared" si="23"/>
        <v>149.97</v>
      </c>
      <c r="H76" s="21">
        <f t="shared" si="26"/>
        <v>473.82</v>
      </c>
      <c r="I76" s="21">
        <f t="shared" si="27"/>
        <v>449.91</v>
      </c>
      <c r="J76" s="294"/>
      <c r="II76" s="11"/>
      <c r="IJ76" s="11"/>
      <c r="IK76" s="11"/>
      <c r="IL76" s="11"/>
      <c r="IM76" s="11"/>
      <c r="IN76" s="11"/>
      <c r="IO76" s="11"/>
      <c r="IP76" s="11"/>
      <c r="IQ76" s="11"/>
      <c r="IR76" s="11"/>
      <c r="IS76" s="11"/>
      <c r="IT76" s="11"/>
      <c r="IU76" s="11"/>
      <c r="IV76" s="11"/>
      <c r="IW76" s="11"/>
      <c r="IX76" s="11"/>
      <c r="IY76" s="11"/>
      <c r="IZ76" s="11"/>
      <c r="JA76" s="11"/>
      <c r="JB76" s="11"/>
      <c r="JC76" s="11"/>
      <c r="JD76" s="11"/>
      <c r="JE76" s="11"/>
      <c r="JF76" s="11"/>
      <c r="JG76" s="11"/>
      <c r="JH76" s="11"/>
      <c r="JI76" s="11"/>
      <c r="JJ76" s="11"/>
      <c r="JK76" s="11"/>
      <c r="JL76" s="11"/>
      <c r="JM76" s="11"/>
      <c r="JN76" s="11"/>
      <c r="JO76" s="11"/>
      <c r="JP76" s="11"/>
      <c r="JQ76" s="11"/>
      <c r="JR76" s="11"/>
      <c r="JS76" s="11"/>
      <c r="JT76" s="11"/>
      <c r="JU76" s="11"/>
      <c r="JV76" s="11"/>
      <c r="JW76" s="11"/>
      <c r="JX76" s="11"/>
      <c r="JY76" s="11"/>
      <c r="JZ76" s="11"/>
      <c r="KA76" s="11"/>
      <c r="KB76" s="11"/>
      <c r="KC76" s="11"/>
      <c r="KD76" s="11"/>
      <c r="KE76" s="11"/>
      <c r="KF76" s="11"/>
      <c r="KG76" s="11"/>
      <c r="KH76" s="11"/>
      <c r="KI76" s="11"/>
      <c r="KJ76" s="11"/>
      <c r="KK76" s="11"/>
      <c r="KL76" s="11"/>
      <c r="KM76" s="11"/>
      <c r="KN76" s="11"/>
      <c r="KO76" s="11"/>
      <c r="KP76" s="11"/>
      <c r="KQ76" s="11"/>
      <c r="KR76" s="11"/>
      <c r="KS76" s="11"/>
      <c r="KT76" s="11"/>
      <c r="KU76" s="11"/>
      <c r="KV76" s="11"/>
      <c r="KW76" s="11"/>
      <c r="KX76" s="11"/>
      <c r="KY76" s="11"/>
      <c r="KZ76" s="11"/>
      <c r="LA76" s="11"/>
      <c r="LB76" s="11"/>
      <c r="LC76" s="11"/>
      <c r="LD76" s="11"/>
      <c r="LE76" s="11"/>
      <c r="LF76" s="11"/>
      <c r="LG76" s="11"/>
      <c r="LH76" s="11"/>
      <c r="LI76" s="11"/>
      <c r="LJ76" s="11"/>
      <c r="LK76" s="11"/>
      <c r="LL76" s="11"/>
      <c r="LM76" s="11"/>
      <c r="LN76" s="11"/>
      <c r="LO76" s="11"/>
      <c r="LP76" s="11"/>
      <c r="LQ76" s="11"/>
      <c r="LR76" s="11"/>
      <c r="LS76" s="11"/>
      <c r="LT76" s="11"/>
      <c r="LU76" s="11"/>
      <c r="LV76" s="11"/>
      <c r="LW76" s="11"/>
      <c r="LX76" s="11"/>
      <c r="LY76" s="11"/>
      <c r="LZ76" s="11"/>
      <c r="MA76" s="11"/>
      <c r="MB76" s="11"/>
      <c r="MC76" s="11"/>
      <c r="MD76" s="11"/>
      <c r="ME76" s="11"/>
      <c r="MF76" s="11"/>
      <c r="MG76" s="11"/>
      <c r="MH76" s="11"/>
      <c r="MI76" s="11"/>
      <c r="MJ76" s="11"/>
      <c r="MK76" s="11"/>
      <c r="ML76" s="11"/>
      <c r="MM76" s="11"/>
      <c r="MN76" s="11"/>
      <c r="MO76" s="11"/>
      <c r="MP76" s="11"/>
      <c r="MQ76" s="11"/>
      <c r="MR76" s="11"/>
      <c r="MS76" s="11"/>
      <c r="MT76" s="11"/>
      <c r="MU76" s="11"/>
      <c r="MV76" s="11"/>
      <c r="MW76" s="11"/>
      <c r="MX76" s="11"/>
      <c r="MY76" s="11"/>
      <c r="MZ76" s="11"/>
      <c r="NA76" s="11"/>
      <c r="NB76" s="11"/>
      <c r="NC76" s="11"/>
      <c r="ND76" s="11"/>
      <c r="NE76" s="11"/>
      <c r="NF76" s="11"/>
      <c r="NG76" s="11"/>
      <c r="NH76" s="11"/>
      <c r="NI76" s="11"/>
      <c r="NJ76" s="11"/>
      <c r="NK76" s="11"/>
      <c r="NL76" s="11"/>
      <c r="NM76" s="11"/>
      <c r="NN76" s="11"/>
      <c r="NO76" s="11"/>
      <c r="NP76" s="11"/>
      <c r="NQ76" s="11"/>
      <c r="NR76" s="11"/>
      <c r="NS76" s="11"/>
      <c r="NT76" s="11"/>
      <c r="NU76" s="11"/>
      <c r="NV76" s="11"/>
      <c r="NW76" s="11"/>
      <c r="NX76" s="11"/>
      <c r="NY76" s="11"/>
      <c r="NZ76" s="11"/>
      <c r="OA76" s="11"/>
      <c r="OB76" s="11"/>
      <c r="OC76" s="11"/>
      <c r="OD76" s="11"/>
      <c r="OE76" s="11"/>
      <c r="OF76" s="11"/>
      <c r="OG76" s="11"/>
      <c r="OH76" s="11"/>
      <c r="OI76" s="11"/>
      <c r="OJ76" s="11"/>
      <c r="OK76" s="11"/>
      <c r="OL76" s="11"/>
      <c r="OM76" s="11"/>
      <c r="ON76" s="11"/>
      <c r="OO76" s="11"/>
      <c r="OP76" s="11"/>
      <c r="OQ76" s="11"/>
      <c r="OR76" s="11"/>
      <c r="OS76" s="11"/>
      <c r="OT76" s="11"/>
      <c r="OU76" s="11"/>
      <c r="OV76" s="11"/>
      <c r="OW76" s="11"/>
      <c r="OX76" s="11"/>
      <c r="OY76" s="11"/>
      <c r="OZ76" s="11"/>
      <c r="PA76" s="11"/>
      <c r="PB76" s="11"/>
      <c r="PC76" s="11"/>
      <c r="PD76" s="11"/>
      <c r="PE76" s="11"/>
      <c r="PF76" s="11"/>
      <c r="PG76" s="11"/>
      <c r="PH76" s="11"/>
      <c r="PI76" s="11"/>
      <c r="PJ76" s="11"/>
      <c r="PK76" s="11"/>
      <c r="PL76" s="11"/>
      <c r="PM76" s="11"/>
      <c r="PN76" s="11"/>
      <c r="PO76" s="11"/>
      <c r="PP76" s="11"/>
      <c r="PQ76" s="11"/>
      <c r="PR76" s="11"/>
      <c r="PS76" s="11"/>
      <c r="PT76" s="11"/>
      <c r="PU76" s="11"/>
      <c r="PV76" s="11"/>
      <c r="PW76" s="11"/>
      <c r="PX76" s="11"/>
      <c r="PY76" s="11"/>
      <c r="PZ76" s="11"/>
      <c r="QA76" s="11"/>
      <c r="QB76" s="11"/>
      <c r="QC76" s="11"/>
      <c r="QD76" s="11"/>
      <c r="QE76" s="11"/>
      <c r="QF76" s="11"/>
      <c r="QG76" s="11"/>
      <c r="QH76" s="11"/>
      <c r="QI76" s="11"/>
      <c r="QJ76" s="11"/>
      <c r="QK76" s="11"/>
      <c r="QL76" s="11"/>
      <c r="QM76" s="11"/>
      <c r="QN76" s="11"/>
      <c r="QO76" s="11"/>
      <c r="QP76" s="11"/>
      <c r="QQ76" s="11"/>
      <c r="QR76" s="11"/>
      <c r="QS76" s="11"/>
      <c r="QT76" s="11"/>
      <c r="QU76" s="11"/>
      <c r="QV76" s="11"/>
      <c r="QW76" s="11"/>
      <c r="QX76" s="11"/>
      <c r="QY76" s="11"/>
      <c r="QZ76" s="11"/>
      <c r="RA76" s="11"/>
      <c r="RB76" s="11"/>
      <c r="RC76" s="11"/>
      <c r="RD76" s="11"/>
      <c r="RE76" s="11"/>
      <c r="RF76" s="11"/>
      <c r="RG76" s="11"/>
      <c r="RH76" s="11"/>
      <c r="RI76" s="11"/>
      <c r="RJ76" s="11"/>
      <c r="RK76" s="11"/>
      <c r="RL76" s="11"/>
      <c r="RM76" s="11"/>
      <c r="RN76" s="11"/>
      <c r="RO76" s="11"/>
      <c r="RP76" s="11"/>
      <c r="RQ76" s="11"/>
      <c r="RR76" s="11"/>
      <c r="RS76" s="11"/>
      <c r="RT76" s="11"/>
      <c r="RU76" s="11"/>
      <c r="RV76" s="11"/>
      <c r="RW76" s="11"/>
      <c r="RX76" s="11"/>
      <c r="RY76" s="11"/>
      <c r="RZ76" s="11"/>
      <c r="SA76" s="11"/>
      <c r="SB76" s="11"/>
      <c r="SC76" s="11"/>
      <c r="SD76" s="11"/>
      <c r="SE76" s="11"/>
      <c r="SF76" s="11"/>
      <c r="SG76" s="11"/>
      <c r="SH76" s="11"/>
      <c r="SI76" s="11"/>
      <c r="SJ76" s="11"/>
      <c r="SK76" s="11"/>
      <c r="SL76" s="11"/>
      <c r="SM76" s="11"/>
      <c r="SN76" s="11"/>
      <c r="SO76" s="11"/>
      <c r="SP76" s="11"/>
      <c r="SQ76" s="11"/>
      <c r="SR76" s="11"/>
      <c r="SS76" s="11"/>
      <c r="ST76" s="11"/>
      <c r="SU76" s="11"/>
      <c r="SV76" s="11"/>
      <c r="SW76" s="11"/>
      <c r="SX76" s="11"/>
      <c r="SY76" s="11"/>
      <c r="SZ76" s="11"/>
      <c r="TA76" s="11"/>
      <c r="TB76" s="11"/>
      <c r="TC76" s="11"/>
      <c r="TD76" s="11"/>
      <c r="TE76" s="11"/>
      <c r="TF76" s="11"/>
      <c r="TG76" s="11"/>
      <c r="TH76" s="11"/>
      <c r="TI76" s="11"/>
      <c r="TJ76" s="11"/>
      <c r="TK76" s="11"/>
      <c r="TL76" s="11"/>
      <c r="TM76" s="11"/>
      <c r="TN76" s="11"/>
      <c r="TO76" s="11"/>
      <c r="TP76" s="11"/>
      <c r="TQ76" s="11"/>
      <c r="TR76" s="11"/>
      <c r="TS76" s="11"/>
      <c r="TT76" s="11"/>
      <c r="TU76" s="11"/>
      <c r="TV76" s="11"/>
      <c r="TW76" s="11"/>
      <c r="TX76" s="11"/>
      <c r="TY76" s="11"/>
      <c r="TZ76" s="11"/>
      <c r="UA76" s="11"/>
      <c r="UB76" s="11"/>
      <c r="UC76" s="11"/>
      <c r="UD76" s="11"/>
      <c r="UE76" s="11"/>
      <c r="UF76" s="11"/>
      <c r="UG76" s="11"/>
      <c r="UH76" s="11"/>
      <c r="UI76" s="11"/>
      <c r="UJ76" s="11"/>
      <c r="UK76" s="11"/>
      <c r="UL76" s="11"/>
      <c r="UM76" s="11"/>
      <c r="UN76" s="11"/>
      <c r="UO76" s="11"/>
      <c r="UP76" s="11"/>
      <c r="UQ76" s="11"/>
      <c r="UR76" s="11"/>
      <c r="US76" s="11"/>
      <c r="UT76" s="11"/>
      <c r="UU76" s="11"/>
      <c r="UV76" s="11"/>
      <c r="UW76" s="11"/>
      <c r="UX76" s="11"/>
      <c r="UY76" s="11"/>
      <c r="UZ76" s="11"/>
      <c r="VA76" s="11"/>
      <c r="VB76" s="11"/>
      <c r="VC76" s="11"/>
      <c r="VD76" s="11"/>
      <c r="VE76" s="11"/>
      <c r="VF76" s="11"/>
      <c r="VG76" s="11"/>
      <c r="VH76" s="11"/>
      <c r="VI76" s="11"/>
      <c r="VJ76" s="11"/>
      <c r="VK76" s="11"/>
      <c r="VL76" s="11"/>
      <c r="VM76" s="11"/>
      <c r="VN76" s="11"/>
      <c r="VO76" s="11"/>
      <c r="VP76" s="11"/>
      <c r="VQ76" s="11"/>
      <c r="VR76" s="11"/>
      <c r="VS76" s="11"/>
      <c r="VT76" s="11"/>
      <c r="VU76" s="11"/>
      <c r="VV76" s="11"/>
      <c r="VW76" s="11"/>
      <c r="VX76" s="11"/>
      <c r="VY76" s="11"/>
      <c r="VZ76" s="11"/>
      <c r="WA76" s="11"/>
      <c r="WB76" s="11"/>
      <c r="WC76" s="11"/>
      <c r="WD76" s="11"/>
      <c r="WE76" s="11"/>
      <c r="WF76" s="11"/>
      <c r="WG76" s="11"/>
      <c r="WH76" s="11"/>
      <c r="WI76" s="11"/>
      <c r="WJ76" s="11"/>
      <c r="WK76" s="11"/>
      <c r="WL76" s="11"/>
      <c r="WM76" s="11"/>
      <c r="WN76" s="11"/>
      <c r="WO76" s="11"/>
      <c r="WP76" s="11"/>
      <c r="WQ76" s="11"/>
      <c r="WR76" s="11"/>
      <c r="WS76" s="11"/>
      <c r="WT76" s="11"/>
      <c r="WU76" s="11"/>
      <c r="WV76" s="11"/>
      <c r="WW76" s="11"/>
      <c r="WX76" s="11"/>
      <c r="WY76" s="11"/>
      <c r="WZ76" s="11"/>
      <c r="XA76" s="11"/>
      <c r="XB76" s="11"/>
      <c r="XC76" s="11"/>
      <c r="XD76" s="11"/>
      <c r="XE76" s="11"/>
      <c r="XF76" s="11"/>
      <c r="XG76" s="11"/>
      <c r="XH76" s="11"/>
      <c r="XI76" s="11"/>
      <c r="XJ76" s="11"/>
      <c r="XK76" s="11"/>
      <c r="XL76" s="11"/>
      <c r="XM76" s="11"/>
      <c r="XN76" s="11"/>
      <c r="XO76" s="11"/>
      <c r="XP76" s="11"/>
      <c r="XQ76" s="11"/>
      <c r="XR76" s="11"/>
      <c r="XS76" s="11"/>
      <c r="XT76" s="11"/>
      <c r="XU76" s="11"/>
      <c r="XV76" s="11"/>
      <c r="XW76" s="11"/>
      <c r="XX76" s="11"/>
      <c r="XY76" s="11"/>
      <c r="XZ76" s="11"/>
      <c r="YA76" s="11"/>
      <c r="YB76" s="11"/>
      <c r="YC76" s="11"/>
      <c r="YD76" s="11"/>
      <c r="YE76" s="11"/>
      <c r="YF76" s="11"/>
      <c r="YG76" s="11"/>
      <c r="YH76" s="11"/>
      <c r="YI76" s="11"/>
      <c r="YJ76" s="11"/>
      <c r="YK76" s="11"/>
      <c r="YL76" s="11"/>
      <c r="YM76" s="11"/>
      <c r="YN76" s="11"/>
      <c r="YO76" s="11"/>
      <c r="YP76" s="11"/>
      <c r="YQ76" s="11"/>
      <c r="YR76" s="11"/>
      <c r="YS76" s="11"/>
      <c r="YT76" s="11"/>
      <c r="YU76" s="11"/>
      <c r="YV76" s="11"/>
      <c r="YW76" s="11"/>
      <c r="YX76" s="11"/>
      <c r="YY76" s="11"/>
      <c r="YZ76" s="11"/>
      <c r="ZA76" s="11"/>
      <c r="ZB76" s="11"/>
      <c r="ZC76" s="11"/>
      <c r="ZD76" s="11"/>
      <c r="ZE76" s="11"/>
      <c r="ZF76" s="11"/>
      <c r="ZG76" s="11"/>
      <c r="ZH76" s="11"/>
      <c r="ZI76" s="11"/>
      <c r="ZJ76" s="11"/>
      <c r="ZK76" s="11"/>
      <c r="ZL76" s="11"/>
      <c r="ZM76" s="11"/>
      <c r="ZN76" s="11"/>
      <c r="ZO76" s="11"/>
      <c r="ZP76" s="11"/>
      <c r="ZQ76" s="11"/>
      <c r="ZR76" s="11"/>
      <c r="ZS76" s="11"/>
      <c r="ZT76" s="11"/>
      <c r="ZU76" s="11"/>
      <c r="ZV76" s="11"/>
      <c r="ZW76" s="11"/>
      <c r="ZX76" s="11"/>
      <c r="ZY76" s="11"/>
      <c r="ZZ76" s="11"/>
      <c r="AAA76" s="11"/>
      <c r="AAB76" s="11"/>
      <c r="AAC76" s="11"/>
      <c r="AAD76" s="11"/>
      <c r="AAE76" s="11"/>
      <c r="AAF76" s="11"/>
      <c r="AAG76" s="11"/>
      <c r="AAH76" s="11"/>
      <c r="AAI76" s="11"/>
      <c r="AAJ76" s="11"/>
      <c r="AAK76" s="11"/>
      <c r="AAL76" s="11"/>
      <c r="AAM76" s="11"/>
      <c r="AAN76" s="11"/>
      <c r="AAO76" s="11"/>
      <c r="AAP76" s="11"/>
      <c r="AAQ76" s="11"/>
      <c r="AAR76" s="11"/>
      <c r="AAS76" s="11"/>
      <c r="AAT76" s="11"/>
      <c r="AAU76" s="11"/>
      <c r="AAV76" s="11"/>
      <c r="AAW76" s="11"/>
      <c r="AAX76" s="11"/>
      <c r="AAY76" s="11"/>
      <c r="AAZ76" s="11"/>
      <c r="ABA76" s="11"/>
      <c r="ABB76" s="11"/>
      <c r="ABC76" s="11"/>
      <c r="ABD76" s="11"/>
      <c r="ABE76" s="11"/>
      <c r="ABF76" s="11"/>
      <c r="ABG76" s="11"/>
      <c r="ABH76" s="11"/>
      <c r="ABI76" s="11"/>
      <c r="ABJ76" s="11"/>
      <c r="ABK76" s="11"/>
      <c r="ABL76" s="11"/>
      <c r="ABM76" s="11"/>
      <c r="ABN76" s="11"/>
      <c r="ABO76" s="11"/>
      <c r="ABP76" s="11"/>
      <c r="ABQ76" s="11"/>
      <c r="ABR76" s="11"/>
      <c r="ABS76" s="11"/>
      <c r="ABT76" s="11"/>
      <c r="ABU76" s="11"/>
      <c r="ABV76" s="11"/>
      <c r="ABW76" s="11"/>
      <c r="ABX76" s="11"/>
      <c r="ABY76" s="11"/>
      <c r="ABZ76" s="11"/>
      <c r="ACA76" s="11"/>
      <c r="ACB76" s="11"/>
      <c r="ACC76" s="11"/>
      <c r="ACD76" s="11"/>
      <c r="ACE76" s="11"/>
      <c r="ACF76" s="11"/>
      <c r="ACG76" s="11"/>
      <c r="ACH76" s="11"/>
      <c r="ACI76" s="11"/>
      <c r="ACJ76" s="11"/>
      <c r="ACK76" s="11"/>
      <c r="ACL76" s="11"/>
      <c r="ACM76" s="11"/>
      <c r="ACN76" s="11"/>
      <c r="ACO76" s="11"/>
      <c r="ACP76" s="11"/>
      <c r="ACQ76" s="11"/>
      <c r="ACR76" s="11"/>
      <c r="ACS76" s="11"/>
      <c r="ACT76" s="11"/>
      <c r="ACU76" s="11"/>
      <c r="ACV76" s="11"/>
      <c r="ACW76" s="11"/>
      <c r="ACX76" s="11"/>
      <c r="ACY76" s="11"/>
      <c r="ACZ76" s="11"/>
      <c r="ADA76" s="11"/>
      <c r="ADB76" s="11"/>
      <c r="ADC76" s="11"/>
      <c r="ADD76" s="11"/>
      <c r="ADE76" s="11"/>
      <c r="ADF76" s="11"/>
      <c r="ADG76" s="11"/>
      <c r="ADH76" s="11"/>
      <c r="ADI76" s="11"/>
      <c r="ADJ76" s="11"/>
      <c r="ADK76" s="11"/>
      <c r="ADL76" s="11"/>
      <c r="ADM76" s="11"/>
      <c r="ADN76" s="11"/>
      <c r="ADO76" s="11"/>
      <c r="ADP76" s="11"/>
      <c r="ADQ76" s="11"/>
      <c r="ADR76" s="11"/>
      <c r="ADS76" s="11"/>
      <c r="ADT76" s="11"/>
      <c r="ADU76" s="11"/>
      <c r="ADV76" s="11"/>
      <c r="ADW76" s="11"/>
      <c r="ADX76" s="11"/>
      <c r="ADY76" s="11"/>
      <c r="ADZ76" s="11"/>
      <c r="AEA76" s="11"/>
      <c r="AEB76" s="11"/>
      <c r="AEC76" s="11"/>
      <c r="AED76" s="11"/>
      <c r="AEE76" s="11"/>
      <c r="AEF76" s="11"/>
      <c r="AEG76" s="11"/>
      <c r="AEH76" s="11"/>
      <c r="AEI76" s="11"/>
      <c r="AEJ76" s="11"/>
      <c r="AEK76" s="11"/>
      <c r="AEL76" s="11"/>
      <c r="AEM76" s="11"/>
      <c r="AEN76" s="11"/>
      <c r="AEO76" s="11"/>
      <c r="AEP76" s="11"/>
      <c r="AEQ76" s="11"/>
      <c r="AER76" s="11"/>
      <c r="AES76" s="11"/>
      <c r="AET76" s="11"/>
      <c r="AEU76" s="11"/>
      <c r="AEV76" s="11"/>
      <c r="AEW76" s="11"/>
      <c r="AEX76" s="11"/>
      <c r="AEY76" s="11"/>
      <c r="AEZ76" s="11"/>
      <c r="AFA76" s="11"/>
      <c r="AFB76" s="11"/>
      <c r="AFC76" s="11"/>
      <c r="AFD76" s="11"/>
      <c r="AFE76" s="11"/>
      <c r="AFF76" s="11"/>
      <c r="AFG76" s="11"/>
      <c r="AFH76" s="11"/>
      <c r="AFI76" s="11"/>
      <c r="AFJ76" s="11"/>
      <c r="AFK76" s="11"/>
      <c r="AFL76" s="11"/>
      <c r="AFM76" s="11"/>
      <c r="AFN76" s="11"/>
      <c r="AFO76" s="11"/>
      <c r="AFP76" s="11"/>
      <c r="AFQ76" s="11"/>
      <c r="AFR76" s="11"/>
      <c r="AFS76" s="11"/>
      <c r="AFT76" s="11"/>
      <c r="AFU76" s="11"/>
      <c r="AFV76" s="11"/>
      <c r="AFW76" s="11"/>
      <c r="AFX76" s="11"/>
      <c r="AFY76" s="11"/>
      <c r="AFZ76" s="11"/>
      <c r="AGA76" s="11"/>
      <c r="AGB76" s="11"/>
      <c r="AGC76" s="11"/>
      <c r="AGD76" s="11"/>
      <c r="AGE76" s="11"/>
      <c r="AGF76" s="11"/>
      <c r="AGG76" s="11"/>
      <c r="AGH76" s="11"/>
      <c r="AGI76" s="11"/>
      <c r="AGJ76" s="11"/>
      <c r="AGK76" s="11"/>
      <c r="AGL76" s="11"/>
      <c r="AGM76" s="11"/>
      <c r="AGN76" s="11"/>
      <c r="AGO76" s="11"/>
      <c r="AGP76" s="11"/>
      <c r="AGQ76" s="11"/>
      <c r="AGR76" s="11"/>
      <c r="AGS76" s="11"/>
      <c r="AGT76" s="11"/>
      <c r="AGU76" s="11"/>
      <c r="AGV76" s="11"/>
      <c r="AGW76" s="11"/>
      <c r="AGX76" s="11"/>
      <c r="AGY76" s="11"/>
      <c r="AGZ76" s="11"/>
      <c r="AHA76" s="11"/>
      <c r="AHB76" s="11"/>
      <c r="AHC76" s="11"/>
      <c r="AHD76" s="11"/>
      <c r="AHE76" s="11"/>
      <c r="AHF76" s="11"/>
      <c r="AHG76" s="11"/>
      <c r="AHH76" s="11"/>
      <c r="AHI76" s="11"/>
      <c r="AHJ76" s="11"/>
      <c r="AHK76" s="11"/>
      <c r="AHL76" s="11"/>
      <c r="AHM76" s="11"/>
      <c r="AHN76" s="11"/>
      <c r="AHO76" s="11"/>
      <c r="AHP76" s="11"/>
      <c r="AHQ76" s="11"/>
      <c r="AHR76" s="11"/>
      <c r="AHS76" s="11"/>
      <c r="AHT76" s="11"/>
      <c r="AHU76" s="11"/>
      <c r="AHV76" s="11"/>
      <c r="AHW76" s="11"/>
      <c r="AHX76" s="11"/>
      <c r="AHY76" s="11"/>
      <c r="AHZ76" s="11"/>
      <c r="AIA76" s="11"/>
      <c r="AIB76" s="11"/>
      <c r="AIC76" s="11"/>
      <c r="AID76" s="11"/>
      <c r="AIE76" s="11"/>
      <c r="AIF76" s="11"/>
      <c r="AIG76" s="11"/>
      <c r="AIH76" s="11"/>
      <c r="AII76" s="11"/>
      <c r="AIJ76" s="11"/>
      <c r="AIK76" s="11"/>
      <c r="AIL76" s="11"/>
      <c r="AIM76" s="11"/>
      <c r="AIN76" s="11"/>
      <c r="AIO76" s="11"/>
      <c r="AIP76" s="11"/>
      <c r="AIQ76" s="11"/>
      <c r="AIR76" s="11"/>
      <c r="AIS76" s="11"/>
      <c r="AIT76" s="11"/>
      <c r="AIU76" s="11"/>
      <c r="AIV76" s="11"/>
      <c r="AIW76" s="11"/>
      <c r="AIX76" s="11"/>
      <c r="AIY76" s="11"/>
      <c r="AIZ76" s="11"/>
      <c r="AJA76" s="11"/>
      <c r="AJB76" s="11"/>
      <c r="AJC76" s="11"/>
      <c r="AJD76" s="11"/>
      <c r="AJE76" s="11"/>
      <c r="AJF76" s="11"/>
      <c r="AJG76" s="11"/>
      <c r="AJH76" s="11"/>
      <c r="AJI76" s="11"/>
      <c r="AJJ76" s="11"/>
      <c r="AJK76" s="11"/>
      <c r="AJL76" s="11"/>
      <c r="AJM76" s="11"/>
      <c r="AJN76" s="11"/>
      <c r="AJO76" s="11"/>
      <c r="AJP76" s="11"/>
      <c r="AJQ76" s="11"/>
      <c r="AJR76" s="11"/>
      <c r="AJS76" s="11"/>
      <c r="AJT76" s="11"/>
      <c r="AJU76" s="11"/>
      <c r="AJV76" s="11"/>
      <c r="AJW76" s="11"/>
      <c r="AJX76" s="11"/>
      <c r="AJY76" s="11"/>
      <c r="AJZ76" s="11"/>
      <c r="AKA76" s="11"/>
      <c r="AKB76" s="11"/>
      <c r="AKC76" s="11"/>
      <c r="AKD76" s="11"/>
      <c r="AKE76" s="11"/>
      <c r="AKF76" s="11"/>
      <c r="AKG76" s="11"/>
      <c r="AKH76" s="11"/>
      <c r="AKI76" s="11"/>
      <c r="AKJ76" s="11"/>
      <c r="AKK76" s="11"/>
      <c r="AKL76" s="11"/>
      <c r="AKM76" s="11"/>
      <c r="AKN76" s="11"/>
      <c r="AKO76" s="11"/>
      <c r="AKP76" s="11"/>
      <c r="AKQ76" s="11"/>
      <c r="AKR76" s="11"/>
      <c r="AKS76" s="11"/>
      <c r="AKT76" s="11"/>
      <c r="AKU76" s="11"/>
      <c r="AKV76" s="11"/>
      <c r="AKW76" s="11"/>
      <c r="AKX76" s="11"/>
      <c r="AKY76" s="11"/>
      <c r="AKZ76" s="11"/>
      <c r="ALA76" s="11"/>
      <c r="ALB76" s="11"/>
      <c r="ALC76" s="11"/>
      <c r="ALD76" s="11"/>
      <c r="ALE76" s="11"/>
      <c r="ALF76" s="11"/>
      <c r="ALG76" s="11"/>
      <c r="ALH76" s="11"/>
      <c r="ALI76" s="11"/>
      <c r="ALJ76" s="11"/>
      <c r="ALK76" s="11"/>
      <c r="ALL76" s="11"/>
      <c r="ALM76" s="11"/>
      <c r="ALN76" s="11"/>
      <c r="ALO76" s="11"/>
      <c r="ALP76" s="11"/>
      <c r="ALQ76" s="11"/>
      <c r="ALR76" s="11"/>
      <c r="ALS76" s="11"/>
      <c r="ALT76" s="11"/>
      <c r="ALU76" s="11"/>
      <c r="ALV76" s="11"/>
    </row>
    <row r="77" spans="1:1012" ht="33">
      <c r="A77" s="16" t="s">
        <v>154</v>
      </c>
      <c r="B77" s="32" t="s">
        <v>155</v>
      </c>
      <c r="C77" s="22" t="s">
        <v>24</v>
      </c>
      <c r="D77" s="24">
        <v>3</v>
      </c>
      <c r="E77" s="20">
        <v>272.27999999999997</v>
      </c>
      <c r="F77" s="20">
        <f t="shared" si="22"/>
        <v>212.02304936925711</v>
      </c>
      <c r="G77" s="20">
        <f t="shared" si="23"/>
        <v>258.54000000000002</v>
      </c>
      <c r="H77" s="21">
        <f t="shared" si="26"/>
        <v>816.84</v>
      </c>
      <c r="I77" s="21">
        <f t="shared" si="27"/>
        <v>775.62</v>
      </c>
      <c r="J77" s="294"/>
      <c r="II77" s="11"/>
      <c r="IJ77" s="11"/>
      <c r="IK77" s="11"/>
      <c r="IL77" s="11"/>
      <c r="IM77" s="11"/>
      <c r="IN77" s="11"/>
      <c r="IO77" s="11"/>
      <c r="IP77" s="11"/>
      <c r="IQ77" s="11"/>
      <c r="IR77" s="11"/>
      <c r="IS77" s="11"/>
      <c r="IT77" s="11"/>
      <c r="IU77" s="11"/>
      <c r="IV77" s="11"/>
      <c r="IW77" s="11"/>
      <c r="IX77" s="11"/>
      <c r="IY77" s="11"/>
      <c r="IZ77" s="11"/>
      <c r="JA77" s="11"/>
      <c r="JB77" s="11"/>
      <c r="JC77" s="11"/>
      <c r="JD77" s="11"/>
      <c r="JE77" s="11"/>
      <c r="JF77" s="11"/>
      <c r="JG77" s="11"/>
      <c r="JH77" s="11"/>
      <c r="JI77" s="11"/>
      <c r="JJ77" s="11"/>
      <c r="JK77" s="11"/>
      <c r="JL77" s="11"/>
      <c r="JM77" s="11"/>
      <c r="JN77" s="11"/>
      <c r="JO77" s="11"/>
      <c r="JP77" s="11"/>
      <c r="JQ77" s="11"/>
      <c r="JR77" s="11"/>
      <c r="JS77" s="11"/>
      <c r="JT77" s="11"/>
      <c r="JU77" s="11"/>
      <c r="JV77" s="11"/>
      <c r="JW77" s="11"/>
      <c r="JX77" s="11"/>
      <c r="JY77" s="11"/>
      <c r="JZ77" s="11"/>
      <c r="KA77" s="11"/>
      <c r="KB77" s="11"/>
      <c r="KC77" s="11"/>
      <c r="KD77" s="11"/>
      <c r="KE77" s="11"/>
      <c r="KF77" s="11"/>
      <c r="KG77" s="11"/>
      <c r="KH77" s="11"/>
      <c r="KI77" s="11"/>
      <c r="KJ77" s="11"/>
      <c r="KK77" s="11"/>
      <c r="KL77" s="11"/>
      <c r="KM77" s="11"/>
      <c r="KN77" s="11"/>
      <c r="KO77" s="11"/>
      <c r="KP77" s="11"/>
      <c r="KQ77" s="11"/>
      <c r="KR77" s="11"/>
      <c r="KS77" s="11"/>
      <c r="KT77" s="11"/>
      <c r="KU77" s="11"/>
      <c r="KV77" s="11"/>
      <c r="KW77" s="11"/>
      <c r="KX77" s="11"/>
      <c r="KY77" s="11"/>
      <c r="KZ77" s="11"/>
      <c r="LA77" s="11"/>
      <c r="LB77" s="11"/>
      <c r="LC77" s="11"/>
      <c r="LD77" s="11"/>
      <c r="LE77" s="11"/>
      <c r="LF77" s="11"/>
      <c r="LG77" s="11"/>
      <c r="LH77" s="11"/>
      <c r="LI77" s="11"/>
      <c r="LJ77" s="11"/>
      <c r="LK77" s="11"/>
      <c r="LL77" s="11"/>
      <c r="LM77" s="11"/>
      <c r="LN77" s="11"/>
      <c r="LO77" s="11"/>
      <c r="LP77" s="11"/>
      <c r="LQ77" s="11"/>
      <c r="LR77" s="11"/>
      <c r="LS77" s="11"/>
      <c r="LT77" s="11"/>
      <c r="LU77" s="11"/>
      <c r="LV77" s="11"/>
      <c r="LW77" s="11"/>
      <c r="LX77" s="11"/>
      <c r="LY77" s="11"/>
      <c r="LZ77" s="11"/>
      <c r="MA77" s="11"/>
      <c r="MB77" s="11"/>
      <c r="MC77" s="11"/>
      <c r="MD77" s="11"/>
      <c r="ME77" s="11"/>
      <c r="MF77" s="11"/>
      <c r="MG77" s="11"/>
      <c r="MH77" s="11"/>
      <c r="MI77" s="11"/>
      <c r="MJ77" s="11"/>
      <c r="MK77" s="11"/>
      <c r="ML77" s="11"/>
      <c r="MM77" s="11"/>
      <c r="MN77" s="11"/>
      <c r="MO77" s="11"/>
      <c r="MP77" s="11"/>
      <c r="MQ77" s="11"/>
      <c r="MR77" s="11"/>
      <c r="MS77" s="11"/>
      <c r="MT77" s="11"/>
      <c r="MU77" s="11"/>
      <c r="MV77" s="11"/>
      <c r="MW77" s="11"/>
      <c r="MX77" s="11"/>
      <c r="MY77" s="11"/>
      <c r="MZ77" s="11"/>
      <c r="NA77" s="11"/>
      <c r="NB77" s="11"/>
      <c r="NC77" s="11"/>
      <c r="ND77" s="11"/>
      <c r="NE77" s="11"/>
      <c r="NF77" s="11"/>
      <c r="NG77" s="11"/>
      <c r="NH77" s="11"/>
      <c r="NI77" s="11"/>
      <c r="NJ77" s="11"/>
      <c r="NK77" s="11"/>
      <c r="NL77" s="11"/>
      <c r="NM77" s="11"/>
      <c r="NN77" s="11"/>
      <c r="NO77" s="11"/>
      <c r="NP77" s="11"/>
      <c r="NQ77" s="11"/>
      <c r="NR77" s="11"/>
      <c r="NS77" s="11"/>
      <c r="NT77" s="11"/>
      <c r="NU77" s="11"/>
      <c r="NV77" s="11"/>
      <c r="NW77" s="11"/>
      <c r="NX77" s="11"/>
      <c r="NY77" s="11"/>
      <c r="NZ77" s="11"/>
      <c r="OA77" s="11"/>
      <c r="OB77" s="11"/>
      <c r="OC77" s="11"/>
      <c r="OD77" s="11"/>
      <c r="OE77" s="11"/>
      <c r="OF77" s="11"/>
      <c r="OG77" s="11"/>
      <c r="OH77" s="11"/>
      <c r="OI77" s="11"/>
      <c r="OJ77" s="11"/>
      <c r="OK77" s="11"/>
      <c r="OL77" s="11"/>
      <c r="OM77" s="11"/>
      <c r="ON77" s="11"/>
      <c r="OO77" s="11"/>
      <c r="OP77" s="11"/>
      <c r="OQ77" s="11"/>
      <c r="OR77" s="11"/>
      <c r="OS77" s="11"/>
      <c r="OT77" s="11"/>
      <c r="OU77" s="11"/>
      <c r="OV77" s="11"/>
      <c r="OW77" s="11"/>
      <c r="OX77" s="11"/>
      <c r="OY77" s="11"/>
      <c r="OZ77" s="11"/>
      <c r="PA77" s="11"/>
      <c r="PB77" s="11"/>
      <c r="PC77" s="11"/>
      <c r="PD77" s="11"/>
      <c r="PE77" s="11"/>
      <c r="PF77" s="11"/>
      <c r="PG77" s="11"/>
      <c r="PH77" s="11"/>
      <c r="PI77" s="11"/>
      <c r="PJ77" s="11"/>
      <c r="PK77" s="11"/>
      <c r="PL77" s="11"/>
      <c r="PM77" s="11"/>
      <c r="PN77" s="11"/>
      <c r="PO77" s="11"/>
      <c r="PP77" s="11"/>
      <c r="PQ77" s="11"/>
      <c r="PR77" s="11"/>
      <c r="PS77" s="11"/>
      <c r="PT77" s="11"/>
      <c r="PU77" s="11"/>
      <c r="PV77" s="11"/>
      <c r="PW77" s="11"/>
      <c r="PX77" s="11"/>
      <c r="PY77" s="11"/>
      <c r="PZ77" s="11"/>
      <c r="QA77" s="11"/>
      <c r="QB77" s="11"/>
      <c r="QC77" s="11"/>
      <c r="QD77" s="11"/>
      <c r="QE77" s="11"/>
      <c r="QF77" s="11"/>
      <c r="QG77" s="11"/>
      <c r="QH77" s="11"/>
      <c r="QI77" s="11"/>
      <c r="QJ77" s="11"/>
      <c r="QK77" s="11"/>
      <c r="QL77" s="11"/>
      <c r="QM77" s="11"/>
      <c r="QN77" s="11"/>
      <c r="QO77" s="11"/>
      <c r="QP77" s="11"/>
      <c r="QQ77" s="11"/>
      <c r="QR77" s="11"/>
      <c r="QS77" s="11"/>
      <c r="QT77" s="11"/>
      <c r="QU77" s="11"/>
      <c r="QV77" s="11"/>
      <c r="QW77" s="11"/>
      <c r="QX77" s="11"/>
      <c r="QY77" s="11"/>
      <c r="QZ77" s="11"/>
      <c r="RA77" s="11"/>
      <c r="RB77" s="11"/>
      <c r="RC77" s="11"/>
      <c r="RD77" s="11"/>
      <c r="RE77" s="11"/>
      <c r="RF77" s="11"/>
      <c r="RG77" s="11"/>
      <c r="RH77" s="11"/>
      <c r="RI77" s="11"/>
      <c r="RJ77" s="11"/>
      <c r="RK77" s="11"/>
      <c r="RL77" s="11"/>
      <c r="RM77" s="11"/>
      <c r="RN77" s="11"/>
      <c r="RO77" s="11"/>
      <c r="RP77" s="11"/>
      <c r="RQ77" s="11"/>
      <c r="RR77" s="11"/>
      <c r="RS77" s="11"/>
      <c r="RT77" s="11"/>
      <c r="RU77" s="11"/>
      <c r="RV77" s="11"/>
      <c r="RW77" s="11"/>
      <c r="RX77" s="11"/>
      <c r="RY77" s="11"/>
      <c r="RZ77" s="11"/>
      <c r="SA77" s="11"/>
      <c r="SB77" s="11"/>
      <c r="SC77" s="11"/>
      <c r="SD77" s="11"/>
      <c r="SE77" s="11"/>
      <c r="SF77" s="11"/>
      <c r="SG77" s="11"/>
      <c r="SH77" s="11"/>
      <c r="SI77" s="11"/>
      <c r="SJ77" s="11"/>
      <c r="SK77" s="11"/>
      <c r="SL77" s="11"/>
      <c r="SM77" s="11"/>
      <c r="SN77" s="11"/>
      <c r="SO77" s="11"/>
      <c r="SP77" s="11"/>
      <c r="SQ77" s="11"/>
      <c r="SR77" s="11"/>
      <c r="SS77" s="11"/>
      <c r="ST77" s="11"/>
      <c r="SU77" s="11"/>
      <c r="SV77" s="11"/>
      <c r="SW77" s="11"/>
      <c r="SX77" s="11"/>
      <c r="SY77" s="11"/>
      <c r="SZ77" s="11"/>
      <c r="TA77" s="11"/>
      <c r="TB77" s="11"/>
      <c r="TC77" s="11"/>
      <c r="TD77" s="11"/>
      <c r="TE77" s="11"/>
      <c r="TF77" s="11"/>
      <c r="TG77" s="11"/>
      <c r="TH77" s="11"/>
      <c r="TI77" s="11"/>
      <c r="TJ77" s="11"/>
      <c r="TK77" s="11"/>
      <c r="TL77" s="11"/>
      <c r="TM77" s="11"/>
      <c r="TN77" s="11"/>
      <c r="TO77" s="11"/>
      <c r="TP77" s="11"/>
      <c r="TQ77" s="11"/>
      <c r="TR77" s="11"/>
      <c r="TS77" s="11"/>
      <c r="TT77" s="11"/>
      <c r="TU77" s="11"/>
      <c r="TV77" s="11"/>
      <c r="TW77" s="11"/>
      <c r="TX77" s="11"/>
      <c r="TY77" s="11"/>
      <c r="TZ77" s="11"/>
      <c r="UA77" s="11"/>
      <c r="UB77" s="11"/>
      <c r="UC77" s="11"/>
      <c r="UD77" s="11"/>
      <c r="UE77" s="11"/>
      <c r="UF77" s="11"/>
      <c r="UG77" s="11"/>
      <c r="UH77" s="11"/>
      <c r="UI77" s="11"/>
      <c r="UJ77" s="11"/>
      <c r="UK77" s="11"/>
      <c r="UL77" s="11"/>
      <c r="UM77" s="11"/>
      <c r="UN77" s="11"/>
      <c r="UO77" s="11"/>
      <c r="UP77" s="11"/>
      <c r="UQ77" s="11"/>
      <c r="UR77" s="11"/>
      <c r="US77" s="11"/>
      <c r="UT77" s="11"/>
      <c r="UU77" s="11"/>
      <c r="UV77" s="11"/>
      <c r="UW77" s="11"/>
      <c r="UX77" s="11"/>
      <c r="UY77" s="11"/>
      <c r="UZ77" s="11"/>
      <c r="VA77" s="11"/>
      <c r="VB77" s="11"/>
      <c r="VC77" s="11"/>
      <c r="VD77" s="11"/>
      <c r="VE77" s="11"/>
      <c r="VF77" s="11"/>
      <c r="VG77" s="11"/>
      <c r="VH77" s="11"/>
      <c r="VI77" s="11"/>
      <c r="VJ77" s="11"/>
      <c r="VK77" s="11"/>
      <c r="VL77" s="11"/>
      <c r="VM77" s="11"/>
      <c r="VN77" s="11"/>
      <c r="VO77" s="11"/>
      <c r="VP77" s="11"/>
      <c r="VQ77" s="11"/>
      <c r="VR77" s="11"/>
      <c r="VS77" s="11"/>
      <c r="VT77" s="11"/>
      <c r="VU77" s="11"/>
      <c r="VV77" s="11"/>
      <c r="VW77" s="11"/>
      <c r="VX77" s="11"/>
      <c r="VY77" s="11"/>
      <c r="VZ77" s="11"/>
      <c r="WA77" s="11"/>
      <c r="WB77" s="11"/>
      <c r="WC77" s="11"/>
      <c r="WD77" s="11"/>
      <c r="WE77" s="11"/>
      <c r="WF77" s="11"/>
      <c r="WG77" s="11"/>
      <c r="WH77" s="11"/>
      <c r="WI77" s="11"/>
      <c r="WJ77" s="11"/>
      <c r="WK77" s="11"/>
      <c r="WL77" s="11"/>
      <c r="WM77" s="11"/>
      <c r="WN77" s="11"/>
      <c r="WO77" s="11"/>
      <c r="WP77" s="11"/>
      <c r="WQ77" s="11"/>
      <c r="WR77" s="11"/>
      <c r="WS77" s="11"/>
      <c r="WT77" s="11"/>
      <c r="WU77" s="11"/>
      <c r="WV77" s="11"/>
      <c r="WW77" s="11"/>
      <c r="WX77" s="11"/>
      <c r="WY77" s="11"/>
      <c r="WZ77" s="11"/>
      <c r="XA77" s="11"/>
      <c r="XB77" s="11"/>
      <c r="XC77" s="11"/>
      <c r="XD77" s="11"/>
      <c r="XE77" s="11"/>
      <c r="XF77" s="11"/>
      <c r="XG77" s="11"/>
      <c r="XH77" s="11"/>
      <c r="XI77" s="11"/>
      <c r="XJ77" s="11"/>
      <c r="XK77" s="11"/>
      <c r="XL77" s="11"/>
      <c r="XM77" s="11"/>
      <c r="XN77" s="11"/>
      <c r="XO77" s="11"/>
      <c r="XP77" s="11"/>
      <c r="XQ77" s="11"/>
      <c r="XR77" s="11"/>
      <c r="XS77" s="11"/>
      <c r="XT77" s="11"/>
      <c r="XU77" s="11"/>
      <c r="XV77" s="11"/>
      <c r="XW77" s="11"/>
      <c r="XX77" s="11"/>
      <c r="XY77" s="11"/>
      <c r="XZ77" s="11"/>
      <c r="YA77" s="11"/>
      <c r="YB77" s="11"/>
      <c r="YC77" s="11"/>
      <c r="YD77" s="11"/>
      <c r="YE77" s="11"/>
      <c r="YF77" s="11"/>
      <c r="YG77" s="11"/>
      <c r="YH77" s="11"/>
      <c r="YI77" s="11"/>
      <c r="YJ77" s="11"/>
      <c r="YK77" s="11"/>
      <c r="YL77" s="11"/>
      <c r="YM77" s="11"/>
      <c r="YN77" s="11"/>
      <c r="YO77" s="11"/>
      <c r="YP77" s="11"/>
      <c r="YQ77" s="11"/>
      <c r="YR77" s="11"/>
      <c r="YS77" s="11"/>
      <c r="YT77" s="11"/>
      <c r="YU77" s="11"/>
      <c r="YV77" s="11"/>
      <c r="YW77" s="11"/>
      <c r="YX77" s="11"/>
      <c r="YY77" s="11"/>
      <c r="YZ77" s="11"/>
      <c r="ZA77" s="11"/>
      <c r="ZB77" s="11"/>
      <c r="ZC77" s="11"/>
      <c r="ZD77" s="11"/>
      <c r="ZE77" s="11"/>
      <c r="ZF77" s="11"/>
      <c r="ZG77" s="11"/>
      <c r="ZH77" s="11"/>
      <c r="ZI77" s="11"/>
      <c r="ZJ77" s="11"/>
      <c r="ZK77" s="11"/>
      <c r="ZL77" s="11"/>
      <c r="ZM77" s="11"/>
      <c r="ZN77" s="11"/>
      <c r="ZO77" s="11"/>
      <c r="ZP77" s="11"/>
      <c r="ZQ77" s="11"/>
      <c r="ZR77" s="11"/>
      <c r="ZS77" s="11"/>
      <c r="ZT77" s="11"/>
      <c r="ZU77" s="11"/>
      <c r="ZV77" s="11"/>
      <c r="ZW77" s="11"/>
      <c r="ZX77" s="11"/>
      <c r="ZY77" s="11"/>
      <c r="ZZ77" s="11"/>
      <c r="AAA77" s="11"/>
      <c r="AAB77" s="11"/>
      <c r="AAC77" s="11"/>
      <c r="AAD77" s="11"/>
      <c r="AAE77" s="11"/>
      <c r="AAF77" s="11"/>
      <c r="AAG77" s="11"/>
      <c r="AAH77" s="11"/>
      <c r="AAI77" s="11"/>
      <c r="AAJ77" s="11"/>
      <c r="AAK77" s="11"/>
      <c r="AAL77" s="11"/>
      <c r="AAM77" s="11"/>
      <c r="AAN77" s="11"/>
      <c r="AAO77" s="11"/>
      <c r="AAP77" s="11"/>
      <c r="AAQ77" s="11"/>
      <c r="AAR77" s="11"/>
      <c r="AAS77" s="11"/>
      <c r="AAT77" s="11"/>
      <c r="AAU77" s="11"/>
      <c r="AAV77" s="11"/>
      <c r="AAW77" s="11"/>
      <c r="AAX77" s="11"/>
      <c r="AAY77" s="11"/>
      <c r="AAZ77" s="11"/>
      <c r="ABA77" s="11"/>
      <c r="ABB77" s="11"/>
      <c r="ABC77" s="11"/>
      <c r="ABD77" s="11"/>
      <c r="ABE77" s="11"/>
      <c r="ABF77" s="11"/>
      <c r="ABG77" s="11"/>
      <c r="ABH77" s="11"/>
      <c r="ABI77" s="11"/>
      <c r="ABJ77" s="11"/>
      <c r="ABK77" s="11"/>
      <c r="ABL77" s="11"/>
      <c r="ABM77" s="11"/>
      <c r="ABN77" s="11"/>
      <c r="ABO77" s="11"/>
      <c r="ABP77" s="11"/>
      <c r="ABQ77" s="11"/>
      <c r="ABR77" s="11"/>
      <c r="ABS77" s="11"/>
      <c r="ABT77" s="11"/>
      <c r="ABU77" s="11"/>
      <c r="ABV77" s="11"/>
      <c r="ABW77" s="11"/>
      <c r="ABX77" s="11"/>
      <c r="ABY77" s="11"/>
      <c r="ABZ77" s="11"/>
      <c r="ACA77" s="11"/>
      <c r="ACB77" s="11"/>
      <c r="ACC77" s="11"/>
      <c r="ACD77" s="11"/>
      <c r="ACE77" s="11"/>
      <c r="ACF77" s="11"/>
      <c r="ACG77" s="11"/>
      <c r="ACH77" s="11"/>
      <c r="ACI77" s="11"/>
      <c r="ACJ77" s="11"/>
      <c r="ACK77" s="11"/>
      <c r="ACL77" s="11"/>
      <c r="ACM77" s="11"/>
      <c r="ACN77" s="11"/>
      <c r="ACO77" s="11"/>
      <c r="ACP77" s="11"/>
      <c r="ACQ77" s="11"/>
      <c r="ACR77" s="11"/>
      <c r="ACS77" s="11"/>
      <c r="ACT77" s="11"/>
      <c r="ACU77" s="11"/>
      <c r="ACV77" s="11"/>
      <c r="ACW77" s="11"/>
      <c r="ACX77" s="11"/>
      <c r="ACY77" s="11"/>
      <c r="ACZ77" s="11"/>
      <c r="ADA77" s="11"/>
      <c r="ADB77" s="11"/>
      <c r="ADC77" s="11"/>
      <c r="ADD77" s="11"/>
      <c r="ADE77" s="11"/>
      <c r="ADF77" s="11"/>
      <c r="ADG77" s="11"/>
      <c r="ADH77" s="11"/>
      <c r="ADI77" s="11"/>
      <c r="ADJ77" s="11"/>
      <c r="ADK77" s="11"/>
      <c r="ADL77" s="11"/>
      <c r="ADM77" s="11"/>
      <c r="ADN77" s="11"/>
      <c r="ADO77" s="11"/>
      <c r="ADP77" s="11"/>
      <c r="ADQ77" s="11"/>
      <c r="ADR77" s="11"/>
      <c r="ADS77" s="11"/>
      <c r="ADT77" s="11"/>
      <c r="ADU77" s="11"/>
      <c r="ADV77" s="11"/>
      <c r="ADW77" s="11"/>
      <c r="ADX77" s="11"/>
      <c r="ADY77" s="11"/>
      <c r="ADZ77" s="11"/>
      <c r="AEA77" s="11"/>
      <c r="AEB77" s="11"/>
      <c r="AEC77" s="11"/>
      <c r="AED77" s="11"/>
      <c r="AEE77" s="11"/>
      <c r="AEF77" s="11"/>
      <c r="AEG77" s="11"/>
      <c r="AEH77" s="11"/>
      <c r="AEI77" s="11"/>
      <c r="AEJ77" s="11"/>
      <c r="AEK77" s="11"/>
      <c r="AEL77" s="11"/>
      <c r="AEM77" s="11"/>
      <c r="AEN77" s="11"/>
      <c r="AEO77" s="11"/>
      <c r="AEP77" s="11"/>
      <c r="AEQ77" s="11"/>
      <c r="AER77" s="11"/>
      <c r="AES77" s="11"/>
      <c r="AET77" s="11"/>
      <c r="AEU77" s="11"/>
      <c r="AEV77" s="11"/>
      <c r="AEW77" s="11"/>
      <c r="AEX77" s="11"/>
      <c r="AEY77" s="11"/>
      <c r="AEZ77" s="11"/>
      <c r="AFA77" s="11"/>
      <c r="AFB77" s="11"/>
      <c r="AFC77" s="11"/>
      <c r="AFD77" s="11"/>
      <c r="AFE77" s="11"/>
      <c r="AFF77" s="11"/>
      <c r="AFG77" s="11"/>
      <c r="AFH77" s="11"/>
      <c r="AFI77" s="11"/>
      <c r="AFJ77" s="11"/>
      <c r="AFK77" s="11"/>
      <c r="AFL77" s="11"/>
      <c r="AFM77" s="11"/>
      <c r="AFN77" s="11"/>
      <c r="AFO77" s="11"/>
      <c r="AFP77" s="11"/>
      <c r="AFQ77" s="11"/>
      <c r="AFR77" s="11"/>
      <c r="AFS77" s="11"/>
      <c r="AFT77" s="11"/>
      <c r="AFU77" s="11"/>
      <c r="AFV77" s="11"/>
      <c r="AFW77" s="11"/>
      <c r="AFX77" s="11"/>
      <c r="AFY77" s="11"/>
      <c r="AFZ77" s="11"/>
      <c r="AGA77" s="11"/>
      <c r="AGB77" s="11"/>
      <c r="AGC77" s="11"/>
      <c r="AGD77" s="11"/>
      <c r="AGE77" s="11"/>
      <c r="AGF77" s="11"/>
      <c r="AGG77" s="11"/>
      <c r="AGH77" s="11"/>
      <c r="AGI77" s="11"/>
      <c r="AGJ77" s="11"/>
      <c r="AGK77" s="11"/>
      <c r="AGL77" s="11"/>
      <c r="AGM77" s="11"/>
      <c r="AGN77" s="11"/>
      <c r="AGO77" s="11"/>
      <c r="AGP77" s="11"/>
      <c r="AGQ77" s="11"/>
      <c r="AGR77" s="11"/>
      <c r="AGS77" s="11"/>
      <c r="AGT77" s="11"/>
      <c r="AGU77" s="11"/>
      <c r="AGV77" s="11"/>
      <c r="AGW77" s="11"/>
      <c r="AGX77" s="11"/>
      <c r="AGY77" s="11"/>
      <c r="AGZ77" s="11"/>
      <c r="AHA77" s="11"/>
      <c r="AHB77" s="11"/>
      <c r="AHC77" s="11"/>
      <c r="AHD77" s="11"/>
      <c r="AHE77" s="11"/>
      <c r="AHF77" s="11"/>
      <c r="AHG77" s="11"/>
      <c r="AHH77" s="11"/>
      <c r="AHI77" s="11"/>
      <c r="AHJ77" s="11"/>
      <c r="AHK77" s="11"/>
      <c r="AHL77" s="11"/>
      <c r="AHM77" s="11"/>
      <c r="AHN77" s="11"/>
      <c r="AHO77" s="11"/>
      <c r="AHP77" s="11"/>
      <c r="AHQ77" s="11"/>
      <c r="AHR77" s="11"/>
      <c r="AHS77" s="11"/>
      <c r="AHT77" s="11"/>
      <c r="AHU77" s="11"/>
      <c r="AHV77" s="11"/>
      <c r="AHW77" s="11"/>
      <c r="AHX77" s="11"/>
      <c r="AHY77" s="11"/>
      <c r="AHZ77" s="11"/>
      <c r="AIA77" s="11"/>
      <c r="AIB77" s="11"/>
      <c r="AIC77" s="11"/>
      <c r="AID77" s="11"/>
      <c r="AIE77" s="11"/>
      <c r="AIF77" s="11"/>
      <c r="AIG77" s="11"/>
      <c r="AIH77" s="11"/>
      <c r="AII77" s="11"/>
      <c r="AIJ77" s="11"/>
      <c r="AIK77" s="11"/>
      <c r="AIL77" s="11"/>
      <c r="AIM77" s="11"/>
      <c r="AIN77" s="11"/>
      <c r="AIO77" s="11"/>
      <c r="AIP77" s="11"/>
      <c r="AIQ77" s="11"/>
      <c r="AIR77" s="11"/>
      <c r="AIS77" s="11"/>
      <c r="AIT77" s="11"/>
      <c r="AIU77" s="11"/>
      <c r="AIV77" s="11"/>
      <c r="AIW77" s="11"/>
      <c r="AIX77" s="11"/>
      <c r="AIY77" s="11"/>
      <c r="AIZ77" s="11"/>
      <c r="AJA77" s="11"/>
      <c r="AJB77" s="11"/>
      <c r="AJC77" s="11"/>
      <c r="AJD77" s="11"/>
      <c r="AJE77" s="11"/>
      <c r="AJF77" s="11"/>
      <c r="AJG77" s="11"/>
      <c r="AJH77" s="11"/>
      <c r="AJI77" s="11"/>
      <c r="AJJ77" s="11"/>
      <c r="AJK77" s="11"/>
      <c r="AJL77" s="11"/>
      <c r="AJM77" s="11"/>
      <c r="AJN77" s="11"/>
      <c r="AJO77" s="11"/>
      <c r="AJP77" s="11"/>
      <c r="AJQ77" s="11"/>
      <c r="AJR77" s="11"/>
      <c r="AJS77" s="11"/>
      <c r="AJT77" s="11"/>
      <c r="AJU77" s="11"/>
      <c r="AJV77" s="11"/>
      <c r="AJW77" s="11"/>
      <c r="AJX77" s="11"/>
      <c r="AJY77" s="11"/>
      <c r="AJZ77" s="11"/>
      <c r="AKA77" s="11"/>
      <c r="AKB77" s="11"/>
      <c r="AKC77" s="11"/>
      <c r="AKD77" s="11"/>
      <c r="AKE77" s="11"/>
      <c r="AKF77" s="11"/>
      <c r="AKG77" s="11"/>
      <c r="AKH77" s="11"/>
      <c r="AKI77" s="11"/>
      <c r="AKJ77" s="11"/>
      <c r="AKK77" s="11"/>
      <c r="AKL77" s="11"/>
      <c r="AKM77" s="11"/>
      <c r="AKN77" s="11"/>
      <c r="AKO77" s="11"/>
      <c r="AKP77" s="11"/>
      <c r="AKQ77" s="11"/>
      <c r="AKR77" s="11"/>
      <c r="AKS77" s="11"/>
      <c r="AKT77" s="11"/>
      <c r="AKU77" s="11"/>
      <c r="AKV77" s="11"/>
      <c r="AKW77" s="11"/>
      <c r="AKX77" s="11"/>
      <c r="AKY77" s="11"/>
      <c r="AKZ77" s="11"/>
      <c r="ALA77" s="11"/>
      <c r="ALB77" s="11"/>
      <c r="ALC77" s="11"/>
      <c r="ALD77" s="11"/>
      <c r="ALE77" s="11"/>
      <c r="ALF77" s="11"/>
      <c r="ALG77" s="11"/>
      <c r="ALH77" s="11"/>
      <c r="ALI77" s="11"/>
      <c r="ALJ77" s="11"/>
      <c r="ALK77" s="11"/>
      <c r="ALL77" s="11"/>
      <c r="ALM77" s="11"/>
      <c r="ALN77" s="11"/>
      <c r="ALO77" s="11"/>
      <c r="ALP77" s="11"/>
      <c r="ALQ77" s="11"/>
      <c r="ALR77" s="11"/>
      <c r="ALS77" s="11"/>
      <c r="ALT77" s="11"/>
      <c r="ALU77" s="11"/>
      <c r="ALV77" s="11"/>
    </row>
    <row r="78" spans="1:1012" ht="16.5">
      <c r="A78" s="16" t="s">
        <v>156</v>
      </c>
      <c r="B78" s="33" t="s">
        <v>157</v>
      </c>
      <c r="C78" s="22" t="s">
        <v>24</v>
      </c>
      <c r="D78" s="24">
        <v>10</v>
      </c>
      <c r="E78" s="20">
        <v>39.86</v>
      </c>
      <c r="F78" s="20">
        <f t="shared" si="22"/>
        <v>31.038779006385298</v>
      </c>
      <c r="G78" s="20">
        <f t="shared" si="23"/>
        <v>37.85</v>
      </c>
      <c r="H78" s="21">
        <f t="shared" si="26"/>
        <v>398.6</v>
      </c>
      <c r="I78" s="21">
        <f t="shared" si="27"/>
        <v>378.5</v>
      </c>
      <c r="J78" s="294"/>
      <c r="II78" s="11"/>
      <c r="IJ78" s="11"/>
      <c r="IK78" s="11"/>
      <c r="IL78" s="11"/>
      <c r="IM78" s="11"/>
      <c r="IN78" s="11"/>
      <c r="IO78" s="11"/>
      <c r="IP78" s="11"/>
      <c r="IQ78" s="11"/>
      <c r="IR78" s="11"/>
      <c r="IS78" s="11"/>
      <c r="IT78" s="11"/>
      <c r="IU78" s="11"/>
      <c r="IV78" s="11"/>
      <c r="IW78" s="11"/>
      <c r="IX78" s="11"/>
      <c r="IY78" s="11"/>
      <c r="IZ78" s="11"/>
      <c r="JA78" s="11"/>
      <c r="JB78" s="11"/>
      <c r="JC78" s="11"/>
      <c r="JD78" s="11"/>
      <c r="JE78" s="11"/>
      <c r="JF78" s="11"/>
      <c r="JG78" s="11"/>
      <c r="JH78" s="11"/>
      <c r="JI78" s="11"/>
      <c r="JJ78" s="11"/>
      <c r="JK78" s="11"/>
      <c r="JL78" s="11"/>
      <c r="JM78" s="11"/>
      <c r="JN78" s="11"/>
      <c r="JO78" s="11"/>
      <c r="JP78" s="11"/>
      <c r="JQ78" s="11"/>
      <c r="JR78" s="11"/>
      <c r="JS78" s="11"/>
      <c r="JT78" s="11"/>
      <c r="JU78" s="11"/>
      <c r="JV78" s="11"/>
      <c r="JW78" s="11"/>
      <c r="JX78" s="11"/>
      <c r="JY78" s="11"/>
      <c r="JZ78" s="11"/>
      <c r="KA78" s="11"/>
      <c r="KB78" s="11"/>
      <c r="KC78" s="11"/>
      <c r="KD78" s="11"/>
      <c r="KE78" s="11"/>
      <c r="KF78" s="11"/>
      <c r="KG78" s="11"/>
      <c r="KH78" s="11"/>
      <c r="KI78" s="11"/>
      <c r="KJ78" s="11"/>
      <c r="KK78" s="11"/>
      <c r="KL78" s="11"/>
      <c r="KM78" s="11"/>
      <c r="KN78" s="11"/>
      <c r="KO78" s="11"/>
      <c r="KP78" s="11"/>
      <c r="KQ78" s="11"/>
      <c r="KR78" s="11"/>
      <c r="KS78" s="11"/>
      <c r="KT78" s="11"/>
      <c r="KU78" s="11"/>
      <c r="KV78" s="11"/>
      <c r="KW78" s="11"/>
      <c r="KX78" s="11"/>
      <c r="KY78" s="11"/>
      <c r="KZ78" s="11"/>
      <c r="LA78" s="11"/>
      <c r="LB78" s="11"/>
      <c r="LC78" s="11"/>
      <c r="LD78" s="11"/>
      <c r="LE78" s="11"/>
      <c r="LF78" s="11"/>
      <c r="LG78" s="11"/>
      <c r="LH78" s="11"/>
      <c r="LI78" s="11"/>
      <c r="LJ78" s="11"/>
      <c r="LK78" s="11"/>
      <c r="LL78" s="11"/>
      <c r="LM78" s="11"/>
      <c r="LN78" s="11"/>
      <c r="LO78" s="11"/>
      <c r="LP78" s="11"/>
      <c r="LQ78" s="11"/>
      <c r="LR78" s="11"/>
      <c r="LS78" s="11"/>
      <c r="LT78" s="11"/>
      <c r="LU78" s="11"/>
      <c r="LV78" s="11"/>
      <c r="LW78" s="11"/>
      <c r="LX78" s="11"/>
      <c r="LY78" s="11"/>
      <c r="LZ78" s="11"/>
      <c r="MA78" s="11"/>
      <c r="MB78" s="11"/>
      <c r="MC78" s="11"/>
      <c r="MD78" s="11"/>
      <c r="ME78" s="11"/>
      <c r="MF78" s="11"/>
      <c r="MG78" s="11"/>
      <c r="MH78" s="11"/>
      <c r="MI78" s="11"/>
      <c r="MJ78" s="11"/>
      <c r="MK78" s="11"/>
      <c r="ML78" s="11"/>
      <c r="MM78" s="11"/>
      <c r="MN78" s="11"/>
      <c r="MO78" s="11"/>
      <c r="MP78" s="11"/>
      <c r="MQ78" s="11"/>
      <c r="MR78" s="11"/>
      <c r="MS78" s="11"/>
      <c r="MT78" s="11"/>
      <c r="MU78" s="11"/>
      <c r="MV78" s="11"/>
      <c r="MW78" s="11"/>
      <c r="MX78" s="11"/>
      <c r="MY78" s="11"/>
      <c r="MZ78" s="11"/>
      <c r="NA78" s="11"/>
      <c r="NB78" s="11"/>
      <c r="NC78" s="11"/>
      <c r="ND78" s="11"/>
      <c r="NE78" s="11"/>
      <c r="NF78" s="11"/>
      <c r="NG78" s="11"/>
      <c r="NH78" s="11"/>
      <c r="NI78" s="11"/>
      <c r="NJ78" s="11"/>
      <c r="NK78" s="11"/>
      <c r="NL78" s="11"/>
      <c r="NM78" s="11"/>
      <c r="NN78" s="11"/>
      <c r="NO78" s="11"/>
      <c r="NP78" s="11"/>
      <c r="NQ78" s="11"/>
      <c r="NR78" s="11"/>
      <c r="NS78" s="11"/>
      <c r="NT78" s="11"/>
      <c r="NU78" s="11"/>
      <c r="NV78" s="11"/>
      <c r="NW78" s="11"/>
      <c r="NX78" s="11"/>
      <c r="NY78" s="11"/>
      <c r="NZ78" s="11"/>
      <c r="OA78" s="11"/>
      <c r="OB78" s="11"/>
      <c r="OC78" s="11"/>
      <c r="OD78" s="11"/>
      <c r="OE78" s="11"/>
      <c r="OF78" s="11"/>
      <c r="OG78" s="11"/>
      <c r="OH78" s="11"/>
      <c r="OI78" s="11"/>
      <c r="OJ78" s="11"/>
      <c r="OK78" s="11"/>
      <c r="OL78" s="11"/>
      <c r="OM78" s="11"/>
      <c r="ON78" s="11"/>
      <c r="OO78" s="11"/>
      <c r="OP78" s="11"/>
      <c r="OQ78" s="11"/>
      <c r="OR78" s="11"/>
      <c r="OS78" s="11"/>
      <c r="OT78" s="11"/>
      <c r="OU78" s="11"/>
      <c r="OV78" s="11"/>
      <c r="OW78" s="11"/>
      <c r="OX78" s="11"/>
      <c r="OY78" s="11"/>
      <c r="OZ78" s="11"/>
      <c r="PA78" s="11"/>
      <c r="PB78" s="11"/>
      <c r="PC78" s="11"/>
      <c r="PD78" s="11"/>
      <c r="PE78" s="11"/>
      <c r="PF78" s="11"/>
      <c r="PG78" s="11"/>
      <c r="PH78" s="11"/>
      <c r="PI78" s="11"/>
      <c r="PJ78" s="11"/>
      <c r="PK78" s="11"/>
      <c r="PL78" s="11"/>
      <c r="PM78" s="11"/>
      <c r="PN78" s="11"/>
      <c r="PO78" s="11"/>
      <c r="PP78" s="11"/>
      <c r="PQ78" s="11"/>
      <c r="PR78" s="11"/>
      <c r="PS78" s="11"/>
      <c r="PT78" s="11"/>
      <c r="PU78" s="11"/>
      <c r="PV78" s="11"/>
      <c r="PW78" s="11"/>
      <c r="PX78" s="11"/>
      <c r="PY78" s="11"/>
      <c r="PZ78" s="11"/>
      <c r="QA78" s="11"/>
      <c r="QB78" s="11"/>
      <c r="QC78" s="11"/>
      <c r="QD78" s="11"/>
      <c r="QE78" s="11"/>
      <c r="QF78" s="11"/>
      <c r="QG78" s="11"/>
      <c r="QH78" s="11"/>
      <c r="QI78" s="11"/>
      <c r="QJ78" s="11"/>
      <c r="QK78" s="11"/>
      <c r="QL78" s="11"/>
      <c r="QM78" s="11"/>
      <c r="QN78" s="11"/>
      <c r="QO78" s="11"/>
      <c r="QP78" s="11"/>
      <c r="QQ78" s="11"/>
      <c r="QR78" s="11"/>
      <c r="QS78" s="11"/>
      <c r="QT78" s="11"/>
      <c r="QU78" s="11"/>
      <c r="QV78" s="11"/>
      <c r="QW78" s="11"/>
      <c r="QX78" s="11"/>
      <c r="QY78" s="11"/>
      <c r="QZ78" s="11"/>
      <c r="RA78" s="11"/>
      <c r="RB78" s="11"/>
      <c r="RC78" s="11"/>
      <c r="RD78" s="11"/>
      <c r="RE78" s="11"/>
      <c r="RF78" s="11"/>
      <c r="RG78" s="11"/>
      <c r="RH78" s="11"/>
      <c r="RI78" s="11"/>
      <c r="RJ78" s="11"/>
      <c r="RK78" s="11"/>
      <c r="RL78" s="11"/>
      <c r="RM78" s="11"/>
      <c r="RN78" s="11"/>
      <c r="RO78" s="11"/>
      <c r="RP78" s="11"/>
      <c r="RQ78" s="11"/>
      <c r="RR78" s="11"/>
      <c r="RS78" s="11"/>
      <c r="RT78" s="11"/>
      <c r="RU78" s="11"/>
      <c r="RV78" s="11"/>
      <c r="RW78" s="11"/>
      <c r="RX78" s="11"/>
      <c r="RY78" s="11"/>
      <c r="RZ78" s="11"/>
      <c r="SA78" s="11"/>
      <c r="SB78" s="11"/>
      <c r="SC78" s="11"/>
      <c r="SD78" s="11"/>
      <c r="SE78" s="11"/>
      <c r="SF78" s="11"/>
      <c r="SG78" s="11"/>
      <c r="SH78" s="11"/>
      <c r="SI78" s="11"/>
      <c r="SJ78" s="11"/>
      <c r="SK78" s="11"/>
      <c r="SL78" s="11"/>
      <c r="SM78" s="11"/>
      <c r="SN78" s="11"/>
      <c r="SO78" s="11"/>
      <c r="SP78" s="11"/>
      <c r="SQ78" s="11"/>
      <c r="SR78" s="11"/>
      <c r="SS78" s="11"/>
      <c r="ST78" s="11"/>
      <c r="SU78" s="11"/>
      <c r="SV78" s="11"/>
      <c r="SW78" s="11"/>
      <c r="SX78" s="11"/>
      <c r="SY78" s="11"/>
      <c r="SZ78" s="11"/>
      <c r="TA78" s="11"/>
      <c r="TB78" s="11"/>
      <c r="TC78" s="11"/>
      <c r="TD78" s="11"/>
      <c r="TE78" s="11"/>
      <c r="TF78" s="11"/>
      <c r="TG78" s="11"/>
      <c r="TH78" s="11"/>
      <c r="TI78" s="11"/>
      <c r="TJ78" s="11"/>
      <c r="TK78" s="11"/>
      <c r="TL78" s="11"/>
      <c r="TM78" s="11"/>
      <c r="TN78" s="11"/>
      <c r="TO78" s="11"/>
      <c r="TP78" s="11"/>
      <c r="TQ78" s="11"/>
      <c r="TR78" s="11"/>
      <c r="TS78" s="11"/>
      <c r="TT78" s="11"/>
      <c r="TU78" s="11"/>
      <c r="TV78" s="11"/>
      <c r="TW78" s="11"/>
      <c r="TX78" s="11"/>
      <c r="TY78" s="11"/>
      <c r="TZ78" s="11"/>
      <c r="UA78" s="11"/>
      <c r="UB78" s="11"/>
      <c r="UC78" s="11"/>
      <c r="UD78" s="11"/>
      <c r="UE78" s="11"/>
      <c r="UF78" s="11"/>
      <c r="UG78" s="11"/>
      <c r="UH78" s="11"/>
      <c r="UI78" s="11"/>
      <c r="UJ78" s="11"/>
      <c r="UK78" s="11"/>
      <c r="UL78" s="11"/>
      <c r="UM78" s="11"/>
      <c r="UN78" s="11"/>
      <c r="UO78" s="11"/>
      <c r="UP78" s="11"/>
      <c r="UQ78" s="11"/>
      <c r="UR78" s="11"/>
      <c r="US78" s="11"/>
      <c r="UT78" s="11"/>
      <c r="UU78" s="11"/>
      <c r="UV78" s="11"/>
      <c r="UW78" s="11"/>
      <c r="UX78" s="11"/>
      <c r="UY78" s="11"/>
      <c r="UZ78" s="11"/>
      <c r="VA78" s="11"/>
      <c r="VB78" s="11"/>
      <c r="VC78" s="11"/>
      <c r="VD78" s="11"/>
      <c r="VE78" s="11"/>
      <c r="VF78" s="11"/>
      <c r="VG78" s="11"/>
      <c r="VH78" s="11"/>
      <c r="VI78" s="11"/>
      <c r="VJ78" s="11"/>
      <c r="VK78" s="11"/>
      <c r="VL78" s="11"/>
      <c r="VM78" s="11"/>
      <c r="VN78" s="11"/>
      <c r="VO78" s="11"/>
      <c r="VP78" s="11"/>
      <c r="VQ78" s="11"/>
      <c r="VR78" s="11"/>
      <c r="VS78" s="11"/>
      <c r="VT78" s="11"/>
      <c r="VU78" s="11"/>
      <c r="VV78" s="11"/>
      <c r="VW78" s="11"/>
      <c r="VX78" s="11"/>
      <c r="VY78" s="11"/>
      <c r="VZ78" s="11"/>
      <c r="WA78" s="11"/>
      <c r="WB78" s="11"/>
      <c r="WC78" s="11"/>
      <c r="WD78" s="11"/>
      <c r="WE78" s="11"/>
      <c r="WF78" s="11"/>
      <c r="WG78" s="11"/>
      <c r="WH78" s="11"/>
      <c r="WI78" s="11"/>
      <c r="WJ78" s="11"/>
      <c r="WK78" s="11"/>
      <c r="WL78" s="11"/>
      <c r="WM78" s="11"/>
      <c r="WN78" s="11"/>
      <c r="WO78" s="11"/>
      <c r="WP78" s="11"/>
      <c r="WQ78" s="11"/>
      <c r="WR78" s="11"/>
      <c r="WS78" s="11"/>
      <c r="WT78" s="11"/>
      <c r="WU78" s="11"/>
      <c r="WV78" s="11"/>
      <c r="WW78" s="11"/>
      <c r="WX78" s="11"/>
      <c r="WY78" s="11"/>
      <c r="WZ78" s="11"/>
      <c r="XA78" s="11"/>
      <c r="XB78" s="11"/>
      <c r="XC78" s="11"/>
      <c r="XD78" s="11"/>
      <c r="XE78" s="11"/>
      <c r="XF78" s="11"/>
      <c r="XG78" s="11"/>
      <c r="XH78" s="11"/>
      <c r="XI78" s="11"/>
      <c r="XJ78" s="11"/>
      <c r="XK78" s="11"/>
      <c r="XL78" s="11"/>
      <c r="XM78" s="11"/>
      <c r="XN78" s="11"/>
      <c r="XO78" s="11"/>
      <c r="XP78" s="11"/>
      <c r="XQ78" s="11"/>
      <c r="XR78" s="11"/>
      <c r="XS78" s="11"/>
      <c r="XT78" s="11"/>
      <c r="XU78" s="11"/>
      <c r="XV78" s="11"/>
      <c r="XW78" s="11"/>
      <c r="XX78" s="11"/>
      <c r="XY78" s="11"/>
      <c r="XZ78" s="11"/>
      <c r="YA78" s="11"/>
      <c r="YB78" s="11"/>
      <c r="YC78" s="11"/>
      <c r="YD78" s="11"/>
      <c r="YE78" s="11"/>
      <c r="YF78" s="11"/>
      <c r="YG78" s="11"/>
      <c r="YH78" s="11"/>
      <c r="YI78" s="11"/>
      <c r="YJ78" s="11"/>
      <c r="YK78" s="11"/>
      <c r="YL78" s="11"/>
      <c r="YM78" s="11"/>
      <c r="YN78" s="11"/>
      <c r="YO78" s="11"/>
      <c r="YP78" s="11"/>
      <c r="YQ78" s="11"/>
      <c r="YR78" s="11"/>
      <c r="YS78" s="11"/>
      <c r="YT78" s="11"/>
      <c r="YU78" s="11"/>
      <c r="YV78" s="11"/>
      <c r="YW78" s="11"/>
      <c r="YX78" s="11"/>
      <c r="YY78" s="11"/>
      <c r="YZ78" s="11"/>
      <c r="ZA78" s="11"/>
      <c r="ZB78" s="11"/>
      <c r="ZC78" s="11"/>
      <c r="ZD78" s="11"/>
      <c r="ZE78" s="11"/>
      <c r="ZF78" s="11"/>
      <c r="ZG78" s="11"/>
      <c r="ZH78" s="11"/>
      <c r="ZI78" s="11"/>
      <c r="ZJ78" s="11"/>
      <c r="ZK78" s="11"/>
      <c r="ZL78" s="11"/>
      <c r="ZM78" s="11"/>
      <c r="ZN78" s="11"/>
      <c r="ZO78" s="11"/>
      <c r="ZP78" s="11"/>
      <c r="ZQ78" s="11"/>
      <c r="ZR78" s="11"/>
      <c r="ZS78" s="11"/>
      <c r="ZT78" s="11"/>
      <c r="ZU78" s="11"/>
      <c r="ZV78" s="11"/>
      <c r="ZW78" s="11"/>
      <c r="ZX78" s="11"/>
      <c r="ZY78" s="11"/>
      <c r="ZZ78" s="11"/>
      <c r="AAA78" s="11"/>
      <c r="AAB78" s="11"/>
      <c r="AAC78" s="11"/>
      <c r="AAD78" s="11"/>
      <c r="AAE78" s="11"/>
      <c r="AAF78" s="11"/>
      <c r="AAG78" s="11"/>
      <c r="AAH78" s="11"/>
      <c r="AAI78" s="11"/>
      <c r="AAJ78" s="11"/>
      <c r="AAK78" s="11"/>
      <c r="AAL78" s="11"/>
      <c r="AAM78" s="11"/>
      <c r="AAN78" s="11"/>
      <c r="AAO78" s="11"/>
      <c r="AAP78" s="11"/>
      <c r="AAQ78" s="11"/>
      <c r="AAR78" s="11"/>
      <c r="AAS78" s="11"/>
      <c r="AAT78" s="11"/>
      <c r="AAU78" s="11"/>
      <c r="AAV78" s="11"/>
      <c r="AAW78" s="11"/>
      <c r="AAX78" s="11"/>
      <c r="AAY78" s="11"/>
      <c r="AAZ78" s="11"/>
      <c r="ABA78" s="11"/>
      <c r="ABB78" s="11"/>
      <c r="ABC78" s="11"/>
      <c r="ABD78" s="11"/>
      <c r="ABE78" s="11"/>
      <c r="ABF78" s="11"/>
      <c r="ABG78" s="11"/>
      <c r="ABH78" s="11"/>
      <c r="ABI78" s="11"/>
      <c r="ABJ78" s="11"/>
      <c r="ABK78" s="11"/>
      <c r="ABL78" s="11"/>
      <c r="ABM78" s="11"/>
      <c r="ABN78" s="11"/>
      <c r="ABO78" s="11"/>
      <c r="ABP78" s="11"/>
      <c r="ABQ78" s="11"/>
      <c r="ABR78" s="11"/>
      <c r="ABS78" s="11"/>
      <c r="ABT78" s="11"/>
      <c r="ABU78" s="11"/>
      <c r="ABV78" s="11"/>
      <c r="ABW78" s="11"/>
      <c r="ABX78" s="11"/>
      <c r="ABY78" s="11"/>
      <c r="ABZ78" s="11"/>
      <c r="ACA78" s="11"/>
      <c r="ACB78" s="11"/>
      <c r="ACC78" s="11"/>
      <c r="ACD78" s="11"/>
      <c r="ACE78" s="11"/>
      <c r="ACF78" s="11"/>
      <c r="ACG78" s="11"/>
      <c r="ACH78" s="11"/>
      <c r="ACI78" s="11"/>
      <c r="ACJ78" s="11"/>
      <c r="ACK78" s="11"/>
      <c r="ACL78" s="11"/>
      <c r="ACM78" s="11"/>
      <c r="ACN78" s="11"/>
      <c r="ACO78" s="11"/>
      <c r="ACP78" s="11"/>
      <c r="ACQ78" s="11"/>
      <c r="ACR78" s="11"/>
      <c r="ACS78" s="11"/>
      <c r="ACT78" s="11"/>
      <c r="ACU78" s="11"/>
      <c r="ACV78" s="11"/>
      <c r="ACW78" s="11"/>
      <c r="ACX78" s="11"/>
      <c r="ACY78" s="11"/>
      <c r="ACZ78" s="11"/>
      <c r="ADA78" s="11"/>
      <c r="ADB78" s="11"/>
      <c r="ADC78" s="11"/>
      <c r="ADD78" s="11"/>
      <c r="ADE78" s="11"/>
      <c r="ADF78" s="11"/>
      <c r="ADG78" s="11"/>
      <c r="ADH78" s="11"/>
      <c r="ADI78" s="11"/>
      <c r="ADJ78" s="11"/>
      <c r="ADK78" s="11"/>
      <c r="ADL78" s="11"/>
      <c r="ADM78" s="11"/>
      <c r="ADN78" s="11"/>
      <c r="ADO78" s="11"/>
      <c r="ADP78" s="11"/>
      <c r="ADQ78" s="11"/>
      <c r="ADR78" s="11"/>
      <c r="ADS78" s="11"/>
      <c r="ADT78" s="11"/>
      <c r="ADU78" s="11"/>
      <c r="ADV78" s="11"/>
      <c r="ADW78" s="11"/>
      <c r="ADX78" s="11"/>
      <c r="ADY78" s="11"/>
      <c r="ADZ78" s="11"/>
      <c r="AEA78" s="11"/>
      <c r="AEB78" s="11"/>
      <c r="AEC78" s="11"/>
      <c r="AED78" s="11"/>
      <c r="AEE78" s="11"/>
      <c r="AEF78" s="11"/>
      <c r="AEG78" s="11"/>
      <c r="AEH78" s="11"/>
      <c r="AEI78" s="11"/>
      <c r="AEJ78" s="11"/>
      <c r="AEK78" s="11"/>
      <c r="AEL78" s="11"/>
      <c r="AEM78" s="11"/>
      <c r="AEN78" s="11"/>
      <c r="AEO78" s="11"/>
      <c r="AEP78" s="11"/>
      <c r="AEQ78" s="11"/>
      <c r="AER78" s="11"/>
      <c r="AES78" s="11"/>
      <c r="AET78" s="11"/>
      <c r="AEU78" s="11"/>
      <c r="AEV78" s="11"/>
      <c r="AEW78" s="11"/>
      <c r="AEX78" s="11"/>
      <c r="AEY78" s="11"/>
      <c r="AEZ78" s="11"/>
      <c r="AFA78" s="11"/>
      <c r="AFB78" s="11"/>
      <c r="AFC78" s="11"/>
      <c r="AFD78" s="11"/>
      <c r="AFE78" s="11"/>
      <c r="AFF78" s="11"/>
      <c r="AFG78" s="11"/>
      <c r="AFH78" s="11"/>
      <c r="AFI78" s="11"/>
      <c r="AFJ78" s="11"/>
      <c r="AFK78" s="11"/>
      <c r="AFL78" s="11"/>
      <c r="AFM78" s="11"/>
      <c r="AFN78" s="11"/>
      <c r="AFO78" s="11"/>
      <c r="AFP78" s="11"/>
      <c r="AFQ78" s="11"/>
      <c r="AFR78" s="11"/>
      <c r="AFS78" s="11"/>
      <c r="AFT78" s="11"/>
      <c r="AFU78" s="11"/>
      <c r="AFV78" s="11"/>
      <c r="AFW78" s="11"/>
      <c r="AFX78" s="11"/>
      <c r="AFY78" s="11"/>
      <c r="AFZ78" s="11"/>
      <c r="AGA78" s="11"/>
      <c r="AGB78" s="11"/>
      <c r="AGC78" s="11"/>
      <c r="AGD78" s="11"/>
      <c r="AGE78" s="11"/>
      <c r="AGF78" s="11"/>
      <c r="AGG78" s="11"/>
      <c r="AGH78" s="11"/>
      <c r="AGI78" s="11"/>
      <c r="AGJ78" s="11"/>
      <c r="AGK78" s="11"/>
      <c r="AGL78" s="11"/>
      <c r="AGM78" s="11"/>
      <c r="AGN78" s="11"/>
      <c r="AGO78" s="11"/>
      <c r="AGP78" s="11"/>
      <c r="AGQ78" s="11"/>
      <c r="AGR78" s="11"/>
      <c r="AGS78" s="11"/>
      <c r="AGT78" s="11"/>
      <c r="AGU78" s="11"/>
      <c r="AGV78" s="11"/>
      <c r="AGW78" s="11"/>
      <c r="AGX78" s="11"/>
      <c r="AGY78" s="11"/>
      <c r="AGZ78" s="11"/>
      <c r="AHA78" s="11"/>
      <c r="AHB78" s="11"/>
      <c r="AHC78" s="11"/>
      <c r="AHD78" s="11"/>
      <c r="AHE78" s="11"/>
      <c r="AHF78" s="11"/>
      <c r="AHG78" s="11"/>
      <c r="AHH78" s="11"/>
      <c r="AHI78" s="11"/>
      <c r="AHJ78" s="11"/>
      <c r="AHK78" s="11"/>
      <c r="AHL78" s="11"/>
      <c r="AHM78" s="11"/>
      <c r="AHN78" s="11"/>
      <c r="AHO78" s="11"/>
      <c r="AHP78" s="11"/>
      <c r="AHQ78" s="11"/>
      <c r="AHR78" s="11"/>
      <c r="AHS78" s="11"/>
      <c r="AHT78" s="11"/>
      <c r="AHU78" s="11"/>
      <c r="AHV78" s="11"/>
      <c r="AHW78" s="11"/>
      <c r="AHX78" s="11"/>
      <c r="AHY78" s="11"/>
      <c r="AHZ78" s="11"/>
      <c r="AIA78" s="11"/>
      <c r="AIB78" s="11"/>
      <c r="AIC78" s="11"/>
      <c r="AID78" s="11"/>
      <c r="AIE78" s="11"/>
      <c r="AIF78" s="11"/>
      <c r="AIG78" s="11"/>
      <c r="AIH78" s="11"/>
      <c r="AII78" s="11"/>
      <c r="AIJ78" s="11"/>
      <c r="AIK78" s="11"/>
      <c r="AIL78" s="11"/>
      <c r="AIM78" s="11"/>
      <c r="AIN78" s="11"/>
      <c r="AIO78" s="11"/>
      <c r="AIP78" s="11"/>
      <c r="AIQ78" s="11"/>
      <c r="AIR78" s="11"/>
      <c r="AIS78" s="11"/>
      <c r="AIT78" s="11"/>
      <c r="AIU78" s="11"/>
      <c r="AIV78" s="11"/>
      <c r="AIW78" s="11"/>
      <c r="AIX78" s="11"/>
      <c r="AIY78" s="11"/>
      <c r="AIZ78" s="11"/>
      <c r="AJA78" s="11"/>
      <c r="AJB78" s="11"/>
      <c r="AJC78" s="11"/>
      <c r="AJD78" s="11"/>
      <c r="AJE78" s="11"/>
      <c r="AJF78" s="11"/>
      <c r="AJG78" s="11"/>
      <c r="AJH78" s="11"/>
      <c r="AJI78" s="11"/>
      <c r="AJJ78" s="11"/>
      <c r="AJK78" s="11"/>
      <c r="AJL78" s="11"/>
      <c r="AJM78" s="11"/>
      <c r="AJN78" s="11"/>
      <c r="AJO78" s="11"/>
      <c r="AJP78" s="11"/>
      <c r="AJQ78" s="11"/>
      <c r="AJR78" s="11"/>
      <c r="AJS78" s="11"/>
      <c r="AJT78" s="11"/>
      <c r="AJU78" s="11"/>
      <c r="AJV78" s="11"/>
      <c r="AJW78" s="11"/>
      <c r="AJX78" s="11"/>
      <c r="AJY78" s="11"/>
      <c r="AJZ78" s="11"/>
      <c r="AKA78" s="11"/>
      <c r="AKB78" s="11"/>
      <c r="AKC78" s="11"/>
      <c r="AKD78" s="11"/>
      <c r="AKE78" s="11"/>
      <c r="AKF78" s="11"/>
      <c r="AKG78" s="11"/>
      <c r="AKH78" s="11"/>
      <c r="AKI78" s="11"/>
      <c r="AKJ78" s="11"/>
      <c r="AKK78" s="11"/>
      <c r="AKL78" s="11"/>
      <c r="AKM78" s="11"/>
      <c r="AKN78" s="11"/>
      <c r="AKO78" s="11"/>
      <c r="AKP78" s="11"/>
      <c r="AKQ78" s="11"/>
      <c r="AKR78" s="11"/>
      <c r="AKS78" s="11"/>
      <c r="AKT78" s="11"/>
      <c r="AKU78" s="11"/>
      <c r="AKV78" s="11"/>
      <c r="AKW78" s="11"/>
      <c r="AKX78" s="11"/>
      <c r="AKY78" s="11"/>
      <c r="AKZ78" s="11"/>
      <c r="ALA78" s="11"/>
      <c r="ALB78" s="11"/>
      <c r="ALC78" s="11"/>
      <c r="ALD78" s="11"/>
      <c r="ALE78" s="11"/>
      <c r="ALF78" s="11"/>
      <c r="ALG78" s="11"/>
      <c r="ALH78" s="11"/>
      <c r="ALI78" s="11"/>
      <c r="ALJ78" s="11"/>
      <c r="ALK78" s="11"/>
      <c r="ALL78" s="11"/>
      <c r="ALM78" s="11"/>
      <c r="ALN78" s="11"/>
      <c r="ALO78" s="11"/>
      <c r="ALP78" s="11"/>
      <c r="ALQ78" s="11"/>
      <c r="ALR78" s="11"/>
      <c r="ALS78" s="11"/>
      <c r="ALT78" s="11"/>
      <c r="ALU78" s="11"/>
      <c r="ALV78" s="11"/>
    </row>
    <row r="79" spans="1:1012" ht="16.5">
      <c r="A79" s="16" t="s">
        <v>158</v>
      </c>
      <c r="B79" s="32" t="s">
        <v>159</v>
      </c>
      <c r="C79" s="22" t="s">
        <v>24</v>
      </c>
      <c r="D79" s="24">
        <v>70</v>
      </c>
      <c r="E79" s="47">
        <v>3.99</v>
      </c>
      <c r="F79" s="20">
        <f t="shared" si="22"/>
        <v>3.1069926802678713</v>
      </c>
      <c r="G79" s="20">
        <f t="shared" si="23"/>
        <v>3.79</v>
      </c>
      <c r="H79" s="21">
        <f t="shared" si="26"/>
        <v>279.3</v>
      </c>
      <c r="I79" s="21">
        <f t="shared" si="27"/>
        <v>265.3</v>
      </c>
      <c r="J79" s="294"/>
      <c r="II79" s="11"/>
      <c r="IJ79" s="11"/>
      <c r="IK79" s="11"/>
      <c r="IL79" s="11"/>
      <c r="IM79" s="11"/>
      <c r="IN79" s="11"/>
      <c r="IO79" s="11"/>
      <c r="IP79" s="11"/>
      <c r="IQ79" s="11"/>
      <c r="IR79" s="11"/>
      <c r="IS79" s="11"/>
      <c r="IT79" s="11"/>
      <c r="IU79" s="11"/>
      <c r="IV79" s="11"/>
      <c r="IW79" s="11"/>
      <c r="IX79" s="11"/>
      <c r="IY79" s="11"/>
      <c r="IZ79" s="11"/>
      <c r="JA79" s="11"/>
      <c r="JB79" s="11"/>
      <c r="JC79" s="11"/>
      <c r="JD79" s="11"/>
      <c r="JE79" s="11"/>
      <c r="JF79" s="11"/>
      <c r="JG79" s="11"/>
      <c r="JH79" s="11"/>
      <c r="JI79" s="11"/>
      <c r="JJ79" s="11"/>
      <c r="JK79" s="11"/>
      <c r="JL79" s="11"/>
      <c r="JM79" s="11"/>
      <c r="JN79" s="11"/>
      <c r="JO79" s="11"/>
      <c r="JP79" s="11"/>
      <c r="JQ79" s="11"/>
      <c r="JR79" s="11"/>
      <c r="JS79" s="11"/>
      <c r="JT79" s="11"/>
      <c r="JU79" s="11"/>
      <c r="JV79" s="11"/>
      <c r="JW79" s="11"/>
      <c r="JX79" s="11"/>
      <c r="JY79" s="11"/>
      <c r="JZ79" s="11"/>
      <c r="KA79" s="11"/>
      <c r="KB79" s="11"/>
      <c r="KC79" s="11"/>
      <c r="KD79" s="11"/>
      <c r="KE79" s="11"/>
      <c r="KF79" s="11"/>
      <c r="KG79" s="11"/>
      <c r="KH79" s="11"/>
      <c r="KI79" s="11"/>
      <c r="KJ79" s="11"/>
      <c r="KK79" s="11"/>
      <c r="KL79" s="11"/>
      <c r="KM79" s="11"/>
      <c r="KN79" s="11"/>
      <c r="KO79" s="11"/>
      <c r="KP79" s="11"/>
      <c r="KQ79" s="11"/>
      <c r="KR79" s="11"/>
      <c r="KS79" s="11"/>
      <c r="KT79" s="11"/>
      <c r="KU79" s="11"/>
      <c r="KV79" s="11"/>
      <c r="KW79" s="11"/>
      <c r="KX79" s="11"/>
      <c r="KY79" s="11"/>
      <c r="KZ79" s="11"/>
      <c r="LA79" s="11"/>
      <c r="LB79" s="11"/>
      <c r="LC79" s="11"/>
      <c r="LD79" s="11"/>
      <c r="LE79" s="11"/>
      <c r="LF79" s="11"/>
      <c r="LG79" s="11"/>
      <c r="LH79" s="11"/>
      <c r="LI79" s="11"/>
      <c r="LJ79" s="11"/>
      <c r="LK79" s="11"/>
      <c r="LL79" s="11"/>
      <c r="LM79" s="11"/>
      <c r="LN79" s="11"/>
      <c r="LO79" s="11"/>
      <c r="LP79" s="11"/>
      <c r="LQ79" s="11"/>
      <c r="LR79" s="11"/>
      <c r="LS79" s="11"/>
      <c r="LT79" s="11"/>
      <c r="LU79" s="11"/>
      <c r="LV79" s="11"/>
      <c r="LW79" s="11"/>
      <c r="LX79" s="11"/>
      <c r="LY79" s="11"/>
      <c r="LZ79" s="11"/>
      <c r="MA79" s="11"/>
      <c r="MB79" s="11"/>
      <c r="MC79" s="11"/>
      <c r="MD79" s="11"/>
      <c r="ME79" s="11"/>
      <c r="MF79" s="11"/>
      <c r="MG79" s="11"/>
      <c r="MH79" s="11"/>
      <c r="MI79" s="11"/>
      <c r="MJ79" s="11"/>
      <c r="MK79" s="11"/>
      <c r="ML79" s="11"/>
      <c r="MM79" s="11"/>
      <c r="MN79" s="11"/>
      <c r="MO79" s="11"/>
      <c r="MP79" s="11"/>
      <c r="MQ79" s="11"/>
      <c r="MR79" s="11"/>
      <c r="MS79" s="11"/>
      <c r="MT79" s="11"/>
      <c r="MU79" s="11"/>
      <c r="MV79" s="11"/>
      <c r="MW79" s="11"/>
      <c r="MX79" s="11"/>
      <c r="MY79" s="11"/>
      <c r="MZ79" s="11"/>
      <c r="NA79" s="11"/>
      <c r="NB79" s="11"/>
      <c r="NC79" s="11"/>
      <c r="ND79" s="11"/>
      <c r="NE79" s="11"/>
      <c r="NF79" s="11"/>
      <c r="NG79" s="11"/>
      <c r="NH79" s="11"/>
      <c r="NI79" s="11"/>
      <c r="NJ79" s="11"/>
      <c r="NK79" s="11"/>
      <c r="NL79" s="11"/>
      <c r="NM79" s="11"/>
      <c r="NN79" s="11"/>
      <c r="NO79" s="11"/>
      <c r="NP79" s="11"/>
      <c r="NQ79" s="11"/>
      <c r="NR79" s="11"/>
      <c r="NS79" s="11"/>
      <c r="NT79" s="11"/>
      <c r="NU79" s="11"/>
      <c r="NV79" s="11"/>
      <c r="NW79" s="11"/>
      <c r="NX79" s="11"/>
      <c r="NY79" s="11"/>
      <c r="NZ79" s="11"/>
      <c r="OA79" s="11"/>
      <c r="OB79" s="11"/>
      <c r="OC79" s="11"/>
      <c r="OD79" s="11"/>
      <c r="OE79" s="11"/>
      <c r="OF79" s="11"/>
      <c r="OG79" s="11"/>
      <c r="OH79" s="11"/>
      <c r="OI79" s="11"/>
      <c r="OJ79" s="11"/>
      <c r="OK79" s="11"/>
      <c r="OL79" s="11"/>
      <c r="OM79" s="11"/>
      <c r="ON79" s="11"/>
      <c r="OO79" s="11"/>
      <c r="OP79" s="11"/>
      <c r="OQ79" s="11"/>
      <c r="OR79" s="11"/>
      <c r="OS79" s="11"/>
      <c r="OT79" s="11"/>
      <c r="OU79" s="11"/>
      <c r="OV79" s="11"/>
      <c r="OW79" s="11"/>
      <c r="OX79" s="11"/>
      <c r="OY79" s="11"/>
      <c r="OZ79" s="11"/>
      <c r="PA79" s="11"/>
      <c r="PB79" s="11"/>
      <c r="PC79" s="11"/>
      <c r="PD79" s="11"/>
      <c r="PE79" s="11"/>
      <c r="PF79" s="11"/>
      <c r="PG79" s="11"/>
      <c r="PH79" s="11"/>
      <c r="PI79" s="11"/>
      <c r="PJ79" s="11"/>
      <c r="PK79" s="11"/>
      <c r="PL79" s="11"/>
      <c r="PM79" s="11"/>
      <c r="PN79" s="11"/>
      <c r="PO79" s="11"/>
      <c r="PP79" s="11"/>
      <c r="PQ79" s="11"/>
      <c r="PR79" s="11"/>
      <c r="PS79" s="11"/>
      <c r="PT79" s="11"/>
      <c r="PU79" s="11"/>
      <c r="PV79" s="11"/>
      <c r="PW79" s="11"/>
      <c r="PX79" s="11"/>
      <c r="PY79" s="11"/>
      <c r="PZ79" s="11"/>
      <c r="QA79" s="11"/>
      <c r="QB79" s="11"/>
      <c r="QC79" s="11"/>
      <c r="QD79" s="11"/>
      <c r="QE79" s="11"/>
      <c r="QF79" s="11"/>
      <c r="QG79" s="11"/>
      <c r="QH79" s="11"/>
      <c r="QI79" s="11"/>
      <c r="QJ79" s="11"/>
      <c r="QK79" s="11"/>
      <c r="QL79" s="11"/>
      <c r="QM79" s="11"/>
      <c r="QN79" s="11"/>
      <c r="QO79" s="11"/>
      <c r="QP79" s="11"/>
      <c r="QQ79" s="11"/>
      <c r="QR79" s="11"/>
      <c r="QS79" s="11"/>
      <c r="QT79" s="11"/>
      <c r="QU79" s="11"/>
      <c r="QV79" s="11"/>
      <c r="QW79" s="11"/>
      <c r="QX79" s="11"/>
      <c r="QY79" s="11"/>
      <c r="QZ79" s="11"/>
      <c r="RA79" s="11"/>
      <c r="RB79" s="11"/>
      <c r="RC79" s="11"/>
      <c r="RD79" s="11"/>
      <c r="RE79" s="11"/>
      <c r="RF79" s="11"/>
      <c r="RG79" s="11"/>
      <c r="RH79" s="11"/>
      <c r="RI79" s="11"/>
      <c r="RJ79" s="11"/>
      <c r="RK79" s="11"/>
      <c r="RL79" s="11"/>
      <c r="RM79" s="11"/>
      <c r="RN79" s="11"/>
      <c r="RO79" s="11"/>
      <c r="RP79" s="11"/>
      <c r="RQ79" s="11"/>
      <c r="RR79" s="11"/>
      <c r="RS79" s="11"/>
      <c r="RT79" s="11"/>
      <c r="RU79" s="11"/>
      <c r="RV79" s="11"/>
      <c r="RW79" s="11"/>
      <c r="RX79" s="11"/>
      <c r="RY79" s="11"/>
      <c r="RZ79" s="11"/>
      <c r="SA79" s="11"/>
      <c r="SB79" s="11"/>
      <c r="SC79" s="11"/>
      <c r="SD79" s="11"/>
      <c r="SE79" s="11"/>
      <c r="SF79" s="11"/>
      <c r="SG79" s="11"/>
      <c r="SH79" s="11"/>
      <c r="SI79" s="11"/>
      <c r="SJ79" s="11"/>
      <c r="SK79" s="11"/>
      <c r="SL79" s="11"/>
      <c r="SM79" s="11"/>
      <c r="SN79" s="11"/>
      <c r="SO79" s="11"/>
      <c r="SP79" s="11"/>
      <c r="SQ79" s="11"/>
      <c r="SR79" s="11"/>
      <c r="SS79" s="11"/>
      <c r="ST79" s="11"/>
      <c r="SU79" s="11"/>
      <c r="SV79" s="11"/>
      <c r="SW79" s="11"/>
      <c r="SX79" s="11"/>
      <c r="SY79" s="11"/>
      <c r="SZ79" s="11"/>
      <c r="TA79" s="11"/>
      <c r="TB79" s="11"/>
      <c r="TC79" s="11"/>
      <c r="TD79" s="11"/>
      <c r="TE79" s="11"/>
      <c r="TF79" s="11"/>
      <c r="TG79" s="11"/>
      <c r="TH79" s="11"/>
      <c r="TI79" s="11"/>
      <c r="TJ79" s="11"/>
      <c r="TK79" s="11"/>
      <c r="TL79" s="11"/>
      <c r="TM79" s="11"/>
      <c r="TN79" s="11"/>
      <c r="TO79" s="11"/>
      <c r="TP79" s="11"/>
      <c r="TQ79" s="11"/>
      <c r="TR79" s="11"/>
      <c r="TS79" s="11"/>
      <c r="TT79" s="11"/>
      <c r="TU79" s="11"/>
      <c r="TV79" s="11"/>
      <c r="TW79" s="11"/>
      <c r="TX79" s="11"/>
      <c r="TY79" s="11"/>
      <c r="TZ79" s="11"/>
      <c r="UA79" s="11"/>
      <c r="UB79" s="11"/>
      <c r="UC79" s="11"/>
      <c r="UD79" s="11"/>
      <c r="UE79" s="11"/>
      <c r="UF79" s="11"/>
      <c r="UG79" s="11"/>
      <c r="UH79" s="11"/>
      <c r="UI79" s="11"/>
      <c r="UJ79" s="11"/>
      <c r="UK79" s="11"/>
      <c r="UL79" s="11"/>
      <c r="UM79" s="11"/>
      <c r="UN79" s="11"/>
      <c r="UO79" s="11"/>
      <c r="UP79" s="11"/>
      <c r="UQ79" s="11"/>
      <c r="UR79" s="11"/>
      <c r="US79" s="11"/>
      <c r="UT79" s="11"/>
      <c r="UU79" s="11"/>
      <c r="UV79" s="11"/>
      <c r="UW79" s="11"/>
      <c r="UX79" s="11"/>
      <c r="UY79" s="11"/>
      <c r="UZ79" s="11"/>
      <c r="VA79" s="11"/>
      <c r="VB79" s="11"/>
      <c r="VC79" s="11"/>
      <c r="VD79" s="11"/>
      <c r="VE79" s="11"/>
      <c r="VF79" s="11"/>
      <c r="VG79" s="11"/>
      <c r="VH79" s="11"/>
      <c r="VI79" s="11"/>
      <c r="VJ79" s="11"/>
      <c r="VK79" s="11"/>
      <c r="VL79" s="11"/>
      <c r="VM79" s="11"/>
      <c r="VN79" s="11"/>
      <c r="VO79" s="11"/>
      <c r="VP79" s="11"/>
      <c r="VQ79" s="11"/>
      <c r="VR79" s="11"/>
      <c r="VS79" s="11"/>
      <c r="VT79" s="11"/>
      <c r="VU79" s="11"/>
      <c r="VV79" s="11"/>
      <c r="VW79" s="11"/>
      <c r="VX79" s="11"/>
      <c r="VY79" s="11"/>
      <c r="VZ79" s="11"/>
      <c r="WA79" s="11"/>
      <c r="WB79" s="11"/>
      <c r="WC79" s="11"/>
      <c r="WD79" s="11"/>
      <c r="WE79" s="11"/>
      <c r="WF79" s="11"/>
      <c r="WG79" s="11"/>
      <c r="WH79" s="11"/>
      <c r="WI79" s="11"/>
      <c r="WJ79" s="11"/>
      <c r="WK79" s="11"/>
      <c r="WL79" s="11"/>
      <c r="WM79" s="11"/>
      <c r="WN79" s="11"/>
      <c r="WO79" s="11"/>
      <c r="WP79" s="11"/>
      <c r="WQ79" s="11"/>
      <c r="WR79" s="11"/>
      <c r="WS79" s="11"/>
      <c r="WT79" s="11"/>
      <c r="WU79" s="11"/>
      <c r="WV79" s="11"/>
      <c r="WW79" s="11"/>
      <c r="WX79" s="11"/>
      <c r="WY79" s="11"/>
      <c r="WZ79" s="11"/>
      <c r="XA79" s="11"/>
      <c r="XB79" s="11"/>
      <c r="XC79" s="11"/>
      <c r="XD79" s="11"/>
      <c r="XE79" s="11"/>
      <c r="XF79" s="11"/>
      <c r="XG79" s="11"/>
      <c r="XH79" s="11"/>
      <c r="XI79" s="11"/>
      <c r="XJ79" s="11"/>
      <c r="XK79" s="11"/>
      <c r="XL79" s="11"/>
      <c r="XM79" s="11"/>
      <c r="XN79" s="11"/>
      <c r="XO79" s="11"/>
      <c r="XP79" s="11"/>
      <c r="XQ79" s="11"/>
      <c r="XR79" s="11"/>
      <c r="XS79" s="11"/>
      <c r="XT79" s="11"/>
      <c r="XU79" s="11"/>
      <c r="XV79" s="11"/>
      <c r="XW79" s="11"/>
      <c r="XX79" s="11"/>
      <c r="XY79" s="11"/>
      <c r="XZ79" s="11"/>
      <c r="YA79" s="11"/>
      <c r="YB79" s="11"/>
      <c r="YC79" s="11"/>
      <c r="YD79" s="11"/>
      <c r="YE79" s="11"/>
      <c r="YF79" s="11"/>
      <c r="YG79" s="11"/>
      <c r="YH79" s="11"/>
      <c r="YI79" s="11"/>
      <c r="YJ79" s="11"/>
      <c r="YK79" s="11"/>
      <c r="YL79" s="11"/>
      <c r="YM79" s="11"/>
      <c r="YN79" s="11"/>
      <c r="YO79" s="11"/>
      <c r="YP79" s="11"/>
      <c r="YQ79" s="11"/>
      <c r="YR79" s="11"/>
      <c r="YS79" s="11"/>
      <c r="YT79" s="11"/>
      <c r="YU79" s="11"/>
      <c r="YV79" s="11"/>
      <c r="YW79" s="11"/>
      <c r="YX79" s="11"/>
      <c r="YY79" s="11"/>
      <c r="YZ79" s="11"/>
      <c r="ZA79" s="11"/>
      <c r="ZB79" s="11"/>
      <c r="ZC79" s="11"/>
      <c r="ZD79" s="11"/>
      <c r="ZE79" s="11"/>
      <c r="ZF79" s="11"/>
      <c r="ZG79" s="11"/>
      <c r="ZH79" s="11"/>
      <c r="ZI79" s="11"/>
      <c r="ZJ79" s="11"/>
      <c r="ZK79" s="11"/>
      <c r="ZL79" s="11"/>
      <c r="ZM79" s="11"/>
      <c r="ZN79" s="11"/>
      <c r="ZO79" s="11"/>
      <c r="ZP79" s="11"/>
      <c r="ZQ79" s="11"/>
      <c r="ZR79" s="11"/>
      <c r="ZS79" s="11"/>
      <c r="ZT79" s="11"/>
      <c r="ZU79" s="11"/>
      <c r="ZV79" s="11"/>
      <c r="ZW79" s="11"/>
      <c r="ZX79" s="11"/>
      <c r="ZY79" s="11"/>
      <c r="ZZ79" s="11"/>
      <c r="AAA79" s="11"/>
      <c r="AAB79" s="11"/>
      <c r="AAC79" s="11"/>
      <c r="AAD79" s="11"/>
      <c r="AAE79" s="11"/>
      <c r="AAF79" s="11"/>
      <c r="AAG79" s="11"/>
      <c r="AAH79" s="11"/>
      <c r="AAI79" s="11"/>
      <c r="AAJ79" s="11"/>
      <c r="AAK79" s="11"/>
      <c r="AAL79" s="11"/>
      <c r="AAM79" s="11"/>
      <c r="AAN79" s="11"/>
      <c r="AAO79" s="11"/>
      <c r="AAP79" s="11"/>
      <c r="AAQ79" s="11"/>
      <c r="AAR79" s="11"/>
      <c r="AAS79" s="11"/>
      <c r="AAT79" s="11"/>
      <c r="AAU79" s="11"/>
      <c r="AAV79" s="11"/>
      <c r="AAW79" s="11"/>
      <c r="AAX79" s="11"/>
      <c r="AAY79" s="11"/>
      <c r="AAZ79" s="11"/>
      <c r="ABA79" s="11"/>
      <c r="ABB79" s="11"/>
      <c r="ABC79" s="11"/>
      <c r="ABD79" s="11"/>
      <c r="ABE79" s="11"/>
      <c r="ABF79" s="11"/>
      <c r="ABG79" s="11"/>
      <c r="ABH79" s="11"/>
      <c r="ABI79" s="11"/>
      <c r="ABJ79" s="11"/>
      <c r="ABK79" s="11"/>
      <c r="ABL79" s="11"/>
      <c r="ABM79" s="11"/>
      <c r="ABN79" s="11"/>
      <c r="ABO79" s="11"/>
      <c r="ABP79" s="11"/>
      <c r="ABQ79" s="11"/>
      <c r="ABR79" s="11"/>
      <c r="ABS79" s="11"/>
      <c r="ABT79" s="11"/>
      <c r="ABU79" s="11"/>
      <c r="ABV79" s="11"/>
      <c r="ABW79" s="11"/>
      <c r="ABX79" s="11"/>
      <c r="ABY79" s="11"/>
      <c r="ABZ79" s="11"/>
      <c r="ACA79" s="11"/>
      <c r="ACB79" s="11"/>
      <c r="ACC79" s="11"/>
      <c r="ACD79" s="11"/>
      <c r="ACE79" s="11"/>
      <c r="ACF79" s="11"/>
      <c r="ACG79" s="11"/>
      <c r="ACH79" s="11"/>
      <c r="ACI79" s="11"/>
      <c r="ACJ79" s="11"/>
      <c r="ACK79" s="11"/>
      <c r="ACL79" s="11"/>
      <c r="ACM79" s="11"/>
      <c r="ACN79" s="11"/>
      <c r="ACO79" s="11"/>
      <c r="ACP79" s="11"/>
      <c r="ACQ79" s="11"/>
      <c r="ACR79" s="11"/>
      <c r="ACS79" s="11"/>
      <c r="ACT79" s="11"/>
      <c r="ACU79" s="11"/>
      <c r="ACV79" s="11"/>
      <c r="ACW79" s="11"/>
      <c r="ACX79" s="11"/>
      <c r="ACY79" s="11"/>
      <c r="ACZ79" s="11"/>
      <c r="ADA79" s="11"/>
      <c r="ADB79" s="11"/>
      <c r="ADC79" s="11"/>
      <c r="ADD79" s="11"/>
      <c r="ADE79" s="11"/>
      <c r="ADF79" s="11"/>
      <c r="ADG79" s="11"/>
      <c r="ADH79" s="11"/>
      <c r="ADI79" s="11"/>
      <c r="ADJ79" s="11"/>
      <c r="ADK79" s="11"/>
      <c r="ADL79" s="11"/>
      <c r="ADM79" s="11"/>
      <c r="ADN79" s="11"/>
      <c r="ADO79" s="11"/>
      <c r="ADP79" s="11"/>
      <c r="ADQ79" s="11"/>
      <c r="ADR79" s="11"/>
      <c r="ADS79" s="11"/>
      <c r="ADT79" s="11"/>
      <c r="ADU79" s="11"/>
      <c r="ADV79" s="11"/>
      <c r="ADW79" s="11"/>
      <c r="ADX79" s="11"/>
      <c r="ADY79" s="11"/>
      <c r="ADZ79" s="11"/>
      <c r="AEA79" s="11"/>
      <c r="AEB79" s="11"/>
      <c r="AEC79" s="11"/>
      <c r="AED79" s="11"/>
      <c r="AEE79" s="11"/>
      <c r="AEF79" s="11"/>
      <c r="AEG79" s="11"/>
      <c r="AEH79" s="11"/>
      <c r="AEI79" s="11"/>
      <c r="AEJ79" s="11"/>
      <c r="AEK79" s="11"/>
      <c r="AEL79" s="11"/>
      <c r="AEM79" s="11"/>
      <c r="AEN79" s="11"/>
      <c r="AEO79" s="11"/>
      <c r="AEP79" s="11"/>
      <c r="AEQ79" s="11"/>
      <c r="AER79" s="11"/>
      <c r="AES79" s="11"/>
      <c r="AET79" s="11"/>
      <c r="AEU79" s="11"/>
      <c r="AEV79" s="11"/>
      <c r="AEW79" s="11"/>
      <c r="AEX79" s="11"/>
      <c r="AEY79" s="11"/>
      <c r="AEZ79" s="11"/>
      <c r="AFA79" s="11"/>
      <c r="AFB79" s="11"/>
      <c r="AFC79" s="11"/>
      <c r="AFD79" s="11"/>
      <c r="AFE79" s="11"/>
      <c r="AFF79" s="11"/>
      <c r="AFG79" s="11"/>
      <c r="AFH79" s="11"/>
      <c r="AFI79" s="11"/>
      <c r="AFJ79" s="11"/>
      <c r="AFK79" s="11"/>
      <c r="AFL79" s="11"/>
      <c r="AFM79" s="11"/>
      <c r="AFN79" s="11"/>
      <c r="AFO79" s="11"/>
      <c r="AFP79" s="11"/>
      <c r="AFQ79" s="11"/>
      <c r="AFR79" s="11"/>
      <c r="AFS79" s="11"/>
      <c r="AFT79" s="11"/>
      <c r="AFU79" s="11"/>
      <c r="AFV79" s="11"/>
      <c r="AFW79" s="11"/>
      <c r="AFX79" s="11"/>
      <c r="AFY79" s="11"/>
      <c r="AFZ79" s="11"/>
      <c r="AGA79" s="11"/>
      <c r="AGB79" s="11"/>
      <c r="AGC79" s="11"/>
      <c r="AGD79" s="11"/>
      <c r="AGE79" s="11"/>
      <c r="AGF79" s="11"/>
      <c r="AGG79" s="11"/>
      <c r="AGH79" s="11"/>
      <c r="AGI79" s="11"/>
      <c r="AGJ79" s="11"/>
      <c r="AGK79" s="11"/>
      <c r="AGL79" s="11"/>
      <c r="AGM79" s="11"/>
      <c r="AGN79" s="11"/>
      <c r="AGO79" s="11"/>
      <c r="AGP79" s="11"/>
      <c r="AGQ79" s="11"/>
      <c r="AGR79" s="11"/>
      <c r="AGS79" s="11"/>
      <c r="AGT79" s="11"/>
      <c r="AGU79" s="11"/>
      <c r="AGV79" s="11"/>
      <c r="AGW79" s="11"/>
      <c r="AGX79" s="11"/>
      <c r="AGY79" s="11"/>
      <c r="AGZ79" s="11"/>
      <c r="AHA79" s="11"/>
      <c r="AHB79" s="11"/>
      <c r="AHC79" s="11"/>
      <c r="AHD79" s="11"/>
      <c r="AHE79" s="11"/>
      <c r="AHF79" s="11"/>
      <c r="AHG79" s="11"/>
      <c r="AHH79" s="11"/>
      <c r="AHI79" s="11"/>
      <c r="AHJ79" s="11"/>
      <c r="AHK79" s="11"/>
      <c r="AHL79" s="11"/>
      <c r="AHM79" s="11"/>
      <c r="AHN79" s="11"/>
      <c r="AHO79" s="11"/>
      <c r="AHP79" s="11"/>
      <c r="AHQ79" s="11"/>
      <c r="AHR79" s="11"/>
      <c r="AHS79" s="11"/>
      <c r="AHT79" s="11"/>
      <c r="AHU79" s="11"/>
      <c r="AHV79" s="11"/>
      <c r="AHW79" s="11"/>
      <c r="AHX79" s="11"/>
      <c r="AHY79" s="11"/>
      <c r="AHZ79" s="11"/>
      <c r="AIA79" s="11"/>
      <c r="AIB79" s="11"/>
      <c r="AIC79" s="11"/>
      <c r="AID79" s="11"/>
      <c r="AIE79" s="11"/>
      <c r="AIF79" s="11"/>
      <c r="AIG79" s="11"/>
      <c r="AIH79" s="11"/>
      <c r="AII79" s="11"/>
      <c r="AIJ79" s="11"/>
      <c r="AIK79" s="11"/>
      <c r="AIL79" s="11"/>
      <c r="AIM79" s="11"/>
      <c r="AIN79" s="11"/>
      <c r="AIO79" s="11"/>
      <c r="AIP79" s="11"/>
      <c r="AIQ79" s="11"/>
      <c r="AIR79" s="11"/>
      <c r="AIS79" s="11"/>
      <c r="AIT79" s="11"/>
      <c r="AIU79" s="11"/>
      <c r="AIV79" s="11"/>
      <c r="AIW79" s="11"/>
      <c r="AIX79" s="11"/>
      <c r="AIY79" s="11"/>
      <c r="AIZ79" s="11"/>
      <c r="AJA79" s="11"/>
      <c r="AJB79" s="11"/>
      <c r="AJC79" s="11"/>
      <c r="AJD79" s="11"/>
      <c r="AJE79" s="11"/>
      <c r="AJF79" s="11"/>
      <c r="AJG79" s="11"/>
      <c r="AJH79" s="11"/>
      <c r="AJI79" s="11"/>
      <c r="AJJ79" s="11"/>
      <c r="AJK79" s="11"/>
      <c r="AJL79" s="11"/>
      <c r="AJM79" s="11"/>
      <c r="AJN79" s="11"/>
      <c r="AJO79" s="11"/>
      <c r="AJP79" s="11"/>
      <c r="AJQ79" s="11"/>
      <c r="AJR79" s="11"/>
      <c r="AJS79" s="11"/>
      <c r="AJT79" s="11"/>
      <c r="AJU79" s="11"/>
      <c r="AJV79" s="11"/>
      <c r="AJW79" s="11"/>
      <c r="AJX79" s="11"/>
      <c r="AJY79" s="11"/>
      <c r="AJZ79" s="11"/>
      <c r="AKA79" s="11"/>
      <c r="AKB79" s="11"/>
      <c r="AKC79" s="11"/>
      <c r="AKD79" s="11"/>
      <c r="AKE79" s="11"/>
      <c r="AKF79" s="11"/>
      <c r="AKG79" s="11"/>
      <c r="AKH79" s="11"/>
      <c r="AKI79" s="11"/>
      <c r="AKJ79" s="11"/>
      <c r="AKK79" s="11"/>
      <c r="AKL79" s="11"/>
      <c r="AKM79" s="11"/>
      <c r="AKN79" s="11"/>
      <c r="AKO79" s="11"/>
      <c r="AKP79" s="11"/>
      <c r="AKQ79" s="11"/>
      <c r="AKR79" s="11"/>
      <c r="AKS79" s="11"/>
      <c r="AKT79" s="11"/>
      <c r="AKU79" s="11"/>
      <c r="AKV79" s="11"/>
      <c r="AKW79" s="11"/>
      <c r="AKX79" s="11"/>
      <c r="AKY79" s="11"/>
      <c r="AKZ79" s="11"/>
      <c r="ALA79" s="11"/>
      <c r="ALB79" s="11"/>
      <c r="ALC79" s="11"/>
      <c r="ALD79" s="11"/>
      <c r="ALE79" s="11"/>
      <c r="ALF79" s="11"/>
      <c r="ALG79" s="11"/>
      <c r="ALH79" s="11"/>
      <c r="ALI79" s="11"/>
      <c r="ALJ79" s="11"/>
      <c r="ALK79" s="11"/>
      <c r="ALL79" s="11"/>
      <c r="ALM79" s="11"/>
      <c r="ALN79" s="11"/>
      <c r="ALO79" s="11"/>
      <c r="ALP79" s="11"/>
      <c r="ALQ79" s="11"/>
      <c r="ALR79" s="11"/>
      <c r="ALS79" s="11"/>
      <c r="ALT79" s="11"/>
      <c r="ALU79" s="11"/>
      <c r="ALV79" s="11"/>
    </row>
    <row r="80" spans="1:1012" ht="16.5">
      <c r="A80" s="16" t="s">
        <v>160</v>
      </c>
      <c r="B80" s="33" t="s">
        <v>161</v>
      </c>
      <c r="C80" s="22" t="s">
        <v>24</v>
      </c>
      <c r="D80" s="24">
        <v>10</v>
      </c>
      <c r="E80" s="20">
        <v>114.94</v>
      </c>
      <c r="F80" s="20">
        <f t="shared" si="22"/>
        <v>89.503192649120066</v>
      </c>
      <c r="G80" s="20">
        <f t="shared" si="23"/>
        <v>109.14</v>
      </c>
      <c r="H80" s="21">
        <f t="shared" si="26"/>
        <v>1149.4000000000001</v>
      </c>
      <c r="I80" s="21">
        <f t="shared" si="27"/>
        <v>1091.4000000000001</v>
      </c>
      <c r="J80" s="294"/>
      <c r="II80" s="11"/>
      <c r="IJ80" s="11"/>
      <c r="IK80" s="11"/>
      <c r="IL80" s="11"/>
      <c r="IM80" s="11"/>
      <c r="IN80" s="11"/>
      <c r="IO80" s="11"/>
      <c r="IP80" s="11"/>
      <c r="IQ80" s="11"/>
      <c r="IR80" s="11"/>
      <c r="IS80" s="11"/>
      <c r="IT80" s="11"/>
      <c r="IU80" s="11"/>
      <c r="IV80" s="11"/>
      <c r="IW80" s="11"/>
      <c r="IX80" s="11"/>
      <c r="IY80" s="11"/>
      <c r="IZ80" s="11"/>
      <c r="JA80" s="11"/>
      <c r="JB80" s="11"/>
      <c r="JC80" s="11"/>
      <c r="JD80" s="11"/>
      <c r="JE80" s="11"/>
      <c r="JF80" s="11"/>
      <c r="JG80" s="11"/>
      <c r="JH80" s="11"/>
      <c r="JI80" s="11"/>
      <c r="JJ80" s="11"/>
      <c r="JK80" s="11"/>
      <c r="JL80" s="11"/>
      <c r="JM80" s="11"/>
      <c r="JN80" s="11"/>
      <c r="JO80" s="11"/>
      <c r="JP80" s="11"/>
      <c r="JQ80" s="11"/>
      <c r="JR80" s="11"/>
      <c r="JS80" s="11"/>
      <c r="JT80" s="11"/>
      <c r="JU80" s="11"/>
      <c r="JV80" s="11"/>
      <c r="JW80" s="11"/>
      <c r="JX80" s="11"/>
      <c r="JY80" s="11"/>
      <c r="JZ80" s="11"/>
      <c r="KA80" s="11"/>
      <c r="KB80" s="11"/>
      <c r="KC80" s="11"/>
      <c r="KD80" s="11"/>
      <c r="KE80" s="11"/>
      <c r="KF80" s="11"/>
      <c r="KG80" s="11"/>
      <c r="KH80" s="11"/>
      <c r="KI80" s="11"/>
      <c r="KJ80" s="11"/>
      <c r="KK80" s="11"/>
      <c r="KL80" s="11"/>
      <c r="KM80" s="11"/>
      <c r="KN80" s="11"/>
      <c r="KO80" s="11"/>
      <c r="KP80" s="11"/>
      <c r="KQ80" s="11"/>
      <c r="KR80" s="11"/>
      <c r="KS80" s="11"/>
      <c r="KT80" s="11"/>
      <c r="KU80" s="11"/>
      <c r="KV80" s="11"/>
      <c r="KW80" s="11"/>
      <c r="KX80" s="11"/>
      <c r="KY80" s="11"/>
      <c r="KZ80" s="11"/>
      <c r="LA80" s="11"/>
      <c r="LB80" s="11"/>
      <c r="LC80" s="11"/>
      <c r="LD80" s="11"/>
      <c r="LE80" s="11"/>
      <c r="LF80" s="11"/>
      <c r="LG80" s="11"/>
      <c r="LH80" s="11"/>
      <c r="LI80" s="11"/>
      <c r="LJ80" s="11"/>
      <c r="LK80" s="11"/>
      <c r="LL80" s="11"/>
      <c r="LM80" s="11"/>
      <c r="LN80" s="11"/>
      <c r="LO80" s="11"/>
      <c r="LP80" s="11"/>
      <c r="LQ80" s="11"/>
      <c r="LR80" s="11"/>
      <c r="LS80" s="11"/>
      <c r="LT80" s="11"/>
      <c r="LU80" s="11"/>
      <c r="LV80" s="11"/>
      <c r="LW80" s="11"/>
      <c r="LX80" s="11"/>
      <c r="LY80" s="11"/>
      <c r="LZ80" s="11"/>
      <c r="MA80" s="11"/>
      <c r="MB80" s="11"/>
      <c r="MC80" s="11"/>
      <c r="MD80" s="11"/>
      <c r="ME80" s="11"/>
      <c r="MF80" s="11"/>
      <c r="MG80" s="11"/>
      <c r="MH80" s="11"/>
      <c r="MI80" s="11"/>
      <c r="MJ80" s="11"/>
      <c r="MK80" s="11"/>
      <c r="ML80" s="11"/>
      <c r="MM80" s="11"/>
      <c r="MN80" s="11"/>
      <c r="MO80" s="11"/>
      <c r="MP80" s="11"/>
      <c r="MQ80" s="11"/>
      <c r="MR80" s="11"/>
      <c r="MS80" s="11"/>
      <c r="MT80" s="11"/>
      <c r="MU80" s="11"/>
      <c r="MV80" s="11"/>
      <c r="MW80" s="11"/>
      <c r="MX80" s="11"/>
      <c r="MY80" s="11"/>
      <c r="MZ80" s="11"/>
      <c r="NA80" s="11"/>
      <c r="NB80" s="11"/>
      <c r="NC80" s="11"/>
      <c r="ND80" s="11"/>
      <c r="NE80" s="11"/>
      <c r="NF80" s="11"/>
      <c r="NG80" s="11"/>
      <c r="NH80" s="11"/>
      <c r="NI80" s="11"/>
      <c r="NJ80" s="11"/>
      <c r="NK80" s="11"/>
      <c r="NL80" s="11"/>
      <c r="NM80" s="11"/>
      <c r="NN80" s="11"/>
      <c r="NO80" s="11"/>
      <c r="NP80" s="11"/>
      <c r="NQ80" s="11"/>
      <c r="NR80" s="11"/>
      <c r="NS80" s="11"/>
      <c r="NT80" s="11"/>
      <c r="NU80" s="11"/>
      <c r="NV80" s="11"/>
      <c r="NW80" s="11"/>
      <c r="NX80" s="11"/>
      <c r="NY80" s="11"/>
      <c r="NZ80" s="11"/>
      <c r="OA80" s="11"/>
      <c r="OB80" s="11"/>
      <c r="OC80" s="11"/>
      <c r="OD80" s="11"/>
      <c r="OE80" s="11"/>
      <c r="OF80" s="11"/>
      <c r="OG80" s="11"/>
      <c r="OH80" s="11"/>
      <c r="OI80" s="11"/>
      <c r="OJ80" s="11"/>
      <c r="OK80" s="11"/>
      <c r="OL80" s="11"/>
      <c r="OM80" s="11"/>
      <c r="ON80" s="11"/>
      <c r="OO80" s="11"/>
      <c r="OP80" s="11"/>
      <c r="OQ80" s="11"/>
      <c r="OR80" s="11"/>
      <c r="OS80" s="11"/>
      <c r="OT80" s="11"/>
      <c r="OU80" s="11"/>
      <c r="OV80" s="11"/>
      <c r="OW80" s="11"/>
      <c r="OX80" s="11"/>
      <c r="OY80" s="11"/>
      <c r="OZ80" s="11"/>
      <c r="PA80" s="11"/>
      <c r="PB80" s="11"/>
      <c r="PC80" s="11"/>
      <c r="PD80" s="11"/>
      <c r="PE80" s="11"/>
      <c r="PF80" s="11"/>
      <c r="PG80" s="11"/>
      <c r="PH80" s="11"/>
      <c r="PI80" s="11"/>
      <c r="PJ80" s="11"/>
      <c r="PK80" s="11"/>
      <c r="PL80" s="11"/>
      <c r="PM80" s="11"/>
      <c r="PN80" s="11"/>
      <c r="PO80" s="11"/>
      <c r="PP80" s="11"/>
      <c r="PQ80" s="11"/>
      <c r="PR80" s="11"/>
      <c r="PS80" s="11"/>
      <c r="PT80" s="11"/>
      <c r="PU80" s="11"/>
      <c r="PV80" s="11"/>
      <c r="PW80" s="11"/>
      <c r="PX80" s="11"/>
      <c r="PY80" s="11"/>
      <c r="PZ80" s="11"/>
      <c r="QA80" s="11"/>
      <c r="QB80" s="11"/>
      <c r="QC80" s="11"/>
      <c r="QD80" s="11"/>
      <c r="QE80" s="11"/>
      <c r="QF80" s="11"/>
      <c r="QG80" s="11"/>
      <c r="QH80" s="11"/>
      <c r="QI80" s="11"/>
      <c r="QJ80" s="11"/>
      <c r="QK80" s="11"/>
      <c r="QL80" s="11"/>
      <c r="QM80" s="11"/>
      <c r="QN80" s="11"/>
      <c r="QO80" s="11"/>
      <c r="QP80" s="11"/>
      <c r="QQ80" s="11"/>
      <c r="QR80" s="11"/>
      <c r="QS80" s="11"/>
      <c r="QT80" s="11"/>
      <c r="QU80" s="11"/>
      <c r="QV80" s="11"/>
      <c r="QW80" s="11"/>
      <c r="QX80" s="11"/>
      <c r="QY80" s="11"/>
      <c r="QZ80" s="11"/>
      <c r="RA80" s="11"/>
      <c r="RB80" s="11"/>
      <c r="RC80" s="11"/>
      <c r="RD80" s="11"/>
      <c r="RE80" s="11"/>
      <c r="RF80" s="11"/>
      <c r="RG80" s="11"/>
      <c r="RH80" s="11"/>
      <c r="RI80" s="11"/>
      <c r="RJ80" s="11"/>
      <c r="RK80" s="11"/>
      <c r="RL80" s="11"/>
      <c r="RM80" s="11"/>
      <c r="RN80" s="11"/>
      <c r="RO80" s="11"/>
      <c r="RP80" s="11"/>
      <c r="RQ80" s="11"/>
      <c r="RR80" s="11"/>
      <c r="RS80" s="11"/>
      <c r="RT80" s="11"/>
      <c r="RU80" s="11"/>
      <c r="RV80" s="11"/>
      <c r="RW80" s="11"/>
      <c r="RX80" s="11"/>
      <c r="RY80" s="11"/>
      <c r="RZ80" s="11"/>
      <c r="SA80" s="11"/>
      <c r="SB80" s="11"/>
      <c r="SC80" s="11"/>
      <c r="SD80" s="11"/>
      <c r="SE80" s="11"/>
      <c r="SF80" s="11"/>
      <c r="SG80" s="11"/>
      <c r="SH80" s="11"/>
      <c r="SI80" s="11"/>
      <c r="SJ80" s="11"/>
      <c r="SK80" s="11"/>
      <c r="SL80" s="11"/>
      <c r="SM80" s="11"/>
      <c r="SN80" s="11"/>
      <c r="SO80" s="11"/>
      <c r="SP80" s="11"/>
      <c r="SQ80" s="11"/>
      <c r="SR80" s="11"/>
      <c r="SS80" s="11"/>
      <c r="ST80" s="11"/>
      <c r="SU80" s="11"/>
      <c r="SV80" s="11"/>
      <c r="SW80" s="11"/>
      <c r="SX80" s="11"/>
      <c r="SY80" s="11"/>
      <c r="SZ80" s="11"/>
      <c r="TA80" s="11"/>
      <c r="TB80" s="11"/>
      <c r="TC80" s="11"/>
      <c r="TD80" s="11"/>
      <c r="TE80" s="11"/>
      <c r="TF80" s="11"/>
      <c r="TG80" s="11"/>
      <c r="TH80" s="11"/>
      <c r="TI80" s="11"/>
      <c r="TJ80" s="11"/>
      <c r="TK80" s="11"/>
      <c r="TL80" s="11"/>
      <c r="TM80" s="11"/>
      <c r="TN80" s="11"/>
      <c r="TO80" s="11"/>
      <c r="TP80" s="11"/>
      <c r="TQ80" s="11"/>
      <c r="TR80" s="11"/>
      <c r="TS80" s="11"/>
      <c r="TT80" s="11"/>
      <c r="TU80" s="11"/>
      <c r="TV80" s="11"/>
      <c r="TW80" s="11"/>
      <c r="TX80" s="11"/>
      <c r="TY80" s="11"/>
      <c r="TZ80" s="11"/>
      <c r="UA80" s="11"/>
      <c r="UB80" s="11"/>
      <c r="UC80" s="11"/>
      <c r="UD80" s="11"/>
      <c r="UE80" s="11"/>
      <c r="UF80" s="11"/>
      <c r="UG80" s="11"/>
      <c r="UH80" s="11"/>
      <c r="UI80" s="11"/>
      <c r="UJ80" s="11"/>
      <c r="UK80" s="11"/>
      <c r="UL80" s="11"/>
      <c r="UM80" s="11"/>
      <c r="UN80" s="11"/>
      <c r="UO80" s="11"/>
      <c r="UP80" s="11"/>
      <c r="UQ80" s="11"/>
      <c r="UR80" s="11"/>
      <c r="US80" s="11"/>
      <c r="UT80" s="11"/>
      <c r="UU80" s="11"/>
      <c r="UV80" s="11"/>
      <c r="UW80" s="11"/>
      <c r="UX80" s="11"/>
      <c r="UY80" s="11"/>
      <c r="UZ80" s="11"/>
      <c r="VA80" s="11"/>
      <c r="VB80" s="11"/>
      <c r="VC80" s="11"/>
      <c r="VD80" s="11"/>
      <c r="VE80" s="11"/>
      <c r="VF80" s="11"/>
      <c r="VG80" s="11"/>
      <c r="VH80" s="11"/>
      <c r="VI80" s="11"/>
      <c r="VJ80" s="11"/>
      <c r="VK80" s="11"/>
      <c r="VL80" s="11"/>
      <c r="VM80" s="11"/>
      <c r="VN80" s="11"/>
      <c r="VO80" s="11"/>
      <c r="VP80" s="11"/>
      <c r="VQ80" s="11"/>
      <c r="VR80" s="11"/>
      <c r="VS80" s="11"/>
      <c r="VT80" s="11"/>
      <c r="VU80" s="11"/>
      <c r="VV80" s="11"/>
      <c r="VW80" s="11"/>
      <c r="VX80" s="11"/>
      <c r="VY80" s="11"/>
      <c r="VZ80" s="11"/>
      <c r="WA80" s="11"/>
      <c r="WB80" s="11"/>
      <c r="WC80" s="11"/>
      <c r="WD80" s="11"/>
      <c r="WE80" s="11"/>
      <c r="WF80" s="11"/>
      <c r="WG80" s="11"/>
      <c r="WH80" s="11"/>
      <c r="WI80" s="11"/>
      <c r="WJ80" s="11"/>
      <c r="WK80" s="11"/>
      <c r="WL80" s="11"/>
      <c r="WM80" s="11"/>
      <c r="WN80" s="11"/>
      <c r="WO80" s="11"/>
      <c r="WP80" s="11"/>
      <c r="WQ80" s="11"/>
      <c r="WR80" s="11"/>
      <c r="WS80" s="11"/>
      <c r="WT80" s="11"/>
      <c r="WU80" s="11"/>
      <c r="WV80" s="11"/>
      <c r="WW80" s="11"/>
      <c r="WX80" s="11"/>
      <c r="WY80" s="11"/>
      <c r="WZ80" s="11"/>
      <c r="XA80" s="11"/>
      <c r="XB80" s="11"/>
      <c r="XC80" s="11"/>
      <c r="XD80" s="11"/>
      <c r="XE80" s="11"/>
      <c r="XF80" s="11"/>
      <c r="XG80" s="11"/>
      <c r="XH80" s="11"/>
      <c r="XI80" s="11"/>
      <c r="XJ80" s="11"/>
      <c r="XK80" s="11"/>
      <c r="XL80" s="11"/>
      <c r="XM80" s="11"/>
      <c r="XN80" s="11"/>
      <c r="XO80" s="11"/>
      <c r="XP80" s="11"/>
      <c r="XQ80" s="11"/>
      <c r="XR80" s="11"/>
      <c r="XS80" s="11"/>
      <c r="XT80" s="11"/>
      <c r="XU80" s="11"/>
      <c r="XV80" s="11"/>
      <c r="XW80" s="11"/>
      <c r="XX80" s="11"/>
      <c r="XY80" s="11"/>
      <c r="XZ80" s="11"/>
      <c r="YA80" s="11"/>
      <c r="YB80" s="11"/>
      <c r="YC80" s="11"/>
      <c r="YD80" s="11"/>
      <c r="YE80" s="11"/>
      <c r="YF80" s="11"/>
      <c r="YG80" s="11"/>
      <c r="YH80" s="11"/>
      <c r="YI80" s="11"/>
      <c r="YJ80" s="11"/>
      <c r="YK80" s="11"/>
      <c r="YL80" s="11"/>
      <c r="YM80" s="11"/>
      <c r="YN80" s="11"/>
      <c r="YO80" s="11"/>
      <c r="YP80" s="11"/>
      <c r="YQ80" s="11"/>
      <c r="YR80" s="11"/>
      <c r="YS80" s="11"/>
      <c r="YT80" s="11"/>
      <c r="YU80" s="11"/>
      <c r="YV80" s="11"/>
      <c r="YW80" s="11"/>
      <c r="YX80" s="11"/>
      <c r="YY80" s="11"/>
      <c r="YZ80" s="11"/>
      <c r="ZA80" s="11"/>
      <c r="ZB80" s="11"/>
      <c r="ZC80" s="11"/>
      <c r="ZD80" s="11"/>
      <c r="ZE80" s="11"/>
      <c r="ZF80" s="11"/>
      <c r="ZG80" s="11"/>
      <c r="ZH80" s="11"/>
      <c r="ZI80" s="11"/>
      <c r="ZJ80" s="11"/>
      <c r="ZK80" s="11"/>
      <c r="ZL80" s="11"/>
      <c r="ZM80" s="11"/>
      <c r="ZN80" s="11"/>
      <c r="ZO80" s="11"/>
      <c r="ZP80" s="11"/>
      <c r="ZQ80" s="11"/>
      <c r="ZR80" s="11"/>
      <c r="ZS80" s="11"/>
      <c r="ZT80" s="11"/>
      <c r="ZU80" s="11"/>
      <c r="ZV80" s="11"/>
      <c r="ZW80" s="11"/>
      <c r="ZX80" s="11"/>
      <c r="ZY80" s="11"/>
      <c r="ZZ80" s="11"/>
      <c r="AAA80" s="11"/>
      <c r="AAB80" s="11"/>
      <c r="AAC80" s="11"/>
      <c r="AAD80" s="11"/>
      <c r="AAE80" s="11"/>
      <c r="AAF80" s="11"/>
      <c r="AAG80" s="11"/>
      <c r="AAH80" s="11"/>
      <c r="AAI80" s="11"/>
      <c r="AAJ80" s="11"/>
      <c r="AAK80" s="11"/>
      <c r="AAL80" s="11"/>
      <c r="AAM80" s="11"/>
      <c r="AAN80" s="11"/>
      <c r="AAO80" s="11"/>
      <c r="AAP80" s="11"/>
      <c r="AAQ80" s="11"/>
      <c r="AAR80" s="11"/>
      <c r="AAS80" s="11"/>
      <c r="AAT80" s="11"/>
      <c r="AAU80" s="11"/>
      <c r="AAV80" s="11"/>
      <c r="AAW80" s="11"/>
      <c r="AAX80" s="11"/>
      <c r="AAY80" s="11"/>
      <c r="AAZ80" s="11"/>
      <c r="ABA80" s="11"/>
      <c r="ABB80" s="11"/>
      <c r="ABC80" s="11"/>
      <c r="ABD80" s="11"/>
      <c r="ABE80" s="11"/>
      <c r="ABF80" s="11"/>
      <c r="ABG80" s="11"/>
      <c r="ABH80" s="11"/>
      <c r="ABI80" s="11"/>
      <c r="ABJ80" s="11"/>
      <c r="ABK80" s="11"/>
      <c r="ABL80" s="11"/>
      <c r="ABM80" s="11"/>
      <c r="ABN80" s="11"/>
      <c r="ABO80" s="11"/>
      <c r="ABP80" s="11"/>
      <c r="ABQ80" s="11"/>
      <c r="ABR80" s="11"/>
      <c r="ABS80" s="11"/>
      <c r="ABT80" s="11"/>
      <c r="ABU80" s="11"/>
      <c r="ABV80" s="11"/>
      <c r="ABW80" s="11"/>
      <c r="ABX80" s="11"/>
      <c r="ABY80" s="11"/>
      <c r="ABZ80" s="11"/>
      <c r="ACA80" s="11"/>
      <c r="ACB80" s="11"/>
      <c r="ACC80" s="11"/>
      <c r="ACD80" s="11"/>
      <c r="ACE80" s="11"/>
      <c r="ACF80" s="11"/>
      <c r="ACG80" s="11"/>
      <c r="ACH80" s="11"/>
      <c r="ACI80" s="11"/>
      <c r="ACJ80" s="11"/>
      <c r="ACK80" s="11"/>
      <c r="ACL80" s="11"/>
      <c r="ACM80" s="11"/>
      <c r="ACN80" s="11"/>
      <c r="ACO80" s="11"/>
      <c r="ACP80" s="11"/>
      <c r="ACQ80" s="11"/>
      <c r="ACR80" s="11"/>
      <c r="ACS80" s="11"/>
      <c r="ACT80" s="11"/>
      <c r="ACU80" s="11"/>
      <c r="ACV80" s="11"/>
      <c r="ACW80" s="11"/>
      <c r="ACX80" s="11"/>
      <c r="ACY80" s="11"/>
      <c r="ACZ80" s="11"/>
      <c r="ADA80" s="11"/>
      <c r="ADB80" s="11"/>
      <c r="ADC80" s="11"/>
      <c r="ADD80" s="11"/>
      <c r="ADE80" s="11"/>
      <c r="ADF80" s="11"/>
      <c r="ADG80" s="11"/>
      <c r="ADH80" s="11"/>
      <c r="ADI80" s="11"/>
      <c r="ADJ80" s="11"/>
      <c r="ADK80" s="11"/>
      <c r="ADL80" s="11"/>
      <c r="ADM80" s="11"/>
      <c r="ADN80" s="11"/>
      <c r="ADO80" s="11"/>
      <c r="ADP80" s="11"/>
      <c r="ADQ80" s="11"/>
      <c r="ADR80" s="11"/>
      <c r="ADS80" s="11"/>
      <c r="ADT80" s="11"/>
      <c r="ADU80" s="11"/>
      <c r="ADV80" s="11"/>
      <c r="ADW80" s="11"/>
      <c r="ADX80" s="11"/>
      <c r="ADY80" s="11"/>
      <c r="ADZ80" s="11"/>
      <c r="AEA80" s="11"/>
      <c r="AEB80" s="11"/>
      <c r="AEC80" s="11"/>
      <c r="AED80" s="11"/>
      <c r="AEE80" s="11"/>
      <c r="AEF80" s="11"/>
      <c r="AEG80" s="11"/>
      <c r="AEH80" s="11"/>
      <c r="AEI80" s="11"/>
      <c r="AEJ80" s="11"/>
      <c r="AEK80" s="11"/>
      <c r="AEL80" s="11"/>
      <c r="AEM80" s="11"/>
      <c r="AEN80" s="11"/>
      <c r="AEO80" s="11"/>
      <c r="AEP80" s="11"/>
      <c r="AEQ80" s="11"/>
      <c r="AER80" s="11"/>
      <c r="AES80" s="11"/>
      <c r="AET80" s="11"/>
      <c r="AEU80" s="11"/>
      <c r="AEV80" s="11"/>
      <c r="AEW80" s="11"/>
      <c r="AEX80" s="11"/>
      <c r="AEY80" s="11"/>
      <c r="AEZ80" s="11"/>
      <c r="AFA80" s="11"/>
      <c r="AFB80" s="11"/>
      <c r="AFC80" s="11"/>
      <c r="AFD80" s="11"/>
      <c r="AFE80" s="11"/>
      <c r="AFF80" s="11"/>
      <c r="AFG80" s="11"/>
      <c r="AFH80" s="11"/>
      <c r="AFI80" s="11"/>
      <c r="AFJ80" s="11"/>
      <c r="AFK80" s="11"/>
      <c r="AFL80" s="11"/>
      <c r="AFM80" s="11"/>
      <c r="AFN80" s="11"/>
      <c r="AFO80" s="11"/>
      <c r="AFP80" s="11"/>
      <c r="AFQ80" s="11"/>
      <c r="AFR80" s="11"/>
      <c r="AFS80" s="11"/>
      <c r="AFT80" s="11"/>
      <c r="AFU80" s="11"/>
      <c r="AFV80" s="11"/>
      <c r="AFW80" s="11"/>
      <c r="AFX80" s="11"/>
      <c r="AFY80" s="11"/>
      <c r="AFZ80" s="11"/>
      <c r="AGA80" s="11"/>
      <c r="AGB80" s="11"/>
      <c r="AGC80" s="11"/>
      <c r="AGD80" s="11"/>
      <c r="AGE80" s="11"/>
      <c r="AGF80" s="11"/>
      <c r="AGG80" s="11"/>
      <c r="AGH80" s="11"/>
      <c r="AGI80" s="11"/>
      <c r="AGJ80" s="11"/>
      <c r="AGK80" s="11"/>
      <c r="AGL80" s="11"/>
      <c r="AGM80" s="11"/>
      <c r="AGN80" s="11"/>
      <c r="AGO80" s="11"/>
      <c r="AGP80" s="11"/>
      <c r="AGQ80" s="11"/>
      <c r="AGR80" s="11"/>
      <c r="AGS80" s="11"/>
      <c r="AGT80" s="11"/>
      <c r="AGU80" s="11"/>
      <c r="AGV80" s="11"/>
      <c r="AGW80" s="11"/>
      <c r="AGX80" s="11"/>
      <c r="AGY80" s="11"/>
      <c r="AGZ80" s="11"/>
      <c r="AHA80" s="11"/>
      <c r="AHB80" s="11"/>
      <c r="AHC80" s="11"/>
      <c r="AHD80" s="11"/>
      <c r="AHE80" s="11"/>
      <c r="AHF80" s="11"/>
      <c r="AHG80" s="11"/>
      <c r="AHH80" s="11"/>
      <c r="AHI80" s="11"/>
      <c r="AHJ80" s="11"/>
      <c r="AHK80" s="11"/>
      <c r="AHL80" s="11"/>
      <c r="AHM80" s="11"/>
      <c r="AHN80" s="11"/>
      <c r="AHO80" s="11"/>
      <c r="AHP80" s="11"/>
      <c r="AHQ80" s="11"/>
      <c r="AHR80" s="11"/>
      <c r="AHS80" s="11"/>
      <c r="AHT80" s="11"/>
      <c r="AHU80" s="11"/>
      <c r="AHV80" s="11"/>
      <c r="AHW80" s="11"/>
      <c r="AHX80" s="11"/>
      <c r="AHY80" s="11"/>
      <c r="AHZ80" s="11"/>
      <c r="AIA80" s="11"/>
      <c r="AIB80" s="11"/>
      <c r="AIC80" s="11"/>
      <c r="AID80" s="11"/>
      <c r="AIE80" s="11"/>
      <c r="AIF80" s="11"/>
      <c r="AIG80" s="11"/>
      <c r="AIH80" s="11"/>
      <c r="AII80" s="11"/>
      <c r="AIJ80" s="11"/>
      <c r="AIK80" s="11"/>
      <c r="AIL80" s="11"/>
      <c r="AIM80" s="11"/>
      <c r="AIN80" s="11"/>
      <c r="AIO80" s="11"/>
      <c r="AIP80" s="11"/>
      <c r="AIQ80" s="11"/>
      <c r="AIR80" s="11"/>
      <c r="AIS80" s="11"/>
      <c r="AIT80" s="11"/>
      <c r="AIU80" s="11"/>
      <c r="AIV80" s="11"/>
      <c r="AIW80" s="11"/>
      <c r="AIX80" s="11"/>
      <c r="AIY80" s="11"/>
      <c r="AIZ80" s="11"/>
      <c r="AJA80" s="11"/>
      <c r="AJB80" s="11"/>
      <c r="AJC80" s="11"/>
      <c r="AJD80" s="11"/>
      <c r="AJE80" s="11"/>
      <c r="AJF80" s="11"/>
      <c r="AJG80" s="11"/>
      <c r="AJH80" s="11"/>
      <c r="AJI80" s="11"/>
      <c r="AJJ80" s="11"/>
      <c r="AJK80" s="11"/>
      <c r="AJL80" s="11"/>
      <c r="AJM80" s="11"/>
      <c r="AJN80" s="11"/>
      <c r="AJO80" s="11"/>
      <c r="AJP80" s="11"/>
      <c r="AJQ80" s="11"/>
      <c r="AJR80" s="11"/>
      <c r="AJS80" s="11"/>
      <c r="AJT80" s="11"/>
      <c r="AJU80" s="11"/>
      <c r="AJV80" s="11"/>
      <c r="AJW80" s="11"/>
      <c r="AJX80" s="11"/>
      <c r="AJY80" s="11"/>
      <c r="AJZ80" s="11"/>
      <c r="AKA80" s="11"/>
      <c r="AKB80" s="11"/>
      <c r="AKC80" s="11"/>
      <c r="AKD80" s="11"/>
      <c r="AKE80" s="11"/>
      <c r="AKF80" s="11"/>
      <c r="AKG80" s="11"/>
      <c r="AKH80" s="11"/>
      <c r="AKI80" s="11"/>
      <c r="AKJ80" s="11"/>
      <c r="AKK80" s="11"/>
      <c r="AKL80" s="11"/>
      <c r="AKM80" s="11"/>
      <c r="AKN80" s="11"/>
      <c r="AKO80" s="11"/>
      <c r="AKP80" s="11"/>
      <c r="AKQ80" s="11"/>
      <c r="AKR80" s="11"/>
      <c r="AKS80" s="11"/>
      <c r="AKT80" s="11"/>
      <c r="AKU80" s="11"/>
      <c r="AKV80" s="11"/>
      <c r="AKW80" s="11"/>
      <c r="AKX80" s="11"/>
      <c r="AKY80" s="11"/>
      <c r="AKZ80" s="11"/>
      <c r="ALA80" s="11"/>
      <c r="ALB80" s="11"/>
      <c r="ALC80" s="11"/>
      <c r="ALD80" s="11"/>
      <c r="ALE80" s="11"/>
      <c r="ALF80" s="11"/>
      <c r="ALG80" s="11"/>
      <c r="ALH80" s="11"/>
      <c r="ALI80" s="11"/>
      <c r="ALJ80" s="11"/>
      <c r="ALK80" s="11"/>
      <c r="ALL80" s="11"/>
      <c r="ALM80" s="11"/>
      <c r="ALN80" s="11"/>
      <c r="ALO80" s="11"/>
      <c r="ALP80" s="11"/>
      <c r="ALQ80" s="11"/>
      <c r="ALR80" s="11"/>
      <c r="ALS80" s="11"/>
      <c r="ALT80" s="11"/>
      <c r="ALU80" s="11"/>
      <c r="ALV80" s="11"/>
    </row>
    <row r="81" spans="1:1013" ht="33">
      <c r="A81" s="16" t="s">
        <v>162</v>
      </c>
      <c r="B81" s="33" t="s">
        <v>163</v>
      </c>
      <c r="C81" s="22" t="s">
        <v>24</v>
      </c>
      <c r="D81" s="24">
        <v>60</v>
      </c>
      <c r="E81" s="20">
        <v>259.14999999999998</v>
      </c>
      <c r="F81" s="20">
        <f>CPUCivil!G22</f>
        <v>140.9</v>
      </c>
      <c r="G81" s="20">
        <f t="shared" si="23"/>
        <v>171.81</v>
      </c>
      <c r="H81" s="21">
        <f t="shared" si="26"/>
        <v>15549</v>
      </c>
      <c r="I81" s="21">
        <f t="shared" si="27"/>
        <v>10308.6</v>
      </c>
      <c r="J81" s="294"/>
      <c r="II81" s="48"/>
      <c r="IJ81" s="48"/>
      <c r="IK81" s="48"/>
      <c r="IL81" s="48"/>
      <c r="IM81" s="48"/>
      <c r="IN81" s="48"/>
      <c r="IO81" s="48"/>
      <c r="IP81" s="48"/>
      <c r="IQ81" s="48"/>
      <c r="IR81" s="48"/>
      <c r="IS81" s="48"/>
      <c r="IT81" s="48"/>
      <c r="IU81" s="48"/>
      <c r="IV81" s="48"/>
      <c r="IW81" s="48"/>
      <c r="IX81" s="48"/>
      <c r="IY81" s="48"/>
      <c r="IZ81" s="48"/>
      <c r="JA81" s="48"/>
      <c r="JB81" s="48"/>
      <c r="JC81" s="48"/>
      <c r="JD81" s="48"/>
      <c r="JE81" s="48"/>
      <c r="JF81" s="48"/>
      <c r="JG81" s="48"/>
      <c r="JH81" s="48"/>
      <c r="JI81" s="48"/>
      <c r="JJ81" s="48"/>
      <c r="JK81" s="48"/>
      <c r="JL81" s="48"/>
      <c r="JM81" s="48"/>
      <c r="JN81" s="48"/>
      <c r="JO81" s="48"/>
      <c r="JP81" s="48"/>
      <c r="JQ81" s="48"/>
      <c r="JR81" s="48"/>
      <c r="JS81" s="48"/>
      <c r="JT81" s="48"/>
      <c r="JU81" s="48"/>
      <c r="JV81" s="48"/>
      <c r="JW81" s="48"/>
      <c r="JX81" s="48"/>
      <c r="JY81" s="48"/>
      <c r="JZ81" s="48"/>
      <c r="KA81" s="48"/>
      <c r="KB81" s="48"/>
      <c r="KC81" s="48"/>
      <c r="KD81" s="48"/>
      <c r="KE81" s="48"/>
      <c r="KF81" s="48"/>
      <c r="KG81" s="48"/>
      <c r="KH81" s="48"/>
      <c r="KI81" s="48"/>
      <c r="KJ81" s="48"/>
      <c r="KK81" s="48"/>
      <c r="KL81" s="48"/>
      <c r="KM81" s="48"/>
      <c r="KN81" s="48"/>
      <c r="KO81" s="48"/>
      <c r="KP81" s="48"/>
      <c r="KQ81" s="48"/>
      <c r="KR81" s="48"/>
      <c r="KS81" s="48"/>
      <c r="KT81" s="48"/>
      <c r="KU81" s="48"/>
      <c r="KV81" s="48"/>
      <c r="KW81" s="48"/>
      <c r="KX81" s="48"/>
      <c r="KY81" s="48"/>
      <c r="KZ81" s="48"/>
      <c r="LA81" s="48"/>
      <c r="LB81" s="48"/>
      <c r="LC81" s="48"/>
      <c r="LD81" s="48"/>
      <c r="LE81" s="48"/>
      <c r="LF81" s="48"/>
      <c r="LG81" s="48"/>
      <c r="LH81" s="48"/>
      <c r="LI81" s="48"/>
      <c r="LJ81" s="48"/>
      <c r="LK81" s="48"/>
      <c r="LL81" s="48"/>
      <c r="LM81" s="48"/>
      <c r="LN81" s="48"/>
      <c r="LO81" s="48"/>
      <c r="LP81" s="48"/>
      <c r="LQ81" s="48"/>
      <c r="LR81" s="48"/>
      <c r="LS81" s="48"/>
      <c r="LT81" s="48"/>
      <c r="LU81" s="48"/>
      <c r="LV81" s="48"/>
      <c r="LW81" s="48"/>
      <c r="LX81" s="48"/>
      <c r="LY81" s="48"/>
      <c r="LZ81" s="48"/>
      <c r="MA81" s="48"/>
      <c r="MB81" s="48"/>
      <c r="MC81" s="48"/>
      <c r="MD81" s="48"/>
      <c r="ME81" s="48"/>
      <c r="MF81" s="48"/>
      <c r="MG81" s="48"/>
      <c r="MH81" s="48"/>
      <c r="MI81" s="48"/>
      <c r="MJ81" s="48"/>
      <c r="MK81" s="48"/>
      <c r="ML81" s="48"/>
      <c r="MM81" s="48"/>
      <c r="MN81" s="48"/>
      <c r="MO81" s="48"/>
      <c r="MP81" s="48"/>
      <c r="MQ81" s="48"/>
      <c r="MR81" s="48"/>
      <c r="MS81" s="48"/>
      <c r="MT81" s="48"/>
      <c r="MU81" s="48"/>
      <c r="MV81" s="48"/>
      <c r="MW81" s="48"/>
      <c r="MX81" s="48"/>
      <c r="MY81" s="48"/>
      <c r="MZ81" s="48"/>
      <c r="NA81" s="48"/>
      <c r="NB81" s="48"/>
      <c r="NC81" s="48"/>
      <c r="ND81" s="48"/>
      <c r="NE81" s="48"/>
      <c r="NF81" s="48"/>
      <c r="NG81" s="48"/>
      <c r="NH81" s="48"/>
      <c r="NI81" s="48"/>
      <c r="NJ81" s="48"/>
      <c r="NK81" s="48"/>
      <c r="NL81" s="48"/>
      <c r="NM81" s="48"/>
      <c r="NN81" s="48"/>
      <c r="NO81" s="48"/>
      <c r="NP81" s="48"/>
      <c r="NQ81" s="48"/>
      <c r="NR81" s="48"/>
      <c r="NS81" s="48"/>
      <c r="NT81" s="48"/>
      <c r="NU81" s="48"/>
      <c r="NV81" s="48"/>
      <c r="NW81" s="48"/>
      <c r="NX81" s="48"/>
      <c r="NY81" s="48"/>
      <c r="NZ81" s="48"/>
      <c r="OA81" s="48"/>
      <c r="OB81" s="48"/>
      <c r="OC81" s="48"/>
      <c r="OD81" s="48"/>
      <c r="OE81" s="48"/>
      <c r="OF81" s="48"/>
      <c r="OG81" s="48"/>
      <c r="OH81" s="48"/>
      <c r="OI81" s="48"/>
      <c r="OJ81" s="48"/>
      <c r="OK81" s="48"/>
      <c r="OL81" s="48"/>
      <c r="OM81" s="48"/>
      <c r="ON81" s="48"/>
      <c r="OO81" s="48"/>
      <c r="OP81" s="48"/>
      <c r="OQ81" s="48"/>
      <c r="OR81" s="48"/>
      <c r="OS81" s="48"/>
      <c r="OT81" s="48"/>
      <c r="OU81" s="48"/>
      <c r="OV81" s="48"/>
      <c r="OW81" s="48"/>
      <c r="OX81" s="48"/>
      <c r="OY81" s="48"/>
      <c r="OZ81" s="48"/>
      <c r="PA81" s="48"/>
      <c r="PB81" s="48"/>
      <c r="PC81" s="48"/>
      <c r="PD81" s="48"/>
      <c r="PE81" s="48"/>
      <c r="PF81" s="48"/>
      <c r="PG81" s="48"/>
      <c r="PH81" s="48"/>
      <c r="PI81" s="48"/>
      <c r="PJ81" s="48"/>
      <c r="PK81" s="48"/>
      <c r="PL81" s="48"/>
      <c r="PM81" s="48"/>
      <c r="PN81" s="48"/>
      <c r="PO81" s="48"/>
      <c r="PP81" s="48"/>
      <c r="PQ81" s="48"/>
      <c r="PR81" s="48"/>
      <c r="PS81" s="48"/>
      <c r="PT81" s="48"/>
      <c r="PU81" s="48"/>
      <c r="PV81" s="48"/>
      <c r="PW81" s="48"/>
      <c r="PX81" s="48"/>
      <c r="PY81" s="48"/>
      <c r="PZ81" s="48"/>
      <c r="QA81" s="48"/>
      <c r="QB81" s="48"/>
      <c r="QC81" s="48"/>
      <c r="QD81" s="48"/>
      <c r="QE81" s="48"/>
      <c r="QF81" s="48"/>
      <c r="QG81" s="48"/>
      <c r="QH81" s="48"/>
      <c r="QI81" s="48"/>
      <c r="QJ81" s="48"/>
      <c r="QK81" s="48"/>
      <c r="QL81" s="48"/>
      <c r="QM81" s="48"/>
      <c r="QN81" s="48"/>
      <c r="QO81" s="48"/>
      <c r="QP81" s="48"/>
      <c r="QQ81" s="48"/>
      <c r="QR81" s="48"/>
      <c r="QS81" s="48"/>
      <c r="QT81" s="48"/>
      <c r="QU81" s="48"/>
      <c r="QV81" s="48"/>
      <c r="QW81" s="48"/>
      <c r="QX81" s="48"/>
      <c r="QY81" s="48"/>
      <c r="QZ81" s="48"/>
      <c r="RA81" s="48"/>
      <c r="RB81" s="48"/>
      <c r="RC81" s="48"/>
      <c r="RD81" s="48"/>
      <c r="RE81" s="48"/>
      <c r="RF81" s="48"/>
      <c r="RG81" s="48"/>
      <c r="RH81" s="48"/>
      <c r="RI81" s="48"/>
      <c r="RJ81" s="48"/>
      <c r="RK81" s="48"/>
      <c r="RL81" s="48"/>
      <c r="RM81" s="48"/>
      <c r="RN81" s="48"/>
      <c r="RO81" s="48"/>
      <c r="RP81" s="48"/>
      <c r="RQ81" s="48"/>
      <c r="RR81" s="48"/>
      <c r="RS81" s="48"/>
      <c r="RT81" s="48"/>
      <c r="RU81" s="48"/>
      <c r="RV81" s="48"/>
      <c r="RW81" s="48"/>
      <c r="RX81" s="48"/>
      <c r="RY81" s="48"/>
      <c r="RZ81" s="48"/>
      <c r="SA81" s="48"/>
      <c r="SB81" s="48"/>
      <c r="SC81" s="48"/>
      <c r="SD81" s="48"/>
      <c r="SE81" s="48"/>
      <c r="SF81" s="48"/>
      <c r="SG81" s="48"/>
      <c r="SH81" s="48"/>
      <c r="SI81" s="48"/>
      <c r="SJ81" s="48"/>
      <c r="SK81" s="48"/>
      <c r="SL81" s="48"/>
      <c r="SM81" s="48"/>
      <c r="SN81" s="48"/>
      <c r="SO81" s="48"/>
      <c r="SP81" s="48"/>
      <c r="SQ81" s="48"/>
      <c r="SR81" s="48"/>
      <c r="SS81" s="48"/>
      <c r="ST81" s="48"/>
      <c r="SU81" s="48"/>
      <c r="SV81" s="48"/>
      <c r="SW81" s="48"/>
      <c r="SX81" s="48"/>
      <c r="SY81" s="48"/>
      <c r="SZ81" s="48"/>
      <c r="TA81" s="48"/>
      <c r="TB81" s="48"/>
      <c r="TC81" s="48"/>
      <c r="TD81" s="48"/>
      <c r="TE81" s="48"/>
      <c r="TF81" s="48"/>
      <c r="TG81" s="48"/>
      <c r="TH81" s="48"/>
      <c r="TI81" s="48"/>
      <c r="TJ81" s="48"/>
      <c r="TK81" s="48"/>
      <c r="TL81" s="48"/>
      <c r="TM81" s="48"/>
      <c r="TN81" s="48"/>
      <c r="TO81" s="48"/>
      <c r="TP81" s="48"/>
      <c r="TQ81" s="48"/>
      <c r="TR81" s="48"/>
      <c r="TS81" s="48"/>
      <c r="TT81" s="48"/>
      <c r="TU81" s="48"/>
      <c r="TV81" s="48"/>
      <c r="TW81" s="48"/>
      <c r="TX81" s="48"/>
      <c r="TY81" s="48"/>
      <c r="TZ81" s="48"/>
      <c r="UA81" s="48"/>
      <c r="UB81" s="48"/>
      <c r="UC81" s="48"/>
      <c r="UD81" s="48"/>
      <c r="UE81" s="48"/>
      <c r="UF81" s="48"/>
      <c r="UG81" s="48"/>
      <c r="UH81" s="48"/>
      <c r="UI81" s="48"/>
      <c r="UJ81" s="48"/>
      <c r="UK81" s="48"/>
      <c r="UL81" s="48"/>
      <c r="UM81" s="48"/>
      <c r="UN81" s="48"/>
      <c r="UO81" s="48"/>
      <c r="UP81" s="48"/>
      <c r="UQ81" s="48"/>
      <c r="UR81" s="48"/>
      <c r="US81" s="48"/>
      <c r="UT81" s="48"/>
      <c r="UU81" s="48"/>
      <c r="UV81" s="48"/>
      <c r="UW81" s="48"/>
      <c r="UX81" s="48"/>
      <c r="UY81" s="48"/>
      <c r="UZ81" s="48"/>
      <c r="VA81" s="48"/>
      <c r="VB81" s="48"/>
      <c r="VC81" s="48"/>
      <c r="VD81" s="48"/>
      <c r="VE81" s="48"/>
      <c r="VF81" s="48"/>
      <c r="VG81" s="48"/>
      <c r="VH81" s="48"/>
      <c r="VI81" s="48"/>
      <c r="VJ81" s="48"/>
      <c r="VK81" s="48"/>
      <c r="VL81" s="48"/>
      <c r="VM81" s="48"/>
      <c r="VN81" s="48"/>
      <c r="VO81" s="48"/>
      <c r="VP81" s="48"/>
      <c r="VQ81" s="48"/>
      <c r="VR81" s="48"/>
      <c r="VS81" s="48"/>
      <c r="VT81" s="48"/>
      <c r="VU81" s="48"/>
      <c r="VV81" s="48"/>
      <c r="VW81" s="48"/>
      <c r="VX81" s="48"/>
      <c r="VY81" s="48"/>
      <c r="VZ81" s="48"/>
      <c r="WA81" s="48"/>
      <c r="WB81" s="48"/>
      <c r="WC81" s="48"/>
      <c r="WD81" s="48"/>
      <c r="WE81" s="48"/>
      <c r="WF81" s="48"/>
      <c r="WG81" s="48"/>
      <c r="WH81" s="48"/>
      <c r="WI81" s="48"/>
      <c r="WJ81" s="48"/>
      <c r="WK81" s="48"/>
      <c r="WL81" s="48"/>
      <c r="WM81" s="48"/>
      <c r="WN81" s="48"/>
      <c r="WO81" s="48"/>
      <c r="WP81" s="48"/>
      <c r="WQ81" s="48"/>
      <c r="WR81" s="48"/>
      <c r="WS81" s="48"/>
      <c r="WT81" s="48"/>
      <c r="WU81" s="48"/>
      <c r="WV81" s="48"/>
      <c r="WW81" s="48"/>
      <c r="WX81" s="48"/>
      <c r="WY81" s="48"/>
      <c r="WZ81" s="48"/>
      <c r="XA81" s="48"/>
      <c r="XB81" s="48"/>
      <c r="XC81" s="48"/>
      <c r="XD81" s="48"/>
      <c r="XE81" s="48"/>
      <c r="XF81" s="48"/>
      <c r="XG81" s="48"/>
      <c r="XH81" s="48"/>
      <c r="XI81" s="48"/>
      <c r="XJ81" s="48"/>
      <c r="XK81" s="48"/>
      <c r="XL81" s="48"/>
      <c r="XM81" s="48"/>
      <c r="XN81" s="48"/>
      <c r="XO81" s="48"/>
      <c r="XP81" s="48"/>
      <c r="XQ81" s="48"/>
      <c r="XR81" s="48"/>
      <c r="XS81" s="48"/>
      <c r="XT81" s="48"/>
      <c r="XU81" s="48"/>
      <c r="XV81" s="48"/>
      <c r="XW81" s="48"/>
      <c r="XX81" s="48"/>
      <c r="XY81" s="48"/>
      <c r="XZ81" s="48"/>
      <c r="YA81" s="48"/>
      <c r="YB81" s="48"/>
      <c r="YC81" s="48"/>
      <c r="YD81" s="48"/>
      <c r="YE81" s="48"/>
      <c r="YF81" s="48"/>
      <c r="YG81" s="48"/>
      <c r="YH81" s="48"/>
      <c r="YI81" s="48"/>
      <c r="YJ81" s="48"/>
      <c r="YK81" s="48"/>
      <c r="YL81" s="48"/>
      <c r="YM81" s="48"/>
      <c r="YN81" s="48"/>
      <c r="YO81" s="48"/>
      <c r="YP81" s="48"/>
      <c r="YQ81" s="48"/>
      <c r="YR81" s="48"/>
      <c r="YS81" s="48"/>
      <c r="YT81" s="48"/>
      <c r="YU81" s="48"/>
      <c r="YV81" s="48"/>
      <c r="YW81" s="48"/>
      <c r="YX81" s="48"/>
      <c r="YY81" s="48"/>
      <c r="YZ81" s="48"/>
      <c r="ZA81" s="48"/>
      <c r="ZB81" s="48"/>
      <c r="ZC81" s="48"/>
      <c r="ZD81" s="48"/>
      <c r="ZE81" s="48"/>
      <c r="ZF81" s="48"/>
      <c r="ZG81" s="48"/>
      <c r="ZH81" s="48"/>
      <c r="ZI81" s="48"/>
      <c r="ZJ81" s="48"/>
      <c r="ZK81" s="48"/>
      <c r="ZL81" s="48"/>
      <c r="ZM81" s="48"/>
      <c r="ZN81" s="48"/>
      <c r="ZO81" s="48"/>
      <c r="ZP81" s="48"/>
      <c r="ZQ81" s="48"/>
      <c r="ZR81" s="48"/>
      <c r="ZS81" s="48"/>
      <c r="ZT81" s="48"/>
      <c r="ZU81" s="48"/>
      <c r="ZV81" s="48"/>
      <c r="ZW81" s="48"/>
      <c r="ZX81" s="48"/>
      <c r="ZY81" s="48"/>
      <c r="ZZ81" s="48"/>
      <c r="AAA81" s="48"/>
      <c r="AAB81" s="48"/>
      <c r="AAC81" s="48"/>
      <c r="AAD81" s="48"/>
      <c r="AAE81" s="48"/>
      <c r="AAF81" s="48"/>
      <c r="AAG81" s="48"/>
      <c r="AAH81" s="48"/>
      <c r="AAI81" s="48"/>
      <c r="AAJ81" s="48"/>
      <c r="AAK81" s="48"/>
      <c r="AAL81" s="48"/>
      <c r="AAM81" s="48"/>
      <c r="AAN81" s="48"/>
      <c r="AAO81" s="48"/>
      <c r="AAP81" s="48"/>
      <c r="AAQ81" s="48"/>
      <c r="AAR81" s="48"/>
      <c r="AAS81" s="48"/>
      <c r="AAT81" s="48"/>
      <c r="AAU81" s="48"/>
      <c r="AAV81" s="48"/>
      <c r="AAW81" s="48"/>
      <c r="AAX81" s="48"/>
      <c r="AAY81" s="48"/>
      <c r="AAZ81" s="48"/>
      <c r="ABA81" s="48"/>
      <c r="ABB81" s="48"/>
      <c r="ABC81" s="48"/>
      <c r="ABD81" s="48"/>
      <c r="ABE81" s="48"/>
      <c r="ABF81" s="48"/>
      <c r="ABG81" s="48"/>
      <c r="ABH81" s="48"/>
      <c r="ABI81" s="48"/>
      <c r="ABJ81" s="48"/>
      <c r="ABK81" s="48"/>
      <c r="ABL81" s="48"/>
      <c r="ABM81" s="48"/>
      <c r="ABN81" s="48"/>
      <c r="ABO81" s="48"/>
      <c r="ABP81" s="48"/>
      <c r="ABQ81" s="48"/>
      <c r="ABR81" s="48"/>
      <c r="ABS81" s="48"/>
      <c r="ABT81" s="48"/>
      <c r="ABU81" s="48"/>
      <c r="ABV81" s="48"/>
      <c r="ABW81" s="48"/>
      <c r="ABX81" s="48"/>
      <c r="ABY81" s="48"/>
      <c r="ABZ81" s="48"/>
      <c r="ACA81" s="48"/>
      <c r="ACB81" s="48"/>
      <c r="ACC81" s="48"/>
      <c r="ACD81" s="48"/>
      <c r="ACE81" s="48"/>
      <c r="ACF81" s="48"/>
      <c r="ACG81" s="48"/>
      <c r="ACH81" s="48"/>
      <c r="ACI81" s="48"/>
      <c r="ACJ81" s="48"/>
      <c r="ACK81" s="48"/>
      <c r="ACL81" s="48"/>
      <c r="ACM81" s="48"/>
      <c r="ACN81" s="48"/>
      <c r="ACO81" s="48"/>
      <c r="ACP81" s="48"/>
      <c r="ACQ81" s="48"/>
      <c r="ACR81" s="48"/>
      <c r="ACS81" s="48"/>
      <c r="ACT81" s="48"/>
      <c r="ACU81" s="48"/>
      <c r="ACV81" s="48"/>
      <c r="ACW81" s="48"/>
      <c r="ACX81" s="48"/>
      <c r="ACY81" s="48"/>
      <c r="ACZ81" s="48"/>
      <c r="ADA81" s="48"/>
      <c r="ADB81" s="48"/>
      <c r="ADC81" s="48"/>
      <c r="ADD81" s="48"/>
      <c r="ADE81" s="48"/>
      <c r="ADF81" s="48"/>
      <c r="ADG81" s="48"/>
      <c r="ADH81" s="48"/>
      <c r="ADI81" s="48"/>
      <c r="ADJ81" s="48"/>
      <c r="ADK81" s="48"/>
      <c r="ADL81" s="48"/>
      <c r="ADM81" s="48"/>
      <c r="ADN81" s="48"/>
      <c r="ADO81" s="48"/>
      <c r="ADP81" s="48"/>
      <c r="ADQ81" s="48"/>
      <c r="ADR81" s="48"/>
      <c r="ADS81" s="48"/>
      <c r="ADT81" s="48"/>
      <c r="ADU81" s="48"/>
      <c r="ADV81" s="48"/>
      <c r="ADW81" s="48"/>
      <c r="ADX81" s="48"/>
      <c r="ADY81" s="48"/>
      <c r="ADZ81" s="48"/>
      <c r="AEA81" s="48"/>
      <c r="AEB81" s="48"/>
      <c r="AEC81" s="48"/>
      <c r="AED81" s="48"/>
      <c r="AEE81" s="48"/>
      <c r="AEF81" s="48"/>
      <c r="AEG81" s="48"/>
      <c r="AEH81" s="48"/>
      <c r="AEI81" s="48"/>
      <c r="AEJ81" s="48"/>
      <c r="AEK81" s="48"/>
      <c r="AEL81" s="48"/>
      <c r="AEM81" s="48"/>
      <c r="AEN81" s="48"/>
      <c r="AEO81" s="48"/>
      <c r="AEP81" s="48"/>
      <c r="AEQ81" s="48"/>
      <c r="AER81" s="48"/>
      <c r="AES81" s="48"/>
      <c r="AET81" s="48"/>
      <c r="AEU81" s="48"/>
      <c r="AEV81" s="48"/>
      <c r="AEW81" s="48"/>
      <c r="AEX81" s="48"/>
      <c r="AEY81" s="48"/>
      <c r="AEZ81" s="48"/>
      <c r="AFA81" s="48"/>
      <c r="AFB81" s="48"/>
      <c r="AFC81" s="48"/>
      <c r="AFD81" s="48"/>
      <c r="AFE81" s="48"/>
      <c r="AFF81" s="48"/>
      <c r="AFG81" s="48"/>
      <c r="AFH81" s="48"/>
      <c r="AFI81" s="48"/>
      <c r="AFJ81" s="48"/>
      <c r="AFK81" s="48"/>
      <c r="AFL81" s="48"/>
      <c r="AFM81" s="48"/>
      <c r="AFN81" s="48"/>
      <c r="AFO81" s="48"/>
      <c r="AFP81" s="48"/>
      <c r="AFQ81" s="48"/>
      <c r="AFR81" s="48"/>
      <c r="AFS81" s="48"/>
      <c r="AFT81" s="48"/>
      <c r="AFU81" s="48"/>
      <c r="AFV81" s="48"/>
      <c r="AFW81" s="48"/>
      <c r="AFX81" s="48"/>
      <c r="AFY81" s="48"/>
      <c r="AFZ81" s="48"/>
      <c r="AGA81" s="48"/>
      <c r="AGB81" s="48"/>
      <c r="AGC81" s="48"/>
      <c r="AGD81" s="48"/>
      <c r="AGE81" s="48"/>
      <c r="AGF81" s="48"/>
      <c r="AGG81" s="48"/>
      <c r="AGH81" s="48"/>
      <c r="AGI81" s="48"/>
      <c r="AGJ81" s="48"/>
      <c r="AGK81" s="48"/>
      <c r="AGL81" s="48"/>
      <c r="AGM81" s="48"/>
      <c r="AGN81" s="48"/>
      <c r="AGO81" s="48"/>
      <c r="AGP81" s="48"/>
      <c r="AGQ81" s="48"/>
      <c r="AGR81" s="48"/>
      <c r="AGS81" s="48"/>
      <c r="AGT81" s="48"/>
      <c r="AGU81" s="48"/>
      <c r="AGV81" s="48"/>
      <c r="AGW81" s="48"/>
      <c r="AGX81" s="48"/>
      <c r="AGY81" s="48"/>
      <c r="AGZ81" s="48"/>
      <c r="AHA81" s="48"/>
      <c r="AHB81" s="48"/>
      <c r="AHC81" s="48"/>
      <c r="AHD81" s="48"/>
      <c r="AHE81" s="48"/>
      <c r="AHF81" s="48"/>
      <c r="AHG81" s="48"/>
      <c r="AHH81" s="48"/>
      <c r="AHI81" s="48"/>
      <c r="AHJ81" s="48"/>
      <c r="AHK81" s="48"/>
      <c r="AHL81" s="48"/>
      <c r="AHM81" s="48"/>
      <c r="AHN81" s="48"/>
      <c r="AHO81" s="48"/>
      <c r="AHP81" s="48"/>
      <c r="AHQ81" s="48"/>
      <c r="AHR81" s="48"/>
      <c r="AHS81" s="48"/>
      <c r="AHT81" s="48"/>
      <c r="AHU81" s="48"/>
      <c r="AHV81" s="48"/>
      <c r="AHW81" s="48"/>
      <c r="AHX81" s="48"/>
      <c r="AHY81" s="48"/>
      <c r="AHZ81" s="48"/>
      <c r="AIA81" s="48"/>
      <c r="AIB81" s="48"/>
      <c r="AIC81" s="48"/>
      <c r="AID81" s="48"/>
      <c r="AIE81" s="48"/>
      <c r="AIF81" s="48"/>
      <c r="AIG81" s="48"/>
      <c r="AIH81" s="48"/>
      <c r="AII81" s="48"/>
      <c r="AIJ81" s="48"/>
      <c r="AIK81" s="48"/>
      <c r="AIL81" s="48"/>
      <c r="AIM81" s="48"/>
      <c r="AIN81" s="48"/>
      <c r="AIO81" s="48"/>
      <c r="AIP81" s="48"/>
      <c r="AIQ81" s="48"/>
      <c r="AIR81" s="48"/>
      <c r="AIS81" s="48"/>
      <c r="AIT81" s="48"/>
      <c r="AIU81" s="48"/>
      <c r="AIV81" s="48"/>
      <c r="AIW81" s="48"/>
      <c r="AIX81" s="48"/>
      <c r="AIY81" s="48"/>
      <c r="AIZ81" s="48"/>
      <c r="AJA81" s="48"/>
      <c r="AJB81" s="48"/>
      <c r="AJC81" s="48"/>
      <c r="AJD81" s="48"/>
      <c r="AJE81" s="48"/>
      <c r="AJF81" s="48"/>
      <c r="AJG81" s="48"/>
      <c r="AJH81" s="48"/>
      <c r="AJI81" s="48"/>
      <c r="AJJ81" s="48"/>
      <c r="AJK81" s="48"/>
      <c r="AJL81" s="48"/>
      <c r="AJM81" s="48"/>
      <c r="AJN81" s="48"/>
      <c r="AJO81" s="48"/>
      <c r="AJP81" s="48"/>
      <c r="AJQ81" s="48"/>
      <c r="AJR81" s="48"/>
      <c r="AJS81" s="48"/>
      <c r="AJT81" s="48"/>
      <c r="AJU81" s="48"/>
      <c r="AJV81" s="48"/>
      <c r="AJW81" s="48"/>
      <c r="AJX81" s="48"/>
      <c r="AJY81" s="48"/>
      <c r="AJZ81" s="48"/>
      <c r="AKA81" s="48"/>
      <c r="AKB81" s="48"/>
      <c r="AKC81" s="48"/>
      <c r="AKD81" s="48"/>
      <c r="AKE81" s="48"/>
      <c r="AKF81" s="48"/>
      <c r="AKG81" s="48"/>
      <c r="AKH81" s="48"/>
      <c r="AKI81" s="48"/>
      <c r="AKJ81" s="48"/>
      <c r="AKK81" s="48"/>
      <c r="AKL81" s="48"/>
      <c r="AKM81" s="48"/>
      <c r="AKN81" s="48"/>
      <c r="AKO81" s="48"/>
      <c r="AKP81" s="48"/>
      <c r="AKQ81" s="48"/>
      <c r="AKR81" s="48"/>
      <c r="AKS81" s="48"/>
      <c r="AKT81" s="48"/>
      <c r="AKU81" s="48"/>
      <c r="AKV81" s="48"/>
      <c r="AKW81" s="48"/>
      <c r="AKX81" s="48"/>
      <c r="AKY81" s="48"/>
      <c r="AKZ81" s="48"/>
      <c r="ALA81" s="48"/>
      <c r="ALB81" s="48"/>
      <c r="ALC81" s="48"/>
      <c r="ALD81" s="48"/>
      <c r="ALE81" s="48"/>
      <c r="ALF81" s="48"/>
      <c r="ALG81" s="48"/>
      <c r="ALH81" s="48"/>
      <c r="ALI81" s="48"/>
      <c r="ALJ81" s="48"/>
      <c r="ALK81" s="48"/>
      <c r="ALL81" s="48"/>
      <c r="ALM81" s="48"/>
      <c r="ALN81" s="48"/>
      <c r="ALO81" s="48"/>
      <c r="ALP81" s="48"/>
      <c r="ALQ81" s="48"/>
      <c r="ALR81" s="48"/>
      <c r="ALS81" s="48"/>
      <c r="ALT81" s="48"/>
      <c r="ALU81" s="48"/>
      <c r="ALV81" s="48"/>
      <c r="ALW81" s="49"/>
      <c r="ALX81" s="49"/>
    </row>
    <row r="82" spans="1:1013" ht="82.5">
      <c r="A82" s="16" t="s">
        <v>164</v>
      </c>
      <c r="B82" s="32" t="s">
        <v>165</v>
      </c>
      <c r="C82" s="22" t="s">
        <v>24</v>
      </c>
      <c r="D82" s="24">
        <v>10</v>
      </c>
      <c r="E82" s="20">
        <v>89.03</v>
      </c>
      <c r="F82" s="20">
        <f t="shared" ref="F82:F94" si="28">E82/$M$4</f>
        <v>69.327207600062295</v>
      </c>
      <c r="G82" s="20">
        <f t="shared" si="23"/>
        <v>84.54</v>
      </c>
      <c r="H82" s="21">
        <f t="shared" si="26"/>
        <v>890.3</v>
      </c>
      <c r="I82" s="21">
        <f t="shared" si="27"/>
        <v>845.4</v>
      </c>
      <c r="J82" s="294"/>
      <c r="II82" s="48"/>
      <c r="IJ82" s="48"/>
      <c r="IK82" s="48"/>
      <c r="IL82" s="48"/>
      <c r="IM82" s="48"/>
      <c r="IN82" s="48"/>
      <c r="IO82" s="48"/>
      <c r="IP82" s="48"/>
      <c r="IQ82" s="48"/>
      <c r="IR82" s="48"/>
      <c r="IS82" s="48"/>
      <c r="IT82" s="48"/>
      <c r="IU82" s="48"/>
      <c r="IV82" s="48"/>
      <c r="IW82" s="48"/>
      <c r="IX82" s="48"/>
      <c r="IY82" s="48"/>
      <c r="IZ82" s="48"/>
      <c r="JA82" s="48"/>
      <c r="JB82" s="48"/>
      <c r="JC82" s="48"/>
      <c r="JD82" s="48"/>
      <c r="JE82" s="48"/>
      <c r="JF82" s="48"/>
      <c r="JG82" s="48"/>
      <c r="JH82" s="48"/>
      <c r="JI82" s="48"/>
      <c r="JJ82" s="48"/>
      <c r="JK82" s="48"/>
      <c r="JL82" s="48"/>
      <c r="JM82" s="48"/>
      <c r="JN82" s="48"/>
      <c r="JO82" s="48"/>
      <c r="JP82" s="48"/>
      <c r="JQ82" s="48"/>
      <c r="JR82" s="48"/>
      <c r="JS82" s="48"/>
      <c r="JT82" s="48"/>
      <c r="JU82" s="48"/>
      <c r="JV82" s="48"/>
      <c r="JW82" s="48"/>
      <c r="JX82" s="48"/>
      <c r="JY82" s="48"/>
      <c r="JZ82" s="48"/>
      <c r="KA82" s="48"/>
      <c r="KB82" s="48"/>
      <c r="KC82" s="48"/>
      <c r="KD82" s="48"/>
      <c r="KE82" s="48"/>
      <c r="KF82" s="48"/>
      <c r="KG82" s="48"/>
      <c r="KH82" s="48"/>
      <c r="KI82" s="48"/>
      <c r="KJ82" s="48"/>
      <c r="KK82" s="48"/>
      <c r="KL82" s="48"/>
      <c r="KM82" s="48"/>
      <c r="KN82" s="48"/>
      <c r="KO82" s="48"/>
      <c r="KP82" s="48"/>
      <c r="KQ82" s="48"/>
      <c r="KR82" s="48"/>
      <c r="KS82" s="48"/>
      <c r="KT82" s="48"/>
      <c r="KU82" s="48"/>
      <c r="KV82" s="48"/>
      <c r="KW82" s="48"/>
      <c r="KX82" s="48"/>
      <c r="KY82" s="48"/>
      <c r="KZ82" s="48"/>
      <c r="LA82" s="48"/>
      <c r="LB82" s="48"/>
      <c r="LC82" s="48"/>
      <c r="LD82" s="48"/>
      <c r="LE82" s="48"/>
      <c r="LF82" s="48"/>
      <c r="LG82" s="48"/>
      <c r="LH82" s="48"/>
      <c r="LI82" s="48"/>
      <c r="LJ82" s="48"/>
      <c r="LK82" s="48"/>
      <c r="LL82" s="48"/>
      <c r="LM82" s="48"/>
      <c r="LN82" s="48"/>
      <c r="LO82" s="48"/>
      <c r="LP82" s="48"/>
      <c r="LQ82" s="48"/>
      <c r="LR82" s="48"/>
      <c r="LS82" s="48"/>
      <c r="LT82" s="48"/>
      <c r="LU82" s="48"/>
      <c r="LV82" s="48"/>
      <c r="LW82" s="48"/>
      <c r="LX82" s="48"/>
      <c r="LY82" s="48"/>
      <c r="LZ82" s="48"/>
      <c r="MA82" s="48"/>
      <c r="MB82" s="48"/>
      <c r="MC82" s="48"/>
      <c r="MD82" s="48"/>
      <c r="ME82" s="48"/>
      <c r="MF82" s="48"/>
      <c r="MG82" s="48"/>
      <c r="MH82" s="48"/>
      <c r="MI82" s="48"/>
      <c r="MJ82" s="48"/>
      <c r="MK82" s="48"/>
      <c r="ML82" s="48"/>
      <c r="MM82" s="48"/>
      <c r="MN82" s="48"/>
      <c r="MO82" s="48"/>
      <c r="MP82" s="48"/>
      <c r="MQ82" s="48"/>
      <c r="MR82" s="48"/>
      <c r="MS82" s="48"/>
      <c r="MT82" s="48"/>
      <c r="MU82" s="48"/>
      <c r="MV82" s="48"/>
      <c r="MW82" s="48"/>
      <c r="MX82" s="48"/>
      <c r="MY82" s="48"/>
      <c r="MZ82" s="48"/>
      <c r="NA82" s="48"/>
      <c r="NB82" s="48"/>
      <c r="NC82" s="48"/>
      <c r="ND82" s="48"/>
      <c r="NE82" s="48"/>
      <c r="NF82" s="48"/>
      <c r="NG82" s="48"/>
      <c r="NH82" s="48"/>
      <c r="NI82" s="48"/>
      <c r="NJ82" s="48"/>
      <c r="NK82" s="48"/>
      <c r="NL82" s="48"/>
      <c r="NM82" s="48"/>
      <c r="NN82" s="48"/>
      <c r="NO82" s="48"/>
      <c r="NP82" s="48"/>
      <c r="NQ82" s="48"/>
      <c r="NR82" s="48"/>
      <c r="NS82" s="48"/>
      <c r="NT82" s="48"/>
      <c r="NU82" s="48"/>
      <c r="NV82" s="48"/>
      <c r="NW82" s="48"/>
      <c r="NX82" s="48"/>
      <c r="NY82" s="48"/>
      <c r="NZ82" s="48"/>
      <c r="OA82" s="48"/>
      <c r="OB82" s="48"/>
      <c r="OC82" s="48"/>
      <c r="OD82" s="48"/>
      <c r="OE82" s="48"/>
      <c r="OF82" s="48"/>
      <c r="OG82" s="48"/>
      <c r="OH82" s="48"/>
      <c r="OI82" s="48"/>
      <c r="OJ82" s="48"/>
      <c r="OK82" s="48"/>
      <c r="OL82" s="48"/>
      <c r="OM82" s="48"/>
      <c r="ON82" s="48"/>
      <c r="OO82" s="48"/>
      <c r="OP82" s="48"/>
      <c r="OQ82" s="48"/>
      <c r="OR82" s="48"/>
      <c r="OS82" s="48"/>
      <c r="OT82" s="48"/>
      <c r="OU82" s="48"/>
      <c r="OV82" s="48"/>
      <c r="OW82" s="48"/>
      <c r="OX82" s="48"/>
      <c r="OY82" s="48"/>
      <c r="OZ82" s="48"/>
      <c r="PA82" s="48"/>
      <c r="PB82" s="48"/>
      <c r="PC82" s="48"/>
      <c r="PD82" s="48"/>
      <c r="PE82" s="48"/>
      <c r="PF82" s="48"/>
      <c r="PG82" s="48"/>
      <c r="PH82" s="48"/>
      <c r="PI82" s="48"/>
      <c r="PJ82" s="48"/>
      <c r="PK82" s="48"/>
      <c r="PL82" s="48"/>
      <c r="PM82" s="48"/>
      <c r="PN82" s="48"/>
      <c r="PO82" s="48"/>
      <c r="PP82" s="48"/>
      <c r="PQ82" s="48"/>
      <c r="PR82" s="48"/>
      <c r="PS82" s="48"/>
      <c r="PT82" s="48"/>
      <c r="PU82" s="48"/>
      <c r="PV82" s="48"/>
      <c r="PW82" s="48"/>
      <c r="PX82" s="48"/>
      <c r="PY82" s="48"/>
      <c r="PZ82" s="48"/>
      <c r="QA82" s="48"/>
      <c r="QB82" s="48"/>
      <c r="QC82" s="48"/>
      <c r="QD82" s="48"/>
      <c r="QE82" s="48"/>
      <c r="QF82" s="48"/>
      <c r="QG82" s="48"/>
      <c r="QH82" s="48"/>
      <c r="QI82" s="48"/>
      <c r="QJ82" s="48"/>
      <c r="QK82" s="48"/>
      <c r="QL82" s="48"/>
      <c r="QM82" s="48"/>
      <c r="QN82" s="48"/>
      <c r="QO82" s="48"/>
      <c r="QP82" s="48"/>
      <c r="QQ82" s="48"/>
      <c r="QR82" s="48"/>
      <c r="QS82" s="48"/>
      <c r="QT82" s="48"/>
      <c r="QU82" s="48"/>
      <c r="QV82" s="48"/>
      <c r="QW82" s="48"/>
      <c r="QX82" s="48"/>
      <c r="QY82" s="48"/>
      <c r="QZ82" s="48"/>
      <c r="RA82" s="48"/>
      <c r="RB82" s="48"/>
      <c r="RC82" s="48"/>
      <c r="RD82" s="48"/>
      <c r="RE82" s="48"/>
      <c r="RF82" s="48"/>
      <c r="RG82" s="48"/>
      <c r="RH82" s="48"/>
      <c r="RI82" s="48"/>
      <c r="RJ82" s="48"/>
      <c r="RK82" s="48"/>
      <c r="RL82" s="48"/>
      <c r="RM82" s="48"/>
      <c r="RN82" s="48"/>
      <c r="RO82" s="48"/>
      <c r="RP82" s="48"/>
      <c r="RQ82" s="48"/>
      <c r="RR82" s="48"/>
      <c r="RS82" s="48"/>
      <c r="RT82" s="48"/>
      <c r="RU82" s="48"/>
      <c r="RV82" s="48"/>
      <c r="RW82" s="48"/>
      <c r="RX82" s="48"/>
      <c r="RY82" s="48"/>
      <c r="RZ82" s="48"/>
      <c r="SA82" s="48"/>
      <c r="SB82" s="48"/>
      <c r="SC82" s="48"/>
      <c r="SD82" s="48"/>
      <c r="SE82" s="48"/>
      <c r="SF82" s="48"/>
      <c r="SG82" s="48"/>
      <c r="SH82" s="48"/>
      <c r="SI82" s="48"/>
      <c r="SJ82" s="48"/>
      <c r="SK82" s="48"/>
      <c r="SL82" s="48"/>
      <c r="SM82" s="48"/>
      <c r="SN82" s="48"/>
      <c r="SO82" s="48"/>
      <c r="SP82" s="48"/>
      <c r="SQ82" s="48"/>
      <c r="SR82" s="48"/>
      <c r="SS82" s="48"/>
      <c r="ST82" s="48"/>
      <c r="SU82" s="48"/>
      <c r="SV82" s="48"/>
      <c r="SW82" s="48"/>
      <c r="SX82" s="48"/>
      <c r="SY82" s="48"/>
      <c r="SZ82" s="48"/>
      <c r="TA82" s="48"/>
      <c r="TB82" s="48"/>
      <c r="TC82" s="48"/>
      <c r="TD82" s="48"/>
      <c r="TE82" s="48"/>
      <c r="TF82" s="48"/>
      <c r="TG82" s="48"/>
      <c r="TH82" s="48"/>
      <c r="TI82" s="48"/>
      <c r="TJ82" s="48"/>
      <c r="TK82" s="48"/>
      <c r="TL82" s="48"/>
      <c r="TM82" s="48"/>
      <c r="TN82" s="48"/>
      <c r="TO82" s="48"/>
      <c r="TP82" s="48"/>
      <c r="TQ82" s="48"/>
      <c r="TR82" s="48"/>
      <c r="TS82" s="48"/>
      <c r="TT82" s="48"/>
      <c r="TU82" s="48"/>
      <c r="TV82" s="48"/>
      <c r="TW82" s="48"/>
      <c r="TX82" s="48"/>
      <c r="TY82" s="48"/>
      <c r="TZ82" s="48"/>
      <c r="UA82" s="48"/>
      <c r="UB82" s="48"/>
      <c r="UC82" s="48"/>
      <c r="UD82" s="48"/>
      <c r="UE82" s="48"/>
      <c r="UF82" s="48"/>
      <c r="UG82" s="48"/>
      <c r="UH82" s="48"/>
      <c r="UI82" s="48"/>
      <c r="UJ82" s="48"/>
      <c r="UK82" s="48"/>
      <c r="UL82" s="48"/>
      <c r="UM82" s="48"/>
      <c r="UN82" s="48"/>
      <c r="UO82" s="48"/>
      <c r="UP82" s="48"/>
      <c r="UQ82" s="48"/>
      <c r="UR82" s="48"/>
      <c r="US82" s="48"/>
      <c r="UT82" s="48"/>
      <c r="UU82" s="48"/>
      <c r="UV82" s="48"/>
      <c r="UW82" s="48"/>
      <c r="UX82" s="48"/>
      <c r="UY82" s="48"/>
      <c r="UZ82" s="48"/>
      <c r="VA82" s="48"/>
      <c r="VB82" s="48"/>
      <c r="VC82" s="48"/>
      <c r="VD82" s="48"/>
      <c r="VE82" s="48"/>
      <c r="VF82" s="48"/>
      <c r="VG82" s="48"/>
      <c r="VH82" s="48"/>
      <c r="VI82" s="48"/>
      <c r="VJ82" s="48"/>
      <c r="VK82" s="48"/>
      <c r="VL82" s="48"/>
      <c r="VM82" s="48"/>
      <c r="VN82" s="48"/>
      <c r="VO82" s="48"/>
      <c r="VP82" s="48"/>
      <c r="VQ82" s="48"/>
      <c r="VR82" s="48"/>
      <c r="VS82" s="48"/>
      <c r="VT82" s="48"/>
      <c r="VU82" s="48"/>
      <c r="VV82" s="48"/>
      <c r="VW82" s="48"/>
      <c r="VX82" s="48"/>
      <c r="VY82" s="48"/>
      <c r="VZ82" s="48"/>
      <c r="WA82" s="48"/>
      <c r="WB82" s="48"/>
      <c r="WC82" s="48"/>
      <c r="WD82" s="48"/>
      <c r="WE82" s="48"/>
      <c r="WF82" s="48"/>
      <c r="WG82" s="48"/>
      <c r="WH82" s="48"/>
      <c r="WI82" s="48"/>
      <c r="WJ82" s="48"/>
      <c r="WK82" s="48"/>
      <c r="WL82" s="48"/>
      <c r="WM82" s="48"/>
      <c r="WN82" s="48"/>
      <c r="WO82" s="48"/>
      <c r="WP82" s="48"/>
      <c r="WQ82" s="48"/>
      <c r="WR82" s="48"/>
      <c r="WS82" s="48"/>
      <c r="WT82" s="48"/>
      <c r="WU82" s="48"/>
      <c r="WV82" s="48"/>
      <c r="WW82" s="48"/>
      <c r="WX82" s="48"/>
      <c r="WY82" s="48"/>
      <c r="WZ82" s="48"/>
      <c r="XA82" s="48"/>
      <c r="XB82" s="48"/>
      <c r="XC82" s="48"/>
      <c r="XD82" s="48"/>
      <c r="XE82" s="48"/>
      <c r="XF82" s="48"/>
      <c r="XG82" s="48"/>
      <c r="XH82" s="48"/>
      <c r="XI82" s="48"/>
      <c r="XJ82" s="48"/>
      <c r="XK82" s="48"/>
      <c r="XL82" s="48"/>
      <c r="XM82" s="48"/>
      <c r="XN82" s="48"/>
      <c r="XO82" s="48"/>
      <c r="XP82" s="48"/>
      <c r="XQ82" s="48"/>
      <c r="XR82" s="48"/>
      <c r="XS82" s="48"/>
      <c r="XT82" s="48"/>
      <c r="XU82" s="48"/>
      <c r="XV82" s="48"/>
      <c r="XW82" s="48"/>
      <c r="XX82" s="48"/>
      <c r="XY82" s="48"/>
      <c r="XZ82" s="48"/>
      <c r="YA82" s="48"/>
      <c r="YB82" s="48"/>
      <c r="YC82" s="48"/>
      <c r="YD82" s="48"/>
      <c r="YE82" s="48"/>
      <c r="YF82" s="48"/>
      <c r="YG82" s="48"/>
      <c r="YH82" s="48"/>
      <c r="YI82" s="48"/>
      <c r="YJ82" s="48"/>
      <c r="YK82" s="48"/>
      <c r="YL82" s="48"/>
      <c r="YM82" s="48"/>
      <c r="YN82" s="48"/>
      <c r="YO82" s="48"/>
      <c r="YP82" s="48"/>
      <c r="YQ82" s="48"/>
      <c r="YR82" s="48"/>
      <c r="YS82" s="48"/>
      <c r="YT82" s="48"/>
      <c r="YU82" s="48"/>
      <c r="YV82" s="48"/>
      <c r="YW82" s="48"/>
      <c r="YX82" s="48"/>
      <c r="YY82" s="48"/>
      <c r="YZ82" s="48"/>
      <c r="ZA82" s="48"/>
      <c r="ZB82" s="48"/>
      <c r="ZC82" s="48"/>
      <c r="ZD82" s="48"/>
      <c r="ZE82" s="48"/>
      <c r="ZF82" s="48"/>
      <c r="ZG82" s="48"/>
      <c r="ZH82" s="48"/>
      <c r="ZI82" s="48"/>
      <c r="ZJ82" s="48"/>
      <c r="ZK82" s="48"/>
      <c r="ZL82" s="48"/>
      <c r="ZM82" s="48"/>
      <c r="ZN82" s="48"/>
      <c r="ZO82" s="48"/>
      <c r="ZP82" s="48"/>
      <c r="ZQ82" s="48"/>
      <c r="ZR82" s="48"/>
      <c r="ZS82" s="48"/>
      <c r="ZT82" s="48"/>
      <c r="ZU82" s="48"/>
      <c r="ZV82" s="48"/>
      <c r="ZW82" s="48"/>
      <c r="ZX82" s="48"/>
      <c r="ZY82" s="48"/>
      <c r="ZZ82" s="48"/>
      <c r="AAA82" s="48"/>
      <c r="AAB82" s="48"/>
      <c r="AAC82" s="48"/>
      <c r="AAD82" s="48"/>
      <c r="AAE82" s="48"/>
      <c r="AAF82" s="48"/>
      <c r="AAG82" s="48"/>
      <c r="AAH82" s="48"/>
      <c r="AAI82" s="48"/>
      <c r="AAJ82" s="48"/>
      <c r="AAK82" s="48"/>
      <c r="AAL82" s="48"/>
      <c r="AAM82" s="48"/>
      <c r="AAN82" s="48"/>
      <c r="AAO82" s="48"/>
      <c r="AAP82" s="48"/>
      <c r="AAQ82" s="48"/>
      <c r="AAR82" s="48"/>
      <c r="AAS82" s="48"/>
      <c r="AAT82" s="48"/>
      <c r="AAU82" s="48"/>
      <c r="AAV82" s="48"/>
      <c r="AAW82" s="48"/>
      <c r="AAX82" s="48"/>
      <c r="AAY82" s="48"/>
      <c r="AAZ82" s="48"/>
      <c r="ABA82" s="48"/>
      <c r="ABB82" s="48"/>
      <c r="ABC82" s="48"/>
      <c r="ABD82" s="48"/>
      <c r="ABE82" s="48"/>
      <c r="ABF82" s="48"/>
      <c r="ABG82" s="48"/>
      <c r="ABH82" s="48"/>
      <c r="ABI82" s="48"/>
      <c r="ABJ82" s="48"/>
      <c r="ABK82" s="48"/>
      <c r="ABL82" s="48"/>
      <c r="ABM82" s="48"/>
      <c r="ABN82" s="48"/>
      <c r="ABO82" s="48"/>
      <c r="ABP82" s="48"/>
      <c r="ABQ82" s="48"/>
      <c r="ABR82" s="48"/>
      <c r="ABS82" s="48"/>
      <c r="ABT82" s="48"/>
      <c r="ABU82" s="48"/>
      <c r="ABV82" s="48"/>
      <c r="ABW82" s="48"/>
      <c r="ABX82" s="48"/>
      <c r="ABY82" s="48"/>
      <c r="ABZ82" s="48"/>
      <c r="ACA82" s="48"/>
      <c r="ACB82" s="48"/>
      <c r="ACC82" s="48"/>
      <c r="ACD82" s="48"/>
      <c r="ACE82" s="48"/>
      <c r="ACF82" s="48"/>
      <c r="ACG82" s="48"/>
      <c r="ACH82" s="48"/>
      <c r="ACI82" s="48"/>
      <c r="ACJ82" s="48"/>
      <c r="ACK82" s="48"/>
      <c r="ACL82" s="48"/>
      <c r="ACM82" s="48"/>
      <c r="ACN82" s="48"/>
      <c r="ACO82" s="48"/>
      <c r="ACP82" s="48"/>
      <c r="ACQ82" s="48"/>
      <c r="ACR82" s="48"/>
      <c r="ACS82" s="48"/>
      <c r="ACT82" s="48"/>
      <c r="ACU82" s="48"/>
      <c r="ACV82" s="48"/>
      <c r="ACW82" s="48"/>
      <c r="ACX82" s="48"/>
      <c r="ACY82" s="48"/>
      <c r="ACZ82" s="48"/>
      <c r="ADA82" s="48"/>
      <c r="ADB82" s="48"/>
      <c r="ADC82" s="48"/>
      <c r="ADD82" s="48"/>
      <c r="ADE82" s="48"/>
      <c r="ADF82" s="48"/>
      <c r="ADG82" s="48"/>
      <c r="ADH82" s="48"/>
      <c r="ADI82" s="48"/>
      <c r="ADJ82" s="48"/>
      <c r="ADK82" s="48"/>
      <c r="ADL82" s="48"/>
      <c r="ADM82" s="48"/>
      <c r="ADN82" s="48"/>
      <c r="ADO82" s="48"/>
      <c r="ADP82" s="48"/>
      <c r="ADQ82" s="48"/>
      <c r="ADR82" s="48"/>
      <c r="ADS82" s="48"/>
      <c r="ADT82" s="48"/>
      <c r="ADU82" s="48"/>
      <c r="ADV82" s="48"/>
      <c r="ADW82" s="48"/>
      <c r="ADX82" s="48"/>
      <c r="ADY82" s="48"/>
      <c r="ADZ82" s="48"/>
      <c r="AEA82" s="48"/>
      <c r="AEB82" s="48"/>
      <c r="AEC82" s="48"/>
      <c r="AED82" s="48"/>
      <c r="AEE82" s="48"/>
      <c r="AEF82" s="48"/>
      <c r="AEG82" s="48"/>
      <c r="AEH82" s="48"/>
      <c r="AEI82" s="48"/>
      <c r="AEJ82" s="48"/>
      <c r="AEK82" s="48"/>
      <c r="AEL82" s="48"/>
      <c r="AEM82" s="48"/>
      <c r="AEN82" s="48"/>
      <c r="AEO82" s="48"/>
      <c r="AEP82" s="48"/>
      <c r="AEQ82" s="48"/>
      <c r="AER82" s="48"/>
      <c r="AES82" s="48"/>
      <c r="AET82" s="48"/>
      <c r="AEU82" s="48"/>
      <c r="AEV82" s="48"/>
      <c r="AEW82" s="48"/>
      <c r="AEX82" s="48"/>
      <c r="AEY82" s="48"/>
      <c r="AEZ82" s="48"/>
      <c r="AFA82" s="48"/>
      <c r="AFB82" s="48"/>
      <c r="AFC82" s="48"/>
      <c r="AFD82" s="48"/>
      <c r="AFE82" s="48"/>
      <c r="AFF82" s="48"/>
      <c r="AFG82" s="48"/>
      <c r="AFH82" s="48"/>
      <c r="AFI82" s="48"/>
      <c r="AFJ82" s="48"/>
      <c r="AFK82" s="48"/>
      <c r="AFL82" s="48"/>
      <c r="AFM82" s="48"/>
      <c r="AFN82" s="48"/>
      <c r="AFO82" s="48"/>
      <c r="AFP82" s="48"/>
      <c r="AFQ82" s="48"/>
      <c r="AFR82" s="48"/>
      <c r="AFS82" s="48"/>
      <c r="AFT82" s="48"/>
      <c r="AFU82" s="48"/>
      <c r="AFV82" s="48"/>
      <c r="AFW82" s="48"/>
      <c r="AFX82" s="48"/>
      <c r="AFY82" s="48"/>
      <c r="AFZ82" s="48"/>
      <c r="AGA82" s="48"/>
      <c r="AGB82" s="48"/>
      <c r="AGC82" s="48"/>
      <c r="AGD82" s="48"/>
      <c r="AGE82" s="48"/>
      <c r="AGF82" s="48"/>
      <c r="AGG82" s="48"/>
      <c r="AGH82" s="48"/>
      <c r="AGI82" s="48"/>
      <c r="AGJ82" s="48"/>
      <c r="AGK82" s="48"/>
      <c r="AGL82" s="48"/>
      <c r="AGM82" s="48"/>
      <c r="AGN82" s="48"/>
      <c r="AGO82" s="48"/>
      <c r="AGP82" s="48"/>
      <c r="AGQ82" s="48"/>
      <c r="AGR82" s="48"/>
      <c r="AGS82" s="48"/>
      <c r="AGT82" s="48"/>
      <c r="AGU82" s="48"/>
      <c r="AGV82" s="48"/>
      <c r="AGW82" s="48"/>
      <c r="AGX82" s="48"/>
      <c r="AGY82" s="48"/>
      <c r="AGZ82" s="48"/>
      <c r="AHA82" s="48"/>
      <c r="AHB82" s="48"/>
      <c r="AHC82" s="48"/>
      <c r="AHD82" s="48"/>
      <c r="AHE82" s="48"/>
      <c r="AHF82" s="48"/>
      <c r="AHG82" s="48"/>
      <c r="AHH82" s="48"/>
      <c r="AHI82" s="48"/>
      <c r="AHJ82" s="48"/>
      <c r="AHK82" s="48"/>
      <c r="AHL82" s="48"/>
      <c r="AHM82" s="48"/>
      <c r="AHN82" s="48"/>
      <c r="AHO82" s="48"/>
      <c r="AHP82" s="48"/>
      <c r="AHQ82" s="48"/>
      <c r="AHR82" s="48"/>
      <c r="AHS82" s="48"/>
      <c r="AHT82" s="48"/>
      <c r="AHU82" s="48"/>
      <c r="AHV82" s="48"/>
      <c r="AHW82" s="48"/>
      <c r="AHX82" s="48"/>
      <c r="AHY82" s="48"/>
      <c r="AHZ82" s="48"/>
      <c r="AIA82" s="48"/>
      <c r="AIB82" s="48"/>
      <c r="AIC82" s="48"/>
      <c r="AID82" s="48"/>
      <c r="AIE82" s="48"/>
      <c r="AIF82" s="48"/>
      <c r="AIG82" s="48"/>
      <c r="AIH82" s="48"/>
      <c r="AII82" s="48"/>
      <c r="AIJ82" s="48"/>
      <c r="AIK82" s="48"/>
      <c r="AIL82" s="48"/>
      <c r="AIM82" s="48"/>
      <c r="AIN82" s="48"/>
      <c r="AIO82" s="48"/>
      <c r="AIP82" s="48"/>
      <c r="AIQ82" s="48"/>
      <c r="AIR82" s="48"/>
      <c r="AIS82" s="48"/>
      <c r="AIT82" s="48"/>
      <c r="AIU82" s="48"/>
      <c r="AIV82" s="48"/>
      <c r="AIW82" s="48"/>
      <c r="AIX82" s="48"/>
      <c r="AIY82" s="48"/>
      <c r="AIZ82" s="48"/>
      <c r="AJA82" s="48"/>
      <c r="AJB82" s="48"/>
      <c r="AJC82" s="48"/>
      <c r="AJD82" s="48"/>
      <c r="AJE82" s="48"/>
      <c r="AJF82" s="48"/>
      <c r="AJG82" s="48"/>
      <c r="AJH82" s="48"/>
      <c r="AJI82" s="48"/>
      <c r="AJJ82" s="48"/>
      <c r="AJK82" s="48"/>
      <c r="AJL82" s="48"/>
      <c r="AJM82" s="48"/>
      <c r="AJN82" s="48"/>
      <c r="AJO82" s="48"/>
      <c r="AJP82" s="48"/>
      <c r="AJQ82" s="48"/>
      <c r="AJR82" s="48"/>
      <c r="AJS82" s="48"/>
      <c r="AJT82" s="48"/>
      <c r="AJU82" s="48"/>
      <c r="AJV82" s="48"/>
      <c r="AJW82" s="48"/>
      <c r="AJX82" s="48"/>
      <c r="AJY82" s="48"/>
      <c r="AJZ82" s="48"/>
      <c r="AKA82" s="48"/>
      <c r="AKB82" s="48"/>
      <c r="AKC82" s="48"/>
      <c r="AKD82" s="48"/>
      <c r="AKE82" s="48"/>
      <c r="AKF82" s="48"/>
      <c r="AKG82" s="48"/>
      <c r="AKH82" s="48"/>
      <c r="AKI82" s="48"/>
      <c r="AKJ82" s="48"/>
      <c r="AKK82" s="48"/>
      <c r="AKL82" s="48"/>
      <c r="AKM82" s="48"/>
      <c r="AKN82" s="48"/>
      <c r="AKO82" s="48"/>
      <c r="AKP82" s="48"/>
      <c r="AKQ82" s="48"/>
      <c r="AKR82" s="48"/>
      <c r="AKS82" s="48"/>
      <c r="AKT82" s="48"/>
      <c r="AKU82" s="48"/>
      <c r="AKV82" s="48"/>
      <c r="AKW82" s="48"/>
      <c r="AKX82" s="48"/>
      <c r="AKY82" s="48"/>
      <c r="AKZ82" s="48"/>
      <c r="ALA82" s="48"/>
      <c r="ALB82" s="48"/>
      <c r="ALC82" s="48"/>
      <c r="ALD82" s="48"/>
      <c r="ALE82" s="48"/>
      <c r="ALF82" s="48"/>
      <c r="ALG82" s="48"/>
      <c r="ALH82" s="48"/>
      <c r="ALI82" s="48"/>
      <c r="ALJ82" s="48"/>
      <c r="ALK82" s="48"/>
      <c r="ALL82" s="48"/>
      <c r="ALM82" s="48"/>
      <c r="ALN82" s="48"/>
      <c r="ALO82" s="48"/>
      <c r="ALP82" s="48"/>
      <c r="ALQ82" s="48"/>
      <c r="ALR82" s="48"/>
      <c r="ALS82" s="48"/>
      <c r="ALT82" s="48"/>
      <c r="ALU82" s="48"/>
      <c r="ALV82" s="48"/>
      <c r="ALW82" s="49"/>
      <c r="ALX82" s="49"/>
    </row>
    <row r="83" spans="1:1013" ht="33">
      <c r="A83" s="16" t="s">
        <v>166</v>
      </c>
      <c r="B83" s="33" t="s">
        <v>167</v>
      </c>
      <c r="C83" s="22" t="s">
        <v>24</v>
      </c>
      <c r="D83" s="19">
        <v>3</v>
      </c>
      <c r="E83" s="20">
        <v>67.55</v>
      </c>
      <c r="F83" s="20">
        <f t="shared" si="28"/>
        <v>52.600840990499918</v>
      </c>
      <c r="G83" s="20">
        <f t="shared" si="23"/>
        <v>64.14</v>
      </c>
      <c r="H83" s="21">
        <f t="shared" si="26"/>
        <v>202.65</v>
      </c>
      <c r="I83" s="21">
        <f t="shared" si="27"/>
        <v>192.42</v>
      </c>
      <c r="J83" s="294"/>
      <c r="II83" s="11"/>
      <c r="IJ83" s="11"/>
      <c r="IK83" s="11"/>
      <c r="IL83" s="11"/>
      <c r="IM83" s="11"/>
      <c r="IN83" s="11"/>
      <c r="IO83" s="11"/>
      <c r="IP83" s="11"/>
      <c r="IQ83" s="11"/>
      <c r="IR83" s="11"/>
      <c r="IS83" s="11"/>
      <c r="IT83" s="11"/>
      <c r="IU83" s="11"/>
      <c r="IV83" s="11"/>
      <c r="IW83" s="11"/>
      <c r="IX83" s="11"/>
      <c r="IY83" s="11"/>
      <c r="IZ83" s="11"/>
      <c r="JA83" s="11"/>
      <c r="JB83" s="11"/>
      <c r="JC83" s="11"/>
      <c r="JD83" s="11"/>
      <c r="JE83" s="11"/>
      <c r="JF83" s="11"/>
      <c r="JG83" s="11"/>
      <c r="JH83" s="11"/>
      <c r="JI83" s="11"/>
      <c r="JJ83" s="11"/>
      <c r="JK83" s="11"/>
      <c r="JL83" s="11"/>
      <c r="JM83" s="11"/>
      <c r="JN83" s="11"/>
      <c r="JO83" s="11"/>
      <c r="JP83" s="11"/>
      <c r="JQ83" s="11"/>
      <c r="JR83" s="11"/>
      <c r="JS83" s="11"/>
      <c r="JT83" s="11"/>
      <c r="JU83" s="11"/>
      <c r="JV83" s="11"/>
      <c r="JW83" s="11"/>
      <c r="JX83" s="11"/>
      <c r="JY83" s="11"/>
      <c r="JZ83" s="11"/>
      <c r="KA83" s="11"/>
      <c r="KB83" s="11"/>
      <c r="KC83" s="11"/>
      <c r="KD83" s="11"/>
      <c r="KE83" s="11"/>
      <c r="KF83" s="11"/>
      <c r="KG83" s="11"/>
      <c r="KH83" s="11"/>
      <c r="KI83" s="11"/>
      <c r="KJ83" s="11"/>
      <c r="KK83" s="11"/>
      <c r="KL83" s="11"/>
      <c r="KM83" s="11"/>
      <c r="KN83" s="11"/>
      <c r="KO83" s="11"/>
      <c r="KP83" s="11"/>
      <c r="KQ83" s="11"/>
      <c r="KR83" s="11"/>
      <c r="KS83" s="11"/>
      <c r="KT83" s="11"/>
      <c r="KU83" s="11"/>
      <c r="KV83" s="11"/>
      <c r="KW83" s="11"/>
      <c r="KX83" s="11"/>
      <c r="KY83" s="11"/>
      <c r="KZ83" s="11"/>
      <c r="LA83" s="11"/>
      <c r="LB83" s="11"/>
      <c r="LC83" s="11"/>
      <c r="LD83" s="11"/>
      <c r="LE83" s="11"/>
      <c r="LF83" s="11"/>
      <c r="LG83" s="11"/>
      <c r="LH83" s="11"/>
      <c r="LI83" s="11"/>
      <c r="LJ83" s="11"/>
      <c r="LK83" s="11"/>
      <c r="LL83" s="11"/>
      <c r="LM83" s="11"/>
      <c r="LN83" s="11"/>
      <c r="LO83" s="11"/>
      <c r="LP83" s="11"/>
      <c r="LQ83" s="11"/>
      <c r="LR83" s="11"/>
      <c r="LS83" s="11"/>
      <c r="LT83" s="11"/>
      <c r="LU83" s="11"/>
      <c r="LV83" s="11"/>
      <c r="LW83" s="11"/>
      <c r="LX83" s="11"/>
      <c r="LY83" s="11"/>
      <c r="LZ83" s="11"/>
      <c r="MA83" s="11"/>
      <c r="MB83" s="11"/>
      <c r="MC83" s="11"/>
      <c r="MD83" s="11"/>
      <c r="ME83" s="11"/>
      <c r="MF83" s="11"/>
      <c r="MG83" s="11"/>
      <c r="MH83" s="11"/>
      <c r="MI83" s="11"/>
      <c r="MJ83" s="11"/>
      <c r="MK83" s="11"/>
      <c r="ML83" s="11"/>
      <c r="MM83" s="11"/>
      <c r="MN83" s="11"/>
      <c r="MO83" s="11"/>
      <c r="MP83" s="11"/>
      <c r="MQ83" s="11"/>
      <c r="MR83" s="11"/>
      <c r="MS83" s="11"/>
      <c r="MT83" s="11"/>
      <c r="MU83" s="11"/>
      <c r="MV83" s="11"/>
      <c r="MW83" s="11"/>
      <c r="MX83" s="11"/>
      <c r="MY83" s="11"/>
      <c r="MZ83" s="11"/>
      <c r="NA83" s="11"/>
      <c r="NB83" s="11"/>
      <c r="NC83" s="11"/>
      <c r="ND83" s="11"/>
      <c r="NE83" s="11"/>
      <c r="NF83" s="11"/>
      <c r="NG83" s="11"/>
      <c r="NH83" s="11"/>
      <c r="NI83" s="11"/>
      <c r="NJ83" s="11"/>
      <c r="NK83" s="11"/>
      <c r="NL83" s="11"/>
      <c r="NM83" s="11"/>
      <c r="NN83" s="11"/>
      <c r="NO83" s="11"/>
      <c r="NP83" s="11"/>
      <c r="NQ83" s="11"/>
      <c r="NR83" s="11"/>
      <c r="NS83" s="11"/>
      <c r="NT83" s="11"/>
      <c r="NU83" s="11"/>
      <c r="NV83" s="11"/>
      <c r="NW83" s="11"/>
      <c r="NX83" s="11"/>
      <c r="NY83" s="11"/>
      <c r="NZ83" s="11"/>
      <c r="OA83" s="11"/>
      <c r="OB83" s="11"/>
      <c r="OC83" s="11"/>
      <c r="OD83" s="11"/>
      <c r="OE83" s="11"/>
      <c r="OF83" s="11"/>
      <c r="OG83" s="11"/>
      <c r="OH83" s="11"/>
      <c r="OI83" s="11"/>
      <c r="OJ83" s="11"/>
      <c r="OK83" s="11"/>
      <c r="OL83" s="11"/>
      <c r="OM83" s="11"/>
      <c r="ON83" s="11"/>
      <c r="OO83" s="11"/>
      <c r="OP83" s="11"/>
      <c r="OQ83" s="11"/>
      <c r="OR83" s="11"/>
      <c r="OS83" s="11"/>
      <c r="OT83" s="11"/>
      <c r="OU83" s="11"/>
      <c r="OV83" s="11"/>
      <c r="OW83" s="11"/>
      <c r="OX83" s="11"/>
      <c r="OY83" s="11"/>
      <c r="OZ83" s="11"/>
      <c r="PA83" s="11"/>
      <c r="PB83" s="11"/>
      <c r="PC83" s="11"/>
      <c r="PD83" s="11"/>
      <c r="PE83" s="11"/>
      <c r="PF83" s="11"/>
      <c r="PG83" s="11"/>
      <c r="PH83" s="11"/>
      <c r="PI83" s="11"/>
      <c r="PJ83" s="11"/>
      <c r="PK83" s="11"/>
      <c r="PL83" s="11"/>
      <c r="PM83" s="11"/>
      <c r="PN83" s="11"/>
      <c r="PO83" s="11"/>
      <c r="PP83" s="11"/>
      <c r="PQ83" s="11"/>
      <c r="PR83" s="11"/>
      <c r="PS83" s="11"/>
      <c r="PT83" s="11"/>
      <c r="PU83" s="11"/>
      <c r="PV83" s="11"/>
      <c r="PW83" s="11"/>
      <c r="PX83" s="11"/>
      <c r="PY83" s="11"/>
      <c r="PZ83" s="11"/>
      <c r="QA83" s="11"/>
      <c r="QB83" s="11"/>
      <c r="QC83" s="11"/>
      <c r="QD83" s="11"/>
      <c r="QE83" s="11"/>
      <c r="QF83" s="11"/>
      <c r="QG83" s="11"/>
      <c r="QH83" s="11"/>
      <c r="QI83" s="11"/>
      <c r="QJ83" s="11"/>
      <c r="QK83" s="11"/>
      <c r="QL83" s="11"/>
      <c r="QM83" s="11"/>
      <c r="QN83" s="11"/>
      <c r="QO83" s="11"/>
      <c r="QP83" s="11"/>
      <c r="QQ83" s="11"/>
      <c r="QR83" s="11"/>
      <c r="QS83" s="11"/>
      <c r="QT83" s="11"/>
      <c r="QU83" s="11"/>
      <c r="QV83" s="11"/>
      <c r="QW83" s="11"/>
      <c r="QX83" s="11"/>
      <c r="QY83" s="11"/>
      <c r="QZ83" s="11"/>
      <c r="RA83" s="11"/>
      <c r="RB83" s="11"/>
      <c r="RC83" s="11"/>
      <c r="RD83" s="11"/>
      <c r="RE83" s="11"/>
      <c r="RF83" s="11"/>
      <c r="RG83" s="11"/>
      <c r="RH83" s="11"/>
      <c r="RI83" s="11"/>
      <c r="RJ83" s="11"/>
      <c r="RK83" s="11"/>
      <c r="RL83" s="11"/>
      <c r="RM83" s="11"/>
      <c r="RN83" s="11"/>
      <c r="RO83" s="11"/>
      <c r="RP83" s="11"/>
      <c r="RQ83" s="11"/>
      <c r="RR83" s="11"/>
      <c r="RS83" s="11"/>
      <c r="RT83" s="11"/>
      <c r="RU83" s="11"/>
      <c r="RV83" s="11"/>
      <c r="RW83" s="11"/>
      <c r="RX83" s="11"/>
      <c r="RY83" s="11"/>
      <c r="RZ83" s="11"/>
      <c r="SA83" s="11"/>
      <c r="SB83" s="11"/>
      <c r="SC83" s="11"/>
      <c r="SD83" s="11"/>
      <c r="SE83" s="11"/>
      <c r="SF83" s="11"/>
      <c r="SG83" s="11"/>
      <c r="SH83" s="11"/>
      <c r="SI83" s="11"/>
      <c r="SJ83" s="11"/>
      <c r="SK83" s="11"/>
      <c r="SL83" s="11"/>
      <c r="SM83" s="11"/>
      <c r="SN83" s="11"/>
      <c r="SO83" s="11"/>
      <c r="SP83" s="11"/>
      <c r="SQ83" s="11"/>
      <c r="SR83" s="11"/>
      <c r="SS83" s="11"/>
      <c r="ST83" s="11"/>
      <c r="SU83" s="11"/>
      <c r="SV83" s="11"/>
      <c r="SW83" s="11"/>
      <c r="SX83" s="11"/>
      <c r="SY83" s="11"/>
      <c r="SZ83" s="11"/>
      <c r="TA83" s="11"/>
      <c r="TB83" s="11"/>
      <c r="TC83" s="11"/>
      <c r="TD83" s="11"/>
      <c r="TE83" s="11"/>
      <c r="TF83" s="11"/>
      <c r="TG83" s="11"/>
      <c r="TH83" s="11"/>
      <c r="TI83" s="11"/>
      <c r="TJ83" s="11"/>
      <c r="TK83" s="11"/>
      <c r="TL83" s="11"/>
      <c r="TM83" s="11"/>
      <c r="TN83" s="11"/>
      <c r="TO83" s="11"/>
      <c r="TP83" s="11"/>
      <c r="TQ83" s="11"/>
      <c r="TR83" s="11"/>
      <c r="TS83" s="11"/>
      <c r="TT83" s="11"/>
      <c r="TU83" s="11"/>
      <c r="TV83" s="11"/>
      <c r="TW83" s="11"/>
      <c r="TX83" s="11"/>
      <c r="TY83" s="11"/>
      <c r="TZ83" s="11"/>
      <c r="UA83" s="11"/>
      <c r="UB83" s="11"/>
      <c r="UC83" s="11"/>
      <c r="UD83" s="11"/>
      <c r="UE83" s="11"/>
      <c r="UF83" s="11"/>
      <c r="UG83" s="11"/>
      <c r="UH83" s="11"/>
      <c r="UI83" s="11"/>
      <c r="UJ83" s="11"/>
      <c r="UK83" s="11"/>
      <c r="UL83" s="11"/>
      <c r="UM83" s="11"/>
      <c r="UN83" s="11"/>
      <c r="UO83" s="11"/>
      <c r="UP83" s="11"/>
      <c r="UQ83" s="11"/>
      <c r="UR83" s="11"/>
      <c r="US83" s="11"/>
      <c r="UT83" s="11"/>
      <c r="UU83" s="11"/>
      <c r="UV83" s="11"/>
      <c r="UW83" s="11"/>
      <c r="UX83" s="11"/>
      <c r="UY83" s="11"/>
      <c r="UZ83" s="11"/>
      <c r="VA83" s="11"/>
      <c r="VB83" s="11"/>
      <c r="VC83" s="11"/>
      <c r="VD83" s="11"/>
      <c r="VE83" s="11"/>
      <c r="VF83" s="11"/>
      <c r="VG83" s="11"/>
      <c r="VH83" s="11"/>
      <c r="VI83" s="11"/>
      <c r="VJ83" s="11"/>
      <c r="VK83" s="11"/>
      <c r="VL83" s="11"/>
      <c r="VM83" s="11"/>
      <c r="VN83" s="11"/>
      <c r="VO83" s="11"/>
      <c r="VP83" s="11"/>
      <c r="VQ83" s="11"/>
      <c r="VR83" s="11"/>
      <c r="VS83" s="11"/>
      <c r="VT83" s="11"/>
      <c r="VU83" s="11"/>
      <c r="VV83" s="11"/>
      <c r="VW83" s="11"/>
      <c r="VX83" s="11"/>
      <c r="VY83" s="11"/>
      <c r="VZ83" s="11"/>
      <c r="WA83" s="11"/>
      <c r="WB83" s="11"/>
      <c r="WC83" s="11"/>
      <c r="WD83" s="11"/>
      <c r="WE83" s="11"/>
      <c r="WF83" s="11"/>
      <c r="WG83" s="11"/>
      <c r="WH83" s="11"/>
      <c r="WI83" s="11"/>
      <c r="WJ83" s="11"/>
      <c r="WK83" s="11"/>
      <c r="WL83" s="11"/>
      <c r="WM83" s="11"/>
      <c r="WN83" s="11"/>
      <c r="WO83" s="11"/>
      <c r="WP83" s="11"/>
      <c r="WQ83" s="11"/>
      <c r="WR83" s="11"/>
      <c r="WS83" s="11"/>
      <c r="WT83" s="11"/>
      <c r="WU83" s="11"/>
      <c r="WV83" s="11"/>
      <c r="WW83" s="11"/>
      <c r="WX83" s="11"/>
      <c r="WY83" s="11"/>
      <c r="WZ83" s="11"/>
      <c r="XA83" s="11"/>
      <c r="XB83" s="11"/>
      <c r="XC83" s="11"/>
      <c r="XD83" s="11"/>
      <c r="XE83" s="11"/>
      <c r="XF83" s="11"/>
      <c r="XG83" s="11"/>
      <c r="XH83" s="11"/>
      <c r="XI83" s="11"/>
      <c r="XJ83" s="11"/>
      <c r="XK83" s="11"/>
      <c r="XL83" s="11"/>
      <c r="XM83" s="11"/>
      <c r="XN83" s="11"/>
      <c r="XO83" s="11"/>
      <c r="XP83" s="11"/>
      <c r="XQ83" s="11"/>
      <c r="XR83" s="11"/>
      <c r="XS83" s="11"/>
      <c r="XT83" s="11"/>
      <c r="XU83" s="11"/>
      <c r="XV83" s="11"/>
      <c r="XW83" s="11"/>
      <c r="XX83" s="11"/>
      <c r="XY83" s="11"/>
      <c r="XZ83" s="11"/>
      <c r="YA83" s="11"/>
      <c r="YB83" s="11"/>
      <c r="YC83" s="11"/>
      <c r="YD83" s="11"/>
      <c r="YE83" s="11"/>
      <c r="YF83" s="11"/>
      <c r="YG83" s="11"/>
      <c r="YH83" s="11"/>
      <c r="YI83" s="11"/>
      <c r="YJ83" s="11"/>
      <c r="YK83" s="11"/>
      <c r="YL83" s="11"/>
      <c r="YM83" s="11"/>
      <c r="YN83" s="11"/>
      <c r="YO83" s="11"/>
      <c r="YP83" s="11"/>
      <c r="YQ83" s="11"/>
      <c r="YR83" s="11"/>
      <c r="YS83" s="11"/>
      <c r="YT83" s="11"/>
      <c r="YU83" s="11"/>
      <c r="YV83" s="11"/>
      <c r="YW83" s="11"/>
      <c r="YX83" s="11"/>
      <c r="YY83" s="11"/>
      <c r="YZ83" s="11"/>
      <c r="ZA83" s="11"/>
      <c r="ZB83" s="11"/>
      <c r="ZC83" s="11"/>
      <c r="ZD83" s="11"/>
      <c r="ZE83" s="11"/>
      <c r="ZF83" s="11"/>
      <c r="ZG83" s="11"/>
      <c r="ZH83" s="11"/>
      <c r="ZI83" s="11"/>
      <c r="ZJ83" s="11"/>
      <c r="ZK83" s="11"/>
      <c r="ZL83" s="11"/>
      <c r="ZM83" s="11"/>
      <c r="ZN83" s="11"/>
      <c r="ZO83" s="11"/>
      <c r="ZP83" s="11"/>
      <c r="ZQ83" s="11"/>
      <c r="ZR83" s="11"/>
      <c r="ZS83" s="11"/>
      <c r="ZT83" s="11"/>
      <c r="ZU83" s="11"/>
      <c r="ZV83" s="11"/>
      <c r="ZW83" s="11"/>
      <c r="ZX83" s="11"/>
      <c r="ZY83" s="11"/>
      <c r="ZZ83" s="11"/>
      <c r="AAA83" s="11"/>
      <c r="AAB83" s="11"/>
      <c r="AAC83" s="11"/>
      <c r="AAD83" s="11"/>
      <c r="AAE83" s="11"/>
      <c r="AAF83" s="11"/>
      <c r="AAG83" s="11"/>
      <c r="AAH83" s="11"/>
      <c r="AAI83" s="11"/>
      <c r="AAJ83" s="11"/>
      <c r="AAK83" s="11"/>
      <c r="AAL83" s="11"/>
      <c r="AAM83" s="11"/>
      <c r="AAN83" s="11"/>
      <c r="AAO83" s="11"/>
      <c r="AAP83" s="11"/>
      <c r="AAQ83" s="11"/>
      <c r="AAR83" s="11"/>
      <c r="AAS83" s="11"/>
      <c r="AAT83" s="11"/>
      <c r="AAU83" s="11"/>
      <c r="AAV83" s="11"/>
      <c r="AAW83" s="11"/>
      <c r="AAX83" s="11"/>
      <c r="AAY83" s="11"/>
      <c r="AAZ83" s="11"/>
      <c r="ABA83" s="11"/>
      <c r="ABB83" s="11"/>
      <c r="ABC83" s="11"/>
      <c r="ABD83" s="11"/>
      <c r="ABE83" s="11"/>
      <c r="ABF83" s="11"/>
      <c r="ABG83" s="11"/>
      <c r="ABH83" s="11"/>
      <c r="ABI83" s="11"/>
      <c r="ABJ83" s="11"/>
      <c r="ABK83" s="11"/>
      <c r="ABL83" s="11"/>
      <c r="ABM83" s="11"/>
      <c r="ABN83" s="11"/>
      <c r="ABO83" s="11"/>
      <c r="ABP83" s="11"/>
      <c r="ABQ83" s="11"/>
      <c r="ABR83" s="11"/>
      <c r="ABS83" s="11"/>
      <c r="ABT83" s="11"/>
      <c r="ABU83" s="11"/>
      <c r="ABV83" s="11"/>
      <c r="ABW83" s="11"/>
      <c r="ABX83" s="11"/>
      <c r="ABY83" s="11"/>
      <c r="ABZ83" s="11"/>
      <c r="ACA83" s="11"/>
      <c r="ACB83" s="11"/>
      <c r="ACC83" s="11"/>
      <c r="ACD83" s="11"/>
      <c r="ACE83" s="11"/>
      <c r="ACF83" s="11"/>
      <c r="ACG83" s="11"/>
      <c r="ACH83" s="11"/>
      <c r="ACI83" s="11"/>
      <c r="ACJ83" s="11"/>
      <c r="ACK83" s="11"/>
      <c r="ACL83" s="11"/>
      <c r="ACM83" s="11"/>
      <c r="ACN83" s="11"/>
      <c r="ACO83" s="11"/>
      <c r="ACP83" s="11"/>
      <c r="ACQ83" s="11"/>
      <c r="ACR83" s="11"/>
      <c r="ACS83" s="11"/>
      <c r="ACT83" s="11"/>
      <c r="ACU83" s="11"/>
      <c r="ACV83" s="11"/>
      <c r="ACW83" s="11"/>
      <c r="ACX83" s="11"/>
      <c r="ACY83" s="11"/>
      <c r="ACZ83" s="11"/>
      <c r="ADA83" s="11"/>
      <c r="ADB83" s="11"/>
      <c r="ADC83" s="11"/>
      <c r="ADD83" s="11"/>
      <c r="ADE83" s="11"/>
      <c r="ADF83" s="11"/>
      <c r="ADG83" s="11"/>
      <c r="ADH83" s="11"/>
      <c r="ADI83" s="11"/>
      <c r="ADJ83" s="11"/>
      <c r="ADK83" s="11"/>
      <c r="ADL83" s="11"/>
      <c r="ADM83" s="11"/>
      <c r="ADN83" s="11"/>
      <c r="ADO83" s="11"/>
      <c r="ADP83" s="11"/>
      <c r="ADQ83" s="11"/>
      <c r="ADR83" s="11"/>
      <c r="ADS83" s="11"/>
      <c r="ADT83" s="11"/>
      <c r="ADU83" s="11"/>
      <c r="ADV83" s="11"/>
      <c r="ADW83" s="11"/>
      <c r="ADX83" s="11"/>
      <c r="ADY83" s="11"/>
      <c r="ADZ83" s="11"/>
      <c r="AEA83" s="11"/>
      <c r="AEB83" s="11"/>
      <c r="AEC83" s="11"/>
      <c r="AED83" s="11"/>
      <c r="AEE83" s="11"/>
      <c r="AEF83" s="11"/>
      <c r="AEG83" s="11"/>
      <c r="AEH83" s="11"/>
      <c r="AEI83" s="11"/>
      <c r="AEJ83" s="11"/>
      <c r="AEK83" s="11"/>
      <c r="AEL83" s="11"/>
      <c r="AEM83" s="11"/>
      <c r="AEN83" s="11"/>
      <c r="AEO83" s="11"/>
      <c r="AEP83" s="11"/>
      <c r="AEQ83" s="11"/>
      <c r="AER83" s="11"/>
      <c r="AES83" s="11"/>
      <c r="AET83" s="11"/>
      <c r="AEU83" s="11"/>
      <c r="AEV83" s="11"/>
      <c r="AEW83" s="11"/>
      <c r="AEX83" s="11"/>
      <c r="AEY83" s="11"/>
      <c r="AEZ83" s="11"/>
      <c r="AFA83" s="11"/>
      <c r="AFB83" s="11"/>
      <c r="AFC83" s="11"/>
      <c r="AFD83" s="11"/>
      <c r="AFE83" s="11"/>
      <c r="AFF83" s="11"/>
      <c r="AFG83" s="11"/>
      <c r="AFH83" s="11"/>
      <c r="AFI83" s="11"/>
      <c r="AFJ83" s="11"/>
      <c r="AFK83" s="11"/>
      <c r="AFL83" s="11"/>
      <c r="AFM83" s="11"/>
      <c r="AFN83" s="11"/>
      <c r="AFO83" s="11"/>
      <c r="AFP83" s="11"/>
      <c r="AFQ83" s="11"/>
      <c r="AFR83" s="11"/>
      <c r="AFS83" s="11"/>
      <c r="AFT83" s="11"/>
      <c r="AFU83" s="11"/>
      <c r="AFV83" s="11"/>
      <c r="AFW83" s="11"/>
      <c r="AFX83" s="11"/>
      <c r="AFY83" s="11"/>
      <c r="AFZ83" s="11"/>
      <c r="AGA83" s="11"/>
      <c r="AGB83" s="11"/>
      <c r="AGC83" s="11"/>
      <c r="AGD83" s="11"/>
      <c r="AGE83" s="11"/>
      <c r="AGF83" s="11"/>
      <c r="AGG83" s="11"/>
      <c r="AGH83" s="11"/>
      <c r="AGI83" s="11"/>
      <c r="AGJ83" s="11"/>
      <c r="AGK83" s="11"/>
      <c r="AGL83" s="11"/>
      <c r="AGM83" s="11"/>
      <c r="AGN83" s="11"/>
      <c r="AGO83" s="11"/>
      <c r="AGP83" s="11"/>
      <c r="AGQ83" s="11"/>
      <c r="AGR83" s="11"/>
      <c r="AGS83" s="11"/>
      <c r="AGT83" s="11"/>
      <c r="AGU83" s="11"/>
      <c r="AGV83" s="11"/>
      <c r="AGW83" s="11"/>
      <c r="AGX83" s="11"/>
      <c r="AGY83" s="11"/>
      <c r="AGZ83" s="11"/>
      <c r="AHA83" s="11"/>
      <c r="AHB83" s="11"/>
      <c r="AHC83" s="11"/>
      <c r="AHD83" s="11"/>
      <c r="AHE83" s="11"/>
      <c r="AHF83" s="11"/>
      <c r="AHG83" s="11"/>
      <c r="AHH83" s="11"/>
      <c r="AHI83" s="11"/>
      <c r="AHJ83" s="11"/>
      <c r="AHK83" s="11"/>
      <c r="AHL83" s="11"/>
      <c r="AHM83" s="11"/>
      <c r="AHN83" s="11"/>
      <c r="AHO83" s="11"/>
      <c r="AHP83" s="11"/>
      <c r="AHQ83" s="11"/>
      <c r="AHR83" s="11"/>
      <c r="AHS83" s="11"/>
      <c r="AHT83" s="11"/>
      <c r="AHU83" s="11"/>
      <c r="AHV83" s="11"/>
      <c r="AHW83" s="11"/>
      <c r="AHX83" s="11"/>
      <c r="AHY83" s="11"/>
      <c r="AHZ83" s="11"/>
      <c r="AIA83" s="11"/>
      <c r="AIB83" s="11"/>
      <c r="AIC83" s="11"/>
      <c r="AID83" s="11"/>
      <c r="AIE83" s="11"/>
      <c r="AIF83" s="11"/>
      <c r="AIG83" s="11"/>
      <c r="AIH83" s="11"/>
      <c r="AII83" s="11"/>
      <c r="AIJ83" s="11"/>
      <c r="AIK83" s="11"/>
      <c r="AIL83" s="11"/>
      <c r="AIM83" s="11"/>
      <c r="AIN83" s="11"/>
      <c r="AIO83" s="11"/>
      <c r="AIP83" s="11"/>
      <c r="AIQ83" s="11"/>
      <c r="AIR83" s="11"/>
      <c r="AIS83" s="11"/>
      <c r="AIT83" s="11"/>
      <c r="AIU83" s="11"/>
      <c r="AIV83" s="11"/>
      <c r="AIW83" s="11"/>
      <c r="AIX83" s="11"/>
      <c r="AIY83" s="11"/>
      <c r="AIZ83" s="11"/>
      <c r="AJA83" s="11"/>
      <c r="AJB83" s="11"/>
      <c r="AJC83" s="11"/>
      <c r="AJD83" s="11"/>
      <c r="AJE83" s="11"/>
      <c r="AJF83" s="11"/>
      <c r="AJG83" s="11"/>
      <c r="AJH83" s="11"/>
      <c r="AJI83" s="11"/>
      <c r="AJJ83" s="11"/>
      <c r="AJK83" s="11"/>
      <c r="AJL83" s="11"/>
      <c r="AJM83" s="11"/>
      <c r="AJN83" s="11"/>
      <c r="AJO83" s="11"/>
      <c r="AJP83" s="11"/>
      <c r="AJQ83" s="11"/>
      <c r="AJR83" s="11"/>
      <c r="AJS83" s="11"/>
      <c r="AJT83" s="11"/>
      <c r="AJU83" s="11"/>
      <c r="AJV83" s="11"/>
      <c r="AJW83" s="11"/>
      <c r="AJX83" s="11"/>
      <c r="AJY83" s="11"/>
      <c r="AJZ83" s="11"/>
      <c r="AKA83" s="11"/>
      <c r="AKB83" s="11"/>
      <c r="AKC83" s="11"/>
      <c r="AKD83" s="11"/>
      <c r="AKE83" s="11"/>
      <c r="AKF83" s="11"/>
      <c r="AKG83" s="11"/>
      <c r="AKH83" s="11"/>
      <c r="AKI83" s="11"/>
      <c r="AKJ83" s="11"/>
      <c r="AKK83" s="11"/>
      <c r="AKL83" s="11"/>
      <c r="AKM83" s="11"/>
      <c r="AKN83" s="11"/>
      <c r="AKO83" s="11"/>
      <c r="AKP83" s="11"/>
      <c r="AKQ83" s="11"/>
      <c r="AKR83" s="11"/>
      <c r="AKS83" s="11"/>
      <c r="AKT83" s="11"/>
      <c r="AKU83" s="11"/>
      <c r="AKV83" s="11"/>
      <c r="AKW83" s="11"/>
      <c r="AKX83" s="11"/>
      <c r="AKY83" s="11"/>
      <c r="AKZ83" s="11"/>
      <c r="ALA83" s="11"/>
      <c r="ALB83" s="11"/>
      <c r="ALC83" s="11"/>
      <c r="ALD83" s="11"/>
      <c r="ALE83" s="11"/>
      <c r="ALF83" s="11"/>
      <c r="ALG83" s="11"/>
      <c r="ALH83" s="11"/>
      <c r="ALI83" s="11"/>
      <c r="ALJ83" s="11"/>
      <c r="ALK83" s="11"/>
      <c r="ALL83" s="11"/>
      <c r="ALM83" s="11"/>
      <c r="ALN83" s="11"/>
      <c r="ALO83" s="11"/>
      <c r="ALP83" s="11"/>
      <c r="ALQ83" s="11"/>
      <c r="ALR83" s="11"/>
      <c r="ALS83" s="11"/>
      <c r="ALT83" s="11"/>
      <c r="ALU83" s="11"/>
      <c r="ALV83" s="11"/>
    </row>
    <row r="84" spans="1:1013" ht="33">
      <c r="A84" s="16" t="s">
        <v>168</v>
      </c>
      <c r="B84" s="33" t="s">
        <v>169</v>
      </c>
      <c r="C84" s="22" t="s">
        <v>24</v>
      </c>
      <c r="D84" s="19">
        <v>10</v>
      </c>
      <c r="E84" s="20">
        <v>325.02999999999997</v>
      </c>
      <c r="F84" s="20">
        <f t="shared" si="28"/>
        <v>253.0992057311945</v>
      </c>
      <c r="G84" s="20">
        <f t="shared" si="23"/>
        <v>308.63</v>
      </c>
      <c r="H84" s="21">
        <f t="shared" si="26"/>
        <v>3250.3</v>
      </c>
      <c r="I84" s="21">
        <f t="shared" si="27"/>
        <v>3086.3</v>
      </c>
      <c r="J84" s="294"/>
      <c r="II84" s="11"/>
      <c r="IJ84" s="11"/>
      <c r="IK84" s="11"/>
      <c r="IL84" s="11"/>
      <c r="IM84" s="11"/>
      <c r="IN84" s="11"/>
      <c r="IO84" s="11"/>
      <c r="IP84" s="11"/>
      <c r="IQ84" s="11"/>
      <c r="IR84" s="11"/>
      <c r="IS84" s="11"/>
      <c r="IT84" s="11"/>
      <c r="IU84" s="11"/>
      <c r="IV84" s="11"/>
      <c r="IW84" s="11"/>
      <c r="IX84" s="11"/>
      <c r="IY84" s="11"/>
      <c r="IZ84" s="11"/>
      <c r="JA84" s="11"/>
      <c r="JB84" s="11"/>
      <c r="JC84" s="11"/>
      <c r="JD84" s="11"/>
      <c r="JE84" s="11"/>
      <c r="JF84" s="11"/>
      <c r="JG84" s="11"/>
      <c r="JH84" s="11"/>
      <c r="JI84" s="11"/>
      <c r="JJ84" s="11"/>
      <c r="JK84" s="11"/>
      <c r="JL84" s="11"/>
      <c r="JM84" s="11"/>
      <c r="JN84" s="11"/>
      <c r="JO84" s="11"/>
      <c r="JP84" s="11"/>
      <c r="JQ84" s="11"/>
      <c r="JR84" s="11"/>
      <c r="JS84" s="11"/>
      <c r="JT84" s="11"/>
      <c r="JU84" s="11"/>
      <c r="JV84" s="11"/>
      <c r="JW84" s="11"/>
      <c r="JX84" s="11"/>
      <c r="JY84" s="11"/>
      <c r="JZ84" s="11"/>
      <c r="KA84" s="11"/>
      <c r="KB84" s="11"/>
      <c r="KC84" s="11"/>
      <c r="KD84" s="11"/>
      <c r="KE84" s="11"/>
      <c r="KF84" s="11"/>
      <c r="KG84" s="11"/>
      <c r="KH84" s="11"/>
      <c r="KI84" s="11"/>
      <c r="KJ84" s="11"/>
      <c r="KK84" s="11"/>
      <c r="KL84" s="11"/>
      <c r="KM84" s="11"/>
      <c r="KN84" s="11"/>
      <c r="KO84" s="11"/>
      <c r="KP84" s="11"/>
      <c r="KQ84" s="11"/>
      <c r="KR84" s="11"/>
      <c r="KS84" s="11"/>
      <c r="KT84" s="11"/>
      <c r="KU84" s="11"/>
      <c r="KV84" s="11"/>
      <c r="KW84" s="11"/>
      <c r="KX84" s="11"/>
      <c r="KY84" s="11"/>
      <c r="KZ84" s="11"/>
      <c r="LA84" s="11"/>
      <c r="LB84" s="11"/>
      <c r="LC84" s="11"/>
      <c r="LD84" s="11"/>
      <c r="LE84" s="11"/>
      <c r="LF84" s="11"/>
      <c r="LG84" s="11"/>
      <c r="LH84" s="11"/>
      <c r="LI84" s="11"/>
      <c r="LJ84" s="11"/>
      <c r="LK84" s="11"/>
      <c r="LL84" s="11"/>
      <c r="LM84" s="11"/>
      <c r="LN84" s="11"/>
      <c r="LO84" s="11"/>
      <c r="LP84" s="11"/>
      <c r="LQ84" s="11"/>
      <c r="LR84" s="11"/>
      <c r="LS84" s="11"/>
      <c r="LT84" s="11"/>
      <c r="LU84" s="11"/>
      <c r="LV84" s="11"/>
      <c r="LW84" s="11"/>
      <c r="LX84" s="11"/>
      <c r="LY84" s="11"/>
      <c r="LZ84" s="11"/>
      <c r="MA84" s="11"/>
      <c r="MB84" s="11"/>
      <c r="MC84" s="11"/>
      <c r="MD84" s="11"/>
      <c r="ME84" s="11"/>
      <c r="MF84" s="11"/>
      <c r="MG84" s="11"/>
      <c r="MH84" s="11"/>
      <c r="MI84" s="11"/>
      <c r="MJ84" s="11"/>
      <c r="MK84" s="11"/>
      <c r="ML84" s="11"/>
      <c r="MM84" s="11"/>
      <c r="MN84" s="11"/>
      <c r="MO84" s="11"/>
      <c r="MP84" s="11"/>
      <c r="MQ84" s="11"/>
      <c r="MR84" s="11"/>
      <c r="MS84" s="11"/>
      <c r="MT84" s="11"/>
      <c r="MU84" s="11"/>
      <c r="MV84" s="11"/>
      <c r="MW84" s="11"/>
      <c r="MX84" s="11"/>
      <c r="MY84" s="11"/>
      <c r="MZ84" s="11"/>
      <c r="NA84" s="11"/>
      <c r="NB84" s="11"/>
      <c r="NC84" s="11"/>
      <c r="ND84" s="11"/>
      <c r="NE84" s="11"/>
      <c r="NF84" s="11"/>
      <c r="NG84" s="11"/>
      <c r="NH84" s="11"/>
      <c r="NI84" s="11"/>
      <c r="NJ84" s="11"/>
      <c r="NK84" s="11"/>
      <c r="NL84" s="11"/>
      <c r="NM84" s="11"/>
      <c r="NN84" s="11"/>
      <c r="NO84" s="11"/>
      <c r="NP84" s="11"/>
      <c r="NQ84" s="11"/>
      <c r="NR84" s="11"/>
      <c r="NS84" s="11"/>
      <c r="NT84" s="11"/>
      <c r="NU84" s="11"/>
      <c r="NV84" s="11"/>
      <c r="NW84" s="11"/>
      <c r="NX84" s="11"/>
      <c r="NY84" s="11"/>
      <c r="NZ84" s="11"/>
      <c r="OA84" s="11"/>
      <c r="OB84" s="11"/>
      <c r="OC84" s="11"/>
      <c r="OD84" s="11"/>
      <c r="OE84" s="11"/>
      <c r="OF84" s="11"/>
      <c r="OG84" s="11"/>
      <c r="OH84" s="11"/>
      <c r="OI84" s="11"/>
      <c r="OJ84" s="11"/>
      <c r="OK84" s="11"/>
      <c r="OL84" s="11"/>
      <c r="OM84" s="11"/>
      <c r="ON84" s="11"/>
      <c r="OO84" s="11"/>
      <c r="OP84" s="11"/>
      <c r="OQ84" s="11"/>
      <c r="OR84" s="11"/>
      <c r="OS84" s="11"/>
      <c r="OT84" s="11"/>
      <c r="OU84" s="11"/>
      <c r="OV84" s="11"/>
      <c r="OW84" s="11"/>
      <c r="OX84" s="11"/>
      <c r="OY84" s="11"/>
      <c r="OZ84" s="11"/>
      <c r="PA84" s="11"/>
      <c r="PB84" s="11"/>
      <c r="PC84" s="11"/>
      <c r="PD84" s="11"/>
      <c r="PE84" s="11"/>
      <c r="PF84" s="11"/>
      <c r="PG84" s="11"/>
      <c r="PH84" s="11"/>
      <c r="PI84" s="11"/>
      <c r="PJ84" s="11"/>
      <c r="PK84" s="11"/>
      <c r="PL84" s="11"/>
      <c r="PM84" s="11"/>
      <c r="PN84" s="11"/>
      <c r="PO84" s="11"/>
      <c r="PP84" s="11"/>
      <c r="PQ84" s="11"/>
      <c r="PR84" s="11"/>
      <c r="PS84" s="11"/>
      <c r="PT84" s="11"/>
      <c r="PU84" s="11"/>
      <c r="PV84" s="11"/>
      <c r="PW84" s="11"/>
      <c r="PX84" s="11"/>
      <c r="PY84" s="11"/>
      <c r="PZ84" s="11"/>
      <c r="QA84" s="11"/>
      <c r="QB84" s="11"/>
      <c r="QC84" s="11"/>
      <c r="QD84" s="11"/>
      <c r="QE84" s="11"/>
      <c r="QF84" s="11"/>
      <c r="QG84" s="11"/>
      <c r="QH84" s="11"/>
      <c r="QI84" s="11"/>
      <c r="QJ84" s="11"/>
      <c r="QK84" s="11"/>
      <c r="QL84" s="11"/>
      <c r="QM84" s="11"/>
      <c r="QN84" s="11"/>
      <c r="QO84" s="11"/>
      <c r="QP84" s="11"/>
      <c r="QQ84" s="11"/>
      <c r="QR84" s="11"/>
      <c r="QS84" s="11"/>
      <c r="QT84" s="11"/>
      <c r="QU84" s="11"/>
      <c r="QV84" s="11"/>
      <c r="QW84" s="11"/>
      <c r="QX84" s="11"/>
      <c r="QY84" s="11"/>
      <c r="QZ84" s="11"/>
      <c r="RA84" s="11"/>
      <c r="RB84" s="11"/>
      <c r="RC84" s="11"/>
      <c r="RD84" s="11"/>
      <c r="RE84" s="11"/>
      <c r="RF84" s="11"/>
      <c r="RG84" s="11"/>
      <c r="RH84" s="11"/>
      <c r="RI84" s="11"/>
      <c r="RJ84" s="11"/>
      <c r="RK84" s="11"/>
      <c r="RL84" s="11"/>
      <c r="RM84" s="11"/>
      <c r="RN84" s="11"/>
      <c r="RO84" s="11"/>
      <c r="RP84" s="11"/>
      <c r="RQ84" s="11"/>
      <c r="RR84" s="11"/>
      <c r="RS84" s="11"/>
      <c r="RT84" s="11"/>
      <c r="RU84" s="11"/>
      <c r="RV84" s="11"/>
      <c r="RW84" s="11"/>
      <c r="RX84" s="11"/>
      <c r="RY84" s="11"/>
      <c r="RZ84" s="11"/>
      <c r="SA84" s="11"/>
      <c r="SB84" s="11"/>
      <c r="SC84" s="11"/>
      <c r="SD84" s="11"/>
      <c r="SE84" s="11"/>
      <c r="SF84" s="11"/>
      <c r="SG84" s="11"/>
      <c r="SH84" s="11"/>
      <c r="SI84" s="11"/>
      <c r="SJ84" s="11"/>
      <c r="SK84" s="11"/>
      <c r="SL84" s="11"/>
      <c r="SM84" s="11"/>
      <c r="SN84" s="11"/>
      <c r="SO84" s="11"/>
      <c r="SP84" s="11"/>
      <c r="SQ84" s="11"/>
      <c r="SR84" s="11"/>
      <c r="SS84" s="11"/>
      <c r="ST84" s="11"/>
      <c r="SU84" s="11"/>
      <c r="SV84" s="11"/>
      <c r="SW84" s="11"/>
      <c r="SX84" s="11"/>
      <c r="SY84" s="11"/>
      <c r="SZ84" s="11"/>
      <c r="TA84" s="11"/>
      <c r="TB84" s="11"/>
      <c r="TC84" s="11"/>
      <c r="TD84" s="11"/>
      <c r="TE84" s="11"/>
      <c r="TF84" s="11"/>
      <c r="TG84" s="11"/>
      <c r="TH84" s="11"/>
      <c r="TI84" s="11"/>
      <c r="TJ84" s="11"/>
      <c r="TK84" s="11"/>
      <c r="TL84" s="11"/>
      <c r="TM84" s="11"/>
      <c r="TN84" s="11"/>
      <c r="TO84" s="11"/>
      <c r="TP84" s="11"/>
      <c r="TQ84" s="11"/>
      <c r="TR84" s="11"/>
      <c r="TS84" s="11"/>
      <c r="TT84" s="11"/>
      <c r="TU84" s="11"/>
      <c r="TV84" s="11"/>
      <c r="TW84" s="11"/>
      <c r="TX84" s="11"/>
      <c r="TY84" s="11"/>
      <c r="TZ84" s="11"/>
      <c r="UA84" s="11"/>
      <c r="UB84" s="11"/>
      <c r="UC84" s="11"/>
      <c r="UD84" s="11"/>
      <c r="UE84" s="11"/>
      <c r="UF84" s="11"/>
      <c r="UG84" s="11"/>
      <c r="UH84" s="11"/>
      <c r="UI84" s="11"/>
      <c r="UJ84" s="11"/>
      <c r="UK84" s="11"/>
      <c r="UL84" s="11"/>
      <c r="UM84" s="11"/>
      <c r="UN84" s="11"/>
      <c r="UO84" s="11"/>
      <c r="UP84" s="11"/>
      <c r="UQ84" s="11"/>
      <c r="UR84" s="11"/>
      <c r="US84" s="11"/>
      <c r="UT84" s="11"/>
      <c r="UU84" s="11"/>
      <c r="UV84" s="11"/>
      <c r="UW84" s="11"/>
      <c r="UX84" s="11"/>
      <c r="UY84" s="11"/>
      <c r="UZ84" s="11"/>
      <c r="VA84" s="11"/>
      <c r="VB84" s="11"/>
      <c r="VC84" s="11"/>
      <c r="VD84" s="11"/>
      <c r="VE84" s="11"/>
      <c r="VF84" s="11"/>
      <c r="VG84" s="11"/>
      <c r="VH84" s="11"/>
      <c r="VI84" s="11"/>
      <c r="VJ84" s="11"/>
      <c r="VK84" s="11"/>
      <c r="VL84" s="11"/>
      <c r="VM84" s="11"/>
      <c r="VN84" s="11"/>
      <c r="VO84" s="11"/>
      <c r="VP84" s="11"/>
      <c r="VQ84" s="11"/>
      <c r="VR84" s="11"/>
      <c r="VS84" s="11"/>
      <c r="VT84" s="11"/>
      <c r="VU84" s="11"/>
      <c r="VV84" s="11"/>
      <c r="VW84" s="11"/>
      <c r="VX84" s="11"/>
      <c r="VY84" s="11"/>
      <c r="VZ84" s="11"/>
      <c r="WA84" s="11"/>
      <c r="WB84" s="11"/>
      <c r="WC84" s="11"/>
      <c r="WD84" s="11"/>
      <c r="WE84" s="11"/>
      <c r="WF84" s="11"/>
      <c r="WG84" s="11"/>
      <c r="WH84" s="11"/>
      <c r="WI84" s="11"/>
      <c r="WJ84" s="11"/>
      <c r="WK84" s="11"/>
      <c r="WL84" s="11"/>
      <c r="WM84" s="11"/>
      <c r="WN84" s="11"/>
      <c r="WO84" s="11"/>
      <c r="WP84" s="11"/>
      <c r="WQ84" s="11"/>
      <c r="WR84" s="11"/>
      <c r="WS84" s="11"/>
      <c r="WT84" s="11"/>
      <c r="WU84" s="11"/>
      <c r="WV84" s="11"/>
      <c r="WW84" s="11"/>
      <c r="WX84" s="11"/>
      <c r="WY84" s="11"/>
      <c r="WZ84" s="11"/>
      <c r="XA84" s="11"/>
      <c r="XB84" s="11"/>
      <c r="XC84" s="11"/>
      <c r="XD84" s="11"/>
      <c r="XE84" s="11"/>
      <c r="XF84" s="11"/>
      <c r="XG84" s="11"/>
      <c r="XH84" s="11"/>
      <c r="XI84" s="11"/>
      <c r="XJ84" s="11"/>
      <c r="XK84" s="11"/>
      <c r="XL84" s="11"/>
      <c r="XM84" s="11"/>
      <c r="XN84" s="11"/>
      <c r="XO84" s="11"/>
      <c r="XP84" s="11"/>
      <c r="XQ84" s="11"/>
      <c r="XR84" s="11"/>
      <c r="XS84" s="11"/>
      <c r="XT84" s="11"/>
      <c r="XU84" s="11"/>
      <c r="XV84" s="11"/>
      <c r="XW84" s="11"/>
      <c r="XX84" s="11"/>
      <c r="XY84" s="11"/>
      <c r="XZ84" s="11"/>
      <c r="YA84" s="11"/>
      <c r="YB84" s="11"/>
      <c r="YC84" s="11"/>
      <c r="YD84" s="11"/>
      <c r="YE84" s="11"/>
      <c r="YF84" s="11"/>
      <c r="YG84" s="11"/>
      <c r="YH84" s="11"/>
      <c r="YI84" s="11"/>
      <c r="YJ84" s="11"/>
      <c r="YK84" s="11"/>
      <c r="YL84" s="11"/>
      <c r="YM84" s="11"/>
      <c r="YN84" s="11"/>
      <c r="YO84" s="11"/>
      <c r="YP84" s="11"/>
      <c r="YQ84" s="11"/>
      <c r="YR84" s="11"/>
      <c r="YS84" s="11"/>
      <c r="YT84" s="11"/>
      <c r="YU84" s="11"/>
      <c r="YV84" s="11"/>
      <c r="YW84" s="11"/>
      <c r="YX84" s="11"/>
      <c r="YY84" s="11"/>
      <c r="YZ84" s="11"/>
      <c r="ZA84" s="11"/>
      <c r="ZB84" s="11"/>
      <c r="ZC84" s="11"/>
      <c r="ZD84" s="11"/>
      <c r="ZE84" s="11"/>
      <c r="ZF84" s="11"/>
      <c r="ZG84" s="11"/>
      <c r="ZH84" s="11"/>
      <c r="ZI84" s="11"/>
      <c r="ZJ84" s="11"/>
      <c r="ZK84" s="11"/>
      <c r="ZL84" s="11"/>
      <c r="ZM84" s="11"/>
      <c r="ZN84" s="11"/>
      <c r="ZO84" s="11"/>
      <c r="ZP84" s="11"/>
      <c r="ZQ84" s="11"/>
      <c r="ZR84" s="11"/>
      <c r="ZS84" s="11"/>
      <c r="ZT84" s="11"/>
      <c r="ZU84" s="11"/>
      <c r="ZV84" s="11"/>
      <c r="ZW84" s="11"/>
      <c r="ZX84" s="11"/>
      <c r="ZY84" s="11"/>
      <c r="ZZ84" s="11"/>
      <c r="AAA84" s="11"/>
      <c r="AAB84" s="11"/>
      <c r="AAC84" s="11"/>
      <c r="AAD84" s="11"/>
      <c r="AAE84" s="11"/>
      <c r="AAF84" s="11"/>
      <c r="AAG84" s="11"/>
      <c r="AAH84" s="11"/>
      <c r="AAI84" s="11"/>
      <c r="AAJ84" s="11"/>
      <c r="AAK84" s="11"/>
      <c r="AAL84" s="11"/>
      <c r="AAM84" s="11"/>
      <c r="AAN84" s="11"/>
      <c r="AAO84" s="11"/>
      <c r="AAP84" s="11"/>
      <c r="AAQ84" s="11"/>
      <c r="AAR84" s="11"/>
      <c r="AAS84" s="11"/>
      <c r="AAT84" s="11"/>
      <c r="AAU84" s="11"/>
      <c r="AAV84" s="11"/>
      <c r="AAW84" s="11"/>
      <c r="AAX84" s="11"/>
      <c r="AAY84" s="11"/>
      <c r="AAZ84" s="11"/>
      <c r="ABA84" s="11"/>
      <c r="ABB84" s="11"/>
      <c r="ABC84" s="11"/>
      <c r="ABD84" s="11"/>
      <c r="ABE84" s="11"/>
      <c r="ABF84" s="11"/>
      <c r="ABG84" s="11"/>
      <c r="ABH84" s="11"/>
      <c r="ABI84" s="11"/>
      <c r="ABJ84" s="11"/>
      <c r="ABK84" s="11"/>
      <c r="ABL84" s="11"/>
      <c r="ABM84" s="11"/>
      <c r="ABN84" s="11"/>
      <c r="ABO84" s="11"/>
      <c r="ABP84" s="11"/>
      <c r="ABQ84" s="11"/>
      <c r="ABR84" s="11"/>
      <c r="ABS84" s="11"/>
      <c r="ABT84" s="11"/>
      <c r="ABU84" s="11"/>
      <c r="ABV84" s="11"/>
      <c r="ABW84" s="11"/>
      <c r="ABX84" s="11"/>
      <c r="ABY84" s="11"/>
      <c r="ABZ84" s="11"/>
      <c r="ACA84" s="11"/>
      <c r="ACB84" s="11"/>
      <c r="ACC84" s="11"/>
      <c r="ACD84" s="11"/>
      <c r="ACE84" s="11"/>
      <c r="ACF84" s="11"/>
      <c r="ACG84" s="11"/>
      <c r="ACH84" s="11"/>
      <c r="ACI84" s="11"/>
      <c r="ACJ84" s="11"/>
      <c r="ACK84" s="11"/>
      <c r="ACL84" s="11"/>
      <c r="ACM84" s="11"/>
      <c r="ACN84" s="11"/>
      <c r="ACO84" s="11"/>
      <c r="ACP84" s="11"/>
      <c r="ACQ84" s="11"/>
      <c r="ACR84" s="11"/>
      <c r="ACS84" s="11"/>
      <c r="ACT84" s="11"/>
      <c r="ACU84" s="11"/>
      <c r="ACV84" s="11"/>
      <c r="ACW84" s="11"/>
      <c r="ACX84" s="11"/>
      <c r="ACY84" s="11"/>
      <c r="ACZ84" s="11"/>
      <c r="ADA84" s="11"/>
      <c r="ADB84" s="11"/>
      <c r="ADC84" s="11"/>
      <c r="ADD84" s="11"/>
      <c r="ADE84" s="11"/>
      <c r="ADF84" s="11"/>
      <c r="ADG84" s="11"/>
      <c r="ADH84" s="11"/>
      <c r="ADI84" s="11"/>
      <c r="ADJ84" s="11"/>
      <c r="ADK84" s="11"/>
      <c r="ADL84" s="11"/>
      <c r="ADM84" s="11"/>
      <c r="ADN84" s="11"/>
      <c r="ADO84" s="11"/>
      <c r="ADP84" s="11"/>
      <c r="ADQ84" s="11"/>
      <c r="ADR84" s="11"/>
      <c r="ADS84" s="11"/>
      <c r="ADT84" s="11"/>
      <c r="ADU84" s="11"/>
      <c r="ADV84" s="11"/>
      <c r="ADW84" s="11"/>
      <c r="ADX84" s="11"/>
      <c r="ADY84" s="11"/>
      <c r="ADZ84" s="11"/>
      <c r="AEA84" s="11"/>
      <c r="AEB84" s="11"/>
      <c r="AEC84" s="11"/>
      <c r="AED84" s="11"/>
      <c r="AEE84" s="11"/>
      <c r="AEF84" s="11"/>
      <c r="AEG84" s="11"/>
      <c r="AEH84" s="11"/>
      <c r="AEI84" s="11"/>
      <c r="AEJ84" s="11"/>
      <c r="AEK84" s="11"/>
      <c r="AEL84" s="11"/>
      <c r="AEM84" s="11"/>
      <c r="AEN84" s="11"/>
      <c r="AEO84" s="11"/>
      <c r="AEP84" s="11"/>
      <c r="AEQ84" s="11"/>
      <c r="AER84" s="11"/>
      <c r="AES84" s="11"/>
      <c r="AET84" s="11"/>
      <c r="AEU84" s="11"/>
      <c r="AEV84" s="11"/>
      <c r="AEW84" s="11"/>
      <c r="AEX84" s="11"/>
      <c r="AEY84" s="11"/>
      <c r="AEZ84" s="11"/>
      <c r="AFA84" s="11"/>
      <c r="AFB84" s="11"/>
      <c r="AFC84" s="11"/>
      <c r="AFD84" s="11"/>
      <c r="AFE84" s="11"/>
      <c r="AFF84" s="11"/>
      <c r="AFG84" s="11"/>
      <c r="AFH84" s="11"/>
      <c r="AFI84" s="11"/>
      <c r="AFJ84" s="11"/>
      <c r="AFK84" s="11"/>
      <c r="AFL84" s="11"/>
      <c r="AFM84" s="11"/>
      <c r="AFN84" s="11"/>
      <c r="AFO84" s="11"/>
      <c r="AFP84" s="11"/>
      <c r="AFQ84" s="11"/>
      <c r="AFR84" s="11"/>
      <c r="AFS84" s="11"/>
      <c r="AFT84" s="11"/>
      <c r="AFU84" s="11"/>
      <c r="AFV84" s="11"/>
      <c r="AFW84" s="11"/>
      <c r="AFX84" s="11"/>
      <c r="AFY84" s="11"/>
      <c r="AFZ84" s="11"/>
      <c r="AGA84" s="11"/>
      <c r="AGB84" s="11"/>
      <c r="AGC84" s="11"/>
      <c r="AGD84" s="11"/>
      <c r="AGE84" s="11"/>
      <c r="AGF84" s="11"/>
      <c r="AGG84" s="11"/>
      <c r="AGH84" s="11"/>
      <c r="AGI84" s="11"/>
      <c r="AGJ84" s="11"/>
      <c r="AGK84" s="11"/>
      <c r="AGL84" s="11"/>
      <c r="AGM84" s="11"/>
      <c r="AGN84" s="11"/>
      <c r="AGO84" s="11"/>
      <c r="AGP84" s="11"/>
      <c r="AGQ84" s="11"/>
      <c r="AGR84" s="11"/>
      <c r="AGS84" s="11"/>
      <c r="AGT84" s="11"/>
      <c r="AGU84" s="11"/>
      <c r="AGV84" s="11"/>
      <c r="AGW84" s="11"/>
      <c r="AGX84" s="11"/>
      <c r="AGY84" s="11"/>
      <c r="AGZ84" s="11"/>
      <c r="AHA84" s="11"/>
      <c r="AHB84" s="11"/>
      <c r="AHC84" s="11"/>
      <c r="AHD84" s="11"/>
      <c r="AHE84" s="11"/>
      <c r="AHF84" s="11"/>
      <c r="AHG84" s="11"/>
      <c r="AHH84" s="11"/>
      <c r="AHI84" s="11"/>
      <c r="AHJ84" s="11"/>
      <c r="AHK84" s="11"/>
      <c r="AHL84" s="11"/>
      <c r="AHM84" s="11"/>
      <c r="AHN84" s="11"/>
      <c r="AHO84" s="11"/>
      <c r="AHP84" s="11"/>
      <c r="AHQ84" s="11"/>
      <c r="AHR84" s="11"/>
      <c r="AHS84" s="11"/>
      <c r="AHT84" s="11"/>
      <c r="AHU84" s="11"/>
      <c r="AHV84" s="11"/>
      <c r="AHW84" s="11"/>
      <c r="AHX84" s="11"/>
      <c r="AHY84" s="11"/>
      <c r="AHZ84" s="11"/>
      <c r="AIA84" s="11"/>
      <c r="AIB84" s="11"/>
      <c r="AIC84" s="11"/>
      <c r="AID84" s="11"/>
      <c r="AIE84" s="11"/>
      <c r="AIF84" s="11"/>
      <c r="AIG84" s="11"/>
      <c r="AIH84" s="11"/>
      <c r="AII84" s="11"/>
      <c r="AIJ84" s="11"/>
      <c r="AIK84" s="11"/>
      <c r="AIL84" s="11"/>
      <c r="AIM84" s="11"/>
      <c r="AIN84" s="11"/>
      <c r="AIO84" s="11"/>
      <c r="AIP84" s="11"/>
      <c r="AIQ84" s="11"/>
      <c r="AIR84" s="11"/>
      <c r="AIS84" s="11"/>
      <c r="AIT84" s="11"/>
      <c r="AIU84" s="11"/>
      <c r="AIV84" s="11"/>
      <c r="AIW84" s="11"/>
      <c r="AIX84" s="11"/>
      <c r="AIY84" s="11"/>
      <c r="AIZ84" s="11"/>
      <c r="AJA84" s="11"/>
      <c r="AJB84" s="11"/>
      <c r="AJC84" s="11"/>
      <c r="AJD84" s="11"/>
      <c r="AJE84" s="11"/>
      <c r="AJF84" s="11"/>
      <c r="AJG84" s="11"/>
      <c r="AJH84" s="11"/>
      <c r="AJI84" s="11"/>
      <c r="AJJ84" s="11"/>
      <c r="AJK84" s="11"/>
      <c r="AJL84" s="11"/>
      <c r="AJM84" s="11"/>
      <c r="AJN84" s="11"/>
      <c r="AJO84" s="11"/>
      <c r="AJP84" s="11"/>
      <c r="AJQ84" s="11"/>
      <c r="AJR84" s="11"/>
      <c r="AJS84" s="11"/>
      <c r="AJT84" s="11"/>
      <c r="AJU84" s="11"/>
      <c r="AJV84" s="11"/>
      <c r="AJW84" s="11"/>
      <c r="AJX84" s="11"/>
      <c r="AJY84" s="11"/>
      <c r="AJZ84" s="11"/>
      <c r="AKA84" s="11"/>
      <c r="AKB84" s="11"/>
      <c r="AKC84" s="11"/>
      <c r="AKD84" s="11"/>
      <c r="AKE84" s="11"/>
      <c r="AKF84" s="11"/>
      <c r="AKG84" s="11"/>
      <c r="AKH84" s="11"/>
      <c r="AKI84" s="11"/>
      <c r="AKJ84" s="11"/>
      <c r="AKK84" s="11"/>
      <c r="AKL84" s="11"/>
      <c r="AKM84" s="11"/>
      <c r="AKN84" s="11"/>
      <c r="AKO84" s="11"/>
      <c r="AKP84" s="11"/>
      <c r="AKQ84" s="11"/>
      <c r="AKR84" s="11"/>
      <c r="AKS84" s="11"/>
      <c r="AKT84" s="11"/>
      <c r="AKU84" s="11"/>
      <c r="AKV84" s="11"/>
      <c r="AKW84" s="11"/>
      <c r="AKX84" s="11"/>
      <c r="AKY84" s="11"/>
      <c r="AKZ84" s="11"/>
      <c r="ALA84" s="11"/>
      <c r="ALB84" s="11"/>
      <c r="ALC84" s="11"/>
      <c r="ALD84" s="11"/>
      <c r="ALE84" s="11"/>
      <c r="ALF84" s="11"/>
      <c r="ALG84" s="11"/>
      <c r="ALH84" s="11"/>
      <c r="ALI84" s="11"/>
      <c r="ALJ84" s="11"/>
      <c r="ALK84" s="11"/>
      <c r="ALL84" s="11"/>
      <c r="ALM84" s="11"/>
      <c r="ALN84" s="11"/>
      <c r="ALO84" s="11"/>
      <c r="ALP84" s="11"/>
      <c r="ALQ84" s="11"/>
      <c r="ALR84" s="11"/>
      <c r="ALS84" s="11"/>
      <c r="ALT84" s="11"/>
      <c r="ALU84" s="11"/>
      <c r="ALV84" s="11"/>
    </row>
    <row r="85" spans="1:1013" ht="49.5">
      <c r="A85" s="16" t="s">
        <v>170</v>
      </c>
      <c r="B85" s="33" t="s">
        <v>171</v>
      </c>
      <c r="C85" s="22" t="s">
        <v>40</v>
      </c>
      <c r="D85" s="19">
        <v>3</v>
      </c>
      <c r="E85" s="20">
        <v>260.02</v>
      </c>
      <c r="F85" s="20">
        <f t="shared" si="28"/>
        <v>202.47624980532626</v>
      </c>
      <c r="G85" s="20">
        <f t="shared" si="23"/>
        <v>246.9</v>
      </c>
      <c r="H85" s="21">
        <f t="shared" si="26"/>
        <v>780.06</v>
      </c>
      <c r="I85" s="21">
        <f t="shared" si="27"/>
        <v>740.7</v>
      </c>
      <c r="J85" s="294"/>
      <c r="II85" s="11"/>
      <c r="IJ85" s="11"/>
      <c r="IK85" s="11"/>
      <c r="IL85" s="11"/>
      <c r="IM85" s="11"/>
      <c r="IN85" s="11"/>
      <c r="IO85" s="11"/>
      <c r="IP85" s="11"/>
      <c r="IQ85" s="11"/>
      <c r="IR85" s="11"/>
      <c r="IS85" s="11"/>
      <c r="IT85" s="11"/>
      <c r="IU85" s="11"/>
      <c r="IV85" s="11"/>
      <c r="IW85" s="11"/>
      <c r="IX85" s="11"/>
      <c r="IY85" s="11"/>
      <c r="IZ85" s="11"/>
      <c r="JA85" s="11"/>
      <c r="JB85" s="11"/>
      <c r="JC85" s="11"/>
      <c r="JD85" s="11"/>
      <c r="JE85" s="11"/>
      <c r="JF85" s="11"/>
      <c r="JG85" s="11"/>
      <c r="JH85" s="11"/>
      <c r="JI85" s="11"/>
      <c r="JJ85" s="11"/>
      <c r="JK85" s="11"/>
      <c r="JL85" s="11"/>
      <c r="JM85" s="11"/>
      <c r="JN85" s="11"/>
      <c r="JO85" s="11"/>
      <c r="JP85" s="11"/>
      <c r="JQ85" s="11"/>
      <c r="JR85" s="11"/>
      <c r="JS85" s="11"/>
      <c r="JT85" s="11"/>
      <c r="JU85" s="11"/>
      <c r="JV85" s="11"/>
      <c r="JW85" s="11"/>
      <c r="JX85" s="11"/>
      <c r="JY85" s="11"/>
      <c r="JZ85" s="11"/>
      <c r="KA85" s="11"/>
      <c r="KB85" s="11"/>
      <c r="KC85" s="11"/>
      <c r="KD85" s="11"/>
      <c r="KE85" s="11"/>
      <c r="KF85" s="11"/>
      <c r="KG85" s="11"/>
      <c r="KH85" s="11"/>
      <c r="KI85" s="11"/>
      <c r="KJ85" s="11"/>
      <c r="KK85" s="11"/>
      <c r="KL85" s="11"/>
      <c r="KM85" s="11"/>
      <c r="KN85" s="11"/>
      <c r="KO85" s="11"/>
      <c r="KP85" s="11"/>
      <c r="KQ85" s="11"/>
      <c r="KR85" s="11"/>
      <c r="KS85" s="11"/>
      <c r="KT85" s="11"/>
      <c r="KU85" s="11"/>
      <c r="KV85" s="11"/>
      <c r="KW85" s="11"/>
      <c r="KX85" s="11"/>
      <c r="KY85" s="11"/>
      <c r="KZ85" s="11"/>
      <c r="LA85" s="11"/>
      <c r="LB85" s="11"/>
      <c r="LC85" s="11"/>
      <c r="LD85" s="11"/>
      <c r="LE85" s="11"/>
      <c r="LF85" s="11"/>
      <c r="LG85" s="11"/>
      <c r="LH85" s="11"/>
      <c r="LI85" s="11"/>
      <c r="LJ85" s="11"/>
      <c r="LK85" s="11"/>
      <c r="LL85" s="11"/>
      <c r="LM85" s="11"/>
      <c r="LN85" s="11"/>
      <c r="LO85" s="11"/>
      <c r="LP85" s="11"/>
      <c r="LQ85" s="11"/>
      <c r="LR85" s="11"/>
      <c r="LS85" s="11"/>
      <c r="LT85" s="11"/>
      <c r="LU85" s="11"/>
      <c r="LV85" s="11"/>
      <c r="LW85" s="11"/>
      <c r="LX85" s="11"/>
      <c r="LY85" s="11"/>
      <c r="LZ85" s="11"/>
      <c r="MA85" s="11"/>
      <c r="MB85" s="11"/>
      <c r="MC85" s="11"/>
      <c r="MD85" s="11"/>
      <c r="ME85" s="11"/>
      <c r="MF85" s="11"/>
      <c r="MG85" s="11"/>
      <c r="MH85" s="11"/>
      <c r="MI85" s="11"/>
      <c r="MJ85" s="11"/>
      <c r="MK85" s="11"/>
      <c r="ML85" s="11"/>
      <c r="MM85" s="11"/>
      <c r="MN85" s="11"/>
      <c r="MO85" s="11"/>
      <c r="MP85" s="11"/>
      <c r="MQ85" s="11"/>
      <c r="MR85" s="11"/>
      <c r="MS85" s="11"/>
      <c r="MT85" s="11"/>
      <c r="MU85" s="11"/>
      <c r="MV85" s="11"/>
      <c r="MW85" s="11"/>
      <c r="MX85" s="11"/>
      <c r="MY85" s="11"/>
      <c r="MZ85" s="11"/>
      <c r="NA85" s="11"/>
      <c r="NB85" s="11"/>
      <c r="NC85" s="11"/>
      <c r="ND85" s="11"/>
      <c r="NE85" s="11"/>
      <c r="NF85" s="11"/>
      <c r="NG85" s="11"/>
      <c r="NH85" s="11"/>
      <c r="NI85" s="11"/>
      <c r="NJ85" s="11"/>
      <c r="NK85" s="11"/>
      <c r="NL85" s="11"/>
      <c r="NM85" s="11"/>
      <c r="NN85" s="11"/>
      <c r="NO85" s="11"/>
      <c r="NP85" s="11"/>
      <c r="NQ85" s="11"/>
      <c r="NR85" s="11"/>
      <c r="NS85" s="11"/>
      <c r="NT85" s="11"/>
      <c r="NU85" s="11"/>
      <c r="NV85" s="11"/>
      <c r="NW85" s="11"/>
      <c r="NX85" s="11"/>
      <c r="NY85" s="11"/>
      <c r="NZ85" s="11"/>
      <c r="OA85" s="11"/>
      <c r="OB85" s="11"/>
      <c r="OC85" s="11"/>
      <c r="OD85" s="11"/>
      <c r="OE85" s="11"/>
      <c r="OF85" s="11"/>
      <c r="OG85" s="11"/>
      <c r="OH85" s="11"/>
      <c r="OI85" s="11"/>
      <c r="OJ85" s="11"/>
      <c r="OK85" s="11"/>
      <c r="OL85" s="11"/>
      <c r="OM85" s="11"/>
      <c r="ON85" s="11"/>
      <c r="OO85" s="11"/>
      <c r="OP85" s="11"/>
      <c r="OQ85" s="11"/>
      <c r="OR85" s="11"/>
      <c r="OS85" s="11"/>
      <c r="OT85" s="11"/>
      <c r="OU85" s="11"/>
      <c r="OV85" s="11"/>
      <c r="OW85" s="11"/>
      <c r="OX85" s="11"/>
      <c r="OY85" s="11"/>
      <c r="OZ85" s="11"/>
      <c r="PA85" s="11"/>
      <c r="PB85" s="11"/>
      <c r="PC85" s="11"/>
      <c r="PD85" s="11"/>
      <c r="PE85" s="11"/>
      <c r="PF85" s="11"/>
      <c r="PG85" s="11"/>
      <c r="PH85" s="11"/>
      <c r="PI85" s="11"/>
      <c r="PJ85" s="11"/>
      <c r="PK85" s="11"/>
      <c r="PL85" s="11"/>
      <c r="PM85" s="11"/>
      <c r="PN85" s="11"/>
      <c r="PO85" s="11"/>
      <c r="PP85" s="11"/>
      <c r="PQ85" s="11"/>
      <c r="PR85" s="11"/>
      <c r="PS85" s="11"/>
      <c r="PT85" s="11"/>
      <c r="PU85" s="11"/>
      <c r="PV85" s="11"/>
      <c r="PW85" s="11"/>
      <c r="PX85" s="11"/>
      <c r="PY85" s="11"/>
      <c r="PZ85" s="11"/>
      <c r="QA85" s="11"/>
      <c r="QB85" s="11"/>
      <c r="QC85" s="11"/>
      <c r="QD85" s="11"/>
      <c r="QE85" s="11"/>
      <c r="QF85" s="11"/>
      <c r="QG85" s="11"/>
      <c r="QH85" s="11"/>
      <c r="QI85" s="11"/>
      <c r="QJ85" s="11"/>
      <c r="QK85" s="11"/>
      <c r="QL85" s="11"/>
      <c r="QM85" s="11"/>
      <c r="QN85" s="11"/>
      <c r="QO85" s="11"/>
      <c r="QP85" s="11"/>
      <c r="QQ85" s="11"/>
      <c r="QR85" s="11"/>
      <c r="QS85" s="11"/>
      <c r="QT85" s="11"/>
      <c r="QU85" s="11"/>
      <c r="QV85" s="11"/>
      <c r="QW85" s="11"/>
      <c r="QX85" s="11"/>
      <c r="QY85" s="11"/>
      <c r="QZ85" s="11"/>
      <c r="RA85" s="11"/>
      <c r="RB85" s="11"/>
      <c r="RC85" s="11"/>
      <c r="RD85" s="11"/>
      <c r="RE85" s="11"/>
      <c r="RF85" s="11"/>
      <c r="RG85" s="11"/>
      <c r="RH85" s="11"/>
      <c r="RI85" s="11"/>
      <c r="RJ85" s="11"/>
      <c r="RK85" s="11"/>
      <c r="RL85" s="11"/>
      <c r="RM85" s="11"/>
      <c r="RN85" s="11"/>
      <c r="RO85" s="11"/>
      <c r="RP85" s="11"/>
      <c r="RQ85" s="11"/>
      <c r="RR85" s="11"/>
      <c r="RS85" s="11"/>
      <c r="RT85" s="11"/>
      <c r="RU85" s="11"/>
      <c r="RV85" s="11"/>
      <c r="RW85" s="11"/>
      <c r="RX85" s="11"/>
      <c r="RY85" s="11"/>
      <c r="RZ85" s="11"/>
      <c r="SA85" s="11"/>
      <c r="SB85" s="11"/>
      <c r="SC85" s="11"/>
      <c r="SD85" s="11"/>
      <c r="SE85" s="11"/>
      <c r="SF85" s="11"/>
      <c r="SG85" s="11"/>
      <c r="SH85" s="11"/>
      <c r="SI85" s="11"/>
      <c r="SJ85" s="11"/>
      <c r="SK85" s="11"/>
      <c r="SL85" s="11"/>
      <c r="SM85" s="11"/>
      <c r="SN85" s="11"/>
      <c r="SO85" s="11"/>
      <c r="SP85" s="11"/>
      <c r="SQ85" s="11"/>
      <c r="SR85" s="11"/>
      <c r="SS85" s="11"/>
      <c r="ST85" s="11"/>
      <c r="SU85" s="11"/>
      <c r="SV85" s="11"/>
      <c r="SW85" s="11"/>
      <c r="SX85" s="11"/>
      <c r="SY85" s="11"/>
      <c r="SZ85" s="11"/>
      <c r="TA85" s="11"/>
      <c r="TB85" s="11"/>
      <c r="TC85" s="11"/>
      <c r="TD85" s="11"/>
      <c r="TE85" s="11"/>
      <c r="TF85" s="11"/>
      <c r="TG85" s="11"/>
      <c r="TH85" s="11"/>
      <c r="TI85" s="11"/>
      <c r="TJ85" s="11"/>
      <c r="TK85" s="11"/>
      <c r="TL85" s="11"/>
      <c r="TM85" s="11"/>
      <c r="TN85" s="11"/>
      <c r="TO85" s="11"/>
      <c r="TP85" s="11"/>
      <c r="TQ85" s="11"/>
      <c r="TR85" s="11"/>
      <c r="TS85" s="11"/>
      <c r="TT85" s="11"/>
      <c r="TU85" s="11"/>
      <c r="TV85" s="11"/>
      <c r="TW85" s="11"/>
      <c r="TX85" s="11"/>
      <c r="TY85" s="11"/>
      <c r="TZ85" s="11"/>
      <c r="UA85" s="11"/>
      <c r="UB85" s="11"/>
      <c r="UC85" s="11"/>
      <c r="UD85" s="11"/>
      <c r="UE85" s="11"/>
      <c r="UF85" s="11"/>
      <c r="UG85" s="11"/>
      <c r="UH85" s="11"/>
      <c r="UI85" s="11"/>
      <c r="UJ85" s="11"/>
      <c r="UK85" s="11"/>
      <c r="UL85" s="11"/>
      <c r="UM85" s="11"/>
      <c r="UN85" s="11"/>
      <c r="UO85" s="11"/>
      <c r="UP85" s="11"/>
      <c r="UQ85" s="11"/>
      <c r="UR85" s="11"/>
      <c r="US85" s="11"/>
      <c r="UT85" s="11"/>
      <c r="UU85" s="11"/>
      <c r="UV85" s="11"/>
      <c r="UW85" s="11"/>
      <c r="UX85" s="11"/>
      <c r="UY85" s="11"/>
      <c r="UZ85" s="11"/>
      <c r="VA85" s="11"/>
      <c r="VB85" s="11"/>
      <c r="VC85" s="11"/>
      <c r="VD85" s="11"/>
      <c r="VE85" s="11"/>
      <c r="VF85" s="11"/>
      <c r="VG85" s="11"/>
      <c r="VH85" s="11"/>
      <c r="VI85" s="11"/>
      <c r="VJ85" s="11"/>
      <c r="VK85" s="11"/>
      <c r="VL85" s="11"/>
      <c r="VM85" s="11"/>
      <c r="VN85" s="11"/>
      <c r="VO85" s="11"/>
      <c r="VP85" s="11"/>
      <c r="VQ85" s="11"/>
      <c r="VR85" s="11"/>
      <c r="VS85" s="11"/>
      <c r="VT85" s="11"/>
      <c r="VU85" s="11"/>
      <c r="VV85" s="11"/>
      <c r="VW85" s="11"/>
      <c r="VX85" s="11"/>
      <c r="VY85" s="11"/>
      <c r="VZ85" s="11"/>
      <c r="WA85" s="11"/>
      <c r="WB85" s="11"/>
      <c r="WC85" s="11"/>
      <c r="WD85" s="11"/>
      <c r="WE85" s="11"/>
      <c r="WF85" s="11"/>
      <c r="WG85" s="11"/>
      <c r="WH85" s="11"/>
      <c r="WI85" s="11"/>
      <c r="WJ85" s="11"/>
      <c r="WK85" s="11"/>
      <c r="WL85" s="11"/>
      <c r="WM85" s="11"/>
      <c r="WN85" s="11"/>
      <c r="WO85" s="11"/>
      <c r="WP85" s="11"/>
      <c r="WQ85" s="11"/>
      <c r="WR85" s="11"/>
      <c r="WS85" s="11"/>
      <c r="WT85" s="11"/>
      <c r="WU85" s="11"/>
      <c r="WV85" s="11"/>
      <c r="WW85" s="11"/>
      <c r="WX85" s="11"/>
      <c r="WY85" s="11"/>
      <c r="WZ85" s="11"/>
      <c r="XA85" s="11"/>
      <c r="XB85" s="11"/>
      <c r="XC85" s="11"/>
      <c r="XD85" s="11"/>
      <c r="XE85" s="11"/>
      <c r="XF85" s="11"/>
      <c r="XG85" s="11"/>
      <c r="XH85" s="11"/>
      <c r="XI85" s="11"/>
      <c r="XJ85" s="11"/>
      <c r="XK85" s="11"/>
      <c r="XL85" s="11"/>
      <c r="XM85" s="11"/>
      <c r="XN85" s="11"/>
      <c r="XO85" s="11"/>
      <c r="XP85" s="11"/>
      <c r="XQ85" s="11"/>
      <c r="XR85" s="11"/>
      <c r="XS85" s="11"/>
      <c r="XT85" s="11"/>
      <c r="XU85" s="11"/>
      <c r="XV85" s="11"/>
      <c r="XW85" s="11"/>
      <c r="XX85" s="11"/>
      <c r="XY85" s="11"/>
      <c r="XZ85" s="11"/>
      <c r="YA85" s="11"/>
      <c r="YB85" s="11"/>
      <c r="YC85" s="11"/>
      <c r="YD85" s="11"/>
      <c r="YE85" s="11"/>
      <c r="YF85" s="11"/>
      <c r="YG85" s="11"/>
      <c r="YH85" s="11"/>
      <c r="YI85" s="11"/>
      <c r="YJ85" s="11"/>
      <c r="YK85" s="11"/>
      <c r="YL85" s="11"/>
      <c r="YM85" s="11"/>
      <c r="YN85" s="11"/>
      <c r="YO85" s="11"/>
      <c r="YP85" s="11"/>
      <c r="YQ85" s="11"/>
      <c r="YR85" s="11"/>
      <c r="YS85" s="11"/>
      <c r="YT85" s="11"/>
      <c r="YU85" s="11"/>
      <c r="YV85" s="11"/>
      <c r="YW85" s="11"/>
      <c r="YX85" s="11"/>
      <c r="YY85" s="11"/>
      <c r="YZ85" s="11"/>
      <c r="ZA85" s="11"/>
      <c r="ZB85" s="11"/>
      <c r="ZC85" s="11"/>
      <c r="ZD85" s="11"/>
      <c r="ZE85" s="11"/>
      <c r="ZF85" s="11"/>
      <c r="ZG85" s="11"/>
      <c r="ZH85" s="11"/>
      <c r="ZI85" s="11"/>
      <c r="ZJ85" s="11"/>
      <c r="ZK85" s="11"/>
      <c r="ZL85" s="11"/>
      <c r="ZM85" s="11"/>
      <c r="ZN85" s="11"/>
      <c r="ZO85" s="11"/>
      <c r="ZP85" s="11"/>
      <c r="ZQ85" s="11"/>
      <c r="ZR85" s="11"/>
      <c r="ZS85" s="11"/>
      <c r="ZT85" s="11"/>
      <c r="ZU85" s="11"/>
      <c r="ZV85" s="11"/>
      <c r="ZW85" s="11"/>
      <c r="ZX85" s="11"/>
      <c r="ZY85" s="11"/>
      <c r="ZZ85" s="11"/>
      <c r="AAA85" s="11"/>
      <c r="AAB85" s="11"/>
      <c r="AAC85" s="11"/>
      <c r="AAD85" s="11"/>
      <c r="AAE85" s="11"/>
      <c r="AAF85" s="11"/>
      <c r="AAG85" s="11"/>
      <c r="AAH85" s="11"/>
      <c r="AAI85" s="11"/>
      <c r="AAJ85" s="11"/>
      <c r="AAK85" s="11"/>
      <c r="AAL85" s="11"/>
      <c r="AAM85" s="11"/>
      <c r="AAN85" s="11"/>
      <c r="AAO85" s="11"/>
      <c r="AAP85" s="11"/>
      <c r="AAQ85" s="11"/>
      <c r="AAR85" s="11"/>
      <c r="AAS85" s="11"/>
      <c r="AAT85" s="11"/>
      <c r="AAU85" s="11"/>
      <c r="AAV85" s="11"/>
      <c r="AAW85" s="11"/>
      <c r="AAX85" s="11"/>
      <c r="AAY85" s="11"/>
      <c r="AAZ85" s="11"/>
      <c r="ABA85" s="11"/>
      <c r="ABB85" s="11"/>
      <c r="ABC85" s="11"/>
      <c r="ABD85" s="11"/>
      <c r="ABE85" s="11"/>
      <c r="ABF85" s="11"/>
      <c r="ABG85" s="11"/>
      <c r="ABH85" s="11"/>
      <c r="ABI85" s="11"/>
      <c r="ABJ85" s="11"/>
      <c r="ABK85" s="11"/>
      <c r="ABL85" s="11"/>
      <c r="ABM85" s="11"/>
      <c r="ABN85" s="11"/>
      <c r="ABO85" s="11"/>
      <c r="ABP85" s="11"/>
      <c r="ABQ85" s="11"/>
      <c r="ABR85" s="11"/>
      <c r="ABS85" s="11"/>
      <c r="ABT85" s="11"/>
      <c r="ABU85" s="11"/>
      <c r="ABV85" s="11"/>
      <c r="ABW85" s="11"/>
      <c r="ABX85" s="11"/>
      <c r="ABY85" s="11"/>
      <c r="ABZ85" s="11"/>
      <c r="ACA85" s="11"/>
      <c r="ACB85" s="11"/>
      <c r="ACC85" s="11"/>
      <c r="ACD85" s="11"/>
      <c r="ACE85" s="11"/>
      <c r="ACF85" s="11"/>
      <c r="ACG85" s="11"/>
      <c r="ACH85" s="11"/>
      <c r="ACI85" s="11"/>
      <c r="ACJ85" s="11"/>
      <c r="ACK85" s="11"/>
      <c r="ACL85" s="11"/>
      <c r="ACM85" s="11"/>
      <c r="ACN85" s="11"/>
      <c r="ACO85" s="11"/>
      <c r="ACP85" s="11"/>
      <c r="ACQ85" s="11"/>
      <c r="ACR85" s="11"/>
      <c r="ACS85" s="11"/>
      <c r="ACT85" s="11"/>
      <c r="ACU85" s="11"/>
      <c r="ACV85" s="11"/>
      <c r="ACW85" s="11"/>
      <c r="ACX85" s="11"/>
      <c r="ACY85" s="11"/>
      <c r="ACZ85" s="11"/>
      <c r="ADA85" s="11"/>
      <c r="ADB85" s="11"/>
      <c r="ADC85" s="11"/>
      <c r="ADD85" s="11"/>
      <c r="ADE85" s="11"/>
      <c r="ADF85" s="11"/>
      <c r="ADG85" s="11"/>
      <c r="ADH85" s="11"/>
      <c r="ADI85" s="11"/>
      <c r="ADJ85" s="11"/>
      <c r="ADK85" s="11"/>
      <c r="ADL85" s="11"/>
      <c r="ADM85" s="11"/>
      <c r="ADN85" s="11"/>
      <c r="ADO85" s="11"/>
      <c r="ADP85" s="11"/>
      <c r="ADQ85" s="11"/>
      <c r="ADR85" s="11"/>
      <c r="ADS85" s="11"/>
      <c r="ADT85" s="11"/>
      <c r="ADU85" s="11"/>
      <c r="ADV85" s="11"/>
      <c r="ADW85" s="11"/>
      <c r="ADX85" s="11"/>
      <c r="ADY85" s="11"/>
      <c r="ADZ85" s="11"/>
      <c r="AEA85" s="11"/>
      <c r="AEB85" s="11"/>
      <c r="AEC85" s="11"/>
      <c r="AED85" s="11"/>
      <c r="AEE85" s="11"/>
      <c r="AEF85" s="11"/>
      <c r="AEG85" s="11"/>
      <c r="AEH85" s="11"/>
      <c r="AEI85" s="11"/>
      <c r="AEJ85" s="11"/>
      <c r="AEK85" s="11"/>
      <c r="AEL85" s="11"/>
      <c r="AEM85" s="11"/>
      <c r="AEN85" s="11"/>
      <c r="AEO85" s="11"/>
      <c r="AEP85" s="11"/>
      <c r="AEQ85" s="11"/>
      <c r="AER85" s="11"/>
      <c r="AES85" s="11"/>
      <c r="AET85" s="11"/>
      <c r="AEU85" s="11"/>
      <c r="AEV85" s="11"/>
      <c r="AEW85" s="11"/>
      <c r="AEX85" s="11"/>
      <c r="AEY85" s="11"/>
      <c r="AEZ85" s="11"/>
      <c r="AFA85" s="11"/>
      <c r="AFB85" s="11"/>
      <c r="AFC85" s="11"/>
      <c r="AFD85" s="11"/>
      <c r="AFE85" s="11"/>
      <c r="AFF85" s="11"/>
      <c r="AFG85" s="11"/>
      <c r="AFH85" s="11"/>
      <c r="AFI85" s="11"/>
      <c r="AFJ85" s="11"/>
      <c r="AFK85" s="11"/>
      <c r="AFL85" s="11"/>
      <c r="AFM85" s="11"/>
      <c r="AFN85" s="11"/>
      <c r="AFO85" s="11"/>
      <c r="AFP85" s="11"/>
      <c r="AFQ85" s="11"/>
      <c r="AFR85" s="11"/>
      <c r="AFS85" s="11"/>
      <c r="AFT85" s="11"/>
      <c r="AFU85" s="11"/>
      <c r="AFV85" s="11"/>
      <c r="AFW85" s="11"/>
      <c r="AFX85" s="11"/>
      <c r="AFY85" s="11"/>
      <c r="AFZ85" s="11"/>
      <c r="AGA85" s="11"/>
      <c r="AGB85" s="11"/>
      <c r="AGC85" s="11"/>
      <c r="AGD85" s="11"/>
      <c r="AGE85" s="11"/>
      <c r="AGF85" s="11"/>
      <c r="AGG85" s="11"/>
      <c r="AGH85" s="11"/>
      <c r="AGI85" s="11"/>
      <c r="AGJ85" s="11"/>
      <c r="AGK85" s="11"/>
      <c r="AGL85" s="11"/>
      <c r="AGM85" s="11"/>
      <c r="AGN85" s="11"/>
      <c r="AGO85" s="11"/>
      <c r="AGP85" s="11"/>
      <c r="AGQ85" s="11"/>
      <c r="AGR85" s="11"/>
      <c r="AGS85" s="11"/>
      <c r="AGT85" s="11"/>
      <c r="AGU85" s="11"/>
      <c r="AGV85" s="11"/>
      <c r="AGW85" s="11"/>
      <c r="AGX85" s="11"/>
      <c r="AGY85" s="11"/>
      <c r="AGZ85" s="11"/>
      <c r="AHA85" s="11"/>
      <c r="AHB85" s="11"/>
      <c r="AHC85" s="11"/>
      <c r="AHD85" s="11"/>
      <c r="AHE85" s="11"/>
      <c r="AHF85" s="11"/>
      <c r="AHG85" s="11"/>
      <c r="AHH85" s="11"/>
      <c r="AHI85" s="11"/>
      <c r="AHJ85" s="11"/>
      <c r="AHK85" s="11"/>
      <c r="AHL85" s="11"/>
      <c r="AHM85" s="11"/>
      <c r="AHN85" s="11"/>
      <c r="AHO85" s="11"/>
      <c r="AHP85" s="11"/>
      <c r="AHQ85" s="11"/>
      <c r="AHR85" s="11"/>
      <c r="AHS85" s="11"/>
      <c r="AHT85" s="11"/>
      <c r="AHU85" s="11"/>
      <c r="AHV85" s="11"/>
      <c r="AHW85" s="11"/>
      <c r="AHX85" s="11"/>
      <c r="AHY85" s="11"/>
      <c r="AHZ85" s="11"/>
      <c r="AIA85" s="11"/>
      <c r="AIB85" s="11"/>
      <c r="AIC85" s="11"/>
      <c r="AID85" s="11"/>
      <c r="AIE85" s="11"/>
      <c r="AIF85" s="11"/>
      <c r="AIG85" s="11"/>
      <c r="AIH85" s="11"/>
      <c r="AII85" s="11"/>
      <c r="AIJ85" s="11"/>
      <c r="AIK85" s="11"/>
      <c r="AIL85" s="11"/>
      <c r="AIM85" s="11"/>
      <c r="AIN85" s="11"/>
      <c r="AIO85" s="11"/>
      <c r="AIP85" s="11"/>
      <c r="AIQ85" s="11"/>
      <c r="AIR85" s="11"/>
      <c r="AIS85" s="11"/>
      <c r="AIT85" s="11"/>
      <c r="AIU85" s="11"/>
      <c r="AIV85" s="11"/>
      <c r="AIW85" s="11"/>
      <c r="AIX85" s="11"/>
      <c r="AIY85" s="11"/>
      <c r="AIZ85" s="11"/>
      <c r="AJA85" s="11"/>
      <c r="AJB85" s="11"/>
      <c r="AJC85" s="11"/>
      <c r="AJD85" s="11"/>
      <c r="AJE85" s="11"/>
      <c r="AJF85" s="11"/>
      <c r="AJG85" s="11"/>
      <c r="AJH85" s="11"/>
      <c r="AJI85" s="11"/>
      <c r="AJJ85" s="11"/>
      <c r="AJK85" s="11"/>
      <c r="AJL85" s="11"/>
      <c r="AJM85" s="11"/>
      <c r="AJN85" s="11"/>
      <c r="AJO85" s="11"/>
      <c r="AJP85" s="11"/>
      <c r="AJQ85" s="11"/>
      <c r="AJR85" s="11"/>
      <c r="AJS85" s="11"/>
      <c r="AJT85" s="11"/>
      <c r="AJU85" s="11"/>
      <c r="AJV85" s="11"/>
      <c r="AJW85" s="11"/>
      <c r="AJX85" s="11"/>
      <c r="AJY85" s="11"/>
      <c r="AJZ85" s="11"/>
      <c r="AKA85" s="11"/>
      <c r="AKB85" s="11"/>
      <c r="AKC85" s="11"/>
      <c r="AKD85" s="11"/>
      <c r="AKE85" s="11"/>
      <c r="AKF85" s="11"/>
      <c r="AKG85" s="11"/>
      <c r="AKH85" s="11"/>
      <c r="AKI85" s="11"/>
      <c r="AKJ85" s="11"/>
      <c r="AKK85" s="11"/>
      <c r="AKL85" s="11"/>
      <c r="AKM85" s="11"/>
      <c r="AKN85" s="11"/>
      <c r="AKO85" s="11"/>
      <c r="AKP85" s="11"/>
      <c r="AKQ85" s="11"/>
      <c r="AKR85" s="11"/>
      <c r="AKS85" s="11"/>
      <c r="AKT85" s="11"/>
      <c r="AKU85" s="11"/>
      <c r="AKV85" s="11"/>
      <c r="AKW85" s="11"/>
      <c r="AKX85" s="11"/>
      <c r="AKY85" s="11"/>
      <c r="AKZ85" s="11"/>
      <c r="ALA85" s="11"/>
      <c r="ALB85" s="11"/>
      <c r="ALC85" s="11"/>
      <c r="ALD85" s="11"/>
      <c r="ALE85" s="11"/>
      <c r="ALF85" s="11"/>
      <c r="ALG85" s="11"/>
      <c r="ALH85" s="11"/>
      <c r="ALI85" s="11"/>
      <c r="ALJ85" s="11"/>
      <c r="ALK85" s="11"/>
      <c r="ALL85" s="11"/>
      <c r="ALM85" s="11"/>
      <c r="ALN85" s="11"/>
      <c r="ALO85" s="11"/>
      <c r="ALP85" s="11"/>
      <c r="ALQ85" s="11"/>
      <c r="ALR85" s="11"/>
      <c r="ALS85" s="11"/>
      <c r="ALT85" s="11"/>
      <c r="ALU85" s="11"/>
      <c r="ALV85" s="11"/>
    </row>
    <row r="86" spans="1:1013" ht="33">
      <c r="A86" s="16" t="s">
        <v>172</v>
      </c>
      <c r="B86" s="33" t="s">
        <v>173</v>
      </c>
      <c r="C86" s="22" t="s">
        <v>24</v>
      </c>
      <c r="D86" s="19">
        <v>3</v>
      </c>
      <c r="E86" s="20">
        <v>179.48</v>
      </c>
      <c r="F86" s="20">
        <f t="shared" si="28"/>
        <v>139.76016196854073</v>
      </c>
      <c r="G86" s="20">
        <f t="shared" si="23"/>
        <v>170.42</v>
      </c>
      <c r="H86" s="21">
        <f t="shared" si="26"/>
        <v>538.44000000000005</v>
      </c>
      <c r="I86" s="21">
        <f t="shared" si="27"/>
        <v>511.26</v>
      </c>
      <c r="J86" s="294"/>
      <c r="II86" s="11"/>
      <c r="IJ86" s="11"/>
      <c r="IK86" s="11"/>
      <c r="IL86" s="11"/>
      <c r="IM86" s="11"/>
      <c r="IN86" s="11"/>
      <c r="IO86" s="11"/>
      <c r="IP86" s="11"/>
      <c r="IQ86" s="11"/>
      <c r="IR86" s="11"/>
      <c r="IS86" s="11"/>
      <c r="IT86" s="11"/>
      <c r="IU86" s="11"/>
      <c r="IV86" s="11"/>
      <c r="IW86" s="11"/>
      <c r="IX86" s="11"/>
      <c r="IY86" s="11"/>
      <c r="IZ86" s="11"/>
      <c r="JA86" s="11"/>
      <c r="JB86" s="11"/>
      <c r="JC86" s="11"/>
      <c r="JD86" s="11"/>
      <c r="JE86" s="11"/>
      <c r="JF86" s="11"/>
      <c r="JG86" s="11"/>
      <c r="JH86" s="11"/>
      <c r="JI86" s="11"/>
      <c r="JJ86" s="11"/>
      <c r="JK86" s="11"/>
      <c r="JL86" s="11"/>
      <c r="JM86" s="11"/>
      <c r="JN86" s="11"/>
      <c r="JO86" s="11"/>
      <c r="JP86" s="11"/>
      <c r="JQ86" s="11"/>
      <c r="JR86" s="11"/>
      <c r="JS86" s="11"/>
      <c r="JT86" s="11"/>
      <c r="JU86" s="11"/>
      <c r="JV86" s="11"/>
      <c r="JW86" s="11"/>
      <c r="JX86" s="11"/>
      <c r="JY86" s="11"/>
      <c r="JZ86" s="11"/>
      <c r="KA86" s="11"/>
      <c r="KB86" s="11"/>
      <c r="KC86" s="11"/>
      <c r="KD86" s="11"/>
      <c r="KE86" s="11"/>
      <c r="KF86" s="11"/>
      <c r="KG86" s="11"/>
      <c r="KH86" s="11"/>
      <c r="KI86" s="11"/>
      <c r="KJ86" s="11"/>
      <c r="KK86" s="11"/>
      <c r="KL86" s="11"/>
      <c r="KM86" s="11"/>
      <c r="KN86" s="11"/>
      <c r="KO86" s="11"/>
      <c r="KP86" s="11"/>
      <c r="KQ86" s="11"/>
      <c r="KR86" s="11"/>
      <c r="KS86" s="11"/>
      <c r="KT86" s="11"/>
      <c r="KU86" s="11"/>
      <c r="KV86" s="11"/>
      <c r="KW86" s="11"/>
      <c r="KX86" s="11"/>
      <c r="KY86" s="11"/>
      <c r="KZ86" s="11"/>
      <c r="LA86" s="11"/>
      <c r="LB86" s="11"/>
      <c r="LC86" s="11"/>
      <c r="LD86" s="11"/>
      <c r="LE86" s="11"/>
      <c r="LF86" s="11"/>
      <c r="LG86" s="11"/>
      <c r="LH86" s="11"/>
      <c r="LI86" s="11"/>
      <c r="LJ86" s="11"/>
      <c r="LK86" s="11"/>
      <c r="LL86" s="11"/>
      <c r="LM86" s="11"/>
      <c r="LN86" s="11"/>
      <c r="LO86" s="11"/>
      <c r="LP86" s="11"/>
      <c r="LQ86" s="11"/>
      <c r="LR86" s="11"/>
      <c r="LS86" s="11"/>
      <c r="LT86" s="11"/>
      <c r="LU86" s="11"/>
      <c r="LV86" s="11"/>
      <c r="LW86" s="11"/>
      <c r="LX86" s="11"/>
      <c r="LY86" s="11"/>
      <c r="LZ86" s="11"/>
      <c r="MA86" s="11"/>
      <c r="MB86" s="11"/>
      <c r="MC86" s="11"/>
      <c r="MD86" s="11"/>
      <c r="ME86" s="11"/>
      <c r="MF86" s="11"/>
      <c r="MG86" s="11"/>
      <c r="MH86" s="11"/>
      <c r="MI86" s="11"/>
      <c r="MJ86" s="11"/>
      <c r="MK86" s="11"/>
      <c r="ML86" s="11"/>
      <c r="MM86" s="11"/>
      <c r="MN86" s="11"/>
      <c r="MO86" s="11"/>
      <c r="MP86" s="11"/>
      <c r="MQ86" s="11"/>
      <c r="MR86" s="11"/>
      <c r="MS86" s="11"/>
      <c r="MT86" s="11"/>
      <c r="MU86" s="11"/>
      <c r="MV86" s="11"/>
      <c r="MW86" s="11"/>
      <c r="MX86" s="11"/>
      <c r="MY86" s="11"/>
      <c r="MZ86" s="11"/>
      <c r="NA86" s="11"/>
      <c r="NB86" s="11"/>
      <c r="NC86" s="11"/>
      <c r="ND86" s="11"/>
      <c r="NE86" s="11"/>
      <c r="NF86" s="11"/>
      <c r="NG86" s="11"/>
      <c r="NH86" s="11"/>
      <c r="NI86" s="11"/>
      <c r="NJ86" s="11"/>
      <c r="NK86" s="11"/>
      <c r="NL86" s="11"/>
      <c r="NM86" s="11"/>
      <c r="NN86" s="11"/>
      <c r="NO86" s="11"/>
      <c r="NP86" s="11"/>
      <c r="NQ86" s="11"/>
      <c r="NR86" s="11"/>
      <c r="NS86" s="11"/>
      <c r="NT86" s="11"/>
      <c r="NU86" s="11"/>
      <c r="NV86" s="11"/>
      <c r="NW86" s="11"/>
      <c r="NX86" s="11"/>
      <c r="NY86" s="11"/>
      <c r="NZ86" s="11"/>
      <c r="OA86" s="11"/>
      <c r="OB86" s="11"/>
      <c r="OC86" s="11"/>
      <c r="OD86" s="11"/>
      <c r="OE86" s="11"/>
      <c r="OF86" s="11"/>
      <c r="OG86" s="11"/>
      <c r="OH86" s="11"/>
      <c r="OI86" s="11"/>
      <c r="OJ86" s="11"/>
      <c r="OK86" s="11"/>
      <c r="OL86" s="11"/>
      <c r="OM86" s="11"/>
      <c r="ON86" s="11"/>
      <c r="OO86" s="11"/>
      <c r="OP86" s="11"/>
      <c r="OQ86" s="11"/>
      <c r="OR86" s="11"/>
      <c r="OS86" s="11"/>
      <c r="OT86" s="11"/>
      <c r="OU86" s="11"/>
      <c r="OV86" s="11"/>
      <c r="OW86" s="11"/>
      <c r="OX86" s="11"/>
      <c r="OY86" s="11"/>
      <c r="OZ86" s="11"/>
      <c r="PA86" s="11"/>
      <c r="PB86" s="11"/>
      <c r="PC86" s="11"/>
      <c r="PD86" s="11"/>
      <c r="PE86" s="11"/>
      <c r="PF86" s="11"/>
      <c r="PG86" s="11"/>
      <c r="PH86" s="11"/>
      <c r="PI86" s="11"/>
      <c r="PJ86" s="11"/>
      <c r="PK86" s="11"/>
      <c r="PL86" s="11"/>
      <c r="PM86" s="11"/>
      <c r="PN86" s="11"/>
      <c r="PO86" s="11"/>
      <c r="PP86" s="11"/>
      <c r="PQ86" s="11"/>
      <c r="PR86" s="11"/>
      <c r="PS86" s="11"/>
      <c r="PT86" s="11"/>
      <c r="PU86" s="11"/>
      <c r="PV86" s="11"/>
      <c r="PW86" s="11"/>
      <c r="PX86" s="11"/>
      <c r="PY86" s="11"/>
      <c r="PZ86" s="11"/>
      <c r="QA86" s="11"/>
      <c r="QB86" s="11"/>
      <c r="QC86" s="11"/>
      <c r="QD86" s="11"/>
      <c r="QE86" s="11"/>
      <c r="QF86" s="11"/>
      <c r="QG86" s="11"/>
      <c r="QH86" s="11"/>
      <c r="QI86" s="11"/>
      <c r="QJ86" s="11"/>
      <c r="QK86" s="11"/>
      <c r="QL86" s="11"/>
      <c r="QM86" s="11"/>
      <c r="QN86" s="11"/>
      <c r="QO86" s="11"/>
      <c r="QP86" s="11"/>
      <c r="QQ86" s="11"/>
      <c r="QR86" s="11"/>
      <c r="QS86" s="11"/>
      <c r="QT86" s="11"/>
      <c r="QU86" s="11"/>
      <c r="QV86" s="11"/>
      <c r="QW86" s="11"/>
      <c r="QX86" s="11"/>
      <c r="QY86" s="11"/>
      <c r="QZ86" s="11"/>
      <c r="RA86" s="11"/>
      <c r="RB86" s="11"/>
      <c r="RC86" s="11"/>
      <c r="RD86" s="11"/>
      <c r="RE86" s="11"/>
      <c r="RF86" s="11"/>
      <c r="RG86" s="11"/>
      <c r="RH86" s="11"/>
      <c r="RI86" s="11"/>
      <c r="RJ86" s="11"/>
      <c r="RK86" s="11"/>
      <c r="RL86" s="11"/>
      <c r="RM86" s="11"/>
      <c r="RN86" s="11"/>
      <c r="RO86" s="11"/>
      <c r="RP86" s="11"/>
      <c r="RQ86" s="11"/>
      <c r="RR86" s="11"/>
      <c r="RS86" s="11"/>
      <c r="RT86" s="11"/>
      <c r="RU86" s="11"/>
      <c r="RV86" s="11"/>
      <c r="RW86" s="11"/>
      <c r="RX86" s="11"/>
      <c r="RY86" s="11"/>
      <c r="RZ86" s="11"/>
      <c r="SA86" s="11"/>
      <c r="SB86" s="11"/>
      <c r="SC86" s="11"/>
      <c r="SD86" s="11"/>
      <c r="SE86" s="11"/>
      <c r="SF86" s="11"/>
      <c r="SG86" s="11"/>
      <c r="SH86" s="11"/>
      <c r="SI86" s="11"/>
      <c r="SJ86" s="11"/>
      <c r="SK86" s="11"/>
      <c r="SL86" s="11"/>
      <c r="SM86" s="11"/>
      <c r="SN86" s="11"/>
      <c r="SO86" s="11"/>
      <c r="SP86" s="11"/>
      <c r="SQ86" s="11"/>
      <c r="SR86" s="11"/>
      <c r="SS86" s="11"/>
      <c r="ST86" s="11"/>
      <c r="SU86" s="11"/>
      <c r="SV86" s="11"/>
      <c r="SW86" s="11"/>
      <c r="SX86" s="11"/>
      <c r="SY86" s="11"/>
      <c r="SZ86" s="11"/>
      <c r="TA86" s="11"/>
      <c r="TB86" s="11"/>
      <c r="TC86" s="11"/>
      <c r="TD86" s="11"/>
      <c r="TE86" s="11"/>
      <c r="TF86" s="11"/>
      <c r="TG86" s="11"/>
      <c r="TH86" s="11"/>
      <c r="TI86" s="11"/>
      <c r="TJ86" s="11"/>
      <c r="TK86" s="11"/>
      <c r="TL86" s="11"/>
      <c r="TM86" s="11"/>
      <c r="TN86" s="11"/>
      <c r="TO86" s="11"/>
      <c r="TP86" s="11"/>
      <c r="TQ86" s="11"/>
      <c r="TR86" s="11"/>
      <c r="TS86" s="11"/>
      <c r="TT86" s="11"/>
      <c r="TU86" s="11"/>
      <c r="TV86" s="11"/>
      <c r="TW86" s="11"/>
      <c r="TX86" s="11"/>
      <c r="TY86" s="11"/>
      <c r="TZ86" s="11"/>
      <c r="UA86" s="11"/>
      <c r="UB86" s="11"/>
      <c r="UC86" s="11"/>
      <c r="UD86" s="11"/>
      <c r="UE86" s="11"/>
      <c r="UF86" s="11"/>
      <c r="UG86" s="11"/>
      <c r="UH86" s="11"/>
      <c r="UI86" s="11"/>
      <c r="UJ86" s="11"/>
      <c r="UK86" s="11"/>
      <c r="UL86" s="11"/>
      <c r="UM86" s="11"/>
      <c r="UN86" s="11"/>
      <c r="UO86" s="11"/>
      <c r="UP86" s="11"/>
      <c r="UQ86" s="11"/>
      <c r="UR86" s="11"/>
      <c r="US86" s="11"/>
      <c r="UT86" s="11"/>
      <c r="UU86" s="11"/>
      <c r="UV86" s="11"/>
      <c r="UW86" s="11"/>
      <c r="UX86" s="11"/>
      <c r="UY86" s="11"/>
      <c r="UZ86" s="11"/>
      <c r="VA86" s="11"/>
      <c r="VB86" s="11"/>
      <c r="VC86" s="11"/>
      <c r="VD86" s="11"/>
      <c r="VE86" s="11"/>
      <c r="VF86" s="11"/>
      <c r="VG86" s="11"/>
      <c r="VH86" s="11"/>
      <c r="VI86" s="11"/>
      <c r="VJ86" s="11"/>
      <c r="VK86" s="11"/>
      <c r="VL86" s="11"/>
      <c r="VM86" s="11"/>
      <c r="VN86" s="11"/>
      <c r="VO86" s="11"/>
      <c r="VP86" s="11"/>
      <c r="VQ86" s="11"/>
      <c r="VR86" s="11"/>
      <c r="VS86" s="11"/>
      <c r="VT86" s="11"/>
      <c r="VU86" s="11"/>
      <c r="VV86" s="11"/>
      <c r="VW86" s="11"/>
      <c r="VX86" s="11"/>
      <c r="VY86" s="11"/>
      <c r="VZ86" s="11"/>
      <c r="WA86" s="11"/>
      <c r="WB86" s="11"/>
      <c r="WC86" s="11"/>
      <c r="WD86" s="11"/>
      <c r="WE86" s="11"/>
      <c r="WF86" s="11"/>
      <c r="WG86" s="11"/>
      <c r="WH86" s="11"/>
      <c r="WI86" s="11"/>
      <c r="WJ86" s="11"/>
      <c r="WK86" s="11"/>
      <c r="WL86" s="11"/>
      <c r="WM86" s="11"/>
      <c r="WN86" s="11"/>
      <c r="WO86" s="11"/>
      <c r="WP86" s="11"/>
      <c r="WQ86" s="11"/>
      <c r="WR86" s="11"/>
      <c r="WS86" s="11"/>
      <c r="WT86" s="11"/>
      <c r="WU86" s="11"/>
      <c r="WV86" s="11"/>
      <c r="WW86" s="11"/>
      <c r="WX86" s="11"/>
      <c r="WY86" s="11"/>
      <c r="WZ86" s="11"/>
      <c r="XA86" s="11"/>
      <c r="XB86" s="11"/>
      <c r="XC86" s="11"/>
      <c r="XD86" s="11"/>
      <c r="XE86" s="11"/>
      <c r="XF86" s="11"/>
      <c r="XG86" s="11"/>
      <c r="XH86" s="11"/>
      <c r="XI86" s="11"/>
      <c r="XJ86" s="11"/>
      <c r="XK86" s="11"/>
      <c r="XL86" s="11"/>
      <c r="XM86" s="11"/>
      <c r="XN86" s="11"/>
      <c r="XO86" s="11"/>
      <c r="XP86" s="11"/>
      <c r="XQ86" s="11"/>
      <c r="XR86" s="11"/>
      <c r="XS86" s="11"/>
      <c r="XT86" s="11"/>
      <c r="XU86" s="11"/>
      <c r="XV86" s="11"/>
      <c r="XW86" s="11"/>
      <c r="XX86" s="11"/>
      <c r="XY86" s="11"/>
      <c r="XZ86" s="11"/>
      <c r="YA86" s="11"/>
      <c r="YB86" s="11"/>
      <c r="YC86" s="11"/>
      <c r="YD86" s="11"/>
      <c r="YE86" s="11"/>
      <c r="YF86" s="11"/>
      <c r="YG86" s="11"/>
      <c r="YH86" s="11"/>
      <c r="YI86" s="11"/>
      <c r="YJ86" s="11"/>
      <c r="YK86" s="11"/>
      <c r="YL86" s="11"/>
      <c r="YM86" s="11"/>
      <c r="YN86" s="11"/>
      <c r="YO86" s="11"/>
      <c r="YP86" s="11"/>
      <c r="YQ86" s="11"/>
      <c r="YR86" s="11"/>
      <c r="YS86" s="11"/>
      <c r="YT86" s="11"/>
      <c r="YU86" s="11"/>
      <c r="YV86" s="11"/>
      <c r="YW86" s="11"/>
      <c r="YX86" s="11"/>
      <c r="YY86" s="11"/>
      <c r="YZ86" s="11"/>
      <c r="ZA86" s="11"/>
      <c r="ZB86" s="11"/>
      <c r="ZC86" s="11"/>
      <c r="ZD86" s="11"/>
      <c r="ZE86" s="11"/>
      <c r="ZF86" s="11"/>
      <c r="ZG86" s="11"/>
      <c r="ZH86" s="11"/>
      <c r="ZI86" s="11"/>
      <c r="ZJ86" s="11"/>
      <c r="ZK86" s="11"/>
      <c r="ZL86" s="11"/>
      <c r="ZM86" s="11"/>
      <c r="ZN86" s="11"/>
      <c r="ZO86" s="11"/>
      <c r="ZP86" s="11"/>
      <c r="ZQ86" s="11"/>
      <c r="ZR86" s="11"/>
      <c r="ZS86" s="11"/>
      <c r="ZT86" s="11"/>
      <c r="ZU86" s="11"/>
      <c r="ZV86" s="11"/>
      <c r="ZW86" s="11"/>
      <c r="ZX86" s="11"/>
      <c r="ZY86" s="11"/>
      <c r="ZZ86" s="11"/>
      <c r="AAA86" s="11"/>
      <c r="AAB86" s="11"/>
      <c r="AAC86" s="11"/>
      <c r="AAD86" s="11"/>
      <c r="AAE86" s="11"/>
      <c r="AAF86" s="11"/>
      <c r="AAG86" s="11"/>
      <c r="AAH86" s="11"/>
      <c r="AAI86" s="11"/>
      <c r="AAJ86" s="11"/>
      <c r="AAK86" s="11"/>
      <c r="AAL86" s="11"/>
      <c r="AAM86" s="11"/>
      <c r="AAN86" s="11"/>
      <c r="AAO86" s="11"/>
      <c r="AAP86" s="11"/>
      <c r="AAQ86" s="11"/>
      <c r="AAR86" s="11"/>
      <c r="AAS86" s="11"/>
      <c r="AAT86" s="11"/>
      <c r="AAU86" s="11"/>
      <c r="AAV86" s="11"/>
      <c r="AAW86" s="11"/>
      <c r="AAX86" s="11"/>
      <c r="AAY86" s="11"/>
      <c r="AAZ86" s="11"/>
      <c r="ABA86" s="11"/>
      <c r="ABB86" s="11"/>
      <c r="ABC86" s="11"/>
      <c r="ABD86" s="11"/>
      <c r="ABE86" s="11"/>
      <c r="ABF86" s="11"/>
      <c r="ABG86" s="11"/>
      <c r="ABH86" s="11"/>
      <c r="ABI86" s="11"/>
      <c r="ABJ86" s="11"/>
      <c r="ABK86" s="11"/>
      <c r="ABL86" s="11"/>
      <c r="ABM86" s="11"/>
      <c r="ABN86" s="11"/>
      <c r="ABO86" s="11"/>
      <c r="ABP86" s="11"/>
      <c r="ABQ86" s="11"/>
      <c r="ABR86" s="11"/>
      <c r="ABS86" s="11"/>
      <c r="ABT86" s="11"/>
      <c r="ABU86" s="11"/>
      <c r="ABV86" s="11"/>
      <c r="ABW86" s="11"/>
      <c r="ABX86" s="11"/>
      <c r="ABY86" s="11"/>
      <c r="ABZ86" s="11"/>
      <c r="ACA86" s="11"/>
      <c r="ACB86" s="11"/>
      <c r="ACC86" s="11"/>
      <c r="ACD86" s="11"/>
      <c r="ACE86" s="11"/>
      <c r="ACF86" s="11"/>
      <c r="ACG86" s="11"/>
      <c r="ACH86" s="11"/>
      <c r="ACI86" s="11"/>
      <c r="ACJ86" s="11"/>
      <c r="ACK86" s="11"/>
      <c r="ACL86" s="11"/>
      <c r="ACM86" s="11"/>
      <c r="ACN86" s="11"/>
      <c r="ACO86" s="11"/>
      <c r="ACP86" s="11"/>
      <c r="ACQ86" s="11"/>
      <c r="ACR86" s="11"/>
      <c r="ACS86" s="11"/>
      <c r="ACT86" s="11"/>
      <c r="ACU86" s="11"/>
      <c r="ACV86" s="11"/>
      <c r="ACW86" s="11"/>
      <c r="ACX86" s="11"/>
      <c r="ACY86" s="11"/>
      <c r="ACZ86" s="11"/>
      <c r="ADA86" s="11"/>
      <c r="ADB86" s="11"/>
      <c r="ADC86" s="11"/>
      <c r="ADD86" s="11"/>
      <c r="ADE86" s="11"/>
      <c r="ADF86" s="11"/>
      <c r="ADG86" s="11"/>
      <c r="ADH86" s="11"/>
      <c r="ADI86" s="11"/>
      <c r="ADJ86" s="11"/>
      <c r="ADK86" s="11"/>
      <c r="ADL86" s="11"/>
      <c r="ADM86" s="11"/>
      <c r="ADN86" s="11"/>
      <c r="ADO86" s="11"/>
      <c r="ADP86" s="11"/>
      <c r="ADQ86" s="11"/>
      <c r="ADR86" s="11"/>
      <c r="ADS86" s="11"/>
      <c r="ADT86" s="11"/>
      <c r="ADU86" s="11"/>
      <c r="ADV86" s="11"/>
      <c r="ADW86" s="11"/>
      <c r="ADX86" s="11"/>
      <c r="ADY86" s="11"/>
      <c r="ADZ86" s="11"/>
      <c r="AEA86" s="11"/>
      <c r="AEB86" s="11"/>
      <c r="AEC86" s="11"/>
      <c r="AED86" s="11"/>
      <c r="AEE86" s="11"/>
      <c r="AEF86" s="11"/>
      <c r="AEG86" s="11"/>
      <c r="AEH86" s="11"/>
      <c r="AEI86" s="11"/>
      <c r="AEJ86" s="11"/>
      <c r="AEK86" s="11"/>
      <c r="AEL86" s="11"/>
      <c r="AEM86" s="11"/>
      <c r="AEN86" s="11"/>
      <c r="AEO86" s="11"/>
      <c r="AEP86" s="11"/>
      <c r="AEQ86" s="11"/>
      <c r="AER86" s="11"/>
      <c r="AES86" s="11"/>
      <c r="AET86" s="11"/>
      <c r="AEU86" s="11"/>
      <c r="AEV86" s="11"/>
      <c r="AEW86" s="11"/>
      <c r="AEX86" s="11"/>
      <c r="AEY86" s="11"/>
      <c r="AEZ86" s="11"/>
      <c r="AFA86" s="11"/>
      <c r="AFB86" s="11"/>
      <c r="AFC86" s="11"/>
      <c r="AFD86" s="11"/>
      <c r="AFE86" s="11"/>
      <c r="AFF86" s="11"/>
      <c r="AFG86" s="11"/>
      <c r="AFH86" s="11"/>
      <c r="AFI86" s="11"/>
      <c r="AFJ86" s="11"/>
      <c r="AFK86" s="11"/>
      <c r="AFL86" s="11"/>
      <c r="AFM86" s="11"/>
      <c r="AFN86" s="11"/>
      <c r="AFO86" s="11"/>
      <c r="AFP86" s="11"/>
      <c r="AFQ86" s="11"/>
      <c r="AFR86" s="11"/>
      <c r="AFS86" s="11"/>
      <c r="AFT86" s="11"/>
      <c r="AFU86" s="11"/>
      <c r="AFV86" s="11"/>
      <c r="AFW86" s="11"/>
      <c r="AFX86" s="11"/>
      <c r="AFY86" s="11"/>
      <c r="AFZ86" s="11"/>
      <c r="AGA86" s="11"/>
      <c r="AGB86" s="11"/>
      <c r="AGC86" s="11"/>
      <c r="AGD86" s="11"/>
      <c r="AGE86" s="11"/>
      <c r="AGF86" s="11"/>
      <c r="AGG86" s="11"/>
      <c r="AGH86" s="11"/>
      <c r="AGI86" s="11"/>
      <c r="AGJ86" s="11"/>
      <c r="AGK86" s="11"/>
      <c r="AGL86" s="11"/>
      <c r="AGM86" s="11"/>
      <c r="AGN86" s="11"/>
      <c r="AGO86" s="11"/>
      <c r="AGP86" s="11"/>
      <c r="AGQ86" s="11"/>
      <c r="AGR86" s="11"/>
      <c r="AGS86" s="11"/>
      <c r="AGT86" s="11"/>
      <c r="AGU86" s="11"/>
      <c r="AGV86" s="11"/>
      <c r="AGW86" s="11"/>
      <c r="AGX86" s="11"/>
      <c r="AGY86" s="11"/>
      <c r="AGZ86" s="11"/>
      <c r="AHA86" s="11"/>
      <c r="AHB86" s="11"/>
      <c r="AHC86" s="11"/>
      <c r="AHD86" s="11"/>
      <c r="AHE86" s="11"/>
      <c r="AHF86" s="11"/>
      <c r="AHG86" s="11"/>
      <c r="AHH86" s="11"/>
      <c r="AHI86" s="11"/>
      <c r="AHJ86" s="11"/>
      <c r="AHK86" s="11"/>
      <c r="AHL86" s="11"/>
      <c r="AHM86" s="11"/>
      <c r="AHN86" s="11"/>
      <c r="AHO86" s="11"/>
      <c r="AHP86" s="11"/>
      <c r="AHQ86" s="11"/>
      <c r="AHR86" s="11"/>
      <c r="AHS86" s="11"/>
      <c r="AHT86" s="11"/>
      <c r="AHU86" s="11"/>
      <c r="AHV86" s="11"/>
      <c r="AHW86" s="11"/>
      <c r="AHX86" s="11"/>
      <c r="AHY86" s="11"/>
      <c r="AHZ86" s="11"/>
      <c r="AIA86" s="11"/>
      <c r="AIB86" s="11"/>
      <c r="AIC86" s="11"/>
      <c r="AID86" s="11"/>
      <c r="AIE86" s="11"/>
      <c r="AIF86" s="11"/>
      <c r="AIG86" s="11"/>
      <c r="AIH86" s="11"/>
      <c r="AII86" s="11"/>
      <c r="AIJ86" s="11"/>
      <c r="AIK86" s="11"/>
      <c r="AIL86" s="11"/>
      <c r="AIM86" s="11"/>
      <c r="AIN86" s="11"/>
      <c r="AIO86" s="11"/>
      <c r="AIP86" s="11"/>
      <c r="AIQ86" s="11"/>
      <c r="AIR86" s="11"/>
      <c r="AIS86" s="11"/>
      <c r="AIT86" s="11"/>
      <c r="AIU86" s="11"/>
      <c r="AIV86" s="11"/>
      <c r="AIW86" s="11"/>
      <c r="AIX86" s="11"/>
      <c r="AIY86" s="11"/>
      <c r="AIZ86" s="11"/>
      <c r="AJA86" s="11"/>
      <c r="AJB86" s="11"/>
      <c r="AJC86" s="11"/>
      <c r="AJD86" s="11"/>
      <c r="AJE86" s="11"/>
      <c r="AJF86" s="11"/>
      <c r="AJG86" s="11"/>
      <c r="AJH86" s="11"/>
      <c r="AJI86" s="11"/>
      <c r="AJJ86" s="11"/>
      <c r="AJK86" s="11"/>
      <c r="AJL86" s="11"/>
      <c r="AJM86" s="11"/>
      <c r="AJN86" s="11"/>
      <c r="AJO86" s="11"/>
      <c r="AJP86" s="11"/>
      <c r="AJQ86" s="11"/>
      <c r="AJR86" s="11"/>
      <c r="AJS86" s="11"/>
      <c r="AJT86" s="11"/>
      <c r="AJU86" s="11"/>
      <c r="AJV86" s="11"/>
      <c r="AJW86" s="11"/>
      <c r="AJX86" s="11"/>
      <c r="AJY86" s="11"/>
      <c r="AJZ86" s="11"/>
      <c r="AKA86" s="11"/>
      <c r="AKB86" s="11"/>
      <c r="AKC86" s="11"/>
      <c r="AKD86" s="11"/>
      <c r="AKE86" s="11"/>
      <c r="AKF86" s="11"/>
      <c r="AKG86" s="11"/>
      <c r="AKH86" s="11"/>
      <c r="AKI86" s="11"/>
      <c r="AKJ86" s="11"/>
      <c r="AKK86" s="11"/>
      <c r="AKL86" s="11"/>
      <c r="AKM86" s="11"/>
      <c r="AKN86" s="11"/>
      <c r="AKO86" s="11"/>
      <c r="AKP86" s="11"/>
      <c r="AKQ86" s="11"/>
      <c r="AKR86" s="11"/>
      <c r="AKS86" s="11"/>
      <c r="AKT86" s="11"/>
      <c r="AKU86" s="11"/>
      <c r="AKV86" s="11"/>
      <c r="AKW86" s="11"/>
      <c r="AKX86" s="11"/>
      <c r="AKY86" s="11"/>
      <c r="AKZ86" s="11"/>
      <c r="ALA86" s="11"/>
      <c r="ALB86" s="11"/>
      <c r="ALC86" s="11"/>
      <c r="ALD86" s="11"/>
      <c r="ALE86" s="11"/>
      <c r="ALF86" s="11"/>
      <c r="ALG86" s="11"/>
      <c r="ALH86" s="11"/>
      <c r="ALI86" s="11"/>
      <c r="ALJ86" s="11"/>
      <c r="ALK86" s="11"/>
      <c r="ALL86" s="11"/>
      <c r="ALM86" s="11"/>
      <c r="ALN86" s="11"/>
      <c r="ALO86" s="11"/>
      <c r="ALP86" s="11"/>
      <c r="ALQ86" s="11"/>
      <c r="ALR86" s="11"/>
      <c r="ALS86" s="11"/>
      <c r="ALT86" s="11"/>
      <c r="ALU86" s="11"/>
      <c r="ALV86" s="11"/>
    </row>
    <row r="87" spans="1:1013" ht="33">
      <c r="A87" s="16" t="s">
        <v>174</v>
      </c>
      <c r="B87" s="33" t="s">
        <v>175</v>
      </c>
      <c r="C87" s="22" t="s">
        <v>24</v>
      </c>
      <c r="D87" s="19">
        <v>3</v>
      </c>
      <c r="E87" s="20">
        <v>350.68</v>
      </c>
      <c r="F87" s="20">
        <f t="shared" si="28"/>
        <v>273.07273010434511</v>
      </c>
      <c r="G87" s="20">
        <f t="shared" si="23"/>
        <v>332.98</v>
      </c>
      <c r="H87" s="21">
        <f t="shared" si="26"/>
        <v>1052.04</v>
      </c>
      <c r="I87" s="21">
        <f t="shared" si="27"/>
        <v>998.94</v>
      </c>
      <c r="J87" s="294"/>
      <c r="II87" s="11"/>
      <c r="IJ87" s="11"/>
      <c r="IK87" s="11"/>
      <c r="IL87" s="11"/>
      <c r="IM87" s="11"/>
      <c r="IN87" s="11"/>
      <c r="IO87" s="11"/>
      <c r="IP87" s="11"/>
      <c r="IQ87" s="11"/>
      <c r="IR87" s="11"/>
      <c r="IS87" s="11"/>
      <c r="IT87" s="11"/>
      <c r="IU87" s="11"/>
      <c r="IV87" s="11"/>
      <c r="IW87" s="11"/>
      <c r="IX87" s="11"/>
      <c r="IY87" s="11"/>
      <c r="IZ87" s="11"/>
      <c r="JA87" s="11"/>
      <c r="JB87" s="11"/>
      <c r="JC87" s="11"/>
      <c r="JD87" s="11"/>
      <c r="JE87" s="11"/>
      <c r="JF87" s="11"/>
      <c r="JG87" s="11"/>
      <c r="JH87" s="11"/>
      <c r="JI87" s="11"/>
      <c r="JJ87" s="11"/>
      <c r="JK87" s="11"/>
      <c r="JL87" s="11"/>
      <c r="JM87" s="11"/>
      <c r="JN87" s="11"/>
      <c r="JO87" s="11"/>
      <c r="JP87" s="11"/>
      <c r="JQ87" s="11"/>
      <c r="JR87" s="11"/>
      <c r="JS87" s="11"/>
      <c r="JT87" s="11"/>
      <c r="JU87" s="11"/>
      <c r="JV87" s="11"/>
      <c r="JW87" s="11"/>
      <c r="JX87" s="11"/>
      <c r="JY87" s="11"/>
      <c r="JZ87" s="11"/>
      <c r="KA87" s="11"/>
      <c r="KB87" s="11"/>
      <c r="KC87" s="11"/>
      <c r="KD87" s="11"/>
      <c r="KE87" s="11"/>
      <c r="KF87" s="11"/>
      <c r="KG87" s="11"/>
      <c r="KH87" s="11"/>
      <c r="KI87" s="11"/>
      <c r="KJ87" s="11"/>
      <c r="KK87" s="11"/>
      <c r="KL87" s="11"/>
      <c r="KM87" s="11"/>
      <c r="KN87" s="11"/>
      <c r="KO87" s="11"/>
      <c r="KP87" s="11"/>
      <c r="KQ87" s="11"/>
      <c r="KR87" s="11"/>
      <c r="KS87" s="11"/>
      <c r="KT87" s="11"/>
      <c r="KU87" s="11"/>
      <c r="KV87" s="11"/>
      <c r="KW87" s="11"/>
      <c r="KX87" s="11"/>
      <c r="KY87" s="11"/>
      <c r="KZ87" s="11"/>
      <c r="LA87" s="11"/>
      <c r="LB87" s="11"/>
      <c r="LC87" s="11"/>
      <c r="LD87" s="11"/>
      <c r="LE87" s="11"/>
      <c r="LF87" s="11"/>
      <c r="LG87" s="11"/>
      <c r="LH87" s="11"/>
      <c r="LI87" s="11"/>
      <c r="LJ87" s="11"/>
      <c r="LK87" s="11"/>
      <c r="LL87" s="11"/>
      <c r="LM87" s="11"/>
      <c r="LN87" s="11"/>
      <c r="LO87" s="11"/>
      <c r="LP87" s="11"/>
      <c r="LQ87" s="11"/>
      <c r="LR87" s="11"/>
      <c r="LS87" s="11"/>
      <c r="LT87" s="11"/>
      <c r="LU87" s="11"/>
      <c r="LV87" s="11"/>
      <c r="LW87" s="11"/>
      <c r="LX87" s="11"/>
      <c r="LY87" s="11"/>
      <c r="LZ87" s="11"/>
      <c r="MA87" s="11"/>
      <c r="MB87" s="11"/>
      <c r="MC87" s="11"/>
      <c r="MD87" s="11"/>
      <c r="ME87" s="11"/>
      <c r="MF87" s="11"/>
      <c r="MG87" s="11"/>
      <c r="MH87" s="11"/>
      <c r="MI87" s="11"/>
      <c r="MJ87" s="11"/>
      <c r="MK87" s="11"/>
      <c r="ML87" s="11"/>
      <c r="MM87" s="11"/>
      <c r="MN87" s="11"/>
      <c r="MO87" s="11"/>
      <c r="MP87" s="11"/>
      <c r="MQ87" s="11"/>
      <c r="MR87" s="11"/>
      <c r="MS87" s="11"/>
      <c r="MT87" s="11"/>
      <c r="MU87" s="11"/>
      <c r="MV87" s="11"/>
      <c r="MW87" s="11"/>
      <c r="MX87" s="11"/>
      <c r="MY87" s="11"/>
      <c r="MZ87" s="11"/>
      <c r="NA87" s="11"/>
      <c r="NB87" s="11"/>
      <c r="NC87" s="11"/>
      <c r="ND87" s="11"/>
      <c r="NE87" s="11"/>
      <c r="NF87" s="11"/>
      <c r="NG87" s="11"/>
      <c r="NH87" s="11"/>
      <c r="NI87" s="11"/>
      <c r="NJ87" s="11"/>
      <c r="NK87" s="11"/>
      <c r="NL87" s="11"/>
      <c r="NM87" s="11"/>
      <c r="NN87" s="11"/>
      <c r="NO87" s="11"/>
      <c r="NP87" s="11"/>
      <c r="NQ87" s="11"/>
      <c r="NR87" s="11"/>
      <c r="NS87" s="11"/>
      <c r="NT87" s="11"/>
      <c r="NU87" s="11"/>
      <c r="NV87" s="11"/>
      <c r="NW87" s="11"/>
      <c r="NX87" s="11"/>
      <c r="NY87" s="11"/>
      <c r="NZ87" s="11"/>
      <c r="OA87" s="11"/>
      <c r="OB87" s="11"/>
      <c r="OC87" s="11"/>
      <c r="OD87" s="11"/>
      <c r="OE87" s="11"/>
      <c r="OF87" s="11"/>
      <c r="OG87" s="11"/>
      <c r="OH87" s="11"/>
      <c r="OI87" s="11"/>
      <c r="OJ87" s="11"/>
      <c r="OK87" s="11"/>
      <c r="OL87" s="11"/>
      <c r="OM87" s="11"/>
      <c r="ON87" s="11"/>
      <c r="OO87" s="11"/>
      <c r="OP87" s="11"/>
      <c r="OQ87" s="11"/>
      <c r="OR87" s="11"/>
      <c r="OS87" s="11"/>
      <c r="OT87" s="11"/>
      <c r="OU87" s="11"/>
      <c r="OV87" s="11"/>
      <c r="OW87" s="11"/>
      <c r="OX87" s="11"/>
      <c r="OY87" s="11"/>
      <c r="OZ87" s="11"/>
      <c r="PA87" s="11"/>
      <c r="PB87" s="11"/>
      <c r="PC87" s="11"/>
      <c r="PD87" s="11"/>
      <c r="PE87" s="11"/>
      <c r="PF87" s="11"/>
      <c r="PG87" s="11"/>
      <c r="PH87" s="11"/>
      <c r="PI87" s="11"/>
      <c r="PJ87" s="11"/>
      <c r="PK87" s="11"/>
      <c r="PL87" s="11"/>
      <c r="PM87" s="11"/>
      <c r="PN87" s="11"/>
      <c r="PO87" s="11"/>
      <c r="PP87" s="11"/>
      <c r="PQ87" s="11"/>
      <c r="PR87" s="11"/>
      <c r="PS87" s="11"/>
      <c r="PT87" s="11"/>
      <c r="PU87" s="11"/>
      <c r="PV87" s="11"/>
      <c r="PW87" s="11"/>
      <c r="PX87" s="11"/>
      <c r="PY87" s="11"/>
      <c r="PZ87" s="11"/>
      <c r="QA87" s="11"/>
      <c r="QB87" s="11"/>
      <c r="QC87" s="11"/>
      <c r="QD87" s="11"/>
      <c r="QE87" s="11"/>
      <c r="QF87" s="11"/>
      <c r="QG87" s="11"/>
      <c r="QH87" s="11"/>
      <c r="QI87" s="11"/>
      <c r="QJ87" s="11"/>
      <c r="QK87" s="11"/>
      <c r="QL87" s="11"/>
      <c r="QM87" s="11"/>
      <c r="QN87" s="11"/>
      <c r="QO87" s="11"/>
      <c r="QP87" s="11"/>
      <c r="QQ87" s="11"/>
      <c r="QR87" s="11"/>
      <c r="QS87" s="11"/>
      <c r="QT87" s="11"/>
      <c r="QU87" s="11"/>
      <c r="QV87" s="11"/>
      <c r="QW87" s="11"/>
      <c r="QX87" s="11"/>
      <c r="QY87" s="11"/>
      <c r="QZ87" s="11"/>
      <c r="RA87" s="11"/>
      <c r="RB87" s="11"/>
      <c r="RC87" s="11"/>
      <c r="RD87" s="11"/>
      <c r="RE87" s="11"/>
      <c r="RF87" s="11"/>
      <c r="RG87" s="11"/>
      <c r="RH87" s="11"/>
      <c r="RI87" s="11"/>
      <c r="RJ87" s="11"/>
      <c r="RK87" s="11"/>
      <c r="RL87" s="11"/>
      <c r="RM87" s="11"/>
      <c r="RN87" s="11"/>
      <c r="RO87" s="11"/>
      <c r="RP87" s="11"/>
      <c r="RQ87" s="11"/>
      <c r="RR87" s="11"/>
      <c r="RS87" s="11"/>
      <c r="RT87" s="11"/>
      <c r="RU87" s="11"/>
      <c r="RV87" s="11"/>
      <c r="RW87" s="11"/>
      <c r="RX87" s="11"/>
      <c r="RY87" s="11"/>
      <c r="RZ87" s="11"/>
      <c r="SA87" s="11"/>
      <c r="SB87" s="11"/>
      <c r="SC87" s="11"/>
      <c r="SD87" s="11"/>
      <c r="SE87" s="11"/>
      <c r="SF87" s="11"/>
      <c r="SG87" s="11"/>
      <c r="SH87" s="11"/>
      <c r="SI87" s="11"/>
      <c r="SJ87" s="11"/>
      <c r="SK87" s="11"/>
      <c r="SL87" s="11"/>
      <c r="SM87" s="11"/>
      <c r="SN87" s="11"/>
      <c r="SO87" s="11"/>
      <c r="SP87" s="11"/>
      <c r="SQ87" s="11"/>
      <c r="SR87" s="11"/>
      <c r="SS87" s="11"/>
      <c r="ST87" s="11"/>
      <c r="SU87" s="11"/>
      <c r="SV87" s="11"/>
      <c r="SW87" s="11"/>
      <c r="SX87" s="11"/>
      <c r="SY87" s="11"/>
      <c r="SZ87" s="11"/>
      <c r="TA87" s="11"/>
      <c r="TB87" s="11"/>
      <c r="TC87" s="11"/>
      <c r="TD87" s="11"/>
      <c r="TE87" s="11"/>
      <c r="TF87" s="11"/>
      <c r="TG87" s="11"/>
      <c r="TH87" s="11"/>
      <c r="TI87" s="11"/>
      <c r="TJ87" s="11"/>
      <c r="TK87" s="11"/>
      <c r="TL87" s="11"/>
      <c r="TM87" s="11"/>
      <c r="TN87" s="11"/>
      <c r="TO87" s="11"/>
      <c r="TP87" s="11"/>
      <c r="TQ87" s="11"/>
      <c r="TR87" s="11"/>
      <c r="TS87" s="11"/>
      <c r="TT87" s="11"/>
      <c r="TU87" s="11"/>
      <c r="TV87" s="11"/>
      <c r="TW87" s="11"/>
      <c r="TX87" s="11"/>
      <c r="TY87" s="11"/>
      <c r="TZ87" s="11"/>
      <c r="UA87" s="11"/>
      <c r="UB87" s="11"/>
      <c r="UC87" s="11"/>
      <c r="UD87" s="11"/>
      <c r="UE87" s="11"/>
      <c r="UF87" s="11"/>
      <c r="UG87" s="11"/>
      <c r="UH87" s="11"/>
      <c r="UI87" s="11"/>
      <c r="UJ87" s="11"/>
      <c r="UK87" s="11"/>
      <c r="UL87" s="11"/>
      <c r="UM87" s="11"/>
      <c r="UN87" s="11"/>
      <c r="UO87" s="11"/>
      <c r="UP87" s="11"/>
      <c r="UQ87" s="11"/>
      <c r="UR87" s="11"/>
      <c r="US87" s="11"/>
      <c r="UT87" s="11"/>
      <c r="UU87" s="11"/>
      <c r="UV87" s="11"/>
      <c r="UW87" s="11"/>
      <c r="UX87" s="11"/>
      <c r="UY87" s="11"/>
      <c r="UZ87" s="11"/>
      <c r="VA87" s="11"/>
      <c r="VB87" s="11"/>
      <c r="VC87" s="11"/>
      <c r="VD87" s="11"/>
      <c r="VE87" s="11"/>
      <c r="VF87" s="11"/>
      <c r="VG87" s="11"/>
      <c r="VH87" s="11"/>
      <c r="VI87" s="11"/>
      <c r="VJ87" s="11"/>
      <c r="VK87" s="11"/>
      <c r="VL87" s="11"/>
      <c r="VM87" s="11"/>
      <c r="VN87" s="11"/>
      <c r="VO87" s="11"/>
      <c r="VP87" s="11"/>
      <c r="VQ87" s="11"/>
      <c r="VR87" s="11"/>
      <c r="VS87" s="11"/>
      <c r="VT87" s="11"/>
      <c r="VU87" s="11"/>
      <c r="VV87" s="11"/>
      <c r="VW87" s="11"/>
      <c r="VX87" s="11"/>
      <c r="VY87" s="11"/>
      <c r="VZ87" s="11"/>
      <c r="WA87" s="11"/>
      <c r="WB87" s="11"/>
      <c r="WC87" s="11"/>
      <c r="WD87" s="11"/>
      <c r="WE87" s="11"/>
      <c r="WF87" s="11"/>
      <c r="WG87" s="11"/>
      <c r="WH87" s="11"/>
      <c r="WI87" s="11"/>
      <c r="WJ87" s="11"/>
      <c r="WK87" s="11"/>
      <c r="WL87" s="11"/>
      <c r="WM87" s="11"/>
      <c r="WN87" s="11"/>
      <c r="WO87" s="11"/>
      <c r="WP87" s="11"/>
      <c r="WQ87" s="11"/>
      <c r="WR87" s="11"/>
      <c r="WS87" s="11"/>
      <c r="WT87" s="11"/>
      <c r="WU87" s="11"/>
      <c r="WV87" s="11"/>
      <c r="WW87" s="11"/>
      <c r="WX87" s="11"/>
      <c r="WY87" s="11"/>
      <c r="WZ87" s="11"/>
      <c r="XA87" s="11"/>
      <c r="XB87" s="11"/>
      <c r="XC87" s="11"/>
      <c r="XD87" s="11"/>
      <c r="XE87" s="11"/>
      <c r="XF87" s="11"/>
      <c r="XG87" s="11"/>
      <c r="XH87" s="11"/>
      <c r="XI87" s="11"/>
      <c r="XJ87" s="11"/>
      <c r="XK87" s="11"/>
      <c r="XL87" s="11"/>
      <c r="XM87" s="11"/>
      <c r="XN87" s="11"/>
      <c r="XO87" s="11"/>
      <c r="XP87" s="11"/>
      <c r="XQ87" s="11"/>
      <c r="XR87" s="11"/>
      <c r="XS87" s="11"/>
      <c r="XT87" s="11"/>
      <c r="XU87" s="11"/>
      <c r="XV87" s="11"/>
      <c r="XW87" s="11"/>
      <c r="XX87" s="11"/>
      <c r="XY87" s="11"/>
      <c r="XZ87" s="11"/>
      <c r="YA87" s="11"/>
      <c r="YB87" s="11"/>
      <c r="YC87" s="11"/>
      <c r="YD87" s="11"/>
      <c r="YE87" s="11"/>
      <c r="YF87" s="11"/>
      <c r="YG87" s="11"/>
      <c r="YH87" s="11"/>
      <c r="YI87" s="11"/>
      <c r="YJ87" s="11"/>
      <c r="YK87" s="11"/>
      <c r="YL87" s="11"/>
      <c r="YM87" s="11"/>
      <c r="YN87" s="11"/>
      <c r="YO87" s="11"/>
      <c r="YP87" s="11"/>
      <c r="YQ87" s="11"/>
      <c r="YR87" s="11"/>
      <c r="YS87" s="11"/>
      <c r="YT87" s="11"/>
      <c r="YU87" s="11"/>
      <c r="YV87" s="11"/>
      <c r="YW87" s="11"/>
      <c r="YX87" s="11"/>
      <c r="YY87" s="11"/>
      <c r="YZ87" s="11"/>
      <c r="ZA87" s="11"/>
      <c r="ZB87" s="11"/>
      <c r="ZC87" s="11"/>
      <c r="ZD87" s="11"/>
      <c r="ZE87" s="11"/>
      <c r="ZF87" s="11"/>
      <c r="ZG87" s="11"/>
      <c r="ZH87" s="11"/>
      <c r="ZI87" s="11"/>
      <c r="ZJ87" s="11"/>
      <c r="ZK87" s="11"/>
      <c r="ZL87" s="11"/>
      <c r="ZM87" s="11"/>
      <c r="ZN87" s="11"/>
      <c r="ZO87" s="11"/>
      <c r="ZP87" s="11"/>
      <c r="ZQ87" s="11"/>
      <c r="ZR87" s="11"/>
      <c r="ZS87" s="11"/>
      <c r="ZT87" s="11"/>
      <c r="ZU87" s="11"/>
      <c r="ZV87" s="11"/>
      <c r="ZW87" s="11"/>
      <c r="ZX87" s="11"/>
      <c r="ZY87" s="11"/>
      <c r="ZZ87" s="11"/>
      <c r="AAA87" s="11"/>
      <c r="AAB87" s="11"/>
      <c r="AAC87" s="11"/>
      <c r="AAD87" s="11"/>
      <c r="AAE87" s="11"/>
      <c r="AAF87" s="11"/>
      <c r="AAG87" s="11"/>
      <c r="AAH87" s="11"/>
      <c r="AAI87" s="11"/>
      <c r="AAJ87" s="11"/>
      <c r="AAK87" s="11"/>
      <c r="AAL87" s="11"/>
      <c r="AAM87" s="11"/>
      <c r="AAN87" s="11"/>
      <c r="AAO87" s="11"/>
      <c r="AAP87" s="11"/>
      <c r="AAQ87" s="11"/>
      <c r="AAR87" s="11"/>
      <c r="AAS87" s="11"/>
      <c r="AAT87" s="11"/>
      <c r="AAU87" s="11"/>
      <c r="AAV87" s="11"/>
      <c r="AAW87" s="11"/>
      <c r="AAX87" s="11"/>
      <c r="AAY87" s="11"/>
      <c r="AAZ87" s="11"/>
      <c r="ABA87" s="11"/>
      <c r="ABB87" s="11"/>
      <c r="ABC87" s="11"/>
      <c r="ABD87" s="11"/>
      <c r="ABE87" s="11"/>
      <c r="ABF87" s="11"/>
      <c r="ABG87" s="11"/>
      <c r="ABH87" s="11"/>
      <c r="ABI87" s="11"/>
      <c r="ABJ87" s="11"/>
      <c r="ABK87" s="11"/>
      <c r="ABL87" s="11"/>
      <c r="ABM87" s="11"/>
      <c r="ABN87" s="11"/>
      <c r="ABO87" s="11"/>
      <c r="ABP87" s="11"/>
      <c r="ABQ87" s="11"/>
      <c r="ABR87" s="11"/>
      <c r="ABS87" s="11"/>
      <c r="ABT87" s="11"/>
      <c r="ABU87" s="11"/>
      <c r="ABV87" s="11"/>
      <c r="ABW87" s="11"/>
      <c r="ABX87" s="11"/>
      <c r="ABY87" s="11"/>
      <c r="ABZ87" s="11"/>
      <c r="ACA87" s="11"/>
      <c r="ACB87" s="11"/>
      <c r="ACC87" s="11"/>
      <c r="ACD87" s="11"/>
      <c r="ACE87" s="11"/>
      <c r="ACF87" s="11"/>
      <c r="ACG87" s="11"/>
      <c r="ACH87" s="11"/>
      <c r="ACI87" s="11"/>
      <c r="ACJ87" s="11"/>
      <c r="ACK87" s="11"/>
      <c r="ACL87" s="11"/>
      <c r="ACM87" s="11"/>
      <c r="ACN87" s="11"/>
      <c r="ACO87" s="11"/>
      <c r="ACP87" s="11"/>
      <c r="ACQ87" s="11"/>
      <c r="ACR87" s="11"/>
      <c r="ACS87" s="11"/>
      <c r="ACT87" s="11"/>
      <c r="ACU87" s="11"/>
      <c r="ACV87" s="11"/>
      <c r="ACW87" s="11"/>
      <c r="ACX87" s="11"/>
      <c r="ACY87" s="11"/>
      <c r="ACZ87" s="11"/>
      <c r="ADA87" s="11"/>
      <c r="ADB87" s="11"/>
      <c r="ADC87" s="11"/>
      <c r="ADD87" s="11"/>
      <c r="ADE87" s="11"/>
      <c r="ADF87" s="11"/>
      <c r="ADG87" s="11"/>
      <c r="ADH87" s="11"/>
      <c r="ADI87" s="11"/>
      <c r="ADJ87" s="11"/>
      <c r="ADK87" s="11"/>
      <c r="ADL87" s="11"/>
      <c r="ADM87" s="11"/>
      <c r="ADN87" s="11"/>
      <c r="ADO87" s="11"/>
      <c r="ADP87" s="11"/>
      <c r="ADQ87" s="11"/>
      <c r="ADR87" s="11"/>
      <c r="ADS87" s="11"/>
      <c r="ADT87" s="11"/>
      <c r="ADU87" s="11"/>
      <c r="ADV87" s="11"/>
      <c r="ADW87" s="11"/>
      <c r="ADX87" s="11"/>
      <c r="ADY87" s="11"/>
      <c r="ADZ87" s="11"/>
      <c r="AEA87" s="11"/>
      <c r="AEB87" s="11"/>
      <c r="AEC87" s="11"/>
      <c r="AED87" s="11"/>
      <c r="AEE87" s="11"/>
      <c r="AEF87" s="11"/>
      <c r="AEG87" s="11"/>
      <c r="AEH87" s="11"/>
      <c r="AEI87" s="11"/>
      <c r="AEJ87" s="11"/>
      <c r="AEK87" s="11"/>
      <c r="AEL87" s="11"/>
      <c r="AEM87" s="11"/>
      <c r="AEN87" s="11"/>
      <c r="AEO87" s="11"/>
      <c r="AEP87" s="11"/>
      <c r="AEQ87" s="11"/>
      <c r="AER87" s="11"/>
      <c r="AES87" s="11"/>
      <c r="AET87" s="11"/>
      <c r="AEU87" s="11"/>
      <c r="AEV87" s="11"/>
      <c r="AEW87" s="11"/>
      <c r="AEX87" s="11"/>
      <c r="AEY87" s="11"/>
      <c r="AEZ87" s="11"/>
      <c r="AFA87" s="11"/>
      <c r="AFB87" s="11"/>
      <c r="AFC87" s="11"/>
      <c r="AFD87" s="11"/>
      <c r="AFE87" s="11"/>
      <c r="AFF87" s="11"/>
      <c r="AFG87" s="11"/>
      <c r="AFH87" s="11"/>
      <c r="AFI87" s="11"/>
      <c r="AFJ87" s="11"/>
      <c r="AFK87" s="11"/>
      <c r="AFL87" s="11"/>
      <c r="AFM87" s="11"/>
      <c r="AFN87" s="11"/>
      <c r="AFO87" s="11"/>
      <c r="AFP87" s="11"/>
      <c r="AFQ87" s="11"/>
      <c r="AFR87" s="11"/>
      <c r="AFS87" s="11"/>
      <c r="AFT87" s="11"/>
      <c r="AFU87" s="11"/>
      <c r="AFV87" s="11"/>
      <c r="AFW87" s="11"/>
      <c r="AFX87" s="11"/>
      <c r="AFY87" s="11"/>
      <c r="AFZ87" s="11"/>
      <c r="AGA87" s="11"/>
      <c r="AGB87" s="11"/>
      <c r="AGC87" s="11"/>
      <c r="AGD87" s="11"/>
      <c r="AGE87" s="11"/>
      <c r="AGF87" s="11"/>
      <c r="AGG87" s="11"/>
      <c r="AGH87" s="11"/>
      <c r="AGI87" s="11"/>
      <c r="AGJ87" s="11"/>
      <c r="AGK87" s="11"/>
      <c r="AGL87" s="11"/>
      <c r="AGM87" s="11"/>
      <c r="AGN87" s="11"/>
      <c r="AGO87" s="11"/>
      <c r="AGP87" s="11"/>
      <c r="AGQ87" s="11"/>
      <c r="AGR87" s="11"/>
      <c r="AGS87" s="11"/>
      <c r="AGT87" s="11"/>
      <c r="AGU87" s="11"/>
      <c r="AGV87" s="11"/>
      <c r="AGW87" s="11"/>
      <c r="AGX87" s="11"/>
      <c r="AGY87" s="11"/>
      <c r="AGZ87" s="11"/>
      <c r="AHA87" s="11"/>
      <c r="AHB87" s="11"/>
      <c r="AHC87" s="11"/>
      <c r="AHD87" s="11"/>
      <c r="AHE87" s="11"/>
      <c r="AHF87" s="11"/>
      <c r="AHG87" s="11"/>
      <c r="AHH87" s="11"/>
      <c r="AHI87" s="11"/>
      <c r="AHJ87" s="11"/>
      <c r="AHK87" s="11"/>
      <c r="AHL87" s="11"/>
      <c r="AHM87" s="11"/>
      <c r="AHN87" s="11"/>
      <c r="AHO87" s="11"/>
      <c r="AHP87" s="11"/>
      <c r="AHQ87" s="11"/>
      <c r="AHR87" s="11"/>
      <c r="AHS87" s="11"/>
      <c r="AHT87" s="11"/>
      <c r="AHU87" s="11"/>
      <c r="AHV87" s="11"/>
      <c r="AHW87" s="11"/>
      <c r="AHX87" s="11"/>
      <c r="AHY87" s="11"/>
      <c r="AHZ87" s="11"/>
      <c r="AIA87" s="11"/>
      <c r="AIB87" s="11"/>
      <c r="AIC87" s="11"/>
      <c r="AID87" s="11"/>
      <c r="AIE87" s="11"/>
      <c r="AIF87" s="11"/>
      <c r="AIG87" s="11"/>
      <c r="AIH87" s="11"/>
      <c r="AII87" s="11"/>
      <c r="AIJ87" s="11"/>
      <c r="AIK87" s="11"/>
      <c r="AIL87" s="11"/>
      <c r="AIM87" s="11"/>
      <c r="AIN87" s="11"/>
      <c r="AIO87" s="11"/>
      <c r="AIP87" s="11"/>
      <c r="AIQ87" s="11"/>
      <c r="AIR87" s="11"/>
      <c r="AIS87" s="11"/>
      <c r="AIT87" s="11"/>
      <c r="AIU87" s="11"/>
      <c r="AIV87" s="11"/>
      <c r="AIW87" s="11"/>
      <c r="AIX87" s="11"/>
      <c r="AIY87" s="11"/>
      <c r="AIZ87" s="11"/>
      <c r="AJA87" s="11"/>
      <c r="AJB87" s="11"/>
      <c r="AJC87" s="11"/>
      <c r="AJD87" s="11"/>
      <c r="AJE87" s="11"/>
      <c r="AJF87" s="11"/>
      <c r="AJG87" s="11"/>
      <c r="AJH87" s="11"/>
      <c r="AJI87" s="11"/>
      <c r="AJJ87" s="11"/>
      <c r="AJK87" s="11"/>
      <c r="AJL87" s="11"/>
      <c r="AJM87" s="11"/>
      <c r="AJN87" s="11"/>
      <c r="AJO87" s="11"/>
      <c r="AJP87" s="11"/>
      <c r="AJQ87" s="11"/>
      <c r="AJR87" s="11"/>
      <c r="AJS87" s="11"/>
      <c r="AJT87" s="11"/>
      <c r="AJU87" s="11"/>
      <c r="AJV87" s="11"/>
      <c r="AJW87" s="11"/>
      <c r="AJX87" s="11"/>
      <c r="AJY87" s="11"/>
      <c r="AJZ87" s="11"/>
      <c r="AKA87" s="11"/>
      <c r="AKB87" s="11"/>
      <c r="AKC87" s="11"/>
      <c r="AKD87" s="11"/>
      <c r="AKE87" s="11"/>
      <c r="AKF87" s="11"/>
      <c r="AKG87" s="11"/>
      <c r="AKH87" s="11"/>
      <c r="AKI87" s="11"/>
      <c r="AKJ87" s="11"/>
      <c r="AKK87" s="11"/>
      <c r="AKL87" s="11"/>
      <c r="AKM87" s="11"/>
      <c r="AKN87" s="11"/>
      <c r="AKO87" s="11"/>
      <c r="AKP87" s="11"/>
      <c r="AKQ87" s="11"/>
      <c r="AKR87" s="11"/>
      <c r="AKS87" s="11"/>
      <c r="AKT87" s="11"/>
      <c r="AKU87" s="11"/>
      <c r="AKV87" s="11"/>
      <c r="AKW87" s="11"/>
      <c r="AKX87" s="11"/>
      <c r="AKY87" s="11"/>
      <c r="AKZ87" s="11"/>
      <c r="ALA87" s="11"/>
      <c r="ALB87" s="11"/>
      <c r="ALC87" s="11"/>
      <c r="ALD87" s="11"/>
      <c r="ALE87" s="11"/>
      <c r="ALF87" s="11"/>
      <c r="ALG87" s="11"/>
      <c r="ALH87" s="11"/>
      <c r="ALI87" s="11"/>
      <c r="ALJ87" s="11"/>
      <c r="ALK87" s="11"/>
      <c r="ALL87" s="11"/>
      <c r="ALM87" s="11"/>
      <c r="ALN87" s="11"/>
      <c r="ALO87" s="11"/>
      <c r="ALP87" s="11"/>
      <c r="ALQ87" s="11"/>
      <c r="ALR87" s="11"/>
      <c r="ALS87" s="11"/>
      <c r="ALT87" s="11"/>
      <c r="ALU87" s="11"/>
      <c r="ALV87" s="11"/>
    </row>
    <row r="88" spans="1:1013" ht="49.5">
      <c r="A88" s="16" t="s">
        <v>176</v>
      </c>
      <c r="B88" s="33" t="s">
        <v>177</v>
      </c>
      <c r="C88" s="22" t="s">
        <v>35</v>
      </c>
      <c r="D88" s="19">
        <v>3</v>
      </c>
      <c r="E88" s="20">
        <v>26.37</v>
      </c>
      <c r="F88" s="20">
        <f t="shared" si="28"/>
        <v>20.534184706432022</v>
      </c>
      <c r="G88" s="20">
        <f t="shared" si="23"/>
        <v>25.04</v>
      </c>
      <c r="H88" s="21">
        <f t="shared" si="26"/>
        <v>79.11</v>
      </c>
      <c r="I88" s="21">
        <f t="shared" si="27"/>
        <v>75.12</v>
      </c>
      <c r="J88" s="294"/>
      <c r="II88" s="11"/>
      <c r="IJ88" s="11"/>
      <c r="IK88" s="11"/>
      <c r="IL88" s="11"/>
      <c r="IM88" s="11"/>
      <c r="IN88" s="11"/>
      <c r="IO88" s="11"/>
      <c r="IP88" s="11"/>
      <c r="IQ88" s="11"/>
      <c r="IR88" s="11"/>
      <c r="IS88" s="11"/>
      <c r="IT88" s="11"/>
      <c r="IU88" s="11"/>
      <c r="IV88" s="11"/>
      <c r="IW88" s="11"/>
      <c r="IX88" s="11"/>
      <c r="IY88" s="11"/>
      <c r="IZ88" s="11"/>
      <c r="JA88" s="11"/>
      <c r="JB88" s="11"/>
      <c r="JC88" s="11"/>
      <c r="JD88" s="11"/>
      <c r="JE88" s="11"/>
      <c r="JF88" s="11"/>
      <c r="JG88" s="11"/>
      <c r="JH88" s="11"/>
      <c r="JI88" s="11"/>
      <c r="JJ88" s="11"/>
      <c r="JK88" s="11"/>
      <c r="JL88" s="11"/>
      <c r="JM88" s="11"/>
      <c r="JN88" s="11"/>
      <c r="JO88" s="11"/>
      <c r="JP88" s="11"/>
      <c r="JQ88" s="11"/>
      <c r="JR88" s="11"/>
      <c r="JS88" s="11"/>
      <c r="JT88" s="11"/>
      <c r="JU88" s="11"/>
      <c r="JV88" s="11"/>
      <c r="JW88" s="11"/>
      <c r="JX88" s="11"/>
      <c r="JY88" s="11"/>
      <c r="JZ88" s="11"/>
      <c r="KA88" s="11"/>
      <c r="KB88" s="11"/>
      <c r="KC88" s="11"/>
      <c r="KD88" s="11"/>
      <c r="KE88" s="11"/>
      <c r="KF88" s="11"/>
      <c r="KG88" s="11"/>
      <c r="KH88" s="11"/>
      <c r="KI88" s="11"/>
      <c r="KJ88" s="11"/>
      <c r="KK88" s="11"/>
      <c r="KL88" s="11"/>
      <c r="KM88" s="11"/>
      <c r="KN88" s="11"/>
      <c r="KO88" s="11"/>
      <c r="KP88" s="11"/>
      <c r="KQ88" s="11"/>
      <c r="KR88" s="11"/>
      <c r="KS88" s="11"/>
      <c r="KT88" s="11"/>
      <c r="KU88" s="11"/>
      <c r="KV88" s="11"/>
      <c r="KW88" s="11"/>
      <c r="KX88" s="11"/>
      <c r="KY88" s="11"/>
      <c r="KZ88" s="11"/>
      <c r="LA88" s="11"/>
      <c r="LB88" s="11"/>
      <c r="LC88" s="11"/>
      <c r="LD88" s="11"/>
      <c r="LE88" s="11"/>
      <c r="LF88" s="11"/>
      <c r="LG88" s="11"/>
      <c r="LH88" s="11"/>
      <c r="LI88" s="11"/>
      <c r="LJ88" s="11"/>
      <c r="LK88" s="11"/>
      <c r="LL88" s="11"/>
      <c r="LM88" s="11"/>
      <c r="LN88" s="11"/>
      <c r="LO88" s="11"/>
      <c r="LP88" s="11"/>
      <c r="LQ88" s="11"/>
      <c r="LR88" s="11"/>
      <c r="LS88" s="11"/>
      <c r="LT88" s="11"/>
      <c r="LU88" s="11"/>
      <c r="LV88" s="11"/>
      <c r="LW88" s="11"/>
      <c r="LX88" s="11"/>
      <c r="LY88" s="11"/>
      <c r="LZ88" s="11"/>
      <c r="MA88" s="11"/>
      <c r="MB88" s="11"/>
      <c r="MC88" s="11"/>
      <c r="MD88" s="11"/>
      <c r="ME88" s="11"/>
      <c r="MF88" s="11"/>
      <c r="MG88" s="11"/>
      <c r="MH88" s="11"/>
      <c r="MI88" s="11"/>
      <c r="MJ88" s="11"/>
      <c r="MK88" s="11"/>
      <c r="ML88" s="11"/>
      <c r="MM88" s="11"/>
      <c r="MN88" s="11"/>
      <c r="MO88" s="11"/>
      <c r="MP88" s="11"/>
      <c r="MQ88" s="11"/>
      <c r="MR88" s="11"/>
      <c r="MS88" s="11"/>
      <c r="MT88" s="11"/>
      <c r="MU88" s="11"/>
      <c r="MV88" s="11"/>
      <c r="MW88" s="11"/>
      <c r="MX88" s="11"/>
      <c r="MY88" s="11"/>
      <c r="MZ88" s="11"/>
      <c r="NA88" s="11"/>
      <c r="NB88" s="11"/>
      <c r="NC88" s="11"/>
      <c r="ND88" s="11"/>
      <c r="NE88" s="11"/>
      <c r="NF88" s="11"/>
      <c r="NG88" s="11"/>
      <c r="NH88" s="11"/>
      <c r="NI88" s="11"/>
      <c r="NJ88" s="11"/>
      <c r="NK88" s="11"/>
      <c r="NL88" s="11"/>
      <c r="NM88" s="11"/>
      <c r="NN88" s="11"/>
      <c r="NO88" s="11"/>
      <c r="NP88" s="11"/>
      <c r="NQ88" s="11"/>
      <c r="NR88" s="11"/>
      <c r="NS88" s="11"/>
      <c r="NT88" s="11"/>
      <c r="NU88" s="11"/>
      <c r="NV88" s="11"/>
      <c r="NW88" s="11"/>
      <c r="NX88" s="11"/>
      <c r="NY88" s="11"/>
      <c r="NZ88" s="11"/>
      <c r="OA88" s="11"/>
      <c r="OB88" s="11"/>
      <c r="OC88" s="11"/>
      <c r="OD88" s="11"/>
      <c r="OE88" s="11"/>
      <c r="OF88" s="11"/>
      <c r="OG88" s="11"/>
      <c r="OH88" s="11"/>
      <c r="OI88" s="11"/>
      <c r="OJ88" s="11"/>
      <c r="OK88" s="11"/>
      <c r="OL88" s="11"/>
      <c r="OM88" s="11"/>
      <c r="ON88" s="11"/>
      <c r="OO88" s="11"/>
      <c r="OP88" s="11"/>
      <c r="OQ88" s="11"/>
      <c r="OR88" s="11"/>
      <c r="OS88" s="11"/>
      <c r="OT88" s="11"/>
      <c r="OU88" s="11"/>
      <c r="OV88" s="11"/>
      <c r="OW88" s="11"/>
      <c r="OX88" s="11"/>
      <c r="OY88" s="11"/>
      <c r="OZ88" s="11"/>
      <c r="PA88" s="11"/>
      <c r="PB88" s="11"/>
      <c r="PC88" s="11"/>
      <c r="PD88" s="11"/>
      <c r="PE88" s="11"/>
      <c r="PF88" s="11"/>
      <c r="PG88" s="11"/>
      <c r="PH88" s="11"/>
      <c r="PI88" s="11"/>
      <c r="PJ88" s="11"/>
      <c r="PK88" s="11"/>
      <c r="PL88" s="11"/>
      <c r="PM88" s="11"/>
      <c r="PN88" s="11"/>
      <c r="PO88" s="11"/>
      <c r="PP88" s="11"/>
      <c r="PQ88" s="11"/>
      <c r="PR88" s="11"/>
      <c r="PS88" s="11"/>
      <c r="PT88" s="11"/>
      <c r="PU88" s="11"/>
      <c r="PV88" s="11"/>
      <c r="PW88" s="11"/>
      <c r="PX88" s="11"/>
      <c r="PY88" s="11"/>
      <c r="PZ88" s="11"/>
      <c r="QA88" s="11"/>
      <c r="QB88" s="11"/>
      <c r="QC88" s="11"/>
      <c r="QD88" s="11"/>
      <c r="QE88" s="11"/>
      <c r="QF88" s="11"/>
      <c r="QG88" s="11"/>
      <c r="QH88" s="11"/>
      <c r="QI88" s="11"/>
      <c r="QJ88" s="11"/>
      <c r="QK88" s="11"/>
      <c r="QL88" s="11"/>
      <c r="QM88" s="11"/>
      <c r="QN88" s="11"/>
      <c r="QO88" s="11"/>
      <c r="QP88" s="11"/>
      <c r="QQ88" s="11"/>
      <c r="QR88" s="11"/>
      <c r="QS88" s="11"/>
      <c r="QT88" s="11"/>
      <c r="QU88" s="11"/>
      <c r="QV88" s="11"/>
      <c r="QW88" s="11"/>
      <c r="QX88" s="11"/>
      <c r="QY88" s="11"/>
      <c r="QZ88" s="11"/>
      <c r="RA88" s="11"/>
      <c r="RB88" s="11"/>
      <c r="RC88" s="11"/>
      <c r="RD88" s="11"/>
      <c r="RE88" s="11"/>
      <c r="RF88" s="11"/>
      <c r="RG88" s="11"/>
      <c r="RH88" s="11"/>
      <c r="RI88" s="11"/>
      <c r="RJ88" s="11"/>
      <c r="RK88" s="11"/>
      <c r="RL88" s="11"/>
      <c r="RM88" s="11"/>
      <c r="RN88" s="11"/>
      <c r="RO88" s="11"/>
      <c r="RP88" s="11"/>
      <c r="RQ88" s="11"/>
      <c r="RR88" s="11"/>
      <c r="RS88" s="11"/>
      <c r="RT88" s="11"/>
      <c r="RU88" s="11"/>
      <c r="RV88" s="11"/>
      <c r="RW88" s="11"/>
      <c r="RX88" s="11"/>
      <c r="RY88" s="11"/>
      <c r="RZ88" s="11"/>
      <c r="SA88" s="11"/>
      <c r="SB88" s="11"/>
      <c r="SC88" s="11"/>
      <c r="SD88" s="11"/>
      <c r="SE88" s="11"/>
      <c r="SF88" s="11"/>
      <c r="SG88" s="11"/>
      <c r="SH88" s="11"/>
      <c r="SI88" s="11"/>
      <c r="SJ88" s="11"/>
      <c r="SK88" s="11"/>
      <c r="SL88" s="11"/>
      <c r="SM88" s="11"/>
      <c r="SN88" s="11"/>
      <c r="SO88" s="11"/>
      <c r="SP88" s="11"/>
      <c r="SQ88" s="11"/>
      <c r="SR88" s="11"/>
      <c r="SS88" s="11"/>
      <c r="ST88" s="11"/>
      <c r="SU88" s="11"/>
      <c r="SV88" s="11"/>
      <c r="SW88" s="11"/>
      <c r="SX88" s="11"/>
      <c r="SY88" s="11"/>
      <c r="SZ88" s="11"/>
      <c r="TA88" s="11"/>
      <c r="TB88" s="11"/>
      <c r="TC88" s="11"/>
      <c r="TD88" s="11"/>
      <c r="TE88" s="11"/>
      <c r="TF88" s="11"/>
      <c r="TG88" s="11"/>
      <c r="TH88" s="11"/>
      <c r="TI88" s="11"/>
      <c r="TJ88" s="11"/>
      <c r="TK88" s="11"/>
      <c r="TL88" s="11"/>
      <c r="TM88" s="11"/>
      <c r="TN88" s="11"/>
      <c r="TO88" s="11"/>
      <c r="TP88" s="11"/>
      <c r="TQ88" s="11"/>
      <c r="TR88" s="11"/>
      <c r="TS88" s="11"/>
      <c r="TT88" s="11"/>
      <c r="TU88" s="11"/>
      <c r="TV88" s="11"/>
      <c r="TW88" s="11"/>
      <c r="TX88" s="11"/>
      <c r="TY88" s="11"/>
      <c r="TZ88" s="11"/>
      <c r="UA88" s="11"/>
      <c r="UB88" s="11"/>
      <c r="UC88" s="11"/>
      <c r="UD88" s="11"/>
      <c r="UE88" s="11"/>
      <c r="UF88" s="11"/>
      <c r="UG88" s="11"/>
      <c r="UH88" s="11"/>
      <c r="UI88" s="11"/>
      <c r="UJ88" s="11"/>
      <c r="UK88" s="11"/>
      <c r="UL88" s="11"/>
      <c r="UM88" s="11"/>
      <c r="UN88" s="11"/>
      <c r="UO88" s="11"/>
      <c r="UP88" s="11"/>
      <c r="UQ88" s="11"/>
      <c r="UR88" s="11"/>
      <c r="US88" s="11"/>
      <c r="UT88" s="11"/>
      <c r="UU88" s="11"/>
      <c r="UV88" s="11"/>
      <c r="UW88" s="11"/>
      <c r="UX88" s="11"/>
      <c r="UY88" s="11"/>
      <c r="UZ88" s="11"/>
      <c r="VA88" s="11"/>
      <c r="VB88" s="11"/>
      <c r="VC88" s="11"/>
      <c r="VD88" s="11"/>
      <c r="VE88" s="11"/>
      <c r="VF88" s="11"/>
      <c r="VG88" s="11"/>
      <c r="VH88" s="11"/>
      <c r="VI88" s="11"/>
      <c r="VJ88" s="11"/>
      <c r="VK88" s="11"/>
      <c r="VL88" s="11"/>
      <c r="VM88" s="11"/>
      <c r="VN88" s="11"/>
      <c r="VO88" s="11"/>
      <c r="VP88" s="11"/>
      <c r="VQ88" s="11"/>
      <c r="VR88" s="11"/>
      <c r="VS88" s="11"/>
      <c r="VT88" s="11"/>
      <c r="VU88" s="11"/>
      <c r="VV88" s="11"/>
      <c r="VW88" s="11"/>
      <c r="VX88" s="11"/>
      <c r="VY88" s="11"/>
      <c r="VZ88" s="11"/>
      <c r="WA88" s="11"/>
      <c r="WB88" s="11"/>
      <c r="WC88" s="11"/>
      <c r="WD88" s="11"/>
      <c r="WE88" s="11"/>
      <c r="WF88" s="11"/>
      <c r="WG88" s="11"/>
      <c r="WH88" s="11"/>
      <c r="WI88" s="11"/>
      <c r="WJ88" s="11"/>
      <c r="WK88" s="11"/>
      <c r="WL88" s="11"/>
      <c r="WM88" s="11"/>
      <c r="WN88" s="11"/>
      <c r="WO88" s="11"/>
      <c r="WP88" s="11"/>
      <c r="WQ88" s="11"/>
      <c r="WR88" s="11"/>
      <c r="WS88" s="11"/>
      <c r="WT88" s="11"/>
      <c r="WU88" s="11"/>
      <c r="WV88" s="11"/>
      <c r="WW88" s="11"/>
      <c r="WX88" s="11"/>
      <c r="WY88" s="11"/>
      <c r="WZ88" s="11"/>
      <c r="XA88" s="11"/>
      <c r="XB88" s="11"/>
      <c r="XC88" s="11"/>
      <c r="XD88" s="11"/>
      <c r="XE88" s="11"/>
      <c r="XF88" s="11"/>
      <c r="XG88" s="11"/>
      <c r="XH88" s="11"/>
      <c r="XI88" s="11"/>
      <c r="XJ88" s="11"/>
      <c r="XK88" s="11"/>
      <c r="XL88" s="11"/>
      <c r="XM88" s="11"/>
      <c r="XN88" s="11"/>
      <c r="XO88" s="11"/>
      <c r="XP88" s="11"/>
      <c r="XQ88" s="11"/>
      <c r="XR88" s="11"/>
      <c r="XS88" s="11"/>
      <c r="XT88" s="11"/>
      <c r="XU88" s="11"/>
      <c r="XV88" s="11"/>
      <c r="XW88" s="11"/>
      <c r="XX88" s="11"/>
      <c r="XY88" s="11"/>
      <c r="XZ88" s="11"/>
      <c r="YA88" s="11"/>
      <c r="YB88" s="11"/>
      <c r="YC88" s="11"/>
      <c r="YD88" s="11"/>
      <c r="YE88" s="11"/>
      <c r="YF88" s="11"/>
      <c r="YG88" s="11"/>
      <c r="YH88" s="11"/>
      <c r="YI88" s="11"/>
      <c r="YJ88" s="11"/>
      <c r="YK88" s="11"/>
      <c r="YL88" s="11"/>
      <c r="YM88" s="11"/>
      <c r="YN88" s="11"/>
      <c r="YO88" s="11"/>
      <c r="YP88" s="11"/>
      <c r="YQ88" s="11"/>
      <c r="YR88" s="11"/>
      <c r="YS88" s="11"/>
      <c r="YT88" s="11"/>
      <c r="YU88" s="11"/>
      <c r="YV88" s="11"/>
      <c r="YW88" s="11"/>
      <c r="YX88" s="11"/>
      <c r="YY88" s="11"/>
      <c r="YZ88" s="11"/>
      <c r="ZA88" s="11"/>
      <c r="ZB88" s="11"/>
      <c r="ZC88" s="11"/>
      <c r="ZD88" s="11"/>
      <c r="ZE88" s="11"/>
      <c r="ZF88" s="11"/>
      <c r="ZG88" s="11"/>
      <c r="ZH88" s="11"/>
      <c r="ZI88" s="11"/>
      <c r="ZJ88" s="11"/>
      <c r="ZK88" s="11"/>
      <c r="ZL88" s="11"/>
      <c r="ZM88" s="11"/>
      <c r="ZN88" s="11"/>
      <c r="ZO88" s="11"/>
      <c r="ZP88" s="11"/>
      <c r="ZQ88" s="11"/>
      <c r="ZR88" s="11"/>
      <c r="ZS88" s="11"/>
      <c r="ZT88" s="11"/>
      <c r="ZU88" s="11"/>
      <c r="ZV88" s="11"/>
      <c r="ZW88" s="11"/>
      <c r="ZX88" s="11"/>
      <c r="ZY88" s="11"/>
      <c r="ZZ88" s="11"/>
      <c r="AAA88" s="11"/>
      <c r="AAB88" s="11"/>
      <c r="AAC88" s="11"/>
      <c r="AAD88" s="11"/>
      <c r="AAE88" s="11"/>
      <c r="AAF88" s="11"/>
      <c r="AAG88" s="11"/>
      <c r="AAH88" s="11"/>
      <c r="AAI88" s="11"/>
      <c r="AAJ88" s="11"/>
      <c r="AAK88" s="11"/>
      <c r="AAL88" s="11"/>
      <c r="AAM88" s="11"/>
      <c r="AAN88" s="11"/>
      <c r="AAO88" s="11"/>
      <c r="AAP88" s="11"/>
      <c r="AAQ88" s="11"/>
      <c r="AAR88" s="11"/>
      <c r="AAS88" s="11"/>
      <c r="AAT88" s="11"/>
      <c r="AAU88" s="11"/>
      <c r="AAV88" s="11"/>
      <c r="AAW88" s="11"/>
      <c r="AAX88" s="11"/>
      <c r="AAY88" s="11"/>
      <c r="AAZ88" s="11"/>
      <c r="ABA88" s="11"/>
      <c r="ABB88" s="11"/>
      <c r="ABC88" s="11"/>
      <c r="ABD88" s="11"/>
      <c r="ABE88" s="11"/>
      <c r="ABF88" s="11"/>
      <c r="ABG88" s="11"/>
      <c r="ABH88" s="11"/>
      <c r="ABI88" s="11"/>
      <c r="ABJ88" s="11"/>
      <c r="ABK88" s="11"/>
      <c r="ABL88" s="11"/>
      <c r="ABM88" s="11"/>
      <c r="ABN88" s="11"/>
      <c r="ABO88" s="11"/>
      <c r="ABP88" s="11"/>
      <c r="ABQ88" s="11"/>
      <c r="ABR88" s="11"/>
      <c r="ABS88" s="11"/>
      <c r="ABT88" s="11"/>
      <c r="ABU88" s="11"/>
      <c r="ABV88" s="11"/>
      <c r="ABW88" s="11"/>
      <c r="ABX88" s="11"/>
      <c r="ABY88" s="11"/>
      <c r="ABZ88" s="11"/>
      <c r="ACA88" s="11"/>
      <c r="ACB88" s="11"/>
      <c r="ACC88" s="11"/>
      <c r="ACD88" s="11"/>
      <c r="ACE88" s="11"/>
      <c r="ACF88" s="11"/>
      <c r="ACG88" s="11"/>
      <c r="ACH88" s="11"/>
      <c r="ACI88" s="11"/>
      <c r="ACJ88" s="11"/>
      <c r="ACK88" s="11"/>
      <c r="ACL88" s="11"/>
      <c r="ACM88" s="11"/>
      <c r="ACN88" s="11"/>
      <c r="ACO88" s="11"/>
      <c r="ACP88" s="11"/>
      <c r="ACQ88" s="11"/>
      <c r="ACR88" s="11"/>
      <c r="ACS88" s="11"/>
      <c r="ACT88" s="11"/>
      <c r="ACU88" s="11"/>
      <c r="ACV88" s="11"/>
      <c r="ACW88" s="11"/>
      <c r="ACX88" s="11"/>
      <c r="ACY88" s="11"/>
      <c r="ACZ88" s="11"/>
      <c r="ADA88" s="11"/>
      <c r="ADB88" s="11"/>
      <c r="ADC88" s="11"/>
      <c r="ADD88" s="11"/>
      <c r="ADE88" s="11"/>
      <c r="ADF88" s="11"/>
      <c r="ADG88" s="11"/>
      <c r="ADH88" s="11"/>
      <c r="ADI88" s="11"/>
      <c r="ADJ88" s="11"/>
      <c r="ADK88" s="11"/>
      <c r="ADL88" s="11"/>
      <c r="ADM88" s="11"/>
      <c r="ADN88" s="11"/>
      <c r="ADO88" s="11"/>
      <c r="ADP88" s="11"/>
      <c r="ADQ88" s="11"/>
      <c r="ADR88" s="11"/>
      <c r="ADS88" s="11"/>
      <c r="ADT88" s="11"/>
      <c r="ADU88" s="11"/>
      <c r="ADV88" s="11"/>
      <c r="ADW88" s="11"/>
      <c r="ADX88" s="11"/>
      <c r="ADY88" s="11"/>
      <c r="ADZ88" s="11"/>
      <c r="AEA88" s="11"/>
      <c r="AEB88" s="11"/>
      <c r="AEC88" s="11"/>
      <c r="AED88" s="11"/>
      <c r="AEE88" s="11"/>
      <c r="AEF88" s="11"/>
      <c r="AEG88" s="11"/>
      <c r="AEH88" s="11"/>
      <c r="AEI88" s="11"/>
      <c r="AEJ88" s="11"/>
      <c r="AEK88" s="11"/>
      <c r="AEL88" s="11"/>
      <c r="AEM88" s="11"/>
      <c r="AEN88" s="11"/>
      <c r="AEO88" s="11"/>
      <c r="AEP88" s="11"/>
      <c r="AEQ88" s="11"/>
      <c r="AER88" s="11"/>
      <c r="AES88" s="11"/>
      <c r="AET88" s="11"/>
      <c r="AEU88" s="11"/>
      <c r="AEV88" s="11"/>
      <c r="AEW88" s="11"/>
      <c r="AEX88" s="11"/>
      <c r="AEY88" s="11"/>
      <c r="AEZ88" s="11"/>
      <c r="AFA88" s="11"/>
      <c r="AFB88" s="11"/>
      <c r="AFC88" s="11"/>
      <c r="AFD88" s="11"/>
      <c r="AFE88" s="11"/>
      <c r="AFF88" s="11"/>
      <c r="AFG88" s="11"/>
      <c r="AFH88" s="11"/>
      <c r="AFI88" s="11"/>
      <c r="AFJ88" s="11"/>
      <c r="AFK88" s="11"/>
      <c r="AFL88" s="11"/>
      <c r="AFM88" s="11"/>
      <c r="AFN88" s="11"/>
      <c r="AFO88" s="11"/>
      <c r="AFP88" s="11"/>
      <c r="AFQ88" s="11"/>
      <c r="AFR88" s="11"/>
      <c r="AFS88" s="11"/>
      <c r="AFT88" s="11"/>
      <c r="AFU88" s="11"/>
      <c r="AFV88" s="11"/>
      <c r="AFW88" s="11"/>
      <c r="AFX88" s="11"/>
      <c r="AFY88" s="11"/>
      <c r="AFZ88" s="11"/>
      <c r="AGA88" s="11"/>
      <c r="AGB88" s="11"/>
      <c r="AGC88" s="11"/>
      <c r="AGD88" s="11"/>
      <c r="AGE88" s="11"/>
      <c r="AGF88" s="11"/>
      <c r="AGG88" s="11"/>
      <c r="AGH88" s="11"/>
      <c r="AGI88" s="11"/>
      <c r="AGJ88" s="11"/>
      <c r="AGK88" s="11"/>
      <c r="AGL88" s="11"/>
      <c r="AGM88" s="11"/>
      <c r="AGN88" s="11"/>
      <c r="AGO88" s="11"/>
      <c r="AGP88" s="11"/>
      <c r="AGQ88" s="11"/>
      <c r="AGR88" s="11"/>
      <c r="AGS88" s="11"/>
      <c r="AGT88" s="11"/>
      <c r="AGU88" s="11"/>
      <c r="AGV88" s="11"/>
      <c r="AGW88" s="11"/>
      <c r="AGX88" s="11"/>
      <c r="AGY88" s="11"/>
      <c r="AGZ88" s="11"/>
      <c r="AHA88" s="11"/>
      <c r="AHB88" s="11"/>
      <c r="AHC88" s="11"/>
      <c r="AHD88" s="11"/>
      <c r="AHE88" s="11"/>
      <c r="AHF88" s="11"/>
      <c r="AHG88" s="11"/>
      <c r="AHH88" s="11"/>
      <c r="AHI88" s="11"/>
      <c r="AHJ88" s="11"/>
      <c r="AHK88" s="11"/>
      <c r="AHL88" s="11"/>
      <c r="AHM88" s="11"/>
      <c r="AHN88" s="11"/>
      <c r="AHO88" s="11"/>
      <c r="AHP88" s="11"/>
      <c r="AHQ88" s="11"/>
      <c r="AHR88" s="11"/>
      <c r="AHS88" s="11"/>
      <c r="AHT88" s="11"/>
      <c r="AHU88" s="11"/>
      <c r="AHV88" s="11"/>
      <c r="AHW88" s="11"/>
      <c r="AHX88" s="11"/>
      <c r="AHY88" s="11"/>
      <c r="AHZ88" s="11"/>
      <c r="AIA88" s="11"/>
      <c r="AIB88" s="11"/>
      <c r="AIC88" s="11"/>
      <c r="AID88" s="11"/>
      <c r="AIE88" s="11"/>
      <c r="AIF88" s="11"/>
      <c r="AIG88" s="11"/>
      <c r="AIH88" s="11"/>
      <c r="AII88" s="11"/>
      <c r="AIJ88" s="11"/>
      <c r="AIK88" s="11"/>
      <c r="AIL88" s="11"/>
      <c r="AIM88" s="11"/>
      <c r="AIN88" s="11"/>
      <c r="AIO88" s="11"/>
      <c r="AIP88" s="11"/>
      <c r="AIQ88" s="11"/>
      <c r="AIR88" s="11"/>
      <c r="AIS88" s="11"/>
      <c r="AIT88" s="11"/>
      <c r="AIU88" s="11"/>
      <c r="AIV88" s="11"/>
      <c r="AIW88" s="11"/>
      <c r="AIX88" s="11"/>
      <c r="AIY88" s="11"/>
      <c r="AIZ88" s="11"/>
      <c r="AJA88" s="11"/>
      <c r="AJB88" s="11"/>
      <c r="AJC88" s="11"/>
      <c r="AJD88" s="11"/>
      <c r="AJE88" s="11"/>
      <c r="AJF88" s="11"/>
      <c r="AJG88" s="11"/>
      <c r="AJH88" s="11"/>
      <c r="AJI88" s="11"/>
      <c r="AJJ88" s="11"/>
      <c r="AJK88" s="11"/>
      <c r="AJL88" s="11"/>
      <c r="AJM88" s="11"/>
      <c r="AJN88" s="11"/>
      <c r="AJO88" s="11"/>
      <c r="AJP88" s="11"/>
      <c r="AJQ88" s="11"/>
      <c r="AJR88" s="11"/>
      <c r="AJS88" s="11"/>
      <c r="AJT88" s="11"/>
      <c r="AJU88" s="11"/>
      <c r="AJV88" s="11"/>
      <c r="AJW88" s="11"/>
      <c r="AJX88" s="11"/>
      <c r="AJY88" s="11"/>
      <c r="AJZ88" s="11"/>
      <c r="AKA88" s="11"/>
      <c r="AKB88" s="11"/>
      <c r="AKC88" s="11"/>
      <c r="AKD88" s="11"/>
      <c r="AKE88" s="11"/>
      <c r="AKF88" s="11"/>
      <c r="AKG88" s="11"/>
      <c r="AKH88" s="11"/>
      <c r="AKI88" s="11"/>
      <c r="AKJ88" s="11"/>
      <c r="AKK88" s="11"/>
      <c r="AKL88" s="11"/>
      <c r="AKM88" s="11"/>
      <c r="AKN88" s="11"/>
      <c r="AKO88" s="11"/>
      <c r="AKP88" s="11"/>
      <c r="AKQ88" s="11"/>
      <c r="AKR88" s="11"/>
      <c r="AKS88" s="11"/>
      <c r="AKT88" s="11"/>
      <c r="AKU88" s="11"/>
      <c r="AKV88" s="11"/>
      <c r="AKW88" s="11"/>
      <c r="AKX88" s="11"/>
      <c r="AKY88" s="11"/>
      <c r="AKZ88" s="11"/>
      <c r="ALA88" s="11"/>
      <c r="ALB88" s="11"/>
      <c r="ALC88" s="11"/>
      <c r="ALD88" s="11"/>
      <c r="ALE88" s="11"/>
      <c r="ALF88" s="11"/>
      <c r="ALG88" s="11"/>
      <c r="ALH88" s="11"/>
      <c r="ALI88" s="11"/>
      <c r="ALJ88" s="11"/>
      <c r="ALK88" s="11"/>
      <c r="ALL88" s="11"/>
      <c r="ALM88" s="11"/>
      <c r="ALN88" s="11"/>
      <c r="ALO88" s="11"/>
      <c r="ALP88" s="11"/>
      <c r="ALQ88" s="11"/>
      <c r="ALR88" s="11"/>
      <c r="ALS88" s="11"/>
      <c r="ALT88" s="11"/>
      <c r="ALU88" s="11"/>
      <c r="ALV88" s="11"/>
    </row>
    <row r="89" spans="1:1013" ht="16.5">
      <c r="A89" s="16" t="s">
        <v>178</v>
      </c>
      <c r="B89" s="33" t="s">
        <v>179</v>
      </c>
      <c r="C89" s="22" t="s">
        <v>35</v>
      </c>
      <c r="D89" s="19">
        <v>5</v>
      </c>
      <c r="E89" s="20">
        <v>16.46</v>
      </c>
      <c r="F89" s="20">
        <f t="shared" si="28"/>
        <v>12.817318174739137</v>
      </c>
      <c r="G89" s="20">
        <f t="shared" si="23"/>
        <v>15.63</v>
      </c>
      <c r="H89" s="21">
        <f t="shared" si="26"/>
        <v>82.3</v>
      </c>
      <c r="I89" s="21">
        <f t="shared" si="27"/>
        <v>78.150000000000006</v>
      </c>
      <c r="J89" s="294"/>
      <c r="II89" s="11"/>
      <c r="IJ89" s="11"/>
      <c r="IK89" s="11"/>
      <c r="IL89" s="11"/>
      <c r="IM89" s="11"/>
      <c r="IN89" s="11"/>
      <c r="IO89" s="11"/>
      <c r="IP89" s="11"/>
      <c r="IQ89" s="11"/>
      <c r="IR89" s="11"/>
      <c r="IS89" s="11"/>
      <c r="IT89" s="11"/>
      <c r="IU89" s="11"/>
      <c r="IV89" s="11"/>
      <c r="IW89" s="11"/>
      <c r="IX89" s="11"/>
      <c r="IY89" s="11"/>
      <c r="IZ89" s="11"/>
      <c r="JA89" s="11"/>
      <c r="JB89" s="11"/>
      <c r="JC89" s="11"/>
      <c r="JD89" s="11"/>
      <c r="JE89" s="11"/>
      <c r="JF89" s="11"/>
      <c r="JG89" s="11"/>
      <c r="JH89" s="11"/>
      <c r="JI89" s="11"/>
      <c r="JJ89" s="11"/>
      <c r="JK89" s="11"/>
      <c r="JL89" s="11"/>
      <c r="JM89" s="11"/>
      <c r="JN89" s="11"/>
      <c r="JO89" s="11"/>
      <c r="JP89" s="11"/>
      <c r="JQ89" s="11"/>
      <c r="JR89" s="11"/>
      <c r="JS89" s="11"/>
      <c r="JT89" s="11"/>
      <c r="JU89" s="11"/>
      <c r="JV89" s="11"/>
      <c r="JW89" s="11"/>
      <c r="JX89" s="11"/>
      <c r="JY89" s="11"/>
      <c r="JZ89" s="11"/>
      <c r="KA89" s="11"/>
      <c r="KB89" s="11"/>
      <c r="KC89" s="11"/>
      <c r="KD89" s="11"/>
      <c r="KE89" s="11"/>
      <c r="KF89" s="11"/>
      <c r="KG89" s="11"/>
      <c r="KH89" s="11"/>
      <c r="KI89" s="11"/>
      <c r="KJ89" s="11"/>
      <c r="KK89" s="11"/>
      <c r="KL89" s="11"/>
      <c r="KM89" s="11"/>
      <c r="KN89" s="11"/>
      <c r="KO89" s="11"/>
      <c r="KP89" s="11"/>
      <c r="KQ89" s="11"/>
      <c r="KR89" s="11"/>
      <c r="KS89" s="11"/>
      <c r="KT89" s="11"/>
      <c r="KU89" s="11"/>
      <c r="KV89" s="11"/>
      <c r="KW89" s="11"/>
      <c r="KX89" s="11"/>
      <c r="KY89" s="11"/>
      <c r="KZ89" s="11"/>
      <c r="LA89" s="11"/>
      <c r="LB89" s="11"/>
      <c r="LC89" s="11"/>
      <c r="LD89" s="11"/>
      <c r="LE89" s="11"/>
      <c r="LF89" s="11"/>
      <c r="LG89" s="11"/>
      <c r="LH89" s="11"/>
      <c r="LI89" s="11"/>
      <c r="LJ89" s="11"/>
      <c r="LK89" s="11"/>
      <c r="LL89" s="11"/>
      <c r="LM89" s="11"/>
      <c r="LN89" s="11"/>
      <c r="LO89" s="11"/>
      <c r="LP89" s="11"/>
      <c r="LQ89" s="11"/>
      <c r="LR89" s="11"/>
      <c r="LS89" s="11"/>
      <c r="LT89" s="11"/>
      <c r="LU89" s="11"/>
      <c r="LV89" s="11"/>
      <c r="LW89" s="11"/>
      <c r="LX89" s="11"/>
      <c r="LY89" s="11"/>
      <c r="LZ89" s="11"/>
      <c r="MA89" s="11"/>
      <c r="MB89" s="11"/>
      <c r="MC89" s="11"/>
      <c r="MD89" s="11"/>
      <c r="ME89" s="11"/>
      <c r="MF89" s="11"/>
      <c r="MG89" s="11"/>
      <c r="MH89" s="11"/>
      <c r="MI89" s="11"/>
      <c r="MJ89" s="11"/>
      <c r="MK89" s="11"/>
      <c r="ML89" s="11"/>
      <c r="MM89" s="11"/>
      <c r="MN89" s="11"/>
      <c r="MO89" s="11"/>
      <c r="MP89" s="11"/>
      <c r="MQ89" s="11"/>
      <c r="MR89" s="11"/>
      <c r="MS89" s="11"/>
      <c r="MT89" s="11"/>
      <c r="MU89" s="11"/>
      <c r="MV89" s="11"/>
      <c r="MW89" s="11"/>
      <c r="MX89" s="11"/>
      <c r="MY89" s="11"/>
      <c r="MZ89" s="11"/>
      <c r="NA89" s="11"/>
      <c r="NB89" s="11"/>
      <c r="NC89" s="11"/>
      <c r="ND89" s="11"/>
      <c r="NE89" s="11"/>
      <c r="NF89" s="11"/>
      <c r="NG89" s="11"/>
      <c r="NH89" s="11"/>
      <c r="NI89" s="11"/>
      <c r="NJ89" s="11"/>
      <c r="NK89" s="11"/>
      <c r="NL89" s="11"/>
      <c r="NM89" s="11"/>
      <c r="NN89" s="11"/>
      <c r="NO89" s="11"/>
      <c r="NP89" s="11"/>
      <c r="NQ89" s="11"/>
      <c r="NR89" s="11"/>
      <c r="NS89" s="11"/>
      <c r="NT89" s="11"/>
      <c r="NU89" s="11"/>
      <c r="NV89" s="11"/>
      <c r="NW89" s="11"/>
      <c r="NX89" s="11"/>
      <c r="NY89" s="11"/>
      <c r="NZ89" s="11"/>
      <c r="OA89" s="11"/>
      <c r="OB89" s="11"/>
      <c r="OC89" s="11"/>
      <c r="OD89" s="11"/>
      <c r="OE89" s="11"/>
      <c r="OF89" s="11"/>
      <c r="OG89" s="11"/>
      <c r="OH89" s="11"/>
      <c r="OI89" s="11"/>
      <c r="OJ89" s="11"/>
      <c r="OK89" s="11"/>
      <c r="OL89" s="11"/>
      <c r="OM89" s="11"/>
      <c r="ON89" s="11"/>
      <c r="OO89" s="11"/>
      <c r="OP89" s="11"/>
      <c r="OQ89" s="11"/>
      <c r="OR89" s="11"/>
      <c r="OS89" s="11"/>
      <c r="OT89" s="11"/>
      <c r="OU89" s="11"/>
      <c r="OV89" s="11"/>
      <c r="OW89" s="11"/>
      <c r="OX89" s="11"/>
      <c r="OY89" s="11"/>
      <c r="OZ89" s="11"/>
      <c r="PA89" s="11"/>
      <c r="PB89" s="11"/>
      <c r="PC89" s="11"/>
      <c r="PD89" s="11"/>
      <c r="PE89" s="11"/>
      <c r="PF89" s="11"/>
      <c r="PG89" s="11"/>
      <c r="PH89" s="11"/>
      <c r="PI89" s="11"/>
      <c r="PJ89" s="11"/>
      <c r="PK89" s="11"/>
      <c r="PL89" s="11"/>
      <c r="PM89" s="11"/>
      <c r="PN89" s="11"/>
      <c r="PO89" s="11"/>
      <c r="PP89" s="11"/>
      <c r="PQ89" s="11"/>
      <c r="PR89" s="11"/>
      <c r="PS89" s="11"/>
      <c r="PT89" s="11"/>
      <c r="PU89" s="11"/>
      <c r="PV89" s="11"/>
      <c r="PW89" s="11"/>
      <c r="PX89" s="11"/>
      <c r="PY89" s="11"/>
      <c r="PZ89" s="11"/>
      <c r="QA89" s="11"/>
      <c r="QB89" s="11"/>
      <c r="QC89" s="11"/>
      <c r="QD89" s="11"/>
      <c r="QE89" s="11"/>
      <c r="QF89" s="11"/>
      <c r="QG89" s="11"/>
      <c r="QH89" s="11"/>
      <c r="QI89" s="11"/>
      <c r="QJ89" s="11"/>
      <c r="QK89" s="11"/>
      <c r="QL89" s="11"/>
      <c r="QM89" s="11"/>
      <c r="QN89" s="11"/>
      <c r="QO89" s="11"/>
      <c r="QP89" s="11"/>
      <c r="QQ89" s="11"/>
      <c r="QR89" s="11"/>
      <c r="QS89" s="11"/>
      <c r="QT89" s="11"/>
      <c r="QU89" s="11"/>
      <c r="QV89" s="11"/>
      <c r="QW89" s="11"/>
      <c r="QX89" s="11"/>
      <c r="QY89" s="11"/>
      <c r="QZ89" s="11"/>
      <c r="RA89" s="11"/>
      <c r="RB89" s="11"/>
      <c r="RC89" s="11"/>
      <c r="RD89" s="11"/>
      <c r="RE89" s="11"/>
      <c r="RF89" s="11"/>
      <c r="RG89" s="11"/>
      <c r="RH89" s="11"/>
      <c r="RI89" s="11"/>
      <c r="RJ89" s="11"/>
      <c r="RK89" s="11"/>
      <c r="RL89" s="11"/>
      <c r="RM89" s="11"/>
      <c r="RN89" s="11"/>
      <c r="RO89" s="11"/>
      <c r="RP89" s="11"/>
      <c r="RQ89" s="11"/>
      <c r="RR89" s="11"/>
      <c r="RS89" s="11"/>
      <c r="RT89" s="11"/>
      <c r="RU89" s="11"/>
      <c r="RV89" s="11"/>
      <c r="RW89" s="11"/>
      <c r="RX89" s="11"/>
      <c r="RY89" s="11"/>
      <c r="RZ89" s="11"/>
      <c r="SA89" s="11"/>
      <c r="SB89" s="11"/>
      <c r="SC89" s="11"/>
      <c r="SD89" s="11"/>
      <c r="SE89" s="11"/>
      <c r="SF89" s="11"/>
      <c r="SG89" s="11"/>
      <c r="SH89" s="11"/>
      <c r="SI89" s="11"/>
      <c r="SJ89" s="11"/>
      <c r="SK89" s="11"/>
      <c r="SL89" s="11"/>
      <c r="SM89" s="11"/>
      <c r="SN89" s="11"/>
      <c r="SO89" s="11"/>
      <c r="SP89" s="11"/>
      <c r="SQ89" s="11"/>
      <c r="SR89" s="11"/>
      <c r="SS89" s="11"/>
      <c r="ST89" s="11"/>
      <c r="SU89" s="11"/>
      <c r="SV89" s="11"/>
      <c r="SW89" s="11"/>
      <c r="SX89" s="11"/>
      <c r="SY89" s="11"/>
      <c r="SZ89" s="11"/>
      <c r="TA89" s="11"/>
      <c r="TB89" s="11"/>
      <c r="TC89" s="11"/>
      <c r="TD89" s="11"/>
      <c r="TE89" s="11"/>
      <c r="TF89" s="11"/>
      <c r="TG89" s="11"/>
      <c r="TH89" s="11"/>
      <c r="TI89" s="11"/>
      <c r="TJ89" s="11"/>
      <c r="TK89" s="11"/>
      <c r="TL89" s="11"/>
      <c r="TM89" s="11"/>
      <c r="TN89" s="11"/>
      <c r="TO89" s="11"/>
      <c r="TP89" s="11"/>
      <c r="TQ89" s="11"/>
      <c r="TR89" s="11"/>
      <c r="TS89" s="11"/>
      <c r="TT89" s="11"/>
      <c r="TU89" s="11"/>
      <c r="TV89" s="11"/>
      <c r="TW89" s="11"/>
      <c r="TX89" s="11"/>
      <c r="TY89" s="11"/>
      <c r="TZ89" s="11"/>
      <c r="UA89" s="11"/>
      <c r="UB89" s="11"/>
      <c r="UC89" s="11"/>
      <c r="UD89" s="11"/>
      <c r="UE89" s="11"/>
      <c r="UF89" s="11"/>
      <c r="UG89" s="11"/>
      <c r="UH89" s="11"/>
      <c r="UI89" s="11"/>
      <c r="UJ89" s="11"/>
      <c r="UK89" s="11"/>
      <c r="UL89" s="11"/>
      <c r="UM89" s="11"/>
      <c r="UN89" s="11"/>
      <c r="UO89" s="11"/>
      <c r="UP89" s="11"/>
      <c r="UQ89" s="11"/>
      <c r="UR89" s="11"/>
      <c r="US89" s="11"/>
      <c r="UT89" s="11"/>
      <c r="UU89" s="11"/>
      <c r="UV89" s="11"/>
      <c r="UW89" s="11"/>
      <c r="UX89" s="11"/>
      <c r="UY89" s="11"/>
      <c r="UZ89" s="11"/>
      <c r="VA89" s="11"/>
      <c r="VB89" s="11"/>
      <c r="VC89" s="11"/>
      <c r="VD89" s="11"/>
      <c r="VE89" s="11"/>
      <c r="VF89" s="11"/>
      <c r="VG89" s="11"/>
      <c r="VH89" s="11"/>
      <c r="VI89" s="11"/>
      <c r="VJ89" s="11"/>
      <c r="VK89" s="11"/>
      <c r="VL89" s="11"/>
      <c r="VM89" s="11"/>
      <c r="VN89" s="11"/>
      <c r="VO89" s="11"/>
      <c r="VP89" s="11"/>
      <c r="VQ89" s="11"/>
      <c r="VR89" s="11"/>
      <c r="VS89" s="11"/>
      <c r="VT89" s="11"/>
      <c r="VU89" s="11"/>
      <c r="VV89" s="11"/>
      <c r="VW89" s="11"/>
      <c r="VX89" s="11"/>
      <c r="VY89" s="11"/>
      <c r="VZ89" s="11"/>
      <c r="WA89" s="11"/>
      <c r="WB89" s="11"/>
      <c r="WC89" s="11"/>
      <c r="WD89" s="11"/>
      <c r="WE89" s="11"/>
      <c r="WF89" s="11"/>
      <c r="WG89" s="11"/>
      <c r="WH89" s="11"/>
      <c r="WI89" s="11"/>
      <c r="WJ89" s="11"/>
      <c r="WK89" s="11"/>
      <c r="WL89" s="11"/>
      <c r="WM89" s="11"/>
      <c r="WN89" s="11"/>
      <c r="WO89" s="11"/>
      <c r="WP89" s="11"/>
      <c r="WQ89" s="11"/>
      <c r="WR89" s="11"/>
      <c r="WS89" s="11"/>
      <c r="WT89" s="11"/>
      <c r="WU89" s="11"/>
      <c r="WV89" s="11"/>
      <c r="WW89" s="11"/>
      <c r="WX89" s="11"/>
      <c r="WY89" s="11"/>
      <c r="WZ89" s="11"/>
      <c r="XA89" s="11"/>
      <c r="XB89" s="11"/>
      <c r="XC89" s="11"/>
      <c r="XD89" s="11"/>
      <c r="XE89" s="11"/>
      <c r="XF89" s="11"/>
      <c r="XG89" s="11"/>
      <c r="XH89" s="11"/>
      <c r="XI89" s="11"/>
      <c r="XJ89" s="11"/>
      <c r="XK89" s="11"/>
      <c r="XL89" s="11"/>
      <c r="XM89" s="11"/>
      <c r="XN89" s="11"/>
      <c r="XO89" s="11"/>
      <c r="XP89" s="11"/>
      <c r="XQ89" s="11"/>
      <c r="XR89" s="11"/>
      <c r="XS89" s="11"/>
      <c r="XT89" s="11"/>
      <c r="XU89" s="11"/>
      <c r="XV89" s="11"/>
      <c r="XW89" s="11"/>
      <c r="XX89" s="11"/>
      <c r="XY89" s="11"/>
      <c r="XZ89" s="11"/>
      <c r="YA89" s="11"/>
      <c r="YB89" s="11"/>
      <c r="YC89" s="11"/>
      <c r="YD89" s="11"/>
      <c r="YE89" s="11"/>
      <c r="YF89" s="11"/>
      <c r="YG89" s="11"/>
      <c r="YH89" s="11"/>
      <c r="YI89" s="11"/>
      <c r="YJ89" s="11"/>
      <c r="YK89" s="11"/>
      <c r="YL89" s="11"/>
      <c r="YM89" s="11"/>
      <c r="YN89" s="11"/>
      <c r="YO89" s="11"/>
      <c r="YP89" s="11"/>
      <c r="YQ89" s="11"/>
      <c r="YR89" s="11"/>
      <c r="YS89" s="11"/>
      <c r="YT89" s="11"/>
      <c r="YU89" s="11"/>
      <c r="YV89" s="11"/>
      <c r="YW89" s="11"/>
      <c r="YX89" s="11"/>
      <c r="YY89" s="11"/>
      <c r="YZ89" s="11"/>
      <c r="ZA89" s="11"/>
      <c r="ZB89" s="11"/>
      <c r="ZC89" s="11"/>
      <c r="ZD89" s="11"/>
      <c r="ZE89" s="11"/>
      <c r="ZF89" s="11"/>
      <c r="ZG89" s="11"/>
      <c r="ZH89" s="11"/>
      <c r="ZI89" s="11"/>
      <c r="ZJ89" s="11"/>
      <c r="ZK89" s="11"/>
      <c r="ZL89" s="11"/>
      <c r="ZM89" s="11"/>
      <c r="ZN89" s="11"/>
      <c r="ZO89" s="11"/>
      <c r="ZP89" s="11"/>
      <c r="ZQ89" s="11"/>
      <c r="ZR89" s="11"/>
      <c r="ZS89" s="11"/>
      <c r="ZT89" s="11"/>
      <c r="ZU89" s="11"/>
      <c r="ZV89" s="11"/>
      <c r="ZW89" s="11"/>
      <c r="ZX89" s="11"/>
      <c r="ZY89" s="11"/>
      <c r="ZZ89" s="11"/>
      <c r="AAA89" s="11"/>
      <c r="AAB89" s="11"/>
      <c r="AAC89" s="11"/>
      <c r="AAD89" s="11"/>
      <c r="AAE89" s="11"/>
      <c r="AAF89" s="11"/>
      <c r="AAG89" s="11"/>
      <c r="AAH89" s="11"/>
      <c r="AAI89" s="11"/>
      <c r="AAJ89" s="11"/>
      <c r="AAK89" s="11"/>
      <c r="AAL89" s="11"/>
      <c r="AAM89" s="11"/>
      <c r="AAN89" s="11"/>
      <c r="AAO89" s="11"/>
      <c r="AAP89" s="11"/>
      <c r="AAQ89" s="11"/>
      <c r="AAR89" s="11"/>
      <c r="AAS89" s="11"/>
      <c r="AAT89" s="11"/>
      <c r="AAU89" s="11"/>
      <c r="AAV89" s="11"/>
      <c r="AAW89" s="11"/>
      <c r="AAX89" s="11"/>
      <c r="AAY89" s="11"/>
      <c r="AAZ89" s="11"/>
      <c r="ABA89" s="11"/>
      <c r="ABB89" s="11"/>
      <c r="ABC89" s="11"/>
      <c r="ABD89" s="11"/>
      <c r="ABE89" s="11"/>
      <c r="ABF89" s="11"/>
      <c r="ABG89" s="11"/>
      <c r="ABH89" s="11"/>
      <c r="ABI89" s="11"/>
      <c r="ABJ89" s="11"/>
      <c r="ABK89" s="11"/>
      <c r="ABL89" s="11"/>
      <c r="ABM89" s="11"/>
      <c r="ABN89" s="11"/>
      <c r="ABO89" s="11"/>
      <c r="ABP89" s="11"/>
      <c r="ABQ89" s="11"/>
      <c r="ABR89" s="11"/>
      <c r="ABS89" s="11"/>
      <c r="ABT89" s="11"/>
      <c r="ABU89" s="11"/>
      <c r="ABV89" s="11"/>
      <c r="ABW89" s="11"/>
      <c r="ABX89" s="11"/>
      <c r="ABY89" s="11"/>
      <c r="ABZ89" s="11"/>
      <c r="ACA89" s="11"/>
      <c r="ACB89" s="11"/>
      <c r="ACC89" s="11"/>
      <c r="ACD89" s="11"/>
      <c r="ACE89" s="11"/>
      <c r="ACF89" s="11"/>
      <c r="ACG89" s="11"/>
      <c r="ACH89" s="11"/>
      <c r="ACI89" s="11"/>
      <c r="ACJ89" s="11"/>
      <c r="ACK89" s="11"/>
      <c r="ACL89" s="11"/>
      <c r="ACM89" s="11"/>
      <c r="ACN89" s="11"/>
      <c r="ACO89" s="11"/>
      <c r="ACP89" s="11"/>
      <c r="ACQ89" s="11"/>
      <c r="ACR89" s="11"/>
      <c r="ACS89" s="11"/>
      <c r="ACT89" s="11"/>
      <c r="ACU89" s="11"/>
      <c r="ACV89" s="11"/>
      <c r="ACW89" s="11"/>
      <c r="ACX89" s="11"/>
      <c r="ACY89" s="11"/>
      <c r="ACZ89" s="11"/>
      <c r="ADA89" s="11"/>
      <c r="ADB89" s="11"/>
      <c r="ADC89" s="11"/>
      <c r="ADD89" s="11"/>
      <c r="ADE89" s="11"/>
      <c r="ADF89" s="11"/>
      <c r="ADG89" s="11"/>
      <c r="ADH89" s="11"/>
      <c r="ADI89" s="11"/>
      <c r="ADJ89" s="11"/>
      <c r="ADK89" s="11"/>
      <c r="ADL89" s="11"/>
      <c r="ADM89" s="11"/>
      <c r="ADN89" s="11"/>
      <c r="ADO89" s="11"/>
      <c r="ADP89" s="11"/>
      <c r="ADQ89" s="11"/>
      <c r="ADR89" s="11"/>
      <c r="ADS89" s="11"/>
      <c r="ADT89" s="11"/>
      <c r="ADU89" s="11"/>
      <c r="ADV89" s="11"/>
      <c r="ADW89" s="11"/>
      <c r="ADX89" s="11"/>
      <c r="ADY89" s="11"/>
      <c r="ADZ89" s="11"/>
      <c r="AEA89" s="11"/>
      <c r="AEB89" s="11"/>
      <c r="AEC89" s="11"/>
      <c r="AED89" s="11"/>
      <c r="AEE89" s="11"/>
      <c r="AEF89" s="11"/>
      <c r="AEG89" s="11"/>
      <c r="AEH89" s="11"/>
      <c r="AEI89" s="11"/>
      <c r="AEJ89" s="11"/>
      <c r="AEK89" s="11"/>
      <c r="AEL89" s="11"/>
      <c r="AEM89" s="11"/>
      <c r="AEN89" s="11"/>
      <c r="AEO89" s="11"/>
      <c r="AEP89" s="11"/>
      <c r="AEQ89" s="11"/>
      <c r="AER89" s="11"/>
      <c r="AES89" s="11"/>
      <c r="AET89" s="11"/>
      <c r="AEU89" s="11"/>
      <c r="AEV89" s="11"/>
      <c r="AEW89" s="11"/>
      <c r="AEX89" s="11"/>
      <c r="AEY89" s="11"/>
      <c r="AEZ89" s="11"/>
      <c r="AFA89" s="11"/>
      <c r="AFB89" s="11"/>
      <c r="AFC89" s="11"/>
      <c r="AFD89" s="11"/>
      <c r="AFE89" s="11"/>
      <c r="AFF89" s="11"/>
      <c r="AFG89" s="11"/>
      <c r="AFH89" s="11"/>
      <c r="AFI89" s="11"/>
      <c r="AFJ89" s="11"/>
      <c r="AFK89" s="11"/>
      <c r="AFL89" s="11"/>
      <c r="AFM89" s="11"/>
      <c r="AFN89" s="11"/>
      <c r="AFO89" s="11"/>
      <c r="AFP89" s="11"/>
      <c r="AFQ89" s="11"/>
      <c r="AFR89" s="11"/>
      <c r="AFS89" s="11"/>
      <c r="AFT89" s="11"/>
      <c r="AFU89" s="11"/>
      <c r="AFV89" s="11"/>
      <c r="AFW89" s="11"/>
      <c r="AFX89" s="11"/>
      <c r="AFY89" s="11"/>
      <c r="AFZ89" s="11"/>
      <c r="AGA89" s="11"/>
      <c r="AGB89" s="11"/>
      <c r="AGC89" s="11"/>
      <c r="AGD89" s="11"/>
      <c r="AGE89" s="11"/>
      <c r="AGF89" s="11"/>
      <c r="AGG89" s="11"/>
      <c r="AGH89" s="11"/>
      <c r="AGI89" s="11"/>
      <c r="AGJ89" s="11"/>
      <c r="AGK89" s="11"/>
      <c r="AGL89" s="11"/>
      <c r="AGM89" s="11"/>
      <c r="AGN89" s="11"/>
      <c r="AGO89" s="11"/>
      <c r="AGP89" s="11"/>
      <c r="AGQ89" s="11"/>
      <c r="AGR89" s="11"/>
      <c r="AGS89" s="11"/>
      <c r="AGT89" s="11"/>
      <c r="AGU89" s="11"/>
      <c r="AGV89" s="11"/>
      <c r="AGW89" s="11"/>
      <c r="AGX89" s="11"/>
      <c r="AGY89" s="11"/>
      <c r="AGZ89" s="11"/>
      <c r="AHA89" s="11"/>
      <c r="AHB89" s="11"/>
      <c r="AHC89" s="11"/>
      <c r="AHD89" s="11"/>
      <c r="AHE89" s="11"/>
      <c r="AHF89" s="11"/>
      <c r="AHG89" s="11"/>
      <c r="AHH89" s="11"/>
      <c r="AHI89" s="11"/>
      <c r="AHJ89" s="11"/>
      <c r="AHK89" s="11"/>
      <c r="AHL89" s="11"/>
      <c r="AHM89" s="11"/>
      <c r="AHN89" s="11"/>
      <c r="AHO89" s="11"/>
      <c r="AHP89" s="11"/>
      <c r="AHQ89" s="11"/>
      <c r="AHR89" s="11"/>
      <c r="AHS89" s="11"/>
      <c r="AHT89" s="11"/>
      <c r="AHU89" s="11"/>
      <c r="AHV89" s="11"/>
      <c r="AHW89" s="11"/>
      <c r="AHX89" s="11"/>
      <c r="AHY89" s="11"/>
      <c r="AHZ89" s="11"/>
      <c r="AIA89" s="11"/>
      <c r="AIB89" s="11"/>
      <c r="AIC89" s="11"/>
      <c r="AID89" s="11"/>
      <c r="AIE89" s="11"/>
      <c r="AIF89" s="11"/>
      <c r="AIG89" s="11"/>
      <c r="AIH89" s="11"/>
      <c r="AII89" s="11"/>
      <c r="AIJ89" s="11"/>
      <c r="AIK89" s="11"/>
      <c r="AIL89" s="11"/>
      <c r="AIM89" s="11"/>
      <c r="AIN89" s="11"/>
      <c r="AIO89" s="11"/>
      <c r="AIP89" s="11"/>
      <c r="AIQ89" s="11"/>
      <c r="AIR89" s="11"/>
      <c r="AIS89" s="11"/>
      <c r="AIT89" s="11"/>
      <c r="AIU89" s="11"/>
      <c r="AIV89" s="11"/>
      <c r="AIW89" s="11"/>
      <c r="AIX89" s="11"/>
      <c r="AIY89" s="11"/>
      <c r="AIZ89" s="11"/>
      <c r="AJA89" s="11"/>
      <c r="AJB89" s="11"/>
      <c r="AJC89" s="11"/>
      <c r="AJD89" s="11"/>
      <c r="AJE89" s="11"/>
      <c r="AJF89" s="11"/>
      <c r="AJG89" s="11"/>
      <c r="AJH89" s="11"/>
      <c r="AJI89" s="11"/>
      <c r="AJJ89" s="11"/>
      <c r="AJK89" s="11"/>
      <c r="AJL89" s="11"/>
      <c r="AJM89" s="11"/>
      <c r="AJN89" s="11"/>
      <c r="AJO89" s="11"/>
      <c r="AJP89" s="11"/>
      <c r="AJQ89" s="11"/>
      <c r="AJR89" s="11"/>
      <c r="AJS89" s="11"/>
      <c r="AJT89" s="11"/>
      <c r="AJU89" s="11"/>
      <c r="AJV89" s="11"/>
      <c r="AJW89" s="11"/>
      <c r="AJX89" s="11"/>
      <c r="AJY89" s="11"/>
      <c r="AJZ89" s="11"/>
      <c r="AKA89" s="11"/>
      <c r="AKB89" s="11"/>
      <c r="AKC89" s="11"/>
      <c r="AKD89" s="11"/>
      <c r="AKE89" s="11"/>
      <c r="AKF89" s="11"/>
      <c r="AKG89" s="11"/>
      <c r="AKH89" s="11"/>
      <c r="AKI89" s="11"/>
      <c r="AKJ89" s="11"/>
      <c r="AKK89" s="11"/>
      <c r="AKL89" s="11"/>
      <c r="AKM89" s="11"/>
      <c r="AKN89" s="11"/>
      <c r="AKO89" s="11"/>
      <c r="AKP89" s="11"/>
      <c r="AKQ89" s="11"/>
      <c r="AKR89" s="11"/>
      <c r="AKS89" s="11"/>
      <c r="AKT89" s="11"/>
      <c r="AKU89" s="11"/>
      <c r="AKV89" s="11"/>
      <c r="AKW89" s="11"/>
      <c r="AKX89" s="11"/>
      <c r="AKY89" s="11"/>
      <c r="AKZ89" s="11"/>
      <c r="ALA89" s="11"/>
      <c r="ALB89" s="11"/>
      <c r="ALC89" s="11"/>
      <c r="ALD89" s="11"/>
      <c r="ALE89" s="11"/>
      <c r="ALF89" s="11"/>
      <c r="ALG89" s="11"/>
      <c r="ALH89" s="11"/>
      <c r="ALI89" s="11"/>
      <c r="ALJ89" s="11"/>
      <c r="ALK89" s="11"/>
      <c r="ALL89" s="11"/>
      <c r="ALM89" s="11"/>
      <c r="ALN89" s="11"/>
      <c r="ALO89" s="11"/>
      <c r="ALP89" s="11"/>
      <c r="ALQ89" s="11"/>
      <c r="ALR89" s="11"/>
      <c r="ALS89" s="11"/>
      <c r="ALT89" s="11"/>
      <c r="ALU89" s="11"/>
      <c r="ALV89" s="11"/>
    </row>
    <row r="90" spans="1:1013" ht="16.5">
      <c r="A90" s="16" t="s">
        <v>180</v>
      </c>
      <c r="B90" s="33" t="s">
        <v>181</v>
      </c>
      <c r="C90" s="22" t="s">
        <v>35</v>
      </c>
      <c r="D90" s="19">
        <v>5</v>
      </c>
      <c r="E90" s="20">
        <v>11.63</v>
      </c>
      <c r="F90" s="20">
        <f t="shared" si="28"/>
        <v>9.056221772309609</v>
      </c>
      <c r="G90" s="20">
        <f t="shared" si="23"/>
        <v>11.04</v>
      </c>
      <c r="H90" s="21">
        <f t="shared" si="26"/>
        <v>58.15</v>
      </c>
      <c r="I90" s="21">
        <f t="shared" si="27"/>
        <v>55.2</v>
      </c>
      <c r="J90" s="294"/>
      <c r="II90" s="11"/>
      <c r="IJ90" s="11"/>
      <c r="IK90" s="11"/>
      <c r="IL90" s="11"/>
      <c r="IM90" s="11"/>
      <c r="IN90" s="11"/>
      <c r="IO90" s="11"/>
      <c r="IP90" s="11"/>
      <c r="IQ90" s="11"/>
      <c r="IR90" s="11"/>
      <c r="IS90" s="11"/>
      <c r="IT90" s="11"/>
      <c r="IU90" s="11"/>
      <c r="IV90" s="11"/>
      <c r="IW90" s="11"/>
      <c r="IX90" s="11"/>
      <c r="IY90" s="11"/>
      <c r="IZ90" s="11"/>
      <c r="JA90" s="11"/>
      <c r="JB90" s="11"/>
      <c r="JC90" s="11"/>
      <c r="JD90" s="11"/>
      <c r="JE90" s="11"/>
      <c r="JF90" s="11"/>
      <c r="JG90" s="11"/>
      <c r="JH90" s="11"/>
      <c r="JI90" s="11"/>
      <c r="JJ90" s="11"/>
      <c r="JK90" s="11"/>
      <c r="JL90" s="11"/>
      <c r="JM90" s="11"/>
      <c r="JN90" s="11"/>
      <c r="JO90" s="11"/>
      <c r="JP90" s="11"/>
      <c r="JQ90" s="11"/>
      <c r="JR90" s="11"/>
      <c r="JS90" s="11"/>
      <c r="JT90" s="11"/>
      <c r="JU90" s="11"/>
      <c r="JV90" s="11"/>
      <c r="JW90" s="11"/>
      <c r="JX90" s="11"/>
      <c r="JY90" s="11"/>
      <c r="JZ90" s="11"/>
      <c r="KA90" s="11"/>
      <c r="KB90" s="11"/>
      <c r="KC90" s="11"/>
      <c r="KD90" s="11"/>
      <c r="KE90" s="11"/>
      <c r="KF90" s="11"/>
      <c r="KG90" s="11"/>
      <c r="KH90" s="11"/>
      <c r="KI90" s="11"/>
      <c r="KJ90" s="11"/>
      <c r="KK90" s="11"/>
      <c r="KL90" s="11"/>
      <c r="KM90" s="11"/>
      <c r="KN90" s="11"/>
      <c r="KO90" s="11"/>
      <c r="KP90" s="11"/>
      <c r="KQ90" s="11"/>
      <c r="KR90" s="11"/>
      <c r="KS90" s="11"/>
      <c r="KT90" s="11"/>
      <c r="KU90" s="11"/>
      <c r="KV90" s="11"/>
      <c r="KW90" s="11"/>
      <c r="KX90" s="11"/>
      <c r="KY90" s="11"/>
      <c r="KZ90" s="11"/>
      <c r="LA90" s="11"/>
      <c r="LB90" s="11"/>
      <c r="LC90" s="11"/>
      <c r="LD90" s="11"/>
      <c r="LE90" s="11"/>
      <c r="LF90" s="11"/>
      <c r="LG90" s="11"/>
      <c r="LH90" s="11"/>
      <c r="LI90" s="11"/>
      <c r="LJ90" s="11"/>
      <c r="LK90" s="11"/>
      <c r="LL90" s="11"/>
      <c r="LM90" s="11"/>
      <c r="LN90" s="11"/>
      <c r="LO90" s="11"/>
      <c r="LP90" s="11"/>
      <c r="LQ90" s="11"/>
      <c r="LR90" s="11"/>
      <c r="LS90" s="11"/>
      <c r="LT90" s="11"/>
      <c r="LU90" s="11"/>
      <c r="LV90" s="11"/>
      <c r="LW90" s="11"/>
      <c r="LX90" s="11"/>
      <c r="LY90" s="11"/>
      <c r="LZ90" s="11"/>
      <c r="MA90" s="11"/>
      <c r="MB90" s="11"/>
      <c r="MC90" s="11"/>
      <c r="MD90" s="11"/>
      <c r="ME90" s="11"/>
      <c r="MF90" s="11"/>
      <c r="MG90" s="11"/>
      <c r="MH90" s="11"/>
      <c r="MI90" s="11"/>
      <c r="MJ90" s="11"/>
      <c r="MK90" s="11"/>
      <c r="ML90" s="11"/>
      <c r="MM90" s="11"/>
      <c r="MN90" s="11"/>
      <c r="MO90" s="11"/>
      <c r="MP90" s="11"/>
      <c r="MQ90" s="11"/>
      <c r="MR90" s="11"/>
      <c r="MS90" s="11"/>
      <c r="MT90" s="11"/>
      <c r="MU90" s="11"/>
      <c r="MV90" s="11"/>
      <c r="MW90" s="11"/>
      <c r="MX90" s="11"/>
      <c r="MY90" s="11"/>
      <c r="MZ90" s="11"/>
      <c r="NA90" s="11"/>
      <c r="NB90" s="11"/>
      <c r="NC90" s="11"/>
      <c r="ND90" s="11"/>
      <c r="NE90" s="11"/>
      <c r="NF90" s="11"/>
      <c r="NG90" s="11"/>
      <c r="NH90" s="11"/>
      <c r="NI90" s="11"/>
      <c r="NJ90" s="11"/>
      <c r="NK90" s="11"/>
      <c r="NL90" s="11"/>
      <c r="NM90" s="11"/>
      <c r="NN90" s="11"/>
      <c r="NO90" s="11"/>
      <c r="NP90" s="11"/>
      <c r="NQ90" s="11"/>
      <c r="NR90" s="11"/>
      <c r="NS90" s="11"/>
      <c r="NT90" s="11"/>
      <c r="NU90" s="11"/>
      <c r="NV90" s="11"/>
      <c r="NW90" s="11"/>
      <c r="NX90" s="11"/>
      <c r="NY90" s="11"/>
      <c r="NZ90" s="11"/>
      <c r="OA90" s="11"/>
      <c r="OB90" s="11"/>
      <c r="OC90" s="11"/>
      <c r="OD90" s="11"/>
      <c r="OE90" s="11"/>
      <c r="OF90" s="11"/>
      <c r="OG90" s="11"/>
      <c r="OH90" s="11"/>
      <c r="OI90" s="11"/>
      <c r="OJ90" s="11"/>
      <c r="OK90" s="11"/>
      <c r="OL90" s="11"/>
      <c r="OM90" s="11"/>
      <c r="ON90" s="11"/>
      <c r="OO90" s="11"/>
      <c r="OP90" s="11"/>
      <c r="OQ90" s="11"/>
      <c r="OR90" s="11"/>
      <c r="OS90" s="11"/>
      <c r="OT90" s="11"/>
      <c r="OU90" s="11"/>
      <c r="OV90" s="11"/>
      <c r="OW90" s="11"/>
      <c r="OX90" s="11"/>
      <c r="OY90" s="11"/>
      <c r="OZ90" s="11"/>
      <c r="PA90" s="11"/>
      <c r="PB90" s="11"/>
      <c r="PC90" s="11"/>
      <c r="PD90" s="11"/>
      <c r="PE90" s="11"/>
      <c r="PF90" s="11"/>
      <c r="PG90" s="11"/>
      <c r="PH90" s="11"/>
      <c r="PI90" s="11"/>
      <c r="PJ90" s="11"/>
      <c r="PK90" s="11"/>
      <c r="PL90" s="11"/>
      <c r="PM90" s="11"/>
      <c r="PN90" s="11"/>
      <c r="PO90" s="11"/>
      <c r="PP90" s="11"/>
      <c r="PQ90" s="11"/>
      <c r="PR90" s="11"/>
      <c r="PS90" s="11"/>
      <c r="PT90" s="11"/>
      <c r="PU90" s="11"/>
      <c r="PV90" s="11"/>
      <c r="PW90" s="11"/>
      <c r="PX90" s="11"/>
      <c r="PY90" s="11"/>
      <c r="PZ90" s="11"/>
      <c r="QA90" s="11"/>
      <c r="QB90" s="11"/>
      <c r="QC90" s="11"/>
      <c r="QD90" s="11"/>
      <c r="QE90" s="11"/>
      <c r="QF90" s="11"/>
      <c r="QG90" s="11"/>
      <c r="QH90" s="11"/>
      <c r="QI90" s="11"/>
      <c r="QJ90" s="11"/>
      <c r="QK90" s="11"/>
      <c r="QL90" s="11"/>
      <c r="QM90" s="11"/>
      <c r="QN90" s="11"/>
      <c r="QO90" s="11"/>
      <c r="QP90" s="11"/>
      <c r="QQ90" s="11"/>
      <c r="QR90" s="11"/>
      <c r="QS90" s="11"/>
      <c r="QT90" s="11"/>
      <c r="QU90" s="11"/>
      <c r="QV90" s="11"/>
      <c r="QW90" s="11"/>
      <c r="QX90" s="11"/>
      <c r="QY90" s="11"/>
      <c r="QZ90" s="11"/>
      <c r="RA90" s="11"/>
      <c r="RB90" s="11"/>
      <c r="RC90" s="11"/>
      <c r="RD90" s="11"/>
      <c r="RE90" s="11"/>
      <c r="RF90" s="11"/>
      <c r="RG90" s="11"/>
      <c r="RH90" s="11"/>
      <c r="RI90" s="11"/>
      <c r="RJ90" s="11"/>
      <c r="RK90" s="11"/>
      <c r="RL90" s="11"/>
      <c r="RM90" s="11"/>
      <c r="RN90" s="11"/>
      <c r="RO90" s="11"/>
      <c r="RP90" s="11"/>
      <c r="RQ90" s="11"/>
      <c r="RR90" s="11"/>
      <c r="RS90" s="11"/>
      <c r="RT90" s="11"/>
      <c r="RU90" s="11"/>
      <c r="RV90" s="11"/>
      <c r="RW90" s="11"/>
      <c r="RX90" s="11"/>
      <c r="RY90" s="11"/>
      <c r="RZ90" s="11"/>
      <c r="SA90" s="11"/>
      <c r="SB90" s="11"/>
      <c r="SC90" s="11"/>
      <c r="SD90" s="11"/>
      <c r="SE90" s="11"/>
      <c r="SF90" s="11"/>
      <c r="SG90" s="11"/>
      <c r="SH90" s="11"/>
      <c r="SI90" s="11"/>
      <c r="SJ90" s="11"/>
      <c r="SK90" s="11"/>
      <c r="SL90" s="11"/>
      <c r="SM90" s="11"/>
      <c r="SN90" s="11"/>
      <c r="SO90" s="11"/>
      <c r="SP90" s="11"/>
      <c r="SQ90" s="11"/>
      <c r="SR90" s="11"/>
      <c r="SS90" s="11"/>
      <c r="ST90" s="11"/>
      <c r="SU90" s="11"/>
      <c r="SV90" s="11"/>
      <c r="SW90" s="11"/>
      <c r="SX90" s="11"/>
      <c r="SY90" s="11"/>
      <c r="SZ90" s="11"/>
      <c r="TA90" s="11"/>
      <c r="TB90" s="11"/>
      <c r="TC90" s="11"/>
      <c r="TD90" s="11"/>
      <c r="TE90" s="11"/>
      <c r="TF90" s="11"/>
      <c r="TG90" s="11"/>
      <c r="TH90" s="11"/>
      <c r="TI90" s="11"/>
      <c r="TJ90" s="11"/>
      <c r="TK90" s="11"/>
      <c r="TL90" s="11"/>
      <c r="TM90" s="11"/>
      <c r="TN90" s="11"/>
      <c r="TO90" s="11"/>
      <c r="TP90" s="11"/>
      <c r="TQ90" s="11"/>
      <c r="TR90" s="11"/>
      <c r="TS90" s="11"/>
      <c r="TT90" s="11"/>
      <c r="TU90" s="11"/>
      <c r="TV90" s="11"/>
      <c r="TW90" s="11"/>
      <c r="TX90" s="11"/>
      <c r="TY90" s="11"/>
      <c r="TZ90" s="11"/>
      <c r="UA90" s="11"/>
      <c r="UB90" s="11"/>
      <c r="UC90" s="11"/>
      <c r="UD90" s="11"/>
      <c r="UE90" s="11"/>
      <c r="UF90" s="11"/>
      <c r="UG90" s="11"/>
      <c r="UH90" s="11"/>
      <c r="UI90" s="11"/>
      <c r="UJ90" s="11"/>
      <c r="UK90" s="11"/>
      <c r="UL90" s="11"/>
      <c r="UM90" s="11"/>
      <c r="UN90" s="11"/>
      <c r="UO90" s="11"/>
      <c r="UP90" s="11"/>
      <c r="UQ90" s="11"/>
      <c r="UR90" s="11"/>
      <c r="US90" s="11"/>
      <c r="UT90" s="11"/>
      <c r="UU90" s="11"/>
      <c r="UV90" s="11"/>
      <c r="UW90" s="11"/>
      <c r="UX90" s="11"/>
      <c r="UY90" s="11"/>
      <c r="UZ90" s="11"/>
      <c r="VA90" s="11"/>
      <c r="VB90" s="11"/>
      <c r="VC90" s="11"/>
      <c r="VD90" s="11"/>
      <c r="VE90" s="11"/>
      <c r="VF90" s="11"/>
      <c r="VG90" s="11"/>
      <c r="VH90" s="11"/>
      <c r="VI90" s="11"/>
      <c r="VJ90" s="11"/>
      <c r="VK90" s="11"/>
      <c r="VL90" s="11"/>
      <c r="VM90" s="11"/>
      <c r="VN90" s="11"/>
      <c r="VO90" s="11"/>
      <c r="VP90" s="11"/>
      <c r="VQ90" s="11"/>
      <c r="VR90" s="11"/>
      <c r="VS90" s="11"/>
      <c r="VT90" s="11"/>
      <c r="VU90" s="11"/>
      <c r="VV90" s="11"/>
      <c r="VW90" s="11"/>
      <c r="VX90" s="11"/>
      <c r="VY90" s="11"/>
      <c r="VZ90" s="11"/>
      <c r="WA90" s="11"/>
      <c r="WB90" s="11"/>
      <c r="WC90" s="11"/>
      <c r="WD90" s="11"/>
      <c r="WE90" s="11"/>
      <c r="WF90" s="11"/>
      <c r="WG90" s="11"/>
      <c r="WH90" s="11"/>
      <c r="WI90" s="11"/>
      <c r="WJ90" s="11"/>
      <c r="WK90" s="11"/>
      <c r="WL90" s="11"/>
      <c r="WM90" s="11"/>
      <c r="WN90" s="11"/>
      <c r="WO90" s="11"/>
      <c r="WP90" s="11"/>
      <c r="WQ90" s="11"/>
      <c r="WR90" s="11"/>
      <c r="WS90" s="11"/>
      <c r="WT90" s="11"/>
      <c r="WU90" s="11"/>
      <c r="WV90" s="11"/>
      <c r="WW90" s="11"/>
      <c r="WX90" s="11"/>
      <c r="WY90" s="11"/>
      <c r="WZ90" s="11"/>
      <c r="XA90" s="11"/>
      <c r="XB90" s="11"/>
      <c r="XC90" s="11"/>
      <c r="XD90" s="11"/>
      <c r="XE90" s="11"/>
      <c r="XF90" s="11"/>
      <c r="XG90" s="11"/>
      <c r="XH90" s="11"/>
      <c r="XI90" s="11"/>
      <c r="XJ90" s="11"/>
      <c r="XK90" s="11"/>
      <c r="XL90" s="11"/>
      <c r="XM90" s="11"/>
      <c r="XN90" s="11"/>
      <c r="XO90" s="11"/>
      <c r="XP90" s="11"/>
      <c r="XQ90" s="11"/>
      <c r="XR90" s="11"/>
      <c r="XS90" s="11"/>
      <c r="XT90" s="11"/>
      <c r="XU90" s="11"/>
      <c r="XV90" s="11"/>
      <c r="XW90" s="11"/>
      <c r="XX90" s="11"/>
      <c r="XY90" s="11"/>
      <c r="XZ90" s="11"/>
      <c r="YA90" s="11"/>
      <c r="YB90" s="11"/>
      <c r="YC90" s="11"/>
      <c r="YD90" s="11"/>
      <c r="YE90" s="11"/>
      <c r="YF90" s="11"/>
      <c r="YG90" s="11"/>
      <c r="YH90" s="11"/>
      <c r="YI90" s="11"/>
      <c r="YJ90" s="11"/>
      <c r="YK90" s="11"/>
      <c r="YL90" s="11"/>
      <c r="YM90" s="11"/>
      <c r="YN90" s="11"/>
      <c r="YO90" s="11"/>
      <c r="YP90" s="11"/>
      <c r="YQ90" s="11"/>
      <c r="YR90" s="11"/>
      <c r="YS90" s="11"/>
      <c r="YT90" s="11"/>
      <c r="YU90" s="11"/>
      <c r="YV90" s="11"/>
      <c r="YW90" s="11"/>
      <c r="YX90" s="11"/>
      <c r="YY90" s="11"/>
      <c r="YZ90" s="11"/>
      <c r="ZA90" s="11"/>
      <c r="ZB90" s="11"/>
      <c r="ZC90" s="11"/>
      <c r="ZD90" s="11"/>
      <c r="ZE90" s="11"/>
      <c r="ZF90" s="11"/>
      <c r="ZG90" s="11"/>
      <c r="ZH90" s="11"/>
      <c r="ZI90" s="11"/>
      <c r="ZJ90" s="11"/>
      <c r="ZK90" s="11"/>
      <c r="ZL90" s="11"/>
      <c r="ZM90" s="11"/>
      <c r="ZN90" s="11"/>
      <c r="ZO90" s="11"/>
      <c r="ZP90" s="11"/>
      <c r="ZQ90" s="11"/>
      <c r="ZR90" s="11"/>
      <c r="ZS90" s="11"/>
      <c r="ZT90" s="11"/>
      <c r="ZU90" s="11"/>
      <c r="ZV90" s="11"/>
      <c r="ZW90" s="11"/>
      <c r="ZX90" s="11"/>
      <c r="ZY90" s="11"/>
      <c r="ZZ90" s="11"/>
      <c r="AAA90" s="11"/>
      <c r="AAB90" s="11"/>
      <c r="AAC90" s="11"/>
      <c r="AAD90" s="11"/>
      <c r="AAE90" s="11"/>
      <c r="AAF90" s="11"/>
      <c r="AAG90" s="11"/>
      <c r="AAH90" s="11"/>
      <c r="AAI90" s="11"/>
      <c r="AAJ90" s="11"/>
      <c r="AAK90" s="11"/>
      <c r="AAL90" s="11"/>
      <c r="AAM90" s="11"/>
      <c r="AAN90" s="11"/>
      <c r="AAO90" s="11"/>
      <c r="AAP90" s="11"/>
      <c r="AAQ90" s="11"/>
      <c r="AAR90" s="11"/>
      <c r="AAS90" s="11"/>
      <c r="AAT90" s="11"/>
      <c r="AAU90" s="11"/>
      <c r="AAV90" s="11"/>
      <c r="AAW90" s="11"/>
      <c r="AAX90" s="11"/>
      <c r="AAY90" s="11"/>
      <c r="AAZ90" s="11"/>
      <c r="ABA90" s="11"/>
      <c r="ABB90" s="11"/>
      <c r="ABC90" s="11"/>
      <c r="ABD90" s="11"/>
      <c r="ABE90" s="11"/>
      <c r="ABF90" s="11"/>
      <c r="ABG90" s="11"/>
      <c r="ABH90" s="11"/>
      <c r="ABI90" s="11"/>
      <c r="ABJ90" s="11"/>
      <c r="ABK90" s="11"/>
      <c r="ABL90" s="11"/>
      <c r="ABM90" s="11"/>
      <c r="ABN90" s="11"/>
      <c r="ABO90" s="11"/>
      <c r="ABP90" s="11"/>
      <c r="ABQ90" s="11"/>
      <c r="ABR90" s="11"/>
      <c r="ABS90" s="11"/>
      <c r="ABT90" s="11"/>
      <c r="ABU90" s="11"/>
      <c r="ABV90" s="11"/>
      <c r="ABW90" s="11"/>
      <c r="ABX90" s="11"/>
      <c r="ABY90" s="11"/>
      <c r="ABZ90" s="11"/>
      <c r="ACA90" s="11"/>
      <c r="ACB90" s="11"/>
      <c r="ACC90" s="11"/>
      <c r="ACD90" s="11"/>
      <c r="ACE90" s="11"/>
      <c r="ACF90" s="11"/>
      <c r="ACG90" s="11"/>
      <c r="ACH90" s="11"/>
      <c r="ACI90" s="11"/>
      <c r="ACJ90" s="11"/>
      <c r="ACK90" s="11"/>
      <c r="ACL90" s="11"/>
      <c r="ACM90" s="11"/>
      <c r="ACN90" s="11"/>
      <c r="ACO90" s="11"/>
      <c r="ACP90" s="11"/>
      <c r="ACQ90" s="11"/>
      <c r="ACR90" s="11"/>
      <c r="ACS90" s="11"/>
      <c r="ACT90" s="11"/>
      <c r="ACU90" s="11"/>
      <c r="ACV90" s="11"/>
      <c r="ACW90" s="11"/>
      <c r="ACX90" s="11"/>
      <c r="ACY90" s="11"/>
      <c r="ACZ90" s="11"/>
      <c r="ADA90" s="11"/>
      <c r="ADB90" s="11"/>
      <c r="ADC90" s="11"/>
      <c r="ADD90" s="11"/>
      <c r="ADE90" s="11"/>
      <c r="ADF90" s="11"/>
      <c r="ADG90" s="11"/>
      <c r="ADH90" s="11"/>
      <c r="ADI90" s="11"/>
      <c r="ADJ90" s="11"/>
      <c r="ADK90" s="11"/>
      <c r="ADL90" s="11"/>
      <c r="ADM90" s="11"/>
      <c r="ADN90" s="11"/>
      <c r="ADO90" s="11"/>
      <c r="ADP90" s="11"/>
      <c r="ADQ90" s="11"/>
      <c r="ADR90" s="11"/>
      <c r="ADS90" s="11"/>
      <c r="ADT90" s="11"/>
      <c r="ADU90" s="11"/>
      <c r="ADV90" s="11"/>
      <c r="ADW90" s="11"/>
      <c r="ADX90" s="11"/>
      <c r="ADY90" s="11"/>
      <c r="ADZ90" s="11"/>
      <c r="AEA90" s="11"/>
      <c r="AEB90" s="11"/>
      <c r="AEC90" s="11"/>
      <c r="AED90" s="11"/>
      <c r="AEE90" s="11"/>
      <c r="AEF90" s="11"/>
      <c r="AEG90" s="11"/>
      <c r="AEH90" s="11"/>
      <c r="AEI90" s="11"/>
      <c r="AEJ90" s="11"/>
      <c r="AEK90" s="11"/>
      <c r="AEL90" s="11"/>
      <c r="AEM90" s="11"/>
      <c r="AEN90" s="11"/>
      <c r="AEO90" s="11"/>
      <c r="AEP90" s="11"/>
      <c r="AEQ90" s="11"/>
      <c r="AER90" s="11"/>
      <c r="AES90" s="11"/>
      <c r="AET90" s="11"/>
      <c r="AEU90" s="11"/>
      <c r="AEV90" s="11"/>
      <c r="AEW90" s="11"/>
      <c r="AEX90" s="11"/>
      <c r="AEY90" s="11"/>
      <c r="AEZ90" s="11"/>
      <c r="AFA90" s="11"/>
      <c r="AFB90" s="11"/>
      <c r="AFC90" s="11"/>
      <c r="AFD90" s="11"/>
      <c r="AFE90" s="11"/>
      <c r="AFF90" s="11"/>
      <c r="AFG90" s="11"/>
      <c r="AFH90" s="11"/>
      <c r="AFI90" s="11"/>
      <c r="AFJ90" s="11"/>
      <c r="AFK90" s="11"/>
      <c r="AFL90" s="11"/>
      <c r="AFM90" s="11"/>
      <c r="AFN90" s="11"/>
      <c r="AFO90" s="11"/>
      <c r="AFP90" s="11"/>
      <c r="AFQ90" s="11"/>
      <c r="AFR90" s="11"/>
      <c r="AFS90" s="11"/>
      <c r="AFT90" s="11"/>
      <c r="AFU90" s="11"/>
      <c r="AFV90" s="11"/>
      <c r="AFW90" s="11"/>
      <c r="AFX90" s="11"/>
      <c r="AFY90" s="11"/>
      <c r="AFZ90" s="11"/>
      <c r="AGA90" s="11"/>
      <c r="AGB90" s="11"/>
      <c r="AGC90" s="11"/>
      <c r="AGD90" s="11"/>
      <c r="AGE90" s="11"/>
      <c r="AGF90" s="11"/>
      <c r="AGG90" s="11"/>
      <c r="AGH90" s="11"/>
      <c r="AGI90" s="11"/>
      <c r="AGJ90" s="11"/>
      <c r="AGK90" s="11"/>
      <c r="AGL90" s="11"/>
      <c r="AGM90" s="11"/>
      <c r="AGN90" s="11"/>
      <c r="AGO90" s="11"/>
      <c r="AGP90" s="11"/>
      <c r="AGQ90" s="11"/>
      <c r="AGR90" s="11"/>
      <c r="AGS90" s="11"/>
      <c r="AGT90" s="11"/>
      <c r="AGU90" s="11"/>
      <c r="AGV90" s="11"/>
      <c r="AGW90" s="11"/>
      <c r="AGX90" s="11"/>
      <c r="AGY90" s="11"/>
      <c r="AGZ90" s="11"/>
      <c r="AHA90" s="11"/>
      <c r="AHB90" s="11"/>
      <c r="AHC90" s="11"/>
      <c r="AHD90" s="11"/>
      <c r="AHE90" s="11"/>
      <c r="AHF90" s="11"/>
      <c r="AHG90" s="11"/>
      <c r="AHH90" s="11"/>
      <c r="AHI90" s="11"/>
      <c r="AHJ90" s="11"/>
      <c r="AHK90" s="11"/>
      <c r="AHL90" s="11"/>
      <c r="AHM90" s="11"/>
      <c r="AHN90" s="11"/>
      <c r="AHO90" s="11"/>
      <c r="AHP90" s="11"/>
      <c r="AHQ90" s="11"/>
      <c r="AHR90" s="11"/>
      <c r="AHS90" s="11"/>
      <c r="AHT90" s="11"/>
      <c r="AHU90" s="11"/>
      <c r="AHV90" s="11"/>
      <c r="AHW90" s="11"/>
      <c r="AHX90" s="11"/>
      <c r="AHY90" s="11"/>
      <c r="AHZ90" s="11"/>
      <c r="AIA90" s="11"/>
      <c r="AIB90" s="11"/>
      <c r="AIC90" s="11"/>
      <c r="AID90" s="11"/>
      <c r="AIE90" s="11"/>
      <c r="AIF90" s="11"/>
      <c r="AIG90" s="11"/>
      <c r="AIH90" s="11"/>
      <c r="AII90" s="11"/>
      <c r="AIJ90" s="11"/>
      <c r="AIK90" s="11"/>
      <c r="AIL90" s="11"/>
      <c r="AIM90" s="11"/>
      <c r="AIN90" s="11"/>
      <c r="AIO90" s="11"/>
      <c r="AIP90" s="11"/>
      <c r="AIQ90" s="11"/>
      <c r="AIR90" s="11"/>
      <c r="AIS90" s="11"/>
      <c r="AIT90" s="11"/>
      <c r="AIU90" s="11"/>
      <c r="AIV90" s="11"/>
      <c r="AIW90" s="11"/>
      <c r="AIX90" s="11"/>
      <c r="AIY90" s="11"/>
      <c r="AIZ90" s="11"/>
      <c r="AJA90" s="11"/>
      <c r="AJB90" s="11"/>
      <c r="AJC90" s="11"/>
      <c r="AJD90" s="11"/>
      <c r="AJE90" s="11"/>
      <c r="AJF90" s="11"/>
      <c r="AJG90" s="11"/>
      <c r="AJH90" s="11"/>
      <c r="AJI90" s="11"/>
      <c r="AJJ90" s="11"/>
      <c r="AJK90" s="11"/>
      <c r="AJL90" s="11"/>
      <c r="AJM90" s="11"/>
      <c r="AJN90" s="11"/>
      <c r="AJO90" s="11"/>
      <c r="AJP90" s="11"/>
      <c r="AJQ90" s="11"/>
      <c r="AJR90" s="11"/>
      <c r="AJS90" s="11"/>
      <c r="AJT90" s="11"/>
      <c r="AJU90" s="11"/>
      <c r="AJV90" s="11"/>
      <c r="AJW90" s="11"/>
      <c r="AJX90" s="11"/>
      <c r="AJY90" s="11"/>
      <c r="AJZ90" s="11"/>
      <c r="AKA90" s="11"/>
      <c r="AKB90" s="11"/>
      <c r="AKC90" s="11"/>
      <c r="AKD90" s="11"/>
      <c r="AKE90" s="11"/>
      <c r="AKF90" s="11"/>
      <c r="AKG90" s="11"/>
      <c r="AKH90" s="11"/>
      <c r="AKI90" s="11"/>
      <c r="AKJ90" s="11"/>
      <c r="AKK90" s="11"/>
      <c r="AKL90" s="11"/>
      <c r="AKM90" s="11"/>
      <c r="AKN90" s="11"/>
      <c r="AKO90" s="11"/>
      <c r="AKP90" s="11"/>
      <c r="AKQ90" s="11"/>
      <c r="AKR90" s="11"/>
      <c r="AKS90" s="11"/>
      <c r="AKT90" s="11"/>
      <c r="AKU90" s="11"/>
      <c r="AKV90" s="11"/>
      <c r="AKW90" s="11"/>
      <c r="AKX90" s="11"/>
      <c r="AKY90" s="11"/>
      <c r="AKZ90" s="11"/>
      <c r="ALA90" s="11"/>
      <c r="ALB90" s="11"/>
      <c r="ALC90" s="11"/>
      <c r="ALD90" s="11"/>
      <c r="ALE90" s="11"/>
      <c r="ALF90" s="11"/>
      <c r="ALG90" s="11"/>
      <c r="ALH90" s="11"/>
      <c r="ALI90" s="11"/>
      <c r="ALJ90" s="11"/>
      <c r="ALK90" s="11"/>
      <c r="ALL90" s="11"/>
      <c r="ALM90" s="11"/>
      <c r="ALN90" s="11"/>
      <c r="ALO90" s="11"/>
      <c r="ALP90" s="11"/>
      <c r="ALQ90" s="11"/>
      <c r="ALR90" s="11"/>
      <c r="ALS90" s="11"/>
      <c r="ALT90" s="11"/>
      <c r="ALU90" s="11"/>
      <c r="ALV90" s="11"/>
    </row>
    <row r="91" spans="1:1013" ht="33">
      <c r="A91" s="16" t="s">
        <v>182</v>
      </c>
      <c r="B91" s="33" t="s">
        <v>183</v>
      </c>
      <c r="C91" s="22" t="s">
        <v>35</v>
      </c>
      <c r="D91" s="24">
        <v>10</v>
      </c>
      <c r="E91" s="20">
        <v>36.85</v>
      </c>
      <c r="F91" s="20">
        <f t="shared" si="28"/>
        <v>28.694907335306027</v>
      </c>
      <c r="G91" s="20">
        <f t="shared" si="23"/>
        <v>34.99</v>
      </c>
      <c r="H91" s="21">
        <f t="shared" si="26"/>
        <v>368.5</v>
      </c>
      <c r="I91" s="21">
        <f t="shared" si="27"/>
        <v>349.9</v>
      </c>
      <c r="J91" s="294"/>
      <c r="II91" s="11"/>
      <c r="IJ91" s="11"/>
      <c r="IK91" s="11"/>
      <c r="IL91" s="11"/>
      <c r="IM91" s="11"/>
      <c r="IN91" s="11"/>
      <c r="IO91" s="11"/>
      <c r="IP91" s="11"/>
      <c r="IQ91" s="11"/>
      <c r="IR91" s="11"/>
      <c r="IS91" s="11"/>
      <c r="IT91" s="11"/>
      <c r="IU91" s="11"/>
      <c r="IV91" s="11"/>
      <c r="IW91" s="11"/>
      <c r="IX91" s="11"/>
      <c r="IY91" s="11"/>
      <c r="IZ91" s="11"/>
      <c r="JA91" s="11"/>
      <c r="JB91" s="11"/>
      <c r="JC91" s="11"/>
      <c r="JD91" s="11"/>
      <c r="JE91" s="11"/>
      <c r="JF91" s="11"/>
      <c r="JG91" s="11"/>
      <c r="JH91" s="11"/>
      <c r="JI91" s="11"/>
      <c r="JJ91" s="11"/>
      <c r="JK91" s="11"/>
      <c r="JL91" s="11"/>
      <c r="JM91" s="11"/>
      <c r="JN91" s="11"/>
      <c r="JO91" s="11"/>
      <c r="JP91" s="11"/>
      <c r="JQ91" s="11"/>
      <c r="JR91" s="11"/>
      <c r="JS91" s="11"/>
      <c r="JT91" s="11"/>
      <c r="JU91" s="11"/>
      <c r="JV91" s="11"/>
      <c r="JW91" s="11"/>
      <c r="JX91" s="11"/>
      <c r="JY91" s="11"/>
      <c r="JZ91" s="11"/>
      <c r="KA91" s="11"/>
      <c r="KB91" s="11"/>
      <c r="KC91" s="11"/>
      <c r="KD91" s="11"/>
      <c r="KE91" s="11"/>
      <c r="KF91" s="11"/>
      <c r="KG91" s="11"/>
      <c r="KH91" s="11"/>
      <c r="KI91" s="11"/>
      <c r="KJ91" s="11"/>
      <c r="KK91" s="11"/>
      <c r="KL91" s="11"/>
      <c r="KM91" s="11"/>
      <c r="KN91" s="11"/>
      <c r="KO91" s="11"/>
      <c r="KP91" s="11"/>
      <c r="KQ91" s="11"/>
      <c r="KR91" s="11"/>
      <c r="KS91" s="11"/>
      <c r="KT91" s="11"/>
      <c r="KU91" s="11"/>
      <c r="KV91" s="11"/>
      <c r="KW91" s="11"/>
      <c r="KX91" s="11"/>
      <c r="KY91" s="11"/>
      <c r="KZ91" s="11"/>
      <c r="LA91" s="11"/>
      <c r="LB91" s="11"/>
      <c r="LC91" s="11"/>
      <c r="LD91" s="11"/>
      <c r="LE91" s="11"/>
      <c r="LF91" s="11"/>
      <c r="LG91" s="11"/>
      <c r="LH91" s="11"/>
      <c r="LI91" s="11"/>
      <c r="LJ91" s="11"/>
      <c r="LK91" s="11"/>
      <c r="LL91" s="11"/>
      <c r="LM91" s="11"/>
      <c r="LN91" s="11"/>
      <c r="LO91" s="11"/>
      <c r="LP91" s="11"/>
      <c r="LQ91" s="11"/>
      <c r="LR91" s="11"/>
      <c r="LS91" s="11"/>
      <c r="LT91" s="11"/>
      <c r="LU91" s="11"/>
      <c r="LV91" s="11"/>
      <c r="LW91" s="11"/>
      <c r="LX91" s="11"/>
      <c r="LY91" s="11"/>
      <c r="LZ91" s="11"/>
      <c r="MA91" s="11"/>
      <c r="MB91" s="11"/>
      <c r="MC91" s="11"/>
      <c r="MD91" s="11"/>
      <c r="ME91" s="11"/>
      <c r="MF91" s="11"/>
      <c r="MG91" s="11"/>
      <c r="MH91" s="11"/>
      <c r="MI91" s="11"/>
      <c r="MJ91" s="11"/>
      <c r="MK91" s="11"/>
      <c r="ML91" s="11"/>
      <c r="MM91" s="11"/>
      <c r="MN91" s="11"/>
      <c r="MO91" s="11"/>
      <c r="MP91" s="11"/>
      <c r="MQ91" s="11"/>
      <c r="MR91" s="11"/>
      <c r="MS91" s="11"/>
      <c r="MT91" s="11"/>
      <c r="MU91" s="11"/>
      <c r="MV91" s="11"/>
      <c r="MW91" s="11"/>
      <c r="MX91" s="11"/>
      <c r="MY91" s="11"/>
      <c r="MZ91" s="11"/>
      <c r="NA91" s="11"/>
      <c r="NB91" s="11"/>
      <c r="NC91" s="11"/>
      <c r="ND91" s="11"/>
      <c r="NE91" s="11"/>
      <c r="NF91" s="11"/>
      <c r="NG91" s="11"/>
      <c r="NH91" s="11"/>
      <c r="NI91" s="11"/>
      <c r="NJ91" s="11"/>
      <c r="NK91" s="11"/>
      <c r="NL91" s="11"/>
      <c r="NM91" s="11"/>
      <c r="NN91" s="11"/>
      <c r="NO91" s="11"/>
      <c r="NP91" s="11"/>
      <c r="NQ91" s="11"/>
      <c r="NR91" s="11"/>
      <c r="NS91" s="11"/>
      <c r="NT91" s="11"/>
      <c r="NU91" s="11"/>
      <c r="NV91" s="11"/>
      <c r="NW91" s="11"/>
      <c r="NX91" s="11"/>
      <c r="NY91" s="11"/>
      <c r="NZ91" s="11"/>
      <c r="OA91" s="11"/>
      <c r="OB91" s="11"/>
      <c r="OC91" s="11"/>
      <c r="OD91" s="11"/>
      <c r="OE91" s="11"/>
      <c r="OF91" s="11"/>
      <c r="OG91" s="11"/>
      <c r="OH91" s="11"/>
      <c r="OI91" s="11"/>
      <c r="OJ91" s="11"/>
      <c r="OK91" s="11"/>
      <c r="OL91" s="11"/>
      <c r="OM91" s="11"/>
      <c r="ON91" s="11"/>
      <c r="OO91" s="11"/>
      <c r="OP91" s="11"/>
      <c r="OQ91" s="11"/>
      <c r="OR91" s="11"/>
      <c r="OS91" s="11"/>
      <c r="OT91" s="11"/>
      <c r="OU91" s="11"/>
      <c r="OV91" s="11"/>
      <c r="OW91" s="11"/>
      <c r="OX91" s="11"/>
      <c r="OY91" s="11"/>
      <c r="OZ91" s="11"/>
      <c r="PA91" s="11"/>
      <c r="PB91" s="11"/>
      <c r="PC91" s="11"/>
      <c r="PD91" s="11"/>
      <c r="PE91" s="11"/>
      <c r="PF91" s="11"/>
      <c r="PG91" s="11"/>
      <c r="PH91" s="11"/>
      <c r="PI91" s="11"/>
      <c r="PJ91" s="11"/>
      <c r="PK91" s="11"/>
      <c r="PL91" s="11"/>
      <c r="PM91" s="11"/>
      <c r="PN91" s="11"/>
      <c r="PO91" s="11"/>
      <c r="PP91" s="11"/>
      <c r="PQ91" s="11"/>
      <c r="PR91" s="11"/>
      <c r="PS91" s="11"/>
      <c r="PT91" s="11"/>
      <c r="PU91" s="11"/>
      <c r="PV91" s="11"/>
      <c r="PW91" s="11"/>
      <c r="PX91" s="11"/>
      <c r="PY91" s="11"/>
      <c r="PZ91" s="11"/>
      <c r="QA91" s="11"/>
      <c r="QB91" s="11"/>
      <c r="QC91" s="11"/>
      <c r="QD91" s="11"/>
      <c r="QE91" s="11"/>
      <c r="QF91" s="11"/>
      <c r="QG91" s="11"/>
      <c r="QH91" s="11"/>
      <c r="QI91" s="11"/>
      <c r="QJ91" s="11"/>
      <c r="QK91" s="11"/>
      <c r="QL91" s="11"/>
      <c r="QM91" s="11"/>
      <c r="QN91" s="11"/>
      <c r="QO91" s="11"/>
      <c r="QP91" s="11"/>
      <c r="QQ91" s="11"/>
      <c r="QR91" s="11"/>
      <c r="QS91" s="11"/>
      <c r="QT91" s="11"/>
      <c r="QU91" s="11"/>
      <c r="QV91" s="11"/>
      <c r="QW91" s="11"/>
      <c r="QX91" s="11"/>
      <c r="QY91" s="11"/>
      <c r="QZ91" s="11"/>
      <c r="RA91" s="11"/>
      <c r="RB91" s="11"/>
      <c r="RC91" s="11"/>
      <c r="RD91" s="11"/>
      <c r="RE91" s="11"/>
      <c r="RF91" s="11"/>
      <c r="RG91" s="11"/>
      <c r="RH91" s="11"/>
      <c r="RI91" s="11"/>
      <c r="RJ91" s="11"/>
      <c r="RK91" s="11"/>
      <c r="RL91" s="11"/>
      <c r="RM91" s="11"/>
      <c r="RN91" s="11"/>
      <c r="RO91" s="11"/>
      <c r="RP91" s="11"/>
      <c r="RQ91" s="11"/>
      <c r="RR91" s="11"/>
      <c r="RS91" s="11"/>
      <c r="RT91" s="11"/>
      <c r="RU91" s="11"/>
      <c r="RV91" s="11"/>
      <c r="RW91" s="11"/>
      <c r="RX91" s="11"/>
      <c r="RY91" s="11"/>
      <c r="RZ91" s="11"/>
      <c r="SA91" s="11"/>
      <c r="SB91" s="11"/>
      <c r="SC91" s="11"/>
      <c r="SD91" s="11"/>
      <c r="SE91" s="11"/>
      <c r="SF91" s="11"/>
      <c r="SG91" s="11"/>
      <c r="SH91" s="11"/>
      <c r="SI91" s="11"/>
      <c r="SJ91" s="11"/>
      <c r="SK91" s="11"/>
      <c r="SL91" s="11"/>
      <c r="SM91" s="11"/>
      <c r="SN91" s="11"/>
      <c r="SO91" s="11"/>
      <c r="SP91" s="11"/>
      <c r="SQ91" s="11"/>
      <c r="SR91" s="11"/>
      <c r="SS91" s="11"/>
      <c r="ST91" s="11"/>
      <c r="SU91" s="11"/>
      <c r="SV91" s="11"/>
      <c r="SW91" s="11"/>
      <c r="SX91" s="11"/>
      <c r="SY91" s="11"/>
      <c r="SZ91" s="11"/>
      <c r="TA91" s="11"/>
      <c r="TB91" s="11"/>
      <c r="TC91" s="11"/>
      <c r="TD91" s="11"/>
      <c r="TE91" s="11"/>
      <c r="TF91" s="11"/>
      <c r="TG91" s="11"/>
      <c r="TH91" s="11"/>
      <c r="TI91" s="11"/>
      <c r="TJ91" s="11"/>
      <c r="TK91" s="11"/>
      <c r="TL91" s="11"/>
      <c r="TM91" s="11"/>
      <c r="TN91" s="11"/>
      <c r="TO91" s="11"/>
      <c r="TP91" s="11"/>
      <c r="TQ91" s="11"/>
      <c r="TR91" s="11"/>
      <c r="TS91" s="11"/>
      <c r="TT91" s="11"/>
      <c r="TU91" s="11"/>
      <c r="TV91" s="11"/>
      <c r="TW91" s="11"/>
      <c r="TX91" s="11"/>
      <c r="TY91" s="11"/>
      <c r="TZ91" s="11"/>
      <c r="UA91" s="11"/>
      <c r="UB91" s="11"/>
      <c r="UC91" s="11"/>
      <c r="UD91" s="11"/>
      <c r="UE91" s="11"/>
      <c r="UF91" s="11"/>
      <c r="UG91" s="11"/>
      <c r="UH91" s="11"/>
      <c r="UI91" s="11"/>
      <c r="UJ91" s="11"/>
      <c r="UK91" s="11"/>
      <c r="UL91" s="11"/>
      <c r="UM91" s="11"/>
      <c r="UN91" s="11"/>
      <c r="UO91" s="11"/>
      <c r="UP91" s="11"/>
      <c r="UQ91" s="11"/>
      <c r="UR91" s="11"/>
      <c r="US91" s="11"/>
      <c r="UT91" s="11"/>
      <c r="UU91" s="11"/>
      <c r="UV91" s="11"/>
      <c r="UW91" s="11"/>
      <c r="UX91" s="11"/>
      <c r="UY91" s="11"/>
      <c r="UZ91" s="11"/>
      <c r="VA91" s="11"/>
      <c r="VB91" s="11"/>
      <c r="VC91" s="11"/>
      <c r="VD91" s="11"/>
      <c r="VE91" s="11"/>
      <c r="VF91" s="11"/>
      <c r="VG91" s="11"/>
      <c r="VH91" s="11"/>
      <c r="VI91" s="11"/>
      <c r="VJ91" s="11"/>
      <c r="VK91" s="11"/>
      <c r="VL91" s="11"/>
      <c r="VM91" s="11"/>
      <c r="VN91" s="11"/>
      <c r="VO91" s="11"/>
      <c r="VP91" s="11"/>
      <c r="VQ91" s="11"/>
      <c r="VR91" s="11"/>
      <c r="VS91" s="11"/>
      <c r="VT91" s="11"/>
      <c r="VU91" s="11"/>
      <c r="VV91" s="11"/>
      <c r="VW91" s="11"/>
      <c r="VX91" s="11"/>
      <c r="VY91" s="11"/>
      <c r="VZ91" s="11"/>
      <c r="WA91" s="11"/>
      <c r="WB91" s="11"/>
      <c r="WC91" s="11"/>
      <c r="WD91" s="11"/>
      <c r="WE91" s="11"/>
      <c r="WF91" s="11"/>
      <c r="WG91" s="11"/>
      <c r="WH91" s="11"/>
      <c r="WI91" s="11"/>
      <c r="WJ91" s="11"/>
      <c r="WK91" s="11"/>
      <c r="WL91" s="11"/>
      <c r="WM91" s="11"/>
      <c r="WN91" s="11"/>
      <c r="WO91" s="11"/>
      <c r="WP91" s="11"/>
      <c r="WQ91" s="11"/>
      <c r="WR91" s="11"/>
      <c r="WS91" s="11"/>
      <c r="WT91" s="11"/>
      <c r="WU91" s="11"/>
      <c r="WV91" s="11"/>
      <c r="WW91" s="11"/>
      <c r="WX91" s="11"/>
      <c r="WY91" s="11"/>
      <c r="WZ91" s="11"/>
      <c r="XA91" s="11"/>
      <c r="XB91" s="11"/>
      <c r="XC91" s="11"/>
      <c r="XD91" s="11"/>
      <c r="XE91" s="11"/>
      <c r="XF91" s="11"/>
      <c r="XG91" s="11"/>
      <c r="XH91" s="11"/>
      <c r="XI91" s="11"/>
      <c r="XJ91" s="11"/>
      <c r="XK91" s="11"/>
      <c r="XL91" s="11"/>
      <c r="XM91" s="11"/>
      <c r="XN91" s="11"/>
      <c r="XO91" s="11"/>
      <c r="XP91" s="11"/>
      <c r="XQ91" s="11"/>
      <c r="XR91" s="11"/>
      <c r="XS91" s="11"/>
      <c r="XT91" s="11"/>
      <c r="XU91" s="11"/>
      <c r="XV91" s="11"/>
      <c r="XW91" s="11"/>
      <c r="XX91" s="11"/>
      <c r="XY91" s="11"/>
      <c r="XZ91" s="11"/>
      <c r="YA91" s="11"/>
      <c r="YB91" s="11"/>
      <c r="YC91" s="11"/>
      <c r="YD91" s="11"/>
      <c r="YE91" s="11"/>
      <c r="YF91" s="11"/>
      <c r="YG91" s="11"/>
      <c r="YH91" s="11"/>
      <c r="YI91" s="11"/>
      <c r="YJ91" s="11"/>
      <c r="YK91" s="11"/>
      <c r="YL91" s="11"/>
      <c r="YM91" s="11"/>
      <c r="YN91" s="11"/>
      <c r="YO91" s="11"/>
      <c r="YP91" s="11"/>
      <c r="YQ91" s="11"/>
      <c r="YR91" s="11"/>
      <c r="YS91" s="11"/>
      <c r="YT91" s="11"/>
      <c r="YU91" s="11"/>
      <c r="YV91" s="11"/>
      <c r="YW91" s="11"/>
      <c r="YX91" s="11"/>
      <c r="YY91" s="11"/>
      <c r="YZ91" s="11"/>
      <c r="ZA91" s="11"/>
      <c r="ZB91" s="11"/>
      <c r="ZC91" s="11"/>
      <c r="ZD91" s="11"/>
      <c r="ZE91" s="11"/>
      <c r="ZF91" s="11"/>
      <c r="ZG91" s="11"/>
      <c r="ZH91" s="11"/>
      <c r="ZI91" s="11"/>
      <c r="ZJ91" s="11"/>
      <c r="ZK91" s="11"/>
      <c r="ZL91" s="11"/>
      <c r="ZM91" s="11"/>
      <c r="ZN91" s="11"/>
      <c r="ZO91" s="11"/>
      <c r="ZP91" s="11"/>
      <c r="ZQ91" s="11"/>
      <c r="ZR91" s="11"/>
      <c r="ZS91" s="11"/>
      <c r="ZT91" s="11"/>
      <c r="ZU91" s="11"/>
      <c r="ZV91" s="11"/>
      <c r="ZW91" s="11"/>
      <c r="ZX91" s="11"/>
      <c r="ZY91" s="11"/>
      <c r="ZZ91" s="11"/>
      <c r="AAA91" s="11"/>
      <c r="AAB91" s="11"/>
      <c r="AAC91" s="11"/>
      <c r="AAD91" s="11"/>
      <c r="AAE91" s="11"/>
      <c r="AAF91" s="11"/>
      <c r="AAG91" s="11"/>
      <c r="AAH91" s="11"/>
      <c r="AAI91" s="11"/>
      <c r="AAJ91" s="11"/>
      <c r="AAK91" s="11"/>
      <c r="AAL91" s="11"/>
      <c r="AAM91" s="11"/>
      <c r="AAN91" s="11"/>
      <c r="AAO91" s="11"/>
      <c r="AAP91" s="11"/>
      <c r="AAQ91" s="11"/>
      <c r="AAR91" s="11"/>
      <c r="AAS91" s="11"/>
      <c r="AAT91" s="11"/>
      <c r="AAU91" s="11"/>
      <c r="AAV91" s="11"/>
      <c r="AAW91" s="11"/>
      <c r="AAX91" s="11"/>
      <c r="AAY91" s="11"/>
      <c r="AAZ91" s="11"/>
      <c r="ABA91" s="11"/>
      <c r="ABB91" s="11"/>
      <c r="ABC91" s="11"/>
      <c r="ABD91" s="11"/>
      <c r="ABE91" s="11"/>
      <c r="ABF91" s="11"/>
      <c r="ABG91" s="11"/>
      <c r="ABH91" s="11"/>
      <c r="ABI91" s="11"/>
      <c r="ABJ91" s="11"/>
      <c r="ABK91" s="11"/>
      <c r="ABL91" s="11"/>
      <c r="ABM91" s="11"/>
      <c r="ABN91" s="11"/>
      <c r="ABO91" s="11"/>
      <c r="ABP91" s="11"/>
      <c r="ABQ91" s="11"/>
      <c r="ABR91" s="11"/>
      <c r="ABS91" s="11"/>
      <c r="ABT91" s="11"/>
      <c r="ABU91" s="11"/>
      <c r="ABV91" s="11"/>
      <c r="ABW91" s="11"/>
      <c r="ABX91" s="11"/>
      <c r="ABY91" s="11"/>
      <c r="ABZ91" s="11"/>
      <c r="ACA91" s="11"/>
      <c r="ACB91" s="11"/>
      <c r="ACC91" s="11"/>
      <c r="ACD91" s="11"/>
      <c r="ACE91" s="11"/>
      <c r="ACF91" s="11"/>
      <c r="ACG91" s="11"/>
      <c r="ACH91" s="11"/>
      <c r="ACI91" s="11"/>
      <c r="ACJ91" s="11"/>
      <c r="ACK91" s="11"/>
      <c r="ACL91" s="11"/>
      <c r="ACM91" s="11"/>
      <c r="ACN91" s="11"/>
      <c r="ACO91" s="11"/>
      <c r="ACP91" s="11"/>
      <c r="ACQ91" s="11"/>
      <c r="ACR91" s="11"/>
      <c r="ACS91" s="11"/>
      <c r="ACT91" s="11"/>
      <c r="ACU91" s="11"/>
      <c r="ACV91" s="11"/>
      <c r="ACW91" s="11"/>
      <c r="ACX91" s="11"/>
      <c r="ACY91" s="11"/>
      <c r="ACZ91" s="11"/>
      <c r="ADA91" s="11"/>
      <c r="ADB91" s="11"/>
      <c r="ADC91" s="11"/>
      <c r="ADD91" s="11"/>
      <c r="ADE91" s="11"/>
      <c r="ADF91" s="11"/>
      <c r="ADG91" s="11"/>
      <c r="ADH91" s="11"/>
      <c r="ADI91" s="11"/>
      <c r="ADJ91" s="11"/>
      <c r="ADK91" s="11"/>
      <c r="ADL91" s="11"/>
      <c r="ADM91" s="11"/>
      <c r="ADN91" s="11"/>
      <c r="ADO91" s="11"/>
      <c r="ADP91" s="11"/>
      <c r="ADQ91" s="11"/>
      <c r="ADR91" s="11"/>
      <c r="ADS91" s="11"/>
      <c r="ADT91" s="11"/>
      <c r="ADU91" s="11"/>
      <c r="ADV91" s="11"/>
      <c r="ADW91" s="11"/>
      <c r="ADX91" s="11"/>
      <c r="ADY91" s="11"/>
      <c r="ADZ91" s="11"/>
      <c r="AEA91" s="11"/>
      <c r="AEB91" s="11"/>
      <c r="AEC91" s="11"/>
      <c r="AED91" s="11"/>
      <c r="AEE91" s="11"/>
      <c r="AEF91" s="11"/>
      <c r="AEG91" s="11"/>
      <c r="AEH91" s="11"/>
      <c r="AEI91" s="11"/>
      <c r="AEJ91" s="11"/>
      <c r="AEK91" s="11"/>
      <c r="AEL91" s="11"/>
      <c r="AEM91" s="11"/>
      <c r="AEN91" s="11"/>
      <c r="AEO91" s="11"/>
      <c r="AEP91" s="11"/>
      <c r="AEQ91" s="11"/>
      <c r="AER91" s="11"/>
      <c r="AES91" s="11"/>
      <c r="AET91" s="11"/>
      <c r="AEU91" s="11"/>
      <c r="AEV91" s="11"/>
      <c r="AEW91" s="11"/>
      <c r="AEX91" s="11"/>
      <c r="AEY91" s="11"/>
      <c r="AEZ91" s="11"/>
      <c r="AFA91" s="11"/>
      <c r="AFB91" s="11"/>
      <c r="AFC91" s="11"/>
      <c r="AFD91" s="11"/>
      <c r="AFE91" s="11"/>
      <c r="AFF91" s="11"/>
      <c r="AFG91" s="11"/>
      <c r="AFH91" s="11"/>
      <c r="AFI91" s="11"/>
      <c r="AFJ91" s="11"/>
      <c r="AFK91" s="11"/>
      <c r="AFL91" s="11"/>
      <c r="AFM91" s="11"/>
      <c r="AFN91" s="11"/>
      <c r="AFO91" s="11"/>
      <c r="AFP91" s="11"/>
      <c r="AFQ91" s="11"/>
      <c r="AFR91" s="11"/>
      <c r="AFS91" s="11"/>
      <c r="AFT91" s="11"/>
      <c r="AFU91" s="11"/>
      <c r="AFV91" s="11"/>
      <c r="AFW91" s="11"/>
      <c r="AFX91" s="11"/>
      <c r="AFY91" s="11"/>
      <c r="AFZ91" s="11"/>
      <c r="AGA91" s="11"/>
      <c r="AGB91" s="11"/>
      <c r="AGC91" s="11"/>
      <c r="AGD91" s="11"/>
      <c r="AGE91" s="11"/>
      <c r="AGF91" s="11"/>
      <c r="AGG91" s="11"/>
      <c r="AGH91" s="11"/>
      <c r="AGI91" s="11"/>
      <c r="AGJ91" s="11"/>
      <c r="AGK91" s="11"/>
      <c r="AGL91" s="11"/>
      <c r="AGM91" s="11"/>
      <c r="AGN91" s="11"/>
      <c r="AGO91" s="11"/>
      <c r="AGP91" s="11"/>
      <c r="AGQ91" s="11"/>
      <c r="AGR91" s="11"/>
      <c r="AGS91" s="11"/>
      <c r="AGT91" s="11"/>
      <c r="AGU91" s="11"/>
      <c r="AGV91" s="11"/>
      <c r="AGW91" s="11"/>
      <c r="AGX91" s="11"/>
      <c r="AGY91" s="11"/>
      <c r="AGZ91" s="11"/>
      <c r="AHA91" s="11"/>
      <c r="AHB91" s="11"/>
      <c r="AHC91" s="11"/>
      <c r="AHD91" s="11"/>
      <c r="AHE91" s="11"/>
      <c r="AHF91" s="11"/>
      <c r="AHG91" s="11"/>
      <c r="AHH91" s="11"/>
      <c r="AHI91" s="11"/>
      <c r="AHJ91" s="11"/>
      <c r="AHK91" s="11"/>
      <c r="AHL91" s="11"/>
      <c r="AHM91" s="11"/>
      <c r="AHN91" s="11"/>
      <c r="AHO91" s="11"/>
      <c r="AHP91" s="11"/>
      <c r="AHQ91" s="11"/>
      <c r="AHR91" s="11"/>
      <c r="AHS91" s="11"/>
      <c r="AHT91" s="11"/>
      <c r="AHU91" s="11"/>
      <c r="AHV91" s="11"/>
      <c r="AHW91" s="11"/>
      <c r="AHX91" s="11"/>
      <c r="AHY91" s="11"/>
      <c r="AHZ91" s="11"/>
      <c r="AIA91" s="11"/>
      <c r="AIB91" s="11"/>
      <c r="AIC91" s="11"/>
      <c r="AID91" s="11"/>
      <c r="AIE91" s="11"/>
      <c r="AIF91" s="11"/>
      <c r="AIG91" s="11"/>
      <c r="AIH91" s="11"/>
      <c r="AII91" s="11"/>
      <c r="AIJ91" s="11"/>
      <c r="AIK91" s="11"/>
      <c r="AIL91" s="11"/>
      <c r="AIM91" s="11"/>
      <c r="AIN91" s="11"/>
      <c r="AIO91" s="11"/>
      <c r="AIP91" s="11"/>
      <c r="AIQ91" s="11"/>
      <c r="AIR91" s="11"/>
      <c r="AIS91" s="11"/>
      <c r="AIT91" s="11"/>
      <c r="AIU91" s="11"/>
      <c r="AIV91" s="11"/>
      <c r="AIW91" s="11"/>
      <c r="AIX91" s="11"/>
      <c r="AIY91" s="11"/>
      <c r="AIZ91" s="11"/>
      <c r="AJA91" s="11"/>
      <c r="AJB91" s="11"/>
      <c r="AJC91" s="11"/>
      <c r="AJD91" s="11"/>
      <c r="AJE91" s="11"/>
      <c r="AJF91" s="11"/>
      <c r="AJG91" s="11"/>
      <c r="AJH91" s="11"/>
      <c r="AJI91" s="11"/>
      <c r="AJJ91" s="11"/>
      <c r="AJK91" s="11"/>
      <c r="AJL91" s="11"/>
      <c r="AJM91" s="11"/>
      <c r="AJN91" s="11"/>
      <c r="AJO91" s="11"/>
      <c r="AJP91" s="11"/>
      <c r="AJQ91" s="11"/>
      <c r="AJR91" s="11"/>
      <c r="AJS91" s="11"/>
      <c r="AJT91" s="11"/>
      <c r="AJU91" s="11"/>
      <c r="AJV91" s="11"/>
      <c r="AJW91" s="11"/>
      <c r="AJX91" s="11"/>
      <c r="AJY91" s="11"/>
      <c r="AJZ91" s="11"/>
      <c r="AKA91" s="11"/>
      <c r="AKB91" s="11"/>
      <c r="AKC91" s="11"/>
      <c r="AKD91" s="11"/>
      <c r="AKE91" s="11"/>
      <c r="AKF91" s="11"/>
      <c r="AKG91" s="11"/>
      <c r="AKH91" s="11"/>
      <c r="AKI91" s="11"/>
      <c r="AKJ91" s="11"/>
      <c r="AKK91" s="11"/>
      <c r="AKL91" s="11"/>
      <c r="AKM91" s="11"/>
      <c r="AKN91" s="11"/>
      <c r="AKO91" s="11"/>
      <c r="AKP91" s="11"/>
      <c r="AKQ91" s="11"/>
      <c r="AKR91" s="11"/>
      <c r="AKS91" s="11"/>
      <c r="AKT91" s="11"/>
      <c r="AKU91" s="11"/>
      <c r="AKV91" s="11"/>
      <c r="AKW91" s="11"/>
      <c r="AKX91" s="11"/>
      <c r="AKY91" s="11"/>
      <c r="AKZ91" s="11"/>
      <c r="ALA91" s="11"/>
      <c r="ALB91" s="11"/>
      <c r="ALC91" s="11"/>
      <c r="ALD91" s="11"/>
      <c r="ALE91" s="11"/>
      <c r="ALF91" s="11"/>
      <c r="ALG91" s="11"/>
      <c r="ALH91" s="11"/>
      <c r="ALI91" s="11"/>
      <c r="ALJ91" s="11"/>
      <c r="ALK91" s="11"/>
      <c r="ALL91" s="11"/>
      <c r="ALM91" s="11"/>
      <c r="ALN91" s="11"/>
      <c r="ALO91" s="11"/>
      <c r="ALP91" s="11"/>
      <c r="ALQ91" s="11"/>
      <c r="ALR91" s="11"/>
      <c r="ALS91" s="11"/>
      <c r="ALT91" s="11"/>
      <c r="ALU91" s="11"/>
      <c r="ALV91" s="11"/>
    </row>
    <row r="92" spans="1:1013" ht="49.5">
      <c r="A92" s="16" t="s">
        <v>184</v>
      </c>
      <c r="B92" s="33" t="s">
        <v>185</v>
      </c>
      <c r="C92" s="22" t="s">
        <v>24</v>
      </c>
      <c r="D92" s="19">
        <v>10</v>
      </c>
      <c r="E92" s="20">
        <v>279.45999999999998</v>
      </c>
      <c r="F92" s="20">
        <f t="shared" si="28"/>
        <v>217.6140788039246</v>
      </c>
      <c r="G92" s="20">
        <f t="shared" si="23"/>
        <v>265.36</v>
      </c>
      <c r="H92" s="21">
        <f t="shared" si="26"/>
        <v>2794.6</v>
      </c>
      <c r="I92" s="21">
        <f t="shared" si="27"/>
        <v>2653.6</v>
      </c>
      <c r="J92" s="294"/>
      <c r="II92" s="11"/>
      <c r="IJ92" s="11"/>
      <c r="IK92" s="11"/>
      <c r="IL92" s="11"/>
      <c r="IM92" s="11"/>
      <c r="IN92" s="11"/>
      <c r="IO92" s="11"/>
      <c r="IP92" s="11"/>
      <c r="IQ92" s="11"/>
      <c r="IR92" s="11"/>
      <c r="IS92" s="11"/>
      <c r="IT92" s="11"/>
      <c r="IU92" s="11"/>
      <c r="IV92" s="11"/>
      <c r="IW92" s="11"/>
      <c r="IX92" s="11"/>
      <c r="IY92" s="11"/>
      <c r="IZ92" s="11"/>
      <c r="JA92" s="11"/>
      <c r="JB92" s="11"/>
      <c r="JC92" s="11"/>
      <c r="JD92" s="11"/>
      <c r="JE92" s="11"/>
      <c r="JF92" s="11"/>
      <c r="JG92" s="11"/>
      <c r="JH92" s="11"/>
      <c r="JI92" s="11"/>
      <c r="JJ92" s="11"/>
      <c r="JK92" s="11"/>
      <c r="JL92" s="11"/>
      <c r="JM92" s="11"/>
      <c r="JN92" s="11"/>
      <c r="JO92" s="11"/>
      <c r="JP92" s="11"/>
      <c r="JQ92" s="11"/>
      <c r="JR92" s="11"/>
      <c r="JS92" s="11"/>
      <c r="JT92" s="11"/>
      <c r="JU92" s="11"/>
      <c r="JV92" s="11"/>
      <c r="JW92" s="11"/>
      <c r="JX92" s="11"/>
      <c r="JY92" s="11"/>
      <c r="JZ92" s="11"/>
      <c r="KA92" s="11"/>
      <c r="KB92" s="11"/>
      <c r="KC92" s="11"/>
      <c r="KD92" s="11"/>
      <c r="KE92" s="11"/>
      <c r="KF92" s="11"/>
      <c r="KG92" s="11"/>
      <c r="KH92" s="11"/>
      <c r="KI92" s="11"/>
      <c r="KJ92" s="11"/>
      <c r="KK92" s="11"/>
      <c r="KL92" s="11"/>
      <c r="KM92" s="11"/>
      <c r="KN92" s="11"/>
      <c r="KO92" s="11"/>
      <c r="KP92" s="11"/>
      <c r="KQ92" s="11"/>
      <c r="KR92" s="11"/>
      <c r="KS92" s="11"/>
      <c r="KT92" s="11"/>
      <c r="KU92" s="11"/>
      <c r="KV92" s="11"/>
      <c r="KW92" s="11"/>
      <c r="KX92" s="11"/>
      <c r="KY92" s="11"/>
      <c r="KZ92" s="11"/>
      <c r="LA92" s="11"/>
      <c r="LB92" s="11"/>
      <c r="LC92" s="11"/>
      <c r="LD92" s="11"/>
      <c r="LE92" s="11"/>
      <c r="LF92" s="11"/>
      <c r="LG92" s="11"/>
      <c r="LH92" s="11"/>
      <c r="LI92" s="11"/>
      <c r="LJ92" s="11"/>
      <c r="LK92" s="11"/>
      <c r="LL92" s="11"/>
      <c r="LM92" s="11"/>
      <c r="LN92" s="11"/>
      <c r="LO92" s="11"/>
      <c r="LP92" s="11"/>
      <c r="LQ92" s="11"/>
      <c r="LR92" s="11"/>
      <c r="LS92" s="11"/>
      <c r="LT92" s="11"/>
      <c r="LU92" s="11"/>
      <c r="LV92" s="11"/>
      <c r="LW92" s="11"/>
      <c r="LX92" s="11"/>
      <c r="LY92" s="11"/>
      <c r="LZ92" s="11"/>
      <c r="MA92" s="11"/>
      <c r="MB92" s="11"/>
      <c r="MC92" s="11"/>
      <c r="MD92" s="11"/>
      <c r="ME92" s="11"/>
      <c r="MF92" s="11"/>
      <c r="MG92" s="11"/>
      <c r="MH92" s="11"/>
      <c r="MI92" s="11"/>
      <c r="MJ92" s="11"/>
      <c r="MK92" s="11"/>
      <c r="ML92" s="11"/>
      <c r="MM92" s="11"/>
      <c r="MN92" s="11"/>
      <c r="MO92" s="11"/>
      <c r="MP92" s="11"/>
      <c r="MQ92" s="11"/>
      <c r="MR92" s="11"/>
      <c r="MS92" s="11"/>
      <c r="MT92" s="11"/>
      <c r="MU92" s="11"/>
      <c r="MV92" s="11"/>
      <c r="MW92" s="11"/>
      <c r="MX92" s="11"/>
      <c r="MY92" s="11"/>
      <c r="MZ92" s="11"/>
      <c r="NA92" s="11"/>
      <c r="NB92" s="11"/>
      <c r="NC92" s="11"/>
      <c r="ND92" s="11"/>
      <c r="NE92" s="11"/>
      <c r="NF92" s="11"/>
      <c r="NG92" s="11"/>
      <c r="NH92" s="11"/>
      <c r="NI92" s="11"/>
      <c r="NJ92" s="11"/>
      <c r="NK92" s="11"/>
      <c r="NL92" s="11"/>
      <c r="NM92" s="11"/>
      <c r="NN92" s="11"/>
      <c r="NO92" s="11"/>
      <c r="NP92" s="11"/>
      <c r="NQ92" s="11"/>
      <c r="NR92" s="11"/>
      <c r="NS92" s="11"/>
      <c r="NT92" s="11"/>
      <c r="NU92" s="11"/>
      <c r="NV92" s="11"/>
      <c r="NW92" s="11"/>
      <c r="NX92" s="11"/>
      <c r="NY92" s="11"/>
      <c r="NZ92" s="11"/>
      <c r="OA92" s="11"/>
      <c r="OB92" s="11"/>
      <c r="OC92" s="11"/>
      <c r="OD92" s="11"/>
      <c r="OE92" s="11"/>
      <c r="OF92" s="11"/>
      <c r="OG92" s="11"/>
      <c r="OH92" s="11"/>
      <c r="OI92" s="11"/>
      <c r="OJ92" s="11"/>
      <c r="OK92" s="11"/>
      <c r="OL92" s="11"/>
      <c r="OM92" s="11"/>
      <c r="ON92" s="11"/>
      <c r="OO92" s="11"/>
      <c r="OP92" s="11"/>
      <c r="OQ92" s="11"/>
      <c r="OR92" s="11"/>
      <c r="OS92" s="11"/>
      <c r="OT92" s="11"/>
      <c r="OU92" s="11"/>
      <c r="OV92" s="11"/>
      <c r="OW92" s="11"/>
      <c r="OX92" s="11"/>
      <c r="OY92" s="11"/>
      <c r="OZ92" s="11"/>
      <c r="PA92" s="11"/>
      <c r="PB92" s="11"/>
      <c r="PC92" s="11"/>
      <c r="PD92" s="11"/>
      <c r="PE92" s="11"/>
      <c r="PF92" s="11"/>
      <c r="PG92" s="11"/>
      <c r="PH92" s="11"/>
      <c r="PI92" s="11"/>
      <c r="PJ92" s="11"/>
      <c r="PK92" s="11"/>
      <c r="PL92" s="11"/>
      <c r="PM92" s="11"/>
      <c r="PN92" s="11"/>
      <c r="PO92" s="11"/>
      <c r="PP92" s="11"/>
      <c r="PQ92" s="11"/>
      <c r="PR92" s="11"/>
      <c r="PS92" s="11"/>
      <c r="PT92" s="11"/>
      <c r="PU92" s="11"/>
      <c r="PV92" s="11"/>
      <c r="PW92" s="11"/>
      <c r="PX92" s="11"/>
      <c r="PY92" s="11"/>
      <c r="PZ92" s="11"/>
      <c r="QA92" s="11"/>
      <c r="QB92" s="11"/>
      <c r="QC92" s="11"/>
      <c r="QD92" s="11"/>
      <c r="QE92" s="11"/>
      <c r="QF92" s="11"/>
      <c r="QG92" s="11"/>
      <c r="QH92" s="11"/>
      <c r="QI92" s="11"/>
      <c r="QJ92" s="11"/>
      <c r="QK92" s="11"/>
      <c r="QL92" s="11"/>
      <c r="QM92" s="11"/>
      <c r="QN92" s="11"/>
      <c r="QO92" s="11"/>
      <c r="QP92" s="11"/>
      <c r="QQ92" s="11"/>
      <c r="QR92" s="11"/>
      <c r="QS92" s="11"/>
      <c r="QT92" s="11"/>
      <c r="QU92" s="11"/>
      <c r="QV92" s="11"/>
      <c r="QW92" s="11"/>
      <c r="QX92" s="11"/>
      <c r="QY92" s="11"/>
      <c r="QZ92" s="11"/>
      <c r="RA92" s="11"/>
      <c r="RB92" s="11"/>
      <c r="RC92" s="11"/>
      <c r="RD92" s="11"/>
      <c r="RE92" s="11"/>
      <c r="RF92" s="11"/>
      <c r="RG92" s="11"/>
      <c r="RH92" s="11"/>
      <c r="RI92" s="11"/>
      <c r="RJ92" s="11"/>
      <c r="RK92" s="11"/>
      <c r="RL92" s="11"/>
      <c r="RM92" s="11"/>
      <c r="RN92" s="11"/>
      <c r="RO92" s="11"/>
      <c r="RP92" s="11"/>
      <c r="RQ92" s="11"/>
      <c r="RR92" s="11"/>
      <c r="RS92" s="11"/>
      <c r="RT92" s="11"/>
      <c r="RU92" s="11"/>
      <c r="RV92" s="11"/>
      <c r="RW92" s="11"/>
      <c r="RX92" s="11"/>
      <c r="RY92" s="11"/>
      <c r="RZ92" s="11"/>
      <c r="SA92" s="11"/>
      <c r="SB92" s="11"/>
      <c r="SC92" s="11"/>
      <c r="SD92" s="11"/>
      <c r="SE92" s="11"/>
      <c r="SF92" s="11"/>
      <c r="SG92" s="11"/>
      <c r="SH92" s="11"/>
      <c r="SI92" s="11"/>
      <c r="SJ92" s="11"/>
      <c r="SK92" s="11"/>
      <c r="SL92" s="11"/>
      <c r="SM92" s="11"/>
      <c r="SN92" s="11"/>
      <c r="SO92" s="11"/>
      <c r="SP92" s="11"/>
      <c r="SQ92" s="11"/>
      <c r="SR92" s="11"/>
      <c r="SS92" s="11"/>
      <c r="ST92" s="11"/>
      <c r="SU92" s="11"/>
      <c r="SV92" s="11"/>
      <c r="SW92" s="11"/>
      <c r="SX92" s="11"/>
      <c r="SY92" s="11"/>
      <c r="SZ92" s="11"/>
      <c r="TA92" s="11"/>
      <c r="TB92" s="11"/>
      <c r="TC92" s="11"/>
      <c r="TD92" s="11"/>
      <c r="TE92" s="11"/>
      <c r="TF92" s="11"/>
      <c r="TG92" s="11"/>
      <c r="TH92" s="11"/>
      <c r="TI92" s="11"/>
      <c r="TJ92" s="11"/>
      <c r="TK92" s="11"/>
      <c r="TL92" s="11"/>
      <c r="TM92" s="11"/>
      <c r="TN92" s="11"/>
      <c r="TO92" s="11"/>
      <c r="TP92" s="11"/>
      <c r="TQ92" s="11"/>
      <c r="TR92" s="11"/>
      <c r="TS92" s="11"/>
      <c r="TT92" s="11"/>
      <c r="TU92" s="11"/>
      <c r="TV92" s="11"/>
      <c r="TW92" s="11"/>
      <c r="TX92" s="11"/>
      <c r="TY92" s="11"/>
      <c r="TZ92" s="11"/>
      <c r="UA92" s="11"/>
      <c r="UB92" s="11"/>
      <c r="UC92" s="11"/>
      <c r="UD92" s="11"/>
      <c r="UE92" s="11"/>
      <c r="UF92" s="11"/>
      <c r="UG92" s="11"/>
      <c r="UH92" s="11"/>
      <c r="UI92" s="11"/>
      <c r="UJ92" s="11"/>
      <c r="UK92" s="11"/>
      <c r="UL92" s="11"/>
      <c r="UM92" s="11"/>
      <c r="UN92" s="11"/>
      <c r="UO92" s="11"/>
      <c r="UP92" s="11"/>
      <c r="UQ92" s="11"/>
      <c r="UR92" s="11"/>
      <c r="US92" s="11"/>
      <c r="UT92" s="11"/>
      <c r="UU92" s="11"/>
      <c r="UV92" s="11"/>
      <c r="UW92" s="11"/>
      <c r="UX92" s="11"/>
      <c r="UY92" s="11"/>
      <c r="UZ92" s="11"/>
      <c r="VA92" s="11"/>
      <c r="VB92" s="11"/>
      <c r="VC92" s="11"/>
      <c r="VD92" s="11"/>
      <c r="VE92" s="11"/>
      <c r="VF92" s="11"/>
      <c r="VG92" s="11"/>
      <c r="VH92" s="11"/>
      <c r="VI92" s="11"/>
      <c r="VJ92" s="11"/>
      <c r="VK92" s="11"/>
      <c r="VL92" s="11"/>
      <c r="VM92" s="11"/>
      <c r="VN92" s="11"/>
      <c r="VO92" s="11"/>
      <c r="VP92" s="11"/>
      <c r="VQ92" s="11"/>
      <c r="VR92" s="11"/>
      <c r="VS92" s="11"/>
      <c r="VT92" s="11"/>
      <c r="VU92" s="11"/>
      <c r="VV92" s="11"/>
      <c r="VW92" s="11"/>
      <c r="VX92" s="11"/>
      <c r="VY92" s="11"/>
      <c r="VZ92" s="11"/>
      <c r="WA92" s="11"/>
      <c r="WB92" s="11"/>
      <c r="WC92" s="11"/>
      <c r="WD92" s="11"/>
      <c r="WE92" s="11"/>
      <c r="WF92" s="11"/>
      <c r="WG92" s="11"/>
      <c r="WH92" s="11"/>
      <c r="WI92" s="11"/>
      <c r="WJ92" s="11"/>
      <c r="WK92" s="11"/>
      <c r="WL92" s="11"/>
      <c r="WM92" s="11"/>
      <c r="WN92" s="11"/>
      <c r="WO92" s="11"/>
      <c r="WP92" s="11"/>
      <c r="WQ92" s="11"/>
      <c r="WR92" s="11"/>
      <c r="WS92" s="11"/>
      <c r="WT92" s="11"/>
      <c r="WU92" s="11"/>
      <c r="WV92" s="11"/>
      <c r="WW92" s="11"/>
      <c r="WX92" s="11"/>
      <c r="WY92" s="11"/>
      <c r="WZ92" s="11"/>
      <c r="XA92" s="11"/>
      <c r="XB92" s="11"/>
      <c r="XC92" s="11"/>
      <c r="XD92" s="11"/>
      <c r="XE92" s="11"/>
      <c r="XF92" s="11"/>
      <c r="XG92" s="11"/>
      <c r="XH92" s="11"/>
      <c r="XI92" s="11"/>
      <c r="XJ92" s="11"/>
      <c r="XK92" s="11"/>
      <c r="XL92" s="11"/>
      <c r="XM92" s="11"/>
      <c r="XN92" s="11"/>
      <c r="XO92" s="11"/>
      <c r="XP92" s="11"/>
      <c r="XQ92" s="11"/>
      <c r="XR92" s="11"/>
      <c r="XS92" s="11"/>
      <c r="XT92" s="11"/>
      <c r="XU92" s="11"/>
      <c r="XV92" s="11"/>
      <c r="XW92" s="11"/>
      <c r="XX92" s="11"/>
      <c r="XY92" s="11"/>
      <c r="XZ92" s="11"/>
      <c r="YA92" s="11"/>
      <c r="YB92" s="11"/>
      <c r="YC92" s="11"/>
      <c r="YD92" s="11"/>
      <c r="YE92" s="11"/>
      <c r="YF92" s="11"/>
      <c r="YG92" s="11"/>
      <c r="YH92" s="11"/>
      <c r="YI92" s="11"/>
      <c r="YJ92" s="11"/>
      <c r="YK92" s="11"/>
      <c r="YL92" s="11"/>
      <c r="YM92" s="11"/>
      <c r="YN92" s="11"/>
      <c r="YO92" s="11"/>
      <c r="YP92" s="11"/>
      <c r="YQ92" s="11"/>
      <c r="YR92" s="11"/>
      <c r="YS92" s="11"/>
      <c r="YT92" s="11"/>
      <c r="YU92" s="11"/>
      <c r="YV92" s="11"/>
      <c r="YW92" s="11"/>
      <c r="YX92" s="11"/>
      <c r="YY92" s="11"/>
      <c r="YZ92" s="11"/>
      <c r="ZA92" s="11"/>
      <c r="ZB92" s="11"/>
      <c r="ZC92" s="11"/>
      <c r="ZD92" s="11"/>
      <c r="ZE92" s="11"/>
      <c r="ZF92" s="11"/>
      <c r="ZG92" s="11"/>
      <c r="ZH92" s="11"/>
      <c r="ZI92" s="11"/>
      <c r="ZJ92" s="11"/>
      <c r="ZK92" s="11"/>
      <c r="ZL92" s="11"/>
      <c r="ZM92" s="11"/>
      <c r="ZN92" s="11"/>
      <c r="ZO92" s="11"/>
      <c r="ZP92" s="11"/>
      <c r="ZQ92" s="11"/>
      <c r="ZR92" s="11"/>
      <c r="ZS92" s="11"/>
      <c r="ZT92" s="11"/>
      <c r="ZU92" s="11"/>
      <c r="ZV92" s="11"/>
      <c r="ZW92" s="11"/>
      <c r="ZX92" s="11"/>
      <c r="ZY92" s="11"/>
      <c r="ZZ92" s="11"/>
      <c r="AAA92" s="11"/>
      <c r="AAB92" s="11"/>
      <c r="AAC92" s="11"/>
      <c r="AAD92" s="11"/>
      <c r="AAE92" s="11"/>
      <c r="AAF92" s="11"/>
      <c r="AAG92" s="11"/>
      <c r="AAH92" s="11"/>
      <c r="AAI92" s="11"/>
      <c r="AAJ92" s="11"/>
      <c r="AAK92" s="11"/>
      <c r="AAL92" s="11"/>
      <c r="AAM92" s="11"/>
      <c r="AAN92" s="11"/>
      <c r="AAO92" s="11"/>
      <c r="AAP92" s="11"/>
      <c r="AAQ92" s="11"/>
      <c r="AAR92" s="11"/>
      <c r="AAS92" s="11"/>
      <c r="AAT92" s="11"/>
      <c r="AAU92" s="11"/>
      <c r="AAV92" s="11"/>
      <c r="AAW92" s="11"/>
      <c r="AAX92" s="11"/>
      <c r="AAY92" s="11"/>
      <c r="AAZ92" s="11"/>
      <c r="ABA92" s="11"/>
      <c r="ABB92" s="11"/>
      <c r="ABC92" s="11"/>
      <c r="ABD92" s="11"/>
      <c r="ABE92" s="11"/>
      <c r="ABF92" s="11"/>
      <c r="ABG92" s="11"/>
      <c r="ABH92" s="11"/>
      <c r="ABI92" s="11"/>
      <c r="ABJ92" s="11"/>
      <c r="ABK92" s="11"/>
      <c r="ABL92" s="11"/>
      <c r="ABM92" s="11"/>
      <c r="ABN92" s="11"/>
      <c r="ABO92" s="11"/>
      <c r="ABP92" s="11"/>
      <c r="ABQ92" s="11"/>
      <c r="ABR92" s="11"/>
      <c r="ABS92" s="11"/>
      <c r="ABT92" s="11"/>
      <c r="ABU92" s="11"/>
      <c r="ABV92" s="11"/>
      <c r="ABW92" s="11"/>
      <c r="ABX92" s="11"/>
      <c r="ABY92" s="11"/>
      <c r="ABZ92" s="11"/>
      <c r="ACA92" s="11"/>
      <c r="ACB92" s="11"/>
      <c r="ACC92" s="11"/>
      <c r="ACD92" s="11"/>
      <c r="ACE92" s="11"/>
      <c r="ACF92" s="11"/>
      <c r="ACG92" s="11"/>
      <c r="ACH92" s="11"/>
      <c r="ACI92" s="11"/>
      <c r="ACJ92" s="11"/>
      <c r="ACK92" s="11"/>
      <c r="ACL92" s="11"/>
      <c r="ACM92" s="11"/>
      <c r="ACN92" s="11"/>
      <c r="ACO92" s="11"/>
      <c r="ACP92" s="11"/>
      <c r="ACQ92" s="11"/>
      <c r="ACR92" s="11"/>
      <c r="ACS92" s="11"/>
      <c r="ACT92" s="11"/>
      <c r="ACU92" s="11"/>
      <c r="ACV92" s="11"/>
      <c r="ACW92" s="11"/>
      <c r="ACX92" s="11"/>
      <c r="ACY92" s="11"/>
      <c r="ACZ92" s="11"/>
      <c r="ADA92" s="11"/>
      <c r="ADB92" s="11"/>
      <c r="ADC92" s="11"/>
      <c r="ADD92" s="11"/>
      <c r="ADE92" s="11"/>
      <c r="ADF92" s="11"/>
      <c r="ADG92" s="11"/>
      <c r="ADH92" s="11"/>
      <c r="ADI92" s="11"/>
      <c r="ADJ92" s="11"/>
      <c r="ADK92" s="11"/>
      <c r="ADL92" s="11"/>
      <c r="ADM92" s="11"/>
      <c r="ADN92" s="11"/>
      <c r="ADO92" s="11"/>
      <c r="ADP92" s="11"/>
      <c r="ADQ92" s="11"/>
      <c r="ADR92" s="11"/>
      <c r="ADS92" s="11"/>
      <c r="ADT92" s="11"/>
      <c r="ADU92" s="11"/>
      <c r="ADV92" s="11"/>
      <c r="ADW92" s="11"/>
      <c r="ADX92" s="11"/>
      <c r="ADY92" s="11"/>
      <c r="ADZ92" s="11"/>
      <c r="AEA92" s="11"/>
      <c r="AEB92" s="11"/>
      <c r="AEC92" s="11"/>
      <c r="AED92" s="11"/>
      <c r="AEE92" s="11"/>
      <c r="AEF92" s="11"/>
      <c r="AEG92" s="11"/>
      <c r="AEH92" s="11"/>
      <c r="AEI92" s="11"/>
      <c r="AEJ92" s="11"/>
      <c r="AEK92" s="11"/>
      <c r="AEL92" s="11"/>
      <c r="AEM92" s="11"/>
      <c r="AEN92" s="11"/>
      <c r="AEO92" s="11"/>
      <c r="AEP92" s="11"/>
      <c r="AEQ92" s="11"/>
      <c r="AER92" s="11"/>
      <c r="AES92" s="11"/>
      <c r="AET92" s="11"/>
      <c r="AEU92" s="11"/>
      <c r="AEV92" s="11"/>
      <c r="AEW92" s="11"/>
      <c r="AEX92" s="11"/>
      <c r="AEY92" s="11"/>
      <c r="AEZ92" s="11"/>
      <c r="AFA92" s="11"/>
      <c r="AFB92" s="11"/>
      <c r="AFC92" s="11"/>
      <c r="AFD92" s="11"/>
      <c r="AFE92" s="11"/>
      <c r="AFF92" s="11"/>
      <c r="AFG92" s="11"/>
      <c r="AFH92" s="11"/>
      <c r="AFI92" s="11"/>
      <c r="AFJ92" s="11"/>
      <c r="AFK92" s="11"/>
      <c r="AFL92" s="11"/>
      <c r="AFM92" s="11"/>
      <c r="AFN92" s="11"/>
      <c r="AFO92" s="11"/>
      <c r="AFP92" s="11"/>
      <c r="AFQ92" s="11"/>
      <c r="AFR92" s="11"/>
      <c r="AFS92" s="11"/>
      <c r="AFT92" s="11"/>
      <c r="AFU92" s="11"/>
      <c r="AFV92" s="11"/>
      <c r="AFW92" s="11"/>
      <c r="AFX92" s="11"/>
      <c r="AFY92" s="11"/>
      <c r="AFZ92" s="11"/>
      <c r="AGA92" s="11"/>
      <c r="AGB92" s="11"/>
      <c r="AGC92" s="11"/>
      <c r="AGD92" s="11"/>
      <c r="AGE92" s="11"/>
      <c r="AGF92" s="11"/>
      <c r="AGG92" s="11"/>
      <c r="AGH92" s="11"/>
      <c r="AGI92" s="11"/>
      <c r="AGJ92" s="11"/>
      <c r="AGK92" s="11"/>
      <c r="AGL92" s="11"/>
      <c r="AGM92" s="11"/>
      <c r="AGN92" s="11"/>
      <c r="AGO92" s="11"/>
      <c r="AGP92" s="11"/>
      <c r="AGQ92" s="11"/>
      <c r="AGR92" s="11"/>
      <c r="AGS92" s="11"/>
      <c r="AGT92" s="11"/>
      <c r="AGU92" s="11"/>
      <c r="AGV92" s="11"/>
      <c r="AGW92" s="11"/>
      <c r="AGX92" s="11"/>
      <c r="AGY92" s="11"/>
      <c r="AGZ92" s="11"/>
      <c r="AHA92" s="11"/>
      <c r="AHB92" s="11"/>
      <c r="AHC92" s="11"/>
      <c r="AHD92" s="11"/>
      <c r="AHE92" s="11"/>
      <c r="AHF92" s="11"/>
      <c r="AHG92" s="11"/>
      <c r="AHH92" s="11"/>
      <c r="AHI92" s="11"/>
      <c r="AHJ92" s="11"/>
      <c r="AHK92" s="11"/>
      <c r="AHL92" s="11"/>
      <c r="AHM92" s="11"/>
      <c r="AHN92" s="11"/>
      <c r="AHO92" s="11"/>
      <c r="AHP92" s="11"/>
      <c r="AHQ92" s="11"/>
      <c r="AHR92" s="11"/>
      <c r="AHS92" s="11"/>
      <c r="AHT92" s="11"/>
      <c r="AHU92" s="11"/>
      <c r="AHV92" s="11"/>
      <c r="AHW92" s="11"/>
      <c r="AHX92" s="11"/>
      <c r="AHY92" s="11"/>
      <c r="AHZ92" s="11"/>
      <c r="AIA92" s="11"/>
      <c r="AIB92" s="11"/>
      <c r="AIC92" s="11"/>
      <c r="AID92" s="11"/>
      <c r="AIE92" s="11"/>
      <c r="AIF92" s="11"/>
      <c r="AIG92" s="11"/>
      <c r="AIH92" s="11"/>
      <c r="AII92" s="11"/>
      <c r="AIJ92" s="11"/>
      <c r="AIK92" s="11"/>
      <c r="AIL92" s="11"/>
      <c r="AIM92" s="11"/>
      <c r="AIN92" s="11"/>
      <c r="AIO92" s="11"/>
      <c r="AIP92" s="11"/>
      <c r="AIQ92" s="11"/>
      <c r="AIR92" s="11"/>
      <c r="AIS92" s="11"/>
      <c r="AIT92" s="11"/>
      <c r="AIU92" s="11"/>
      <c r="AIV92" s="11"/>
      <c r="AIW92" s="11"/>
      <c r="AIX92" s="11"/>
      <c r="AIY92" s="11"/>
      <c r="AIZ92" s="11"/>
      <c r="AJA92" s="11"/>
      <c r="AJB92" s="11"/>
      <c r="AJC92" s="11"/>
      <c r="AJD92" s="11"/>
      <c r="AJE92" s="11"/>
      <c r="AJF92" s="11"/>
      <c r="AJG92" s="11"/>
      <c r="AJH92" s="11"/>
      <c r="AJI92" s="11"/>
      <c r="AJJ92" s="11"/>
      <c r="AJK92" s="11"/>
      <c r="AJL92" s="11"/>
      <c r="AJM92" s="11"/>
      <c r="AJN92" s="11"/>
      <c r="AJO92" s="11"/>
      <c r="AJP92" s="11"/>
      <c r="AJQ92" s="11"/>
      <c r="AJR92" s="11"/>
      <c r="AJS92" s="11"/>
      <c r="AJT92" s="11"/>
      <c r="AJU92" s="11"/>
      <c r="AJV92" s="11"/>
      <c r="AJW92" s="11"/>
      <c r="AJX92" s="11"/>
      <c r="AJY92" s="11"/>
      <c r="AJZ92" s="11"/>
      <c r="AKA92" s="11"/>
      <c r="AKB92" s="11"/>
      <c r="AKC92" s="11"/>
      <c r="AKD92" s="11"/>
      <c r="AKE92" s="11"/>
      <c r="AKF92" s="11"/>
      <c r="AKG92" s="11"/>
      <c r="AKH92" s="11"/>
      <c r="AKI92" s="11"/>
      <c r="AKJ92" s="11"/>
      <c r="AKK92" s="11"/>
      <c r="AKL92" s="11"/>
      <c r="AKM92" s="11"/>
      <c r="AKN92" s="11"/>
      <c r="AKO92" s="11"/>
      <c r="AKP92" s="11"/>
      <c r="AKQ92" s="11"/>
      <c r="AKR92" s="11"/>
      <c r="AKS92" s="11"/>
      <c r="AKT92" s="11"/>
      <c r="AKU92" s="11"/>
      <c r="AKV92" s="11"/>
      <c r="AKW92" s="11"/>
      <c r="AKX92" s="11"/>
      <c r="AKY92" s="11"/>
      <c r="AKZ92" s="11"/>
      <c r="ALA92" s="11"/>
      <c r="ALB92" s="11"/>
      <c r="ALC92" s="11"/>
      <c r="ALD92" s="11"/>
      <c r="ALE92" s="11"/>
      <c r="ALF92" s="11"/>
      <c r="ALG92" s="11"/>
      <c r="ALH92" s="11"/>
      <c r="ALI92" s="11"/>
      <c r="ALJ92" s="11"/>
      <c r="ALK92" s="11"/>
      <c r="ALL92" s="11"/>
      <c r="ALM92" s="11"/>
      <c r="ALN92" s="11"/>
      <c r="ALO92" s="11"/>
      <c r="ALP92" s="11"/>
      <c r="ALQ92" s="11"/>
      <c r="ALR92" s="11"/>
      <c r="ALS92" s="11"/>
      <c r="ALT92" s="11"/>
      <c r="ALU92" s="11"/>
      <c r="ALV92" s="11"/>
    </row>
    <row r="93" spans="1:1013" ht="49.5">
      <c r="A93" s="16" t="s">
        <v>186</v>
      </c>
      <c r="B93" s="33" t="s">
        <v>187</v>
      </c>
      <c r="C93" s="22" t="s">
        <v>24</v>
      </c>
      <c r="D93" s="19">
        <v>10</v>
      </c>
      <c r="E93" s="20">
        <v>101.69</v>
      </c>
      <c r="F93" s="20">
        <f t="shared" si="28"/>
        <v>79.185485126927261</v>
      </c>
      <c r="G93" s="20">
        <f t="shared" si="23"/>
        <v>96.56</v>
      </c>
      <c r="H93" s="21">
        <f t="shared" si="26"/>
        <v>1016.9</v>
      </c>
      <c r="I93" s="21">
        <f t="shared" si="27"/>
        <v>965.6</v>
      </c>
      <c r="J93" s="294"/>
      <c r="II93" s="11"/>
      <c r="IJ93" s="11"/>
      <c r="IK93" s="11"/>
      <c r="IL93" s="11"/>
      <c r="IM93" s="11"/>
      <c r="IN93" s="11"/>
      <c r="IO93" s="11"/>
      <c r="IP93" s="11"/>
      <c r="IQ93" s="11"/>
      <c r="IR93" s="11"/>
      <c r="IS93" s="11"/>
      <c r="IT93" s="11"/>
      <c r="IU93" s="11"/>
      <c r="IV93" s="11"/>
      <c r="IW93" s="11"/>
      <c r="IX93" s="11"/>
      <c r="IY93" s="11"/>
      <c r="IZ93" s="11"/>
      <c r="JA93" s="11"/>
      <c r="JB93" s="11"/>
      <c r="JC93" s="11"/>
      <c r="JD93" s="11"/>
      <c r="JE93" s="11"/>
      <c r="JF93" s="11"/>
      <c r="JG93" s="11"/>
      <c r="JH93" s="11"/>
      <c r="JI93" s="11"/>
      <c r="JJ93" s="11"/>
      <c r="JK93" s="11"/>
      <c r="JL93" s="11"/>
      <c r="JM93" s="11"/>
      <c r="JN93" s="11"/>
      <c r="JO93" s="11"/>
      <c r="JP93" s="11"/>
      <c r="JQ93" s="11"/>
      <c r="JR93" s="11"/>
      <c r="JS93" s="11"/>
      <c r="JT93" s="11"/>
      <c r="JU93" s="11"/>
      <c r="JV93" s="11"/>
      <c r="JW93" s="11"/>
      <c r="JX93" s="11"/>
      <c r="JY93" s="11"/>
      <c r="JZ93" s="11"/>
      <c r="KA93" s="11"/>
      <c r="KB93" s="11"/>
      <c r="KC93" s="11"/>
      <c r="KD93" s="11"/>
      <c r="KE93" s="11"/>
      <c r="KF93" s="11"/>
      <c r="KG93" s="11"/>
      <c r="KH93" s="11"/>
      <c r="KI93" s="11"/>
      <c r="KJ93" s="11"/>
      <c r="KK93" s="11"/>
      <c r="KL93" s="11"/>
      <c r="KM93" s="11"/>
      <c r="KN93" s="11"/>
      <c r="KO93" s="11"/>
      <c r="KP93" s="11"/>
      <c r="KQ93" s="11"/>
      <c r="KR93" s="11"/>
      <c r="KS93" s="11"/>
      <c r="KT93" s="11"/>
      <c r="KU93" s="11"/>
      <c r="KV93" s="11"/>
      <c r="KW93" s="11"/>
      <c r="KX93" s="11"/>
      <c r="KY93" s="11"/>
      <c r="KZ93" s="11"/>
      <c r="LA93" s="11"/>
      <c r="LB93" s="11"/>
      <c r="LC93" s="11"/>
      <c r="LD93" s="11"/>
      <c r="LE93" s="11"/>
      <c r="LF93" s="11"/>
      <c r="LG93" s="11"/>
      <c r="LH93" s="11"/>
      <c r="LI93" s="11"/>
      <c r="LJ93" s="11"/>
      <c r="LK93" s="11"/>
      <c r="LL93" s="11"/>
      <c r="LM93" s="11"/>
      <c r="LN93" s="11"/>
      <c r="LO93" s="11"/>
      <c r="LP93" s="11"/>
      <c r="LQ93" s="11"/>
      <c r="LR93" s="11"/>
      <c r="LS93" s="11"/>
      <c r="LT93" s="11"/>
      <c r="LU93" s="11"/>
      <c r="LV93" s="11"/>
      <c r="LW93" s="11"/>
      <c r="LX93" s="11"/>
      <c r="LY93" s="11"/>
      <c r="LZ93" s="11"/>
      <c r="MA93" s="11"/>
      <c r="MB93" s="11"/>
      <c r="MC93" s="11"/>
      <c r="MD93" s="11"/>
      <c r="ME93" s="11"/>
      <c r="MF93" s="11"/>
      <c r="MG93" s="11"/>
      <c r="MH93" s="11"/>
      <c r="MI93" s="11"/>
      <c r="MJ93" s="11"/>
      <c r="MK93" s="11"/>
      <c r="ML93" s="11"/>
      <c r="MM93" s="11"/>
      <c r="MN93" s="11"/>
      <c r="MO93" s="11"/>
      <c r="MP93" s="11"/>
      <c r="MQ93" s="11"/>
      <c r="MR93" s="11"/>
      <c r="MS93" s="11"/>
      <c r="MT93" s="11"/>
      <c r="MU93" s="11"/>
      <c r="MV93" s="11"/>
      <c r="MW93" s="11"/>
      <c r="MX93" s="11"/>
      <c r="MY93" s="11"/>
      <c r="MZ93" s="11"/>
      <c r="NA93" s="11"/>
      <c r="NB93" s="11"/>
      <c r="NC93" s="11"/>
      <c r="ND93" s="11"/>
      <c r="NE93" s="11"/>
      <c r="NF93" s="11"/>
      <c r="NG93" s="11"/>
      <c r="NH93" s="11"/>
      <c r="NI93" s="11"/>
      <c r="NJ93" s="11"/>
      <c r="NK93" s="11"/>
      <c r="NL93" s="11"/>
      <c r="NM93" s="11"/>
      <c r="NN93" s="11"/>
      <c r="NO93" s="11"/>
      <c r="NP93" s="11"/>
      <c r="NQ93" s="11"/>
      <c r="NR93" s="11"/>
      <c r="NS93" s="11"/>
      <c r="NT93" s="11"/>
      <c r="NU93" s="11"/>
      <c r="NV93" s="11"/>
      <c r="NW93" s="11"/>
      <c r="NX93" s="11"/>
      <c r="NY93" s="11"/>
      <c r="NZ93" s="11"/>
      <c r="OA93" s="11"/>
      <c r="OB93" s="11"/>
      <c r="OC93" s="11"/>
      <c r="OD93" s="11"/>
      <c r="OE93" s="11"/>
      <c r="OF93" s="11"/>
      <c r="OG93" s="11"/>
      <c r="OH93" s="11"/>
      <c r="OI93" s="11"/>
      <c r="OJ93" s="11"/>
      <c r="OK93" s="11"/>
      <c r="OL93" s="11"/>
      <c r="OM93" s="11"/>
      <c r="ON93" s="11"/>
      <c r="OO93" s="11"/>
      <c r="OP93" s="11"/>
      <c r="OQ93" s="11"/>
      <c r="OR93" s="11"/>
      <c r="OS93" s="11"/>
      <c r="OT93" s="11"/>
      <c r="OU93" s="11"/>
      <c r="OV93" s="11"/>
      <c r="OW93" s="11"/>
      <c r="OX93" s="11"/>
      <c r="OY93" s="11"/>
      <c r="OZ93" s="11"/>
      <c r="PA93" s="11"/>
      <c r="PB93" s="11"/>
      <c r="PC93" s="11"/>
      <c r="PD93" s="11"/>
      <c r="PE93" s="11"/>
      <c r="PF93" s="11"/>
      <c r="PG93" s="11"/>
      <c r="PH93" s="11"/>
      <c r="PI93" s="11"/>
      <c r="PJ93" s="11"/>
      <c r="PK93" s="11"/>
      <c r="PL93" s="11"/>
      <c r="PM93" s="11"/>
      <c r="PN93" s="11"/>
      <c r="PO93" s="11"/>
      <c r="PP93" s="11"/>
      <c r="PQ93" s="11"/>
      <c r="PR93" s="11"/>
      <c r="PS93" s="11"/>
      <c r="PT93" s="11"/>
      <c r="PU93" s="11"/>
      <c r="PV93" s="11"/>
      <c r="PW93" s="11"/>
      <c r="PX93" s="11"/>
      <c r="PY93" s="11"/>
      <c r="PZ93" s="11"/>
      <c r="QA93" s="11"/>
      <c r="QB93" s="11"/>
      <c r="QC93" s="11"/>
      <c r="QD93" s="11"/>
      <c r="QE93" s="11"/>
      <c r="QF93" s="11"/>
      <c r="QG93" s="11"/>
      <c r="QH93" s="11"/>
      <c r="QI93" s="11"/>
      <c r="QJ93" s="11"/>
      <c r="QK93" s="11"/>
      <c r="QL93" s="11"/>
      <c r="QM93" s="11"/>
      <c r="QN93" s="11"/>
      <c r="QO93" s="11"/>
      <c r="QP93" s="11"/>
      <c r="QQ93" s="11"/>
      <c r="QR93" s="11"/>
      <c r="QS93" s="11"/>
      <c r="QT93" s="11"/>
      <c r="QU93" s="11"/>
      <c r="QV93" s="11"/>
      <c r="QW93" s="11"/>
      <c r="QX93" s="11"/>
      <c r="QY93" s="11"/>
      <c r="QZ93" s="11"/>
      <c r="RA93" s="11"/>
      <c r="RB93" s="11"/>
      <c r="RC93" s="11"/>
      <c r="RD93" s="11"/>
      <c r="RE93" s="11"/>
      <c r="RF93" s="11"/>
      <c r="RG93" s="11"/>
      <c r="RH93" s="11"/>
      <c r="RI93" s="11"/>
      <c r="RJ93" s="11"/>
      <c r="RK93" s="11"/>
      <c r="RL93" s="11"/>
      <c r="RM93" s="11"/>
      <c r="RN93" s="11"/>
      <c r="RO93" s="11"/>
      <c r="RP93" s="11"/>
      <c r="RQ93" s="11"/>
      <c r="RR93" s="11"/>
      <c r="RS93" s="11"/>
      <c r="RT93" s="11"/>
      <c r="RU93" s="11"/>
      <c r="RV93" s="11"/>
      <c r="RW93" s="11"/>
      <c r="RX93" s="11"/>
      <c r="RY93" s="11"/>
      <c r="RZ93" s="11"/>
      <c r="SA93" s="11"/>
      <c r="SB93" s="11"/>
      <c r="SC93" s="11"/>
      <c r="SD93" s="11"/>
      <c r="SE93" s="11"/>
      <c r="SF93" s="11"/>
      <c r="SG93" s="11"/>
      <c r="SH93" s="11"/>
      <c r="SI93" s="11"/>
      <c r="SJ93" s="11"/>
      <c r="SK93" s="11"/>
      <c r="SL93" s="11"/>
      <c r="SM93" s="11"/>
      <c r="SN93" s="11"/>
      <c r="SO93" s="11"/>
      <c r="SP93" s="11"/>
      <c r="SQ93" s="11"/>
      <c r="SR93" s="11"/>
      <c r="SS93" s="11"/>
      <c r="ST93" s="11"/>
      <c r="SU93" s="11"/>
      <c r="SV93" s="11"/>
      <c r="SW93" s="11"/>
      <c r="SX93" s="11"/>
      <c r="SY93" s="11"/>
      <c r="SZ93" s="11"/>
      <c r="TA93" s="11"/>
      <c r="TB93" s="11"/>
      <c r="TC93" s="11"/>
      <c r="TD93" s="11"/>
      <c r="TE93" s="11"/>
      <c r="TF93" s="11"/>
      <c r="TG93" s="11"/>
      <c r="TH93" s="11"/>
      <c r="TI93" s="11"/>
      <c r="TJ93" s="11"/>
      <c r="TK93" s="11"/>
      <c r="TL93" s="11"/>
      <c r="TM93" s="11"/>
      <c r="TN93" s="11"/>
      <c r="TO93" s="11"/>
      <c r="TP93" s="11"/>
      <c r="TQ93" s="11"/>
      <c r="TR93" s="11"/>
      <c r="TS93" s="11"/>
      <c r="TT93" s="11"/>
      <c r="TU93" s="11"/>
      <c r="TV93" s="11"/>
      <c r="TW93" s="11"/>
      <c r="TX93" s="11"/>
      <c r="TY93" s="11"/>
      <c r="TZ93" s="11"/>
      <c r="UA93" s="11"/>
      <c r="UB93" s="11"/>
      <c r="UC93" s="11"/>
      <c r="UD93" s="11"/>
      <c r="UE93" s="11"/>
      <c r="UF93" s="11"/>
      <c r="UG93" s="11"/>
      <c r="UH93" s="11"/>
      <c r="UI93" s="11"/>
      <c r="UJ93" s="11"/>
      <c r="UK93" s="11"/>
      <c r="UL93" s="11"/>
      <c r="UM93" s="11"/>
      <c r="UN93" s="11"/>
      <c r="UO93" s="11"/>
      <c r="UP93" s="11"/>
      <c r="UQ93" s="11"/>
      <c r="UR93" s="11"/>
      <c r="US93" s="11"/>
      <c r="UT93" s="11"/>
      <c r="UU93" s="11"/>
      <c r="UV93" s="11"/>
      <c r="UW93" s="11"/>
      <c r="UX93" s="11"/>
      <c r="UY93" s="11"/>
      <c r="UZ93" s="11"/>
      <c r="VA93" s="11"/>
      <c r="VB93" s="11"/>
      <c r="VC93" s="11"/>
      <c r="VD93" s="11"/>
      <c r="VE93" s="11"/>
      <c r="VF93" s="11"/>
      <c r="VG93" s="11"/>
      <c r="VH93" s="11"/>
      <c r="VI93" s="11"/>
      <c r="VJ93" s="11"/>
      <c r="VK93" s="11"/>
      <c r="VL93" s="11"/>
      <c r="VM93" s="11"/>
      <c r="VN93" s="11"/>
      <c r="VO93" s="11"/>
      <c r="VP93" s="11"/>
      <c r="VQ93" s="11"/>
      <c r="VR93" s="11"/>
      <c r="VS93" s="11"/>
      <c r="VT93" s="11"/>
      <c r="VU93" s="11"/>
      <c r="VV93" s="11"/>
      <c r="VW93" s="11"/>
      <c r="VX93" s="11"/>
      <c r="VY93" s="11"/>
      <c r="VZ93" s="11"/>
      <c r="WA93" s="11"/>
      <c r="WB93" s="11"/>
      <c r="WC93" s="11"/>
      <c r="WD93" s="11"/>
      <c r="WE93" s="11"/>
      <c r="WF93" s="11"/>
      <c r="WG93" s="11"/>
      <c r="WH93" s="11"/>
      <c r="WI93" s="11"/>
      <c r="WJ93" s="11"/>
      <c r="WK93" s="11"/>
      <c r="WL93" s="11"/>
      <c r="WM93" s="11"/>
      <c r="WN93" s="11"/>
      <c r="WO93" s="11"/>
      <c r="WP93" s="11"/>
      <c r="WQ93" s="11"/>
      <c r="WR93" s="11"/>
      <c r="WS93" s="11"/>
      <c r="WT93" s="11"/>
      <c r="WU93" s="11"/>
      <c r="WV93" s="11"/>
      <c r="WW93" s="11"/>
      <c r="WX93" s="11"/>
      <c r="WY93" s="11"/>
      <c r="WZ93" s="11"/>
      <c r="XA93" s="11"/>
      <c r="XB93" s="11"/>
      <c r="XC93" s="11"/>
      <c r="XD93" s="11"/>
      <c r="XE93" s="11"/>
      <c r="XF93" s="11"/>
      <c r="XG93" s="11"/>
      <c r="XH93" s="11"/>
      <c r="XI93" s="11"/>
      <c r="XJ93" s="11"/>
      <c r="XK93" s="11"/>
      <c r="XL93" s="11"/>
      <c r="XM93" s="11"/>
      <c r="XN93" s="11"/>
      <c r="XO93" s="11"/>
      <c r="XP93" s="11"/>
      <c r="XQ93" s="11"/>
      <c r="XR93" s="11"/>
      <c r="XS93" s="11"/>
      <c r="XT93" s="11"/>
      <c r="XU93" s="11"/>
      <c r="XV93" s="11"/>
      <c r="XW93" s="11"/>
      <c r="XX93" s="11"/>
      <c r="XY93" s="11"/>
      <c r="XZ93" s="11"/>
      <c r="YA93" s="11"/>
      <c r="YB93" s="11"/>
      <c r="YC93" s="11"/>
      <c r="YD93" s="11"/>
      <c r="YE93" s="11"/>
      <c r="YF93" s="11"/>
      <c r="YG93" s="11"/>
      <c r="YH93" s="11"/>
      <c r="YI93" s="11"/>
      <c r="YJ93" s="11"/>
      <c r="YK93" s="11"/>
      <c r="YL93" s="11"/>
      <c r="YM93" s="11"/>
      <c r="YN93" s="11"/>
      <c r="YO93" s="11"/>
      <c r="YP93" s="11"/>
      <c r="YQ93" s="11"/>
      <c r="YR93" s="11"/>
      <c r="YS93" s="11"/>
      <c r="YT93" s="11"/>
      <c r="YU93" s="11"/>
      <c r="YV93" s="11"/>
      <c r="YW93" s="11"/>
      <c r="YX93" s="11"/>
      <c r="YY93" s="11"/>
      <c r="YZ93" s="11"/>
      <c r="ZA93" s="11"/>
      <c r="ZB93" s="11"/>
      <c r="ZC93" s="11"/>
      <c r="ZD93" s="11"/>
      <c r="ZE93" s="11"/>
      <c r="ZF93" s="11"/>
      <c r="ZG93" s="11"/>
      <c r="ZH93" s="11"/>
      <c r="ZI93" s="11"/>
      <c r="ZJ93" s="11"/>
      <c r="ZK93" s="11"/>
      <c r="ZL93" s="11"/>
      <c r="ZM93" s="11"/>
      <c r="ZN93" s="11"/>
      <c r="ZO93" s="11"/>
      <c r="ZP93" s="11"/>
      <c r="ZQ93" s="11"/>
      <c r="ZR93" s="11"/>
      <c r="ZS93" s="11"/>
      <c r="ZT93" s="11"/>
      <c r="ZU93" s="11"/>
      <c r="ZV93" s="11"/>
      <c r="ZW93" s="11"/>
      <c r="ZX93" s="11"/>
      <c r="ZY93" s="11"/>
      <c r="ZZ93" s="11"/>
      <c r="AAA93" s="11"/>
      <c r="AAB93" s="11"/>
      <c r="AAC93" s="11"/>
      <c r="AAD93" s="11"/>
      <c r="AAE93" s="11"/>
      <c r="AAF93" s="11"/>
      <c r="AAG93" s="11"/>
      <c r="AAH93" s="11"/>
      <c r="AAI93" s="11"/>
      <c r="AAJ93" s="11"/>
      <c r="AAK93" s="11"/>
      <c r="AAL93" s="11"/>
      <c r="AAM93" s="11"/>
      <c r="AAN93" s="11"/>
      <c r="AAO93" s="11"/>
      <c r="AAP93" s="11"/>
      <c r="AAQ93" s="11"/>
      <c r="AAR93" s="11"/>
      <c r="AAS93" s="11"/>
      <c r="AAT93" s="11"/>
      <c r="AAU93" s="11"/>
      <c r="AAV93" s="11"/>
      <c r="AAW93" s="11"/>
      <c r="AAX93" s="11"/>
      <c r="AAY93" s="11"/>
      <c r="AAZ93" s="11"/>
      <c r="ABA93" s="11"/>
      <c r="ABB93" s="11"/>
      <c r="ABC93" s="11"/>
      <c r="ABD93" s="11"/>
      <c r="ABE93" s="11"/>
      <c r="ABF93" s="11"/>
      <c r="ABG93" s="11"/>
      <c r="ABH93" s="11"/>
      <c r="ABI93" s="11"/>
      <c r="ABJ93" s="11"/>
      <c r="ABK93" s="11"/>
      <c r="ABL93" s="11"/>
      <c r="ABM93" s="11"/>
      <c r="ABN93" s="11"/>
      <c r="ABO93" s="11"/>
      <c r="ABP93" s="11"/>
      <c r="ABQ93" s="11"/>
      <c r="ABR93" s="11"/>
      <c r="ABS93" s="11"/>
      <c r="ABT93" s="11"/>
      <c r="ABU93" s="11"/>
      <c r="ABV93" s="11"/>
      <c r="ABW93" s="11"/>
      <c r="ABX93" s="11"/>
      <c r="ABY93" s="11"/>
      <c r="ABZ93" s="11"/>
      <c r="ACA93" s="11"/>
      <c r="ACB93" s="11"/>
      <c r="ACC93" s="11"/>
      <c r="ACD93" s="11"/>
      <c r="ACE93" s="11"/>
      <c r="ACF93" s="11"/>
      <c r="ACG93" s="11"/>
      <c r="ACH93" s="11"/>
      <c r="ACI93" s="11"/>
      <c r="ACJ93" s="11"/>
      <c r="ACK93" s="11"/>
      <c r="ACL93" s="11"/>
      <c r="ACM93" s="11"/>
      <c r="ACN93" s="11"/>
      <c r="ACO93" s="11"/>
      <c r="ACP93" s="11"/>
      <c r="ACQ93" s="11"/>
      <c r="ACR93" s="11"/>
      <c r="ACS93" s="11"/>
      <c r="ACT93" s="11"/>
      <c r="ACU93" s="11"/>
      <c r="ACV93" s="11"/>
      <c r="ACW93" s="11"/>
      <c r="ACX93" s="11"/>
      <c r="ACY93" s="11"/>
      <c r="ACZ93" s="11"/>
      <c r="ADA93" s="11"/>
      <c r="ADB93" s="11"/>
      <c r="ADC93" s="11"/>
      <c r="ADD93" s="11"/>
      <c r="ADE93" s="11"/>
      <c r="ADF93" s="11"/>
      <c r="ADG93" s="11"/>
      <c r="ADH93" s="11"/>
      <c r="ADI93" s="11"/>
      <c r="ADJ93" s="11"/>
      <c r="ADK93" s="11"/>
      <c r="ADL93" s="11"/>
      <c r="ADM93" s="11"/>
      <c r="ADN93" s="11"/>
      <c r="ADO93" s="11"/>
      <c r="ADP93" s="11"/>
      <c r="ADQ93" s="11"/>
      <c r="ADR93" s="11"/>
      <c r="ADS93" s="11"/>
      <c r="ADT93" s="11"/>
      <c r="ADU93" s="11"/>
      <c r="ADV93" s="11"/>
      <c r="ADW93" s="11"/>
      <c r="ADX93" s="11"/>
      <c r="ADY93" s="11"/>
      <c r="ADZ93" s="11"/>
      <c r="AEA93" s="11"/>
      <c r="AEB93" s="11"/>
      <c r="AEC93" s="11"/>
      <c r="AED93" s="11"/>
      <c r="AEE93" s="11"/>
      <c r="AEF93" s="11"/>
      <c r="AEG93" s="11"/>
      <c r="AEH93" s="11"/>
      <c r="AEI93" s="11"/>
      <c r="AEJ93" s="11"/>
      <c r="AEK93" s="11"/>
      <c r="AEL93" s="11"/>
      <c r="AEM93" s="11"/>
      <c r="AEN93" s="11"/>
      <c r="AEO93" s="11"/>
      <c r="AEP93" s="11"/>
      <c r="AEQ93" s="11"/>
      <c r="AER93" s="11"/>
      <c r="AES93" s="11"/>
      <c r="AET93" s="11"/>
      <c r="AEU93" s="11"/>
      <c r="AEV93" s="11"/>
      <c r="AEW93" s="11"/>
      <c r="AEX93" s="11"/>
      <c r="AEY93" s="11"/>
      <c r="AEZ93" s="11"/>
      <c r="AFA93" s="11"/>
      <c r="AFB93" s="11"/>
      <c r="AFC93" s="11"/>
      <c r="AFD93" s="11"/>
      <c r="AFE93" s="11"/>
      <c r="AFF93" s="11"/>
      <c r="AFG93" s="11"/>
      <c r="AFH93" s="11"/>
      <c r="AFI93" s="11"/>
      <c r="AFJ93" s="11"/>
      <c r="AFK93" s="11"/>
      <c r="AFL93" s="11"/>
      <c r="AFM93" s="11"/>
      <c r="AFN93" s="11"/>
      <c r="AFO93" s="11"/>
      <c r="AFP93" s="11"/>
      <c r="AFQ93" s="11"/>
      <c r="AFR93" s="11"/>
      <c r="AFS93" s="11"/>
      <c r="AFT93" s="11"/>
      <c r="AFU93" s="11"/>
      <c r="AFV93" s="11"/>
      <c r="AFW93" s="11"/>
      <c r="AFX93" s="11"/>
      <c r="AFY93" s="11"/>
      <c r="AFZ93" s="11"/>
      <c r="AGA93" s="11"/>
      <c r="AGB93" s="11"/>
      <c r="AGC93" s="11"/>
      <c r="AGD93" s="11"/>
      <c r="AGE93" s="11"/>
      <c r="AGF93" s="11"/>
      <c r="AGG93" s="11"/>
      <c r="AGH93" s="11"/>
      <c r="AGI93" s="11"/>
      <c r="AGJ93" s="11"/>
      <c r="AGK93" s="11"/>
      <c r="AGL93" s="11"/>
      <c r="AGM93" s="11"/>
      <c r="AGN93" s="11"/>
      <c r="AGO93" s="11"/>
      <c r="AGP93" s="11"/>
      <c r="AGQ93" s="11"/>
      <c r="AGR93" s="11"/>
      <c r="AGS93" s="11"/>
      <c r="AGT93" s="11"/>
      <c r="AGU93" s="11"/>
      <c r="AGV93" s="11"/>
      <c r="AGW93" s="11"/>
      <c r="AGX93" s="11"/>
      <c r="AGY93" s="11"/>
      <c r="AGZ93" s="11"/>
      <c r="AHA93" s="11"/>
      <c r="AHB93" s="11"/>
      <c r="AHC93" s="11"/>
      <c r="AHD93" s="11"/>
      <c r="AHE93" s="11"/>
      <c r="AHF93" s="11"/>
      <c r="AHG93" s="11"/>
      <c r="AHH93" s="11"/>
      <c r="AHI93" s="11"/>
      <c r="AHJ93" s="11"/>
      <c r="AHK93" s="11"/>
      <c r="AHL93" s="11"/>
      <c r="AHM93" s="11"/>
      <c r="AHN93" s="11"/>
      <c r="AHO93" s="11"/>
      <c r="AHP93" s="11"/>
      <c r="AHQ93" s="11"/>
      <c r="AHR93" s="11"/>
      <c r="AHS93" s="11"/>
      <c r="AHT93" s="11"/>
      <c r="AHU93" s="11"/>
      <c r="AHV93" s="11"/>
      <c r="AHW93" s="11"/>
      <c r="AHX93" s="11"/>
      <c r="AHY93" s="11"/>
      <c r="AHZ93" s="11"/>
      <c r="AIA93" s="11"/>
      <c r="AIB93" s="11"/>
      <c r="AIC93" s="11"/>
      <c r="AID93" s="11"/>
      <c r="AIE93" s="11"/>
      <c r="AIF93" s="11"/>
      <c r="AIG93" s="11"/>
      <c r="AIH93" s="11"/>
      <c r="AII93" s="11"/>
      <c r="AIJ93" s="11"/>
      <c r="AIK93" s="11"/>
      <c r="AIL93" s="11"/>
      <c r="AIM93" s="11"/>
      <c r="AIN93" s="11"/>
      <c r="AIO93" s="11"/>
      <c r="AIP93" s="11"/>
      <c r="AIQ93" s="11"/>
      <c r="AIR93" s="11"/>
      <c r="AIS93" s="11"/>
      <c r="AIT93" s="11"/>
      <c r="AIU93" s="11"/>
      <c r="AIV93" s="11"/>
      <c r="AIW93" s="11"/>
      <c r="AIX93" s="11"/>
      <c r="AIY93" s="11"/>
      <c r="AIZ93" s="11"/>
      <c r="AJA93" s="11"/>
      <c r="AJB93" s="11"/>
      <c r="AJC93" s="11"/>
      <c r="AJD93" s="11"/>
      <c r="AJE93" s="11"/>
      <c r="AJF93" s="11"/>
      <c r="AJG93" s="11"/>
      <c r="AJH93" s="11"/>
      <c r="AJI93" s="11"/>
      <c r="AJJ93" s="11"/>
      <c r="AJK93" s="11"/>
      <c r="AJL93" s="11"/>
      <c r="AJM93" s="11"/>
      <c r="AJN93" s="11"/>
      <c r="AJO93" s="11"/>
      <c r="AJP93" s="11"/>
      <c r="AJQ93" s="11"/>
      <c r="AJR93" s="11"/>
      <c r="AJS93" s="11"/>
      <c r="AJT93" s="11"/>
      <c r="AJU93" s="11"/>
      <c r="AJV93" s="11"/>
      <c r="AJW93" s="11"/>
      <c r="AJX93" s="11"/>
      <c r="AJY93" s="11"/>
      <c r="AJZ93" s="11"/>
      <c r="AKA93" s="11"/>
      <c r="AKB93" s="11"/>
      <c r="AKC93" s="11"/>
      <c r="AKD93" s="11"/>
      <c r="AKE93" s="11"/>
      <c r="AKF93" s="11"/>
      <c r="AKG93" s="11"/>
      <c r="AKH93" s="11"/>
      <c r="AKI93" s="11"/>
      <c r="AKJ93" s="11"/>
      <c r="AKK93" s="11"/>
      <c r="AKL93" s="11"/>
      <c r="AKM93" s="11"/>
      <c r="AKN93" s="11"/>
      <c r="AKO93" s="11"/>
      <c r="AKP93" s="11"/>
      <c r="AKQ93" s="11"/>
      <c r="AKR93" s="11"/>
      <c r="AKS93" s="11"/>
      <c r="AKT93" s="11"/>
      <c r="AKU93" s="11"/>
      <c r="AKV93" s="11"/>
      <c r="AKW93" s="11"/>
      <c r="AKX93" s="11"/>
      <c r="AKY93" s="11"/>
      <c r="AKZ93" s="11"/>
      <c r="ALA93" s="11"/>
      <c r="ALB93" s="11"/>
      <c r="ALC93" s="11"/>
      <c r="ALD93" s="11"/>
      <c r="ALE93" s="11"/>
      <c r="ALF93" s="11"/>
      <c r="ALG93" s="11"/>
      <c r="ALH93" s="11"/>
      <c r="ALI93" s="11"/>
      <c r="ALJ93" s="11"/>
      <c r="ALK93" s="11"/>
      <c r="ALL93" s="11"/>
      <c r="ALM93" s="11"/>
      <c r="ALN93" s="11"/>
      <c r="ALO93" s="11"/>
      <c r="ALP93" s="11"/>
      <c r="ALQ93" s="11"/>
      <c r="ALR93" s="11"/>
      <c r="ALS93" s="11"/>
      <c r="ALT93" s="11"/>
      <c r="ALU93" s="11"/>
      <c r="ALV93" s="11"/>
    </row>
    <row r="94" spans="1:1013" ht="66">
      <c r="A94" s="16" t="s">
        <v>188</v>
      </c>
      <c r="B94" s="33" t="s">
        <v>189</v>
      </c>
      <c r="C94" s="22" t="s">
        <v>35</v>
      </c>
      <c r="D94" s="19">
        <v>3</v>
      </c>
      <c r="E94" s="20">
        <v>369.43</v>
      </c>
      <c r="F94" s="20">
        <f t="shared" si="28"/>
        <v>287.67325961688209</v>
      </c>
      <c r="G94" s="20">
        <f t="shared" si="23"/>
        <v>350.79</v>
      </c>
      <c r="H94" s="21">
        <f t="shared" si="26"/>
        <v>1108.29</v>
      </c>
      <c r="I94" s="21">
        <f t="shared" si="27"/>
        <v>1052.3699999999999</v>
      </c>
      <c r="J94" s="294"/>
      <c r="II94" s="11"/>
      <c r="IJ94" s="11"/>
      <c r="IK94" s="11"/>
      <c r="IL94" s="11"/>
      <c r="IM94" s="11"/>
      <c r="IN94" s="11"/>
      <c r="IO94" s="11"/>
      <c r="IP94" s="11"/>
      <c r="IQ94" s="11"/>
      <c r="IR94" s="11"/>
      <c r="IS94" s="11"/>
      <c r="IT94" s="11"/>
      <c r="IU94" s="11"/>
      <c r="IV94" s="11"/>
      <c r="IW94" s="11"/>
      <c r="IX94" s="11"/>
      <c r="IY94" s="11"/>
      <c r="IZ94" s="11"/>
      <c r="JA94" s="11"/>
      <c r="JB94" s="11"/>
      <c r="JC94" s="11"/>
      <c r="JD94" s="11"/>
      <c r="JE94" s="11"/>
      <c r="JF94" s="11"/>
      <c r="JG94" s="11"/>
      <c r="JH94" s="11"/>
      <c r="JI94" s="11"/>
      <c r="JJ94" s="11"/>
      <c r="JK94" s="11"/>
      <c r="JL94" s="11"/>
      <c r="JM94" s="11"/>
      <c r="JN94" s="11"/>
      <c r="JO94" s="11"/>
      <c r="JP94" s="11"/>
      <c r="JQ94" s="11"/>
      <c r="JR94" s="11"/>
      <c r="JS94" s="11"/>
      <c r="JT94" s="11"/>
      <c r="JU94" s="11"/>
      <c r="JV94" s="11"/>
      <c r="JW94" s="11"/>
      <c r="JX94" s="11"/>
      <c r="JY94" s="11"/>
      <c r="JZ94" s="11"/>
      <c r="KA94" s="11"/>
      <c r="KB94" s="11"/>
      <c r="KC94" s="11"/>
      <c r="KD94" s="11"/>
      <c r="KE94" s="11"/>
      <c r="KF94" s="11"/>
      <c r="KG94" s="11"/>
      <c r="KH94" s="11"/>
      <c r="KI94" s="11"/>
      <c r="KJ94" s="11"/>
      <c r="KK94" s="11"/>
      <c r="KL94" s="11"/>
      <c r="KM94" s="11"/>
      <c r="KN94" s="11"/>
      <c r="KO94" s="11"/>
      <c r="KP94" s="11"/>
      <c r="KQ94" s="11"/>
      <c r="KR94" s="11"/>
      <c r="KS94" s="11"/>
      <c r="KT94" s="11"/>
      <c r="KU94" s="11"/>
      <c r="KV94" s="11"/>
      <c r="KW94" s="11"/>
      <c r="KX94" s="11"/>
      <c r="KY94" s="11"/>
      <c r="KZ94" s="11"/>
      <c r="LA94" s="11"/>
      <c r="LB94" s="11"/>
      <c r="LC94" s="11"/>
      <c r="LD94" s="11"/>
      <c r="LE94" s="11"/>
      <c r="LF94" s="11"/>
      <c r="LG94" s="11"/>
      <c r="LH94" s="11"/>
      <c r="LI94" s="11"/>
      <c r="LJ94" s="11"/>
      <c r="LK94" s="11"/>
      <c r="LL94" s="11"/>
      <c r="LM94" s="11"/>
      <c r="LN94" s="11"/>
      <c r="LO94" s="11"/>
      <c r="LP94" s="11"/>
      <c r="LQ94" s="11"/>
      <c r="LR94" s="11"/>
      <c r="LS94" s="11"/>
      <c r="LT94" s="11"/>
      <c r="LU94" s="11"/>
      <c r="LV94" s="11"/>
      <c r="LW94" s="11"/>
      <c r="LX94" s="11"/>
      <c r="LY94" s="11"/>
      <c r="LZ94" s="11"/>
      <c r="MA94" s="11"/>
      <c r="MB94" s="11"/>
      <c r="MC94" s="11"/>
      <c r="MD94" s="11"/>
      <c r="ME94" s="11"/>
      <c r="MF94" s="11"/>
      <c r="MG94" s="11"/>
      <c r="MH94" s="11"/>
      <c r="MI94" s="11"/>
      <c r="MJ94" s="11"/>
      <c r="MK94" s="11"/>
      <c r="ML94" s="11"/>
      <c r="MM94" s="11"/>
      <c r="MN94" s="11"/>
      <c r="MO94" s="11"/>
      <c r="MP94" s="11"/>
      <c r="MQ94" s="11"/>
      <c r="MR94" s="11"/>
      <c r="MS94" s="11"/>
      <c r="MT94" s="11"/>
      <c r="MU94" s="11"/>
      <c r="MV94" s="11"/>
      <c r="MW94" s="11"/>
      <c r="MX94" s="11"/>
      <c r="MY94" s="11"/>
      <c r="MZ94" s="11"/>
      <c r="NA94" s="11"/>
      <c r="NB94" s="11"/>
      <c r="NC94" s="11"/>
      <c r="ND94" s="11"/>
      <c r="NE94" s="11"/>
      <c r="NF94" s="11"/>
      <c r="NG94" s="11"/>
      <c r="NH94" s="11"/>
      <c r="NI94" s="11"/>
      <c r="NJ94" s="11"/>
      <c r="NK94" s="11"/>
      <c r="NL94" s="11"/>
      <c r="NM94" s="11"/>
      <c r="NN94" s="11"/>
      <c r="NO94" s="11"/>
      <c r="NP94" s="11"/>
      <c r="NQ94" s="11"/>
      <c r="NR94" s="11"/>
      <c r="NS94" s="11"/>
      <c r="NT94" s="11"/>
      <c r="NU94" s="11"/>
      <c r="NV94" s="11"/>
      <c r="NW94" s="11"/>
      <c r="NX94" s="11"/>
      <c r="NY94" s="11"/>
      <c r="NZ94" s="11"/>
      <c r="OA94" s="11"/>
      <c r="OB94" s="11"/>
      <c r="OC94" s="11"/>
      <c r="OD94" s="11"/>
      <c r="OE94" s="11"/>
      <c r="OF94" s="11"/>
      <c r="OG94" s="11"/>
      <c r="OH94" s="11"/>
      <c r="OI94" s="11"/>
      <c r="OJ94" s="11"/>
      <c r="OK94" s="11"/>
      <c r="OL94" s="11"/>
      <c r="OM94" s="11"/>
      <c r="ON94" s="11"/>
      <c r="OO94" s="11"/>
      <c r="OP94" s="11"/>
      <c r="OQ94" s="11"/>
      <c r="OR94" s="11"/>
      <c r="OS94" s="11"/>
      <c r="OT94" s="11"/>
      <c r="OU94" s="11"/>
      <c r="OV94" s="11"/>
      <c r="OW94" s="11"/>
      <c r="OX94" s="11"/>
      <c r="OY94" s="11"/>
      <c r="OZ94" s="11"/>
      <c r="PA94" s="11"/>
      <c r="PB94" s="11"/>
      <c r="PC94" s="11"/>
      <c r="PD94" s="11"/>
      <c r="PE94" s="11"/>
      <c r="PF94" s="11"/>
      <c r="PG94" s="11"/>
      <c r="PH94" s="11"/>
      <c r="PI94" s="11"/>
      <c r="PJ94" s="11"/>
      <c r="PK94" s="11"/>
      <c r="PL94" s="11"/>
      <c r="PM94" s="11"/>
      <c r="PN94" s="11"/>
      <c r="PO94" s="11"/>
      <c r="PP94" s="11"/>
      <c r="PQ94" s="11"/>
      <c r="PR94" s="11"/>
      <c r="PS94" s="11"/>
      <c r="PT94" s="11"/>
      <c r="PU94" s="11"/>
      <c r="PV94" s="11"/>
      <c r="PW94" s="11"/>
      <c r="PX94" s="11"/>
      <c r="PY94" s="11"/>
      <c r="PZ94" s="11"/>
      <c r="QA94" s="11"/>
      <c r="QB94" s="11"/>
      <c r="QC94" s="11"/>
      <c r="QD94" s="11"/>
      <c r="QE94" s="11"/>
      <c r="QF94" s="11"/>
      <c r="QG94" s="11"/>
      <c r="QH94" s="11"/>
      <c r="QI94" s="11"/>
      <c r="QJ94" s="11"/>
      <c r="QK94" s="11"/>
      <c r="QL94" s="11"/>
      <c r="QM94" s="11"/>
      <c r="QN94" s="11"/>
      <c r="QO94" s="11"/>
      <c r="QP94" s="11"/>
      <c r="QQ94" s="11"/>
      <c r="QR94" s="11"/>
      <c r="QS94" s="11"/>
      <c r="QT94" s="11"/>
      <c r="QU94" s="11"/>
      <c r="QV94" s="11"/>
      <c r="QW94" s="11"/>
      <c r="QX94" s="11"/>
      <c r="QY94" s="11"/>
      <c r="QZ94" s="11"/>
      <c r="RA94" s="11"/>
      <c r="RB94" s="11"/>
      <c r="RC94" s="11"/>
      <c r="RD94" s="11"/>
      <c r="RE94" s="11"/>
      <c r="RF94" s="11"/>
      <c r="RG94" s="11"/>
      <c r="RH94" s="11"/>
      <c r="RI94" s="11"/>
      <c r="RJ94" s="11"/>
      <c r="RK94" s="11"/>
      <c r="RL94" s="11"/>
      <c r="RM94" s="11"/>
      <c r="RN94" s="11"/>
      <c r="RO94" s="11"/>
      <c r="RP94" s="11"/>
      <c r="RQ94" s="11"/>
      <c r="RR94" s="11"/>
      <c r="RS94" s="11"/>
      <c r="RT94" s="11"/>
      <c r="RU94" s="11"/>
      <c r="RV94" s="11"/>
      <c r="RW94" s="11"/>
      <c r="RX94" s="11"/>
      <c r="RY94" s="11"/>
      <c r="RZ94" s="11"/>
      <c r="SA94" s="11"/>
      <c r="SB94" s="11"/>
      <c r="SC94" s="11"/>
      <c r="SD94" s="11"/>
      <c r="SE94" s="11"/>
      <c r="SF94" s="11"/>
      <c r="SG94" s="11"/>
      <c r="SH94" s="11"/>
      <c r="SI94" s="11"/>
      <c r="SJ94" s="11"/>
      <c r="SK94" s="11"/>
      <c r="SL94" s="11"/>
      <c r="SM94" s="11"/>
      <c r="SN94" s="11"/>
      <c r="SO94" s="11"/>
      <c r="SP94" s="11"/>
      <c r="SQ94" s="11"/>
      <c r="SR94" s="11"/>
      <c r="SS94" s="11"/>
      <c r="ST94" s="11"/>
      <c r="SU94" s="11"/>
      <c r="SV94" s="11"/>
      <c r="SW94" s="11"/>
      <c r="SX94" s="11"/>
      <c r="SY94" s="11"/>
      <c r="SZ94" s="11"/>
      <c r="TA94" s="11"/>
      <c r="TB94" s="11"/>
      <c r="TC94" s="11"/>
      <c r="TD94" s="11"/>
      <c r="TE94" s="11"/>
      <c r="TF94" s="11"/>
      <c r="TG94" s="11"/>
      <c r="TH94" s="11"/>
      <c r="TI94" s="11"/>
      <c r="TJ94" s="11"/>
      <c r="TK94" s="11"/>
      <c r="TL94" s="11"/>
      <c r="TM94" s="11"/>
      <c r="TN94" s="11"/>
      <c r="TO94" s="11"/>
      <c r="TP94" s="11"/>
      <c r="TQ94" s="11"/>
      <c r="TR94" s="11"/>
      <c r="TS94" s="11"/>
      <c r="TT94" s="11"/>
      <c r="TU94" s="11"/>
      <c r="TV94" s="11"/>
      <c r="TW94" s="11"/>
      <c r="TX94" s="11"/>
      <c r="TY94" s="11"/>
      <c r="TZ94" s="11"/>
      <c r="UA94" s="11"/>
      <c r="UB94" s="11"/>
      <c r="UC94" s="11"/>
      <c r="UD94" s="11"/>
      <c r="UE94" s="11"/>
      <c r="UF94" s="11"/>
      <c r="UG94" s="11"/>
      <c r="UH94" s="11"/>
      <c r="UI94" s="11"/>
      <c r="UJ94" s="11"/>
      <c r="UK94" s="11"/>
      <c r="UL94" s="11"/>
      <c r="UM94" s="11"/>
      <c r="UN94" s="11"/>
      <c r="UO94" s="11"/>
      <c r="UP94" s="11"/>
      <c r="UQ94" s="11"/>
      <c r="UR94" s="11"/>
      <c r="US94" s="11"/>
      <c r="UT94" s="11"/>
      <c r="UU94" s="11"/>
      <c r="UV94" s="11"/>
      <c r="UW94" s="11"/>
      <c r="UX94" s="11"/>
      <c r="UY94" s="11"/>
      <c r="UZ94" s="11"/>
      <c r="VA94" s="11"/>
      <c r="VB94" s="11"/>
      <c r="VC94" s="11"/>
      <c r="VD94" s="11"/>
      <c r="VE94" s="11"/>
      <c r="VF94" s="11"/>
      <c r="VG94" s="11"/>
      <c r="VH94" s="11"/>
      <c r="VI94" s="11"/>
      <c r="VJ94" s="11"/>
      <c r="VK94" s="11"/>
      <c r="VL94" s="11"/>
      <c r="VM94" s="11"/>
      <c r="VN94" s="11"/>
      <c r="VO94" s="11"/>
      <c r="VP94" s="11"/>
      <c r="VQ94" s="11"/>
      <c r="VR94" s="11"/>
      <c r="VS94" s="11"/>
      <c r="VT94" s="11"/>
      <c r="VU94" s="11"/>
      <c r="VV94" s="11"/>
      <c r="VW94" s="11"/>
      <c r="VX94" s="11"/>
      <c r="VY94" s="11"/>
      <c r="VZ94" s="11"/>
      <c r="WA94" s="11"/>
      <c r="WB94" s="11"/>
      <c r="WC94" s="11"/>
      <c r="WD94" s="11"/>
      <c r="WE94" s="11"/>
      <c r="WF94" s="11"/>
      <c r="WG94" s="11"/>
      <c r="WH94" s="11"/>
      <c r="WI94" s="11"/>
      <c r="WJ94" s="11"/>
      <c r="WK94" s="11"/>
      <c r="WL94" s="11"/>
      <c r="WM94" s="11"/>
      <c r="WN94" s="11"/>
      <c r="WO94" s="11"/>
      <c r="WP94" s="11"/>
      <c r="WQ94" s="11"/>
      <c r="WR94" s="11"/>
      <c r="WS94" s="11"/>
      <c r="WT94" s="11"/>
      <c r="WU94" s="11"/>
      <c r="WV94" s="11"/>
      <c r="WW94" s="11"/>
      <c r="WX94" s="11"/>
      <c r="WY94" s="11"/>
      <c r="WZ94" s="11"/>
      <c r="XA94" s="11"/>
      <c r="XB94" s="11"/>
      <c r="XC94" s="11"/>
      <c r="XD94" s="11"/>
      <c r="XE94" s="11"/>
      <c r="XF94" s="11"/>
      <c r="XG94" s="11"/>
      <c r="XH94" s="11"/>
      <c r="XI94" s="11"/>
      <c r="XJ94" s="11"/>
      <c r="XK94" s="11"/>
      <c r="XL94" s="11"/>
      <c r="XM94" s="11"/>
      <c r="XN94" s="11"/>
      <c r="XO94" s="11"/>
      <c r="XP94" s="11"/>
      <c r="XQ94" s="11"/>
      <c r="XR94" s="11"/>
      <c r="XS94" s="11"/>
      <c r="XT94" s="11"/>
      <c r="XU94" s="11"/>
      <c r="XV94" s="11"/>
      <c r="XW94" s="11"/>
      <c r="XX94" s="11"/>
      <c r="XY94" s="11"/>
      <c r="XZ94" s="11"/>
      <c r="YA94" s="11"/>
      <c r="YB94" s="11"/>
      <c r="YC94" s="11"/>
      <c r="YD94" s="11"/>
      <c r="YE94" s="11"/>
      <c r="YF94" s="11"/>
      <c r="YG94" s="11"/>
      <c r="YH94" s="11"/>
      <c r="YI94" s="11"/>
      <c r="YJ94" s="11"/>
      <c r="YK94" s="11"/>
      <c r="YL94" s="11"/>
      <c r="YM94" s="11"/>
      <c r="YN94" s="11"/>
      <c r="YO94" s="11"/>
      <c r="YP94" s="11"/>
      <c r="YQ94" s="11"/>
      <c r="YR94" s="11"/>
      <c r="YS94" s="11"/>
      <c r="YT94" s="11"/>
      <c r="YU94" s="11"/>
      <c r="YV94" s="11"/>
      <c r="YW94" s="11"/>
      <c r="YX94" s="11"/>
      <c r="YY94" s="11"/>
      <c r="YZ94" s="11"/>
      <c r="ZA94" s="11"/>
      <c r="ZB94" s="11"/>
      <c r="ZC94" s="11"/>
      <c r="ZD94" s="11"/>
      <c r="ZE94" s="11"/>
      <c r="ZF94" s="11"/>
      <c r="ZG94" s="11"/>
      <c r="ZH94" s="11"/>
      <c r="ZI94" s="11"/>
      <c r="ZJ94" s="11"/>
      <c r="ZK94" s="11"/>
      <c r="ZL94" s="11"/>
      <c r="ZM94" s="11"/>
      <c r="ZN94" s="11"/>
      <c r="ZO94" s="11"/>
      <c r="ZP94" s="11"/>
      <c r="ZQ94" s="11"/>
      <c r="ZR94" s="11"/>
      <c r="ZS94" s="11"/>
      <c r="ZT94" s="11"/>
      <c r="ZU94" s="11"/>
      <c r="ZV94" s="11"/>
      <c r="ZW94" s="11"/>
      <c r="ZX94" s="11"/>
      <c r="ZY94" s="11"/>
      <c r="ZZ94" s="11"/>
      <c r="AAA94" s="11"/>
      <c r="AAB94" s="11"/>
      <c r="AAC94" s="11"/>
      <c r="AAD94" s="11"/>
      <c r="AAE94" s="11"/>
      <c r="AAF94" s="11"/>
      <c r="AAG94" s="11"/>
      <c r="AAH94" s="11"/>
      <c r="AAI94" s="11"/>
      <c r="AAJ94" s="11"/>
      <c r="AAK94" s="11"/>
      <c r="AAL94" s="11"/>
      <c r="AAM94" s="11"/>
      <c r="AAN94" s="11"/>
      <c r="AAO94" s="11"/>
      <c r="AAP94" s="11"/>
      <c r="AAQ94" s="11"/>
      <c r="AAR94" s="11"/>
      <c r="AAS94" s="11"/>
      <c r="AAT94" s="11"/>
      <c r="AAU94" s="11"/>
      <c r="AAV94" s="11"/>
      <c r="AAW94" s="11"/>
      <c r="AAX94" s="11"/>
      <c r="AAY94" s="11"/>
      <c r="AAZ94" s="11"/>
      <c r="ABA94" s="11"/>
      <c r="ABB94" s="11"/>
      <c r="ABC94" s="11"/>
      <c r="ABD94" s="11"/>
      <c r="ABE94" s="11"/>
      <c r="ABF94" s="11"/>
      <c r="ABG94" s="11"/>
      <c r="ABH94" s="11"/>
      <c r="ABI94" s="11"/>
      <c r="ABJ94" s="11"/>
      <c r="ABK94" s="11"/>
      <c r="ABL94" s="11"/>
      <c r="ABM94" s="11"/>
      <c r="ABN94" s="11"/>
      <c r="ABO94" s="11"/>
      <c r="ABP94" s="11"/>
      <c r="ABQ94" s="11"/>
      <c r="ABR94" s="11"/>
      <c r="ABS94" s="11"/>
      <c r="ABT94" s="11"/>
      <c r="ABU94" s="11"/>
      <c r="ABV94" s="11"/>
      <c r="ABW94" s="11"/>
      <c r="ABX94" s="11"/>
      <c r="ABY94" s="11"/>
      <c r="ABZ94" s="11"/>
      <c r="ACA94" s="11"/>
      <c r="ACB94" s="11"/>
      <c r="ACC94" s="11"/>
      <c r="ACD94" s="11"/>
      <c r="ACE94" s="11"/>
      <c r="ACF94" s="11"/>
      <c r="ACG94" s="11"/>
      <c r="ACH94" s="11"/>
      <c r="ACI94" s="11"/>
      <c r="ACJ94" s="11"/>
      <c r="ACK94" s="11"/>
      <c r="ACL94" s="11"/>
      <c r="ACM94" s="11"/>
      <c r="ACN94" s="11"/>
      <c r="ACO94" s="11"/>
      <c r="ACP94" s="11"/>
      <c r="ACQ94" s="11"/>
      <c r="ACR94" s="11"/>
      <c r="ACS94" s="11"/>
      <c r="ACT94" s="11"/>
      <c r="ACU94" s="11"/>
      <c r="ACV94" s="11"/>
      <c r="ACW94" s="11"/>
      <c r="ACX94" s="11"/>
      <c r="ACY94" s="11"/>
      <c r="ACZ94" s="11"/>
      <c r="ADA94" s="11"/>
      <c r="ADB94" s="11"/>
      <c r="ADC94" s="11"/>
      <c r="ADD94" s="11"/>
      <c r="ADE94" s="11"/>
      <c r="ADF94" s="11"/>
      <c r="ADG94" s="11"/>
      <c r="ADH94" s="11"/>
      <c r="ADI94" s="11"/>
      <c r="ADJ94" s="11"/>
      <c r="ADK94" s="11"/>
      <c r="ADL94" s="11"/>
      <c r="ADM94" s="11"/>
      <c r="ADN94" s="11"/>
      <c r="ADO94" s="11"/>
      <c r="ADP94" s="11"/>
      <c r="ADQ94" s="11"/>
      <c r="ADR94" s="11"/>
      <c r="ADS94" s="11"/>
      <c r="ADT94" s="11"/>
      <c r="ADU94" s="11"/>
      <c r="ADV94" s="11"/>
      <c r="ADW94" s="11"/>
      <c r="ADX94" s="11"/>
      <c r="ADY94" s="11"/>
      <c r="ADZ94" s="11"/>
      <c r="AEA94" s="11"/>
      <c r="AEB94" s="11"/>
      <c r="AEC94" s="11"/>
      <c r="AED94" s="11"/>
      <c r="AEE94" s="11"/>
      <c r="AEF94" s="11"/>
      <c r="AEG94" s="11"/>
      <c r="AEH94" s="11"/>
      <c r="AEI94" s="11"/>
      <c r="AEJ94" s="11"/>
      <c r="AEK94" s="11"/>
      <c r="AEL94" s="11"/>
      <c r="AEM94" s="11"/>
      <c r="AEN94" s="11"/>
      <c r="AEO94" s="11"/>
      <c r="AEP94" s="11"/>
      <c r="AEQ94" s="11"/>
      <c r="AER94" s="11"/>
      <c r="AES94" s="11"/>
      <c r="AET94" s="11"/>
      <c r="AEU94" s="11"/>
      <c r="AEV94" s="11"/>
      <c r="AEW94" s="11"/>
      <c r="AEX94" s="11"/>
      <c r="AEY94" s="11"/>
      <c r="AEZ94" s="11"/>
      <c r="AFA94" s="11"/>
      <c r="AFB94" s="11"/>
      <c r="AFC94" s="11"/>
      <c r="AFD94" s="11"/>
      <c r="AFE94" s="11"/>
      <c r="AFF94" s="11"/>
      <c r="AFG94" s="11"/>
      <c r="AFH94" s="11"/>
      <c r="AFI94" s="11"/>
      <c r="AFJ94" s="11"/>
      <c r="AFK94" s="11"/>
      <c r="AFL94" s="11"/>
      <c r="AFM94" s="11"/>
      <c r="AFN94" s="11"/>
      <c r="AFO94" s="11"/>
      <c r="AFP94" s="11"/>
      <c r="AFQ94" s="11"/>
      <c r="AFR94" s="11"/>
      <c r="AFS94" s="11"/>
      <c r="AFT94" s="11"/>
      <c r="AFU94" s="11"/>
      <c r="AFV94" s="11"/>
      <c r="AFW94" s="11"/>
      <c r="AFX94" s="11"/>
      <c r="AFY94" s="11"/>
      <c r="AFZ94" s="11"/>
      <c r="AGA94" s="11"/>
      <c r="AGB94" s="11"/>
      <c r="AGC94" s="11"/>
      <c r="AGD94" s="11"/>
      <c r="AGE94" s="11"/>
      <c r="AGF94" s="11"/>
      <c r="AGG94" s="11"/>
      <c r="AGH94" s="11"/>
      <c r="AGI94" s="11"/>
      <c r="AGJ94" s="11"/>
      <c r="AGK94" s="11"/>
      <c r="AGL94" s="11"/>
      <c r="AGM94" s="11"/>
      <c r="AGN94" s="11"/>
      <c r="AGO94" s="11"/>
      <c r="AGP94" s="11"/>
      <c r="AGQ94" s="11"/>
      <c r="AGR94" s="11"/>
      <c r="AGS94" s="11"/>
      <c r="AGT94" s="11"/>
      <c r="AGU94" s="11"/>
      <c r="AGV94" s="11"/>
      <c r="AGW94" s="11"/>
      <c r="AGX94" s="11"/>
      <c r="AGY94" s="11"/>
      <c r="AGZ94" s="11"/>
      <c r="AHA94" s="11"/>
      <c r="AHB94" s="11"/>
      <c r="AHC94" s="11"/>
      <c r="AHD94" s="11"/>
      <c r="AHE94" s="11"/>
      <c r="AHF94" s="11"/>
      <c r="AHG94" s="11"/>
      <c r="AHH94" s="11"/>
      <c r="AHI94" s="11"/>
      <c r="AHJ94" s="11"/>
      <c r="AHK94" s="11"/>
      <c r="AHL94" s="11"/>
      <c r="AHM94" s="11"/>
      <c r="AHN94" s="11"/>
      <c r="AHO94" s="11"/>
      <c r="AHP94" s="11"/>
      <c r="AHQ94" s="11"/>
      <c r="AHR94" s="11"/>
      <c r="AHS94" s="11"/>
      <c r="AHT94" s="11"/>
      <c r="AHU94" s="11"/>
      <c r="AHV94" s="11"/>
      <c r="AHW94" s="11"/>
      <c r="AHX94" s="11"/>
      <c r="AHY94" s="11"/>
      <c r="AHZ94" s="11"/>
      <c r="AIA94" s="11"/>
      <c r="AIB94" s="11"/>
      <c r="AIC94" s="11"/>
      <c r="AID94" s="11"/>
      <c r="AIE94" s="11"/>
      <c r="AIF94" s="11"/>
      <c r="AIG94" s="11"/>
      <c r="AIH94" s="11"/>
      <c r="AII94" s="11"/>
      <c r="AIJ94" s="11"/>
      <c r="AIK94" s="11"/>
      <c r="AIL94" s="11"/>
      <c r="AIM94" s="11"/>
      <c r="AIN94" s="11"/>
      <c r="AIO94" s="11"/>
      <c r="AIP94" s="11"/>
      <c r="AIQ94" s="11"/>
      <c r="AIR94" s="11"/>
      <c r="AIS94" s="11"/>
      <c r="AIT94" s="11"/>
      <c r="AIU94" s="11"/>
      <c r="AIV94" s="11"/>
      <c r="AIW94" s="11"/>
      <c r="AIX94" s="11"/>
      <c r="AIY94" s="11"/>
      <c r="AIZ94" s="11"/>
      <c r="AJA94" s="11"/>
      <c r="AJB94" s="11"/>
      <c r="AJC94" s="11"/>
      <c r="AJD94" s="11"/>
      <c r="AJE94" s="11"/>
      <c r="AJF94" s="11"/>
      <c r="AJG94" s="11"/>
      <c r="AJH94" s="11"/>
      <c r="AJI94" s="11"/>
      <c r="AJJ94" s="11"/>
      <c r="AJK94" s="11"/>
      <c r="AJL94" s="11"/>
      <c r="AJM94" s="11"/>
      <c r="AJN94" s="11"/>
      <c r="AJO94" s="11"/>
      <c r="AJP94" s="11"/>
      <c r="AJQ94" s="11"/>
      <c r="AJR94" s="11"/>
      <c r="AJS94" s="11"/>
      <c r="AJT94" s="11"/>
      <c r="AJU94" s="11"/>
      <c r="AJV94" s="11"/>
      <c r="AJW94" s="11"/>
      <c r="AJX94" s="11"/>
      <c r="AJY94" s="11"/>
      <c r="AJZ94" s="11"/>
      <c r="AKA94" s="11"/>
      <c r="AKB94" s="11"/>
      <c r="AKC94" s="11"/>
      <c r="AKD94" s="11"/>
      <c r="AKE94" s="11"/>
      <c r="AKF94" s="11"/>
      <c r="AKG94" s="11"/>
      <c r="AKH94" s="11"/>
      <c r="AKI94" s="11"/>
      <c r="AKJ94" s="11"/>
      <c r="AKK94" s="11"/>
      <c r="AKL94" s="11"/>
      <c r="AKM94" s="11"/>
      <c r="AKN94" s="11"/>
      <c r="AKO94" s="11"/>
      <c r="AKP94" s="11"/>
      <c r="AKQ94" s="11"/>
      <c r="AKR94" s="11"/>
      <c r="AKS94" s="11"/>
      <c r="AKT94" s="11"/>
      <c r="AKU94" s="11"/>
      <c r="AKV94" s="11"/>
      <c r="AKW94" s="11"/>
      <c r="AKX94" s="11"/>
      <c r="AKY94" s="11"/>
      <c r="AKZ94" s="11"/>
      <c r="ALA94" s="11"/>
      <c r="ALB94" s="11"/>
      <c r="ALC94" s="11"/>
      <c r="ALD94" s="11"/>
      <c r="ALE94" s="11"/>
      <c r="ALF94" s="11"/>
      <c r="ALG94" s="11"/>
      <c r="ALH94" s="11"/>
      <c r="ALI94" s="11"/>
      <c r="ALJ94" s="11"/>
      <c r="ALK94" s="11"/>
      <c r="ALL94" s="11"/>
      <c r="ALM94" s="11"/>
      <c r="ALN94" s="11"/>
      <c r="ALO94" s="11"/>
      <c r="ALP94" s="11"/>
      <c r="ALQ94" s="11"/>
      <c r="ALR94" s="11"/>
      <c r="ALS94" s="11"/>
      <c r="ALT94" s="11"/>
      <c r="ALU94" s="11"/>
      <c r="ALV94" s="11"/>
    </row>
    <row r="95" spans="1:1013" ht="16.5">
      <c r="A95" s="31" t="s">
        <v>190</v>
      </c>
      <c r="B95" s="42" t="s">
        <v>191</v>
      </c>
      <c r="C95" s="53"/>
      <c r="D95" s="24"/>
      <c r="E95" s="20"/>
      <c r="F95" s="20"/>
      <c r="G95" s="20"/>
      <c r="H95" s="21"/>
      <c r="I95" s="21"/>
      <c r="J95" s="294"/>
      <c r="K95" s="54"/>
      <c r="L95" s="256"/>
      <c r="M95" s="54"/>
      <c r="N95" s="54"/>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c r="AT95" s="54"/>
      <c r="AU95" s="54"/>
      <c r="AV95" s="54"/>
      <c r="AW95" s="54"/>
      <c r="AX95" s="54"/>
      <c r="AY95" s="54"/>
      <c r="AZ95" s="54"/>
      <c r="BA95" s="54"/>
      <c r="BB95" s="54"/>
      <c r="BC95" s="54"/>
      <c r="BD95" s="54"/>
      <c r="BE95" s="54"/>
      <c r="BF95" s="54"/>
      <c r="BG95" s="54"/>
      <c r="BH95" s="54"/>
      <c r="BI95" s="54"/>
      <c r="BJ95" s="54"/>
      <c r="BK95" s="54"/>
      <c r="BL95" s="54"/>
      <c r="BM95" s="54"/>
      <c r="BN95" s="54"/>
      <c r="BO95" s="54"/>
      <c r="BP95" s="54"/>
      <c r="BQ95" s="54"/>
      <c r="BR95" s="54"/>
      <c r="BS95" s="54"/>
      <c r="BT95" s="54"/>
      <c r="BU95" s="54"/>
      <c r="BV95" s="54"/>
      <c r="BW95" s="54"/>
      <c r="BX95" s="54"/>
      <c r="BY95" s="54"/>
      <c r="BZ95" s="54"/>
      <c r="CA95" s="54"/>
      <c r="CB95" s="54"/>
      <c r="CC95" s="54"/>
      <c r="CD95" s="54"/>
      <c r="CE95" s="54"/>
      <c r="CF95" s="54"/>
      <c r="CG95" s="54"/>
      <c r="CH95" s="54"/>
      <c r="CI95" s="54"/>
      <c r="CJ95" s="54"/>
      <c r="CK95" s="54"/>
      <c r="CL95" s="54"/>
      <c r="CM95" s="54"/>
      <c r="CN95" s="54"/>
      <c r="CO95" s="54"/>
      <c r="CP95" s="54"/>
      <c r="CQ95" s="54"/>
      <c r="CR95" s="54"/>
      <c r="CS95" s="54"/>
      <c r="CT95" s="54"/>
      <c r="CU95" s="54"/>
      <c r="CV95" s="54"/>
      <c r="CW95" s="54"/>
      <c r="CX95" s="54"/>
      <c r="CY95" s="54"/>
      <c r="CZ95" s="54"/>
      <c r="DA95" s="54"/>
      <c r="DB95" s="54"/>
      <c r="DC95" s="54"/>
      <c r="DD95" s="54"/>
      <c r="DE95" s="54"/>
      <c r="DF95" s="54"/>
      <c r="DG95" s="54"/>
      <c r="DH95" s="54"/>
      <c r="DI95" s="54"/>
      <c r="DJ95" s="54"/>
      <c r="DK95" s="54"/>
      <c r="DL95" s="54"/>
      <c r="DM95" s="54"/>
      <c r="DN95" s="54"/>
      <c r="DO95" s="54"/>
      <c r="DP95" s="54"/>
      <c r="DQ95" s="54"/>
      <c r="DR95" s="54"/>
      <c r="DS95" s="54"/>
      <c r="DT95" s="54"/>
      <c r="DU95" s="54"/>
      <c r="DV95" s="54"/>
      <c r="DW95" s="54"/>
      <c r="DX95" s="54"/>
      <c r="DY95" s="54"/>
      <c r="DZ95" s="54"/>
      <c r="EA95" s="54"/>
      <c r="EB95" s="54"/>
      <c r="EC95" s="54"/>
      <c r="ED95" s="54"/>
      <c r="EE95" s="54"/>
      <c r="EF95" s="54"/>
      <c r="EG95" s="54"/>
      <c r="EH95" s="54"/>
      <c r="EI95" s="54"/>
      <c r="EJ95" s="54"/>
      <c r="EK95" s="54"/>
      <c r="EL95" s="54"/>
      <c r="EM95" s="54"/>
      <c r="EN95" s="54"/>
      <c r="EO95" s="54"/>
      <c r="EP95" s="54"/>
      <c r="EQ95" s="54"/>
      <c r="ER95" s="54"/>
      <c r="ES95" s="54"/>
      <c r="ET95" s="54"/>
      <c r="EU95" s="54"/>
      <c r="EV95" s="54"/>
      <c r="EW95" s="54"/>
      <c r="EX95" s="54"/>
      <c r="EY95" s="54"/>
      <c r="EZ95" s="54"/>
      <c r="FA95" s="54"/>
      <c r="FB95" s="54"/>
      <c r="FC95" s="54"/>
      <c r="FD95" s="54"/>
      <c r="FE95" s="54"/>
      <c r="FF95" s="54"/>
      <c r="FG95" s="54"/>
      <c r="FH95" s="54"/>
      <c r="FI95" s="54"/>
      <c r="FJ95" s="54"/>
      <c r="FK95" s="54"/>
      <c r="FL95" s="54"/>
      <c r="FM95" s="54"/>
      <c r="FN95" s="54"/>
      <c r="FO95" s="54"/>
      <c r="FP95" s="54"/>
      <c r="FQ95" s="54"/>
      <c r="FR95" s="54"/>
      <c r="FS95" s="54"/>
      <c r="FT95" s="54"/>
      <c r="FU95" s="54"/>
      <c r="FV95" s="54"/>
      <c r="FW95" s="54"/>
      <c r="FX95" s="54"/>
      <c r="FY95" s="54"/>
      <c r="FZ95" s="54"/>
      <c r="GA95" s="54"/>
      <c r="GB95" s="54"/>
      <c r="GC95" s="54"/>
      <c r="GD95" s="54"/>
      <c r="GE95" s="54"/>
      <c r="GF95" s="54"/>
      <c r="GG95" s="54"/>
      <c r="GH95" s="54"/>
      <c r="GI95" s="54"/>
      <c r="GJ95" s="54"/>
      <c r="GK95" s="54"/>
      <c r="GL95" s="54"/>
      <c r="GM95" s="54"/>
      <c r="GN95" s="54"/>
      <c r="GO95" s="54"/>
      <c r="GP95" s="54"/>
      <c r="GQ95" s="54"/>
      <c r="GR95" s="54"/>
      <c r="GS95" s="54"/>
      <c r="GT95" s="54"/>
      <c r="GU95" s="54"/>
      <c r="GV95" s="54"/>
      <c r="GW95" s="54"/>
      <c r="GX95" s="54"/>
      <c r="GY95" s="54"/>
      <c r="GZ95" s="54"/>
      <c r="HA95" s="54"/>
      <c r="HB95" s="54"/>
      <c r="HC95" s="54"/>
      <c r="HD95" s="54"/>
      <c r="HE95" s="54"/>
      <c r="HF95" s="54"/>
      <c r="HG95" s="54"/>
      <c r="HH95" s="54"/>
      <c r="HI95" s="54"/>
      <c r="HJ95" s="54"/>
      <c r="HK95" s="54"/>
      <c r="HL95" s="54"/>
      <c r="HM95" s="54"/>
      <c r="HN95" s="54"/>
      <c r="HO95" s="54"/>
      <c r="HP95" s="54"/>
      <c r="HQ95" s="54"/>
      <c r="HR95" s="54"/>
      <c r="HS95" s="54"/>
      <c r="HT95" s="54"/>
      <c r="HU95" s="54"/>
      <c r="HV95" s="54"/>
      <c r="HW95" s="54"/>
      <c r="HX95" s="54"/>
      <c r="HY95" s="54"/>
      <c r="HZ95" s="54"/>
      <c r="IA95" s="54"/>
      <c r="IB95" s="54"/>
      <c r="IC95" s="54"/>
      <c r="ID95" s="54"/>
      <c r="IE95" s="54"/>
      <c r="IF95" s="54"/>
      <c r="IG95" s="54"/>
      <c r="IH95" s="54"/>
      <c r="II95" s="55"/>
      <c r="IJ95" s="55"/>
      <c r="IK95" s="55"/>
      <c r="IL95" s="55"/>
      <c r="IM95" s="55"/>
      <c r="IN95" s="55"/>
      <c r="IO95" s="55"/>
      <c r="IP95" s="55"/>
      <c r="IQ95" s="55"/>
      <c r="IR95" s="55"/>
      <c r="IS95" s="55"/>
      <c r="IT95" s="55"/>
      <c r="IU95" s="55"/>
      <c r="IV95" s="55"/>
      <c r="IW95" s="55"/>
      <c r="IX95" s="55"/>
      <c r="IY95" s="55"/>
      <c r="IZ95" s="55"/>
      <c r="JA95" s="55"/>
      <c r="JB95" s="55"/>
      <c r="JC95" s="55"/>
      <c r="JD95" s="55"/>
      <c r="JE95" s="55"/>
      <c r="JF95" s="55"/>
      <c r="JG95" s="55"/>
      <c r="JH95" s="55"/>
      <c r="JI95" s="55"/>
      <c r="JJ95" s="55"/>
      <c r="JK95" s="55"/>
      <c r="JL95" s="55"/>
      <c r="JM95" s="55"/>
      <c r="JN95" s="55"/>
      <c r="JO95" s="55"/>
      <c r="JP95" s="55"/>
      <c r="JQ95" s="55"/>
      <c r="JR95" s="55"/>
      <c r="JS95" s="55"/>
      <c r="JT95" s="55"/>
      <c r="JU95" s="55"/>
      <c r="JV95" s="55"/>
      <c r="JW95" s="55"/>
      <c r="JX95" s="55"/>
      <c r="JY95" s="55"/>
      <c r="JZ95" s="55"/>
      <c r="KA95" s="55"/>
      <c r="KB95" s="55"/>
      <c r="KC95" s="55"/>
      <c r="KD95" s="55"/>
      <c r="KE95" s="55"/>
      <c r="KF95" s="55"/>
      <c r="KG95" s="55"/>
      <c r="KH95" s="55"/>
      <c r="KI95" s="55"/>
      <c r="KJ95" s="55"/>
      <c r="KK95" s="55"/>
      <c r="KL95" s="55"/>
      <c r="KM95" s="55"/>
      <c r="KN95" s="55"/>
      <c r="KO95" s="55"/>
      <c r="KP95" s="55"/>
      <c r="KQ95" s="55"/>
      <c r="KR95" s="55"/>
      <c r="KS95" s="55"/>
      <c r="KT95" s="55"/>
      <c r="KU95" s="55"/>
      <c r="KV95" s="55"/>
      <c r="KW95" s="55"/>
      <c r="KX95" s="55"/>
      <c r="KY95" s="55"/>
      <c r="KZ95" s="55"/>
      <c r="LA95" s="55"/>
      <c r="LB95" s="55"/>
      <c r="LC95" s="55"/>
      <c r="LD95" s="55"/>
      <c r="LE95" s="55"/>
      <c r="LF95" s="55"/>
      <c r="LG95" s="55"/>
      <c r="LH95" s="55"/>
      <c r="LI95" s="55"/>
      <c r="LJ95" s="55"/>
      <c r="LK95" s="55"/>
      <c r="LL95" s="55"/>
      <c r="LM95" s="55"/>
      <c r="LN95" s="55"/>
      <c r="LO95" s="55"/>
      <c r="LP95" s="55"/>
      <c r="LQ95" s="55"/>
      <c r="LR95" s="55"/>
      <c r="LS95" s="55"/>
      <c r="LT95" s="55"/>
      <c r="LU95" s="55"/>
      <c r="LV95" s="55"/>
      <c r="LW95" s="55"/>
      <c r="LX95" s="55"/>
      <c r="LY95" s="55"/>
      <c r="LZ95" s="55"/>
      <c r="MA95" s="55"/>
      <c r="MB95" s="55"/>
      <c r="MC95" s="55"/>
      <c r="MD95" s="55"/>
      <c r="ME95" s="55"/>
      <c r="MF95" s="55"/>
      <c r="MG95" s="55"/>
      <c r="MH95" s="55"/>
      <c r="MI95" s="55"/>
      <c r="MJ95" s="55"/>
      <c r="MK95" s="55"/>
      <c r="ML95" s="55"/>
      <c r="MM95" s="55"/>
      <c r="MN95" s="55"/>
      <c r="MO95" s="55"/>
      <c r="MP95" s="55"/>
      <c r="MQ95" s="55"/>
      <c r="MR95" s="55"/>
      <c r="MS95" s="55"/>
      <c r="MT95" s="55"/>
      <c r="MU95" s="55"/>
      <c r="MV95" s="55"/>
      <c r="MW95" s="55"/>
      <c r="MX95" s="55"/>
      <c r="MY95" s="55"/>
      <c r="MZ95" s="55"/>
      <c r="NA95" s="55"/>
      <c r="NB95" s="55"/>
      <c r="NC95" s="55"/>
      <c r="ND95" s="55"/>
      <c r="NE95" s="55"/>
      <c r="NF95" s="55"/>
      <c r="NG95" s="55"/>
      <c r="NH95" s="55"/>
      <c r="NI95" s="55"/>
      <c r="NJ95" s="55"/>
      <c r="NK95" s="55"/>
      <c r="NL95" s="55"/>
      <c r="NM95" s="55"/>
      <c r="NN95" s="55"/>
      <c r="NO95" s="55"/>
      <c r="NP95" s="55"/>
      <c r="NQ95" s="55"/>
      <c r="NR95" s="55"/>
      <c r="NS95" s="55"/>
      <c r="NT95" s="55"/>
      <c r="NU95" s="55"/>
      <c r="NV95" s="55"/>
      <c r="NW95" s="55"/>
      <c r="NX95" s="55"/>
      <c r="NY95" s="55"/>
      <c r="NZ95" s="55"/>
      <c r="OA95" s="55"/>
      <c r="OB95" s="55"/>
      <c r="OC95" s="55"/>
      <c r="OD95" s="55"/>
      <c r="OE95" s="55"/>
      <c r="OF95" s="55"/>
      <c r="OG95" s="55"/>
      <c r="OH95" s="55"/>
      <c r="OI95" s="55"/>
      <c r="OJ95" s="55"/>
      <c r="OK95" s="55"/>
      <c r="OL95" s="55"/>
      <c r="OM95" s="55"/>
      <c r="ON95" s="55"/>
      <c r="OO95" s="55"/>
      <c r="OP95" s="55"/>
      <c r="OQ95" s="55"/>
      <c r="OR95" s="55"/>
      <c r="OS95" s="55"/>
      <c r="OT95" s="55"/>
      <c r="OU95" s="55"/>
      <c r="OV95" s="55"/>
      <c r="OW95" s="55"/>
      <c r="OX95" s="55"/>
      <c r="OY95" s="55"/>
      <c r="OZ95" s="55"/>
      <c r="PA95" s="55"/>
      <c r="PB95" s="55"/>
      <c r="PC95" s="55"/>
      <c r="PD95" s="55"/>
      <c r="PE95" s="55"/>
      <c r="PF95" s="55"/>
      <c r="PG95" s="55"/>
      <c r="PH95" s="55"/>
      <c r="PI95" s="55"/>
      <c r="PJ95" s="55"/>
      <c r="PK95" s="55"/>
      <c r="PL95" s="55"/>
      <c r="PM95" s="55"/>
      <c r="PN95" s="55"/>
      <c r="PO95" s="55"/>
      <c r="PP95" s="55"/>
      <c r="PQ95" s="55"/>
      <c r="PR95" s="55"/>
      <c r="PS95" s="55"/>
      <c r="PT95" s="55"/>
      <c r="PU95" s="55"/>
      <c r="PV95" s="55"/>
      <c r="PW95" s="55"/>
      <c r="PX95" s="55"/>
      <c r="PY95" s="55"/>
      <c r="PZ95" s="55"/>
      <c r="QA95" s="55"/>
      <c r="QB95" s="55"/>
      <c r="QC95" s="55"/>
      <c r="QD95" s="55"/>
      <c r="QE95" s="55"/>
      <c r="QF95" s="55"/>
      <c r="QG95" s="55"/>
      <c r="QH95" s="55"/>
      <c r="QI95" s="55"/>
      <c r="QJ95" s="55"/>
      <c r="QK95" s="55"/>
      <c r="QL95" s="55"/>
      <c r="QM95" s="55"/>
      <c r="QN95" s="55"/>
      <c r="QO95" s="55"/>
      <c r="QP95" s="55"/>
      <c r="QQ95" s="55"/>
      <c r="QR95" s="55"/>
      <c r="QS95" s="55"/>
      <c r="QT95" s="55"/>
      <c r="QU95" s="55"/>
      <c r="QV95" s="55"/>
      <c r="QW95" s="55"/>
      <c r="QX95" s="55"/>
      <c r="QY95" s="55"/>
      <c r="QZ95" s="55"/>
      <c r="RA95" s="55"/>
      <c r="RB95" s="55"/>
      <c r="RC95" s="55"/>
      <c r="RD95" s="55"/>
      <c r="RE95" s="55"/>
      <c r="RF95" s="55"/>
      <c r="RG95" s="55"/>
      <c r="RH95" s="55"/>
      <c r="RI95" s="55"/>
      <c r="RJ95" s="55"/>
      <c r="RK95" s="55"/>
      <c r="RL95" s="55"/>
      <c r="RM95" s="55"/>
      <c r="RN95" s="55"/>
      <c r="RO95" s="55"/>
      <c r="RP95" s="55"/>
      <c r="RQ95" s="55"/>
      <c r="RR95" s="55"/>
      <c r="RS95" s="55"/>
      <c r="RT95" s="55"/>
      <c r="RU95" s="55"/>
      <c r="RV95" s="55"/>
      <c r="RW95" s="55"/>
      <c r="RX95" s="55"/>
      <c r="RY95" s="55"/>
      <c r="RZ95" s="55"/>
      <c r="SA95" s="55"/>
      <c r="SB95" s="55"/>
      <c r="SC95" s="55"/>
      <c r="SD95" s="55"/>
      <c r="SE95" s="55"/>
      <c r="SF95" s="55"/>
      <c r="SG95" s="55"/>
      <c r="SH95" s="55"/>
      <c r="SI95" s="55"/>
      <c r="SJ95" s="55"/>
      <c r="SK95" s="55"/>
      <c r="SL95" s="55"/>
      <c r="SM95" s="55"/>
      <c r="SN95" s="55"/>
      <c r="SO95" s="55"/>
      <c r="SP95" s="55"/>
      <c r="SQ95" s="55"/>
      <c r="SR95" s="55"/>
      <c r="SS95" s="55"/>
      <c r="ST95" s="55"/>
      <c r="SU95" s="55"/>
      <c r="SV95" s="55"/>
      <c r="SW95" s="55"/>
      <c r="SX95" s="55"/>
      <c r="SY95" s="55"/>
      <c r="SZ95" s="55"/>
      <c r="TA95" s="55"/>
      <c r="TB95" s="55"/>
      <c r="TC95" s="55"/>
      <c r="TD95" s="55"/>
      <c r="TE95" s="55"/>
      <c r="TF95" s="55"/>
      <c r="TG95" s="55"/>
      <c r="TH95" s="55"/>
      <c r="TI95" s="55"/>
      <c r="TJ95" s="55"/>
      <c r="TK95" s="55"/>
      <c r="TL95" s="55"/>
      <c r="TM95" s="55"/>
      <c r="TN95" s="55"/>
      <c r="TO95" s="55"/>
      <c r="TP95" s="55"/>
      <c r="TQ95" s="55"/>
      <c r="TR95" s="55"/>
      <c r="TS95" s="55"/>
      <c r="TT95" s="55"/>
      <c r="TU95" s="55"/>
      <c r="TV95" s="55"/>
      <c r="TW95" s="55"/>
      <c r="TX95" s="55"/>
      <c r="TY95" s="55"/>
      <c r="TZ95" s="55"/>
      <c r="UA95" s="55"/>
      <c r="UB95" s="55"/>
      <c r="UC95" s="55"/>
      <c r="UD95" s="55"/>
      <c r="UE95" s="55"/>
      <c r="UF95" s="55"/>
      <c r="UG95" s="55"/>
      <c r="UH95" s="55"/>
      <c r="UI95" s="55"/>
      <c r="UJ95" s="55"/>
      <c r="UK95" s="55"/>
      <c r="UL95" s="55"/>
      <c r="UM95" s="55"/>
      <c r="UN95" s="55"/>
      <c r="UO95" s="55"/>
      <c r="UP95" s="55"/>
      <c r="UQ95" s="55"/>
      <c r="UR95" s="55"/>
      <c r="US95" s="55"/>
      <c r="UT95" s="55"/>
      <c r="UU95" s="55"/>
      <c r="UV95" s="55"/>
      <c r="UW95" s="55"/>
      <c r="UX95" s="55"/>
      <c r="UY95" s="55"/>
      <c r="UZ95" s="55"/>
      <c r="VA95" s="55"/>
      <c r="VB95" s="55"/>
      <c r="VC95" s="55"/>
      <c r="VD95" s="55"/>
      <c r="VE95" s="55"/>
      <c r="VF95" s="55"/>
      <c r="VG95" s="55"/>
      <c r="VH95" s="55"/>
      <c r="VI95" s="55"/>
      <c r="VJ95" s="55"/>
      <c r="VK95" s="55"/>
      <c r="VL95" s="55"/>
      <c r="VM95" s="55"/>
      <c r="VN95" s="55"/>
      <c r="VO95" s="55"/>
      <c r="VP95" s="55"/>
      <c r="VQ95" s="55"/>
      <c r="VR95" s="55"/>
      <c r="VS95" s="55"/>
      <c r="VT95" s="55"/>
      <c r="VU95" s="55"/>
      <c r="VV95" s="55"/>
      <c r="VW95" s="55"/>
      <c r="VX95" s="55"/>
      <c r="VY95" s="55"/>
      <c r="VZ95" s="55"/>
      <c r="WA95" s="55"/>
      <c r="WB95" s="55"/>
      <c r="WC95" s="55"/>
      <c r="WD95" s="55"/>
      <c r="WE95" s="55"/>
      <c r="WF95" s="55"/>
      <c r="WG95" s="55"/>
      <c r="WH95" s="55"/>
      <c r="WI95" s="55"/>
      <c r="WJ95" s="55"/>
      <c r="WK95" s="55"/>
      <c r="WL95" s="55"/>
      <c r="WM95" s="55"/>
      <c r="WN95" s="55"/>
      <c r="WO95" s="55"/>
      <c r="WP95" s="55"/>
      <c r="WQ95" s="55"/>
      <c r="WR95" s="55"/>
      <c r="WS95" s="55"/>
      <c r="WT95" s="55"/>
      <c r="WU95" s="55"/>
      <c r="WV95" s="55"/>
      <c r="WW95" s="55"/>
      <c r="WX95" s="55"/>
      <c r="WY95" s="55"/>
      <c r="WZ95" s="55"/>
      <c r="XA95" s="55"/>
      <c r="XB95" s="55"/>
      <c r="XC95" s="55"/>
      <c r="XD95" s="55"/>
      <c r="XE95" s="55"/>
      <c r="XF95" s="55"/>
      <c r="XG95" s="55"/>
      <c r="XH95" s="55"/>
      <c r="XI95" s="55"/>
      <c r="XJ95" s="55"/>
      <c r="XK95" s="55"/>
      <c r="XL95" s="55"/>
      <c r="XM95" s="55"/>
      <c r="XN95" s="55"/>
      <c r="XO95" s="55"/>
      <c r="XP95" s="55"/>
      <c r="XQ95" s="55"/>
      <c r="XR95" s="55"/>
      <c r="XS95" s="55"/>
      <c r="XT95" s="55"/>
      <c r="XU95" s="55"/>
      <c r="XV95" s="55"/>
      <c r="XW95" s="55"/>
      <c r="XX95" s="55"/>
      <c r="XY95" s="55"/>
      <c r="XZ95" s="55"/>
      <c r="YA95" s="55"/>
      <c r="YB95" s="55"/>
      <c r="YC95" s="55"/>
      <c r="YD95" s="55"/>
      <c r="YE95" s="55"/>
      <c r="YF95" s="55"/>
      <c r="YG95" s="55"/>
      <c r="YH95" s="55"/>
      <c r="YI95" s="55"/>
      <c r="YJ95" s="55"/>
      <c r="YK95" s="55"/>
      <c r="YL95" s="55"/>
      <c r="YM95" s="55"/>
      <c r="YN95" s="55"/>
      <c r="YO95" s="55"/>
      <c r="YP95" s="55"/>
      <c r="YQ95" s="55"/>
      <c r="YR95" s="55"/>
      <c r="YS95" s="55"/>
      <c r="YT95" s="55"/>
      <c r="YU95" s="55"/>
      <c r="YV95" s="55"/>
      <c r="YW95" s="55"/>
      <c r="YX95" s="55"/>
      <c r="YY95" s="55"/>
      <c r="YZ95" s="55"/>
      <c r="ZA95" s="55"/>
      <c r="ZB95" s="55"/>
      <c r="ZC95" s="55"/>
      <c r="ZD95" s="55"/>
      <c r="ZE95" s="55"/>
      <c r="ZF95" s="55"/>
      <c r="ZG95" s="55"/>
      <c r="ZH95" s="55"/>
      <c r="ZI95" s="55"/>
      <c r="ZJ95" s="55"/>
      <c r="ZK95" s="55"/>
      <c r="ZL95" s="55"/>
      <c r="ZM95" s="55"/>
      <c r="ZN95" s="55"/>
      <c r="ZO95" s="55"/>
      <c r="ZP95" s="55"/>
      <c r="ZQ95" s="55"/>
      <c r="ZR95" s="55"/>
      <c r="ZS95" s="55"/>
      <c r="ZT95" s="55"/>
      <c r="ZU95" s="55"/>
      <c r="ZV95" s="55"/>
      <c r="ZW95" s="55"/>
      <c r="ZX95" s="55"/>
      <c r="ZY95" s="55"/>
      <c r="ZZ95" s="55"/>
      <c r="AAA95" s="55"/>
      <c r="AAB95" s="55"/>
      <c r="AAC95" s="55"/>
      <c r="AAD95" s="55"/>
      <c r="AAE95" s="55"/>
      <c r="AAF95" s="55"/>
      <c r="AAG95" s="55"/>
      <c r="AAH95" s="55"/>
      <c r="AAI95" s="55"/>
      <c r="AAJ95" s="55"/>
      <c r="AAK95" s="55"/>
      <c r="AAL95" s="55"/>
      <c r="AAM95" s="55"/>
      <c r="AAN95" s="55"/>
      <c r="AAO95" s="55"/>
      <c r="AAP95" s="55"/>
      <c r="AAQ95" s="55"/>
      <c r="AAR95" s="55"/>
      <c r="AAS95" s="55"/>
      <c r="AAT95" s="55"/>
      <c r="AAU95" s="55"/>
      <c r="AAV95" s="55"/>
      <c r="AAW95" s="55"/>
      <c r="AAX95" s="55"/>
      <c r="AAY95" s="55"/>
      <c r="AAZ95" s="55"/>
      <c r="ABA95" s="55"/>
      <c r="ABB95" s="55"/>
      <c r="ABC95" s="55"/>
      <c r="ABD95" s="55"/>
      <c r="ABE95" s="55"/>
      <c r="ABF95" s="55"/>
      <c r="ABG95" s="55"/>
      <c r="ABH95" s="55"/>
      <c r="ABI95" s="55"/>
      <c r="ABJ95" s="55"/>
      <c r="ABK95" s="55"/>
      <c r="ABL95" s="55"/>
      <c r="ABM95" s="55"/>
      <c r="ABN95" s="55"/>
      <c r="ABO95" s="55"/>
      <c r="ABP95" s="55"/>
      <c r="ABQ95" s="55"/>
      <c r="ABR95" s="55"/>
      <c r="ABS95" s="55"/>
      <c r="ABT95" s="55"/>
      <c r="ABU95" s="55"/>
      <c r="ABV95" s="55"/>
      <c r="ABW95" s="55"/>
      <c r="ABX95" s="55"/>
      <c r="ABY95" s="55"/>
      <c r="ABZ95" s="55"/>
      <c r="ACA95" s="55"/>
      <c r="ACB95" s="55"/>
      <c r="ACC95" s="55"/>
      <c r="ACD95" s="55"/>
      <c r="ACE95" s="55"/>
      <c r="ACF95" s="55"/>
      <c r="ACG95" s="55"/>
      <c r="ACH95" s="55"/>
      <c r="ACI95" s="55"/>
      <c r="ACJ95" s="55"/>
      <c r="ACK95" s="55"/>
      <c r="ACL95" s="55"/>
      <c r="ACM95" s="55"/>
      <c r="ACN95" s="55"/>
      <c r="ACO95" s="55"/>
      <c r="ACP95" s="55"/>
      <c r="ACQ95" s="55"/>
      <c r="ACR95" s="55"/>
      <c r="ACS95" s="55"/>
      <c r="ACT95" s="55"/>
      <c r="ACU95" s="55"/>
      <c r="ACV95" s="55"/>
      <c r="ACW95" s="55"/>
      <c r="ACX95" s="55"/>
      <c r="ACY95" s="55"/>
      <c r="ACZ95" s="55"/>
      <c r="ADA95" s="55"/>
      <c r="ADB95" s="55"/>
      <c r="ADC95" s="55"/>
      <c r="ADD95" s="55"/>
      <c r="ADE95" s="55"/>
      <c r="ADF95" s="55"/>
      <c r="ADG95" s="55"/>
      <c r="ADH95" s="55"/>
      <c r="ADI95" s="55"/>
      <c r="ADJ95" s="55"/>
      <c r="ADK95" s="55"/>
      <c r="ADL95" s="55"/>
      <c r="ADM95" s="55"/>
      <c r="ADN95" s="55"/>
      <c r="ADO95" s="55"/>
      <c r="ADP95" s="55"/>
      <c r="ADQ95" s="55"/>
      <c r="ADR95" s="55"/>
      <c r="ADS95" s="55"/>
      <c r="ADT95" s="55"/>
      <c r="ADU95" s="55"/>
      <c r="ADV95" s="55"/>
      <c r="ADW95" s="55"/>
      <c r="ADX95" s="55"/>
      <c r="ADY95" s="55"/>
      <c r="ADZ95" s="55"/>
      <c r="AEA95" s="55"/>
      <c r="AEB95" s="55"/>
      <c r="AEC95" s="55"/>
      <c r="AED95" s="55"/>
      <c r="AEE95" s="55"/>
      <c r="AEF95" s="55"/>
      <c r="AEG95" s="55"/>
      <c r="AEH95" s="55"/>
      <c r="AEI95" s="55"/>
      <c r="AEJ95" s="55"/>
      <c r="AEK95" s="55"/>
      <c r="AEL95" s="55"/>
      <c r="AEM95" s="55"/>
      <c r="AEN95" s="55"/>
      <c r="AEO95" s="55"/>
      <c r="AEP95" s="55"/>
      <c r="AEQ95" s="55"/>
      <c r="AER95" s="55"/>
      <c r="AES95" s="55"/>
      <c r="AET95" s="55"/>
      <c r="AEU95" s="55"/>
      <c r="AEV95" s="55"/>
      <c r="AEW95" s="55"/>
      <c r="AEX95" s="55"/>
      <c r="AEY95" s="55"/>
      <c r="AEZ95" s="55"/>
      <c r="AFA95" s="55"/>
      <c r="AFB95" s="55"/>
      <c r="AFC95" s="55"/>
      <c r="AFD95" s="55"/>
      <c r="AFE95" s="55"/>
      <c r="AFF95" s="55"/>
      <c r="AFG95" s="55"/>
      <c r="AFH95" s="55"/>
      <c r="AFI95" s="55"/>
      <c r="AFJ95" s="55"/>
      <c r="AFK95" s="55"/>
      <c r="AFL95" s="55"/>
      <c r="AFM95" s="55"/>
      <c r="AFN95" s="55"/>
      <c r="AFO95" s="55"/>
      <c r="AFP95" s="55"/>
      <c r="AFQ95" s="55"/>
      <c r="AFR95" s="55"/>
      <c r="AFS95" s="55"/>
      <c r="AFT95" s="55"/>
      <c r="AFU95" s="55"/>
      <c r="AFV95" s="55"/>
      <c r="AFW95" s="55"/>
      <c r="AFX95" s="55"/>
      <c r="AFY95" s="55"/>
      <c r="AFZ95" s="55"/>
      <c r="AGA95" s="55"/>
      <c r="AGB95" s="55"/>
      <c r="AGC95" s="55"/>
      <c r="AGD95" s="55"/>
      <c r="AGE95" s="55"/>
      <c r="AGF95" s="55"/>
      <c r="AGG95" s="55"/>
      <c r="AGH95" s="55"/>
      <c r="AGI95" s="55"/>
      <c r="AGJ95" s="55"/>
      <c r="AGK95" s="55"/>
      <c r="AGL95" s="55"/>
      <c r="AGM95" s="55"/>
      <c r="AGN95" s="55"/>
      <c r="AGO95" s="55"/>
      <c r="AGP95" s="55"/>
      <c r="AGQ95" s="55"/>
      <c r="AGR95" s="55"/>
      <c r="AGS95" s="55"/>
      <c r="AGT95" s="55"/>
      <c r="AGU95" s="55"/>
      <c r="AGV95" s="55"/>
      <c r="AGW95" s="55"/>
      <c r="AGX95" s="55"/>
      <c r="AGY95" s="55"/>
      <c r="AGZ95" s="55"/>
      <c r="AHA95" s="55"/>
      <c r="AHB95" s="55"/>
      <c r="AHC95" s="55"/>
      <c r="AHD95" s="55"/>
      <c r="AHE95" s="55"/>
      <c r="AHF95" s="55"/>
      <c r="AHG95" s="55"/>
      <c r="AHH95" s="55"/>
      <c r="AHI95" s="55"/>
      <c r="AHJ95" s="55"/>
      <c r="AHK95" s="55"/>
      <c r="AHL95" s="55"/>
      <c r="AHM95" s="55"/>
      <c r="AHN95" s="55"/>
      <c r="AHO95" s="55"/>
      <c r="AHP95" s="55"/>
      <c r="AHQ95" s="55"/>
      <c r="AHR95" s="55"/>
      <c r="AHS95" s="55"/>
      <c r="AHT95" s="55"/>
      <c r="AHU95" s="55"/>
      <c r="AHV95" s="55"/>
      <c r="AHW95" s="55"/>
      <c r="AHX95" s="55"/>
      <c r="AHY95" s="55"/>
      <c r="AHZ95" s="55"/>
      <c r="AIA95" s="55"/>
      <c r="AIB95" s="55"/>
      <c r="AIC95" s="55"/>
      <c r="AID95" s="55"/>
      <c r="AIE95" s="55"/>
      <c r="AIF95" s="55"/>
      <c r="AIG95" s="55"/>
      <c r="AIH95" s="55"/>
      <c r="AII95" s="55"/>
      <c r="AIJ95" s="55"/>
      <c r="AIK95" s="55"/>
      <c r="AIL95" s="55"/>
      <c r="AIM95" s="55"/>
      <c r="AIN95" s="55"/>
      <c r="AIO95" s="55"/>
      <c r="AIP95" s="55"/>
      <c r="AIQ95" s="55"/>
      <c r="AIR95" s="55"/>
      <c r="AIS95" s="55"/>
      <c r="AIT95" s="55"/>
      <c r="AIU95" s="55"/>
      <c r="AIV95" s="55"/>
      <c r="AIW95" s="55"/>
      <c r="AIX95" s="55"/>
      <c r="AIY95" s="55"/>
      <c r="AIZ95" s="55"/>
      <c r="AJA95" s="55"/>
      <c r="AJB95" s="55"/>
      <c r="AJC95" s="55"/>
      <c r="AJD95" s="55"/>
      <c r="AJE95" s="55"/>
      <c r="AJF95" s="55"/>
      <c r="AJG95" s="55"/>
      <c r="AJH95" s="55"/>
      <c r="AJI95" s="55"/>
      <c r="AJJ95" s="55"/>
      <c r="AJK95" s="55"/>
      <c r="AJL95" s="55"/>
      <c r="AJM95" s="55"/>
      <c r="AJN95" s="55"/>
      <c r="AJO95" s="55"/>
      <c r="AJP95" s="55"/>
      <c r="AJQ95" s="55"/>
      <c r="AJR95" s="55"/>
      <c r="AJS95" s="55"/>
      <c r="AJT95" s="55"/>
      <c r="AJU95" s="55"/>
      <c r="AJV95" s="55"/>
      <c r="AJW95" s="55"/>
      <c r="AJX95" s="55"/>
      <c r="AJY95" s="55"/>
      <c r="AJZ95" s="55"/>
      <c r="AKA95" s="55"/>
      <c r="AKB95" s="55"/>
      <c r="AKC95" s="55"/>
      <c r="AKD95" s="55"/>
      <c r="AKE95" s="55"/>
      <c r="AKF95" s="55"/>
      <c r="AKG95" s="55"/>
      <c r="AKH95" s="55"/>
      <c r="AKI95" s="55"/>
      <c r="AKJ95" s="55"/>
      <c r="AKK95" s="55"/>
      <c r="AKL95" s="55"/>
      <c r="AKM95" s="55"/>
      <c r="AKN95" s="55"/>
      <c r="AKO95" s="55"/>
      <c r="AKP95" s="55"/>
      <c r="AKQ95" s="55"/>
      <c r="AKR95" s="55"/>
      <c r="AKS95" s="55"/>
      <c r="AKT95" s="55"/>
      <c r="AKU95" s="55"/>
      <c r="AKV95" s="55"/>
      <c r="AKW95" s="55"/>
      <c r="AKX95" s="55"/>
      <c r="AKY95" s="55"/>
      <c r="AKZ95" s="55"/>
      <c r="ALA95" s="55"/>
      <c r="ALB95" s="55"/>
      <c r="ALC95" s="55"/>
      <c r="ALD95" s="55"/>
      <c r="ALE95" s="55"/>
      <c r="ALF95" s="55"/>
      <c r="ALG95" s="55"/>
      <c r="ALH95" s="55"/>
      <c r="ALI95" s="55"/>
      <c r="ALJ95" s="55"/>
      <c r="ALK95" s="55"/>
      <c r="ALL95" s="55"/>
      <c r="ALM95" s="55"/>
      <c r="ALN95" s="55"/>
      <c r="ALO95" s="55"/>
      <c r="ALP95" s="55"/>
      <c r="ALQ95" s="55"/>
      <c r="ALR95" s="55"/>
      <c r="ALS95" s="55"/>
      <c r="ALT95" s="55"/>
      <c r="ALU95" s="55"/>
      <c r="ALV95" s="55"/>
      <c r="ALW95" s="3"/>
      <c r="ALX95" s="3"/>
      <c r="ALY95" s="3"/>
    </row>
    <row r="96" spans="1:1013" ht="16.5">
      <c r="A96" s="16" t="s">
        <v>192</v>
      </c>
      <c r="B96" s="32" t="s">
        <v>193</v>
      </c>
      <c r="C96" s="22" t="s">
        <v>24</v>
      </c>
      <c r="D96" s="19">
        <v>10</v>
      </c>
      <c r="E96" s="20">
        <v>8.02</v>
      </c>
      <c r="F96" s="20">
        <f>E96/$M$4</f>
        <v>6.2451331568291542</v>
      </c>
      <c r="G96" s="20">
        <f t="shared" si="23"/>
        <v>7.62</v>
      </c>
      <c r="H96" s="21">
        <f t="shared" si="26"/>
        <v>80.2</v>
      </c>
      <c r="I96" s="21">
        <f t="shared" si="27"/>
        <v>76.2</v>
      </c>
      <c r="J96" s="294"/>
      <c r="II96" s="11"/>
      <c r="IJ96" s="11"/>
      <c r="IK96" s="11"/>
      <c r="IL96" s="11"/>
      <c r="IM96" s="11"/>
      <c r="IN96" s="11"/>
      <c r="IO96" s="11"/>
      <c r="IP96" s="11"/>
      <c r="IQ96" s="11"/>
      <c r="IR96" s="11"/>
      <c r="IS96" s="11"/>
      <c r="IT96" s="11"/>
      <c r="IU96" s="11"/>
      <c r="IV96" s="11"/>
      <c r="IW96" s="11"/>
      <c r="IX96" s="11"/>
      <c r="IY96" s="11"/>
      <c r="IZ96" s="11"/>
      <c r="JA96" s="11"/>
      <c r="JB96" s="11"/>
      <c r="JC96" s="11"/>
      <c r="JD96" s="11"/>
      <c r="JE96" s="11"/>
      <c r="JF96" s="11"/>
      <c r="JG96" s="11"/>
      <c r="JH96" s="11"/>
      <c r="JI96" s="11"/>
      <c r="JJ96" s="11"/>
      <c r="JK96" s="11"/>
      <c r="JL96" s="11"/>
      <c r="JM96" s="11"/>
      <c r="JN96" s="11"/>
      <c r="JO96" s="11"/>
      <c r="JP96" s="11"/>
      <c r="JQ96" s="11"/>
      <c r="JR96" s="11"/>
      <c r="JS96" s="11"/>
      <c r="JT96" s="11"/>
      <c r="JU96" s="11"/>
      <c r="JV96" s="11"/>
      <c r="JW96" s="11"/>
      <c r="JX96" s="11"/>
      <c r="JY96" s="11"/>
      <c r="JZ96" s="11"/>
      <c r="KA96" s="11"/>
      <c r="KB96" s="11"/>
      <c r="KC96" s="11"/>
      <c r="KD96" s="11"/>
      <c r="KE96" s="11"/>
      <c r="KF96" s="11"/>
      <c r="KG96" s="11"/>
      <c r="KH96" s="11"/>
      <c r="KI96" s="11"/>
      <c r="KJ96" s="11"/>
      <c r="KK96" s="11"/>
      <c r="KL96" s="11"/>
      <c r="KM96" s="11"/>
      <c r="KN96" s="11"/>
      <c r="KO96" s="11"/>
      <c r="KP96" s="11"/>
      <c r="KQ96" s="11"/>
      <c r="KR96" s="11"/>
      <c r="KS96" s="11"/>
      <c r="KT96" s="11"/>
      <c r="KU96" s="11"/>
      <c r="KV96" s="11"/>
      <c r="KW96" s="11"/>
      <c r="KX96" s="11"/>
      <c r="KY96" s="11"/>
      <c r="KZ96" s="11"/>
      <c r="LA96" s="11"/>
      <c r="LB96" s="11"/>
      <c r="LC96" s="11"/>
      <c r="LD96" s="11"/>
      <c r="LE96" s="11"/>
      <c r="LF96" s="11"/>
      <c r="LG96" s="11"/>
      <c r="LH96" s="11"/>
      <c r="LI96" s="11"/>
      <c r="LJ96" s="11"/>
      <c r="LK96" s="11"/>
      <c r="LL96" s="11"/>
      <c r="LM96" s="11"/>
      <c r="LN96" s="11"/>
      <c r="LO96" s="11"/>
      <c r="LP96" s="11"/>
      <c r="LQ96" s="11"/>
      <c r="LR96" s="11"/>
      <c r="LS96" s="11"/>
      <c r="LT96" s="11"/>
      <c r="LU96" s="11"/>
      <c r="LV96" s="11"/>
      <c r="LW96" s="11"/>
      <c r="LX96" s="11"/>
      <c r="LY96" s="11"/>
      <c r="LZ96" s="11"/>
      <c r="MA96" s="11"/>
      <c r="MB96" s="11"/>
      <c r="MC96" s="11"/>
      <c r="MD96" s="11"/>
      <c r="ME96" s="11"/>
      <c r="MF96" s="11"/>
      <c r="MG96" s="11"/>
      <c r="MH96" s="11"/>
      <c r="MI96" s="11"/>
      <c r="MJ96" s="11"/>
      <c r="MK96" s="11"/>
      <c r="ML96" s="11"/>
      <c r="MM96" s="11"/>
      <c r="MN96" s="11"/>
      <c r="MO96" s="11"/>
      <c r="MP96" s="11"/>
      <c r="MQ96" s="11"/>
      <c r="MR96" s="11"/>
      <c r="MS96" s="11"/>
      <c r="MT96" s="11"/>
      <c r="MU96" s="11"/>
      <c r="MV96" s="11"/>
      <c r="MW96" s="11"/>
      <c r="MX96" s="11"/>
      <c r="MY96" s="11"/>
      <c r="MZ96" s="11"/>
      <c r="NA96" s="11"/>
      <c r="NB96" s="11"/>
      <c r="NC96" s="11"/>
      <c r="ND96" s="11"/>
      <c r="NE96" s="11"/>
      <c r="NF96" s="11"/>
      <c r="NG96" s="11"/>
      <c r="NH96" s="11"/>
      <c r="NI96" s="11"/>
      <c r="NJ96" s="11"/>
      <c r="NK96" s="11"/>
      <c r="NL96" s="11"/>
      <c r="NM96" s="11"/>
      <c r="NN96" s="11"/>
      <c r="NO96" s="11"/>
      <c r="NP96" s="11"/>
      <c r="NQ96" s="11"/>
      <c r="NR96" s="11"/>
      <c r="NS96" s="11"/>
      <c r="NT96" s="11"/>
      <c r="NU96" s="11"/>
      <c r="NV96" s="11"/>
      <c r="NW96" s="11"/>
      <c r="NX96" s="11"/>
      <c r="NY96" s="11"/>
      <c r="NZ96" s="11"/>
      <c r="OA96" s="11"/>
      <c r="OB96" s="11"/>
      <c r="OC96" s="11"/>
      <c r="OD96" s="11"/>
      <c r="OE96" s="11"/>
      <c r="OF96" s="11"/>
      <c r="OG96" s="11"/>
      <c r="OH96" s="11"/>
      <c r="OI96" s="11"/>
      <c r="OJ96" s="11"/>
      <c r="OK96" s="11"/>
      <c r="OL96" s="11"/>
      <c r="OM96" s="11"/>
      <c r="ON96" s="11"/>
      <c r="OO96" s="11"/>
      <c r="OP96" s="11"/>
      <c r="OQ96" s="11"/>
      <c r="OR96" s="11"/>
      <c r="OS96" s="11"/>
      <c r="OT96" s="11"/>
      <c r="OU96" s="11"/>
      <c r="OV96" s="11"/>
      <c r="OW96" s="11"/>
      <c r="OX96" s="11"/>
      <c r="OY96" s="11"/>
      <c r="OZ96" s="11"/>
      <c r="PA96" s="11"/>
      <c r="PB96" s="11"/>
      <c r="PC96" s="11"/>
      <c r="PD96" s="11"/>
      <c r="PE96" s="11"/>
      <c r="PF96" s="11"/>
      <c r="PG96" s="11"/>
      <c r="PH96" s="11"/>
      <c r="PI96" s="11"/>
      <c r="PJ96" s="11"/>
      <c r="PK96" s="11"/>
      <c r="PL96" s="11"/>
      <c r="PM96" s="11"/>
      <c r="PN96" s="11"/>
      <c r="PO96" s="11"/>
      <c r="PP96" s="11"/>
      <c r="PQ96" s="11"/>
      <c r="PR96" s="11"/>
      <c r="PS96" s="11"/>
      <c r="PT96" s="11"/>
      <c r="PU96" s="11"/>
      <c r="PV96" s="11"/>
      <c r="PW96" s="11"/>
      <c r="PX96" s="11"/>
      <c r="PY96" s="11"/>
      <c r="PZ96" s="11"/>
      <c r="QA96" s="11"/>
      <c r="QB96" s="11"/>
      <c r="QC96" s="11"/>
      <c r="QD96" s="11"/>
      <c r="QE96" s="11"/>
      <c r="QF96" s="11"/>
      <c r="QG96" s="11"/>
      <c r="QH96" s="11"/>
      <c r="QI96" s="11"/>
      <c r="QJ96" s="11"/>
      <c r="QK96" s="11"/>
      <c r="QL96" s="11"/>
      <c r="QM96" s="11"/>
      <c r="QN96" s="11"/>
      <c r="QO96" s="11"/>
      <c r="QP96" s="11"/>
      <c r="QQ96" s="11"/>
      <c r="QR96" s="11"/>
      <c r="QS96" s="11"/>
      <c r="QT96" s="11"/>
      <c r="QU96" s="11"/>
      <c r="QV96" s="11"/>
      <c r="QW96" s="11"/>
      <c r="QX96" s="11"/>
      <c r="QY96" s="11"/>
      <c r="QZ96" s="11"/>
      <c r="RA96" s="11"/>
      <c r="RB96" s="11"/>
      <c r="RC96" s="11"/>
      <c r="RD96" s="11"/>
      <c r="RE96" s="11"/>
      <c r="RF96" s="11"/>
      <c r="RG96" s="11"/>
      <c r="RH96" s="11"/>
      <c r="RI96" s="11"/>
      <c r="RJ96" s="11"/>
      <c r="RK96" s="11"/>
      <c r="RL96" s="11"/>
      <c r="RM96" s="11"/>
      <c r="RN96" s="11"/>
      <c r="RO96" s="11"/>
      <c r="RP96" s="11"/>
      <c r="RQ96" s="11"/>
      <c r="RR96" s="11"/>
      <c r="RS96" s="11"/>
      <c r="RT96" s="11"/>
      <c r="RU96" s="11"/>
      <c r="RV96" s="11"/>
      <c r="RW96" s="11"/>
      <c r="RX96" s="11"/>
      <c r="RY96" s="11"/>
      <c r="RZ96" s="11"/>
      <c r="SA96" s="11"/>
      <c r="SB96" s="11"/>
      <c r="SC96" s="11"/>
      <c r="SD96" s="11"/>
      <c r="SE96" s="11"/>
      <c r="SF96" s="11"/>
      <c r="SG96" s="11"/>
      <c r="SH96" s="11"/>
      <c r="SI96" s="11"/>
      <c r="SJ96" s="11"/>
      <c r="SK96" s="11"/>
      <c r="SL96" s="11"/>
      <c r="SM96" s="11"/>
      <c r="SN96" s="11"/>
      <c r="SO96" s="11"/>
      <c r="SP96" s="11"/>
      <c r="SQ96" s="11"/>
      <c r="SR96" s="11"/>
      <c r="SS96" s="11"/>
      <c r="ST96" s="11"/>
      <c r="SU96" s="11"/>
      <c r="SV96" s="11"/>
      <c r="SW96" s="11"/>
      <c r="SX96" s="11"/>
      <c r="SY96" s="11"/>
      <c r="SZ96" s="11"/>
      <c r="TA96" s="11"/>
      <c r="TB96" s="11"/>
      <c r="TC96" s="11"/>
      <c r="TD96" s="11"/>
      <c r="TE96" s="11"/>
      <c r="TF96" s="11"/>
      <c r="TG96" s="11"/>
      <c r="TH96" s="11"/>
      <c r="TI96" s="11"/>
      <c r="TJ96" s="11"/>
      <c r="TK96" s="11"/>
      <c r="TL96" s="11"/>
      <c r="TM96" s="11"/>
      <c r="TN96" s="11"/>
      <c r="TO96" s="11"/>
      <c r="TP96" s="11"/>
      <c r="TQ96" s="11"/>
      <c r="TR96" s="11"/>
      <c r="TS96" s="11"/>
      <c r="TT96" s="11"/>
      <c r="TU96" s="11"/>
      <c r="TV96" s="11"/>
      <c r="TW96" s="11"/>
      <c r="TX96" s="11"/>
      <c r="TY96" s="11"/>
      <c r="TZ96" s="11"/>
      <c r="UA96" s="11"/>
      <c r="UB96" s="11"/>
      <c r="UC96" s="11"/>
      <c r="UD96" s="11"/>
      <c r="UE96" s="11"/>
      <c r="UF96" s="11"/>
      <c r="UG96" s="11"/>
      <c r="UH96" s="11"/>
      <c r="UI96" s="11"/>
      <c r="UJ96" s="11"/>
      <c r="UK96" s="11"/>
      <c r="UL96" s="11"/>
      <c r="UM96" s="11"/>
      <c r="UN96" s="11"/>
      <c r="UO96" s="11"/>
      <c r="UP96" s="11"/>
      <c r="UQ96" s="11"/>
      <c r="UR96" s="11"/>
      <c r="US96" s="11"/>
      <c r="UT96" s="11"/>
      <c r="UU96" s="11"/>
      <c r="UV96" s="11"/>
      <c r="UW96" s="11"/>
      <c r="UX96" s="11"/>
      <c r="UY96" s="11"/>
      <c r="UZ96" s="11"/>
      <c r="VA96" s="11"/>
      <c r="VB96" s="11"/>
      <c r="VC96" s="11"/>
      <c r="VD96" s="11"/>
      <c r="VE96" s="11"/>
      <c r="VF96" s="11"/>
      <c r="VG96" s="11"/>
      <c r="VH96" s="11"/>
      <c r="VI96" s="11"/>
      <c r="VJ96" s="11"/>
      <c r="VK96" s="11"/>
      <c r="VL96" s="11"/>
      <c r="VM96" s="11"/>
      <c r="VN96" s="11"/>
      <c r="VO96" s="11"/>
      <c r="VP96" s="11"/>
      <c r="VQ96" s="11"/>
      <c r="VR96" s="11"/>
      <c r="VS96" s="11"/>
      <c r="VT96" s="11"/>
      <c r="VU96" s="11"/>
      <c r="VV96" s="11"/>
      <c r="VW96" s="11"/>
      <c r="VX96" s="11"/>
      <c r="VY96" s="11"/>
      <c r="VZ96" s="11"/>
      <c r="WA96" s="11"/>
      <c r="WB96" s="11"/>
      <c r="WC96" s="11"/>
      <c r="WD96" s="11"/>
      <c r="WE96" s="11"/>
      <c r="WF96" s="11"/>
      <c r="WG96" s="11"/>
      <c r="WH96" s="11"/>
      <c r="WI96" s="11"/>
      <c r="WJ96" s="11"/>
      <c r="WK96" s="11"/>
      <c r="WL96" s="11"/>
      <c r="WM96" s="11"/>
      <c r="WN96" s="11"/>
      <c r="WO96" s="11"/>
      <c r="WP96" s="11"/>
      <c r="WQ96" s="11"/>
      <c r="WR96" s="11"/>
      <c r="WS96" s="11"/>
      <c r="WT96" s="11"/>
      <c r="WU96" s="11"/>
      <c r="WV96" s="11"/>
      <c r="WW96" s="11"/>
      <c r="WX96" s="11"/>
      <c r="WY96" s="11"/>
      <c r="WZ96" s="11"/>
      <c r="XA96" s="11"/>
      <c r="XB96" s="11"/>
      <c r="XC96" s="11"/>
      <c r="XD96" s="11"/>
      <c r="XE96" s="11"/>
      <c r="XF96" s="11"/>
      <c r="XG96" s="11"/>
      <c r="XH96" s="11"/>
      <c r="XI96" s="11"/>
      <c r="XJ96" s="11"/>
      <c r="XK96" s="11"/>
      <c r="XL96" s="11"/>
      <c r="XM96" s="11"/>
      <c r="XN96" s="11"/>
      <c r="XO96" s="11"/>
      <c r="XP96" s="11"/>
      <c r="XQ96" s="11"/>
      <c r="XR96" s="11"/>
      <c r="XS96" s="11"/>
      <c r="XT96" s="11"/>
      <c r="XU96" s="11"/>
      <c r="XV96" s="11"/>
      <c r="XW96" s="11"/>
      <c r="XX96" s="11"/>
      <c r="XY96" s="11"/>
      <c r="XZ96" s="11"/>
      <c r="YA96" s="11"/>
      <c r="YB96" s="11"/>
      <c r="YC96" s="11"/>
      <c r="YD96" s="11"/>
      <c r="YE96" s="11"/>
      <c r="YF96" s="11"/>
      <c r="YG96" s="11"/>
      <c r="YH96" s="11"/>
      <c r="YI96" s="11"/>
      <c r="YJ96" s="11"/>
      <c r="YK96" s="11"/>
      <c r="YL96" s="11"/>
      <c r="YM96" s="11"/>
      <c r="YN96" s="11"/>
      <c r="YO96" s="11"/>
      <c r="YP96" s="11"/>
      <c r="YQ96" s="11"/>
      <c r="YR96" s="11"/>
      <c r="YS96" s="11"/>
      <c r="YT96" s="11"/>
      <c r="YU96" s="11"/>
      <c r="YV96" s="11"/>
      <c r="YW96" s="11"/>
      <c r="YX96" s="11"/>
      <c r="YY96" s="11"/>
      <c r="YZ96" s="11"/>
      <c r="ZA96" s="11"/>
      <c r="ZB96" s="11"/>
      <c r="ZC96" s="11"/>
      <c r="ZD96" s="11"/>
      <c r="ZE96" s="11"/>
      <c r="ZF96" s="11"/>
      <c r="ZG96" s="11"/>
      <c r="ZH96" s="11"/>
      <c r="ZI96" s="11"/>
      <c r="ZJ96" s="11"/>
      <c r="ZK96" s="11"/>
      <c r="ZL96" s="11"/>
      <c r="ZM96" s="11"/>
      <c r="ZN96" s="11"/>
      <c r="ZO96" s="11"/>
      <c r="ZP96" s="11"/>
      <c r="ZQ96" s="11"/>
      <c r="ZR96" s="11"/>
      <c r="ZS96" s="11"/>
      <c r="ZT96" s="11"/>
      <c r="ZU96" s="11"/>
      <c r="ZV96" s="11"/>
      <c r="ZW96" s="11"/>
      <c r="ZX96" s="11"/>
      <c r="ZY96" s="11"/>
      <c r="ZZ96" s="11"/>
      <c r="AAA96" s="11"/>
      <c r="AAB96" s="11"/>
      <c r="AAC96" s="11"/>
      <c r="AAD96" s="11"/>
      <c r="AAE96" s="11"/>
      <c r="AAF96" s="11"/>
      <c r="AAG96" s="11"/>
      <c r="AAH96" s="11"/>
      <c r="AAI96" s="11"/>
      <c r="AAJ96" s="11"/>
      <c r="AAK96" s="11"/>
      <c r="AAL96" s="11"/>
      <c r="AAM96" s="11"/>
      <c r="AAN96" s="11"/>
      <c r="AAO96" s="11"/>
      <c r="AAP96" s="11"/>
      <c r="AAQ96" s="11"/>
      <c r="AAR96" s="11"/>
      <c r="AAS96" s="11"/>
      <c r="AAT96" s="11"/>
      <c r="AAU96" s="11"/>
      <c r="AAV96" s="11"/>
      <c r="AAW96" s="11"/>
      <c r="AAX96" s="11"/>
      <c r="AAY96" s="11"/>
      <c r="AAZ96" s="11"/>
      <c r="ABA96" s="11"/>
      <c r="ABB96" s="11"/>
      <c r="ABC96" s="11"/>
      <c r="ABD96" s="11"/>
      <c r="ABE96" s="11"/>
      <c r="ABF96" s="11"/>
      <c r="ABG96" s="11"/>
      <c r="ABH96" s="11"/>
      <c r="ABI96" s="11"/>
      <c r="ABJ96" s="11"/>
      <c r="ABK96" s="11"/>
      <c r="ABL96" s="11"/>
      <c r="ABM96" s="11"/>
      <c r="ABN96" s="11"/>
      <c r="ABO96" s="11"/>
      <c r="ABP96" s="11"/>
      <c r="ABQ96" s="11"/>
      <c r="ABR96" s="11"/>
      <c r="ABS96" s="11"/>
      <c r="ABT96" s="11"/>
      <c r="ABU96" s="11"/>
      <c r="ABV96" s="11"/>
      <c r="ABW96" s="11"/>
      <c r="ABX96" s="11"/>
      <c r="ABY96" s="11"/>
      <c r="ABZ96" s="11"/>
      <c r="ACA96" s="11"/>
      <c r="ACB96" s="11"/>
      <c r="ACC96" s="11"/>
      <c r="ACD96" s="11"/>
      <c r="ACE96" s="11"/>
      <c r="ACF96" s="11"/>
      <c r="ACG96" s="11"/>
      <c r="ACH96" s="11"/>
      <c r="ACI96" s="11"/>
      <c r="ACJ96" s="11"/>
      <c r="ACK96" s="11"/>
      <c r="ACL96" s="11"/>
      <c r="ACM96" s="11"/>
      <c r="ACN96" s="11"/>
      <c r="ACO96" s="11"/>
      <c r="ACP96" s="11"/>
      <c r="ACQ96" s="11"/>
      <c r="ACR96" s="11"/>
      <c r="ACS96" s="11"/>
      <c r="ACT96" s="11"/>
      <c r="ACU96" s="11"/>
      <c r="ACV96" s="11"/>
      <c r="ACW96" s="11"/>
      <c r="ACX96" s="11"/>
      <c r="ACY96" s="11"/>
      <c r="ACZ96" s="11"/>
      <c r="ADA96" s="11"/>
      <c r="ADB96" s="11"/>
      <c r="ADC96" s="11"/>
      <c r="ADD96" s="11"/>
      <c r="ADE96" s="11"/>
      <c r="ADF96" s="11"/>
      <c r="ADG96" s="11"/>
      <c r="ADH96" s="11"/>
      <c r="ADI96" s="11"/>
      <c r="ADJ96" s="11"/>
      <c r="ADK96" s="11"/>
      <c r="ADL96" s="11"/>
      <c r="ADM96" s="11"/>
      <c r="ADN96" s="11"/>
      <c r="ADO96" s="11"/>
      <c r="ADP96" s="11"/>
      <c r="ADQ96" s="11"/>
      <c r="ADR96" s="11"/>
      <c r="ADS96" s="11"/>
      <c r="ADT96" s="11"/>
      <c r="ADU96" s="11"/>
      <c r="ADV96" s="11"/>
      <c r="ADW96" s="11"/>
      <c r="ADX96" s="11"/>
      <c r="ADY96" s="11"/>
      <c r="ADZ96" s="11"/>
      <c r="AEA96" s="11"/>
      <c r="AEB96" s="11"/>
      <c r="AEC96" s="11"/>
      <c r="AED96" s="11"/>
      <c r="AEE96" s="11"/>
      <c r="AEF96" s="11"/>
      <c r="AEG96" s="11"/>
      <c r="AEH96" s="11"/>
      <c r="AEI96" s="11"/>
      <c r="AEJ96" s="11"/>
      <c r="AEK96" s="11"/>
      <c r="AEL96" s="11"/>
      <c r="AEM96" s="11"/>
      <c r="AEN96" s="11"/>
      <c r="AEO96" s="11"/>
      <c r="AEP96" s="11"/>
      <c r="AEQ96" s="11"/>
      <c r="AER96" s="11"/>
      <c r="AES96" s="11"/>
      <c r="AET96" s="11"/>
      <c r="AEU96" s="11"/>
      <c r="AEV96" s="11"/>
      <c r="AEW96" s="11"/>
      <c r="AEX96" s="11"/>
      <c r="AEY96" s="11"/>
      <c r="AEZ96" s="11"/>
      <c r="AFA96" s="11"/>
      <c r="AFB96" s="11"/>
      <c r="AFC96" s="11"/>
      <c r="AFD96" s="11"/>
      <c r="AFE96" s="11"/>
      <c r="AFF96" s="11"/>
      <c r="AFG96" s="11"/>
      <c r="AFH96" s="11"/>
      <c r="AFI96" s="11"/>
      <c r="AFJ96" s="11"/>
      <c r="AFK96" s="11"/>
      <c r="AFL96" s="11"/>
      <c r="AFM96" s="11"/>
      <c r="AFN96" s="11"/>
      <c r="AFO96" s="11"/>
      <c r="AFP96" s="11"/>
      <c r="AFQ96" s="11"/>
      <c r="AFR96" s="11"/>
      <c r="AFS96" s="11"/>
      <c r="AFT96" s="11"/>
      <c r="AFU96" s="11"/>
      <c r="AFV96" s="11"/>
      <c r="AFW96" s="11"/>
      <c r="AFX96" s="11"/>
      <c r="AFY96" s="11"/>
      <c r="AFZ96" s="11"/>
      <c r="AGA96" s="11"/>
      <c r="AGB96" s="11"/>
      <c r="AGC96" s="11"/>
      <c r="AGD96" s="11"/>
      <c r="AGE96" s="11"/>
      <c r="AGF96" s="11"/>
      <c r="AGG96" s="11"/>
      <c r="AGH96" s="11"/>
      <c r="AGI96" s="11"/>
      <c r="AGJ96" s="11"/>
      <c r="AGK96" s="11"/>
      <c r="AGL96" s="11"/>
      <c r="AGM96" s="11"/>
      <c r="AGN96" s="11"/>
      <c r="AGO96" s="11"/>
      <c r="AGP96" s="11"/>
      <c r="AGQ96" s="11"/>
      <c r="AGR96" s="11"/>
      <c r="AGS96" s="11"/>
      <c r="AGT96" s="11"/>
      <c r="AGU96" s="11"/>
      <c r="AGV96" s="11"/>
      <c r="AGW96" s="11"/>
      <c r="AGX96" s="11"/>
      <c r="AGY96" s="11"/>
      <c r="AGZ96" s="11"/>
      <c r="AHA96" s="11"/>
      <c r="AHB96" s="11"/>
      <c r="AHC96" s="11"/>
      <c r="AHD96" s="11"/>
      <c r="AHE96" s="11"/>
      <c r="AHF96" s="11"/>
      <c r="AHG96" s="11"/>
      <c r="AHH96" s="11"/>
      <c r="AHI96" s="11"/>
      <c r="AHJ96" s="11"/>
      <c r="AHK96" s="11"/>
      <c r="AHL96" s="11"/>
      <c r="AHM96" s="11"/>
      <c r="AHN96" s="11"/>
      <c r="AHO96" s="11"/>
      <c r="AHP96" s="11"/>
      <c r="AHQ96" s="11"/>
      <c r="AHR96" s="11"/>
      <c r="AHS96" s="11"/>
      <c r="AHT96" s="11"/>
      <c r="AHU96" s="11"/>
      <c r="AHV96" s="11"/>
      <c r="AHW96" s="11"/>
      <c r="AHX96" s="11"/>
      <c r="AHY96" s="11"/>
      <c r="AHZ96" s="11"/>
      <c r="AIA96" s="11"/>
      <c r="AIB96" s="11"/>
      <c r="AIC96" s="11"/>
      <c r="AID96" s="11"/>
      <c r="AIE96" s="11"/>
      <c r="AIF96" s="11"/>
      <c r="AIG96" s="11"/>
      <c r="AIH96" s="11"/>
      <c r="AII96" s="11"/>
      <c r="AIJ96" s="11"/>
      <c r="AIK96" s="11"/>
      <c r="AIL96" s="11"/>
      <c r="AIM96" s="11"/>
      <c r="AIN96" s="11"/>
      <c r="AIO96" s="11"/>
      <c r="AIP96" s="11"/>
      <c r="AIQ96" s="11"/>
      <c r="AIR96" s="11"/>
      <c r="AIS96" s="11"/>
      <c r="AIT96" s="11"/>
      <c r="AIU96" s="11"/>
      <c r="AIV96" s="11"/>
      <c r="AIW96" s="11"/>
      <c r="AIX96" s="11"/>
      <c r="AIY96" s="11"/>
      <c r="AIZ96" s="11"/>
      <c r="AJA96" s="11"/>
      <c r="AJB96" s="11"/>
      <c r="AJC96" s="11"/>
      <c r="AJD96" s="11"/>
      <c r="AJE96" s="11"/>
      <c r="AJF96" s="11"/>
      <c r="AJG96" s="11"/>
      <c r="AJH96" s="11"/>
      <c r="AJI96" s="11"/>
      <c r="AJJ96" s="11"/>
      <c r="AJK96" s="11"/>
      <c r="AJL96" s="11"/>
      <c r="AJM96" s="11"/>
      <c r="AJN96" s="11"/>
      <c r="AJO96" s="11"/>
      <c r="AJP96" s="11"/>
      <c r="AJQ96" s="11"/>
      <c r="AJR96" s="11"/>
      <c r="AJS96" s="11"/>
      <c r="AJT96" s="11"/>
      <c r="AJU96" s="11"/>
      <c r="AJV96" s="11"/>
      <c r="AJW96" s="11"/>
      <c r="AJX96" s="11"/>
      <c r="AJY96" s="11"/>
      <c r="AJZ96" s="11"/>
      <c r="AKA96" s="11"/>
      <c r="AKB96" s="11"/>
      <c r="AKC96" s="11"/>
      <c r="AKD96" s="11"/>
      <c r="AKE96" s="11"/>
      <c r="AKF96" s="11"/>
      <c r="AKG96" s="11"/>
      <c r="AKH96" s="11"/>
      <c r="AKI96" s="11"/>
      <c r="AKJ96" s="11"/>
      <c r="AKK96" s="11"/>
      <c r="AKL96" s="11"/>
      <c r="AKM96" s="11"/>
      <c r="AKN96" s="11"/>
      <c r="AKO96" s="11"/>
      <c r="AKP96" s="11"/>
      <c r="AKQ96" s="11"/>
      <c r="AKR96" s="11"/>
      <c r="AKS96" s="11"/>
      <c r="AKT96" s="11"/>
      <c r="AKU96" s="11"/>
      <c r="AKV96" s="11"/>
      <c r="AKW96" s="11"/>
      <c r="AKX96" s="11"/>
      <c r="AKY96" s="11"/>
      <c r="AKZ96" s="11"/>
      <c r="ALA96" s="11"/>
      <c r="ALB96" s="11"/>
      <c r="ALC96" s="11"/>
      <c r="ALD96" s="11"/>
      <c r="ALE96" s="11"/>
      <c r="ALF96" s="11"/>
      <c r="ALG96" s="11"/>
      <c r="ALH96" s="11"/>
      <c r="ALI96" s="11"/>
      <c r="ALJ96" s="11"/>
      <c r="ALK96" s="11"/>
      <c r="ALL96" s="11"/>
      <c r="ALM96" s="11"/>
      <c r="ALN96" s="11"/>
      <c r="ALO96" s="11"/>
      <c r="ALP96" s="11"/>
      <c r="ALQ96" s="11"/>
      <c r="ALR96" s="11"/>
      <c r="ALS96" s="11"/>
      <c r="ALT96" s="11"/>
      <c r="ALU96" s="11"/>
      <c r="ALV96" s="11"/>
    </row>
    <row r="97" spans="1:1012" ht="16.5">
      <c r="A97" s="16" t="s">
        <v>194</v>
      </c>
      <c r="B97" s="32" t="s">
        <v>195</v>
      </c>
      <c r="C97" s="22" t="s">
        <v>45</v>
      </c>
      <c r="D97" s="19">
        <v>1</v>
      </c>
      <c r="E97" s="20">
        <v>124.64</v>
      </c>
      <c r="F97" s="20">
        <v>97.02</v>
      </c>
      <c r="G97" s="20">
        <f t="shared" si="23"/>
        <v>118.31</v>
      </c>
      <c r="H97" s="21">
        <f t="shared" si="26"/>
        <v>124.64</v>
      </c>
      <c r="I97" s="21">
        <f t="shared" si="27"/>
        <v>118.31</v>
      </c>
      <c r="J97" s="294"/>
      <c r="II97" s="11"/>
      <c r="IJ97" s="11"/>
      <c r="IK97" s="11"/>
      <c r="IL97" s="11"/>
      <c r="IM97" s="11"/>
      <c r="IN97" s="11"/>
      <c r="IO97" s="11"/>
      <c r="IP97" s="11"/>
      <c r="IQ97" s="11"/>
      <c r="IR97" s="11"/>
      <c r="IS97" s="11"/>
      <c r="IT97" s="11"/>
      <c r="IU97" s="11"/>
      <c r="IV97" s="11"/>
      <c r="IW97" s="11"/>
      <c r="IX97" s="11"/>
      <c r="IY97" s="11"/>
      <c r="IZ97" s="11"/>
      <c r="JA97" s="11"/>
      <c r="JB97" s="11"/>
      <c r="JC97" s="11"/>
      <c r="JD97" s="11"/>
      <c r="JE97" s="11"/>
      <c r="JF97" s="11"/>
      <c r="JG97" s="11"/>
      <c r="JH97" s="11"/>
      <c r="JI97" s="11"/>
      <c r="JJ97" s="11"/>
      <c r="JK97" s="11"/>
      <c r="JL97" s="11"/>
      <c r="JM97" s="11"/>
      <c r="JN97" s="11"/>
      <c r="JO97" s="11"/>
      <c r="JP97" s="11"/>
      <c r="JQ97" s="11"/>
      <c r="JR97" s="11"/>
      <c r="JS97" s="11"/>
      <c r="JT97" s="11"/>
      <c r="JU97" s="11"/>
      <c r="JV97" s="11"/>
      <c r="JW97" s="11"/>
      <c r="JX97" s="11"/>
      <c r="JY97" s="11"/>
      <c r="JZ97" s="11"/>
      <c r="KA97" s="11"/>
      <c r="KB97" s="11"/>
      <c r="KC97" s="11"/>
      <c r="KD97" s="11"/>
      <c r="KE97" s="11"/>
      <c r="KF97" s="11"/>
      <c r="KG97" s="11"/>
      <c r="KH97" s="11"/>
      <c r="KI97" s="11"/>
      <c r="KJ97" s="11"/>
      <c r="KK97" s="11"/>
      <c r="KL97" s="11"/>
      <c r="KM97" s="11"/>
      <c r="KN97" s="11"/>
      <c r="KO97" s="11"/>
      <c r="KP97" s="11"/>
      <c r="KQ97" s="11"/>
      <c r="KR97" s="11"/>
      <c r="KS97" s="11"/>
      <c r="KT97" s="11"/>
      <c r="KU97" s="11"/>
      <c r="KV97" s="11"/>
      <c r="KW97" s="11"/>
      <c r="KX97" s="11"/>
      <c r="KY97" s="11"/>
      <c r="KZ97" s="11"/>
      <c r="LA97" s="11"/>
      <c r="LB97" s="11"/>
      <c r="LC97" s="11"/>
      <c r="LD97" s="11"/>
      <c r="LE97" s="11"/>
      <c r="LF97" s="11"/>
      <c r="LG97" s="11"/>
      <c r="LH97" s="11"/>
      <c r="LI97" s="11"/>
      <c r="LJ97" s="11"/>
      <c r="LK97" s="11"/>
      <c r="LL97" s="11"/>
      <c r="LM97" s="11"/>
      <c r="LN97" s="11"/>
      <c r="LO97" s="11"/>
      <c r="LP97" s="11"/>
      <c r="LQ97" s="11"/>
      <c r="LR97" s="11"/>
      <c r="LS97" s="11"/>
      <c r="LT97" s="11"/>
      <c r="LU97" s="11"/>
      <c r="LV97" s="11"/>
      <c r="LW97" s="11"/>
      <c r="LX97" s="11"/>
      <c r="LY97" s="11"/>
      <c r="LZ97" s="11"/>
      <c r="MA97" s="11"/>
      <c r="MB97" s="11"/>
      <c r="MC97" s="11"/>
      <c r="MD97" s="11"/>
      <c r="ME97" s="11"/>
      <c r="MF97" s="11"/>
      <c r="MG97" s="11"/>
      <c r="MH97" s="11"/>
      <c r="MI97" s="11"/>
      <c r="MJ97" s="11"/>
      <c r="MK97" s="11"/>
      <c r="ML97" s="11"/>
      <c r="MM97" s="11"/>
      <c r="MN97" s="11"/>
      <c r="MO97" s="11"/>
      <c r="MP97" s="11"/>
      <c r="MQ97" s="11"/>
      <c r="MR97" s="11"/>
      <c r="MS97" s="11"/>
      <c r="MT97" s="11"/>
      <c r="MU97" s="11"/>
      <c r="MV97" s="11"/>
      <c r="MW97" s="11"/>
      <c r="MX97" s="11"/>
      <c r="MY97" s="11"/>
      <c r="MZ97" s="11"/>
      <c r="NA97" s="11"/>
      <c r="NB97" s="11"/>
      <c r="NC97" s="11"/>
      <c r="ND97" s="11"/>
      <c r="NE97" s="11"/>
      <c r="NF97" s="11"/>
      <c r="NG97" s="11"/>
      <c r="NH97" s="11"/>
      <c r="NI97" s="11"/>
      <c r="NJ97" s="11"/>
      <c r="NK97" s="11"/>
      <c r="NL97" s="11"/>
      <c r="NM97" s="11"/>
      <c r="NN97" s="11"/>
      <c r="NO97" s="11"/>
      <c r="NP97" s="11"/>
      <c r="NQ97" s="11"/>
      <c r="NR97" s="11"/>
      <c r="NS97" s="11"/>
      <c r="NT97" s="11"/>
      <c r="NU97" s="11"/>
      <c r="NV97" s="11"/>
      <c r="NW97" s="11"/>
      <c r="NX97" s="11"/>
      <c r="NY97" s="11"/>
      <c r="NZ97" s="11"/>
      <c r="OA97" s="11"/>
      <c r="OB97" s="11"/>
      <c r="OC97" s="11"/>
      <c r="OD97" s="11"/>
      <c r="OE97" s="11"/>
      <c r="OF97" s="11"/>
      <c r="OG97" s="11"/>
      <c r="OH97" s="11"/>
      <c r="OI97" s="11"/>
      <c r="OJ97" s="11"/>
      <c r="OK97" s="11"/>
      <c r="OL97" s="11"/>
      <c r="OM97" s="11"/>
      <c r="ON97" s="11"/>
      <c r="OO97" s="11"/>
      <c r="OP97" s="11"/>
      <c r="OQ97" s="11"/>
      <c r="OR97" s="11"/>
      <c r="OS97" s="11"/>
      <c r="OT97" s="11"/>
      <c r="OU97" s="11"/>
      <c r="OV97" s="11"/>
      <c r="OW97" s="11"/>
      <c r="OX97" s="11"/>
      <c r="OY97" s="11"/>
      <c r="OZ97" s="11"/>
      <c r="PA97" s="11"/>
      <c r="PB97" s="11"/>
      <c r="PC97" s="11"/>
      <c r="PD97" s="11"/>
      <c r="PE97" s="11"/>
      <c r="PF97" s="11"/>
      <c r="PG97" s="11"/>
      <c r="PH97" s="11"/>
      <c r="PI97" s="11"/>
      <c r="PJ97" s="11"/>
      <c r="PK97" s="11"/>
      <c r="PL97" s="11"/>
      <c r="PM97" s="11"/>
      <c r="PN97" s="11"/>
      <c r="PO97" s="11"/>
      <c r="PP97" s="11"/>
      <c r="PQ97" s="11"/>
      <c r="PR97" s="11"/>
      <c r="PS97" s="11"/>
      <c r="PT97" s="11"/>
      <c r="PU97" s="11"/>
      <c r="PV97" s="11"/>
      <c r="PW97" s="11"/>
      <c r="PX97" s="11"/>
      <c r="PY97" s="11"/>
      <c r="PZ97" s="11"/>
      <c r="QA97" s="11"/>
      <c r="QB97" s="11"/>
      <c r="QC97" s="11"/>
      <c r="QD97" s="11"/>
      <c r="QE97" s="11"/>
      <c r="QF97" s="11"/>
      <c r="QG97" s="11"/>
      <c r="QH97" s="11"/>
      <c r="QI97" s="11"/>
      <c r="QJ97" s="11"/>
      <c r="QK97" s="11"/>
      <c r="QL97" s="11"/>
      <c r="QM97" s="11"/>
      <c r="QN97" s="11"/>
      <c r="QO97" s="11"/>
      <c r="QP97" s="11"/>
      <c r="QQ97" s="11"/>
      <c r="QR97" s="11"/>
      <c r="QS97" s="11"/>
      <c r="QT97" s="11"/>
      <c r="QU97" s="11"/>
      <c r="QV97" s="11"/>
      <c r="QW97" s="11"/>
      <c r="QX97" s="11"/>
      <c r="QY97" s="11"/>
      <c r="QZ97" s="11"/>
      <c r="RA97" s="11"/>
      <c r="RB97" s="11"/>
      <c r="RC97" s="11"/>
      <c r="RD97" s="11"/>
      <c r="RE97" s="11"/>
      <c r="RF97" s="11"/>
      <c r="RG97" s="11"/>
      <c r="RH97" s="11"/>
      <c r="RI97" s="11"/>
      <c r="RJ97" s="11"/>
      <c r="RK97" s="11"/>
      <c r="RL97" s="11"/>
      <c r="RM97" s="11"/>
      <c r="RN97" s="11"/>
      <c r="RO97" s="11"/>
      <c r="RP97" s="11"/>
      <c r="RQ97" s="11"/>
      <c r="RR97" s="11"/>
      <c r="RS97" s="11"/>
      <c r="RT97" s="11"/>
      <c r="RU97" s="11"/>
      <c r="RV97" s="11"/>
      <c r="RW97" s="11"/>
      <c r="RX97" s="11"/>
      <c r="RY97" s="11"/>
      <c r="RZ97" s="11"/>
      <c r="SA97" s="11"/>
      <c r="SB97" s="11"/>
      <c r="SC97" s="11"/>
      <c r="SD97" s="11"/>
      <c r="SE97" s="11"/>
      <c r="SF97" s="11"/>
      <c r="SG97" s="11"/>
      <c r="SH97" s="11"/>
      <c r="SI97" s="11"/>
      <c r="SJ97" s="11"/>
      <c r="SK97" s="11"/>
      <c r="SL97" s="11"/>
      <c r="SM97" s="11"/>
      <c r="SN97" s="11"/>
      <c r="SO97" s="11"/>
      <c r="SP97" s="11"/>
      <c r="SQ97" s="11"/>
      <c r="SR97" s="11"/>
      <c r="SS97" s="11"/>
      <c r="ST97" s="11"/>
      <c r="SU97" s="11"/>
      <c r="SV97" s="11"/>
      <c r="SW97" s="11"/>
      <c r="SX97" s="11"/>
      <c r="SY97" s="11"/>
      <c r="SZ97" s="11"/>
      <c r="TA97" s="11"/>
      <c r="TB97" s="11"/>
      <c r="TC97" s="11"/>
      <c r="TD97" s="11"/>
      <c r="TE97" s="11"/>
      <c r="TF97" s="11"/>
      <c r="TG97" s="11"/>
      <c r="TH97" s="11"/>
      <c r="TI97" s="11"/>
      <c r="TJ97" s="11"/>
      <c r="TK97" s="11"/>
      <c r="TL97" s="11"/>
      <c r="TM97" s="11"/>
      <c r="TN97" s="11"/>
      <c r="TO97" s="11"/>
      <c r="TP97" s="11"/>
      <c r="TQ97" s="11"/>
      <c r="TR97" s="11"/>
      <c r="TS97" s="11"/>
      <c r="TT97" s="11"/>
      <c r="TU97" s="11"/>
      <c r="TV97" s="11"/>
      <c r="TW97" s="11"/>
      <c r="TX97" s="11"/>
      <c r="TY97" s="11"/>
      <c r="TZ97" s="11"/>
      <c r="UA97" s="11"/>
      <c r="UB97" s="11"/>
      <c r="UC97" s="11"/>
      <c r="UD97" s="11"/>
      <c r="UE97" s="11"/>
      <c r="UF97" s="11"/>
      <c r="UG97" s="11"/>
      <c r="UH97" s="11"/>
      <c r="UI97" s="11"/>
      <c r="UJ97" s="11"/>
      <c r="UK97" s="11"/>
      <c r="UL97" s="11"/>
      <c r="UM97" s="11"/>
      <c r="UN97" s="11"/>
      <c r="UO97" s="11"/>
      <c r="UP97" s="11"/>
      <c r="UQ97" s="11"/>
      <c r="UR97" s="11"/>
      <c r="US97" s="11"/>
      <c r="UT97" s="11"/>
      <c r="UU97" s="11"/>
      <c r="UV97" s="11"/>
      <c r="UW97" s="11"/>
      <c r="UX97" s="11"/>
      <c r="UY97" s="11"/>
      <c r="UZ97" s="11"/>
      <c r="VA97" s="11"/>
      <c r="VB97" s="11"/>
      <c r="VC97" s="11"/>
      <c r="VD97" s="11"/>
      <c r="VE97" s="11"/>
      <c r="VF97" s="11"/>
      <c r="VG97" s="11"/>
      <c r="VH97" s="11"/>
      <c r="VI97" s="11"/>
      <c r="VJ97" s="11"/>
      <c r="VK97" s="11"/>
      <c r="VL97" s="11"/>
      <c r="VM97" s="11"/>
      <c r="VN97" s="11"/>
      <c r="VO97" s="11"/>
      <c r="VP97" s="11"/>
      <c r="VQ97" s="11"/>
      <c r="VR97" s="11"/>
      <c r="VS97" s="11"/>
      <c r="VT97" s="11"/>
      <c r="VU97" s="11"/>
      <c r="VV97" s="11"/>
      <c r="VW97" s="11"/>
      <c r="VX97" s="11"/>
      <c r="VY97" s="11"/>
      <c r="VZ97" s="11"/>
      <c r="WA97" s="11"/>
      <c r="WB97" s="11"/>
      <c r="WC97" s="11"/>
      <c r="WD97" s="11"/>
      <c r="WE97" s="11"/>
      <c r="WF97" s="11"/>
      <c r="WG97" s="11"/>
      <c r="WH97" s="11"/>
      <c r="WI97" s="11"/>
      <c r="WJ97" s="11"/>
      <c r="WK97" s="11"/>
      <c r="WL97" s="11"/>
      <c r="WM97" s="11"/>
      <c r="WN97" s="11"/>
      <c r="WO97" s="11"/>
      <c r="WP97" s="11"/>
      <c r="WQ97" s="11"/>
      <c r="WR97" s="11"/>
      <c r="WS97" s="11"/>
      <c r="WT97" s="11"/>
      <c r="WU97" s="11"/>
      <c r="WV97" s="11"/>
      <c r="WW97" s="11"/>
      <c r="WX97" s="11"/>
      <c r="WY97" s="11"/>
      <c r="WZ97" s="11"/>
      <c r="XA97" s="11"/>
      <c r="XB97" s="11"/>
      <c r="XC97" s="11"/>
      <c r="XD97" s="11"/>
      <c r="XE97" s="11"/>
      <c r="XF97" s="11"/>
      <c r="XG97" s="11"/>
      <c r="XH97" s="11"/>
      <c r="XI97" s="11"/>
      <c r="XJ97" s="11"/>
      <c r="XK97" s="11"/>
      <c r="XL97" s="11"/>
      <c r="XM97" s="11"/>
      <c r="XN97" s="11"/>
      <c r="XO97" s="11"/>
      <c r="XP97" s="11"/>
      <c r="XQ97" s="11"/>
      <c r="XR97" s="11"/>
      <c r="XS97" s="11"/>
      <c r="XT97" s="11"/>
      <c r="XU97" s="11"/>
      <c r="XV97" s="11"/>
      <c r="XW97" s="11"/>
      <c r="XX97" s="11"/>
      <c r="XY97" s="11"/>
      <c r="XZ97" s="11"/>
      <c r="YA97" s="11"/>
      <c r="YB97" s="11"/>
      <c r="YC97" s="11"/>
      <c r="YD97" s="11"/>
      <c r="YE97" s="11"/>
      <c r="YF97" s="11"/>
      <c r="YG97" s="11"/>
      <c r="YH97" s="11"/>
      <c r="YI97" s="11"/>
      <c r="YJ97" s="11"/>
      <c r="YK97" s="11"/>
      <c r="YL97" s="11"/>
      <c r="YM97" s="11"/>
      <c r="YN97" s="11"/>
      <c r="YO97" s="11"/>
      <c r="YP97" s="11"/>
      <c r="YQ97" s="11"/>
      <c r="YR97" s="11"/>
      <c r="YS97" s="11"/>
      <c r="YT97" s="11"/>
      <c r="YU97" s="11"/>
      <c r="YV97" s="11"/>
      <c r="YW97" s="11"/>
      <c r="YX97" s="11"/>
      <c r="YY97" s="11"/>
      <c r="YZ97" s="11"/>
      <c r="ZA97" s="11"/>
      <c r="ZB97" s="11"/>
      <c r="ZC97" s="11"/>
      <c r="ZD97" s="11"/>
      <c r="ZE97" s="11"/>
      <c r="ZF97" s="11"/>
      <c r="ZG97" s="11"/>
      <c r="ZH97" s="11"/>
      <c r="ZI97" s="11"/>
      <c r="ZJ97" s="11"/>
      <c r="ZK97" s="11"/>
      <c r="ZL97" s="11"/>
      <c r="ZM97" s="11"/>
      <c r="ZN97" s="11"/>
      <c r="ZO97" s="11"/>
      <c r="ZP97" s="11"/>
      <c r="ZQ97" s="11"/>
      <c r="ZR97" s="11"/>
      <c r="ZS97" s="11"/>
      <c r="ZT97" s="11"/>
      <c r="ZU97" s="11"/>
      <c r="ZV97" s="11"/>
      <c r="ZW97" s="11"/>
      <c r="ZX97" s="11"/>
      <c r="ZY97" s="11"/>
      <c r="ZZ97" s="11"/>
      <c r="AAA97" s="11"/>
      <c r="AAB97" s="11"/>
      <c r="AAC97" s="11"/>
      <c r="AAD97" s="11"/>
      <c r="AAE97" s="11"/>
      <c r="AAF97" s="11"/>
      <c r="AAG97" s="11"/>
      <c r="AAH97" s="11"/>
      <c r="AAI97" s="11"/>
      <c r="AAJ97" s="11"/>
      <c r="AAK97" s="11"/>
      <c r="AAL97" s="11"/>
      <c r="AAM97" s="11"/>
      <c r="AAN97" s="11"/>
      <c r="AAO97" s="11"/>
      <c r="AAP97" s="11"/>
      <c r="AAQ97" s="11"/>
      <c r="AAR97" s="11"/>
      <c r="AAS97" s="11"/>
      <c r="AAT97" s="11"/>
      <c r="AAU97" s="11"/>
      <c r="AAV97" s="11"/>
      <c r="AAW97" s="11"/>
      <c r="AAX97" s="11"/>
      <c r="AAY97" s="11"/>
      <c r="AAZ97" s="11"/>
      <c r="ABA97" s="11"/>
      <c r="ABB97" s="11"/>
      <c r="ABC97" s="11"/>
      <c r="ABD97" s="11"/>
      <c r="ABE97" s="11"/>
      <c r="ABF97" s="11"/>
      <c r="ABG97" s="11"/>
      <c r="ABH97" s="11"/>
      <c r="ABI97" s="11"/>
      <c r="ABJ97" s="11"/>
      <c r="ABK97" s="11"/>
      <c r="ABL97" s="11"/>
      <c r="ABM97" s="11"/>
      <c r="ABN97" s="11"/>
      <c r="ABO97" s="11"/>
      <c r="ABP97" s="11"/>
      <c r="ABQ97" s="11"/>
      <c r="ABR97" s="11"/>
      <c r="ABS97" s="11"/>
      <c r="ABT97" s="11"/>
      <c r="ABU97" s="11"/>
      <c r="ABV97" s="11"/>
      <c r="ABW97" s="11"/>
      <c r="ABX97" s="11"/>
      <c r="ABY97" s="11"/>
      <c r="ABZ97" s="11"/>
      <c r="ACA97" s="11"/>
      <c r="ACB97" s="11"/>
      <c r="ACC97" s="11"/>
      <c r="ACD97" s="11"/>
      <c r="ACE97" s="11"/>
      <c r="ACF97" s="11"/>
      <c r="ACG97" s="11"/>
      <c r="ACH97" s="11"/>
      <c r="ACI97" s="11"/>
      <c r="ACJ97" s="11"/>
      <c r="ACK97" s="11"/>
      <c r="ACL97" s="11"/>
      <c r="ACM97" s="11"/>
      <c r="ACN97" s="11"/>
      <c r="ACO97" s="11"/>
      <c r="ACP97" s="11"/>
      <c r="ACQ97" s="11"/>
      <c r="ACR97" s="11"/>
      <c r="ACS97" s="11"/>
      <c r="ACT97" s="11"/>
      <c r="ACU97" s="11"/>
      <c r="ACV97" s="11"/>
      <c r="ACW97" s="11"/>
      <c r="ACX97" s="11"/>
      <c r="ACY97" s="11"/>
      <c r="ACZ97" s="11"/>
      <c r="ADA97" s="11"/>
      <c r="ADB97" s="11"/>
      <c r="ADC97" s="11"/>
      <c r="ADD97" s="11"/>
      <c r="ADE97" s="11"/>
      <c r="ADF97" s="11"/>
      <c r="ADG97" s="11"/>
      <c r="ADH97" s="11"/>
      <c r="ADI97" s="11"/>
      <c r="ADJ97" s="11"/>
      <c r="ADK97" s="11"/>
      <c r="ADL97" s="11"/>
      <c r="ADM97" s="11"/>
      <c r="ADN97" s="11"/>
      <c r="ADO97" s="11"/>
      <c r="ADP97" s="11"/>
      <c r="ADQ97" s="11"/>
      <c r="ADR97" s="11"/>
      <c r="ADS97" s="11"/>
      <c r="ADT97" s="11"/>
      <c r="ADU97" s="11"/>
      <c r="ADV97" s="11"/>
      <c r="ADW97" s="11"/>
      <c r="ADX97" s="11"/>
      <c r="ADY97" s="11"/>
      <c r="ADZ97" s="11"/>
      <c r="AEA97" s="11"/>
      <c r="AEB97" s="11"/>
      <c r="AEC97" s="11"/>
      <c r="AED97" s="11"/>
      <c r="AEE97" s="11"/>
      <c r="AEF97" s="11"/>
      <c r="AEG97" s="11"/>
      <c r="AEH97" s="11"/>
      <c r="AEI97" s="11"/>
      <c r="AEJ97" s="11"/>
      <c r="AEK97" s="11"/>
      <c r="AEL97" s="11"/>
      <c r="AEM97" s="11"/>
      <c r="AEN97" s="11"/>
      <c r="AEO97" s="11"/>
      <c r="AEP97" s="11"/>
      <c r="AEQ97" s="11"/>
      <c r="AER97" s="11"/>
      <c r="AES97" s="11"/>
      <c r="AET97" s="11"/>
      <c r="AEU97" s="11"/>
      <c r="AEV97" s="11"/>
      <c r="AEW97" s="11"/>
      <c r="AEX97" s="11"/>
      <c r="AEY97" s="11"/>
      <c r="AEZ97" s="11"/>
      <c r="AFA97" s="11"/>
      <c r="AFB97" s="11"/>
      <c r="AFC97" s="11"/>
      <c r="AFD97" s="11"/>
      <c r="AFE97" s="11"/>
      <c r="AFF97" s="11"/>
      <c r="AFG97" s="11"/>
      <c r="AFH97" s="11"/>
      <c r="AFI97" s="11"/>
      <c r="AFJ97" s="11"/>
      <c r="AFK97" s="11"/>
      <c r="AFL97" s="11"/>
      <c r="AFM97" s="11"/>
      <c r="AFN97" s="11"/>
      <c r="AFO97" s="11"/>
      <c r="AFP97" s="11"/>
      <c r="AFQ97" s="11"/>
      <c r="AFR97" s="11"/>
      <c r="AFS97" s="11"/>
      <c r="AFT97" s="11"/>
      <c r="AFU97" s="11"/>
      <c r="AFV97" s="11"/>
      <c r="AFW97" s="11"/>
      <c r="AFX97" s="11"/>
      <c r="AFY97" s="11"/>
      <c r="AFZ97" s="11"/>
      <c r="AGA97" s="11"/>
      <c r="AGB97" s="11"/>
      <c r="AGC97" s="11"/>
      <c r="AGD97" s="11"/>
      <c r="AGE97" s="11"/>
      <c r="AGF97" s="11"/>
      <c r="AGG97" s="11"/>
      <c r="AGH97" s="11"/>
      <c r="AGI97" s="11"/>
      <c r="AGJ97" s="11"/>
      <c r="AGK97" s="11"/>
      <c r="AGL97" s="11"/>
      <c r="AGM97" s="11"/>
      <c r="AGN97" s="11"/>
      <c r="AGO97" s="11"/>
      <c r="AGP97" s="11"/>
      <c r="AGQ97" s="11"/>
      <c r="AGR97" s="11"/>
      <c r="AGS97" s="11"/>
      <c r="AGT97" s="11"/>
      <c r="AGU97" s="11"/>
      <c r="AGV97" s="11"/>
      <c r="AGW97" s="11"/>
      <c r="AGX97" s="11"/>
      <c r="AGY97" s="11"/>
      <c r="AGZ97" s="11"/>
      <c r="AHA97" s="11"/>
      <c r="AHB97" s="11"/>
      <c r="AHC97" s="11"/>
      <c r="AHD97" s="11"/>
      <c r="AHE97" s="11"/>
      <c r="AHF97" s="11"/>
      <c r="AHG97" s="11"/>
      <c r="AHH97" s="11"/>
      <c r="AHI97" s="11"/>
      <c r="AHJ97" s="11"/>
      <c r="AHK97" s="11"/>
      <c r="AHL97" s="11"/>
      <c r="AHM97" s="11"/>
      <c r="AHN97" s="11"/>
      <c r="AHO97" s="11"/>
      <c r="AHP97" s="11"/>
      <c r="AHQ97" s="11"/>
      <c r="AHR97" s="11"/>
      <c r="AHS97" s="11"/>
      <c r="AHT97" s="11"/>
      <c r="AHU97" s="11"/>
      <c r="AHV97" s="11"/>
      <c r="AHW97" s="11"/>
      <c r="AHX97" s="11"/>
      <c r="AHY97" s="11"/>
      <c r="AHZ97" s="11"/>
      <c r="AIA97" s="11"/>
      <c r="AIB97" s="11"/>
      <c r="AIC97" s="11"/>
      <c r="AID97" s="11"/>
      <c r="AIE97" s="11"/>
      <c r="AIF97" s="11"/>
      <c r="AIG97" s="11"/>
      <c r="AIH97" s="11"/>
      <c r="AII97" s="11"/>
      <c r="AIJ97" s="11"/>
      <c r="AIK97" s="11"/>
      <c r="AIL97" s="11"/>
      <c r="AIM97" s="11"/>
      <c r="AIN97" s="11"/>
      <c r="AIO97" s="11"/>
      <c r="AIP97" s="11"/>
      <c r="AIQ97" s="11"/>
      <c r="AIR97" s="11"/>
      <c r="AIS97" s="11"/>
      <c r="AIT97" s="11"/>
      <c r="AIU97" s="11"/>
      <c r="AIV97" s="11"/>
      <c r="AIW97" s="11"/>
      <c r="AIX97" s="11"/>
      <c r="AIY97" s="11"/>
      <c r="AIZ97" s="11"/>
      <c r="AJA97" s="11"/>
      <c r="AJB97" s="11"/>
      <c r="AJC97" s="11"/>
      <c r="AJD97" s="11"/>
      <c r="AJE97" s="11"/>
      <c r="AJF97" s="11"/>
      <c r="AJG97" s="11"/>
      <c r="AJH97" s="11"/>
      <c r="AJI97" s="11"/>
      <c r="AJJ97" s="11"/>
      <c r="AJK97" s="11"/>
      <c r="AJL97" s="11"/>
      <c r="AJM97" s="11"/>
      <c r="AJN97" s="11"/>
      <c r="AJO97" s="11"/>
      <c r="AJP97" s="11"/>
      <c r="AJQ97" s="11"/>
      <c r="AJR97" s="11"/>
      <c r="AJS97" s="11"/>
      <c r="AJT97" s="11"/>
      <c r="AJU97" s="11"/>
      <c r="AJV97" s="11"/>
      <c r="AJW97" s="11"/>
      <c r="AJX97" s="11"/>
      <c r="AJY97" s="11"/>
      <c r="AJZ97" s="11"/>
      <c r="AKA97" s="11"/>
      <c r="AKB97" s="11"/>
      <c r="AKC97" s="11"/>
      <c r="AKD97" s="11"/>
      <c r="AKE97" s="11"/>
      <c r="AKF97" s="11"/>
      <c r="AKG97" s="11"/>
      <c r="AKH97" s="11"/>
      <c r="AKI97" s="11"/>
      <c r="AKJ97" s="11"/>
      <c r="AKK97" s="11"/>
      <c r="AKL97" s="11"/>
      <c r="AKM97" s="11"/>
      <c r="AKN97" s="11"/>
      <c r="AKO97" s="11"/>
      <c r="AKP97" s="11"/>
      <c r="AKQ97" s="11"/>
      <c r="AKR97" s="11"/>
      <c r="AKS97" s="11"/>
      <c r="AKT97" s="11"/>
      <c r="AKU97" s="11"/>
      <c r="AKV97" s="11"/>
      <c r="AKW97" s="11"/>
      <c r="AKX97" s="11"/>
      <c r="AKY97" s="11"/>
      <c r="AKZ97" s="11"/>
      <c r="ALA97" s="11"/>
      <c r="ALB97" s="11"/>
      <c r="ALC97" s="11"/>
      <c r="ALD97" s="11"/>
      <c r="ALE97" s="11"/>
      <c r="ALF97" s="11"/>
      <c r="ALG97" s="11"/>
      <c r="ALH97" s="11"/>
      <c r="ALI97" s="11"/>
      <c r="ALJ97" s="11"/>
      <c r="ALK97" s="11"/>
      <c r="ALL97" s="11"/>
      <c r="ALM97" s="11"/>
      <c r="ALN97" s="11"/>
      <c r="ALO97" s="11"/>
      <c r="ALP97" s="11"/>
      <c r="ALQ97" s="11"/>
      <c r="ALR97" s="11"/>
      <c r="ALS97" s="11"/>
      <c r="ALT97" s="11"/>
      <c r="ALU97" s="11"/>
      <c r="ALV97" s="11"/>
    </row>
    <row r="98" spans="1:1012" ht="33">
      <c r="A98" s="16" t="s">
        <v>196</v>
      </c>
      <c r="B98" s="32" t="s">
        <v>197</v>
      </c>
      <c r="C98" s="22" t="s">
        <v>24</v>
      </c>
      <c r="D98" s="19">
        <v>10</v>
      </c>
      <c r="E98" s="20">
        <v>86.42</v>
      </c>
      <c r="F98" s="20">
        <f>E98/$M$4</f>
        <v>67.294813891917144</v>
      </c>
      <c r="G98" s="20">
        <f t="shared" si="23"/>
        <v>82.06</v>
      </c>
      <c r="H98" s="21">
        <f t="shared" si="26"/>
        <v>864.2</v>
      </c>
      <c r="I98" s="21">
        <f t="shared" si="27"/>
        <v>820.6</v>
      </c>
      <c r="J98" s="294"/>
      <c r="II98" s="11"/>
      <c r="IJ98" s="11"/>
      <c r="IK98" s="11"/>
      <c r="IL98" s="11"/>
      <c r="IM98" s="11"/>
      <c r="IN98" s="11"/>
      <c r="IO98" s="11"/>
      <c r="IP98" s="11"/>
      <c r="IQ98" s="11"/>
      <c r="IR98" s="11"/>
      <c r="IS98" s="11"/>
      <c r="IT98" s="11"/>
      <c r="IU98" s="11"/>
      <c r="IV98" s="11"/>
      <c r="IW98" s="11"/>
      <c r="IX98" s="11"/>
      <c r="IY98" s="11"/>
      <c r="IZ98" s="11"/>
      <c r="JA98" s="11"/>
      <c r="JB98" s="11"/>
      <c r="JC98" s="11"/>
      <c r="JD98" s="11"/>
      <c r="JE98" s="11"/>
      <c r="JF98" s="11"/>
      <c r="JG98" s="11"/>
      <c r="JH98" s="11"/>
      <c r="JI98" s="11"/>
      <c r="JJ98" s="11"/>
      <c r="JK98" s="11"/>
      <c r="JL98" s="11"/>
      <c r="JM98" s="11"/>
      <c r="JN98" s="11"/>
      <c r="JO98" s="11"/>
      <c r="JP98" s="11"/>
      <c r="JQ98" s="11"/>
      <c r="JR98" s="11"/>
      <c r="JS98" s="11"/>
      <c r="JT98" s="11"/>
      <c r="JU98" s="11"/>
      <c r="JV98" s="11"/>
      <c r="JW98" s="11"/>
      <c r="JX98" s="11"/>
      <c r="JY98" s="11"/>
      <c r="JZ98" s="11"/>
      <c r="KA98" s="11"/>
      <c r="KB98" s="11"/>
      <c r="KC98" s="11"/>
      <c r="KD98" s="11"/>
      <c r="KE98" s="11"/>
      <c r="KF98" s="11"/>
      <c r="KG98" s="11"/>
      <c r="KH98" s="11"/>
      <c r="KI98" s="11"/>
      <c r="KJ98" s="11"/>
      <c r="KK98" s="11"/>
      <c r="KL98" s="11"/>
      <c r="KM98" s="11"/>
      <c r="KN98" s="11"/>
      <c r="KO98" s="11"/>
      <c r="KP98" s="11"/>
      <c r="KQ98" s="11"/>
      <c r="KR98" s="11"/>
      <c r="KS98" s="11"/>
      <c r="KT98" s="11"/>
      <c r="KU98" s="11"/>
      <c r="KV98" s="11"/>
      <c r="KW98" s="11"/>
      <c r="KX98" s="11"/>
      <c r="KY98" s="11"/>
      <c r="KZ98" s="11"/>
      <c r="LA98" s="11"/>
      <c r="LB98" s="11"/>
      <c r="LC98" s="11"/>
      <c r="LD98" s="11"/>
      <c r="LE98" s="11"/>
      <c r="LF98" s="11"/>
      <c r="LG98" s="11"/>
      <c r="LH98" s="11"/>
      <c r="LI98" s="11"/>
      <c r="LJ98" s="11"/>
      <c r="LK98" s="11"/>
      <c r="LL98" s="11"/>
      <c r="LM98" s="11"/>
      <c r="LN98" s="11"/>
      <c r="LO98" s="11"/>
      <c r="LP98" s="11"/>
      <c r="LQ98" s="11"/>
      <c r="LR98" s="11"/>
      <c r="LS98" s="11"/>
      <c r="LT98" s="11"/>
      <c r="LU98" s="11"/>
      <c r="LV98" s="11"/>
      <c r="LW98" s="11"/>
      <c r="LX98" s="11"/>
      <c r="LY98" s="11"/>
      <c r="LZ98" s="11"/>
      <c r="MA98" s="11"/>
      <c r="MB98" s="11"/>
      <c r="MC98" s="11"/>
      <c r="MD98" s="11"/>
      <c r="ME98" s="11"/>
      <c r="MF98" s="11"/>
      <c r="MG98" s="11"/>
      <c r="MH98" s="11"/>
      <c r="MI98" s="11"/>
      <c r="MJ98" s="11"/>
      <c r="MK98" s="11"/>
      <c r="ML98" s="11"/>
      <c r="MM98" s="11"/>
      <c r="MN98" s="11"/>
      <c r="MO98" s="11"/>
      <c r="MP98" s="11"/>
      <c r="MQ98" s="11"/>
      <c r="MR98" s="11"/>
      <c r="MS98" s="11"/>
      <c r="MT98" s="11"/>
      <c r="MU98" s="11"/>
      <c r="MV98" s="11"/>
      <c r="MW98" s="11"/>
      <c r="MX98" s="11"/>
      <c r="MY98" s="11"/>
      <c r="MZ98" s="11"/>
      <c r="NA98" s="11"/>
      <c r="NB98" s="11"/>
      <c r="NC98" s="11"/>
      <c r="ND98" s="11"/>
      <c r="NE98" s="11"/>
      <c r="NF98" s="11"/>
      <c r="NG98" s="11"/>
      <c r="NH98" s="11"/>
      <c r="NI98" s="11"/>
      <c r="NJ98" s="11"/>
      <c r="NK98" s="11"/>
      <c r="NL98" s="11"/>
      <c r="NM98" s="11"/>
      <c r="NN98" s="11"/>
      <c r="NO98" s="11"/>
      <c r="NP98" s="11"/>
      <c r="NQ98" s="11"/>
      <c r="NR98" s="11"/>
      <c r="NS98" s="11"/>
      <c r="NT98" s="11"/>
      <c r="NU98" s="11"/>
      <c r="NV98" s="11"/>
      <c r="NW98" s="11"/>
      <c r="NX98" s="11"/>
      <c r="NY98" s="11"/>
      <c r="NZ98" s="11"/>
      <c r="OA98" s="11"/>
      <c r="OB98" s="11"/>
      <c r="OC98" s="11"/>
      <c r="OD98" s="11"/>
      <c r="OE98" s="11"/>
      <c r="OF98" s="11"/>
      <c r="OG98" s="11"/>
      <c r="OH98" s="11"/>
      <c r="OI98" s="11"/>
      <c r="OJ98" s="11"/>
      <c r="OK98" s="11"/>
      <c r="OL98" s="11"/>
      <c r="OM98" s="11"/>
      <c r="ON98" s="11"/>
      <c r="OO98" s="11"/>
      <c r="OP98" s="11"/>
      <c r="OQ98" s="11"/>
      <c r="OR98" s="11"/>
      <c r="OS98" s="11"/>
      <c r="OT98" s="11"/>
      <c r="OU98" s="11"/>
      <c r="OV98" s="11"/>
      <c r="OW98" s="11"/>
      <c r="OX98" s="11"/>
      <c r="OY98" s="11"/>
      <c r="OZ98" s="11"/>
      <c r="PA98" s="11"/>
      <c r="PB98" s="11"/>
      <c r="PC98" s="11"/>
      <c r="PD98" s="11"/>
      <c r="PE98" s="11"/>
      <c r="PF98" s="11"/>
      <c r="PG98" s="11"/>
      <c r="PH98" s="11"/>
      <c r="PI98" s="11"/>
      <c r="PJ98" s="11"/>
      <c r="PK98" s="11"/>
      <c r="PL98" s="11"/>
      <c r="PM98" s="11"/>
      <c r="PN98" s="11"/>
      <c r="PO98" s="11"/>
      <c r="PP98" s="11"/>
      <c r="PQ98" s="11"/>
      <c r="PR98" s="11"/>
      <c r="PS98" s="11"/>
      <c r="PT98" s="11"/>
      <c r="PU98" s="11"/>
      <c r="PV98" s="11"/>
      <c r="PW98" s="11"/>
      <c r="PX98" s="11"/>
      <c r="PY98" s="11"/>
      <c r="PZ98" s="11"/>
      <c r="QA98" s="11"/>
      <c r="QB98" s="11"/>
      <c r="QC98" s="11"/>
      <c r="QD98" s="11"/>
      <c r="QE98" s="11"/>
      <c r="QF98" s="11"/>
      <c r="QG98" s="11"/>
      <c r="QH98" s="11"/>
      <c r="QI98" s="11"/>
      <c r="QJ98" s="11"/>
      <c r="QK98" s="11"/>
      <c r="QL98" s="11"/>
      <c r="QM98" s="11"/>
      <c r="QN98" s="11"/>
      <c r="QO98" s="11"/>
      <c r="QP98" s="11"/>
      <c r="QQ98" s="11"/>
      <c r="QR98" s="11"/>
      <c r="QS98" s="11"/>
      <c r="QT98" s="11"/>
      <c r="QU98" s="11"/>
      <c r="QV98" s="11"/>
      <c r="QW98" s="11"/>
      <c r="QX98" s="11"/>
      <c r="QY98" s="11"/>
      <c r="QZ98" s="11"/>
      <c r="RA98" s="11"/>
      <c r="RB98" s="11"/>
      <c r="RC98" s="11"/>
      <c r="RD98" s="11"/>
      <c r="RE98" s="11"/>
      <c r="RF98" s="11"/>
      <c r="RG98" s="11"/>
      <c r="RH98" s="11"/>
      <c r="RI98" s="11"/>
      <c r="RJ98" s="11"/>
      <c r="RK98" s="11"/>
      <c r="RL98" s="11"/>
      <c r="RM98" s="11"/>
      <c r="RN98" s="11"/>
      <c r="RO98" s="11"/>
      <c r="RP98" s="11"/>
      <c r="RQ98" s="11"/>
      <c r="RR98" s="11"/>
      <c r="RS98" s="11"/>
      <c r="RT98" s="11"/>
      <c r="RU98" s="11"/>
      <c r="RV98" s="11"/>
      <c r="RW98" s="11"/>
      <c r="RX98" s="11"/>
      <c r="RY98" s="11"/>
      <c r="RZ98" s="11"/>
      <c r="SA98" s="11"/>
      <c r="SB98" s="11"/>
      <c r="SC98" s="11"/>
      <c r="SD98" s="11"/>
      <c r="SE98" s="11"/>
      <c r="SF98" s="11"/>
      <c r="SG98" s="11"/>
      <c r="SH98" s="11"/>
      <c r="SI98" s="11"/>
      <c r="SJ98" s="11"/>
      <c r="SK98" s="11"/>
      <c r="SL98" s="11"/>
      <c r="SM98" s="11"/>
      <c r="SN98" s="11"/>
      <c r="SO98" s="11"/>
      <c r="SP98" s="11"/>
      <c r="SQ98" s="11"/>
      <c r="SR98" s="11"/>
      <c r="SS98" s="11"/>
      <c r="ST98" s="11"/>
      <c r="SU98" s="11"/>
      <c r="SV98" s="11"/>
      <c r="SW98" s="11"/>
      <c r="SX98" s="11"/>
      <c r="SY98" s="11"/>
      <c r="SZ98" s="11"/>
      <c r="TA98" s="11"/>
      <c r="TB98" s="11"/>
      <c r="TC98" s="11"/>
      <c r="TD98" s="11"/>
      <c r="TE98" s="11"/>
      <c r="TF98" s="11"/>
      <c r="TG98" s="11"/>
      <c r="TH98" s="11"/>
      <c r="TI98" s="11"/>
      <c r="TJ98" s="11"/>
      <c r="TK98" s="11"/>
      <c r="TL98" s="11"/>
      <c r="TM98" s="11"/>
      <c r="TN98" s="11"/>
      <c r="TO98" s="11"/>
      <c r="TP98" s="11"/>
      <c r="TQ98" s="11"/>
      <c r="TR98" s="11"/>
      <c r="TS98" s="11"/>
      <c r="TT98" s="11"/>
      <c r="TU98" s="11"/>
      <c r="TV98" s="11"/>
      <c r="TW98" s="11"/>
      <c r="TX98" s="11"/>
      <c r="TY98" s="11"/>
      <c r="TZ98" s="11"/>
      <c r="UA98" s="11"/>
      <c r="UB98" s="11"/>
      <c r="UC98" s="11"/>
      <c r="UD98" s="11"/>
      <c r="UE98" s="11"/>
      <c r="UF98" s="11"/>
      <c r="UG98" s="11"/>
      <c r="UH98" s="11"/>
      <c r="UI98" s="11"/>
      <c r="UJ98" s="11"/>
      <c r="UK98" s="11"/>
      <c r="UL98" s="11"/>
      <c r="UM98" s="11"/>
      <c r="UN98" s="11"/>
      <c r="UO98" s="11"/>
      <c r="UP98" s="11"/>
      <c r="UQ98" s="11"/>
      <c r="UR98" s="11"/>
      <c r="US98" s="11"/>
      <c r="UT98" s="11"/>
      <c r="UU98" s="11"/>
      <c r="UV98" s="11"/>
      <c r="UW98" s="11"/>
      <c r="UX98" s="11"/>
      <c r="UY98" s="11"/>
      <c r="UZ98" s="11"/>
      <c r="VA98" s="11"/>
      <c r="VB98" s="11"/>
      <c r="VC98" s="11"/>
      <c r="VD98" s="11"/>
      <c r="VE98" s="11"/>
      <c r="VF98" s="11"/>
      <c r="VG98" s="11"/>
      <c r="VH98" s="11"/>
      <c r="VI98" s="11"/>
      <c r="VJ98" s="11"/>
      <c r="VK98" s="11"/>
      <c r="VL98" s="11"/>
      <c r="VM98" s="11"/>
      <c r="VN98" s="11"/>
      <c r="VO98" s="11"/>
      <c r="VP98" s="11"/>
      <c r="VQ98" s="11"/>
      <c r="VR98" s="11"/>
      <c r="VS98" s="11"/>
      <c r="VT98" s="11"/>
      <c r="VU98" s="11"/>
      <c r="VV98" s="11"/>
      <c r="VW98" s="11"/>
      <c r="VX98" s="11"/>
      <c r="VY98" s="11"/>
      <c r="VZ98" s="11"/>
      <c r="WA98" s="11"/>
      <c r="WB98" s="11"/>
      <c r="WC98" s="11"/>
      <c r="WD98" s="11"/>
      <c r="WE98" s="11"/>
      <c r="WF98" s="11"/>
      <c r="WG98" s="11"/>
      <c r="WH98" s="11"/>
      <c r="WI98" s="11"/>
      <c r="WJ98" s="11"/>
      <c r="WK98" s="11"/>
      <c r="WL98" s="11"/>
      <c r="WM98" s="11"/>
      <c r="WN98" s="11"/>
      <c r="WO98" s="11"/>
      <c r="WP98" s="11"/>
      <c r="WQ98" s="11"/>
      <c r="WR98" s="11"/>
      <c r="WS98" s="11"/>
      <c r="WT98" s="11"/>
      <c r="WU98" s="11"/>
      <c r="WV98" s="11"/>
      <c r="WW98" s="11"/>
      <c r="WX98" s="11"/>
      <c r="WY98" s="11"/>
      <c r="WZ98" s="11"/>
      <c r="XA98" s="11"/>
      <c r="XB98" s="11"/>
      <c r="XC98" s="11"/>
      <c r="XD98" s="11"/>
      <c r="XE98" s="11"/>
      <c r="XF98" s="11"/>
      <c r="XG98" s="11"/>
      <c r="XH98" s="11"/>
      <c r="XI98" s="11"/>
      <c r="XJ98" s="11"/>
      <c r="XK98" s="11"/>
      <c r="XL98" s="11"/>
      <c r="XM98" s="11"/>
      <c r="XN98" s="11"/>
      <c r="XO98" s="11"/>
      <c r="XP98" s="11"/>
      <c r="XQ98" s="11"/>
      <c r="XR98" s="11"/>
      <c r="XS98" s="11"/>
      <c r="XT98" s="11"/>
      <c r="XU98" s="11"/>
      <c r="XV98" s="11"/>
      <c r="XW98" s="11"/>
      <c r="XX98" s="11"/>
      <c r="XY98" s="11"/>
      <c r="XZ98" s="11"/>
      <c r="YA98" s="11"/>
      <c r="YB98" s="11"/>
      <c r="YC98" s="11"/>
      <c r="YD98" s="11"/>
      <c r="YE98" s="11"/>
      <c r="YF98" s="11"/>
      <c r="YG98" s="11"/>
      <c r="YH98" s="11"/>
      <c r="YI98" s="11"/>
      <c r="YJ98" s="11"/>
      <c r="YK98" s="11"/>
      <c r="YL98" s="11"/>
      <c r="YM98" s="11"/>
      <c r="YN98" s="11"/>
      <c r="YO98" s="11"/>
      <c r="YP98" s="11"/>
      <c r="YQ98" s="11"/>
      <c r="YR98" s="11"/>
      <c r="YS98" s="11"/>
      <c r="YT98" s="11"/>
      <c r="YU98" s="11"/>
      <c r="YV98" s="11"/>
      <c r="YW98" s="11"/>
      <c r="YX98" s="11"/>
      <c r="YY98" s="11"/>
      <c r="YZ98" s="11"/>
      <c r="ZA98" s="11"/>
      <c r="ZB98" s="11"/>
      <c r="ZC98" s="11"/>
      <c r="ZD98" s="11"/>
      <c r="ZE98" s="11"/>
      <c r="ZF98" s="11"/>
      <c r="ZG98" s="11"/>
      <c r="ZH98" s="11"/>
      <c r="ZI98" s="11"/>
      <c r="ZJ98" s="11"/>
      <c r="ZK98" s="11"/>
      <c r="ZL98" s="11"/>
      <c r="ZM98" s="11"/>
      <c r="ZN98" s="11"/>
      <c r="ZO98" s="11"/>
      <c r="ZP98" s="11"/>
      <c r="ZQ98" s="11"/>
      <c r="ZR98" s="11"/>
      <c r="ZS98" s="11"/>
      <c r="ZT98" s="11"/>
      <c r="ZU98" s="11"/>
      <c r="ZV98" s="11"/>
      <c r="ZW98" s="11"/>
      <c r="ZX98" s="11"/>
      <c r="ZY98" s="11"/>
      <c r="ZZ98" s="11"/>
      <c r="AAA98" s="11"/>
      <c r="AAB98" s="11"/>
      <c r="AAC98" s="11"/>
      <c r="AAD98" s="11"/>
      <c r="AAE98" s="11"/>
      <c r="AAF98" s="11"/>
      <c r="AAG98" s="11"/>
      <c r="AAH98" s="11"/>
      <c r="AAI98" s="11"/>
      <c r="AAJ98" s="11"/>
      <c r="AAK98" s="11"/>
      <c r="AAL98" s="11"/>
      <c r="AAM98" s="11"/>
      <c r="AAN98" s="11"/>
      <c r="AAO98" s="11"/>
      <c r="AAP98" s="11"/>
      <c r="AAQ98" s="11"/>
      <c r="AAR98" s="11"/>
      <c r="AAS98" s="11"/>
      <c r="AAT98" s="11"/>
      <c r="AAU98" s="11"/>
      <c r="AAV98" s="11"/>
      <c r="AAW98" s="11"/>
      <c r="AAX98" s="11"/>
      <c r="AAY98" s="11"/>
      <c r="AAZ98" s="11"/>
      <c r="ABA98" s="11"/>
      <c r="ABB98" s="11"/>
      <c r="ABC98" s="11"/>
      <c r="ABD98" s="11"/>
      <c r="ABE98" s="11"/>
      <c r="ABF98" s="11"/>
      <c r="ABG98" s="11"/>
      <c r="ABH98" s="11"/>
      <c r="ABI98" s="11"/>
      <c r="ABJ98" s="11"/>
      <c r="ABK98" s="11"/>
      <c r="ABL98" s="11"/>
      <c r="ABM98" s="11"/>
      <c r="ABN98" s="11"/>
      <c r="ABO98" s="11"/>
      <c r="ABP98" s="11"/>
      <c r="ABQ98" s="11"/>
      <c r="ABR98" s="11"/>
      <c r="ABS98" s="11"/>
      <c r="ABT98" s="11"/>
      <c r="ABU98" s="11"/>
      <c r="ABV98" s="11"/>
      <c r="ABW98" s="11"/>
      <c r="ABX98" s="11"/>
      <c r="ABY98" s="11"/>
      <c r="ABZ98" s="11"/>
      <c r="ACA98" s="11"/>
      <c r="ACB98" s="11"/>
      <c r="ACC98" s="11"/>
      <c r="ACD98" s="11"/>
      <c r="ACE98" s="11"/>
      <c r="ACF98" s="11"/>
      <c r="ACG98" s="11"/>
      <c r="ACH98" s="11"/>
      <c r="ACI98" s="11"/>
      <c r="ACJ98" s="11"/>
      <c r="ACK98" s="11"/>
      <c r="ACL98" s="11"/>
      <c r="ACM98" s="11"/>
      <c r="ACN98" s="11"/>
      <c r="ACO98" s="11"/>
      <c r="ACP98" s="11"/>
      <c r="ACQ98" s="11"/>
      <c r="ACR98" s="11"/>
      <c r="ACS98" s="11"/>
      <c r="ACT98" s="11"/>
      <c r="ACU98" s="11"/>
      <c r="ACV98" s="11"/>
      <c r="ACW98" s="11"/>
      <c r="ACX98" s="11"/>
      <c r="ACY98" s="11"/>
      <c r="ACZ98" s="11"/>
      <c r="ADA98" s="11"/>
      <c r="ADB98" s="11"/>
      <c r="ADC98" s="11"/>
      <c r="ADD98" s="11"/>
      <c r="ADE98" s="11"/>
      <c r="ADF98" s="11"/>
      <c r="ADG98" s="11"/>
      <c r="ADH98" s="11"/>
      <c r="ADI98" s="11"/>
      <c r="ADJ98" s="11"/>
      <c r="ADK98" s="11"/>
      <c r="ADL98" s="11"/>
      <c r="ADM98" s="11"/>
      <c r="ADN98" s="11"/>
      <c r="ADO98" s="11"/>
      <c r="ADP98" s="11"/>
      <c r="ADQ98" s="11"/>
      <c r="ADR98" s="11"/>
      <c r="ADS98" s="11"/>
      <c r="ADT98" s="11"/>
      <c r="ADU98" s="11"/>
      <c r="ADV98" s="11"/>
      <c r="ADW98" s="11"/>
      <c r="ADX98" s="11"/>
      <c r="ADY98" s="11"/>
      <c r="ADZ98" s="11"/>
      <c r="AEA98" s="11"/>
      <c r="AEB98" s="11"/>
      <c r="AEC98" s="11"/>
      <c r="AED98" s="11"/>
      <c r="AEE98" s="11"/>
      <c r="AEF98" s="11"/>
      <c r="AEG98" s="11"/>
      <c r="AEH98" s="11"/>
      <c r="AEI98" s="11"/>
      <c r="AEJ98" s="11"/>
      <c r="AEK98" s="11"/>
      <c r="AEL98" s="11"/>
      <c r="AEM98" s="11"/>
      <c r="AEN98" s="11"/>
      <c r="AEO98" s="11"/>
      <c r="AEP98" s="11"/>
      <c r="AEQ98" s="11"/>
      <c r="AER98" s="11"/>
      <c r="AES98" s="11"/>
      <c r="AET98" s="11"/>
      <c r="AEU98" s="11"/>
      <c r="AEV98" s="11"/>
      <c r="AEW98" s="11"/>
      <c r="AEX98" s="11"/>
      <c r="AEY98" s="11"/>
      <c r="AEZ98" s="11"/>
      <c r="AFA98" s="11"/>
      <c r="AFB98" s="11"/>
      <c r="AFC98" s="11"/>
      <c r="AFD98" s="11"/>
      <c r="AFE98" s="11"/>
      <c r="AFF98" s="11"/>
      <c r="AFG98" s="11"/>
      <c r="AFH98" s="11"/>
      <c r="AFI98" s="11"/>
      <c r="AFJ98" s="11"/>
      <c r="AFK98" s="11"/>
      <c r="AFL98" s="11"/>
      <c r="AFM98" s="11"/>
      <c r="AFN98" s="11"/>
      <c r="AFO98" s="11"/>
      <c r="AFP98" s="11"/>
      <c r="AFQ98" s="11"/>
      <c r="AFR98" s="11"/>
      <c r="AFS98" s="11"/>
      <c r="AFT98" s="11"/>
      <c r="AFU98" s="11"/>
      <c r="AFV98" s="11"/>
      <c r="AFW98" s="11"/>
      <c r="AFX98" s="11"/>
      <c r="AFY98" s="11"/>
      <c r="AFZ98" s="11"/>
      <c r="AGA98" s="11"/>
      <c r="AGB98" s="11"/>
      <c r="AGC98" s="11"/>
      <c r="AGD98" s="11"/>
      <c r="AGE98" s="11"/>
      <c r="AGF98" s="11"/>
      <c r="AGG98" s="11"/>
      <c r="AGH98" s="11"/>
      <c r="AGI98" s="11"/>
      <c r="AGJ98" s="11"/>
      <c r="AGK98" s="11"/>
      <c r="AGL98" s="11"/>
      <c r="AGM98" s="11"/>
      <c r="AGN98" s="11"/>
      <c r="AGO98" s="11"/>
      <c r="AGP98" s="11"/>
      <c r="AGQ98" s="11"/>
      <c r="AGR98" s="11"/>
      <c r="AGS98" s="11"/>
      <c r="AGT98" s="11"/>
      <c r="AGU98" s="11"/>
      <c r="AGV98" s="11"/>
      <c r="AGW98" s="11"/>
      <c r="AGX98" s="11"/>
      <c r="AGY98" s="11"/>
      <c r="AGZ98" s="11"/>
      <c r="AHA98" s="11"/>
      <c r="AHB98" s="11"/>
      <c r="AHC98" s="11"/>
      <c r="AHD98" s="11"/>
      <c r="AHE98" s="11"/>
      <c r="AHF98" s="11"/>
      <c r="AHG98" s="11"/>
      <c r="AHH98" s="11"/>
      <c r="AHI98" s="11"/>
      <c r="AHJ98" s="11"/>
      <c r="AHK98" s="11"/>
      <c r="AHL98" s="11"/>
      <c r="AHM98" s="11"/>
      <c r="AHN98" s="11"/>
      <c r="AHO98" s="11"/>
      <c r="AHP98" s="11"/>
      <c r="AHQ98" s="11"/>
      <c r="AHR98" s="11"/>
      <c r="AHS98" s="11"/>
      <c r="AHT98" s="11"/>
      <c r="AHU98" s="11"/>
      <c r="AHV98" s="11"/>
      <c r="AHW98" s="11"/>
      <c r="AHX98" s="11"/>
      <c r="AHY98" s="11"/>
      <c r="AHZ98" s="11"/>
      <c r="AIA98" s="11"/>
      <c r="AIB98" s="11"/>
      <c r="AIC98" s="11"/>
      <c r="AID98" s="11"/>
      <c r="AIE98" s="11"/>
      <c r="AIF98" s="11"/>
      <c r="AIG98" s="11"/>
      <c r="AIH98" s="11"/>
      <c r="AII98" s="11"/>
      <c r="AIJ98" s="11"/>
      <c r="AIK98" s="11"/>
      <c r="AIL98" s="11"/>
      <c r="AIM98" s="11"/>
      <c r="AIN98" s="11"/>
      <c r="AIO98" s="11"/>
      <c r="AIP98" s="11"/>
      <c r="AIQ98" s="11"/>
      <c r="AIR98" s="11"/>
      <c r="AIS98" s="11"/>
      <c r="AIT98" s="11"/>
      <c r="AIU98" s="11"/>
      <c r="AIV98" s="11"/>
      <c r="AIW98" s="11"/>
      <c r="AIX98" s="11"/>
      <c r="AIY98" s="11"/>
      <c r="AIZ98" s="11"/>
      <c r="AJA98" s="11"/>
      <c r="AJB98" s="11"/>
      <c r="AJC98" s="11"/>
      <c r="AJD98" s="11"/>
      <c r="AJE98" s="11"/>
      <c r="AJF98" s="11"/>
      <c r="AJG98" s="11"/>
      <c r="AJH98" s="11"/>
      <c r="AJI98" s="11"/>
      <c r="AJJ98" s="11"/>
      <c r="AJK98" s="11"/>
      <c r="AJL98" s="11"/>
      <c r="AJM98" s="11"/>
      <c r="AJN98" s="11"/>
      <c r="AJO98" s="11"/>
      <c r="AJP98" s="11"/>
      <c r="AJQ98" s="11"/>
      <c r="AJR98" s="11"/>
      <c r="AJS98" s="11"/>
      <c r="AJT98" s="11"/>
      <c r="AJU98" s="11"/>
      <c r="AJV98" s="11"/>
      <c r="AJW98" s="11"/>
      <c r="AJX98" s="11"/>
      <c r="AJY98" s="11"/>
      <c r="AJZ98" s="11"/>
      <c r="AKA98" s="11"/>
      <c r="AKB98" s="11"/>
      <c r="AKC98" s="11"/>
      <c r="AKD98" s="11"/>
      <c r="AKE98" s="11"/>
      <c r="AKF98" s="11"/>
      <c r="AKG98" s="11"/>
      <c r="AKH98" s="11"/>
      <c r="AKI98" s="11"/>
      <c r="AKJ98" s="11"/>
      <c r="AKK98" s="11"/>
      <c r="AKL98" s="11"/>
      <c r="AKM98" s="11"/>
      <c r="AKN98" s="11"/>
      <c r="AKO98" s="11"/>
      <c r="AKP98" s="11"/>
      <c r="AKQ98" s="11"/>
      <c r="AKR98" s="11"/>
      <c r="AKS98" s="11"/>
      <c r="AKT98" s="11"/>
      <c r="AKU98" s="11"/>
      <c r="AKV98" s="11"/>
      <c r="AKW98" s="11"/>
      <c r="AKX98" s="11"/>
      <c r="AKY98" s="11"/>
      <c r="AKZ98" s="11"/>
      <c r="ALA98" s="11"/>
      <c r="ALB98" s="11"/>
      <c r="ALC98" s="11"/>
      <c r="ALD98" s="11"/>
      <c r="ALE98" s="11"/>
      <c r="ALF98" s="11"/>
      <c r="ALG98" s="11"/>
      <c r="ALH98" s="11"/>
      <c r="ALI98" s="11"/>
      <c r="ALJ98" s="11"/>
      <c r="ALK98" s="11"/>
      <c r="ALL98" s="11"/>
      <c r="ALM98" s="11"/>
      <c r="ALN98" s="11"/>
      <c r="ALO98" s="11"/>
      <c r="ALP98" s="11"/>
      <c r="ALQ98" s="11"/>
      <c r="ALR98" s="11"/>
      <c r="ALS98" s="11"/>
      <c r="ALT98" s="11"/>
      <c r="ALU98" s="11"/>
      <c r="ALV98" s="11"/>
    </row>
    <row r="99" spans="1:1012" ht="16.5">
      <c r="A99" s="56"/>
      <c r="B99" s="26" t="s">
        <v>198</v>
      </c>
      <c r="C99" s="27"/>
      <c r="D99" s="28"/>
      <c r="E99" s="28"/>
      <c r="F99" s="28"/>
      <c r="G99" s="28"/>
      <c r="H99" s="30">
        <f>SUM(H73:H98)</f>
        <v>46759.44</v>
      </c>
      <c r="I99" s="30">
        <f>SUM(I73:I98)</f>
        <v>39944.499999999993</v>
      </c>
      <c r="J99" s="295">
        <f>I99/$I$197</f>
        <v>6.4260779489515946E-2</v>
      </c>
      <c r="II99" s="11"/>
      <c r="IJ99" s="11"/>
      <c r="IK99" s="11"/>
      <c r="IL99" s="11"/>
      <c r="IM99" s="11"/>
      <c r="IN99" s="11"/>
      <c r="IO99" s="11"/>
      <c r="IP99" s="11"/>
      <c r="IQ99" s="11"/>
      <c r="IR99" s="11"/>
      <c r="IS99" s="11"/>
      <c r="IT99" s="11"/>
      <c r="IU99" s="11"/>
      <c r="IV99" s="11"/>
      <c r="IW99" s="11"/>
      <c r="IX99" s="11"/>
      <c r="IY99" s="11"/>
      <c r="IZ99" s="11"/>
      <c r="JA99" s="11"/>
      <c r="JB99" s="11"/>
      <c r="JC99" s="11"/>
      <c r="JD99" s="11"/>
      <c r="JE99" s="11"/>
      <c r="JF99" s="11"/>
      <c r="JG99" s="11"/>
      <c r="JH99" s="11"/>
      <c r="JI99" s="11"/>
      <c r="JJ99" s="11"/>
      <c r="JK99" s="11"/>
      <c r="JL99" s="11"/>
      <c r="JM99" s="11"/>
      <c r="JN99" s="11"/>
      <c r="JO99" s="11"/>
      <c r="JP99" s="11"/>
      <c r="JQ99" s="11"/>
      <c r="JR99" s="11"/>
      <c r="JS99" s="11"/>
      <c r="JT99" s="11"/>
      <c r="JU99" s="11"/>
      <c r="JV99" s="11"/>
      <c r="JW99" s="11"/>
      <c r="JX99" s="11"/>
      <c r="JY99" s="11"/>
      <c r="JZ99" s="11"/>
      <c r="KA99" s="11"/>
      <c r="KB99" s="11"/>
      <c r="KC99" s="11"/>
      <c r="KD99" s="11"/>
      <c r="KE99" s="11"/>
      <c r="KF99" s="11"/>
      <c r="KG99" s="11"/>
      <c r="KH99" s="11"/>
      <c r="KI99" s="11"/>
      <c r="KJ99" s="11"/>
      <c r="KK99" s="11"/>
      <c r="KL99" s="11"/>
      <c r="KM99" s="11"/>
      <c r="KN99" s="11"/>
      <c r="KO99" s="11"/>
      <c r="KP99" s="11"/>
      <c r="KQ99" s="11"/>
      <c r="KR99" s="11"/>
      <c r="KS99" s="11"/>
      <c r="KT99" s="11"/>
      <c r="KU99" s="11"/>
      <c r="KV99" s="11"/>
      <c r="KW99" s="11"/>
      <c r="KX99" s="11"/>
      <c r="KY99" s="11"/>
      <c r="KZ99" s="11"/>
      <c r="LA99" s="11"/>
      <c r="LB99" s="11"/>
      <c r="LC99" s="11"/>
      <c r="LD99" s="11"/>
      <c r="LE99" s="11"/>
      <c r="LF99" s="11"/>
      <c r="LG99" s="11"/>
      <c r="LH99" s="11"/>
      <c r="LI99" s="11"/>
      <c r="LJ99" s="11"/>
      <c r="LK99" s="11"/>
      <c r="LL99" s="11"/>
      <c r="LM99" s="11"/>
      <c r="LN99" s="11"/>
      <c r="LO99" s="11"/>
      <c r="LP99" s="11"/>
      <c r="LQ99" s="11"/>
      <c r="LR99" s="11"/>
      <c r="LS99" s="11"/>
      <c r="LT99" s="11"/>
      <c r="LU99" s="11"/>
      <c r="LV99" s="11"/>
      <c r="LW99" s="11"/>
      <c r="LX99" s="11"/>
      <c r="LY99" s="11"/>
      <c r="LZ99" s="11"/>
      <c r="MA99" s="11"/>
      <c r="MB99" s="11"/>
      <c r="MC99" s="11"/>
      <c r="MD99" s="11"/>
      <c r="ME99" s="11"/>
      <c r="MF99" s="11"/>
      <c r="MG99" s="11"/>
      <c r="MH99" s="11"/>
      <c r="MI99" s="11"/>
      <c r="MJ99" s="11"/>
      <c r="MK99" s="11"/>
      <c r="ML99" s="11"/>
      <c r="MM99" s="11"/>
      <c r="MN99" s="11"/>
      <c r="MO99" s="11"/>
      <c r="MP99" s="11"/>
      <c r="MQ99" s="11"/>
      <c r="MR99" s="11"/>
      <c r="MS99" s="11"/>
      <c r="MT99" s="11"/>
      <c r="MU99" s="11"/>
      <c r="MV99" s="11"/>
      <c r="MW99" s="11"/>
      <c r="MX99" s="11"/>
      <c r="MY99" s="11"/>
      <c r="MZ99" s="11"/>
      <c r="NA99" s="11"/>
      <c r="NB99" s="11"/>
      <c r="NC99" s="11"/>
      <c r="ND99" s="11"/>
      <c r="NE99" s="11"/>
      <c r="NF99" s="11"/>
      <c r="NG99" s="11"/>
      <c r="NH99" s="11"/>
      <c r="NI99" s="11"/>
      <c r="NJ99" s="11"/>
      <c r="NK99" s="11"/>
      <c r="NL99" s="11"/>
      <c r="NM99" s="11"/>
      <c r="NN99" s="11"/>
      <c r="NO99" s="11"/>
      <c r="NP99" s="11"/>
      <c r="NQ99" s="11"/>
      <c r="NR99" s="11"/>
      <c r="NS99" s="11"/>
      <c r="NT99" s="11"/>
      <c r="NU99" s="11"/>
      <c r="NV99" s="11"/>
      <c r="NW99" s="11"/>
      <c r="NX99" s="11"/>
      <c r="NY99" s="11"/>
      <c r="NZ99" s="11"/>
      <c r="OA99" s="11"/>
      <c r="OB99" s="11"/>
      <c r="OC99" s="11"/>
      <c r="OD99" s="11"/>
      <c r="OE99" s="11"/>
      <c r="OF99" s="11"/>
      <c r="OG99" s="11"/>
      <c r="OH99" s="11"/>
      <c r="OI99" s="11"/>
      <c r="OJ99" s="11"/>
      <c r="OK99" s="11"/>
      <c r="OL99" s="11"/>
      <c r="OM99" s="11"/>
      <c r="ON99" s="11"/>
      <c r="OO99" s="11"/>
      <c r="OP99" s="11"/>
      <c r="OQ99" s="11"/>
      <c r="OR99" s="11"/>
      <c r="OS99" s="11"/>
      <c r="OT99" s="11"/>
      <c r="OU99" s="11"/>
      <c r="OV99" s="11"/>
      <c r="OW99" s="11"/>
      <c r="OX99" s="11"/>
      <c r="OY99" s="11"/>
      <c r="OZ99" s="11"/>
      <c r="PA99" s="11"/>
      <c r="PB99" s="11"/>
      <c r="PC99" s="11"/>
      <c r="PD99" s="11"/>
      <c r="PE99" s="11"/>
      <c r="PF99" s="11"/>
      <c r="PG99" s="11"/>
      <c r="PH99" s="11"/>
      <c r="PI99" s="11"/>
      <c r="PJ99" s="11"/>
      <c r="PK99" s="11"/>
      <c r="PL99" s="11"/>
      <c r="PM99" s="11"/>
      <c r="PN99" s="11"/>
      <c r="PO99" s="11"/>
      <c r="PP99" s="11"/>
      <c r="PQ99" s="11"/>
      <c r="PR99" s="11"/>
      <c r="PS99" s="11"/>
      <c r="PT99" s="11"/>
      <c r="PU99" s="11"/>
      <c r="PV99" s="11"/>
      <c r="PW99" s="11"/>
      <c r="PX99" s="11"/>
      <c r="PY99" s="11"/>
      <c r="PZ99" s="11"/>
      <c r="QA99" s="11"/>
      <c r="QB99" s="11"/>
      <c r="QC99" s="11"/>
      <c r="QD99" s="11"/>
      <c r="QE99" s="11"/>
      <c r="QF99" s="11"/>
      <c r="QG99" s="11"/>
      <c r="QH99" s="11"/>
      <c r="QI99" s="11"/>
      <c r="QJ99" s="11"/>
      <c r="QK99" s="11"/>
      <c r="QL99" s="11"/>
      <c r="QM99" s="11"/>
      <c r="QN99" s="11"/>
      <c r="QO99" s="11"/>
      <c r="QP99" s="11"/>
      <c r="QQ99" s="11"/>
      <c r="QR99" s="11"/>
      <c r="QS99" s="11"/>
      <c r="QT99" s="11"/>
      <c r="QU99" s="11"/>
      <c r="QV99" s="11"/>
      <c r="QW99" s="11"/>
      <c r="QX99" s="11"/>
      <c r="QY99" s="11"/>
      <c r="QZ99" s="11"/>
      <c r="RA99" s="11"/>
      <c r="RB99" s="11"/>
      <c r="RC99" s="11"/>
      <c r="RD99" s="11"/>
      <c r="RE99" s="11"/>
      <c r="RF99" s="11"/>
      <c r="RG99" s="11"/>
      <c r="RH99" s="11"/>
      <c r="RI99" s="11"/>
      <c r="RJ99" s="11"/>
      <c r="RK99" s="11"/>
      <c r="RL99" s="11"/>
      <c r="RM99" s="11"/>
      <c r="RN99" s="11"/>
      <c r="RO99" s="11"/>
      <c r="RP99" s="11"/>
      <c r="RQ99" s="11"/>
      <c r="RR99" s="11"/>
      <c r="RS99" s="11"/>
      <c r="RT99" s="11"/>
      <c r="RU99" s="11"/>
      <c r="RV99" s="11"/>
      <c r="RW99" s="11"/>
      <c r="RX99" s="11"/>
      <c r="RY99" s="11"/>
      <c r="RZ99" s="11"/>
      <c r="SA99" s="11"/>
      <c r="SB99" s="11"/>
      <c r="SC99" s="11"/>
      <c r="SD99" s="11"/>
      <c r="SE99" s="11"/>
      <c r="SF99" s="11"/>
      <c r="SG99" s="11"/>
      <c r="SH99" s="11"/>
      <c r="SI99" s="11"/>
      <c r="SJ99" s="11"/>
      <c r="SK99" s="11"/>
      <c r="SL99" s="11"/>
      <c r="SM99" s="11"/>
      <c r="SN99" s="11"/>
      <c r="SO99" s="11"/>
      <c r="SP99" s="11"/>
      <c r="SQ99" s="11"/>
      <c r="SR99" s="11"/>
      <c r="SS99" s="11"/>
      <c r="ST99" s="11"/>
      <c r="SU99" s="11"/>
      <c r="SV99" s="11"/>
      <c r="SW99" s="11"/>
      <c r="SX99" s="11"/>
      <c r="SY99" s="11"/>
      <c r="SZ99" s="11"/>
      <c r="TA99" s="11"/>
      <c r="TB99" s="11"/>
      <c r="TC99" s="11"/>
      <c r="TD99" s="11"/>
      <c r="TE99" s="11"/>
      <c r="TF99" s="11"/>
      <c r="TG99" s="11"/>
      <c r="TH99" s="11"/>
      <c r="TI99" s="11"/>
      <c r="TJ99" s="11"/>
      <c r="TK99" s="11"/>
      <c r="TL99" s="11"/>
      <c r="TM99" s="11"/>
      <c r="TN99" s="11"/>
      <c r="TO99" s="11"/>
      <c r="TP99" s="11"/>
      <c r="TQ99" s="11"/>
      <c r="TR99" s="11"/>
      <c r="TS99" s="11"/>
      <c r="TT99" s="11"/>
      <c r="TU99" s="11"/>
      <c r="TV99" s="11"/>
      <c r="TW99" s="11"/>
      <c r="TX99" s="11"/>
      <c r="TY99" s="11"/>
      <c r="TZ99" s="11"/>
      <c r="UA99" s="11"/>
      <c r="UB99" s="11"/>
      <c r="UC99" s="11"/>
      <c r="UD99" s="11"/>
      <c r="UE99" s="11"/>
      <c r="UF99" s="11"/>
      <c r="UG99" s="11"/>
      <c r="UH99" s="11"/>
      <c r="UI99" s="11"/>
      <c r="UJ99" s="11"/>
      <c r="UK99" s="11"/>
      <c r="UL99" s="11"/>
      <c r="UM99" s="11"/>
      <c r="UN99" s="11"/>
      <c r="UO99" s="11"/>
      <c r="UP99" s="11"/>
      <c r="UQ99" s="11"/>
      <c r="UR99" s="11"/>
      <c r="US99" s="11"/>
      <c r="UT99" s="11"/>
      <c r="UU99" s="11"/>
      <c r="UV99" s="11"/>
      <c r="UW99" s="11"/>
      <c r="UX99" s="11"/>
      <c r="UY99" s="11"/>
      <c r="UZ99" s="11"/>
      <c r="VA99" s="11"/>
      <c r="VB99" s="11"/>
      <c r="VC99" s="11"/>
      <c r="VD99" s="11"/>
      <c r="VE99" s="11"/>
      <c r="VF99" s="11"/>
      <c r="VG99" s="11"/>
      <c r="VH99" s="11"/>
      <c r="VI99" s="11"/>
      <c r="VJ99" s="11"/>
      <c r="VK99" s="11"/>
      <c r="VL99" s="11"/>
      <c r="VM99" s="11"/>
      <c r="VN99" s="11"/>
      <c r="VO99" s="11"/>
      <c r="VP99" s="11"/>
      <c r="VQ99" s="11"/>
      <c r="VR99" s="11"/>
      <c r="VS99" s="11"/>
      <c r="VT99" s="11"/>
      <c r="VU99" s="11"/>
      <c r="VV99" s="11"/>
      <c r="VW99" s="11"/>
      <c r="VX99" s="11"/>
      <c r="VY99" s="11"/>
      <c r="VZ99" s="11"/>
      <c r="WA99" s="11"/>
      <c r="WB99" s="11"/>
      <c r="WC99" s="11"/>
      <c r="WD99" s="11"/>
      <c r="WE99" s="11"/>
      <c r="WF99" s="11"/>
      <c r="WG99" s="11"/>
      <c r="WH99" s="11"/>
      <c r="WI99" s="11"/>
      <c r="WJ99" s="11"/>
      <c r="WK99" s="11"/>
      <c r="WL99" s="11"/>
      <c r="WM99" s="11"/>
      <c r="WN99" s="11"/>
      <c r="WO99" s="11"/>
      <c r="WP99" s="11"/>
      <c r="WQ99" s="11"/>
      <c r="WR99" s="11"/>
      <c r="WS99" s="11"/>
      <c r="WT99" s="11"/>
      <c r="WU99" s="11"/>
      <c r="WV99" s="11"/>
      <c r="WW99" s="11"/>
      <c r="WX99" s="11"/>
      <c r="WY99" s="11"/>
      <c r="WZ99" s="11"/>
      <c r="XA99" s="11"/>
      <c r="XB99" s="11"/>
      <c r="XC99" s="11"/>
      <c r="XD99" s="11"/>
      <c r="XE99" s="11"/>
      <c r="XF99" s="11"/>
      <c r="XG99" s="11"/>
      <c r="XH99" s="11"/>
      <c r="XI99" s="11"/>
      <c r="XJ99" s="11"/>
      <c r="XK99" s="11"/>
      <c r="XL99" s="11"/>
      <c r="XM99" s="11"/>
      <c r="XN99" s="11"/>
      <c r="XO99" s="11"/>
      <c r="XP99" s="11"/>
      <c r="XQ99" s="11"/>
      <c r="XR99" s="11"/>
      <c r="XS99" s="11"/>
      <c r="XT99" s="11"/>
      <c r="XU99" s="11"/>
      <c r="XV99" s="11"/>
      <c r="XW99" s="11"/>
      <c r="XX99" s="11"/>
      <c r="XY99" s="11"/>
      <c r="XZ99" s="11"/>
      <c r="YA99" s="11"/>
      <c r="YB99" s="11"/>
      <c r="YC99" s="11"/>
      <c r="YD99" s="11"/>
      <c r="YE99" s="11"/>
      <c r="YF99" s="11"/>
      <c r="YG99" s="11"/>
      <c r="YH99" s="11"/>
      <c r="YI99" s="11"/>
      <c r="YJ99" s="11"/>
      <c r="YK99" s="11"/>
      <c r="YL99" s="11"/>
      <c r="YM99" s="11"/>
      <c r="YN99" s="11"/>
      <c r="YO99" s="11"/>
      <c r="YP99" s="11"/>
      <c r="YQ99" s="11"/>
      <c r="YR99" s="11"/>
      <c r="YS99" s="11"/>
      <c r="YT99" s="11"/>
      <c r="YU99" s="11"/>
      <c r="YV99" s="11"/>
      <c r="YW99" s="11"/>
      <c r="YX99" s="11"/>
      <c r="YY99" s="11"/>
      <c r="YZ99" s="11"/>
      <c r="ZA99" s="11"/>
      <c r="ZB99" s="11"/>
      <c r="ZC99" s="11"/>
      <c r="ZD99" s="11"/>
      <c r="ZE99" s="11"/>
      <c r="ZF99" s="11"/>
      <c r="ZG99" s="11"/>
      <c r="ZH99" s="11"/>
      <c r="ZI99" s="11"/>
      <c r="ZJ99" s="11"/>
      <c r="ZK99" s="11"/>
      <c r="ZL99" s="11"/>
      <c r="ZM99" s="11"/>
      <c r="ZN99" s="11"/>
      <c r="ZO99" s="11"/>
      <c r="ZP99" s="11"/>
      <c r="ZQ99" s="11"/>
      <c r="ZR99" s="11"/>
      <c r="ZS99" s="11"/>
      <c r="ZT99" s="11"/>
      <c r="ZU99" s="11"/>
      <c r="ZV99" s="11"/>
      <c r="ZW99" s="11"/>
      <c r="ZX99" s="11"/>
      <c r="ZY99" s="11"/>
      <c r="ZZ99" s="11"/>
      <c r="AAA99" s="11"/>
      <c r="AAB99" s="11"/>
      <c r="AAC99" s="11"/>
      <c r="AAD99" s="11"/>
      <c r="AAE99" s="11"/>
      <c r="AAF99" s="11"/>
      <c r="AAG99" s="11"/>
      <c r="AAH99" s="11"/>
      <c r="AAI99" s="11"/>
      <c r="AAJ99" s="11"/>
      <c r="AAK99" s="11"/>
      <c r="AAL99" s="11"/>
      <c r="AAM99" s="11"/>
      <c r="AAN99" s="11"/>
      <c r="AAO99" s="11"/>
      <c r="AAP99" s="11"/>
      <c r="AAQ99" s="11"/>
      <c r="AAR99" s="11"/>
      <c r="AAS99" s="11"/>
      <c r="AAT99" s="11"/>
      <c r="AAU99" s="11"/>
      <c r="AAV99" s="11"/>
      <c r="AAW99" s="11"/>
      <c r="AAX99" s="11"/>
      <c r="AAY99" s="11"/>
      <c r="AAZ99" s="11"/>
      <c r="ABA99" s="11"/>
      <c r="ABB99" s="11"/>
      <c r="ABC99" s="11"/>
      <c r="ABD99" s="11"/>
      <c r="ABE99" s="11"/>
      <c r="ABF99" s="11"/>
      <c r="ABG99" s="11"/>
      <c r="ABH99" s="11"/>
      <c r="ABI99" s="11"/>
      <c r="ABJ99" s="11"/>
      <c r="ABK99" s="11"/>
      <c r="ABL99" s="11"/>
      <c r="ABM99" s="11"/>
      <c r="ABN99" s="11"/>
      <c r="ABO99" s="11"/>
      <c r="ABP99" s="11"/>
      <c r="ABQ99" s="11"/>
      <c r="ABR99" s="11"/>
      <c r="ABS99" s="11"/>
      <c r="ABT99" s="11"/>
      <c r="ABU99" s="11"/>
      <c r="ABV99" s="11"/>
      <c r="ABW99" s="11"/>
      <c r="ABX99" s="11"/>
      <c r="ABY99" s="11"/>
      <c r="ABZ99" s="11"/>
      <c r="ACA99" s="11"/>
      <c r="ACB99" s="11"/>
      <c r="ACC99" s="11"/>
      <c r="ACD99" s="11"/>
      <c r="ACE99" s="11"/>
      <c r="ACF99" s="11"/>
      <c r="ACG99" s="11"/>
      <c r="ACH99" s="11"/>
      <c r="ACI99" s="11"/>
      <c r="ACJ99" s="11"/>
      <c r="ACK99" s="11"/>
      <c r="ACL99" s="11"/>
      <c r="ACM99" s="11"/>
      <c r="ACN99" s="11"/>
      <c r="ACO99" s="11"/>
      <c r="ACP99" s="11"/>
      <c r="ACQ99" s="11"/>
      <c r="ACR99" s="11"/>
      <c r="ACS99" s="11"/>
      <c r="ACT99" s="11"/>
      <c r="ACU99" s="11"/>
      <c r="ACV99" s="11"/>
      <c r="ACW99" s="11"/>
      <c r="ACX99" s="11"/>
      <c r="ACY99" s="11"/>
      <c r="ACZ99" s="11"/>
      <c r="ADA99" s="11"/>
      <c r="ADB99" s="11"/>
      <c r="ADC99" s="11"/>
      <c r="ADD99" s="11"/>
      <c r="ADE99" s="11"/>
      <c r="ADF99" s="11"/>
      <c r="ADG99" s="11"/>
      <c r="ADH99" s="11"/>
      <c r="ADI99" s="11"/>
      <c r="ADJ99" s="11"/>
      <c r="ADK99" s="11"/>
      <c r="ADL99" s="11"/>
      <c r="ADM99" s="11"/>
      <c r="ADN99" s="11"/>
      <c r="ADO99" s="11"/>
      <c r="ADP99" s="11"/>
      <c r="ADQ99" s="11"/>
      <c r="ADR99" s="11"/>
      <c r="ADS99" s="11"/>
      <c r="ADT99" s="11"/>
      <c r="ADU99" s="11"/>
      <c r="ADV99" s="11"/>
      <c r="ADW99" s="11"/>
      <c r="ADX99" s="11"/>
      <c r="ADY99" s="11"/>
      <c r="ADZ99" s="11"/>
      <c r="AEA99" s="11"/>
      <c r="AEB99" s="11"/>
      <c r="AEC99" s="11"/>
      <c r="AED99" s="11"/>
      <c r="AEE99" s="11"/>
      <c r="AEF99" s="11"/>
      <c r="AEG99" s="11"/>
      <c r="AEH99" s="11"/>
      <c r="AEI99" s="11"/>
      <c r="AEJ99" s="11"/>
      <c r="AEK99" s="11"/>
      <c r="AEL99" s="11"/>
      <c r="AEM99" s="11"/>
      <c r="AEN99" s="11"/>
      <c r="AEO99" s="11"/>
      <c r="AEP99" s="11"/>
      <c r="AEQ99" s="11"/>
      <c r="AER99" s="11"/>
      <c r="AES99" s="11"/>
      <c r="AET99" s="11"/>
      <c r="AEU99" s="11"/>
      <c r="AEV99" s="11"/>
      <c r="AEW99" s="11"/>
      <c r="AEX99" s="11"/>
      <c r="AEY99" s="11"/>
      <c r="AEZ99" s="11"/>
      <c r="AFA99" s="11"/>
      <c r="AFB99" s="11"/>
      <c r="AFC99" s="11"/>
      <c r="AFD99" s="11"/>
      <c r="AFE99" s="11"/>
      <c r="AFF99" s="11"/>
      <c r="AFG99" s="11"/>
      <c r="AFH99" s="11"/>
      <c r="AFI99" s="11"/>
      <c r="AFJ99" s="11"/>
      <c r="AFK99" s="11"/>
      <c r="AFL99" s="11"/>
      <c r="AFM99" s="11"/>
      <c r="AFN99" s="11"/>
      <c r="AFO99" s="11"/>
      <c r="AFP99" s="11"/>
      <c r="AFQ99" s="11"/>
      <c r="AFR99" s="11"/>
      <c r="AFS99" s="11"/>
      <c r="AFT99" s="11"/>
      <c r="AFU99" s="11"/>
      <c r="AFV99" s="11"/>
      <c r="AFW99" s="11"/>
      <c r="AFX99" s="11"/>
      <c r="AFY99" s="11"/>
      <c r="AFZ99" s="11"/>
      <c r="AGA99" s="11"/>
      <c r="AGB99" s="11"/>
      <c r="AGC99" s="11"/>
      <c r="AGD99" s="11"/>
      <c r="AGE99" s="11"/>
      <c r="AGF99" s="11"/>
      <c r="AGG99" s="11"/>
      <c r="AGH99" s="11"/>
      <c r="AGI99" s="11"/>
      <c r="AGJ99" s="11"/>
      <c r="AGK99" s="11"/>
      <c r="AGL99" s="11"/>
      <c r="AGM99" s="11"/>
      <c r="AGN99" s="11"/>
      <c r="AGO99" s="11"/>
      <c r="AGP99" s="11"/>
      <c r="AGQ99" s="11"/>
      <c r="AGR99" s="11"/>
      <c r="AGS99" s="11"/>
      <c r="AGT99" s="11"/>
      <c r="AGU99" s="11"/>
      <c r="AGV99" s="11"/>
      <c r="AGW99" s="11"/>
      <c r="AGX99" s="11"/>
      <c r="AGY99" s="11"/>
      <c r="AGZ99" s="11"/>
      <c r="AHA99" s="11"/>
      <c r="AHB99" s="11"/>
      <c r="AHC99" s="11"/>
      <c r="AHD99" s="11"/>
      <c r="AHE99" s="11"/>
      <c r="AHF99" s="11"/>
      <c r="AHG99" s="11"/>
      <c r="AHH99" s="11"/>
      <c r="AHI99" s="11"/>
      <c r="AHJ99" s="11"/>
      <c r="AHK99" s="11"/>
      <c r="AHL99" s="11"/>
      <c r="AHM99" s="11"/>
      <c r="AHN99" s="11"/>
      <c r="AHO99" s="11"/>
      <c r="AHP99" s="11"/>
      <c r="AHQ99" s="11"/>
      <c r="AHR99" s="11"/>
      <c r="AHS99" s="11"/>
      <c r="AHT99" s="11"/>
      <c r="AHU99" s="11"/>
      <c r="AHV99" s="11"/>
      <c r="AHW99" s="11"/>
      <c r="AHX99" s="11"/>
      <c r="AHY99" s="11"/>
      <c r="AHZ99" s="11"/>
      <c r="AIA99" s="11"/>
      <c r="AIB99" s="11"/>
      <c r="AIC99" s="11"/>
      <c r="AID99" s="11"/>
      <c r="AIE99" s="11"/>
      <c r="AIF99" s="11"/>
      <c r="AIG99" s="11"/>
      <c r="AIH99" s="11"/>
      <c r="AII99" s="11"/>
      <c r="AIJ99" s="11"/>
      <c r="AIK99" s="11"/>
      <c r="AIL99" s="11"/>
      <c r="AIM99" s="11"/>
      <c r="AIN99" s="11"/>
      <c r="AIO99" s="11"/>
      <c r="AIP99" s="11"/>
      <c r="AIQ99" s="11"/>
      <c r="AIR99" s="11"/>
      <c r="AIS99" s="11"/>
      <c r="AIT99" s="11"/>
      <c r="AIU99" s="11"/>
      <c r="AIV99" s="11"/>
      <c r="AIW99" s="11"/>
      <c r="AIX99" s="11"/>
      <c r="AIY99" s="11"/>
      <c r="AIZ99" s="11"/>
      <c r="AJA99" s="11"/>
      <c r="AJB99" s="11"/>
      <c r="AJC99" s="11"/>
      <c r="AJD99" s="11"/>
      <c r="AJE99" s="11"/>
      <c r="AJF99" s="11"/>
      <c r="AJG99" s="11"/>
      <c r="AJH99" s="11"/>
      <c r="AJI99" s="11"/>
      <c r="AJJ99" s="11"/>
      <c r="AJK99" s="11"/>
      <c r="AJL99" s="11"/>
      <c r="AJM99" s="11"/>
      <c r="AJN99" s="11"/>
      <c r="AJO99" s="11"/>
      <c r="AJP99" s="11"/>
      <c r="AJQ99" s="11"/>
      <c r="AJR99" s="11"/>
      <c r="AJS99" s="11"/>
      <c r="AJT99" s="11"/>
      <c r="AJU99" s="11"/>
      <c r="AJV99" s="11"/>
      <c r="AJW99" s="11"/>
      <c r="AJX99" s="11"/>
      <c r="AJY99" s="11"/>
      <c r="AJZ99" s="11"/>
      <c r="AKA99" s="11"/>
      <c r="AKB99" s="11"/>
      <c r="AKC99" s="11"/>
      <c r="AKD99" s="11"/>
      <c r="AKE99" s="11"/>
      <c r="AKF99" s="11"/>
      <c r="AKG99" s="11"/>
      <c r="AKH99" s="11"/>
      <c r="AKI99" s="11"/>
      <c r="AKJ99" s="11"/>
      <c r="AKK99" s="11"/>
      <c r="AKL99" s="11"/>
      <c r="AKM99" s="11"/>
      <c r="AKN99" s="11"/>
      <c r="AKO99" s="11"/>
      <c r="AKP99" s="11"/>
      <c r="AKQ99" s="11"/>
      <c r="AKR99" s="11"/>
      <c r="AKS99" s="11"/>
      <c r="AKT99" s="11"/>
      <c r="AKU99" s="11"/>
      <c r="AKV99" s="11"/>
      <c r="AKW99" s="11"/>
      <c r="AKX99" s="11"/>
      <c r="AKY99" s="11"/>
      <c r="AKZ99" s="11"/>
      <c r="ALA99" s="11"/>
      <c r="ALB99" s="11"/>
      <c r="ALC99" s="11"/>
      <c r="ALD99" s="11"/>
      <c r="ALE99" s="11"/>
      <c r="ALF99" s="11"/>
      <c r="ALG99" s="11"/>
      <c r="ALH99" s="11"/>
      <c r="ALI99" s="11"/>
      <c r="ALJ99" s="11"/>
      <c r="ALK99" s="11"/>
      <c r="ALL99" s="11"/>
      <c r="ALM99" s="11"/>
      <c r="ALN99" s="11"/>
      <c r="ALO99" s="11"/>
      <c r="ALP99" s="11"/>
      <c r="ALQ99" s="11"/>
      <c r="ALR99" s="11"/>
      <c r="ALS99" s="11"/>
      <c r="ALT99" s="11"/>
      <c r="ALU99" s="11"/>
      <c r="ALV99" s="11"/>
    </row>
    <row r="100" spans="1:1012">
      <c r="A100" s="38" t="s">
        <v>199</v>
      </c>
      <c r="B100" s="39" t="s">
        <v>200</v>
      </c>
      <c r="C100" s="39"/>
      <c r="D100" s="39"/>
      <c r="E100" s="39"/>
      <c r="F100" s="39"/>
      <c r="G100" s="39"/>
      <c r="H100" s="39"/>
      <c r="I100" s="39"/>
      <c r="J100" s="296"/>
      <c r="II100" s="48"/>
      <c r="IJ100" s="48"/>
      <c r="IK100" s="48"/>
      <c r="IL100" s="48"/>
      <c r="IM100" s="48"/>
      <c r="IN100" s="48"/>
      <c r="IO100" s="48"/>
      <c r="IP100" s="48"/>
      <c r="IQ100" s="48"/>
      <c r="IR100" s="48"/>
      <c r="IS100" s="48"/>
      <c r="IT100" s="48"/>
      <c r="IU100" s="48"/>
      <c r="IV100" s="48"/>
      <c r="IW100" s="48"/>
      <c r="IX100" s="48"/>
      <c r="IY100" s="48"/>
      <c r="IZ100" s="48"/>
      <c r="JA100" s="48"/>
      <c r="JB100" s="48"/>
      <c r="JC100" s="48"/>
      <c r="JD100" s="48"/>
      <c r="JE100" s="48"/>
      <c r="JF100" s="48"/>
      <c r="JG100" s="48"/>
      <c r="JH100" s="48"/>
      <c r="JI100" s="48"/>
      <c r="JJ100" s="48"/>
      <c r="JK100" s="48"/>
      <c r="JL100" s="48"/>
      <c r="JM100" s="48"/>
      <c r="JN100" s="48"/>
      <c r="JO100" s="48"/>
      <c r="JP100" s="48"/>
      <c r="JQ100" s="48"/>
      <c r="JR100" s="48"/>
      <c r="JS100" s="48"/>
      <c r="JT100" s="48"/>
      <c r="JU100" s="48"/>
      <c r="JV100" s="48"/>
      <c r="JW100" s="48"/>
      <c r="JX100" s="48"/>
      <c r="JY100" s="48"/>
      <c r="JZ100" s="48"/>
      <c r="KA100" s="48"/>
      <c r="KB100" s="48"/>
      <c r="KC100" s="48"/>
      <c r="KD100" s="48"/>
      <c r="KE100" s="48"/>
      <c r="KF100" s="48"/>
      <c r="KG100" s="48"/>
      <c r="KH100" s="48"/>
      <c r="KI100" s="48"/>
      <c r="KJ100" s="48"/>
      <c r="KK100" s="48"/>
      <c r="KL100" s="48"/>
      <c r="KM100" s="48"/>
      <c r="KN100" s="48"/>
      <c r="KO100" s="48"/>
      <c r="KP100" s="48"/>
      <c r="KQ100" s="48"/>
      <c r="KR100" s="48"/>
      <c r="KS100" s="48"/>
      <c r="KT100" s="48"/>
      <c r="KU100" s="48"/>
      <c r="KV100" s="48"/>
      <c r="KW100" s="48"/>
      <c r="KX100" s="48"/>
      <c r="KY100" s="48"/>
      <c r="KZ100" s="48"/>
      <c r="LA100" s="48"/>
      <c r="LB100" s="48"/>
      <c r="LC100" s="48"/>
      <c r="LD100" s="48"/>
      <c r="LE100" s="48"/>
      <c r="LF100" s="48"/>
      <c r="LG100" s="48"/>
      <c r="LH100" s="48"/>
      <c r="LI100" s="48"/>
      <c r="LJ100" s="48"/>
      <c r="LK100" s="48"/>
      <c r="LL100" s="48"/>
      <c r="LM100" s="48"/>
      <c r="LN100" s="48"/>
      <c r="LO100" s="48"/>
      <c r="LP100" s="48"/>
      <c r="LQ100" s="48"/>
      <c r="LR100" s="48"/>
      <c r="LS100" s="48"/>
      <c r="LT100" s="48"/>
      <c r="LU100" s="48"/>
      <c r="LV100" s="48"/>
      <c r="LW100" s="48"/>
      <c r="LX100" s="48"/>
      <c r="LY100" s="48"/>
      <c r="LZ100" s="48"/>
      <c r="MA100" s="48"/>
      <c r="MB100" s="48"/>
      <c r="MC100" s="48"/>
      <c r="MD100" s="48"/>
      <c r="ME100" s="48"/>
      <c r="MF100" s="48"/>
      <c r="MG100" s="48"/>
      <c r="MH100" s="48"/>
      <c r="MI100" s="48"/>
      <c r="MJ100" s="48"/>
      <c r="MK100" s="48"/>
      <c r="ML100" s="48"/>
      <c r="MM100" s="48"/>
      <c r="MN100" s="48"/>
      <c r="MO100" s="48"/>
      <c r="MP100" s="48"/>
      <c r="MQ100" s="48"/>
      <c r="MR100" s="48"/>
      <c r="MS100" s="48"/>
      <c r="MT100" s="48"/>
      <c r="MU100" s="48"/>
      <c r="MV100" s="48"/>
      <c r="MW100" s="48"/>
      <c r="MX100" s="48"/>
      <c r="MY100" s="48"/>
      <c r="MZ100" s="48"/>
      <c r="NA100" s="48"/>
      <c r="NB100" s="48"/>
      <c r="NC100" s="48"/>
      <c r="ND100" s="48"/>
      <c r="NE100" s="48"/>
      <c r="NF100" s="48"/>
      <c r="NG100" s="48"/>
      <c r="NH100" s="48"/>
      <c r="NI100" s="48"/>
      <c r="NJ100" s="48"/>
      <c r="NK100" s="48"/>
      <c r="NL100" s="48"/>
      <c r="NM100" s="48"/>
      <c r="NN100" s="48"/>
      <c r="NO100" s="48"/>
      <c r="NP100" s="48"/>
      <c r="NQ100" s="48"/>
      <c r="NR100" s="48"/>
      <c r="NS100" s="48"/>
      <c r="NT100" s="48"/>
      <c r="NU100" s="48"/>
      <c r="NV100" s="48"/>
      <c r="NW100" s="48"/>
      <c r="NX100" s="48"/>
      <c r="NY100" s="48"/>
      <c r="NZ100" s="48"/>
      <c r="OA100" s="48"/>
      <c r="OB100" s="48"/>
      <c r="OC100" s="48"/>
      <c r="OD100" s="48"/>
      <c r="OE100" s="48"/>
      <c r="OF100" s="48"/>
      <c r="OG100" s="48"/>
      <c r="OH100" s="48"/>
      <c r="OI100" s="48"/>
      <c r="OJ100" s="48"/>
      <c r="OK100" s="48"/>
      <c r="OL100" s="48"/>
      <c r="OM100" s="48"/>
      <c r="ON100" s="48"/>
      <c r="OO100" s="48"/>
      <c r="OP100" s="48"/>
      <c r="OQ100" s="48"/>
      <c r="OR100" s="48"/>
      <c r="OS100" s="48"/>
      <c r="OT100" s="48"/>
      <c r="OU100" s="48"/>
      <c r="OV100" s="48"/>
      <c r="OW100" s="48"/>
      <c r="OX100" s="48"/>
      <c r="OY100" s="48"/>
      <c r="OZ100" s="48"/>
      <c r="PA100" s="48"/>
      <c r="PB100" s="48"/>
      <c r="PC100" s="48"/>
      <c r="PD100" s="48"/>
      <c r="PE100" s="48"/>
      <c r="PF100" s="48"/>
      <c r="PG100" s="48"/>
      <c r="PH100" s="48"/>
      <c r="PI100" s="48"/>
      <c r="PJ100" s="48"/>
      <c r="PK100" s="48"/>
      <c r="PL100" s="48"/>
      <c r="PM100" s="48"/>
      <c r="PN100" s="48"/>
      <c r="PO100" s="48"/>
      <c r="PP100" s="48"/>
      <c r="PQ100" s="48"/>
      <c r="PR100" s="48"/>
      <c r="PS100" s="48"/>
      <c r="PT100" s="48"/>
      <c r="PU100" s="48"/>
      <c r="PV100" s="48"/>
      <c r="PW100" s="48"/>
      <c r="PX100" s="48"/>
      <c r="PY100" s="48"/>
      <c r="PZ100" s="48"/>
      <c r="QA100" s="48"/>
      <c r="QB100" s="48"/>
      <c r="QC100" s="48"/>
      <c r="QD100" s="48"/>
      <c r="QE100" s="48"/>
      <c r="QF100" s="48"/>
      <c r="QG100" s="48"/>
      <c r="QH100" s="48"/>
      <c r="QI100" s="48"/>
      <c r="QJ100" s="48"/>
      <c r="QK100" s="48"/>
      <c r="QL100" s="48"/>
      <c r="QM100" s="48"/>
      <c r="QN100" s="48"/>
      <c r="QO100" s="48"/>
      <c r="QP100" s="48"/>
      <c r="QQ100" s="48"/>
      <c r="QR100" s="48"/>
      <c r="QS100" s="48"/>
      <c r="QT100" s="48"/>
      <c r="QU100" s="48"/>
      <c r="QV100" s="48"/>
      <c r="QW100" s="48"/>
      <c r="QX100" s="48"/>
      <c r="QY100" s="48"/>
      <c r="QZ100" s="48"/>
      <c r="RA100" s="48"/>
      <c r="RB100" s="48"/>
      <c r="RC100" s="48"/>
      <c r="RD100" s="48"/>
      <c r="RE100" s="48"/>
      <c r="RF100" s="48"/>
      <c r="RG100" s="48"/>
      <c r="RH100" s="48"/>
      <c r="RI100" s="48"/>
      <c r="RJ100" s="48"/>
      <c r="RK100" s="48"/>
      <c r="RL100" s="48"/>
      <c r="RM100" s="48"/>
      <c r="RN100" s="48"/>
      <c r="RO100" s="48"/>
      <c r="RP100" s="48"/>
      <c r="RQ100" s="48"/>
      <c r="RR100" s="48"/>
      <c r="RS100" s="48"/>
      <c r="RT100" s="48"/>
      <c r="RU100" s="48"/>
      <c r="RV100" s="48"/>
      <c r="RW100" s="48"/>
      <c r="RX100" s="48"/>
      <c r="RY100" s="48"/>
      <c r="RZ100" s="48"/>
      <c r="SA100" s="48"/>
      <c r="SB100" s="48"/>
      <c r="SC100" s="48"/>
      <c r="SD100" s="48"/>
      <c r="SE100" s="48"/>
      <c r="SF100" s="48"/>
      <c r="SG100" s="48"/>
      <c r="SH100" s="48"/>
      <c r="SI100" s="48"/>
      <c r="SJ100" s="48"/>
      <c r="SK100" s="48"/>
      <c r="SL100" s="48"/>
      <c r="SM100" s="48"/>
      <c r="SN100" s="48"/>
      <c r="SO100" s="48"/>
      <c r="SP100" s="48"/>
      <c r="SQ100" s="48"/>
      <c r="SR100" s="48"/>
      <c r="SS100" s="48"/>
      <c r="ST100" s="48"/>
      <c r="SU100" s="48"/>
      <c r="SV100" s="48"/>
      <c r="SW100" s="48"/>
      <c r="SX100" s="48"/>
      <c r="SY100" s="48"/>
      <c r="SZ100" s="48"/>
      <c r="TA100" s="48"/>
      <c r="TB100" s="48"/>
      <c r="TC100" s="48"/>
      <c r="TD100" s="48"/>
      <c r="TE100" s="48"/>
      <c r="TF100" s="48"/>
      <c r="TG100" s="48"/>
      <c r="TH100" s="48"/>
      <c r="TI100" s="48"/>
      <c r="TJ100" s="48"/>
      <c r="TK100" s="48"/>
      <c r="TL100" s="48"/>
      <c r="TM100" s="48"/>
      <c r="TN100" s="48"/>
      <c r="TO100" s="48"/>
      <c r="TP100" s="48"/>
      <c r="TQ100" s="48"/>
      <c r="TR100" s="48"/>
      <c r="TS100" s="48"/>
      <c r="TT100" s="48"/>
      <c r="TU100" s="48"/>
      <c r="TV100" s="48"/>
      <c r="TW100" s="48"/>
      <c r="TX100" s="48"/>
      <c r="TY100" s="48"/>
      <c r="TZ100" s="48"/>
      <c r="UA100" s="48"/>
      <c r="UB100" s="48"/>
      <c r="UC100" s="48"/>
      <c r="UD100" s="48"/>
      <c r="UE100" s="48"/>
      <c r="UF100" s="48"/>
      <c r="UG100" s="48"/>
      <c r="UH100" s="48"/>
      <c r="UI100" s="48"/>
      <c r="UJ100" s="48"/>
      <c r="UK100" s="48"/>
      <c r="UL100" s="48"/>
      <c r="UM100" s="48"/>
      <c r="UN100" s="48"/>
      <c r="UO100" s="48"/>
      <c r="UP100" s="48"/>
      <c r="UQ100" s="48"/>
      <c r="UR100" s="48"/>
      <c r="US100" s="48"/>
      <c r="UT100" s="48"/>
      <c r="UU100" s="48"/>
      <c r="UV100" s="48"/>
      <c r="UW100" s="48"/>
      <c r="UX100" s="48"/>
      <c r="UY100" s="48"/>
      <c r="UZ100" s="48"/>
      <c r="VA100" s="48"/>
      <c r="VB100" s="48"/>
      <c r="VC100" s="48"/>
      <c r="VD100" s="48"/>
      <c r="VE100" s="48"/>
      <c r="VF100" s="48"/>
      <c r="VG100" s="48"/>
      <c r="VH100" s="48"/>
      <c r="VI100" s="48"/>
      <c r="VJ100" s="48"/>
      <c r="VK100" s="48"/>
      <c r="VL100" s="48"/>
      <c r="VM100" s="48"/>
      <c r="VN100" s="48"/>
      <c r="VO100" s="48"/>
      <c r="VP100" s="48"/>
      <c r="VQ100" s="48"/>
      <c r="VR100" s="48"/>
      <c r="VS100" s="48"/>
      <c r="VT100" s="48"/>
      <c r="VU100" s="48"/>
      <c r="VV100" s="48"/>
      <c r="VW100" s="48"/>
      <c r="VX100" s="48"/>
      <c r="VY100" s="48"/>
      <c r="VZ100" s="48"/>
      <c r="WA100" s="48"/>
      <c r="WB100" s="48"/>
      <c r="WC100" s="48"/>
      <c r="WD100" s="48"/>
      <c r="WE100" s="48"/>
      <c r="WF100" s="48"/>
      <c r="WG100" s="48"/>
      <c r="WH100" s="48"/>
      <c r="WI100" s="48"/>
      <c r="WJ100" s="48"/>
      <c r="WK100" s="48"/>
      <c r="WL100" s="48"/>
      <c r="WM100" s="48"/>
      <c r="WN100" s="48"/>
      <c r="WO100" s="48"/>
      <c r="WP100" s="48"/>
      <c r="WQ100" s="48"/>
      <c r="WR100" s="48"/>
      <c r="WS100" s="48"/>
      <c r="WT100" s="48"/>
      <c r="WU100" s="48"/>
      <c r="WV100" s="48"/>
      <c r="WW100" s="48"/>
      <c r="WX100" s="48"/>
      <c r="WY100" s="48"/>
      <c r="WZ100" s="48"/>
      <c r="XA100" s="48"/>
      <c r="XB100" s="48"/>
      <c r="XC100" s="48"/>
      <c r="XD100" s="48"/>
      <c r="XE100" s="48"/>
      <c r="XF100" s="48"/>
      <c r="XG100" s="48"/>
      <c r="XH100" s="48"/>
      <c r="XI100" s="48"/>
      <c r="XJ100" s="48"/>
      <c r="XK100" s="48"/>
      <c r="XL100" s="48"/>
      <c r="XM100" s="48"/>
      <c r="XN100" s="48"/>
      <c r="XO100" s="48"/>
      <c r="XP100" s="48"/>
      <c r="XQ100" s="48"/>
      <c r="XR100" s="48"/>
      <c r="XS100" s="48"/>
      <c r="XT100" s="48"/>
      <c r="XU100" s="48"/>
      <c r="XV100" s="48"/>
      <c r="XW100" s="48"/>
      <c r="XX100" s="48"/>
      <c r="XY100" s="48"/>
      <c r="XZ100" s="48"/>
      <c r="YA100" s="48"/>
      <c r="YB100" s="48"/>
      <c r="YC100" s="48"/>
      <c r="YD100" s="48"/>
      <c r="YE100" s="48"/>
      <c r="YF100" s="48"/>
      <c r="YG100" s="48"/>
      <c r="YH100" s="48"/>
      <c r="YI100" s="48"/>
      <c r="YJ100" s="48"/>
      <c r="YK100" s="48"/>
      <c r="YL100" s="48"/>
      <c r="YM100" s="48"/>
      <c r="YN100" s="48"/>
      <c r="YO100" s="48"/>
      <c r="YP100" s="48"/>
      <c r="YQ100" s="48"/>
      <c r="YR100" s="48"/>
      <c r="YS100" s="48"/>
      <c r="YT100" s="48"/>
      <c r="YU100" s="48"/>
      <c r="YV100" s="48"/>
      <c r="YW100" s="48"/>
      <c r="YX100" s="48"/>
      <c r="YY100" s="48"/>
      <c r="YZ100" s="48"/>
      <c r="ZA100" s="48"/>
      <c r="ZB100" s="48"/>
      <c r="ZC100" s="48"/>
      <c r="ZD100" s="48"/>
      <c r="ZE100" s="48"/>
      <c r="ZF100" s="48"/>
      <c r="ZG100" s="48"/>
      <c r="ZH100" s="48"/>
      <c r="ZI100" s="48"/>
      <c r="ZJ100" s="48"/>
      <c r="ZK100" s="48"/>
      <c r="ZL100" s="48"/>
      <c r="ZM100" s="48"/>
      <c r="ZN100" s="48"/>
      <c r="ZO100" s="48"/>
      <c r="ZP100" s="48"/>
      <c r="ZQ100" s="48"/>
      <c r="ZR100" s="48"/>
      <c r="ZS100" s="48"/>
      <c r="ZT100" s="48"/>
      <c r="ZU100" s="48"/>
      <c r="ZV100" s="48"/>
      <c r="ZW100" s="48"/>
      <c r="ZX100" s="48"/>
      <c r="ZY100" s="48"/>
      <c r="ZZ100" s="48"/>
      <c r="AAA100" s="48"/>
      <c r="AAB100" s="48"/>
      <c r="AAC100" s="48"/>
      <c r="AAD100" s="48"/>
      <c r="AAE100" s="48"/>
      <c r="AAF100" s="48"/>
      <c r="AAG100" s="48"/>
      <c r="AAH100" s="48"/>
      <c r="AAI100" s="48"/>
      <c r="AAJ100" s="48"/>
      <c r="AAK100" s="48"/>
      <c r="AAL100" s="48"/>
      <c r="AAM100" s="48"/>
      <c r="AAN100" s="48"/>
      <c r="AAO100" s="48"/>
      <c r="AAP100" s="48"/>
      <c r="AAQ100" s="48"/>
      <c r="AAR100" s="48"/>
      <c r="AAS100" s="48"/>
      <c r="AAT100" s="48"/>
      <c r="AAU100" s="48"/>
      <c r="AAV100" s="48"/>
      <c r="AAW100" s="48"/>
      <c r="AAX100" s="48"/>
      <c r="AAY100" s="48"/>
      <c r="AAZ100" s="48"/>
      <c r="ABA100" s="48"/>
      <c r="ABB100" s="48"/>
      <c r="ABC100" s="48"/>
      <c r="ABD100" s="48"/>
      <c r="ABE100" s="48"/>
      <c r="ABF100" s="48"/>
      <c r="ABG100" s="48"/>
      <c r="ABH100" s="48"/>
      <c r="ABI100" s="48"/>
      <c r="ABJ100" s="48"/>
      <c r="ABK100" s="48"/>
      <c r="ABL100" s="48"/>
      <c r="ABM100" s="48"/>
      <c r="ABN100" s="48"/>
      <c r="ABO100" s="48"/>
      <c r="ABP100" s="48"/>
      <c r="ABQ100" s="48"/>
      <c r="ABR100" s="48"/>
      <c r="ABS100" s="48"/>
      <c r="ABT100" s="48"/>
      <c r="ABU100" s="48"/>
      <c r="ABV100" s="48"/>
      <c r="ABW100" s="48"/>
      <c r="ABX100" s="48"/>
      <c r="ABY100" s="48"/>
      <c r="ABZ100" s="48"/>
      <c r="ACA100" s="48"/>
      <c r="ACB100" s="48"/>
      <c r="ACC100" s="48"/>
      <c r="ACD100" s="48"/>
      <c r="ACE100" s="48"/>
      <c r="ACF100" s="48"/>
      <c r="ACG100" s="48"/>
      <c r="ACH100" s="48"/>
      <c r="ACI100" s="48"/>
      <c r="ACJ100" s="48"/>
      <c r="ACK100" s="48"/>
      <c r="ACL100" s="48"/>
      <c r="ACM100" s="48"/>
      <c r="ACN100" s="48"/>
      <c r="ACO100" s="48"/>
      <c r="ACP100" s="48"/>
      <c r="ACQ100" s="48"/>
      <c r="ACR100" s="48"/>
      <c r="ACS100" s="48"/>
      <c r="ACT100" s="48"/>
      <c r="ACU100" s="48"/>
      <c r="ACV100" s="48"/>
      <c r="ACW100" s="48"/>
      <c r="ACX100" s="48"/>
      <c r="ACY100" s="48"/>
      <c r="ACZ100" s="48"/>
      <c r="ADA100" s="48"/>
      <c r="ADB100" s="48"/>
      <c r="ADC100" s="48"/>
      <c r="ADD100" s="48"/>
      <c r="ADE100" s="48"/>
      <c r="ADF100" s="48"/>
      <c r="ADG100" s="48"/>
      <c r="ADH100" s="48"/>
      <c r="ADI100" s="48"/>
      <c r="ADJ100" s="48"/>
      <c r="ADK100" s="48"/>
      <c r="ADL100" s="48"/>
      <c r="ADM100" s="48"/>
      <c r="ADN100" s="48"/>
      <c r="ADO100" s="48"/>
      <c r="ADP100" s="48"/>
      <c r="ADQ100" s="48"/>
      <c r="ADR100" s="48"/>
      <c r="ADS100" s="48"/>
      <c r="ADT100" s="48"/>
      <c r="ADU100" s="48"/>
      <c r="ADV100" s="48"/>
      <c r="ADW100" s="48"/>
      <c r="ADX100" s="48"/>
      <c r="ADY100" s="48"/>
      <c r="ADZ100" s="48"/>
      <c r="AEA100" s="48"/>
      <c r="AEB100" s="48"/>
      <c r="AEC100" s="48"/>
      <c r="AED100" s="48"/>
      <c r="AEE100" s="48"/>
      <c r="AEF100" s="48"/>
      <c r="AEG100" s="48"/>
      <c r="AEH100" s="48"/>
      <c r="AEI100" s="48"/>
      <c r="AEJ100" s="48"/>
      <c r="AEK100" s="48"/>
      <c r="AEL100" s="48"/>
      <c r="AEM100" s="48"/>
      <c r="AEN100" s="48"/>
      <c r="AEO100" s="48"/>
      <c r="AEP100" s="48"/>
      <c r="AEQ100" s="48"/>
      <c r="AER100" s="48"/>
      <c r="AES100" s="48"/>
      <c r="AET100" s="48"/>
      <c r="AEU100" s="48"/>
      <c r="AEV100" s="48"/>
      <c r="AEW100" s="48"/>
      <c r="AEX100" s="48"/>
      <c r="AEY100" s="48"/>
      <c r="AEZ100" s="48"/>
      <c r="AFA100" s="48"/>
      <c r="AFB100" s="48"/>
      <c r="AFC100" s="48"/>
      <c r="AFD100" s="48"/>
      <c r="AFE100" s="48"/>
      <c r="AFF100" s="48"/>
      <c r="AFG100" s="48"/>
      <c r="AFH100" s="48"/>
      <c r="AFI100" s="48"/>
      <c r="AFJ100" s="48"/>
      <c r="AFK100" s="48"/>
      <c r="AFL100" s="48"/>
      <c r="AFM100" s="48"/>
      <c r="AFN100" s="48"/>
      <c r="AFO100" s="48"/>
      <c r="AFP100" s="48"/>
      <c r="AFQ100" s="48"/>
      <c r="AFR100" s="48"/>
      <c r="AFS100" s="48"/>
      <c r="AFT100" s="48"/>
      <c r="AFU100" s="48"/>
      <c r="AFV100" s="48"/>
      <c r="AFW100" s="48"/>
      <c r="AFX100" s="48"/>
      <c r="AFY100" s="48"/>
      <c r="AFZ100" s="48"/>
      <c r="AGA100" s="48"/>
      <c r="AGB100" s="48"/>
      <c r="AGC100" s="48"/>
      <c r="AGD100" s="48"/>
      <c r="AGE100" s="48"/>
      <c r="AGF100" s="48"/>
      <c r="AGG100" s="48"/>
      <c r="AGH100" s="48"/>
      <c r="AGI100" s="48"/>
      <c r="AGJ100" s="48"/>
      <c r="AGK100" s="48"/>
      <c r="AGL100" s="48"/>
      <c r="AGM100" s="48"/>
      <c r="AGN100" s="48"/>
      <c r="AGO100" s="48"/>
      <c r="AGP100" s="48"/>
      <c r="AGQ100" s="48"/>
      <c r="AGR100" s="48"/>
      <c r="AGS100" s="48"/>
      <c r="AGT100" s="48"/>
      <c r="AGU100" s="48"/>
      <c r="AGV100" s="48"/>
      <c r="AGW100" s="48"/>
      <c r="AGX100" s="48"/>
      <c r="AGY100" s="48"/>
      <c r="AGZ100" s="48"/>
      <c r="AHA100" s="48"/>
      <c r="AHB100" s="48"/>
      <c r="AHC100" s="48"/>
      <c r="AHD100" s="48"/>
      <c r="AHE100" s="48"/>
      <c r="AHF100" s="48"/>
      <c r="AHG100" s="48"/>
      <c r="AHH100" s="48"/>
      <c r="AHI100" s="48"/>
      <c r="AHJ100" s="48"/>
      <c r="AHK100" s="48"/>
      <c r="AHL100" s="48"/>
      <c r="AHM100" s="48"/>
      <c r="AHN100" s="48"/>
      <c r="AHO100" s="48"/>
      <c r="AHP100" s="48"/>
      <c r="AHQ100" s="48"/>
      <c r="AHR100" s="48"/>
      <c r="AHS100" s="48"/>
      <c r="AHT100" s="48"/>
      <c r="AHU100" s="48"/>
      <c r="AHV100" s="48"/>
      <c r="AHW100" s="48"/>
      <c r="AHX100" s="48"/>
      <c r="AHY100" s="48"/>
      <c r="AHZ100" s="48"/>
      <c r="AIA100" s="48"/>
      <c r="AIB100" s="48"/>
      <c r="AIC100" s="48"/>
      <c r="AID100" s="48"/>
      <c r="AIE100" s="48"/>
      <c r="AIF100" s="48"/>
      <c r="AIG100" s="48"/>
      <c r="AIH100" s="48"/>
      <c r="AII100" s="48"/>
      <c r="AIJ100" s="48"/>
      <c r="AIK100" s="48"/>
      <c r="AIL100" s="48"/>
      <c r="AIM100" s="48"/>
      <c r="AIN100" s="48"/>
      <c r="AIO100" s="48"/>
      <c r="AIP100" s="48"/>
      <c r="AIQ100" s="48"/>
      <c r="AIR100" s="48"/>
      <c r="AIS100" s="48"/>
      <c r="AIT100" s="48"/>
      <c r="AIU100" s="48"/>
      <c r="AIV100" s="48"/>
      <c r="AIW100" s="48"/>
      <c r="AIX100" s="48"/>
      <c r="AIY100" s="48"/>
      <c r="AIZ100" s="48"/>
      <c r="AJA100" s="48"/>
      <c r="AJB100" s="48"/>
      <c r="AJC100" s="48"/>
      <c r="AJD100" s="48"/>
      <c r="AJE100" s="48"/>
      <c r="AJF100" s="48"/>
      <c r="AJG100" s="48"/>
      <c r="AJH100" s="48"/>
      <c r="AJI100" s="48"/>
      <c r="AJJ100" s="48"/>
      <c r="AJK100" s="48"/>
      <c r="AJL100" s="48"/>
      <c r="AJM100" s="48"/>
      <c r="AJN100" s="48"/>
      <c r="AJO100" s="48"/>
      <c r="AJP100" s="48"/>
      <c r="AJQ100" s="48"/>
      <c r="AJR100" s="48"/>
      <c r="AJS100" s="48"/>
      <c r="AJT100" s="48"/>
      <c r="AJU100" s="48"/>
      <c r="AJV100" s="48"/>
      <c r="AJW100" s="48"/>
      <c r="AJX100" s="48"/>
      <c r="AJY100" s="48"/>
      <c r="AJZ100" s="48"/>
      <c r="AKA100" s="48"/>
      <c r="AKB100" s="48"/>
      <c r="AKC100" s="48"/>
      <c r="AKD100" s="48"/>
      <c r="AKE100" s="48"/>
      <c r="AKF100" s="48"/>
      <c r="AKG100" s="48"/>
      <c r="AKH100" s="48"/>
      <c r="AKI100" s="48"/>
      <c r="AKJ100" s="48"/>
      <c r="AKK100" s="48"/>
      <c r="AKL100" s="48"/>
      <c r="AKM100" s="48"/>
      <c r="AKN100" s="48"/>
      <c r="AKO100" s="48"/>
      <c r="AKP100" s="48"/>
      <c r="AKQ100" s="48"/>
      <c r="AKR100" s="48"/>
      <c r="AKS100" s="48"/>
      <c r="AKT100" s="48"/>
      <c r="AKU100" s="48"/>
      <c r="AKV100" s="48"/>
      <c r="AKW100" s="48"/>
      <c r="AKX100" s="48"/>
      <c r="AKY100" s="48"/>
      <c r="AKZ100" s="48"/>
      <c r="ALA100" s="48"/>
      <c r="ALB100" s="48"/>
      <c r="ALC100" s="48"/>
      <c r="ALD100" s="48"/>
      <c r="ALE100" s="48"/>
      <c r="ALF100" s="48"/>
      <c r="ALG100" s="48"/>
      <c r="ALH100" s="48"/>
      <c r="ALI100" s="48"/>
      <c r="ALJ100" s="48"/>
      <c r="ALK100" s="48"/>
      <c r="ALL100" s="48"/>
      <c r="ALM100" s="48"/>
      <c r="ALN100" s="48"/>
      <c r="ALO100" s="48"/>
      <c r="ALP100" s="48"/>
      <c r="ALQ100" s="48"/>
      <c r="ALR100" s="48"/>
      <c r="ALS100" s="48"/>
      <c r="ALT100" s="48"/>
      <c r="ALU100" s="48"/>
      <c r="ALV100" s="48"/>
      <c r="ALW100" s="49"/>
      <c r="ALX100" s="49"/>
    </row>
    <row r="101" spans="1:1012" ht="33">
      <c r="A101" s="16" t="s">
        <v>201</v>
      </c>
      <c r="B101" s="52" t="s">
        <v>202</v>
      </c>
      <c r="C101" s="22" t="s">
        <v>35</v>
      </c>
      <c r="D101" s="24">
        <v>20</v>
      </c>
      <c r="E101" s="20">
        <v>7.26</v>
      </c>
      <c r="F101" s="20">
        <f t="shared" ref="F101:F112" si="29">E101/$M$4</f>
        <v>5.6533250272543212</v>
      </c>
      <c r="G101" s="20">
        <f t="shared" si="23"/>
        <v>6.89</v>
      </c>
      <c r="H101" s="21">
        <f t="shared" ref="H101" si="30">ROUND((D101*E101),2)</f>
        <v>145.19999999999999</v>
      </c>
      <c r="I101" s="21">
        <f t="shared" ref="I101" si="31">ROUND((D101*G101),2)</f>
        <v>137.80000000000001</v>
      </c>
      <c r="J101" s="294"/>
      <c r="II101" s="11"/>
      <c r="IJ101" s="11"/>
      <c r="IK101" s="11"/>
      <c r="IL101" s="11"/>
      <c r="IM101" s="11"/>
      <c r="IN101" s="11"/>
      <c r="IO101" s="11"/>
      <c r="IP101" s="11"/>
      <c r="IQ101" s="11"/>
      <c r="IR101" s="11"/>
      <c r="IS101" s="11"/>
      <c r="IT101" s="11"/>
      <c r="IU101" s="11"/>
      <c r="IV101" s="11"/>
      <c r="IW101" s="11"/>
      <c r="IX101" s="11"/>
      <c r="IY101" s="11"/>
      <c r="IZ101" s="11"/>
      <c r="JA101" s="11"/>
      <c r="JB101" s="11"/>
      <c r="JC101" s="11"/>
      <c r="JD101" s="11"/>
      <c r="JE101" s="11"/>
      <c r="JF101" s="11"/>
      <c r="JG101" s="11"/>
      <c r="JH101" s="11"/>
      <c r="JI101" s="11"/>
      <c r="JJ101" s="11"/>
      <c r="JK101" s="11"/>
      <c r="JL101" s="11"/>
      <c r="JM101" s="11"/>
      <c r="JN101" s="11"/>
      <c r="JO101" s="11"/>
      <c r="JP101" s="11"/>
      <c r="JQ101" s="11"/>
      <c r="JR101" s="11"/>
      <c r="JS101" s="11"/>
      <c r="JT101" s="11"/>
      <c r="JU101" s="11"/>
      <c r="JV101" s="11"/>
      <c r="JW101" s="11"/>
      <c r="JX101" s="11"/>
      <c r="JY101" s="11"/>
      <c r="JZ101" s="11"/>
      <c r="KA101" s="11"/>
      <c r="KB101" s="11"/>
      <c r="KC101" s="11"/>
      <c r="KD101" s="11"/>
      <c r="KE101" s="11"/>
      <c r="KF101" s="11"/>
      <c r="KG101" s="11"/>
      <c r="KH101" s="11"/>
      <c r="KI101" s="11"/>
      <c r="KJ101" s="11"/>
      <c r="KK101" s="11"/>
      <c r="KL101" s="11"/>
      <c r="KM101" s="11"/>
      <c r="KN101" s="11"/>
      <c r="KO101" s="11"/>
      <c r="KP101" s="11"/>
      <c r="KQ101" s="11"/>
      <c r="KR101" s="11"/>
      <c r="KS101" s="11"/>
      <c r="KT101" s="11"/>
      <c r="KU101" s="11"/>
      <c r="KV101" s="11"/>
      <c r="KW101" s="11"/>
      <c r="KX101" s="11"/>
      <c r="KY101" s="11"/>
      <c r="KZ101" s="11"/>
      <c r="LA101" s="11"/>
      <c r="LB101" s="11"/>
      <c r="LC101" s="11"/>
      <c r="LD101" s="11"/>
      <c r="LE101" s="11"/>
      <c r="LF101" s="11"/>
      <c r="LG101" s="11"/>
      <c r="LH101" s="11"/>
      <c r="LI101" s="11"/>
      <c r="LJ101" s="11"/>
      <c r="LK101" s="11"/>
      <c r="LL101" s="11"/>
      <c r="LM101" s="11"/>
      <c r="LN101" s="11"/>
      <c r="LO101" s="11"/>
      <c r="LP101" s="11"/>
      <c r="LQ101" s="11"/>
      <c r="LR101" s="11"/>
      <c r="LS101" s="11"/>
      <c r="LT101" s="11"/>
      <c r="LU101" s="11"/>
      <c r="LV101" s="11"/>
      <c r="LW101" s="11"/>
      <c r="LX101" s="11"/>
      <c r="LY101" s="11"/>
      <c r="LZ101" s="11"/>
      <c r="MA101" s="11"/>
      <c r="MB101" s="11"/>
      <c r="MC101" s="11"/>
      <c r="MD101" s="11"/>
      <c r="ME101" s="11"/>
      <c r="MF101" s="11"/>
      <c r="MG101" s="11"/>
      <c r="MH101" s="11"/>
      <c r="MI101" s="11"/>
      <c r="MJ101" s="11"/>
      <c r="MK101" s="11"/>
      <c r="ML101" s="11"/>
      <c r="MM101" s="11"/>
      <c r="MN101" s="11"/>
      <c r="MO101" s="11"/>
      <c r="MP101" s="11"/>
      <c r="MQ101" s="11"/>
      <c r="MR101" s="11"/>
      <c r="MS101" s="11"/>
      <c r="MT101" s="11"/>
      <c r="MU101" s="11"/>
      <c r="MV101" s="11"/>
      <c r="MW101" s="11"/>
      <c r="MX101" s="11"/>
      <c r="MY101" s="11"/>
      <c r="MZ101" s="11"/>
      <c r="NA101" s="11"/>
      <c r="NB101" s="11"/>
      <c r="NC101" s="11"/>
      <c r="ND101" s="11"/>
      <c r="NE101" s="11"/>
      <c r="NF101" s="11"/>
      <c r="NG101" s="11"/>
      <c r="NH101" s="11"/>
      <c r="NI101" s="11"/>
      <c r="NJ101" s="11"/>
      <c r="NK101" s="11"/>
      <c r="NL101" s="11"/>
      <c r="NM101" s="11"/>
      <c r="NN101" s="11"/>
      <c r="NO101" s="11"/>
      <c r="NP101" s="11"/>
      <c r="NQ101" s="11"/>
      <c r="NR101" s="11"/>
      <c r="NS101" s="11"/>
      <c r="NT101" s="11"/>
      <c r="NU101" s="11"/>
      <c r="NV101" s="11"/>
      <c r="NW101" s="11"/>
      <c r="NX101" s="11"/>
      <c r="NY101" s="11"/>
      <c r="NZ101" s="11"/>
      <c r="OA101" s="11"/>
      <c r="OB101" s="11"/>
      <c r="OC101" s="11"/>
      <c r="OD101" s="11"/>
      <c r="OE101" s="11"/>
      <c r="OF101" s="11"/>
      <c r="OG101" s="11"/>
      <c r="OH101" s="11"/>
      <c r="OI101" s="11"/>
      <c r="OJ101" s="11"/>
      <c r="OK101" s="11"/>
      <c r="OL101" s="11"/>
      <c r="OM101" s="11"/>
      <c r="ON101" s="11"/>
      <c r="OO101" s="11"/>
      <c r="OP101" s="11"/>
      <c r="OQ101" s="11"/>
      <c r="OR101" s="11"/>
      <c r="OS101" s="11"/>
      <c r="OT101" s="11"/>
      <c r="OU101" s="11"/>
      <c r="OV101" s="11"/>
      <c r="OW101" s="11"/>
      <c r="OX101" s="11"/>
      <c r="OY101" s="11"/>
      <c r="OZ101" s="11"/>
      <c r="PA101" s="11"/>
      <c r="PB101" s="11"/>
      <c r="PC101" s="11"/>
      <c r="PD101" s="11"/>
      <c r="PE101" s="11"/>
      <c r="PF101" s="11"/>
      <c r="PG101" s="11"/>
      <c r="PH101" s="11"/>
      <c r="PI101" s="11"/>
      <c r="PJ101" s="11"/>
      <c r="PK101" s="11"/>
      <c r="PL101" s="11"/>
      <c r="PM101" s="11"/>
      <c r="PN101" s="11"/>
      <c r="PO101" s="11"/>
      <c r="PP101" s="11"/>
      <c r="PQ101" s="11"/>
      <c r="PR101" s="11"/>
      <c r="PS101" s="11"/>
      <c r="PT101" s="11"/>
      <c r="PU101" s="11"/>
      <c r="PV101" s="11"/>
      <c r="PW101" s="11"/>
      <c r="PX101" s="11"/>
      <c r="PY101" s="11"/>
      <c r="PZ101" s="11"/>
      <c r="QA101" s="11"/>
      <c r="QB101" s="11"/>
      <c r="QC101" s="11"/>
      <c r="QD101" s="11"/>
      <c r="QE101" s="11"/>
      <c r="QF101" s="11"/>
      <c r="QG101" s="11"/>
      <c r="QH101" s="11"/>
      <c r="QI101" s="11"/>
      <c r="QJ101" s="11"/>
      <c r="QK101" s="11"/>
      <c r="QL101" s="11"/>
      <c r="QM101" s="11"/>
      <c r="QN101" s="11"/>
      <c r="QO101" s="11"/>
      <c r="QP101" s="11"/>
      <c r="QQ101" s="11"/>
      <c r="QR101" s="11"/>
      <c r="QS101" s="11"/>
      <c r="QT101" s="11"/>
      <c r="QU101" s="11"/>
      <c r="QV101" s="11"/>
      <c r="QW101" s="11"/>
      <c r="QX101" s="11"/>
      <c r="QY101" s="11"/>
      <c r="QZ101" s="11"/>
      <c r="RA101" s="11"/>
      <c r="RB101" s="11"/>
      <c r="RC101" s="11"/>
      <c r="RD101" s="11"/>
      <c r="RE101" s="11"/>
      <c r="RF101" s="11"/>
      <c r="RG101" s="11"/>
      <c r="RH101" s="11"/>
      <c r="RI101" s="11"/>
      <c r="RJ101" s="11"/>
      <c r="RK101" s="11"/>
      <c r="RL101" s="11"/>
      <c r="RM101" s="11"/>
      <c r="RN101" s="11"/>
      <c r="RO101" s="11"/>
      <c r="RP101" s="11"/>
      <c r="RQ101" s="11"/>
      <c r="RR101" s="11"/>
      <c r="RS101" s="11"/>
      <c r="RT101" s="11"/>
      <c r="RU101" s="11"/>
      <c r="RV101" s="11"/>
      <c r="RW101" s="11"/>
      <c r="RX101" s="11"/>
      <c r="RY101" s="11"/>
      <c r="RZ101" s="11"/>
      <c r="SA101" s="11"/>
      <c r="SB101" s="11"/>
      <c r="SC101" s="11"/>
      <c r="SD101" s="11"/>
      <c r="SE101" s="11"/>
      <c r="SF101" s="11"/>
      <c r="SG101" s="11"/>
      <c r="SH101" s="11"/>
      <c r="SI101" s="11"/>
      <c r="SJ101" s="11"/>
      <c r="SK101" s="11"/>
      <c r="SL101" s="11"/>
      <c r="SM101" s="11"/>
      <c r="SN101" s="11"/>
      <c r="SO101" s="11"/>
      <c r="SP101" s="11"/>
      <c r="SQ101" s="11"/>
      <c r="SR101" s="11"/>
      <c r="SS101" s="11"/>
      <c r="ST101" s="11"/>
      <c r="SU101" s="11"/>
      <c r="SV101" s="11"/>
      <c r="SW101" s="11"/>
      <c r="SX101" s="11"/>
      <c r="SY101" s="11"/>
      <c r="SZ101" s="11"/>
      <c r="TA101" s="11"/>
      <c r="TB101" s="11"/>
      <c r="TC101" s="11"/>
      <c r="TD101" s="11"/>
      <c r="TE101" s="11"/>
      <c r="TF101" s="11"/>
      <c r="TG101" s="11"/>
      <c r="TH101" s="11"/>
      <c r="TI101" s="11"/>
      <c r="TJ101" s="11"/>
      <c r="TK101" s="11"/>
      <c r="TL101" s="11"/>
      <c r="TM101" s="11"/>
      <c r="TN101" s="11"/>
      <c r="TO101" s="11"/>
      <c r="TP101" s="11"/>
      <c r="TQ101" s="11"/>
      <c r="TR101" s="11"/>
      <c r="TS101" s="11"/>
      <c r="TT101" s="11"/>
      <c r="TU101" s="11"/>
      <c r="TV101" s="11"/>
      <c r="TW101" s="11"/>
      <c r="TX101" s="11"/>
      <c r="TY101" s="11"/>
      <c r="TZ101" s="11"/>
      <c r="UA101" s="11"/>
      <c r="UB101" s="11"/>
      <c r="UC101" s="11"/>
      <c r="UD101" s="11"/>
      <c r="UE101" s="11"/>
      <c r="UF101" s="11"/>
      <c r="UG101" s="11"/>
      <c r="UH101" s="11"/>
      <c r="UI101" s="11"/>
      <c r="UJ101" s="11"/>
      <c r="UK101" s="11"/>
      <c r="UL101" s="11"/>
      <c r="UM101" s="11"/>
      <c r="UN101" s="11"/>
      <c r="UO101" s="11"/>
      <c r="UP101" s="11"/>
      <c r="UQ101" s="11"/>
      <c r="UR101" s="11"/>
      <c r="US101" s="11"/>
      <c r="UT101" s="11"/>
      <c r="UU101" s="11"/>
      <c r="UV101" s="11"/>
      <c r="UW101" s="11"/>
      <c r="UX101" s="11"/>
      <c r="UY101" s="11"/>
      <c r="UZ101" s="11"/>
      <c r="VA101" s="11"/>
      <c r="VB101" s="11"/>
      <c r="VC101" s="11"/>
      <c r="VD101" s="11"/>
      <c r="VE101" s="11"/>
      <c r="VF101" s="11"/>
      <c r="VG101" s="11"/>
      <c r="VH101" s="11"/>
      <c r="VI101" s="11"/>
      <c r="VJ101" s="11"/>
      <c r="VK101" s="11"/>
      <c r="VL101" s="11"/>
      <c r="VM101" s="11"/>
      <c r="VN101" s="11"/>
      <c r="VO101" s="11"/>
      <c r="VP101" s="11"/>
      <c r="VQ101" s="11"/>
      <c r="VR101" s="11"/>
      <c r="VS101" s="11"/>
      <c r="VT101" s="11"/>
      <c r="VU101" s="11"/>
      <c r="VV101" s="11"/>
      <c r="VW101" s="11"/>
      <c r="VX101" s="11"/>
      <c r="VY101" s="11"/>
      <c r="VZ101" s="11"/>
      <c r="WA101" s="11"/>
      <c r="WB101" s="11"/>
      <c r="WC101" s="11"/>
      <c r="WD101" s="11"/>
      <c r="WE101" s="11"/>
      <c r="WF101" s="11"/>
      <c r="WG101" s="11"/>
      <c r="WH101" s="11"/>
      <c r="WI101" s="11"/>
      <c r="WJ101" s="11"/>
      <c r="WK101" s="11"/>
      <c r="WL101" s="11"/>
      <c r="WM101" s="11"/>
      <c r="WN101" s="11"/>
      <c r="WO101" s="11"/>
      <c r="WP101" s="11"/>
      <c r="WQ101" s="11"/>
      <c r="WR101" s="11"/>
      <c r="WS101" s="11"/>
      <c r="WT101" s="11"/>
      <c r="WU101" s="11"/>
      <c r="WV101" s="11"/>
      <c r="WW101" s="11"/>
      <c r="WX101" s="11"/>
      <c r="WY101" s="11"/>
      <c r="WZ101" s="11"/>
      <c r="XA101" s="11"/>
      <c r="XB101" s="11"/>
      <c r="XC101" s="11"/>
      <c r="XD101" s="11"/>
      <c r="XE101" s="11"/>
      <c r="XF101" s="11"/>
      <c r="XG101" s="11"/>
      <c r="XH101" s="11"/>
      <c r="XI101" s="11"/>
      <c r="XJ101" s="11"/>
      <c r="XK101" s="11"/>
      <c r="XL101" s="11"/>
      <c r="XM101" s="11"/>
      <c r="XN101" s="11"/>
      <c r="XO101" s="11"/>
      <c r="XP101" s="11"/>
      <c r="XQ101" s="11"/>
      <c r="XR101" s="11"/>
      <c r="XS101" s="11"/>
      <c r="XT101" s="11"/>
      <c r="XU101" s="11"/>
      <c r="XV101" s="11"/>
      <c r="XW101" s="11"/>
      <c r="XX101" s="11"/>
      <c r="XY101" s="11"/>
      <c r="XZ101" s="11"/>
      <c r="YA101" s="11"/>
      <c r="YB101" s="11"/>
      <c r="YC101" s="11"/>
      <c r="YD101" s="11"/>
      <c r="YE101" s="11"/>
      <c r="YF101" s="11"/>
      <c r="YG101" s="11"/>
      <c r="YH101" s="11"/>
      <c r="YI101" s="11"/>
      <c r="YJ101" s="11"/>
      <c r="YK101" s="11"/>
      <c r="YL101" s="11"/>
      <c r="YM101" s="11"/>
      <c r="YN101" s="11"/>
      <c r="YO101" s="11"/>
      <c r="YP101" s="11"/>
      <c r="YQ101" s="11"/>
      <c r="YR101" s="11"/>
      <c r="YS101" s="11"/>
      <c r="YT101" s="11"/>
      <c r="YU101" s="11"/>
      <c r="YV101" s="11"/>
      <c r="YW101" s="11"/>
      <c r="YX101" s="11"/>
      <c r="YY101" s="11"/>
      <c r="YZ101" s="11"/>
      <c r="ZA101" s="11"/>
      <c r="ZB101" s="11"/>
      <c r="ZC101" s="11"/>
      <c r="ZD101" s="11"/>
      <c r="ZE101" s="11"/>
      <c r="ZF101" s="11"/>
      <c r="ZG101" s="11"/>
      <c r="ZH101" s="11"/>
      <c r="ZI101" s="11"/>
      <c r="ZJ101" s="11"/>
      <c r="ZK101" s="11"/>
      <c r="ZL101" s="11"/>
      <c r="ZM101" s="11"/>
      <c r="ZN101" s="11"/>
      <c r="ZO101" s="11"/>
      <c r="ZP101" s="11"/>
      <c r="ZQ101" s="11"/>
      <c r="ZR101" s="11"/>
      <c r="ZS101" s="11"/>
      <c r="ZT101" s="11"/>
      <c r="ZU101" s="11"/>
      <c r="ZV101" s="11"/>
      <c r="ZW101" s="11"/>
      <c r="ZX101" s="11"/>
      <c r="ZY101" s="11"/>
      <c r="ZZ101" s="11"/>
      <c r="AAA101" s="11"/>
      <c r="AAB101" s="11"/>
      <c r="AAC101" s="11"/>
      <c r="AAD101" s="11"/>
      <c r="AAE101" s="11"/>
      <c r="AAF101" s="11"/>
      <c r="AAG101" s="11"/>
      <c r="AAH101" s="11"/>
      <c r="AAI101" s="11"/>
      <c r="AAJ101" s="11"/>
      <c r="AAK101" s="11"/>
      <c r="AAL101" s="11"/>
      <c r="AAM101" s="11"/>
      <c r="AAN101" s="11"/>
      <c r="AAO101" s="11"/>
      <c r="AAP101" s="11"/>
      <c r="AAQ101" s="11"/>
      <c r="AAR101" s="11"/>
      <c r="AAS101" s="11"/>
      <c r="AAT101" s="11"/>
      <c r="AAU101" s="11"/>
      <c r="AAV101" s="11"/>
      <c r="AAW101" s="11"/>
      <c r="AAX101" s="11"/>
      <c r="AAY101" s="11"/>
      <c r="AAZ101" s="11"/>
      <c r="ABA101" s="11"/>
      <c r="ABB101" s="11"/>
      <c r="ABC101" s="11"/>
      <c r="ABD101" s="11"/>
      <c r="ABE101" s="11"/>
      <c r="ABF101" s="11"/>
      <c r="ABG101" s="11"/>
      <c r="ABH101" s="11"/>
      <c r="ABI101" s="11"/>
      <c r="ABJ101" s="11"/>
      <c r="ABK101" s="11"/>
      <c r="ABL101" s="11"/>
      <c r="ABM101" s="11"/>
      <c r="ABN101" s="11"/>
      <c r="ABO101" s="11"/>
      <c r="ABP101" s="11"/>
      <c r="ABQ101" s="11"/>
      <c r="ABR101" s="11"/>
      <c r="ABS101" s="11"/>
      <c r="ABT101" s="11"/>
      <c r="ABU101" s="11"/>
      <c r="ABV101" s="11"/>
      <c r="ABW101" s="11"/>
      <c r="ABX101" s="11"/>
      <c r="ABY101" s="11"/>
      <c r="ABZ101" s="11"/>
      <c r="ACA101" s="11"/>
      <c r="ACB101" s="11"/>
      <c r="ACC101" s="11"/>
      <c r="ACD101" s="11"/>
      <c r="ACE101" s="11"/>
      <c r="ACF101" s="11"/>
      <c r="ACG101" s="11"/>
      <c r="ACH101" s="11"/>
      <c r="ACI101" s="11"/>
      <c r="ACJ101" s="11"/>
      <c r="ACK101" s="11"/>
      <c r="ACL101" s="11"/>
      <c r="ACM101" s="11"/>
      <c r="ACN101" s="11"/>
      <c r="ACO101" s="11"/>
      <c r="ACP101" s="11"/>
      <c r="ACQ101" s="11"/>
      <c r="ACR101" s="11"/>
      <c r="ACS101" s="11"/>
      <c r="ACT101" s="11"/>
      <c r="ACU101" s="11"/>
      <c r="ACV101" s="11"/>
      <c r="ACW101" s="11"/>
      <c r="ACX101" s="11"/>
      <c r="ACY101" s="11"/>
      <c r="ACZ101" s="11"/>
      <c r="ADA101" s="11"/>
      <c r="ADB101" s="11"/>
      <c r="ADC101" s="11"/>
      <c r="ADD101" s="11"/>
      <c r="ADE101" s="11"/>
      <c r="ADF101" s="11"/>
      <c r="ADG101" s="11"/>
      <c r="ADH101" s="11"/>
      <c r="ADI101" s="11"/>
      <c r="ADJ101" s="11"/>
      <c r="ADK101" s="11"/>
      <c r="ADL101" s="11"/>
      <c r="ADM101" s="11"/>
      <c r="ADN101" s="11"/>
      <c r="ADO101" s="11"/>
      <c r="ADP101" s="11"/>
      <c r="ADQ101" s="11"/>
      <c r="ADR101" s="11"/>
      <c r="ADS101" s="11"/>
      <c r="ADT101" s="11"/>
      <c r="ADU101" s="11"/>
      <c r="ADV101" s="11"/>
      <c r="ADW101" s="11"/>
      <c r="ADX101" s="11"/>
      <c r="ADY101" s="11"/>
      <c r="ADZ101" s="11"/>
      <c r="AEA101" s="11"/>
      <c r="AEB101" s="11"/>
      <c r="AEC101" s="11"/>
      <c r="AED101" s="11"/>
      <c r="AEE101" s="11"/>
      <c r="AEF101" s="11"/>
      <c r="AEG101" s="11"/>
      <c r="AEH101" s="11"/>
      <c r="AEI101" s="11"/>
      <c r="AEJ101" s="11"/>
      <c r="AEK101" s="11"/>
      <c r="AEL101" s="11"/>
      <c r="AEM101" s="11"/>
      <c r="AEN101" s="11"/>
      <c r="AEO101" s="11"/>
      <c r="AEP101" s="11"/>
      <c r="AEQ101" s="11"/>
      <c r="AER101" s="11"/>
      <c r="AES101" s="11"/>
      <c r="AET101" s="11"/>
      <c r="AEU101" s="11"/>
      <c r="AEV101" s="11"/>
      <c r="AEW101" s="11"/>
      <c r="AEX101" s="11"/>
      <c r="AEY101" s="11"/>
      <c r="AEZ101" s="11"/>
      <c r="AFA101" s="11"/>
      <c r="AFB101" s="11"/>
      <c r="AFC101" s="11"/>
      <c r="AFD101" s="11"/>
      <c r="AFE101" s="11"/>
      <c r="AFF101" s="11"/>
      <c r="AFG101" s="11"/>
      <c r="AFH101" s="11"/>
      <c r="AFI101" s="11"/>
      <c r="AFJ101" s="11"/>
      <c r="AFK101" s="11"/>
      <c r="AFL101" s="11"/>
      <c r="AFM101" s="11"/>
      <c r="AFN101" s="11"/>
      <c r="AFO101" s="11"/>
      <c r="AFP101" s="11"/>
      <c r="AFQ101" s="11"/>
      <c r="AFR101" s="11"/>
      <c r="AFS101" s="11"/>
      <c r="AFT101" s="11"/>
      <c r="AFU101" s="11"/>
      <c r="AFV101" s="11"/>
      <c r="AFW101" s="11"/>
      <c r="AFX101" s="11"/>
      <c r="AFY101" s="11"/>
      <c r="AFZ101" s="11"/>
      <c r="AGA101" s="11"/>
      <c r="AGB101" s="11"/>
      <c r="AGC101" s="11"/>
      <c r="AGD101" s="11"/>
      <c r="AGE101" s="11"/>
      <c r="AGF101" s="11"/>
      <c r="AGG101" s="11"/>
      <c r="AGH101" s="11"/>
      <c r="AGI101" s="11"/>
      <c r="AGJ101" s="11"/>
      <c r="AGK101" s="11"/>
      <c r="AGL101" s="11"/>
      <c r="AGM101" s="11"/>
      <c r="AGN101" s="11"/>
      <c r="AGO101" s="11"/>
      <c r="AGP101" s="11"/>
      <c r="AGQ101" s="11"/>
      <c r="AGR101" s="11"/>
      <c r="AGS101" s="11"/>
      <c r="AGT101" s="11"/>
      <c r="AGU101" s="11"/>
      <c r="AGV101" s="11"/>
      <c r="AGW101" s="11"/>
      <c r="AGX101" s="11"/>
      <c r="AGY101" s="11"/>
      <c r="AGZ101" s="11"/>
      <c r="AHA101" s="11"/>
      <c r="AHB101" s="11"/>
      <c r="AHC101" s="11"/>
      <c r="AHD101" s="11"/>
      <c r="AHE101" s="11"/>
      <c r="AHF101" s="11"/>
      <c r="AHG101" s="11"/>
      <c r="AHH101" s="11"/>
      <c r="AHI101" s="11"/>
      <c r="AHJ101" s="11"/>
      <c r="AHK101" s="11"/>
      <c r="AHL101" s="11"/>
      <c r="AHM101" s="11"/>
      <c r="AHN101" s="11"/>
      <c r="AHO101" s="11"/>
      <c r="AHP101" s="11"/>
      <c r="AHQ101" s="11"/>
      <c r="AHR101" s="11"/>
      <c r="AHS101" s="11"/>
      <c r="AHT101" s="11"/>
      <c r="AHU101" s="11"/>
      <c r="AHV101" s="11"/>
      <c r="AHW101" s="11"/>
      <c r="AHX101" s="11"/>
      <c r="AHY101" s="11"/>
      <c r="AHZ101" s="11"/>
      <c r="AIA101" s="11"/>
      <c r="AIB101" s="11"/>
      <c r="AIC101" s="11"/>
      <c r="AID101" s="11"/>
      <c r="AIE101" s="11"/>
      <c r="AIF101" s="11"/>
      <c r="AIG101" s="11"/>
      <c r="AIH101" s="11"/>
      <c r="AII101" s="11"/>
      <c r="AIJ101" s="11"/>
      <c r="AIK101" s="11"/>
      <c r="AIL101" s="11"/>
      <c r="AIM101" s="11"/>
      <c r="AIN101" s="11"/>
      <c r="AIO101" s="11"/>
      <c r="AIP101" s="11"/>
      <c r="AIQ101" s="11"/>
      <c r="AIR101" s="11"/>
      <c r="AIS101" s="11"/>
      <c r="AIT101" s="11"/>
      <c r="AIU101" s="11"/>
      <c r="AIV101" s="11"/>
      <c r="AIW101" s="11"/>
      <c r="AIX101" s="11"/>
      <c r="AIY101" s="11"/>
      <c r="AIZ101" s="11"/>
      <c r="AJA101" s="11"/>
      <c r="AJB101" s="11"/>
      <c r="AJC101" s="11"/>
      <c r="AJD101" s="11"/>
      <c r="AJE101" s="11"/>
      <c r="AJF101" s="11"/>
      <c r="AJG101" s="11"/>
      <c r="AJH101" s="11"/>
      <c r="AJI101" s="11"/>
      <c r="AJJ101" s="11"/>
      <c r="AJK101" s="11"/>
      <c r="AJL101" s="11"/>
      <c r="AJM101" s="11"/>
      <c r="AJN101" s="11"/>
      <c r="AJO101" s="11"/>
      <c r="AJP101" s="11"/>
      <c r="AJQ101" s="11"/>
      <c r="AJR101" s="11"/>
      <c r="AJS101" s="11"/>
      <c r="AJT101" s="11"/>
      <c r="AJU101" s="11"/>
      <c r="AJV101" s="11"/>
      <c r="AJW101" s="11"/>
      <c r="AJX101" s="11"/>
      <c r="AJY101" s="11"/>
      <c r="AJZ101" s="11"/>
      <c r="AKA101" s="11"/>
      <c r="AKB101" s="11"/>
      <c r="AKC101" s="11"/>
      <c r="AKD101" s="11"/>
      <c r="AKE101" s="11"/>
      <c r="AKF101" s="11"/>
      <c r="AKG101" s="11"/>
      <c r="AKH101" s="11"/>
      <c r="AKI101" s="11"/>
      <c r="AKJ101" s="11"/>
      <c r="AKK101" s="11"/>
      <c r="AKL101" s="11"/>
      <c r="AKM101" s="11"/>
      <c r="AKN101" s="11"/>
      <c r="AKO101" s="11"/>
      <c r="AKP101" s="11"/>
      <c r="AKQ101" s="11"/>
      <c r="AKR101" s="11"/>
      <c r="AKS101" s="11"/>
      <c r="AKT101" s="11"/>
      <c r="AKU101" s="11"/>
      <c r="AKV101" s="11"/>
      <c r="AKW101" s="11"/>
      <c r="AKX101" s="11"/>
      <c r="AKY101" s="11"/>
      <c r="AKZ101" s="11"/>
      <c r="ALA101" s="11"/>
      <c r="ALB101" s="11"/>
      <c r="ALC101" s="11"/>
      <c r="ALD101" s="11"/>
      <c r="ALE101" s="11"/>
      <c r="ALF101" s="11"/>
      <c r="ALG101" s="11"/>
      <c r="ALH101" s="11"/>
      <c r="ALI101" s="11"/>
      <c r="ALJ101" s="11"/>
      <c r="ALK101" s="11"/>
      <c r="ALL101" s="11"/>
      <c r="ALM101" s="11"/>
      <c r="ALN101" s="11"/>
      <c r="ALO101" s="11"/>
      <c r="ALP101" s="11"/>
      <c r="ALQ101" s="11"/>
      <c r="ALR101" s="11"/>
      <c r="ALS101" s="11"/>
      <c r="ALT101" s="11"/>
      <c r="ALU101" s="11"/>
      <c r="ALV101" s="11"/>
    </row>
    <row r="102" spans="1:1012" ht="16.5">
      <c r="A102" s="16" t="s">
        <v>203</v>
      </c>
      <c r="B102" s="52" t="s">
        <v>204</v>
      </c>
      <c r="C102" s="22" t="s">
        <v>24</v>
      </c>
      <c r="D102" s="24">
        <v>120</v>
      </c>
      <c r="E102" s="20">
        <v>7.49</v>
      </c>
      <c r="F102" s="20">
        <f t="shared" si="29"/>
        <v>5.8324248559414427</v>
      </c>
      <c r="G102" s="20">
        <f t="shared" si="23"/>
        <v>7.11</v>
      </c>
      <c r="H102" s="21">
        <f t="shared" ref="H102:H112" si="32">ROUND((D102*E102),2)</f>
        <v>898.8</v>
      </c>
      <c r="I102" s="21">
        <f t="shared" ref="I102:I112" si="33">ROUND((D102*G102),2)</f>
        <v>853.2</v>
      </c>
      <c r="J102" s="294"/>
      <c r="II102" s="11"/>
      <c r="IJ102" s="11"/>
      <c r="IK102" s="11"/>
      <c r="IL102" s="11"/>
      <c r="IM102" s="11"/>
      <c r="IN102" s="11"/>
      <c r="IO102" s="11"/>
      <c r="IP102" s="11"/>
      <c r="IQ102" s="11"/>
      <c r="IR102" s="11"/>
      <c r="IS102" s="11"/>
      <c r="IT102" s="11"/>
      <c r="IU102" s="11"/>
      <c r="IV102" s="11"/>
      <c r="IW102" s="11"/>
      <c r="IX102" s="11"/>
      <c r="IY102" s="11"/>
      <c r="IZ102" s="11"/>
      <c r="JA102" s="11"/>
      <c r="JB102" s="11"/>
      <c r="JC102" s="11"/>
      <c r="JD102" s="11"/>
      <c r="JE102" s="11"/>
      <c r="JF102" s="11"/>
      <c r="JG102" s="11"/>
      <c r="JH102" s="11"/>
      <c r="JI102" s="11"/>
      <c r="JJ102" s="11"/>
      <c r="JK102" s="11"/>
      <c r="JL102" s="11"/>
      <c r="JM102" s="11"/>
      <c r="JN102" s="11"/>
      <c r="JO102" s="11"/>
      <c r="JP102" s="11"/>
      <c r="JQ102" s="11"/>
      <c r="JR102" s="11"/>
      <c r="JS102" s="11"/>
      <c r="JT102" s="11"/>
      <c r="JU102" s="11"/>
      <c r="JV102" s="11"/>
      <c r="JW102" s="11"/>
      <c r="JX102" s="11"/>
      <c r="JY102" s="11"/>
      <c r="JZ102" s="11"/>
      <c r="KA102" s="11"/>
      <c r="KB102" s="11"/>
      <c r="KC102" s="11"/>
      <c r="KD102" s="11"/>
      <c r="KE102" s="11"/>
      <c r="KF102" s="11"/>
      <c r="KG102" s="11"/>
      <c r="KH102" s="11"/>
      <c r="KI102" s="11"/>
      <c r="KJ102" s="11"/>
      <c r="KK102" s="11"/>
      <c r="KL102" s="11"/>
      <c r="KM102" s="11"/>
      <c r="KN102" s="11"/>
      <c r="KO102" s="11"/>
      <c r="KP102" s="11"/>
      <c r="KQ102" s="11"/>
      <c r="KR102" s="11"/>
      <c r="KS102" s="11"/>
      <c r="KT102" s="11"/>
      <c r="KU102" s="11"/>
      <c r="KV102" s="11"/>
      <c r="KW102" s="11"/>
      <c r="KX102" s="11"/>
      <c r="KY102" s="11"/>
      <c r="KZ102" s="11"/>
      <c r="LA102" s="11"/>
      <c r="LB102" s="11"/>
      <c r="LC102" s="11"/>
      <c r="LD102" s="11"/>
      <c r="LE102" s="11"/>
      <c r="LF102" s="11"/>
      <c r="LG102" s="11"/>
      <c r="LH102" s="11"/>
      <c r="LI102" s="11"/>
      <c r="LJ102" s="11"/>
      <c r="LK102" s="11"/>
      <c r="LL102" s="11"/>
      <c r="LM102" s="11"/>
      <c r="LN102" s="11"/>
      <c r="LO102" s="11"/>
      <c r="LP102" s="11"/>
      <c r="LQ102" s="11"/>
      <c r="LR102" s="11"/>
      <c r="LS102" s="11"/>
      <c r="LT102" s="11"/>
      <c r="LU102" s="11"/>
      <c r="LV102" s="11"/>
      <c r="LW102" s="11"/>
      <c r="LX102" s="11"/>
      <c r="LY102" s="11"/>
      <c r="LZ102" s="11"/>
      <c r="MA102" s="11"/>
      <c r="MB102" s="11"/>
      <c r="MC102" s="11"/>
      <c r="MD102" s="11"/>
      <c r="ME102" s="11"/>
      <c r="MF102" s="11"/>
      <c r="MG102" s="11"/>
      <c r="MH102" s="11"/>
      <c r="MI102" s="11"/>
      <c r="MJ102" s="11"/>
      <c r="MK102" s="11"/>
      <c r="ML102" s="11"/>
      <c r="MM102" s="11"/>
      <c r="MN102" s="11"/>
      <c r="MO102" s="11"/>
      <c r="MP102" s="11"/>
      <c r="MQ102" s="11"/>
      <c r="MR102" s="11"/>
      <c r="MS102" s="11"/>
      <c r="MT102" s="11"/>
      <c r="MU102" s="11"/>
      <c r="MV102" s="11"/>
      <c r="MW102" s="11"/>
      <c r="MX102" s="11"/>
      <c r="MY102" s="11"/>
      <c r="MZ102" s="11"/>
      <c r="NA102" s="11"/>
      <c r="NB102" s="11"/>
      <c r="NC102" s="11"/>
      <c r="ND102" s="11"/>
      <c r="NE102" s="11"/>
      <c r="NF102" s="11"/>
      <c r="NG102" s="11"/>
      <c r="NH102" s="11"/>
      <c r="NI102" s="11"/>
      <c r="NJ102" s="11"/>
      <c r="NK102" s="11"/>
      <c r="NL102" s="11"/>
      <c r="NM102" s="11"/>
      <c r="NN102" s="11"/>
      <c r="NO102" s="11"/>
      <c r="NP102" s="11"/>
      <c r="NQ102" s="11"/>
      <c r="NR102" s="11"/>
      <c r="NS102" s="11"/>
      <c r="NT102" s="11"/>
      <c r="NU102" s="11"/>
      <c r="NV102" s="11"/>
      <c r="NW102" s="11"/>
      <c r="NX102" s="11"/>
      <c r="NY102" s="11"/>
      <c r="NZ102" s="11"/>
      <c r="OA102" s="11"/>
      <c r="OB102" s="11"/>
      <c r="OC102" s="11"/>
      <c r="OD102" s="11"/>
      <c r="OE102" s="11"/>
      <c r="OF102" s="11"/>
      <c r="OG102" s="11"/>
      <c r="OH102" s="11"/>
      <c r="OI102" s="11"/>
      <c r="OJ102" s="11"/>
      <c r="OK102" s="11"/>
      <c r="OL102" s="11"/>
      <c r="OM102" s="11"/>
      <c r="ON102" s="11"/>
      <c r="OO102" s="11"/>
      <c r="OP102" s="11"/>
      <c r="OQ102" s="11"/>
      <c r="OR102" s="11"/>
      <c r="OS102" s="11"/>
      <c r="OT102" s="11"/>
      <c r="OU102" s="11"/>
      <c r="OV102" s="11"/>
      <c r="OW102" s="11"/>
      <c r="OX102" s="11"/>
      <c r="OY102" s="11"/>
      <c r="OZ102" s="11"/>
      <c r="PA102" s="11"/>
      <c r="PB102" s="11"/>
      <c r="PC102" s="11"/>
      <c r="PD102" s="11"/>
      <c r="PE102" s="11"/>
      <c r="PF102" s="11"/>
      <c r="PG102" s="11"/>
      <c r="PH102" s="11"/>
      <c r="PI102" s="11"/>
      <c r="PJ102" s="11"/>
      <c r="PK102" s="11"/>
      <c r="PL102" s="11"/>
      <c r="PM102" s="11"/>
      <c r="PN102" s="11"/>
      <c r="PO102" s="11"/>
      <c r="PP102" s="11"/>
      <c r="PQ102" s="11"/>
      <c r="PR102" s="11"/>
      <c r="PS102" s="11"/>
      <c r="PT102" s="11"/>
      <c r="PU102" s="11"/>
      <c r="PV102" s="11"/>
      <c r="PW102" s="11"/>
      <c r="PX102" s="11"/>
      <c r="PY102" s="11"/>
      <c r="PZ102" s="11"/>
      <c r="QA102" s="11"/>
      <c r="QB102" s="11"/>
      <c r="QC102" s="11"/>
      <c r="QD102" s="11"/>
      <c r="QE102" s="11"/>
      <c r="QF102" s="11"/>
      <c r="QG102" s="11"/>
      <c r="QH102" s="11"/>
      <c r="QI102" s="11"/>
      <c r="QJ102" s="11"/>
      <c r="QK102" s="11"/>
      <c r="QL102" s="11"/>
      <c r="QM102" s="11"/>
      <c r="QN102" s="11"/>
      <c r="QO102" s="11"/>
      <c r="QP102" s="11"/>
      <c r="QQ102" s="11"/>
      <c r="QR102" s="11"/>
      <c r="QS102" s="11"/>
      <c r="QT102" s="11"/>
      <c r="QU102" s="11"/>
      <c r="QV102" s="11"/>
      <c r="QW102" s="11"/>
      <c r="QX102" s="11"/>
      <c r="QY102" s="11"/>
      <c r="QZ102" s="11"/>
      <c r="RA102" s="11"/>
      <c r="RB102" s="11"/>
      <c r="RC102" s="11"/>
      <c r="RD102" s="11"/>
      <c r="RE102" s="11"/>
      <c r="RF102" s="11"/>
      <c r="RG102" s="11"/>
      <c r="RH102" s="11"/>
      <c r="RI102" s="11"/>
      <c r="RJ102" s="11"/>
      <c r="RK102" s="11"/>
      <c r="RL102" s="11"/>
      <c r="RM102" s="11"/>
      <c r="RN102" s="11"/>
      <c r="RO102" s="11"/>
      <c r="RP102" s="11"/>
      <c r="RQ102" s="11"/>
      <c r="RR102" s="11"/>
      <c r="RS102" s="11"/>
      <c r="RT102" s="11"/>
      <c r="RU102" s="11"/>
      <c r="RV102" s="11"/>
      <c r="RW102" s="11"/>
      <c r="RX102" s="11"/>
      <c r="RY102" s="11"/>
      <c r="RZ102" s="11"/>
      <c r="SA102" s="11"/>
      <c r="SB102" s="11"/>
      <c r="SC102" s="11"/>
      <c r="SD102" s="11"/>
      <c r="SE102" s="11"/>
      <c r="SF102" s="11"/>
      <c r="SG102" s="11"/>
      <c r="SH102" s="11"/>
      <c r="SI102" s="11"/>
      <c r="SJ102" s="11"/>
      <c r="SK102" s="11"/>
      <c r="SL102" s="11"/>
      <c r="SM102" s="11"/>
      <c r="SN102" s="11"/>
      <c r="SO102" s="11"/>
      <c r="SP102" s="11"/>
      <c r="SQ102" s="11"/>
      <c r="SR102" s="11"/>
      <c r="SS102" s="11"/>
      <c r="ST102" s="11"/>
      <c r="SU102" s="11"/>
      <c r="SV102" s="11"/>
      <c r="SW102" s="11"/>
      <c r="SX102" s="11"/>
      <c r="SY102" s="11"/>
      <c r="SZ102" s="11"/>
      <c r="TA102" s="11"/>
      <c r="TB102" s="11"/>
      <c r="TC102" s="11"/>
      <c r="TD102" s="11"/>
      <c r="TE102" s="11"/>
      <c r="TF102" s="11"/>
      <c r="TG102" s="11"/>
      <c r="TH102" s="11"/>
      <c r="TI102" s="11"/>
      <c r="TJ102" s="11"/>
      <c r="TK102" s="11"/>
      <c r="TL102" s="11"/>
      <c r="TM102" s="11"/>
      <c r="TN102" s="11"/>
      <c r="TO102" s="11"/>
      <c r="TP102" s="11"/>
      <c r="TQ102" s="11"/>
      <c r="TR102" s="11"/>
      <c r="TS102" s="11"/>
      <c r="TT102" s="11"/>
      <c r="TU102" s="11"/>
      <c r="TV102" s="11"/>
      <c r="TW102" s="11"/>
      <c r="TX102" s="11"/>
      <c r="TY102" s="11"/>
      <c r="TZ102" s="11"/>
      <c r="UA102" s="11"/>
      <c r="UB102" s="11"/>
      <c r="UC102" s="11"/>
      <c r="UD102" s="11"/>
      <c r="UE102" s="11"/>
      <c r="UF102" s="11"/>
      <c r="UG102" s="11"/>
      <c r="UH102" s="11"/>
      <c r="UI102" s="11"/>
      <c r="UJ102" s="11"/>
      <c r="UK102" s="11"/>
      <c r="UL102" s="11"/>
      <c r="UM102" s="11"/>
      <c r="UN102" s="11"/>
      <c r="UO102" s="11"/>
      <c r="UP102" s="11"/>
      <c r="UQ102" s="11"/>
      <c r="UR102" s="11"/>
      <c r="US102" s="11"/>
      <c r="UT102" s="11"/>
      <c r="UU102" s="11"/>
      <c r="UV102" s="11"/>
      <c r="UW102" s="11"/>
      <c r="UX102" s="11"/>
      <c r="UY102" s="11"/>
      <c r="UZ102" s="11"/>
      <c r="VA102" s="11"/>
      <c r="VB102" s="11"/>
      <c r="VC102" s="11"/>
      <c r="VD102" s="11"/>
      <c r="VE102" s="11"/>
      <c r="VF102" s="11"/>
      <c r="VG102" s="11"/>
      <c r="VH102" s="11"/>
      <c r="VI102" s="11"/>
      <c r="VJ102" s="11"/>
      <c r="VK102" s="11"/>
      <c r="VL102" s="11"/>
      <c r="VM102" s="11"/>
      <c r="VN102" s="11"/>
      <c r="VO102" s="11"/>
      <c r="VP102" s="11"/>
      <c r="VQ102" s="11"/>
      <c r="VR102" s="11"/>
      <c r="VS102" s="11"/>
      <c r="VT102" s="11"/>
      <c r="VU102" s="11"/>
      <c r="VV102" s="11"/>
      <c r="VW102" s="11"/>
      <c r="VX102" s="11"/>
      <c r="VY102" s="11"/>
      <c r="VZ102" s="11"/>
      <c r="WA102" s="11"/>
      <c r="WB102" s="11"/>
      <c r="WC102" s="11"/>
      <c r="WD102" s="11"/>
      <c r="WE102" s="11"/>
      <c r="WF102" s="11"/>
      <c r="WG102" s="11"/>
      <c r="WH102" s="11"/>
      <c r="WI102" s="11"/>
      <c r="WJ102" s="11"/>
      <c r="WK102" s="11"/>
      <c r="WL102" s="11"/>
      <c r="WM102" s="11"/>
      <c r="WN102" s="11"/>
      <c r="WO102" s="11"/>
      <c r="WP102" s="11"/>
      <c r="WQ102" s="11"/>
      <c r="WR102" s="11"/>
      <c r="WS102" s="11"/>
      <c r="WT102" s="11"/>
      <c r="WU102" s="11"/>
      <c r="WV102" s="11"/>
      <c r="WW102" s="11"/>
      <c r="WX102" s="11"/>
      <c r="WY102" s="11"/>
      <c r="WZ102" s="11"/>
      <c r="XA102" s="11"/>
      <c r="XB102" s="11"/>
      <c r="XC102" s="11"/>
      <c r="XD102" s="11"/>
      <c r="XE102" s="11"/>
      <c r="XF102" s="11"/>
      <c r="XG102" s="11"/>
      <c r="XH102" s="11"/>
      <c r="XI102" s="11"/>
      <c r="XJ102" s="11"/>
      <c r="XK102" s="11"/>
      <c r="XL102" s="11"/>
      <c r="XM102" s="11"/>
      <c r="XN102" s="11"/>
      <c r="XO102" s="11"/>
      <c r="XP102" s="11"/>
      <c r="XQ102" s="11"/>
      <c r="XR102" s="11"/>
      <c r="XS102" s="11"/>
      <c r="XT102" s="11"/>
      <c r="XU102" s="11"/>
      <c r="XV102" s="11"/>
      <c r="XW102" s="11"/>
      <c r="XX102" s="11"/>
      <c r="XY102" s="11"/>
      <c r="XZ102" s="11"/>
      <c r="YA102" s="11"/>
      <c r="YB102" s="11"/>
      <c r="YC102" s="11"/>
      <c r="YD102" s="11"/>
      <c r="YE102" s="11"/>
      <c r="YF102" s="11"/>
      <c r="YG102" s="11"/>
      <c r="YH102" s="11"/>
      <c r="YI102" s="11"/>
      <c r="YJ102" s="11"/>
      <c r="YK102" s="11"/>
      <c r="YL102" s="11"/>
      <c r="YM102" s="11"/>
      <c r="YN102" s="11"/>
      <c r="YO102" s="11"/>
      <c r="YP102" s="11"/>
      <c r="YQ102" s="11"/>
      <c r="YR102" s="11"/>
      <c r="YS102" s="11"/>
      <c r="YT102" s="11"/>
      <c r="YU102" s="11"/>
      <c r="YV102" s="11"/>
      <c r="YW102" s="11"/>
      <c r="YX102" s="11"/>
      <c r="YY102" s="11"/>
      <c r="YZ102" s="11"/>
      <c r="ZA102" s="11"/>
      <c r="ZB102" s="11"/>
      <c r="ZC102" s="11"/>
      <c r="ZD102" s="11"/>
      <c r="ZE102" s="11"/>
      <c r="ZF102" s="11"/>
      <c r="ZG102" s="11"/>
      <c r="ZH102" s="11"/>
      <c r="ZI102" s="11"/>
      <c r="ZJ102" s="11"/>
      <c r="ZK102" s="11"/>
      <c r="ZL102" s="11"/>
      <c r="ZM102" s="11"/>
      <c r="ZN102" s="11"/>
      <c r="ZO102" s="11"/>
      <c r="ZP102" s="11"/>
      <c r="ZQ102" s="11"/>
      <c r="ZR102" s="11"/>
      <c r="ZS102" s="11"/>
      <c r="ZT102" s="11"/>
      <c r="ZU102" s="11"/>
      <c r="ZV102" s="11"/>
      <c r="ZW102" s="11"/>
      <c r="ZX102" s="11"/>
      <c r="ZY102" s="11"/>
      <c r="ZZ102" s="11"/>
      <c r="AAA102" s="11"/>
      <c r="AAB102" s="11"/>
      <c r="AAC102" s="11"/>
      <c r="AAD102" s="11"/>
      <c r="AAE102" s="11"/>
      <c r="AAF102" s="11"/>
      <c r="AAG102" s="11"/>
      <c r="AAH102" s="11"/>
      <c r="AAI102" s="11"/>
      <c r="AAJ102" s="11"/>
      <c r="AAK102" s="11"/>
      <c r="AAL102" s="11"/>
      <c r="AAM102" s="11"/>
      <c r="AAN102" s="11"/>
      <c r="AAO102" s="11"/>
      <c r="AAP102" s="11"/>
      <c r="AAQ102" s="11"/>
      <c r="AAR102" s="11"/>
      <c r="AAS102" s="11"/>
      <c r="AAT102" s="11"/>
      <c r="AAU102" s="11"/>
      <c r="AAV102" s="11"/>
      <c r="AAW102" s="11"/>
      <c r="AAX102" s="11"/>
      <c r="AAY102" s="11"/>
      <c r="AAZ102" s="11"/>
      <c r="ABA102" s="11"/>
      <c r="ABB102" s="11"/>
      <c r="ABC102" s="11"/>
      <c r="ABD102" s="11"/>
      <c r="ABE102" s="11"/>
      <c r="ABF102" s="11"/>
      <c r="ABG102" s="11"/>
      <c r="ABH102" s="11"/>
      <c r="ABI102" s="11"/>
      <c r="ABJ102" s="11"/>
      <c r="ABK102" s="11"/>
      <c r="ABL102" s="11"/>
      <c r="ABM102" s="11"/>
      <c r="ABN102" s="11"/>
      <c r="ABO102" s="11"/>
      <c r="ABP102" s="11"/>
      <c r="ABQ102" s="11"/>
      <c r="ABR102" s="11"/>
      <c r="ABS102" s="11"/>
      <c r="ABT102" s="11"/>
      <c r="ABU102" s="11"/>
      <c r="ABV102" s="11"/>
      <c r="ABW102" s="11"/>
      <c r="ABX102" s="11"/>
      <c r="ABY102" s="11"/>
      <c r="ABZ102" s="11"/>
      <c r="ACA102" s="11"/>
      <c r="ACB102" s="11"/>
      <c r="ACC102" s="11"/>
      <c r="ACD102" s="11"/>
      <c r="ACE102" s="11"/>
      <c r="ACF102" s="11"/>
      <c r="ACG102" s="11"/>
      <c r="ACH102" s="11"/>
      <c r="ACI102" s="11"/>
      <c r="ACJ102" s="11"/>
      <c r="ACK102" s="11"/>
      <c r="ACL102" s="11"/>
      <c r="ACM102" s="11"/>
      <c r="ACN102" s="11"/>
      <c r="ACO102" s="11"/>
      <c r="ACP102" s="11"/>
      <c r="ACQ102" s="11"/>
      <c r="ACR102" s="11"/>
      <c r="ACS102" s="11"/>
      <c r="ACT102" s="11"/>
      <c r="ACU102" s="11"/>
      <c r="ACV102" s="11"/>
      <c r="ACW102" s="11"/>
      <c r="ACX102" s="11"/>
      <c r="ACY102" s="11"/>
      <c r="ACZ102" s="11"/>
      <c r="ADA102" s="11"/>
      <c r="ADB102" s="11"/>
      <c r="ADC102" s="11"/>
      <c r="ADD102" s="11"/>
      <c r="ADE102" s="11"/>
      <c r="ADF102" s="11"/>
      <c r="ADG102" s="11"/>
      <c r="ADH102" s="11"/>
      <c r="ADI102" s="11"/>
      <c r="ADJ102" s="11"/>
      <c r="ADK102" s="11"/>
      <c r="ADL102" s="11"/>
      <c r="ADM102" s="11"/>
      <c r="ADN102" s="11"/>
      <c r="ADO102" s="11"/>
      <c r="ADP102" s="11"/>
      <c r="ADQ102" s="11"/>
      <c r="ADR102" s="11"/>
      <c r="ADS102" s="11"/>
      <c r="ADT102" s="11"/>
      <c r="ADU102" s="11"/>
      <c r="ADV102" s="11"/>
      <c r="ADW102" s="11"/>
      <c r="ADX102" s="11"/>
      <c r="ADY102" s="11"/>
      <c r="ADZ102" s="11"/>
      <c r="AEA102" s="11"/>
      <c r="AEB102" s="11"/>
      <c r="AEC102" s="11"/>
      <c r="AED102" s="11"/>
      <c r="AEE102" s="11"/>
      <c r="AEF102" s="11"/>
      <c r="AEG102" s="11"/>
      <c r="AEH102" s="11"/>
      <c r="AEI102" s="11"/>
      <c r="AEJ102" s="11"/>
      <c r="AEK102" s="11"/>
      <c r="AEL102" s="11"/>
      <c r="AEM102" s="11"/>
      <c r="AEN102" s="11"/>
      <c r="AEO102" s="11"/>
      <c r="AEP102" s="11"/>
      <c r="AEQ102" s="11"/>
      <c r="AER102" s="11"/>
      <c r="AES102" s="11"/>
      <c r="AET102" s="11"/>
      <c r="AEU102" s="11"/>
      <c r="AEV102" s="11"/>
      <c r="AEW102" s="11"/>
      <c r="AEX102" s="11"/>
      <c r="AEY102" s="11"/>
      <c r="AEZ102" s="11"/>
      <c r="AFA102" s="11"/>
      <c r="AFB102" s="11"/>
      <c r="AFC102" s="11"/>
      <c r="AFD102" s="11"/>
      <c r="AFE102" s="11"/>
      <c r="AFF102" s="11"/>
      <c r="AFG102" s="11"/>
      <c r="AFH102" s="11"/>
      <c r="AFI102" s="11"/>
      <c r="AFJ102" s="11"/>
      <c r="AFK102" s="11"/>
      <c r="AFL102" s="11"/>
      <c r="AFM102" s="11"/>
      <c r="AFN102" s="11"/>
      <c r="AFO102" s="11"/>
      <c r="AFP102" s="11"/>
      <c r="AFQ102" s="11"/>
      <c r="AFR102" s="11"/>
      <c r="AFS102" s="11"/>
      <c r="AFT102" s="11"/>
      <c r="AFU102" s="11"/>
      <c r="AFV102" s="11"/>
      <c r="AFW102" s="11"/>
      <c r="AFX102" s="11"/>
      <c r="AFY102" s="11"/>
      <c r="AFZ102" s="11"/>
      <c r="AGA102" s="11"/>
      <c r="AGB102" s="11"/>
      <c r="AGC102" s="11"/>
      <c r="AGD102" s="11"/>
      <c r="AGE102" s="11"/>
      <c r="AGF102" s="11"/>
      <c r="AGG102" s="11"/>
      <c r="AGH102" s="11"/>
      <c r="AGI102" s="11"/>
      <c r="AGJ102" s="11"/>
      <c r="AGK102" s="11"/>
      <c r="AGL102" s="11"/>
      <c r="AGM102" s="11"/>
      <c r="AGN102" s="11"/>
      <c r="AGO102" s="11"/>
      <c r="AGP102" s="11"/>
      <c r="AGQ102" s="11"/>
      <c r="AGR102" s="11"/>
      <c r="AGS102" s="11"/>
      <c r="AGT102" s="11"/>
      <c r="AGU102" s="11"/>
      <c r="AGV102" s="11"/>
      <c r="AGW102" s="11"/>
      <c r="AGX102" s="11"/>
      <c r="AGY102" s="11"/>
      <c r="AGZ102" s="11"/>
      <c r="AHA102" s="11"/>
      <c r="AHB102" s="11"/>
      <c r="AHC102" s="11"/>
      <c r="AHD102" s="11"/>
      <c r="AHE102" s="11"/>
      <c r="AHF102" s="11"/>
      <c r="AHG102" s="11"/>
      <c r="AHH102" s="11"/>
      <c r="AHI102" s="11"/>
      <c r="AHJ102" s="11"/>
      <c r="AHK102" s="11"/>
      <c r="AHL102" s="11"/>
      <c r="AHM102" s="11"/>
      <c r="AHN102" s="11"/>
      <c r="AHO102" s="11"/>
      <c r="AHP102" s="11"/>
      <c r="AHQ102" s="11"/>
      <c r="AHR102" s="11"/>
      <c r="AHS102" s="11"/>
      <c r="AHT102" s="11"/>
      <c r="AHU102" s="11"/>
      <c r="AHV102" s="11"/>
      <c r="AHW102" s="11"/>
      <c r="AHX102" s="11"/>
      <c r="AHY102" s="11"/>
      <c r="AHZ102" s="11"/>
      <c r="AIA102" s="11"/>
      <c r="AIB102" s="11"/>
      <c r="AIC102" s="11"/>
      <c r="AID102" s="11"/>
      <c r="AIE102" s="11"/>
      <c r="AIF102" s="11"/>
      <c r="AIG102" s="11"/>
      <c r="AIH102" s="11"/>
      <c r="AII102" s="11"/>
      <c r="AIJ102" s="11"/>
      <c r="AIK102" s="11"/>
      <c r="AIL102" s="11"/>
      <c r="AIM102" s="11"/>
      <c r="AIN102" s="11"/>
      <c r="AIO102" s="11"/>
      <c r="AIP102" s="11"/>
      <c r="AIQ102" s="11"/>
      <c r="AIR102" s="11"/>
      <c r="AIS102" s="11"/>
      <c r="AIT102" s="11"/>
      <c r="AIU102" s="11"/>
      <c r="AIV102" s="11"/>
      <c r="AIW102" s="11"/>
      <c r="AIX102" s="11"/>
      <c r="AIY102" s="11"/>
      <c r="AIZ102" s="11"/>
      <c r="AJA102" s="11"/>
      <c r="AJB102" s="11"/>
      <c r="AJC102" s="11"/>
      <c r="AJD102" s="11"/>
      <c r="AJE102" s="11"/>
      <c r="AJF102" s="11"/>
      <c r="AJG102" s="11"/>
      <c r="AJH102" s="11"/>
      <c r="AJI102" s="11"/>
      <c r="AJJ102" s="11"/>
      <c r="AJK102" s="11"/>
      <c r="AJL102" s="11"/>
      <c r="AJM102" s="11"/>
      <c r="AJN102" s="11"/>
      <c r="AJO102" s="11"/>
      <c r="AJP102" s="11"/>
      <c r="AJQ102" s="11"/>
      <c r="AJR102" s="11"/>
      <c r="AJS102" s="11"/>
      <c r="AJT102" s="11"/>
      <c r="AJU102" s="11"/>
      <c r="AJV102" s="11"/>
      <c r="AJW102" s="11"/>
      <c r="AJX102" s="11"/>
      <c r="AJY102" s="11"/>
      <c r="AJZ102" s="11"/>
      <c r="AKA102" s="11"/>
      <c r="AKB102" s="11"/>
      <c r="AKC102" s="11"/>
      <c r="AKD102" s="11"/>
      <c r="AKE102" s="11"/>
      <c r="AKF102" s="11"/>
      <c r="AKG102" s="11"/>
      <c r="AKH102" s="11"/>
      <c r="AKI102" s="11"/>
      <c r="AKJ102" s="11"/>
      <c r="AKK102" s="11"/>
      <c r="AKL102" s="11"/>
      <c r="AKM102" s="11"/>
      <c r="AKN102" s="11"/>
      <c r="AKO102" s="11"/>
      <c r="AKP102" s="11"/>
      <c r="AKQ102" s="11"/>
      <c r="AKR102" s="11"/>
      <c r="AKS102" s="11"/>
      <c r="AKT102" s="11"/>
      <c r="AKU102" s="11"/>
      <c r="AKV102" s="11"/>
      <c r="AKW102" s="11"/>
      <c r="AKX102" s="11"/>
      <c r="AKY102" s="11"/>
      <c r="AKZ102" s="11"/>
      <c r="ALA102" s="11"/>
      <c r="ALB102" s="11"/>
      <c r="ALC102" s="11"/>
      <c r="ALD102" s="11"/>
      <c r="ALE102" s="11"/>
      <c r="ALF102" s="11"/>
      <c r="ALG102" s="11"/>
      <c r="ALH102" s="11"/>
      <c r="ALI102" s="11"/>
      <c r="ALJ102" s="11"/>
      <c r="ALK102" s="11"/>
      <c r="ALL102" s="11"/>
      <c r="ALM102" s="11"/>
      <c r="ALN102" s="11"/>
      <c r="ALO102" s="11"/>
      <c r="ALP102" s="11"/>
      <c r="ALQ102" s="11"/>
      <c r="ALR102" s="11"/>
      <c r="ALS102" s="11"/>
      <c r="ALT102" s="11"/>
      <c r="ALU102" s="11"/>
      <c r="ALV102" s="11"/>
    </row>
    <row r="103" spans="1:1012" ht="16.5">
      <c r="A103" s="16" t="s">
        <v>205</v>
      </c>
      <c r="B103" s="52" t="s">
        <v>206</v>
      </c>
      <c r="C103" s="22" t="s">
        <v>24</v>
      </c>
      <c r="D103" s="24">
        <v>50</v>
      </c>
      <c r="E103" s="20">
        <v>31.92</v>
      </c>
      <c r="F103" s="20">
        <f t="shared" si="29"/>
        <v>24.855941442142971</v>
      </c>
      <c r="G103" s="20">
        <f t="shared" si="23"/>
        <v>30.31</v>
      </c>
      <c r="H103" s="21">
        <f t="shared" si="32"/>
        <v>1596</v>
      </c>
      <c r="I103" s="21">
        <f t="shared" si="33"/>
        <v>1515.5</v>
      </c>
      <c r="J103" s="294"/>
      <c r="II103" s="11"/>
      <c r="IJ103" s="11"/>
      <c r="IK103" s="11"/>
      <c r="IL103" s="11"/>
      <c r="IM103" s="11"/>
      <c r="IN103" s="11"/>
      <c r="IO103" s="11"/>
      <c r="IP103" s="11"/>
      <c r="IQ103" s="11"/>
      <c r="IR103" s="11"/>
      <c r="IS103" s="11"/>
      <c r="IT103" s="11"/>
      <c r="IU103" s="11"/>
      <c r="IV103" s="11"/>
      <c r="IW103" s="11"/>
      <c r="IX103" s="11"/>
      <c r="IY103" s="11"/>
      <c r="IZ103" s="11"/>
      <c r="JA103" s="11"/>
      <c r="JB103" s="11"/>
      <c r="JC103" s="11"/>
      <c r="JD103" s="11"/>
      <c r="JE103" s="11"/>
      <c r="JF103" s="11"/>
      <c r="JG103" s="11"/>
      <c r="JH103" s="11"/>
      <c r="JI103" s="11"/>
      <c r="JJ103" s="11"/>
      <c r="JK103" s="11"/>
      <c r="JL103" s="11"/>
      <c r="JM103" s="11"/>
      <c r="JN103" s="11"/>
      <c r="JO103" s="11"/>
      <c r="JP103" s="11"/>
      <c r="JQ103" s="11"/>
      <c r="JR103" s="11"/>
      <c r="JS103" s="11"/>
      <c r="JT103" s="11"/>
      <c r="JU103" s="11"/>
      <c r="JV103" s="11"/>
      <c r="JW103" s="11"/>
      <c r="JX103" s="11"/>
      <c r="JY103" s="11"/>
      <c r="JZ103" s="11"/>
      <c r="KA103" s="11"/>
      <c r="KB103" s="11"/>
      <c r="KC103" s="11"/>
      <c r="KD103" s="11"/>
      <c r="KE103" s="11"/>
      <c r="KF103" s="11"/>
      <c r="KG103" s="11"/>
      <c r="KH103" s="11"/>
      <c r="KI103" s="11"/>
      <c r="KJ103" s="11"/>
      <c r="KK103" s="11"/>
      <c r="KL103" s="11"/>
      <c r="KM103" s="11"/>
      <c r="KN103" s="11"/>
      <c r="KO103" s="11"/>
      <c r="KP103" s="11"/>
      <c r="KQ103" s="11"/>
      <c r="KR103" s="11"/>
      <c r="KS103" s="11"/>
      <c r="KT103" s="11"/>
      <c r="KU103" s="11"/>
      <c r="KV103" s="11"/>
      <c r="KW103" s="11"/>
      <c r="KX103" s="11"/>
      <c r="KY103" s="11"/>
      <c r="KZ103" s="11"/>
      <c r="LA103" s="11"/>
      <c r="LB103" s="11"/>
      <c r="LC103" s="11"/>
      <c r="LD103" s="11"/>
      <c r="LE103" s="11"/>
      <c r="LF103" s="11"/>
      <c r="LG103" s="11"/>
      <c r="LH103" s="11"/>
      <c r="LI103" s="11"/>
      <c r="LJ103" s="11"/>
      <c r="LK103" s="11"/>
      <c r="LL103" s="11"/>
      <c r="LM103" s="11"/>
      <c r="LN103" s="11"/>
      <c r="LO103" s="11"/>
      <c r="LP103" s="11"/>
      <c r="LQ103" s="11"/>
      <c r="LR103" s="11"/>
      <c r="LS103" s="11"/>
      <c r="LT103" s="11"/>
      <c r="LU103" s="11"/>
      <c r="LV103" s="11"/>
      <c r="LW103" s="11"/>
      <c r="LX103" s="11"/>
      <c r="LY103" s="11"/>
      <c r="LZ103" s="11"/>
      <c r="MA103" s="11"/>
      <c r="MB103" s="11"/>
      <c r="MC103" s="11"/>
      <c r="MD103" s="11"/>
      <c r="ME103" s="11"/>
      <c r="MF103" s="11"/>
      <c r="MG103" s="11"/>
      <c r="MH103" s="11"/>
      <c r="MI103" s="11"/>
      <c r="MJ103" s="11"/>
      <c r="MK103" s="11"/>
      <c r="ML103" s="11"/>
      <c r="MM103" s="11"/>
      <c r="MN103" s="11"/>
      <c r="MO103" s="11"/>
      <c r="MP103" s="11"/>
      <c r="MQ103" s="11"/>
      <c r="MR103" s="11"/>
      <c r="MS103" s="11"/>
      <c r="MT103" s="11"/>
      <c r="MU103" s="11"/>
      <c r="MV103" s="11"/>
      <c r="MW103" s="11"/>
      <c r="MX103" s="11"/>
      <c r="MY103" s="11"/>
      <c r="MZ103" s="11"/>
      <c r="NA103" s="11"/>
      <c r="NB103" s="11"/>
      <c r="NC103" s="11"/>
      <c r="ND103" s="11"/>
      <c r="NE103" s="11"/>
      <c r="NF103" s="11"/>
      <c r="NG103" s="11"/>
      <c r="NH103" s="11"/>
      <c r="NI103" s="11"/>
      <c r="NJ103" s="11"/>
      <c r="NK103" s="11"/>
      <c r="NL103" s="11"/>
      <c r="NM103" s="11"/>
      <c r="NN103" s="11"/>
      <c r="NO103" s="11"/>
      <c r="NP103" s="11"/>
      <c r="NQ103" s="11"/>
      <c r="NR103" s="11"/>
      <c r="NS103" s="11"/>
      <c r="NT103" s="11"/>
      <c r="NU103" s="11"/>
      <c r="NV103" s="11"/>
      <c r="NW103" s="11"/>
      <c r="NX103" s="11"/>
      <c r="NY103" s="11"/>
      <c r="NZ103" s="11"/>
      <c r="OA103" s="11"/>
      <c r="OB103" s="11"/>
      <c r="OC103" s="11"/>
      <c r="OD103" s="11"/>
      <c r="OE103" s="11"/>
      <c r="OF103" s="11"/>
      <c r="OG103" s="11"/>
      <c r="OH103" s="11"/>
      <c r="OI103" s="11"/>
      <c r="OJ103" s="11"/>
      <c r="OK103" s="11"/>
      <c r="OL103" s="11"/>
      <c r="OM103" s="11"/>
      <c r="ON103" s="11"/>
      <c r="OO103" s="11"/>
      <c r="OP103" s="11"/>
      <c r="OQ103" s="11"/>
      <c r="OR103" s="11"/>
      <c r="OS103" s="11"/>
      <c r="OT103" s="11"/>
      <c r="OU103" s="11"/>
      <c r="OV103" s="11"/>
      <c r="OW103" s="11"/>
      <c r="OX103" s="11"/>
      <c r="OY103" s="11"/>
      <c r="OZ103" s="11"/>
      <c r="PA103" s="11"/>
      <c r="PB103" s="11"/>
      <c r="PC103" s="11"/>
      <c r="PD103" s="11"/>
      <c r="PE103" s="11"/>
      <c r="PF103" s="11"/>
      <c r="PG103" s="11"/>
      <c r="PH103" s="11"/>
      <c r="PI103" s="11"/>
      <c r="PJ103" s="11"/>
      <c r="PK103" s="11"/>
      <c r="PL103" s="11"/>
      <c r="PM103" s="11"/>
      <c r="PN103" s="11"/>
      <c r="PO103" s="11"/>
      <c r="PP103" s="11"/>
      <c r="PQ103" s="11"/>
      <c r="PR103" s="11"/>
      <c r="PS103" s="11"/>
      <c r="PT103" s="11"/>
      <c r="PU103" s="11"/>
      <c r="PV103" s="11"/>
      <c r="PW103" s="11"/>
      <c r="PX103" s="11"/>
      <c r="PY103" s="11"/>
      <c r="PZ103" s="11"/>
      <c r="QA103" s="11"/>
      <c r="QB103" s="11"/>
      <c r="QC103" s="11"/>
      <c r="QD103" s="11"/>
      <c r="QE103" s="11"/>
      <c r="QF103" s="11"/>
      <c r="QG103" s="11"/>
      <c r="QH103" s="11"/>
      <c r="QI103" s="11"/>
      <c r="QJ103" s="11"/>
      <c r="QK103" s="11"/>
      <c r="QL103" s="11"/>
      <c r="QM103" s="11"/>
      <c r="QN103" s="11"/>
      <c r="QO103" s="11"/>
      <c r="QP103" s="11"/>
      <c r="QQ103" s="11"/>
      <c r="QR103" s="11"/>
      <c r="QS103" s="11"/>
      <c r="QT103" s="11"/>
      <c r="QU103" s="11"/>
      <c r="QV103" s="11"/>
      <c r="QW103" s="11"/>
      <c r="QX103" s="11"/>
      <c r="QY103" s="11"/>
      <c r="QZ103" s="11"/>
      <c r="RA103" s="11"/>
      <c r="RB103" s="11"/>
      <c r="RC103" s="11"/>
      <c r="RD103" s="11"/>
      <c r="RE103" s="11"/>
      <c r="RF103" s="11"/>
      <c r="RG103" s="11"/>
      <c r="RH103" s="11"/>
      <c r="RI103" s="11"/>
      <c r="RJ103" s="11"/>
      <c r="RK103" s="11"/>
      <c r="RL103" s="11"/>
      <c r="RM103" s="11"/>
      <c r="RN103" s="11"/>
      <c r="RO103" s="11"/>
      <c r="RP103" s="11"/>
      <c r="RQ103" s="11"/>
      <c r="RR103" s="11"/>
      <c r="RS103" s="11"/>
      <c r="RT103" s="11"/>
      <c r="RU103" s="11"/>
      <c r="RV103" s="11"/>
      <c r="RW103" s="11"/>
      <c r="RX103" s="11"/>
      <c r="RY103" s="11"/>
      <c r="RZ103" s="11"/>
      <c r="SA103" s="11"/>
      <c r="SB103" s="11"/>
      <c r="SC103" s="11"/>
      <c r="SD103" s="11"/>
      <c r="SE103" s="11"/>
      <c r="SF103" s="11"/>
      <c r="SG103" s="11"/>
      <c r="SH103" s="11"/>
      <c r="SI103" s="11"/>
      <c r="SJ103" s="11"/>
      <c r="SK103" s="11"/>
      <c r="SL103" s="11"/>
      <c r="SM103" s="11"/>
      <c r="SN103" s="11"/>
      <c r="SO103" s="11"/>
      <c r="SP103" s="11"/>
      <c r="SQ103" s="11"/>
      <c r="SR103" s="11"/>
      <c r="SS103" s="11"/>
      <c r="ST103" s="11"/>
      <c r="SU103" s="11"/>
      <c r="SV103" s="11"/>
      <c r="SW103" s="11"/>
      <c r="SX103" s="11"/>
      <c r="SY103" s="11"/>
      <c r="SZ103" s="11"/>
      <c r="TA103" s="11"/>
      <c r="TB103" s="11"/>
      <c r="TC103" s="11"/>
      <c r="TD103" s="11"/>
      <c r="TE103" s="11"/>
      <c r="TF103" s="11"/>
      <c r="TG103" s="11"/>
      <c r="TH103" s="11"/>
      <c r="TI103" s="11"/>
      <c r="TJ103" s="11"/>
      <c r="TK103" s="11"/>
      <c r="TL103" s="11"/>
      <c r="TM103" s="11"/>
      <c r="TN103" s="11"/>
      <c r="TO103" s="11"/>
      <c r="TP103" s="11"/>
      <c r="TQ103" s="11"/>
      <c r="TR103" s="11"/>
      <c r="TS103" s="11"/>
      <c r="TT103" s="11"/>
      <c r="TU103" s="11"/>
      <c r="TV103" s="11"/>
      <c r="TW103" s="11"/>
      <c r="TX103" s="11"/>
      <c r="TY103" s="11"/>
      <c r="TZ103" s="11"/>
      <c r="UA103" s="11"/>
      <c r="UB103" s="11"/>
      <c r="UC103" s="11"/>
      <c r="UD103" s="11"/>
      <c r="UE103" s="11"/>
      <c r="UF103" s="11"/>
      <c r="UG103" s="11"/>
      <c r="UH103" s="11"/>
      <c r="UI103" s="11"/>
      <c r="UJ103" s="11"/>
      <c r="UK103" s="11"/>
      <c r="UL103" s="11"/>
      <c r="UM103" s="11"/>
      <c r="UN103" s="11"/>
      <c r="UO103" s="11"/>
      <c r="UP103" s="11"/>
      <c r="UQ103" s="11"/>
      <c r="UR103" s="11"/>
      <c r="US103" s="11"/>
      <c r="UT103" s="11"/>
      <c r="UU103" s="11"/>
      <c r="UV103" s="11"/>
      <c r="UW103" s="11"/>
      <c r="UX103" s="11"/>
      <c r="UY103" s="11"/>
      <c r="UZ103" s="11"/>
      <c r="VA103" s="11"/>
      <c r="VB103" s="11"/>
      <c r="VC103" s="11"/>
      <c r="VD103" s="11"/>
      <c r="VE103" s="11"/>
      <c r="VF103" s="11"/>
      <c r="VG103" s="11"/>
      <c r="VH103" s="11"/>
      <c r="VI103" s="11"/>
      <c r="VJ103" s="11"/>
      <c r="VK103" s="11"/>
      <c r="VL103" s="11"/>
      <c r="VM103" s="11"/>
      <c r="VN103" s="11"/>
      <c r="VO103" s="11"/>
      <c r="VP103" s="11"/>
      <c r="VQ103" s="11"/>
      <c r="VR103" s="11"/>
      <c r="VS103" s="11"/>
      <c r="VT103" s="11"/>
      <c r="VU103" s="11"/>
      <c r="VV103" s="11"/>
      <c r="VW103" s="11"/>
      <c r="VX103" s="11"/>
      <c r="VY103" s="11"/>
      <c r="VZ103" s="11"/>
      <c r="WA103" s="11"/>
      <c r="WB103" s="11"/>
      <c r="WC103" s="11"/>
      <c r="WD103" s="11"/>
      <c r="WE103" s="11"/>
      <c r="WF103" s="11"/>
      <c r="WG103" s="11"/>
      <c r="WH103" s="11"/>
      <c r="WI103" s="11"/>
      <c r="WJ103" s="11"/>
      <c r="WK103" s="11"/>
      <c r="WL103" s="11"/>
      <c r="WM103" s="11"/>
      <c r="WN103" s="11"/>
      <c r="WO103" s="11"/>
      <c r="WP103" s="11"/>
      <c r="WQ103" s="11"/>
      <c r="WR103" s="11"/>
      <c r="WS103" s="11"/>
      <c r="WT103" s="11"/>
      <c r="WU103" s="11"/>
      <c r="WV103" s="11"/>
      <c r="WW103" s="11"/>
      <c r="WX103" s="11"/>
      <c r="WY103" s="11"/>
      <c r="WZ103" s="11"/>
      <c r="XA103" s="11"/>
      <c r="XB103" s="11"/>
      <c r="XC103" s="11"/>
      <c r="XD103" s="11"/>
      <c r="XE103" s="11"/>
      <c r="XF103" s="11"/>
      <c r="XG103" s="11"/>
      <c r="XH103" s="11"/>
      <c r="XI103" s="11"/>
      <c r="XJ103" s="11"/>
      <c r="XK103" s="11"/>
      <c r="XL103" s="11"/>
      <c r="XM103" s="11"/>
      <c r="XN103" s="11"/>
      <c r="XO103" s="11"/>
      <c r="XP103" s="11"/>
      <c r="XQ103" s="11"/>
      <c r="XR103" s="11"/>
      <c r="XS103" s="11"/>
      <c r="XT103" s="11"/>
      <c r="XU103" s="11"/>
      <c r="XV103" s="11"/>
      <c r="XW103" s="11"/>
      <c r="XX103" s="11"/>
      <c r="XY103" s="11"/>
      <c r="XZ103" s="11"/>
      <c r="YA103" s="11"/>
      <c r="YB103" s="11"/>
      <c r="YC103" s="11"/>
      <c r="YD103" s="11"/>
      <c r="YE103" s="11"/>
      <c r="YF103" s="11"/>
      <c r="YG103" s="11"/>
      <c r="YH103" s="11"/>
      <c r="YI103" s="11"/>
      <c r="YJ103" s="11"/>
      <c r="YK103" s="11"/>
      <c r="YL103" s="11"/>
      <c r="YM103" s="11"/>
      <c r="YN103" s="11"/>
      <c r="YO103" s="11"/>
      <c r="YP103" s="11"/>
      <c r="YQ103" s="11"/>
      <c r="YR103" s="11"/>
      <c r="YS103" s="11"/>
      <c r="YT103" s="11"/>
      <c r="YU103" s="11"/>
      <c r="YV103" s="11"/>
      <c r="YW103" s="11"/>
      <c r="YX103" s="11"/>
      <c r="YY103" s="11"/>
      <c r="YZ103" s="11"/>
      <c r="ZA103" s="11"/>
      <c r="ZB103" s="11"/>
      <c r="ZC103" s="11"/>
      <c r="ZD103" s="11"/>
      <c r="ZE103" s="11"/>
      <c r="ZF103" s="11"/>
      <c r="ZG103" s="11"/>
      <c r="ZH103" s="11"/>
      <c r="ZI103" s="11"/>
      <c r="ZJ103" s="11"/>
      <c r="ZK103" s="11"/>
      <c r="ZL103" s="11"/>
      <c r="ZM103" s="11"/>
      <c r="ZN103" s="11"/>
      <c r="ZO103" s="11"/>
      <c r="ZP103" s="11"/>
      <c r="ZQ103" s="11"/>
      <c r="ZR103" s="11"/>
      <c r="ZS103" s="11"/>
      <c r="ZT103" s="11"/>
      <c r="ZU103" s="11"/>
      <c r="ZV103" s="11"/>
      <c r="ZW103" s="11"/>
      <c r="ZX103" s="11"/>
      <c r="ZY103" s="11"/>
      <c r="ZZ103" s="11"/>
      <c r="AAA103" s="11"/>
      <c r="AAB103" s="11"/>
      <c r="AAC103" s="11"/>
      <c r="AAD103" s="11"/>
      <c r="AAE103" s="11"/>
      <c r="AAF103" s="11"/>
      <c r="AAG103" s="11"/>
      <c r="AAH103" s="11"/>
      <c r="AAI103" s="11"/>
      <c r="AAJ103" s="11"/>
      <c r="AAK103" s="11"/>
      <c r="AAL103" s="11"/>
      <c r="AAM103" s="11"/>
      <c r="AAN103" s="11"/>
      <c r="AAO103" s="11"/>
      <c r="AAP103" s="11"/>
      <c r="AAQ103" s="11"/>
      <c r="AAR103" s="11"/>
      <c r="AAS103" s="11"/>
      <c r="AAT103" s="11"/>
      <c r="AAU103" s="11"/>
      <c r="AAV103" s="11"/>
      <c r="AAW103" s="11"/>
      <c r="AAX103" s="11"/>
      <c r="AAY103" s="11"/>
      <c r="AAZ103" s="11"/>
      <c r="ABA103" s="11"/>
      <c r="ABB103" s="11"/>
      <c r="ABC103" s="11"/>
      <c r="ABD103" s="11"/>
      <c r="ABE103" s="11"/>
      <c r="ABF103" s="11"/>
      <c r="ABG103" s="11"/>
      <c r="ABH103" s="11"/>
      <c r="ABI103" s="11"/>
      <c r="ABJ103" s="11"/>
      <c r="ABK103" s="11"/>
      <c r="ABL103" s="11"/>
      <c r="ABM103" s="11"/>
      <c r="ABN103" s="11"/>
      <c r="ABO103" s="11"/>
      <c r="ABP103" s="11"/>
      <c r="ABQ103" s="11"/>
      <c r="ABR103" s="11"/>
      <c r="ABS103" s="11"/>
      <c r="ABT103" s="11"/>
      <c r="ABU103" s="11"/>
      <c r="ABV103" s="11"/>
      <c r="ABW103" s="11"/>
      <c r="ABX103" s="11"/>
      <c r="ABY103" s="11"/>
      <c r="ABZ103" s="11"/>
      <c r="ACA103" s="11"/>
      <c r="ACB103" s="11"/>
      <c r="ACC103" s="11"/>
      <c r="ACD103" s="11"/>
      <c r="ACE103" s="11"/>
      <c r="ACF103" s="11"/>
      <c r="ACG103" s="11"/>
      <c r="ACH103" s="11"/>
      <c r="ACI103" s="11"/>
      <c r="ACJ103" s="11"/>
      <c r="ACK103" s="11"/>
      <c r="ACL103" s="11"/>
      <c r="ACM103" s="11"/>
      <c r="ACN103" s="11"/>
      <c r="ACO103" s="11"/>
      <c r="ACP103" s="11"/>
      <c r="ACQ103" s="11"/>
      <c r="ACR103" s="11"/>
      <c r="ACS103" s="11"/>
      <c r="ACT103" s="11"/>
      <c r="ACU103" s="11"/>
      <c r="ACV103" s="11"/>
      <c r="ACW103" s="11"/>
      <c r="ACX103" s="11"/>
      <c r="ACY103" s="11"/>
      <c r="ACZ103" s="11"/>
      <c r="ADA103" s="11"/>
      <c r="ADB103" s="11"/>
      <c r="ADC103" s="11"/>
      <c r="ADD103" s="11"/>
      <c r="ADE103" s="11"/>
      <c r="ADF103" s="11"/>
      <c r="ADG103" s="11"/>
      <c r="ADH103" s="11"/>
      <c r="ADI103" s="11"/>
      <c r="ADJ103" s="11"/>
      <c r="ADK103" s="11"/>
      <c r="ADL103" s="11"/>
      <c r="ADM103" s="11"/>
      <c r="ADN103" s="11"/>
      <c r="ADO103" s="11"/>
      <c r="ADP103" s="11"/>
      <c r="ADQ103" s="11"/>
      <c r="ADR103" s="11"/>
      <c r="ADS103" s="11"/>
      <c r="ADT103" s="11"/>
      <c r="ADU103" s="11"/>
      <c r="ADV103" s="11"/>
      <c r="ADW103" s="11"/>
      <c r="ADX103" s="11"/>
      <c r="ADY103" s="11"/>
      <c r="ADZ103" s="11"/>
      <c r="AEA103" s="11"/>
      <c r="AEB103" s="11"/>
      <c r="AEC103" s="11"/>
      <c r="AED103" s="11"/>
      <c r="AEE103" s="11"/>
      <c r="AEF103" s="11"/>
      <c r="AEG103" s="11"/>
      <c r="AEH103" s="11"/>
      <c r="AEI103" s="11"/>
      <c r="AEJ103" s="11"/>
      <c r="AEK103" s="11"/>
      <c r="AEL103" s="11"/>
      <c r="AEM103" s="11"/>
      <c r="AEN103" s="11"/>
      <c r="AEO103" s="11"/>
      <c r="AEP103" s="11"/>
      <c r="AEQ103" s="11"/>
      <c r="AER103" s="11"/>
      <c r="AES103" s="11"/>
      <c r="AET103" s="11"/>
      <c r="AEU103" s="11"/>
      <c r="AEV103" s="11"/>
      <c r="AEW103" s="11"/>
      <c r="AEX103" s="11"/>
      <c r="AEY103" s="11"/>
      <c r="AEZ103" s="11"/>
      <c r="AFA103" s="11"/>
      <c r="AFB103" s="11"/>
      <c r="AFC103" s="11"/>
      <c r="AFD103" s="11"/>
      <c r="AFE103" s="11"/>
      <c r="AFF103" s="11"/>
      <c r="AFG103" s="11"/>
      <c r="AFH103" s="11"/>
      <c r="AFI103" s="11"/>
      <c r="AFJ103" s="11"/>
      <c r="AFK103" s="11"/>
      <c r="AFL103" s="11"/>
      <c r="AFM103" s="11"/>
      <c r="AFN103" s="11"/>
      <c r="AFO103" s="11"/>
      <c r="AFP103" s="11"/>
      <c r="AFQ103" s="11"/>
      <c r="AFR103" s="11"/>
      <c r="AFS103" s="11"/>
      <c r="AFT103" s="11"/>
      <c r="AFU103" s="11"/>
      <c r="AFV103" s="11"/>
      <c r="AFW103" s="11"/>
      <c r="AFX103" s="11"/>
      <c r="AFY103" s="11"/>
      <c r="AFZ103" s="11"/>
      <c r="AGA103" s="11"/>
      <c r="AGB103" s="11"/>
      <c r="AGC103" s="11"/>
      <c r="AGD103" s="11"/>
      <c r="AGE103" s="11"/>
      <c r="AGF103" s="11"/>
      <c r="AGG103" s="11"/>
      <c r="AGH103" s="11"/>
      <c r="AGI103" s="11"/>
      <c r="AGJ103" s="11"/>
      <c r="AGK103" s="11"/>
      <c r="AGL103" s="11"/>
      <c r="AGM103" s="11"/>
      <c r="AGN103" s="11"/>
      <c r="AGO103" s="11"/>
      <c r="AGP103" s="11"/>
      <c r="AGQ103" s="11"/>
      <c r="AGR103" s="11"/>
      <c r="AGS103" s="11"/>
      <c r="AGT103" s="11"/>
      <c r="AGU103" s="11"/>
      <c r="AGV103" s="11"/>
      <c r="AGW103" s="11"/>
      <c r="AGX103" s="11"/>
      <c r="AGY103" s="11"/>
      <c r="AGZ103" s="11"/>
      <c r="AHA103" s="11"/>
      <c r="AHB103" s="11"/>
      <c r="AHC103" s="11"/>
      <c r="AHD103" s="11"/>
      <c r="AHE103" s="11"/>
      <c r="AHF103" s="11"/>
      <c r="AHG103" s="11"/>
      <c r="AHH103" s="11"/>
      <c r="AHI103" s="11"/>
      <c r="AHJ103" s="11"/>
      <c r="AHK103" s="11"/>
      <c r="AHL103" s="11"/>
      <c r="AHM103" s="11"/>
      <c r="AHN103" s="11"/>
      <c r="AHO103" s="11"/>
      <c r="AHP103" s="11"/>
      <c r="AHQ103" s="11"/>
      <c r="AHR103" s="11"/>
      <c r="AHS103" s="11"/>
      <c r="AHT103" s="11"/>
      <c r="AHU103" s="11"/>
      <c r="AHV103" s="11"/>
      <c r="AHW103" s="11"/>
      <c r="AHX103" s="11"/>
      <c r="AHY103" s="11"/>
      <c r="AHZ103" s="11"/>
      <c r="AIA103" s="11"/>
      <c r="AIB103" s="11"/>
      <c r="AIC103" s="11"/>
      <c r="AID103" s="11"/>
      <c r="AIE103" s="11"/>
      <c r="AIF103" s="11"/>
      <c r="AIG103" s="11"/>
      <c r="AIH103" s="11"/>
      <c r="AII103" s="11"/>
      <c r="AIJ103" s="11"/>
      <c r="AIK103" s="11"/>
      <c r="AIL103" s="11"/>
      <c r="AIM103" s="11"/>
      <c r="AIN103" s="11"/>
      <c r="AIO103" s="11"/>
      <c r="AIP103" s="11"/>
      <c r="AIQ103" s="11"/>
      <c r="AIR103" s="11"/>
      <c r="AIS103" s="11"/>
      <c r="AIT103" s="11"/>
      <c r="AIU103" s="11"/>
      <c r="AIV103" s="11"/>
      <c r="AIW103" s="11"/>
      <c r="AIX103" s="11"/>
      <c r="AIY103" s="11"/>
      <c r="AIZ103" s="11"/>
      <c r="AJA103" s="11"/>
      <c r="AJB103" s="11"/>
      <c r="AJC103" s="11"/>
      <c r="AJD103" s="11"/>
      <c r="AJE103" s="11"/>
      <c r="AJF103" s="11"/>
      <c r="AJG103" s="11"/>
      <c r="AJH103" s="11"/>
      <c r="AJI103" s="11"/>
      <c r="AJJ103" s="11"/>
      <c r="AJK103" s="11"/>
      <c r="AJL103" s="11"/>
      <c r="AJM103" s="11"/>
      <c r="AJN103" s="11"/>
      <c r="AJO103" s="11"/>
      <c r="AJP103" s="11"/>
      <c r="AJQ103" s="11"/>
      <c r="AJR103" s="11"/>
      <c r="AJS103" s="11"/>
      <c r="AJT103" s="11"/>
      <c r="AJU103" s="11"/>
      <c r="AJV103" s="11"/>
      <c r="AJW103" s="11"/>
      <c r="AJX103" s="11"/>
      <c r="AJY103" s="11"/>
      <c r="AJZ103" s="11"/>
      <c r="AKA103" s="11"/>
      <c r="AKB103" s="11"/>
      <c r="AKC103" s="11"/>
      <c r="AKD103" s="11"/>
      <c r="AKE103" s="11"/>
      <c r="AKF103" s="11"/>
      <c r="AKG103" s="11"/>
      <c r="AKH103" s="11"/>
      <c r="AKI103" s="11"/>
      <c r="AKJ103" s="11"/>
      <c r="AKK103" s="11"/>
      <c r="AKL103" s="11"/>
      <c r="AKM103" s="11"/>
      <c r="AKN103" s="11"/>
      <c r="AKO103" s="11"/>
      <c r="AKP103" s="11"/>
      <c r="AKQ103" s="11"/>
      <c r="AKR103" s="11"/>
      <c r="AKS103" s="11"/>
      <c r="AKT103" s="11"/>
      <c r="AKU103" s="11"/>
      <c r="AKV103" s="11"/>
      <c r="AKW103" s="11"/>
      <c r="AKX103" s="11"/>
      <c r="AKY103" s="11"/>
      <c r="AKZ103" s="11"/>
      <c r="ALA103" s="11"/>
      <c r="ALB103" s="11"/>
      <c r="ALC103" s="11"/>
      <c r="ALD103" s="11"/>
      <c r="ALE103" s="11"/>
      <c r="ALF103" s="11"/>
      <c r="ALG103" s="11"/>
      <c r="ALH103" s="11"/>
      <c r="ALI103" s="11"/>
      <c r="ALJ103" s="11"/>
      <c r="ALK103" s="11"/>
      <c r="ALL103" s="11"/>
      <c r="ALM103" s="11"/>
      <c r="ALN103" s="11"/>
      <c r="ALO103" s="11"/>
      <c r="ALP103" s="11"/>
      <c r="ALQ103" s="11"/>
      <c r="ALR103" s="11"/>
      <c r="ALS103" s="11"/>
      <c r="ALT103" s="11"/>
      <c r="ALU103" s="11"/>
      <c r="ALV103" s="11"/>
    </row>
    <row r="104" spans="1:1012" ht="16.5">
      <c r="A104" s="16" t="s">
        <v>207</v>
      </c>
      <c r="B104" s="52" t="s">
        <v>208</v>
      </c>
      <c r="C104" s="22" t="s">
        <v>24</v>
      </c>
      <c r="D104" s="24">
        <v>50</v>
      </c>
      <c r="E104" s="20">
        <v>36.81</v>
      </c>
      <c r="F104" s="20">
        <f t="shared" si="29"/>
        <v>28.663759539012617</v>
      </c>
      <c r="G104" s="20">
        <f t="shared" si="23"/>
        <v>34.950000000000003</v>
      </c>
      <c r="H104" s="21">
        <f t="shared" si="32"/>
        <v>1840.5</v>
      </c>
      <c r="I104" s="21">
        <f t="shared" si="33"/>
        <v>1747.5</v>
      </c>
      <c r="J104" s="294"/>
      <c r="II104" s="11"/>
      <c r="IJ104" s="11"/>
      <c r="IK104" s="11"/>
      <c r="IL104" s="11"/>
      <c r="IM104" s="11"/>
      <c r="IN104" s="11"/>
      <c r="IO104" s="11"/>
      <c r="IP104" s="11"/>
      <c r="IQ104" s="11"/>
      <c r="IR104" s="11"/>
      <c r="IS104" s="11"/>
      <c r="IT104" s="11"/>
      <c r="IU104" s="11"/>
      <c r="IV104" s="11"/>
      <c r="IW104" s="11"/>
      <c r="IX104" s="11"/>
      <c r="IY104" s="11"/>
      <c r="IZ104" s="11"/>
      <c r="JA104" s="11"/>
      <c r="JB104" s="11"/>
      <c r="JC104" s="11"/>
      <c r="JD104" s="11"/>
      <c r="JE104" s="11"/>
      <c r="JF104" s="11"/>
      <c r="JG104" s="11"/>
      <c r="JH104" s="11"/>
      <c r="JI104" s="11"/>
      <c r="JJ104" s="11"/>
      <c r="JK104" s="11"/>
      <c r="JL104" s="11"/>
      <c r="JM104" s="11"/>
      <c r="JN104" s="11"/>
      <c r="JO104" s="11"/>
      <c r="JP104" s="11"/>
      <c r="JQ104" s="11"/>
      <c r="JR104" s="11"/>
      <c r="JS104" s="11"/>
      <c r="JT104" s="11"/>
      <c r="JU104" s="11"/>
      <c r="JV104" s="11"/>
      <c r="JW104" s="11"/>
      <c r="JX104" s="11"/>
      <c r="JY104" s="11"/>
      <c r="JZ104" s="11"/>
      <c r="KA104" s="11"/>
      <c r="KB104" s="11"/>
      <c r="KC104" s="11"/>
      <c r="KD104" s="11"/>
      <c r="KE104" s="11"/>
      <c r="KF104" s="11"/>
      <c r="KG104" s="11"/>
      <c r="KH104" s="11"/>
      <c r="KI104" s="11"/>
      <c r="KJ104" s="11"/>
      <c r="KK104" s="11"/>
      <c r="KL104" s="11"/>
      <c r="KM104" s="11"/>
      <c r="KN104" s="11"/>
      <c r="KO104" s="11"/>
      <c r="KP104" s="11"/>
      <c r="KQ104" s="11"/>
      <c r="KR104" s="11"/>
      <c r="KS104" s="11"/>
      <c r="KT104" s="11"/>
      <c r="KU104" s="11"/>
      <c r="KV104" s="11"/>
      <c r="KW104" s="11"/>
      <c r="KX104" s="11"/>
      <c r="KY104" s="11"/>
      <c r="KZ104" s="11"/>
      <c r="LA104" s="11"/>
      <c r="LB104" s="11"/>
      <c r="LC104" s="11"/>
      <c r="LD104" s="11"/>
      <c r="LE104" s="11"/>
      <c r="LF104" s="11"/>
      <c r="LG104" s="11"/>
      <c r="LH104" s="11"/>
      <c r="LI104" s="11"/>
      <c r="LJ104" s="11"/>
      <c r="LK104" s="11"/>
      <c r="LL104" s="11"/>
      <c r="LM104" s="11"/>
      <c r="LN104" s="11"/>
      <c r="LO104" s="11"/>
      <c r="LP104" s="11"/>
      <c r="LQ104" s="11"/>
      <c r="LR104" s="11"/>
      <c r="LS104" s="11"/>
      <c r="LT104" s="11"/>
      <c r="LU104" s="11"/>
      <c r="LV104" s="11"/>
      <c r="LW104" s="11"/>
      <c r="LX104" s="11"/>
      <c r="LY104" s="11"/>
      <c r="LZ104" s="11"/>
      <c r="MA104" s="11"/>
      <c r="MB104" s="11"/>
      <c r="MC104" s="11"/>
      <c r="MD104" s="11"/>
      <c r="ME104" s="11"/>
      <c r="MF104" s="11"/>
      <c r="MG104" s="11"/>
      <c r="MH104" s="11"/>
      <c r="MI104" s="11"/>
      <c r="MJ104" s="11"/>
      <c r="MK104" s="11"/>
      <c r="ML104" s="11"/>
      <c r="MM104" s="11"/>
      <c r="MN104" s="11"/>
      <c r="MO104" s="11"/>
      <c r="MP104" s="11"/>
      <c r="MQ104" s="11"/>
      <c r="MR104" s="11"/>
      <c r="MS104" s="11"/>
      <c r="MT104" s="11"/>
      <c r="MU104" s="11"/>
      <c r="MV104" s="11"/>
      <c r="MW104" s="11"/>
      <c r="MX104" s="11"/>
      <c r="MY104" s="11"/>
      <c r="MZ104" s="11"/>
      <c r="NA104" s="11"/>
      <c r="NB104" s="11"/>
      <c r="NC104" s="11"/>
      <c r="ND104" s="11"/>
      <c r="NE104" s="11"/>
      <c r="NF104" s="11"/>
      <c r="NG104" s="11"/>
      <c r="NH104" s="11"/>
      <c r="NI104" s="11"/>
      <c r="NJ104" s="11"/>
      <c r="NK104" s="11"/>
      <c r="NL104" s="11"/>
      <c r="NM104" s="11"/>
      <c r="NN104" s="11"/>
      <c r="NO104" s="11"/>
      <c r="NP104" s="11"/>
      <c r="NQ104" s="11"/>
      <c r="NR104" s="11"/>
      <c r="NS104" s="11"/>
      <c r="NT104" s="11"/>
      <c r="NU104" s="11"/>
      <c r="NV104" s="11"/>
      <c r="NW104" s="11"/>
      <c r="NX104" s="11"/>
      <c r="NY104" s="11"/>
      <c r="NZ104" s="11"/>
      <c r="OA104" s="11"/>
      <c r="OB104" s="11"/>
      <c r="OC104" s="11"/>
      <c r="OD104" s="11"/>
      <c r="OE104" s="11"/>
      <c r="OF104" s="11"/>
      <c r="OG104" s="11"/>
      <c r="OH104" s="11"/>
      <c r="OI104" s="11"/>
      <c r="OJ104" s="11"/>
      <c r="OK104" s="11"/>
      <c r="OL104" s="11"/>
      <c r="OM104" s="11"/>
      <c r="ON104" s="11"/>
      <c r="OO104" s="11"/>
      <c r="OP104" s="11"/>
      <c r="OQ104" s="11"/>
      <c r="OR104" s="11"/>
      <c r="OS104" s="11"/>
      <c r="OT104" s="11"/>
      <c r="OU104" s="11"/>
      <c r="OV104" s="11"/>
      <c r="OW104" s="11"/>
      <c r="OX104" s="11"/>
      <c r="OY104" s="11"/>
      <c r="OZ104" s="11"/>
      <c r="PA104" s="11"/>
      <c r="PB104" s="11"/>
      <c r="PC104" s="11"/>
      <c r="PD104" s="11"/>
      <c r="PE104" s="11"/>
      <c r="PF104" s="11"/>
      <c r="PG104" s="11"/>
      <c r="PH104" s="11"/>
      <c r="PI104" s="11"/>
      <c r="PJ104" s="11"/>
      <c r="PK104" s="11"/>
      <c r="PL104" s="11"/>
      <c r="PM104" s="11"/>
      <c r="PN104" s="11"/>
      <c r="PO104" s="11"/>
      <c r="PP104" s="11"/>
      <c r="PQ104" s="11"/>
      <c r="PR104" s="11"/>
      <c r="PS104" s="11"/>
      <c r="PT104" s="11"/>
      <c r="PU104" s="11"/>
      <c r="PV104" s="11"/>
      <c r="PW104" s="11"/>
      <c r="PX104" s="11"/>
      <c r="PY104" s="11"/>
      <c r="PZ104" s="11"/>
      <c r="QA104" s="11"/>
      <c r="QB104" s="11"/>
      <c r="QC104" s="11"/>
      <c r="QD104" s="11"/>
      <c r="QE104" s="11"/>
      <c r="QF104" s="11"/>
      <c r="QG104" s="11"/>
      <c r="QH104" s="11"/>
      <c r="QI104" s="11"/>
      <c r="QJ104" s="11"/>
      <c r="QK104" s="11"/>
      <c r="QL104" s="11"/>
      <c r="QM104" s="11"/>
      <c r="QN104" s="11"/>
      <c r="QO104" s="11"/>
      <c r="QP104" s="11"/>
      <c r="QQ104" s="11"/>
      <c r="QR104" s="11"/>
      <c r="QS104" s="11"/>
      <c r="QT104" s="11"/>
      <c r="QU104" s="11"/>
      <c r="QV104" s="11"/>
      <c r="QW104" s="11"/>
      <c r="QX104" s="11"/>
      <c r="QY104" s="11"/>
      <c r="QZ104" s="11"/>
      <c r="RA104" s="11"/>
      <c r="RB104" s="11"/>
      <c r="RC104" s="11"/>
      <c r="RD104" s="11"/>
      <c r="RE104" s="11"/>
      <c r="RF104" s="11"/>
      <c r="RG104" s="11"/>
      <c r="RH104" s="11"/>
      <c r="RI104" s="11"/>
      <c r="RJ104" s="11"/>
      <c r="RK104" s="11"/>
      <c r="RL104" s="11"/>
      <c r="RM104" s="11"/>
      <c r="RN104" s="11"/>
      <c r="RO104" s="11"/>
      <c r="RP104" s="11"/>
      <c r="RQ104" s="11"/>
      <c r="RR104" s="11"/>
      <c r="RS104" s="11"/>
      <c r="RT104" s="11"/>
      <c r="RU104" s="11"/>
      <c r="RV104" s="11"/>
      <c r="RW104" s="11"/>
      <c r="RX104" s="11"/>
      <c r="RY104" s="11"/>
      <c r="RZ104" s="11"/>
      <c r="SA104" s="11"/>
      <c r="SB104" s="11"/>
      <c r="SC104" s="11"/>
      <c r="SD104" s="11"/>
      <c r="SE104" s="11"/>
      <c r="SF104" s="11"/>
      <c r="SG104" s="11"/>
      <c r="SH104" s="11"/>
      <c r="SI104" s="11"/>
      <c r="SJ104" s="11"/>
      <c r="SK104" s="11"/>
      <c r="SL104" s="11"/>
      <c r="SM104" s="11"/>
      <c r="SN104" s="11"/>
      <c r="SO104" s="11"/>
      <c r="SP104" s="11"/>
      <c r="SQ104" s="11"/>
      <c r="SR104" s="11"/>
      <c r="SS104" s="11"/>
      <c r="ST104" s="11"/>
      <c r="SU104" s="11"/>
      <c r="SV104" s="11"/>
      <c r="SW104" s="11"/>
      <c r="SX104" s="11"/>
      <c r="SY104" s="11"/>
      <c r="SZ104" s="11"/>
      <c r="TA104" s="11"/>
      <c r="TB104" s="11"/>
      <c r="TC104" s="11"/>
      <c r="TD104" s="11"/>
      <c r="TE104" s="11"/>
      <c r="TF104" s="11"/>
      <c r="TG104" s="11"/>
      <c r="TH104" s="11"/>
      <c r="TI104" s="11"/>
      <c r="TJ104" s="11"/>
      <c r="TK104" s="11"/>
      <c r="TL104" s="11"/>
      <c r="TM104" s="11"/>
      <c r="TN104" s="11"/>
      <c r="TO104" s="11"/>
      <c r="TP104" s="11"/>
      <c r="TQ104" s="11"/>
      <c r="TR104" s="11"/>
      <c r="TS104" s="11"/>
      <c r="TT104" s="11"/>
      <c r="TU104" s="11"/>
      <c r="TV104" s="11"/>
      <c r="TW104" s="11"/>
      <c r="TX104" s="11"/>
      <c r="TY104" s="11"/>
      <c r="TZ104" s="11"/>
      <c r="UA104" s="11"/>
      <c r="UB104" s="11"/>
      <c r="UC104" s="11"/>
      <c r="UD104" s="11"/>
      <c r="UE104" s="11"/>
      <c r="UF104" s="11"/>
      <c r="UG104" s="11"/>
      <c r="UH104" s="11"/>
      <c r="UI104" s="11"/>
      <c r="UJ104" s="11"/>
      <c r="UK104" s="11"/>
      <c r="UL104" s="11"/>
      <c r="UM104" s="11"/>
      <c r="UN104" s="11"/>
      <c r="UO104" s="11"/>
      <c r="UP104" s="11"/>
      <c r="UQ104" s="11"/>
      <c r="UR104" s="11"/>
      <c r="US104" s="11"/>
      <c r="UT104" s="11"/>
      <c r="UU104" s="11"/>
      <c r="UV104" s="11"/>
      <c r="UW104" s="11"/>
      <c r="UX104" s="11"/>
      <c r="UY104" s="11"/>
      <c r="UZ104" s="11"/>
      <c r="VA104" s="11"/>
      <c r="VB104" s="11"/>
      <c r="VC104" s="11"/>
      <c r="VD104" s="11"/>
      <c r="VE104" s="11"/>
      <c r="VF104" s="11"/>
      <c r="VG104" s="11"/>
      <c r="VH104" s="11"/>
      <c r="VI104" s="11"/>
      <c r="VJ104" s="11"/>
      <c r="VK104" s="11"/>
      <c r="VL104" s="11"/>
      <c r="VM104" s="11"/>
      <c r="VN104" s="11"/>
      <c r="VO104" s="11"/>
      <c r="VP104" s="11"/>
      <c r="VQ104" s="11"/>
      <c r="VR104" s="11"/>
      <c r="VS104" s="11"/>
      <c r="VT104" s="11"/>
      <c r="VU104" s="11"/>
      <c r="VV104" s="11"/>
      <c r="VW104" s="11"/>
      <c r="VX104" s="11"/>
      <c r="VY104" s="11"/>
      <c r="VZ104" s="11"/>
      <c r="WA104" s="11"/>
      <c r="WB104" s="11"/>
      <c r="WC104" s="11"/>
      <c r="WD104" s="11"/>
      <c r="WE104" s="11"/>
      <c r="WF104" s="11"/>
      <c r="WG104" s="11"/>
      <c r="WH104" s="11"/>
      <c r="WI104" s="11"/>
      <c r="WJ104" s="11"/>
      <c r="WK104" s="11"/>
      <c r="WL104" s="11"/>
      <c r="WM104" s="11"/>
      <c r="WN104" s="11"/>
      <c r="WO104" s="11"/>
      <c r="WP104" s="11"/>
      <c r="WQ104" s="11"/>
      <c r="WR104" s="11"/>
      <c r="WS104" s="11"/>
      <c r="WT104" s="11"/>
      <c r="WU104" s="11"/>
      <c r="WV104" s="11"/>
      <c r="WW104" s="11"/>
      <c r="WX104" s="11"/>
      <c r="WY104" s="11"/>
      <c r="WZ104" s="11"/>
      <c r="XA104" s="11"/>
      <c r="XB104" s="11"/>
      <c r="XC104" s="11"/>
      <c r="XD104" s="11"/>
      <c r="XE104" s="11"/>
      <c r="XF104" s="11"/>
      <c r="XG104" s="11"/>
      <c r="XH104" s="11"/>
      <c r="XI104" s="11"/>
      <c r="XJ104" s="11"/>
      <c r="XK104" s="11"/>
      <c r="XL104" s="11"/>
      <c r="XM104" s="11"/>
      <c r="XN104" s="11"/>
      <c r="XO104" s="11"/>
      <c r="XP104" s="11"/>
      <c r="XQ104" s="11"/>
      <c r="XR104" s="11"/>
      <c r="XS104" s="11"/>
      <c r="XT104" s="11"/>
      <c r="XU104" s="11"/>
      <c r="XV104" s="11"/>
      <c r="XW104" s="11"/>
      <c r="XX104" s="11"/>
      <c r="XY104" s="11"/>
      <c r="XZ104" s="11"/>
      <c r="YA104" s="11"/>
      <c r="YB104" s="11"/>
      <c r="YC104" s="11"/>
      <c r="YD104" s="11"/>
      <c r="YE104" s="11"/>
      <c r="YF104" s="11"/>
      <c r="YG104" s="11"/>
      <c r="YH104" s="11"/>
      <c r="YI104" s="11"/>
      <c r="YJ104" s="11"/>
      <c r="YK104" s="11"/>
      <c r="YL104" s="11"/>
      <c r="YM104" s="11"/>
      <c r="YN104" s="11"/>
      <c r="YO104" s="11"/>
      <c r="YP104" s="11"/>
      <c r="YQ104" s="11"/>
      <c r="YR104" s="11"/>
      <c r="YS104" s="11"/>
      <c r="YT104" s="11"/>
      <c r="YU104" s="11"/>
      <c r="YV104" s="11"/>
      <c r="YW104" s="11"/>
      <c r="YX104" s="11"/>
      <c r="YY104" s="11"/>
      <c r="YZ104" s="11"/>
      <c r="ZA104" s="11"/>
      <c r="ZB104" s="11"/>
      <c r="ZC104" s="11"/>
      <c r="ZD104" s="11"/>
      <c r="ZE104" s="11"/>
      <c r="ZF104" s="11"/>
      <c r="ZG104" s="11"/>
      <c r="ZH104" s="11"/>
      <c r="ZI104" s="11"/>
      <c r="ZJ104" s="11"/>
      <c r="ZK104" s="11"/>
      <c r="ZL104" s="11"/>
      <c r="ZM104" s="11"/>
      <c r="ZN104" s="11"/>
      <c r="ZO104" s="11"/>
      <c r="ZP104" s="11"/>
      <c r="ZQ104" s="11"/>
      <c r="ZR104" s="11"/>
      <c r="ZS104" s="11"/>
      <c r="ZT104" s="11"/>
      <c r="ZU104" s="11"/>
      <c r="ZV104" s="11"/>
      <c r="ZW104" s="11"/>
      <c r="ZX104" s="11"/>
      <c r="ZY104" s="11"/>
      <c r="ZZ104" s="11"/>
      <c r="AAA104" s="11"/>
      <c r="AAB104" s="11"/>
      <c r="AAC104" s="11"/>
      <c r="AAD104" s="11"/>
      <c r="AAE104" s="11"/>
      <c r="AAF104" s="11"/>
      <c r="AAG104" s="11"/>
      <c r="AAH104" s="11"/>
      <c r="AAI104" s="11"/>
      <c r="AAJ104" s="11"/>
      <c r="AAK104" s="11"/>
      <c r="AAL104" s="11"/>
      <c r="AAM104" s="11"/>
      <c r="AAN104" s="11"/>
      <c r="AAO104" s="11"/>
      <c r="AAP104" s="11"/>
      <c r="AAQ104" s="11"/>
      <c r="AAR104" s="11"/>
      <c r="AAS104" s="11"/>
      <c r="AAT104" s="11"/>
      <c r="AAU104" s="11"/>
      <c r="AAV104" s="11"/>
      <c r="AAW104" s="11"/>
      <c r="AAX104" s="11"/>
      <c r="AAY104" s="11"/>
      <c r="AAZ104" s="11"/>
      <c r="ABA104" s="11"/>
      <c r="ABB104" s="11"/>
      <c r="ABC104" s="11"/>
      <c r="ABD104" s="11"/>
      <c r="ABE104" s="11"/>
      <c r="ABF104" s="11"/>
      <c r="ABG104" s="11"/>
      <c r="ABH104" s="11"/>
      <c r="ABI104" s="11"/>
      <c r="ABJ104" s="11"/>
      <c r="ABK104" s="11"/>
      <c r="ABL104" s="11"/>
      <c r="ABM104" s="11"/>
      <c r="ABN104" s="11"/>
      <c r="ABO104" s="11"/>
      <c r="ABP104" s="11"/>
      <c r="ABQ104" s="11"/>
      <c r="ABR104" s="11"/>
      <c r="ABS104" s="11"/>
      <c r="ABT104" s="11"/>
      <c r="ABU104" s="11"/>
      <c r="ABV104" s="11"/>
      <c r="ABW104" s="11"/>
      <c r="ABX104" s="11"/>
      <c r="ABY104" s="11"/>
      <c r="ABZ104" s="11"/>
      <c r="ACA104" s="11"/>
      <c r="ACB104" s="11"/>
      <c r="ACC104" s="11"/>
      <c r="ACD104" s="11"/>
      <c r="ACE104" s="11"/>
      <c r="ACF104" s="11"/>
      <c r="ACG104" s="11"/>
      <c r="ACH104" s="11"/>
      <c r="ACI104" s="11"/>
      <c r="ACJ104" s="11"/>
      <c r="ACK104" s="11"/>
      <c r="ACL104" s="11"/>
      <c r="ACM104" s="11"/>
      <c r="ACN104" s="11"/>
      <c r="ACO104" s="11"/>
      <c r="ACP104" s="11"/>
      <c r="ACQ104" s="11"/>
      <c r="ACR104" s="11"/>
      <c r="ACS104" s="11"/>
      <c r="ACT104" s="11"/>
      <c r="ACU104" s="11"/>
      <c r="ACV104" s="11"/>
      <c r="ACW104" s="11"/>
      <c r="ACX104" s="11"/>
      <c r="ACY104" s="11"/>
      <c r="ACZ104" s="11"/>
      <c r="ADA104" s="11"/>
      <c r="ADB104" s="11"/>
      <c r="ADC104" s="11"/>
      <c r="ADD104" s="11"/>
      <c r="ADE104" s="11"/>
      <c r="ADF104" s="11"/>
      <c r="ADG104" s="11"/>
      <c r="ADH104" s="11"/>
      <c r="ADI104" s="11"/>
      <c r="ADJ104" s="11"/>
      <c r="ADK104" s="11"/>
      <c r="ADL104" s="11"/>
      <c r="ADM104" s="11"/>
      <c r="ADN104" s="11"/>
      <c r="ADO104" s="11"/>
      <c r="ADP104" s="11"/>
      <c r="ADQ104" s="11"/>
      <c r="ADR104" s="11"/>
      <c r="ADS104" s="11"/>
      <c r="ADT104" s="11"/>
      <c r="ADU104" s="11"/>
      <c r="ADV104" s="11"/>
      <c r="ADW104" s="11"/>
      <c r="ADX104" s="11"/>
      <c r="ADY104" s="11"/>
      <c r="ADZ104" s="11"/>
      <c r="AEA104" s="11"/>
      <c r="AEB104" s="11"/>
      <c r="AEC104" s="11"/>
      <c r="AED104" s="11"/>
      <c r="AEE104" s="11"/>
      <c r="AEF104" s="11"/>
      <c r="AEG104" s="11"/>
      <c r="AEH104" s="11"/>
      <c r="AEI104" s="11"/>
      <c r="AEJ104" s="11"/>
      <c r="AEK104" s="11"/>
      <c r="AEL104" s="11"/>
      <c r="AEM104" s="11"/>
      <c r="AEN104" s="11"/>
      <c r="AEO104" s="11"/>
      <c r="AEP104" s="11"/>
      <c r="AEQ104" s="11"/>
      <c r="AER104" s="11"/>
      <c r="AES104" s="11"/>
      <c r="AET104" s="11"/>
      <c r="AEU104" s="11"/>
      <c r="AEV104" s="11"/>
      <c r="AEW104" s="11"/>
      <c r="AEX104" s="11"/>
      <c r="AEY104" s="11"/>
      <c r="AEZ104" s="11"/>
      <c r="AFA104" s="11"/>
      <c r="AFB104" s="11"/>
      <c r="AFC104" s="11"/>
      <c r="AFD104" s="11"/>
      <c r="AFE104" s="11"/>
      <c r="AFF104" s="11"/>
      <c r="AFG104" s="11"/>
      <c r="AFH104" s="11"/>
      <c r="AFI104" s="11"/>
      <c r="AFJ104" s="11"/>
      <c r="AFK104" s="11"/>
      <c r="AFL104" s="11"/>
      <c r="AFM104" s="11"/>
      <c r="AFN104" s="11"/>
      <c r="AFO104" s="11"/>
      <c r="AFP104" s="11"/>
      <c r="AFQ104" s="11"/>
      <c r="AFR104" s="11"/>
      <c r="AFS104" s="11"/>
      <c r="AFT104" s="11"/>
      <c r="AFU104" s="11"/>
      <c r="AFV104" s="11"/>
      <c r="AFW104" s="11"/>
      <c r="AFX104" s="11"/>
      <c r="AFY104" s="11"/>
      <c r="AFZ104" s="11"/>
      <c r="AGA104" s="11"/>
      <c r="AGB104" s="11"/>
      <c r="AGC104" s="11"/>
      <c r="AGD104" s="11"/>
      <c r="AGE104" s="11"/>
      <c r="AGF104" s="11"/>
      <c r="AGG104" s="11"/>
      <c r="AGH104" s="11"/>
      <c r="AGI104" s="11"/>
      <c r="AGJ104" s="11"/>
      <c r="AGK104" s="11"/>
      <c r="AGL104" s="11"/>
      <c r="AGM104" s="11"/>
      <c r="AGN104" s="11"/>
      <c r="AGO104" s="11"/>
      <c r="AGP104" s="11"/>
      <c r="AGQ104" s="11"/>
      <c r="AGR104" s="11"/>
      <c r="AGS104" s="11"/>
      <c r="AGT104" s="11"/>
      <c r="AGU104" s="11"/>
      <c r="AGV104" s="11"/>
      <c r="AGW104" s="11"/>
      <c r="AGX104" s="11"/>
      <c r="AGY104" s="11"/>
      <c r="AGZ104" s="11"/>
      <c r="AHA104" s="11"/>
      <c r="AHB104" s="11"/>
      <c r="AHC104" s="11"/>
      <c r="AHD104" s="11"/>
      <c r="AHE104" s="11"/>
      <c r="AHF104" s="11"/>
      <c r="AHG104" s="11"/>
      <c r="AHH104" s="11"/>
      <c r="AHI104" s="11"/>
      <c r="AHJ104" s="11"/>
      <c r="AHK104" s="11"/>
      <c r="AHL104" s="11"/>
      <c r="AHM104" s="11"/>
      <c r="AHN104" s="11"/>
      <c r="AHO104" s="11"/>
      <c r="AHP104" s="11"/>
      <c r="AHQ104" s="11"/>
      <c r="AHR104" s="11"/>
      <c r="AHS104" s="11"/>
      <c r="AHT104" s="11"/>
      <c r="AHU104" s="11"/>
      <c r="AHV104" s="11"/>
      <c r="AHW104" s="11"/>
      <c r="AHX104" s="11"/>
      <c r="AHY104" s="11"/>
      <c r="AHZ104" s="11"/>
      <c r="AIA104" s="11"/>
      <c r="AIB104" s="11"/>
      <c r="AIC104" s="11"/>
      <c r="AID104" s="11"/>
      <c r="AIE104" s="11"/>
      <c r="AIF104" s="11"/>
      <c r="AIG104" s="11"/>
      <c r="AIH104" s="11"/>
      <c r="AII104" s="11"/>
      <c r="AIJ104" s="11"/>
      <c r="AIK104" s="11"/>
      <c r="AIL104" s="11"/>
      <c r="AIM104" s="11"/>
      <c r="AIN104" s="11"/>
      <c r="AIO104" s="11"/>
      <c r="AIP104" s="11"/>
      <c r="AIQ104" s="11"/>
      <c r="AIR104" s="11"/>
      <c r="AIS104" s="11"/>
      <c r="AIT104" s="11"/>
      <c r="AIU104" s="11"/>
      <c r="AIV104" s="11"/>
      <c r="AIW104" s="11"/>
      <c r="AIX104" s="11"/>
      <c r="AIY104" s="11"/>
      <c r="AIZ104" s="11"/>
      <c r="AJA104" s="11"/>
      <c r="AJB104" s="11"/>
      <c r="AJC104" s="11"/>
      <c r="AJD104" s="11"/>
      <c r="AJE104" s="11"/>
      <c r="AJF104" s="11"/>
      <c r="AJG104" s="11"/>
      <c r="AJH104" s="11"/>
      <c r="AJI104" s="11"/>
      <c r="AJJ104" s="11"/>
      <c r="AJK104" s="11"/>
      <c r="AJL104" s="11"/>
      <c r="AJM104" s="11"/>
      <c r="AJN104" s="11"/>
      <c r="AJO104" s="11"/>
      <c r="AJP104" s="11"/>
      <c r="AJQ104" s="11"/>
      <c r="AJR104" s="11"/>
      <c r="AJS104" s="11"/>
      <c r="AJT104" s="11"/>
      <c r="AJU104" s="11"/>
      <c r="AJV104" s="11"/>
      <c r="AJW104" s="11"/>
      <c r="AJX104" s="11"/>
      <c r="AJY104" s="11"/>
      <c r="AJZ104" s="11"/>
      <c r="AKA104" s="11"/>
      <c r="AKB104" s="11"/>
      <c r="AKC104" s="11"/>
      <c r="AKD104" s="11"/>
      <c r="AKE104" s="11"/>
      <c r="AKF104" s="11"/>
      <c r="AKG104" s="11"/>
      <c r="AKH104" s="11"/>
      <c r="AKI104" s="11"/>
      <c r="AKJ104" s="11"/>
      <c r="AKK104" s="11"/>
      <c r="AKL104" s="11"/>
      <c r="AKM104" s="11"/>
      <c r="AKN104" s="11"/>
      <c r="AKO104" s="11"/>
      <c r="AKP104" s="11"/>
      <c r="AKQ104" s="11"/>
      <c r="AKR104" s="11"/>
      <c r="AKS104" s="11"/>
      <c r="AKT104" s="11"/>
      <c r="AKU104" s="11"/>
      <c r="AKV104" s="11"/>
      <c r="AKW104" s="11"/>
      <c r="AKX104" s="11"/>
      <c r="AKY104" s="11"/>
      <c r="AKZ104" s="11"/>
      <c r="ALA104" s="11"/>
      <c r="ALB104" s="11"/>
      <c r="ALC104" s="11"/>
      <c r="ALD104" s="11"/>
      <c r="ALE104" s="11"/>
      <c r="ALF104" s="11"/>
      <c r="ALG104" s="11"/>
      <c r="ALH104" s="11"/>
      <c r="ALI104" s="11"/>
      <c r="ALJ104" s="11"/>
      <c r="ALK104" s="11"/>
      <c r="ALL104" s="11"/>
      <c r="ALM104" s="11"/>
      <c r="ALN104" s="11"/>
      <c r="ALO104" s="11"/>
      <c r="ALP104" s="11"/>
      <c r="ALQ104" s="11"/>
      <c r="ALR104" s="11"/>
      <c r="ALS104" s="11"/>
      <c r="ALT104" s="11"/>
      <c r="ALU104" s="11"/>
      <c r="ALV104" s="11"/>
    </row>
    <row r="105" spans="1:1012" ht="16.5">
      <c r="A105" s="16" t="s">
        <v>209</v>
      </c>
      <c r="B105" s="52" t="s">
        <v>210</v>
      </c>
      <c r="C105" s="22" t="s">
        <v>24</v>
      </c>
      <c r="D105" s="24">
        <v>3</v>
      </c>
      <c r="E105" s="20">
        <v>32.270000000000003</v>
      </c>
      <c r="F105" s="20">
        <f t="shared" si="29"/>
        <v>25.128484659710328</v>
      </c>
      <c r="G105" s="20">
        <f t="shared" si="23"/>
        <v>30.64</v>
      </c>
      <c r="H105" s="21">
        <f t="shared" si="32"/>
        <v>96.81</v>
      </c>
      <c r="I105" s="21">
        <f t="shared" si="33"/>
        <v>91.92</v>
      </c>
      <c r="J105" s="294"/>
      <c r="II105" s="11"/>
      <c r="IJ105" s="11"/>
      <c r="IK105" s="11"/>
      <c r="IL105" s="11"/>
      <c r="IM105" s="11"/>
      <c r="IN105" s="11"/>
      <c r="IO105" s="11"/>
      <c r="IP105" s="11"/>
      <c r="IQ105" s="11"/>
      <c r="IR105" s="11"/>
      <c r="IS105" s="11"/>
      <c r="IT105" s="11"/>
      <c r="IU105" s="11"/>
      <c r="IV105" s="11"/>
      <c r="IW105" s="11"/>
      <c r="IX105" s="11"/>
      <c r="IY105" s="11"/>
      <c r="IZ105" s="11"/>
      <c r="JA105" s="11"/>
      <c r="JB105" s="11"/>
      <c r="JC105" s="11"/>
      <c r="JD105" s="11"/>
      <c r="JE105" s="11"/>
      <c r="JF105" s="11"/>
      <c r="JG105" s="11"/>
      <c r="JH105" s="11"/>
      <c r="JI105" s="11"/>
      <c r="JJ105" s="11"/>
      <c r="JK105" s="11"/>
      <c r="JL105" s="11"/>
      <c r="JM105" s="11"/>
      <c r="JN105" s="11"/>
      <c r="JO105" s="11"/>
      <c r="JP105" s="11"/>
      <c r="JQ105" s="11"/>
      <c r="JR105" s="11"/>
      <c r="JS105" s="11"/>
      <c r="JT105" s="11"/>
      <c r="JU105" s="11"/>
      <c r="JV105" s="11"/>
      <c r="JW105" s="11"/>
      <c r="JX105" s="11"/>
      <c r="JY105" s="11"/>
      <c r="JZ105" s="11"/>
      <c r="KA105" s="11"/>
      <c r="KB105" s="11"/>
      <c r="KC105" s="11"/>
      <c r="KD105" s="11"/>
      <c r="KE105" s="11"/>
      <c r="KF105" s="11"/>
      <c r="KG105" s="11"/>
      <c r="KH105" s="11"/>
      <c r="KI105" s="11"/>
      <c r="KJ105" s="11"/>
      <c r="KK105" s="11"/>
      <c r="KL105" s="11"/>
      <c r="KM105" s="11"/>
      <c r="KN105" s="11"/>
      <c r="KO105" s="11"/>
      <c r="KP105" s="11"/>
      <c r="KQ105" s="11"/>
      <c r="KR105" s="11"/>
      <c r="KS105" s="11"/>
      <c r="KT105" s="11"/>
      <c r="KU105" s="11"/>
      <c r="KV105" s="11"/>
      <c r="KW105" s="11"/>
      <c r="KX105" s="11"/>
      <c r="KY105" s="11"/>
      <c r="KZ105" s="11"/>
      <c r="LA105" s="11"/>
      <c r="LB105" s="11"/>
      <c r="LC105" s="11"/>
      <c r="LD105" s="11"/>
      <c r="LE105" s="11"/>
      <c r="LF105" s="11"/>
      <c r="LG105" s="11"/>
      <c r="LH105" s="11"/>
      <c r="LI105" s="11"/>
      <c r="LJ105" s="11"/>
      <c r="LK105" s="11"/>
      <c r="LL105" s="11"/>
      <c r="LM105" s="11"/>
      <c r="LN105" s="11"/>
      <c r="LO105" s="11"/>
      <c r="LP105" s="11"/>
      <c r="LQ105" s="11"/>
      <c r="LR105" s="11"/>
      <c r="LS105" s="11"/>
      <c r="LT105" s="11"/>
      <c r="LU105" s="11"/>
      <c r="LV105" s="11"/>
      <c r="LW105" s="11"/>
      <c r="LX105" s="11"/>
      <c r="LY105" s="11"/>
      <c r="LZ105" s="11"/>
      <c r="MA105" s="11"/>
      <c r="MB105" s="11"/>
      <c r="MC105" s="11"/>
      <c r="MD105" s="11"/>
      <c r="ME105" s="11"/>
      <c r="MF105" s="11"/>
      <c r="MG105" s="11"/>
      <c r="MH105" s="11"/>
      <c r="MI105" s="11"/>
      <c r="MJ105" s="11"/>
      <c r="MK105" s="11"/>
      <c r="ML105" s="11"/>
      <c r="MM105" s="11"/>
      <c r="MN105" s="11"/>
      <c r="MO105" s="11"/>
      <c r="MP105" s="11"/>
      <c r="MQ105" s="11"/>
      <c r="MR105" s="11"/>
      <c r="MS105" s="11"/>
      <c r="MT105" s="11"/>
      <c r="MU105" s="11"/>
      <c r="MV105" s="11"/>
      <c r="MW105" s="11"/>
      <c r="MX105" s="11"/>
      <c r="MY105" s="11"/>
      <c r="MZ105" s="11"/>
      <c r="NA105" s="11"/>
      <c r="NB105" s="11"/>
      <c r="NC105" s="11"/>
      <c r="ND105" s="11"/>
      <c r="NE105" s="11"/>
      <c r="NF105" s="11"/>
      <c r="NG105" s="11"/>
      <c r="NH105" s="11"/>
      <c r="NI105" s="11"/>
      <c r="NJ105" s="11"/>
      <c r="NK105" s="11"/>
      <c r="NL105" s="11"/>
      <c r="NM105" s="11"/>
      <c r="NN105" s="11"/>
      <c r="NO105" s="11"/>
      <c r="NP105" s="11"/>
      <c r="NQ105" s="11"/>
      <c r="NR105" s="11"/>
      <c r="NS105" s="11"/>
      <c r="NT105" s="11"/>
      <c r="NU105" s="11"/>
      <c r="NV105" s="11"/>
      <c r="NW105" s="11"/>
      <c r="NX105" s="11"/>
      <c r="NY105" s="11"/>
      <c r="NZ105" s="11"/>
      <c r="OA105" s="11"/>
      <c r="OB105" s="11"/>
      <c r="OC105" s="11"/>
      <c r="OD105" s="11"/>
      <c r="OE105" s="11"/>
      <c r="OF105" s="11"/>
      <c r="OG105" s="11"/>
      <c r="OH105" s="11"/>
      <c r="OI105" s="11"/>
      <c r="OJ105" s="11"/>
      <c r="OK105" s="11"/>
      <c r="OL105" s="11"/>
      <c r="OM105" s="11"/>
      <c r="ON105" s="11"/>
      <c r="OO105" s="11"/>
      <c r="OP105" s="11"/>
      <c r="OQ105" s="11"/>
      <c r="OR105" s="11"/>
      <c r="OS105" s="11"/>
      <c r="OT105" s="11"/>
      <c r="OU105" s="11"/>
      <c r="OV105" s="11"/>
      <c r="OW105" s="11"/>
      <c r="OX105" s="11"/>
      <c r="OY105" s="11"/>
      <c r="OZ105" s="11"/>
      <c r="PA105" s="11"/>
      <c r="PB105" s="11"/>
      <c r="PC105" s="11"/>
      <c r="PD105" s="11"/>
      <c r="PE105" s="11"/>
      <c r="PF105" s="11"/>
      <c r="PG105" s="11"/>
      <c r="PH105" s="11"/>
      <c r="PI105" s="11"/>
      <c r="PJ105" s="11"/>
      <c r="PK105" s="11"/>
      <c r="PL105" s="11"/>
      <c r="PM105" s="11"/>
      <c r="PN105" s="11"/>
      <c r="PO105" s="11"/>
      <c r="PP105" s="11"/>
      <c r="PQ105" s="11"/>
      <c r="PR105" s="11"/>
      <c r="PS105" s="11"/>
      <c r="PT105" s="11"/>
      <c r="PU105" s="11"/>
      <c r="PV105" s="11"/>
      <c r="PW105" s="11"/>
      <c r="PX105" s="11"/>
      <c r="PY105" s="11"/>
      <c r="PZ105" s="11"/>
      <c r="QA105" s="11"/>
      <c r="QB105" s="11"/>
      <c r="QC105" s="11"/>
      <c r="QD105" s="11"/>
      <c r="QE105" s="11"/>
      <c r="QF105" s="11"/>
      <c r="QG105" s="11"/>
      <c r="QH105" s="11"/>
      <c r="QI105" s="11"/>
      <c r="QJ105" s="11"/>
      <c r="QK105" s="11"/>
      <c r="QL105" s="11"/>
      <c r="QM105" s="11"/>
      <c r="QN105" s="11"/>
      <c r="QO105" s="11"/>
      <c r="QP105" s="11"/>
      <c r="QQ105" s="11"/>
      <c r="QR105" s="11"/>
      <c r="QS105" s="11"/>
      <c r="QT105" s="11"/>
      <c r="QU105" s="11"/>
      <c r="QV105" s="11"/>
      <c r="QW105" s="11"/>
      <c r="QX105" s="11"/>
      <c r="QY105" s="11"/>
      <c r="QZ105" s="11"/>
      <c r="RA105" s="11"/>
      <c r="RB105" s="11"/>
      <c r="RC105" s="11"/>
      <c r="RD105" s="11"/>
      <c r="RE105" s="11"/>
      <c r="RF105" s="11"/>
      <c r="RG105" s="11"/>
      <c r="RH105" s="11"/>
      <c r="RI105" s="11"/>
      <c r="RJ105" s="11"/>
      <c r="RK105" s="11"/>
      <c r="RL105" s="11"/>
      <c r="RM105" s="11"/>
      <c r="RN105" s="11"/>
      <c r="RO105" s="11"/>
      <c r="RP105" s="11"/>
      <c r="RQ105" s="11"/>
      <c r="RR105" s="11"/>
      <c r="RS105" s="11"/>
      <c r="RT105" s="11"/>
      <c r="RU105" s="11"/>
      <c r="RV105" s="11"/>
      <c r="RW105" s="11"/>
      <c r="RX105" s="11"/>
      <c r="RY105" s="11"/>
      <c r="RZ105" s="11"/>
      <c r="SA105" s="11"/>
      <c r="SB105" s="11"/>
      <c r="SC105" s="11"/>
      <c r="SD105" s="11"/>
      <c r="SE105" s="11"/>
      <c r="SF105" s="11"/>
      <c r="SG105" s="11"/>
      <c r="SH105" s="11"/>
      <c r="SI105" s="11"/>
      <c r="SJ105" s="11"/>
      <c r="SK105" s="11"/>
      <c r="SL105" s="11"/>
      <c r="SM105" s="11"/>
      <c r="SN105" s="11"/>
      <c r="SO105" s="11"/>
      <c r="SP105" s="11"/>
      <c r="SQ105" s="11"/>
      <c r="SR105" s="11"/>
      <c r="SS105" s="11"/>
      <c r="ST105" s="11"/>
      <c r="SU105" s="11"/>
      <c r="SV105" s="11"/>
      <c r="SW105" s="11"/>
      <c r="SX105" s="11"/>
      <c r="SY105" s="11"/>
      <c r="SZ105" s="11"/>
      <c r="TA105" s="11"/>
      <c r="TB105" s="11"/>
      <c r="TC105" s="11"/>
      <c r="TD105" s="11"/>
      <c r="TE105" s="11"/>
      <c r="TF105" s="11"/>
      <c r="TG105" s="11"/>
      <c r="TH105" s="11"/>
      <c r="TI105" s="11"/>
      <c r="TJ105" s="11"/>
      <c r="TK105" s="11"/>
      <c r="TL105" s="11"/>
      <c r="TM105" s="11"/>
      <c r="TN105" s="11"/>
      <c r="TO105" s="11"/>
      <c r="TP105" s="11"/>
      <c r="TQ105" s="11"/>
      <c r="TR105" s="11"/>
      <c r="TS105" s="11"/>
      <c r="TT105" s="11"/>
      <c r="TU105" s="11"/>
      <c r="TV105" s="11"/>
      <c r="TW105" s="11"/>
      <c r="TX105" s="11"/>
      <c r="TY105" s="11"/>
      <c r="TZ105" s="11"/>
      <c r="UA105" s="11"/>
      <c r="UB105" s="11"/>
      <c r="UC105" s="11"/>
      <c r="UD105" s="11"/>
      <c r="UE105" s="11"/>
      <c r="UF105" s="11"/>
      <c r="UG105" s="11"/>
      <c r="UH105" s="11"/>
      <c r="UI105" s="11"/>
      <c r="UJ105" s="11"/>
      <c r="UK105" s="11"/>
      <c r="UL105" s="11"/>
      <c r="UM105" s="11"/>
      <c r="UN105" s="11"/>
      <c r="UO105" s="11"/>
      <c r="UP105" s="11"/>
      <c r="UQ105" s="11"/>
      <c r="UR105" s="11"/>
      <c r="US105" s="11"/>
      <c r="UT105" s="11"/>
      <c r="UU105" s="11"/>
      <c r="UV105" s="11"/>
      <c r="UW105" s="11"/>
      <c r="UX105" s="11"/>
      <c r="UY105" s="11"/>
      <c r="UZ105" s="11"/>
      <c r="VA105" s="11"/>
      <c r="VB105" s="11"/>
      <c r="VC105" s="11"/>
      <c r="VD105" s="11"/>
      <c r="VE105" s="11"/>
      <c r="VF105" s="11"/>
      <c r="VG105" s="11"/>
      <c r="VH105" s="11"/>
      <c r="VI105" s="11"/>
      <c r="VJ105" s="11"/>
      <c r="VK105" s="11"/>
      <c r="VL105" s="11"/>
      <c r="VM105" s="11"/>
      <c r="VN105" s="11"/>
      <c r="VO105" s="11"/>
      <c r="VP105" s="11"/>
      <c r="VQ105" s="11"/>
      <c r="VR105" s="11"/>
      <c r="VS105" s="11"/>
      <c r="VT105" s="11"/>
      <c r="VU105" s="11"/>
      <c r="VV105" s="11"/>
      <c r="VW105" s="11"/>
      <c r="VX105" s="11"/>
      <c r="VY105" s="11"/>
      <c r="VZ105" s="11"/>
      <c r="WA105" s="11"/>
      <c r="WB105" s="11"/>
      <c r="WC105" s="11"/>
      <c r="WD105" s="11"/>
      <c r="WE105" s="11"/>
      <c r="WF105" s="11"/>
      <c r="WG105" s="11"/>
      <c r="WH105" s="11"/>
      <c r="WI105" s="11"/>
      <c r="WJ105" s="11"/>
      <c r="WK105" s="11"/>
      <c r="WL105" s="11"/>
      <c r="WM105" s="11"/>
      <c r="WN105" s="11"/>
      <c r="WO105" s="11"/>
      <c r="WP105" s="11"/>
      <c r="WQ105" s="11"/>
      <c r="WR105" s="11"/>
      <c r="WS105" s="11"/>
      <c r="WT105" s="11"/>
      <c r="WU105" s="11"/>
      <c r="WV105" s="11"/>
      <c r="WW105" s="11"/>
      <c r="WX105" s="11"/>
      <c r="WY105" s="11"/>
      <c r="WZ105" s="11"/>
      <c r="XA105" s="11"/>
      <c r="XB105" s="11"/>
      <c r="XC105" s="11"/>
      <c r="XD105" s="11"/>
      <c r="XE105" s="11"/>
      <c r="XF105" s="11"/>
      <c r="XG105" s="11"/>
      <c r="XH105" s="11"/>
      <c r="XI105" s="11"/>
      <c r="XJ105" s="11"/>
      <c r="XK105" s="11"/>
      <c r="XL105" s="11"/>
      <c r="XM105" s="11"/>
      <c r="XN105" s="11"/>
      <c r="XO105" s="11"/>
      <c r="XP105" s="11"/>
      <c r="XQ105" s="11"/>
      <c r="XR105" s="11"/>
      <c r="XS105" s="11"/>
      <c r="XT105" s="11"/>
      <c r="XU105" s="11"/>
      <c r="XV105" s="11"/>
      <c r="XW105" s="11"/>
      <c r="XX105" s="11"/>
      <c r="XY105" s="11"/>
      <c r="XZ105" s="11"/>
      <c r="YA105" s="11"/>
      <c r="YB105" s="11"/>
      <c r="YC105" s="11"/>
      <c r="YD105" s="11"/>
      <c r="YE105" s="11"/>
      <c r="YF105" s="11"/>
      <c r="YG105" s="11"/>
      <c r="YH105" s="11"/>
      <c r="YI105" s="11"/>
      <c r="YJ105" s="11"/>
      <c r="YK105" s="11"/>
      <c r="YL105" s="11"/>
      <c r="YM105" s="11"/>
      <c r="YN105" s="11"/>
      <c r="YO105" s="11"/>
      <c r="YP105" s="11"/>
      <c r="YQ105" s="11"/>
      <c r="YR105" s="11"/>
      <c r="YS105" s="11"/>
      <c r="YT105" s="11"/>
      <c r="YU105" s="11"/>
      <c r="YV105" s="11"/>
      <c r="YW105" s="11"/>
      <c r="YX105" s="11"/>
      <c r="YY105" s="11"/>
      <c r="YZ105" s="11"/>
      <c r="ZA105" s="11"/>
      <c r="ZB105" s="11"/>
      <c r="ZC105" s="11"/>
      <c r="ZD105" s="11"/>
      <c r="ZE105" s="11"/>
      <c r="ZF105" s="11"/>
      <c r="ZG105" s="11"/>
      <c r="ZH105" s="11"/>
      <c r="ZI105" s="11"/>
      <c r="ZJ105" s="11"/>
      <c r="ZK105" s="11"/>
      <c r="ZL105" s="11"/>
      <c r="ZM105" s="11"/>
      <c r="ZN105" s="11"/>
      <c r="ZO105" s="11"/>
      <c r="ZP105" s="11"/>
      <c r="ZQ105" s="11"/>
      <c r="ZR105" s="11"/>
      <c r="ZS105" s="11"/>
      <c r="ZT105" s="11"/>
      <c r="ZU105" s="11"/>
      <c r="ZV105" s="11"/>
      <c r="ZW105" s="11"/>
      <c r="ZX105" s="11"/>
      <c r="ZY105" s="11"/>
      <c r="ZZ105" s="11"/>
      <c r="AAA105" s="11"/>
      <c r="AAB105" s="11"/>
      <c r="AAC105" s="11"/>
      <c r="AAD105" s="11"/>
      <c r="AAE105" s="11"/>
      <c r="AAF105" s="11"/>
      <c r="AAG105" s="11"/>
      <c r="AAH105" s="11"/>
      <c r="AAI105" s="11"/>
      <c r="AAJ105" s="11"/>
      <c r="AAK105" s="11"/>
      <c r="AAL105" s="11"/>
      <c r="AAM105" s="11"/>
      <c r="AAN105" s="11"/>
      <c r="AAO105" s="11"/>
      <c r="AAP105" s="11"/>
      <c r="AAQ105" s="11"/>
      <c r="AAR105" s="11"/>
      <c r="AAS105" s="11"/>
      <c r="AAT105" s="11"/>
      <c r="AAU105" s="11"/>
      <c r="AAV105" s="11"/>
      <c r="AAW105" s="11"/>
      <c r="AAX105" s="11"/>
      <c r="AAY105" s="11"/>
      <c r="AAZ105" s="11"/>
      <c r="ABA105" s="11"/>
      <c r="ABB105" s="11"/>
      <c r="ABC105" s="11"/>
      <c r="ABD105" s="11"/>
      <c r="ABE105" s="11"/>
      <c r="ABF105" s="11"/>
      <c r="ABG105" s="11"/>
      <c r="ABH105" s="11"/>
      <c r="ABI105" s="11"/>
      <c r="ABJ105" s="11"/>
      <c r="ABK105" s="11"/>
      <c r="ABL105" s="11"/>
      <c r="ABM105" s="11"/>
      <c r="ABN105" s="11"/>
      <c r="ABO105" s="11"/>
      <c r="ABP105" s="11"/>
      <c r="ABQ105" s="11"/>
      <c r="ABR105" s="11"/>
      <c r="ABS105" s="11"/>
      <c r="ABT105" s="11"/>
      <c r="ABU105" s="11"/>
      <c r="ABV105" s="11"/>
      <c r="ABW105" s="11"/>
      <c r="ABX105" s="11"/>
      <c r="ABY105" s="11"/>
      <c r="ABZ105" s="11"/>
      <c r="ACA105" s="11"/>
      <c r="ACB105" s="11"/>
      <c r="ACC105" s="11"/>
      <c r="ACD105" s="11"/>
      <c r="ACE105" s="11"/>
      <c r="ACF105" s="11"/>
      <c r="ACG105" s="11"/>
      <c r="ACH105" s="11"/>
      <c r="ACI105" s="11"/>
      <c r="ACJ105" s="11"/>
      <c r="ACK105" s="11"/>
      <c r="ACL105" s="11"/>
      <c r="ACM105" s="11"/>
      <c r="ACN105" s="11"/>
      <c r="ACO105" s="11"/>
      <c r="ACP105" s="11"/>
      <c r="ACQ105" s="11"/>
      <c r="ACR105" s="11"/>
      <c r="ACS105" s="11"/>
      <c r="ACT105" s="11"/>
      <c r="ACU105" s="11"/>
      <c r="ACV105" s="11"/>
      <c r="ACW105" s="11"/>
      <c r="ACX105" s="11"/>
      <c r="ACY105" s="11"/>
      <c r="ACZ105" s="11"/>
      <c r="ADA105" s="11"/>
      <c r="ADB105" s="11"/>
      <c r="ADC105" s="11"/>
      <c r="ADD105" s="11"/>
      <c r="ADE105" s="11"/>
      <c r="ADF105" s="11"/>
      <c r="ADG105" s="11"/>
      <c r="ADH105" s="11"/>
      <c r="ADI105" s="11"/>
      <c r="ADJ105" s="11"/>
      <c r="ADK105" s="11"/>
      <c r="ADL105" s="11"/>
      <c r="ADM105" s="11"/>
      <c r="ADN105" s="11"/>
      <c r="ADO105" s="11"/>
      <c r="ADP105" s="11"/>
      <c r="ADQ105" s="11"/>
      <c r="ADR105" s="11"/>
      <c r="ADS105" s="11"/>
      <c r="ADT105" s="11"/>
      <c r="ADU105" s="11"/>
      <c r="ADV105" s="11"/>
      <c r="ADW105" s="11"/>
      <c r="ADX105" s="11"/>
      <c r="ADY105" s="11"/>
      <c r="ADZ105" s="11"/>
      <c r="AEA105" s="11"/>
      <c r="AEB105" s="11"/>
      <c r="AEC105" s="11"/>
      <c r="AED105" s="11"/>
      <c r="AEE105" s="11"/>
      <c r="AEF105" s="11"/>
      <c r="AEG105" s="11"/>
      <c r="AEH105" s="11"/>
      <c r="AEI105" s="11"/>
      <c r="AEJ105" s="11"/>
      <c r="AEK105" s="11"/>
      <c r="AEL105" s="11"/>
      <c r="AEM105" s="11"/>
      <c r="AEN105" s="11"/>
      <c r="AEO105" s="11"/>
      <c r="AEP105" s="11"/>
      <c r="AEQ105" s="11"/>
      <c r="AER105" s="11"/>
      <c r="AES105" s="11"/>
      <c r="AET105" s="11"/>
      <c r="AEU105" s="11"/>
      <c r="AEV105" s="11"/>
      <c r="AEW105" s="11"/>
      <c r="AEX105" s="11"/>
      <c r="AEY105" s="11"/>
      <c r="AEZ105" s="11"/>
      <c r="AFA105" s="11"/>
      <c r="AFB105" s="11"/>
      <c r="AFC105" s="11"/>
      <c r="AFD105" s="11"/>
      <c r="AFE105" s="11"/>
      <c r="AFF105" s="11"/>
      <c r="AFG105" s="11"/>
      <c r="AFH105" s="11"/>
      <c r="AFI105" s="11"/>
      <c r="AFJ105" s="11"/>
      <c r="AFK105" s="11"/>
      <c r="AFL105" s="11"/>
      <c r="AFM105" s="11"/>
      <c r="AFN105" s="11"/>
      <c r="AFO105" s="11"/>
      <c r="AFP105" s="11"/>
      <c r="AFQ105" s="11"/>
      <c r="AFR105" s="11"/>
      <c r="AFS105" s="11"/>
      <c r="AFT105" s="11"/>
      <c r="AFU105" s="11"/>
      <c r="AFV105" s="11"/>
      <c r="AFW105" s="11"/>
      <c r="AFX105" s="11"/>
      <c r="AFY105" s="11"/>
      <c r="AFZ105" s="11"/>
      <c r="AGA105" s="11"/>
      <c r="AGB105" s="11"/>
      <c r="AGC105" s="11"/>
      <c r="AGD105" s="11"/>
      <c r="AGE105" s="11"/>
      <c r="AGF105" s="11"/>
      <c r="AGG105" s="11"/>
      <c r="AGH105" s="11"/>
      <c r="AGI105" s="11"/>
      <c r="AGJ105" s="11"/>
      <c r="AGK105" s="11"/>
      <c r="AGL105" s="11"/>
      <c r="AGM105" s="11"/>
      <c r="AGN105" s="11"/>
      <c r="AGO105" s="11"/>
      <c r="AGP105" s="11"/>
      <c r="AGQ105" s="11"/>
      <c r="AGR105" s="11"/>
      <c r="AGS105" s="11"/>
      <c r="AGT105" s="11"/>
      <c r="AGU105" s="11"/>
      <c r="AGV105" s="11"/>
      <c r="AGW105" s="11"/>
      <c r="AGX105" s="11"/>
      <c r="AGY105" s="11"/>
      <c r="AGZ105" s="11"/>
      <c r="AHA105" s="11"/>
      <c r="AHB105" s="11"/>
      <c r="AHC105" s="11"/>
      <c r="AHD105" s="11"/>
      <c r="AHE105" s="11"/>
      <c r="AHF105" s="11"/>
      <c r="AHG105" s="11"/>
      <c r="AHH105" s="11"/>
      <c r="AHI105" s="11"/>
      <c r="AHJ105" s="11"/>
      <c r="AHK105" s="11"/>
      <c r="AHL105" s="11"/>
      <c r="AHM105" s="11"/>
      <c r="AHN105" s="11"/>
      <c r="AHO105" s="11"/>
      <c r="AHP105" s="11"/>
      <c r="AHQ105" s="11"/>
      <c r="AHR105" s="11"/>
      <c r="AHS105" s="11"/>
      <c r="AHT105" s="11"/>
      <c r="AHU105" s="11"/>
      <c r="AHV105" s="11"/>
      <c r="AHW105" s="11"/>
      <c r="AHX105" s="11"/>
      <c r="AHY105" s="11"/>
      <c r="AHZ105" s="11"/>
      <c r="AIA105" s="11"/>
      <c r="AIB105" s="11"/>
      <c r="AIC105" s="11"/>
      <c r="AID105" s="11"/>
      <c r="AIE105" s="11"/>
      <c r="AIF105" s="11"/>
      <c r="AIG105" s="11"/>
      <c r="AIH105" s="11"/>
      <c r="AII105" s="11"/>
      <c r="AIJ105" s="11"/>
      <c r="AIK105" s="11"/>
      <c r="AIL105" s="11"/>
      <c r="AIM105" s="11"/>
      <c r="AIN105" s="11"/>
      <c r="AIO105" s="11"/>
      <c r="AIP105" s="11"/>
      <c r="AIQ105" s="11"/>
      <c r="AIR105" s="11"/>
      <c r="AIS105" s="11"/>
      <c r="AIT105" s="11"/>
      <c r="AIU105" s="11"/>
      <c r="AIV105" s="11"/>
      <c r="AIW105" s="11"/>
      <c r="AIX105" s="11"/>
      <c r="AIY105" s="11"/>
      <c r="AIZ105" s="11"/>
      <c r="AJA105" s="11"/>
      <c r="AJB105" s="11"/>
      <c r="AJC105" s="11"/>
      <c r="AJD105" s="11"/>
      <c r="AJE105" s="11"/>
      <c r="AJF105" s="11"/>
      <c r="AJG105" s="11"/>
      <c r="AJH105" s="11"/>
      <c r="AJI105" s="11"/>
      <c r="AJJ105" s="11"/>
      <c r="AJK105" s="11"/>
      <c r="AJL105" s="11"/>
      <c r="AJM105" s="11"/>
      <c r="AJN105" s="11"/>
      <c r="AJO105" s="11"/>
      <c r="AJP105" s="11"/>
      <c r="AJQ105" s="11"/>
      <c r="AJR105" s="11"/>
      <c r="AJS105" s="11"/>
      <c r="AJT105" s="11"/>
      <c r="AJU105" s="11"/>
      <c r="AJV105" s="11"/>
      <c r="AJW105" s="11"/>
      <c r="AJX105" s="11"/>
      <c r="AJY105" s="11"/>
      <c r="AJZ105" s="11"/>
      <c r="AKA105" s="11"/>
      <c r="AKB105" s="11"/>
      <c r="AKC105" s="11"/>
      <c r="AKD105" s="11"/>
      <c r="AKE105" s="11"/>
      <c r="AKF105" s="11"/>
      <c r="AKG105" s="11"/>
      <c r="AKH105" s="11"/>
      <c r="AKI105" s="11"/>
      <c r="AKJ105" s="11"/>
      <c r="AKK105" s="11"/>
      <c r="AKL105" s="11"/>
      <c r="AKM105" s="11"/>
      <c r="AKN105" s="11"/>
      <c r="AKO105" s="11"/>
      <c r="AKP105" s="11"/>
      <c r="AKQ105" s="11"/>
      <c r="AKR105" s="11"/>
      <c r="AKS105" s="11"/>
      <c r="AKT105" s="11"/>
      <c r="AKU105" s="11"/>
      <c r="AKV105" s="11"/>
      <c r="AKW105" s="11"/>
      <c r="AKX105" s="11"/>
      <c r="AKY105" s="11"/>
      <c r="AKZ105" s="11"/>
      <c r="ALA105" s="11"/>
      <c r="ALB105" s="11"/>
      <c r="ALC105" s="11"/>
      <c r="ALD105" s="11"/>
      <c r="ALE105" s="11"/>
      <c r="ALF105" s="11"/>
      <c r="ALG105" s="11"/>
      <c r="ALH105" s="11"/>
      <c r="ALI105" s="11"/>
      <c r="ALJ105" s="11"/>
      <c r="ALK105" s="11"/>
      <c r="ALL105" s="11"/>
      <c r="ALM105" s="11"/>
      <c r="ALN105" s="11"/>
      <c r="ALO105" s="11"/>
      <c r="ALP105" s="11"/>
      <c r="ALQ105" s="11"/>
      <c r="ALR105" s="11"/>
      <c r="ALS105" s="11"/>
      <c r="ALT105" s="11"/>
      <c r="ALU105" s="11"/>
      <c r="ALV105" s="11"/>
    </row>
    <row r="106" spans="1:1012" ht="33">
      <c r="A106" s="16" t="s">
        <v>211</v>
      </c>
      <c r="B106" s="52" t="s">
        <v>212</v>
      </c>
      <c r="C106" s="22" t="s">
        <v>24</v>
      </c>
      <c r="D106" s="24">
        <v>3</v>
      </c>
      <c r="E106" s="20">
        <v>8.2799999999999994</v>
      </c>
      <c r="F106" s="20">
        <f t="shared" si="29"/>
        <v>6.4475938327363336</v>
      </c>
      <c r="G106" s="20">
        <f t="shared" si="23"/>
        <v>7.86</v>
      </c>
      <c r="H106" s="21">
        <f t="shared" si="32"/>
        <v>24.84</v>
      </c>
      <c r="I106" s="21">
        <f t="shared" si="33"/>
        <v>23.58</v>
      </c>
      <c r="J106" s="294"/>
      <c r="II106" s="11"/>
      <c r="IJ106" s="11"/>
      <c r="IK106" s="11"/>
      <c r="IL106" s="11"/>
      <c r="IM106" s="11"/>
      <c r="IN106" s="11"/>
      <c r="IO106" s="11"/>
      <c r="IP106" s="11"/>
      <c r="IQ106" s="11"/>
      <c r="IR106" s="11"/>
      <c r="IS106" s="11"/>
      <c r="IT106" s="11"/>
      <c r="IU106" s="11"/>
      <c r="IV106" s="11"/>
      <c r="IW106" s="11"/>
      <c r="IX106" s="11"/>
      <c r="IY106" s="11"/>
      <c r="IZ106" s="11"/>
      <c r="JA106" s="11"/>
      <c r="JB106" s="11"/>
      <c r="JC106" s="11"/>
      <c r="JD106" s="11"/>
      <c r="JE106" s="11"/>
      <c r="JF106" s="11"/>
      <c r="JG106" s="11"/>
      <c r="JH106" s="11"/>
      <c r="JI106" s="11"/>
      <c r="JJ106" s="11"/>
      <c r="JK106" s="11"/>
      <c r="JL106" s="11"/>
      <c r="JM106" s="11"/>
      <c r="JN106" s="11"/>
      <c r="JO106" s="11"/>
      <c r="JP106" s="11"/>
      <c r="JQ106" s="11"/>
      <c r="JR106" s="11"/>
      <c r="JS106" s="11"/>
      <c r="JT106" s="11"/>
      <c r="JU106" s="11"/>
      <c r="JV106" s="11"/>
      <c r="JW106" s="11"/>
      <c r="JX106" s="11"/>
      <c r="JY106" s="11"/>
      <c r="JZ106" s="11"/>
      <c r="KA106" s="11"/>
      <c r="KB106" s="11"/>
      <c r="KC106" s="11"/>
      <c r="KD106" s="11"/>
      <c r="KE106" s="11"/>
      <c r="KF106" s="11"/>
      <c r="KG106" s="11"/>
      <c r="KH106" s="11"/>
      <c r="KI106" s="11"/>
      <c r="KJ106" s="11"/>
      <c r="KK106" s="11"/>
      <c r="KL106" s="11"/>
      <c r="KM106" s="11"/>
      <c r="KN106" s="11"/>
      <c r="KO106" s="11"/>
      <c r="KP106" s="11"/>
      <c r="KQ106" s="11"/>
      <c r="KR106" s="11"/>
      <c r="KS106" s="11"/>
      <c r="KT106" s="11"/>
      <c r="KU106" s="11"/>
      <c r="KV106" s="11"/>
      <c r="KW106" s="11"/>
      <c r="KX106" s="11"/>
      <c r="KY106" s="11"/>
      <c r="KZ106" s="11"/>
      <c r="LA106" s="11"/>
      <c r="LB106" s="11"/>
      <c r="LC106" s="11"/>
      <c r="LD106" s="11"/>
      <c r="LE106" s="11"/>
      <c r="LF106" s="11"/>
      <c r="LG106" s="11"/>
      <c r="LH106" s="11"/>
      <c r="LI106" s="11"/>
      <c r="LJ106" s="11"/>
      <c r="LK106" s="11"/>
      <c r="LL106" s="11"/>
      <c r="LM106" s="11"/>
      <c r="LN106" s="11"/>
      <c r="LO106" s="11"/>
      <c r="LP106" s="11"/>
      <c r="LQ106" s="11"/>
      <c r="LR106" s="11"/>
      <c r="LS106" s="11"/>
      <c r="LT106" s="11"/>
      <c r="LU106" s="11"/>
      <c r="LV106" s="11"/>
      <c r="LW106" s="11"/>
      <c r="LX106" s="11"/>
      <c r="LY106" s="11"/>
      <c r="LZ106" s="11"/>
      <c r="MA106" s="11"/>
      <c r="MB106" s="11"/>
      <c r="MC106" s="11"/>
      <c r="MD106" s="11"/>
      <c r="ME106" s="11"/>
      <c r="MF106" s="11"/>
      <c r="MG106" s="11"/>
      <c r="MH106" s="11"/>
      <c r="MI106" s="11"/>
      <c r="MJ106" s="11"/>
      <c r="MK106" s="11"/>
      <c r="ML106" s="11"/>
      <c r="MM106" s="11"/>
      <c r="MN106" s="11"/>
      <c r="MO106" s="11"/>
      <c r="MP106" s="11"/>
      <c r="MQ106" s="11"/>
      <c r="MR106" s="11"/>
      <c r="MS106" s="11"/>
      <c r="MT106" s="11"/>
      <c r="MU106" s="11"/>
      <c r="MV106" s="11"/>
      <c r="MW106" s="11"/>
      <c r="MX106" s="11"/>
      <c r="MY106" s="11"/>
      <c r="MZ106" s="11"/>
      <c r="NA106" s="11"/>
      <c r="NB106" s="11"/>
      <c r="NC106" s="11"/>
      <c r="ND106" s="11"/>
      <c r="NE106" s="11"/>
      <c r="NF106" s="11"/>
      <c r="NG106" s="11"/>
      <c r="NH106" s="11"/>
      <c r="NI106" s="11"/>
      <c r="NJ106" s="11"/>
      <c r="NK106" s="11"/>
      <c r="NL106" s="11"/>
      <c r="NM106" s="11"/>
      <c r="NN106" s="11"/>
      <c r="NO106" s="11"/>
      <c r="NP106" s="11"/>
      <c r="NQ106" s="11"/>
      <c r="NR106" s="11"/>
      <c r="NS106" s="11"/>
      <c r="NT106" s="11"/>
      <c r="NU106" s="11"/>
      <c r="NV106" s="11"/>
      <c r="NW106" s="11"/>
      <c r="NX106" s="11"/>
      <c r="NY106" s="11"/>
      <c r="NZ106" s="11"/>
      <c r="OA106" s="11"/>
      <c r="OB106" s="11"/>
      <c r="OC106" s="11"/>
      <c r="OD106" s="11"/>
      <c r="OE106" s="11"/>
      <c r="OF106" s="11"/>
      <c r="OG106" s="11"/>
      <c r="OH106" s="11"/>
      <c r="OI106" s="11"/>
      <c r="OJ106" s="11"/>
      <c r="OK106" s="11"/>
      <c r="OL106" s="11"/>
      <c r="OM106" s="11"/>
      <c r="ON106" s="11"/>
      <c r="OO106" s="11"/>
      <c r="OP106" s="11"/>
      <c r="OQ106" s="11"/>
      <c r="OR106" s="11"/>
      <c r="OS106" s="11"/>
      <c r="OT106" s="11"/>
      <c r="OU106" s="11"/>
      <c r="OV106" s="11"/>
      <c r="OW106" s="11"/>
      <c r="OX106" s="11"/>
      <c r="OY106" s="11"/>
      <c r="OZ106" s="11"/>
      <c r="PA106" s="11"/>
      <c r="PB106" s="11"/>
      <c r="PC106" s="11"/>
      <c r="PD106" s="11"/>
      <c r="PE106" s="11"/>
      <c r="PF106" s="11"/>
      <c r="PG106" s="11"/>
      <c r="PH106" s="11"/>
      <c r="PI106" s="11"/>
      <c r="PJ106" s="11"/>
      <c r="PK106" s="11"/>
      <c r="PL106" s="11"/>
      <c r="PM106" s="11"/>
      <c r="PN106" s="11"/>
      <c r="PO106" s="11"/>
      <c r="PP106" s="11"/>
      <c r="PQ106" s="11"/>
      <c r="PR106" s="11"/>
      <c r="PS106" s="11"/>
      <c r="PT106" s="11"/>
      <c r="PU106" s="11"/>
      <c r="PV106" s="11"/>
      <c r="PW106" s="11"/>
      <c r="PX106" s="11"/>
      <c r="PY106" s="11"/>
      <c r="PZ106" s="11"/>
      <c r="QA106" s="11"/>
      <c r="QB106" s="11"/>
      <c r="QC106" s="11"/>
      <c r="QD106" s="11"/>
      <c r="QE106" s="11"/>
      <c r="QF106" s="11"/>
      <c r="QG106" s="11"/>
      <c r="QH106" s="11"/>
      <c r="QI106" s="11"/>
      <c r="QJ106" s="11"/>
      <c r="QK106" s="11"/>
      <c r="QL106" s="11"/>
      <c r="QM106" s="11"/>
      <c r="QN106" s="11"/>
      <c r="QO106" s="11"/>
      <c r="QP106" s="11"/>
      <c r="QQ106" s="11"/>
      <c r="QR106" s="11"/>
      <c r="QS106" s="11"/>
      <c r="QT106" s="11"/>
      <c r="QU106" s="11"/>
      <c r="QV106" s="11"/>
      <c r="QW106" s="11"/>
      <c r="QX106" s="11"/>
      <c r="QY106" s="11"/>
      <c r="QZ106" s="11"/>
      <c r="RA106" s="11"/>
      <c r="RB106" s="11"/>
      <c r="RC106" s="11"/>
      <c r="RD106" s="11"/>
      <c r="RE106" s="11"/>
      <c r="RF106" s="11"/>
      <c r="RG106" s="11"/>
      <c r="RH106" s="11"/>
      <c r="RI106" s="11"/>
      <c r="RJ106" s="11"/>
      <c r="RK106" s="11"/>
      <c r="RL106" s="11"/>
      <c r="RM106" s="11"/>
      <c r="RN106" s="11"/>
      <c r="RO106" s="11"/>
      <c r="RP106" s="11"/>
      <c r="RQ106" s="11"/>
      <c r="RR106" s="11"/>
      <c r="RS106" s="11"/>
      <c r="RT106" s="11"/>
      <c r="RU106" s="11"/>
      <c r="RV106" s="11"/>
      <c r="RW106" s="11"/>
      <c r="RX106" s="11"/>
      <c r="RY106" s="11"/>
      <c r="RZ106" s="11"/>
      <c r="SA106" s="11"/>
      <c r="SB106" s="11"/>
      <c r="SC106" s="11"/>
      <c r="SD106" s="11"/>
      <c r="SE106" s="11"/>
      <c r="SF106" s="11"/>
      <c r="SG106" s="11"/>
      <c r="SH106" s="11"/>
      <c r="SI106" s="11"/>
      <c r="SJ106" s="11"/>
      <c r="SK106" s="11"/>
      <c r="SL106" s="11"/>
      <c r="SM106" s="11"/>
      <c r="SN106" s="11"/>
      <c r="SO106" s="11"/>
      <c r="SP106" s="11"/>
      <c r="SQ106" s="11"/>
      <c r="SR106" s="11"/>
      <c r="SS106" s="11"/>
      <c r="ST106" s="11"/>
      <c r="SU106" s="11"/>
      <c r="SV106" s="11"/>
      <c r="SW106" s="11"/>
      <c r="SX106" s="11"/>
      <c r="SY106" s="11"/>
      <c r="SZ106" s="11"/>
      <c r="TA106" s="11"/>
      <c r="TB106" s="11"/>
      <c r="TC106" s="11"/>
      <c r="TD106" s="11"/>
      <c r="TE106" s="11"/>
      <c r="TF106" s="11"/>
      <c r="TG106" s="11"/>
      <c r="TH106" s="11"/>
      <c r="TI106" s="11"/>
      <c r="TJ106" s="11"/>
      <c r="TK106" s="11"/>
      <c r="TL106" s="11"/>
      <c r="TM106" s="11"/>
      <c r="TN106" s="11"/>
      <c r="TO106" s="11"/>
      <c r="TP106" s="11"/>
      <c r="TQ106" s="11"/>
      <c r="TR106" s="11"/>
      <c r="TS106" s="11"/>
      <c r="TT106" s="11"/>
      <c r="TU106" s="11"/>
      <c r="TV106" s="11"/>
      <c r="TW106" s="11"/>
      <c r="TX106" s="11"/>
      <c r="TY106" s="11"/>
      <c r="TZ106" s="11"/>
      <c r="UA106" s="11"/>
      <c r="UB106" s="11"/>
      <c r="UC106" s="11"/>
      <c r="UD106" s="11"/>
      <c r="UE106" s="11"/>
      <c r="UF106" s="11"/>
      <c r="UG106" s="11"/>
      <c r="UH106" s="11"/>
      <c r="UI106" s="11"/>
      <c r="UJ106" s="11"/>
      <c r="UK106" s="11"/>
      <c r="UL106" s="11"/>
      <c r="UM106" s="11"/>
      <c r="UN106" s="11"/>
      <c r="UO106" s="11"/>
      <c r="UP106" s="11"/>
      <c r="UQ106" s="11"/>
      <c r="UR106" s="11"/>
      <c r="US106" s="11"/>
      <c r="UT106" s="11"/>
      <c r="UU106" s="11"/>
      <c r="UV106" s="11"/>
      <c r="UW106" s="11"/>
      <c r="UX106" s="11"/>
      <c r="UY106" s="11"/>
      <c r="UZ106" s="11"/>
      <c r="VA106" s="11"/>
      <c r="VB106" s="11"/>
      <c r="VC106" s="11"/>
      <c r="VD106" s="11"/>
      <c r="VE106" s="11"/>
      <c r="VF106" s="11"/>
      <c r="VG106" s="11"/>
      <c r="VH106" s="11"/>
      <c r="VI106" s="11"/>
      <c r="VJ106" s="11"/>
      <c r="VK106" s="11"/>
      <c r="VL106" s="11"/>
      <c r="VM106" s="11"/>
      <c r="VN106" s="11"/>
      <c r="VO106" s="11"/>
      <c r="VP106" s="11"/>
      <c r="VQ106" s="11"/>
      <c r="VR106" s="11"/>
      <c r="VS106" s="11"/>
      <c r="VT106" s="11"/>
      <c r="VU106" s="11"/>
      <c r="VV106" s="11"/>
      <c r="VW106" s="11"/>
      <c r="VX106" s="11"/>
      <c r="VY106" s="11"/>
      <c r="VZ106" s="11"/>
      <c r="WA106" s="11"/>
      <c r="WB106" s="11"/>
      <c r="WC106" s="11"/>
      <c r="WD106" s="11"/>
      <c r="WE106" s="11"/>
      <c r="WF106" s="11"/>
      <c r="WG106" s="11"/>
      <c r="WH106" s="11"/>
      <c r="WI106" s="11"/>
      <c r="WJ106" s="11"/>
      <c r="WK106" s="11"/>
      <c r="WL106" s="11"/>
      <c r="WM106" s="11"/>
      <c r="WN106" s="11"/>
      <c r="WO106" s="11"/>
      <c r="WP106" s="11"/>
      <c r="WQ106" s="11"/>
      <c r="WR106" s="11"/>
      <c r="WS106" s="11"/>
      <c r="WT106" s="11"/>
      <c r="WU106" s="11"/>
      <c r="WV106" s="11"/>
      <c r="WW106" s="11"/>
      <c r="WX106" s="11"/>
      <c r="WY106" s="11"/>
      <c r="WZ106" s="11"/>
      <c r="XA106" s="11"/>
      <c r="XB106" s="11"/>
      <c r="XC106" s="11"/>
      <c r="XD106" s="11"/>
      <c r="XE106" s="11"/>
      <c r="XF106" s="11"/>
      <c r="XG106" s="11"/>
      <c r="XH106" s="11"/>
      <c r="XI106" s="11"/>
      <c r="XJ106" s="11"/>
      <c r="XK106" s="11"/>
      <c r="XL106" s="11"/>
      <c r="XM106" s="11"/>
      <c r="XN106" s="11"/>
      <c r="XO106" s="11"/>
      <c r="XP106" s="11"/>
      <c r="XQ106" s="11"/>
      <c r="XR106" s="11"/>
      <c r="XS106" s="11"/>
      <c r="XT106" s="11"/>
      <c r="XU106" s="11"/>
      <c r="XV106" s="11"/>
      <c r="XW106" s="11"/>
      <c r="XX106" s="11"/>
      <c r="XY106" s="11"/>
      <c r="XZ106" s="11"/>
      <c r="YA106" s="11"/>
      <c r="YB106" s="11"/>
      <c r="YC106" s="11"/>
      <c r="YD106" s="11"/>
      <c r="YE106" s="11"/>
      <c r="YF106" s="11"/>
      <c r="YG106" s="11"/>
      <c r="YH106" s="11"/>
      <c r="YI106" s="11"/>
      <c r="YJ106" s="11"/>
      <c r="YK106" s="11"/>
      <c r="YL106" s="11"/>
      <c r="YM106" s="11"/>
      <c r="YN106" s="11"/>
      <c r="YO106" s="11"/>
      <c r="YP106" s="11"/>
      <c r="YQ106" s="11"/>
      <c r="YR106" s="11"/>
      <c r="YS106" s="11"/>
      <c r="YT106" s="11"/>
      <c r="YU106" s="11"/>
      <c r="YV106" s="11"/>
      <c r="YW106" s="11"/>
      <c r="YX106" s="11"/>
      <c r="YY106" s="11"/>
      <c r="YZ106" s="11"/>
      <c r="ZA106" s="11"/>
      <c r="ZB106" s="11"/>
      <c r="ZC106" s="11"/>
      <c r="ZD106" s="11"/>
      <c r="ZE106" s="11"/>
      <c r="ZF106" s="11"/>
      <c r="ZG106" s="11"/>
      <c r="ZH106" s="11"/>
      <c r="ZI106" s="11"/>
      <c r="ZJ106" s="11"/>
      <c r="ZK106" s="11"/>
      <c r="ZL106" s="11"/>
      <c r="ZM106" s="11"/>
      <c r="ZN106" s="11"/>
      <c r="ZO106" s="11"/>
      <c r="ZP106" s="11"/>
      <c r="ZQ106" s="11"/>
      <c r="ZR106" s="11"/>
      <c r="ZS106" s="11"/>
      <c r="ZT106" s="11"/>
      <c r="ZU106" s="11"/>
      <c r="ZV106" s="11"/>
      <c r="ZW106" s="11"/>
      <c r="ZX106" s="11"/>
      <c r="ZY106" s="11"/>
      <c r="ZZ106" s="11"/>
      <c r="AAA106" s="11"/>
      <c r="AAB106" s="11"/>
      <c r="AAC106" s="11"/>
      <c r="AAD106" s="11"/>
      <c r="AAE106" s="11"/>
      <c r="AAF106" s="11"/>
      <c r="AAG106" s="11"/>
      <c r="AAH106" s="11"/>
      <c r="AAI106" s="11"/>
      <c r="AAJ106" s="11"/>
      <c r="AAK106" s="11"/>
      <c r="AAL106" s="11"/>
      <c r="AAM106" s="11"/>
      <c r="AAN106" s="11"/>
      <c r="AAO106" s="11"/>
      <c r="AAP106" s="11"/>
      <c r="AAQ106" s="11"/>
      <c r="AAR106" s="11"/>
      <c r="AAS106" s="11"/>
      <c r="AAT106" s="11"/>
      <c r="AAU106" s="11"/>
      <c r="AAV106" s="11"/>
      <c r="AAW106" s="11"/>
      <c r="AAX106" s="11"/>
      <c r="AAY106" s="11"/>
      <c r="AAZ106" s="11"/>
      <c r="ABA106" s="11"/>
      <c r="ABB106" s="11"/>
      <c r="ABC106" s="11"/>
      <c r="ABD106" s="11"/>
      <c r="ABE106" s="11"/>
      <c r="ABF106" s="11"/>
      <c r="ABG106" s="11"/>
      <c r="ABH106" s="11"/>
      <c r="ABI106" s="11"/>
      <c r="ABJ106" s="11"/>
      <c r="ABK106" s="11"/>
      <c r="ABL106" s="11"/>
      <c r="ABM106" s="11"/>
      <c r="ABN106" s="11"/>
      <c r="ABO106" s="11"/>
      <c r="ABP106" s="11"/>
      <c r="ABQ106" s="11"/>
      <c r="ABR106" s="11"/>
      <c r="ABS106" s="11"/>
      <c r="ABT106" s="11"/>
      <c r="ABU106" s="11"/>
      <c r="ABV106" s="11"/>
      <c r="ABW106" s="11"/>
      <c r="ABX106" s="11"/>
      <c r="ABY106" s="11"/>
      <c r="ABZ106" s="11"/>
      <c r="ACA106" s="11"/>
      <c r="ACB106" s="11"/>
      <c r="ACC106" s="11"/>
      <c r="ACD106" s="11"/>
      <c r="ACE106" s="11"/>
      <c r="ACF106" s="11"/>
      <c r="ACG106" s="11"/>
      <c r="ACH106" s="11"/>
      <c r="ACI106" s="11"/>
      <c r="ACJ106" s="11"/>
      <c r="ACK106" s="11"/>
      <c r="ACL106" s="11"/>
      <c r="ACM106" s="11"/>
      <c r="ACN106" s="11"/>
      <c r="ACO106" s="11"/>
      <c r="ACP106" s="11"/>
      <c r="ACQ106" s="11"/>
      <c r="ACR106" s="11"/>
      <c r="ACS106" s="11"/>
      <c r="ACT106" s="11"/>
      <c r="ACU106" s="11"/>
      <c r="ACV106" s="11"/>
      <c r="ACW106" s="11"/>
      <c r="ACX106" s="11"/>
      <c r="ACY106" s="11"/>
      <c r="ACZ106" s="11"/>
      <c r="ADA106" s="11"/>
      <c r="ADB106" s="11"/>
      <c r="ADC106" s="11"/>
      <c r="ADD106" s="11"/>
      <c r="ADE106" s="11"/>
      <c r="ADF106" s="11"/>
      <c r="ADG106" s="11"/>
      <c r="ADH106" s="11"/>
      <c r="ADI106" s="11"/>
      <c r="ADJ106" s="11"/>
      <c r="ADK106" s="11"/>
      <c r="ADL106" s="11"/>
      <c r="ADM106" s="11"/>
      <c r="ADN106" s="11"/>
      <c r="ADO106" s="11"/>
      <c r="ADP106" s="11"/>
      <c r="ADQ106" s="11"/>
      <c r="ADR106" s="11"/>
      <c r="ADS106" s="11"/>
      <c r="ADT106" s="11"/>
      <c r="ADU106" s="11"/>
      <c r="ADV106" s="11"/>
      <c r="ADW106" s="11"/>
      <c r="ADX106" s="11"/>
      <c r="ADY106" s="11"/>
      <c r="ADZ106" s="11"/>
      <c r="AEA106" s="11"/>
      <c r="AEB106" s="11"/>
      <c r="AEC106" s="11"/>
      <c r="AED106" s="11"/>
      <c r="AEE106" s="11"/>
      <c r="AEF106" s="11"/>
      <c r="AEG106" s="11"/>
      <c r="AEH106" s="11"/>
      <c r="AEI106" s="11"/>
      <c r="AEJ106" s="11"/>
      <c r="AEK106" s="11"/>
      <c r="AEL106" s="11"/>
      <c r="AEM106" s="11"/>
      <c r="AEN106" s="11"/>
      <c r="AEO106" s="11"/>
      <c r="AEP106" s="11"/>
      <c r="AEQ106" s="11"/>
      <c r="AER106" s="11"/>
      <c r="AES106" s="11"/>
      <c r="AET106" s="11"/>
      <c r="AEU106" s="11"/>
      <c r="AEV106" s="11"/>
      <c r="AEW106" s="11"/>
      <c r="AEX106" s="11"/>
      <c r="AEY106" s="11"/>
      <c r="AEZ106" s="11"/>
      <c r="AFA106" s="11"/>
      <c r="AFB106" s="11"/>
      <c r="AFC106" s="11"/>
      <c r="AFD106" s="11"/>
      <c r="AFE106" s="11"/>
      <c r="AFF106" s="11"/>
      <c r="AFG106" s="11"/>
      <c r="AFH106" s="11"/>
      <c r="AFI106" s="11"/>
      <c r="AFJ106" s="11"/>
      <c r="AFK106" s="11"/>
      <c r="AFL106" s="11"/>
      <c r="AFM106" s="11"/>
      <c r="AFN106" s="11"/>
      <c r="AFO106" s="11"/>
      <c r="AFP106" s="11"/>
      <c r="AFQ106" s="11"/>
      <c r="AFR106" s="11"/>
      <c r="AFS106" s="11"/>
      <c r="AFT106" s="11"/>
      <c r="AFU106" s="11"/>
      <c r="AFV106" s="11"/>
      <c r="AFW106" s="11"/>
      <c r="AFX106" s="11"/>
      <c r="AFY106" s="11"/>
      <c r="AFZ106" s="11"/>
      <c r="AGA106" s="11"/>
      <c r="AGB106" s="11"/>
      <c r="AGC106" s="11"/>
      <c r="AGD106" s="11"/>
      <c r="AGE106" s="11"/>
      <c r="AGF106" s="11"/>
      <c r="AGG106" s="11"/>
      <c r="AGH106" s="11"/>
      <c r="AGI106" s="11"/>
      <c r="AGJ106" s="11"/>
      <c r="AGK106" s="11"/>
      <c r="AGL106" s="11"/>
      <c r="AGM106" s="11"/>
      <c r="AGN106" s="11"/>
      <c r="AGO106" s="11"/>
      <c r="AGP106" s="11"/>
      <c r="AGQ106" s="11"/>
      <c r="AGR106" s="11"/>
      <c r="AGS106" s="11"/>
      <c r="AGT106" s="11"/>
      <c r="AGU106" s="11"/>
      <c r="AGV106" s="11"/>
      <c r="AGW106" s="11"/>
      <c r="AGX106" s="11"/>
      <c r="AGY106" s="11"/>
      <c r="AGZ106" s="11"/>
      <c r="AHA106" s="11"/>
      <c r="AHB106" s="11"/>
      <c r="AHC106" s="11"/>
      <c r="AHD106" s="11"/>
      <c r="AHE106" s="11"/>
      <c r="AHF106" s="11"/>
      <c r="AHG106" s="11"/>
      <c r="AHH106" s="11"/>
      <c r="AHI106" s="11"/>
      <c r="AHJ106" s="11"/>
      <c r="AHK106" s="11"/>
      <c r="AHL106" s="11"/>
      <c r="AHM106" s="11"/>
      <c r="AHN106" s="11"/>
      <c r="AHO106" s="11"/>
      <c r="AHP106" s="11"/>
      <c r="AHQ106" s="11"/>
      <c r="AHR106" s="11"/>
      <c r="AHS106" s="11"/>
      <c r="AHT106" s="11"/>
      <c r="AHU106" s="11"/>
      <c r="AHV106" s="11"/>
      <c r="AHW106" s="11"/>
      <c r="AHX106" s="11"/>
      <c r="AHY106" s="11"/>
      <c r="AHZ106" s="11"/>
      <c r="AIA106" s="11"/>
      <c r="AIB106" s="11"/>
      <c r="AIC106" s="11"/>
      <c r="AID106" s="11"/>
      <c r="AIE106" s="11"/>
      <c r="AIF106" s="11"/>
      <c r="AIG106" s="11"/>
      <c r="AIH106" s="11"/>
      <c r="AII106" s="11"/>
      <c r="AIJ106" s="11"/>
      <c r="AIK106" s="11"/>
      <c r="AIL106" s="11"/>
      <c r="AIM106" s="11"/>
      <c r="AIN106" s="11"/>
      <c r="AIO106" s="11"/>
      <c r="AIP106" s="11"/>
      <c r="AIQ106" s="11"/>
      <c r="AIR106" s="11"/>
      <c r="AIS106" s="11"/>
      <c r="AIT106" s="11"/>
      <c r="AIU106" s="11"/>
      <c r="AIV106" s="11"/>
      <c r="AIW106" s="11"/>
      <c r="AIX106" s="11"/>
      <c r="AIY106" s="11"/>
      <c r="AIZ106" s="11"/>
      <c r="AJA106" s="11"/>
      <c r="AJB106" s="11"/>
      <c r="AJC106" s="11"/>
      <c r="AJD106" s="11"/>
      <c r="AJE106" s="11"/>
      <c r="AJF106" s="11"/>
      <c r="AJG106" s="11"/>
      <c r="AJH106" s="11"/>
      <c r="AJI106" s="11"/>
      <c r="AJJ106" s="11"/>
      <c r="AJK106" s="11"/>
      <c r="AJL106" s="11"/>
      <c r="AJM106" s="11"/>
      <c r="AJN106" s="11"/>
      <c r="AJO106" s="11"/>
      <c r="AJP106" s="11"/>
      <c r="AJQ106" s="11"/>
      <c r="AJR106" s="11"/>
      <c r="AJS106" s="11"/>
      <c r="AJT106" s="11"/>
      <c r="AJU106" s="11"/>
      <c r="AJV106" s="11"/>
      <c r="AJW106" s="11"/>
      <c r="AJX106" s="11"/>
      <c r="AJY106" s="11"/>
      <c r="AJZ106" s="11"/>
      <c r="AKA106" s="11"/>
      <c r="AKB106" s="11"/>
      <c r="AKC106" s="11"/>
      <c r="AKD106" s="11"/>
      <c r="AKE106" s="11"/>
      <c r="AKF106" s="11"/>
      <c r="AKG106" s="11"/>
      <c r="AKH106" s="11"/>
      <c r="AKI106" s="11"/>
      <c r="AKJ106" s="11"/>
      <c r="AKK106" s="11"/>
      <c r="AKL106" s="11"/>
      <c r="AKM106" s="11"/>
      <c r="AKN106" s="11"/>
      <c r="AKO106" s="11"/>
      <c r="AKP106" s="11"/>
      <c r="AKQ106" s="11"/>
      <c r="AKR106" s="11"/>
      <c r="AKS106" s="11"/>
      <c r="AKT106" s="11"/>
      <c r="AKU106" s="11"/>
      <c r="AKV106" s="11"/>
      <c r="AKW106" s="11"/>
      <c r="AKX106" s="11"/>
      <c r="AKY106" s="11"/>
      <c r="AKZ106" s="11"/>
      <c r="ALA106" s="11"/>
      <c r="ALB106" s="11"/>
      <c r="ALC106" s="11"/>
      <c r="ALD106" s="11"/>
      <c r="ALE106" s="11"/>
      <c r="ALF106" s="11"/>
      <c r="ALG106" s="11"/>
      <c r="ALH106" s="11"/>
      <c r="ALI106" s="11"/>
      <c r="ALJ106" s="11"/>
      <c r="ALK106" s="11"/>
      <c r="ALL106" s="11"/>
      <c r="ALM106" s="11"/>
      <c r="ALN106" s="11"/>
      <c r="ALO106" s="11"/>
      <c r="ALP106" s="11"/>
      <c r="ALQ106" s="11"/>
      <c r="ALR106" s="11"/>
      <c r="ALS106" s="11"/>
      <c r="ALT106" s="11"/>
      <c r="ALU106" s="11"/>
      <c r="ALV106" s="11"/>
    </row>
    <row r="107" spans="1:1012" ht="16.5">
      <c r="A107" s="16" t="s">
        <v>213</v>
      </c>
      <c r="B107" s="52" t="s">
        <v>214</v>
      </c>
      <c r="C107" s="22" t="s">
        <v>24</v>
      </c>
      <c r="D107" s="24">
        <v>3</v>
      </c>
      <c r="E107" s="20">
        <v>88.12</v>
      </c>
      <c r="F107" s="20">
        <f t="shared" si="29"/>
        <v>68.618595234387172</v>
      </c>
      <c r="G107" s="20">
        <f t="shared" si="23"/>
        <v>83.67</v>
      </c>
      <c r="H107" s="21">
        <f t="shared" si="32"/>
        <v>264.36</v>
      </c>
      <c r="I107" s="21">
        <f t="shared" si="33"/>
        <v>251.01</v>
      </c>
      <c r="J107" s="294"/>
      <c r="II107" s="11"/>
      <c r="IJ107" s="11"/>
      <c r="IK107" s="11"/>
      <c r="IL107" s="11"/>
      <c r="IM107" s="11"/>
      <c r="IN107" s="11"/>
      <c r="IO107" s="11"/>
      <c r="IP107" s="11"/>
      <c r="IQ107" s="11"/>
      <c r="IR107" s="11"/>
      <c r="IS107" s="11"/>
      <c r="IT107" s="11"/>
      <c r="IU107" s="11"/>
      <c r="IV107" s="11"/>
      <c r="IW107" s="11"/>
      <c r="IX107" s="11"/>
      <c r="IY107" s="11"/>
      <c r="IZ107" s="11"/>
      <c r="JA107" s="11"/>
      <c r="JB107" s="11"/>
      <c r="JC107" s="11"/>
      <c r="JD107" s="11"/>
      <c r="JE107" s="11"/>
      <c r="JF107" s="11"/>
      <c r="JG107" s="11"/>
      <c r="JH107" s="11"/>
      <c r="JI107" s="11"/>
      <c r="JJ107" s="11"/>
      <c r="JK107" s="11"/>
      <c r="JL107" s="11"/>
      <c r="JM107" s="11"/>
      <c r="JN107" s="11"/>
      <c r="JO107" s="11"/>
      <c r="JP107" s="11"/>
      <c r="JQ107" s="11"/>
      <c r="JR107" s="11"/>
      <c r="JS107" s="11"/>
      <c r="JT107" s="11"/>
      <c r="JU107" s="11"/>
      <c r="JV107" s="11"/>
      <c r="JW107" s="11"/>
      <c r="JX107" s="11"/>
      <c r="JY107" s="11"/>
      <c r="JZ107" s="11"/>
      <c r="KA107" s="11"/>
      <c r="KB107" s="11"/>
      <c r="KC107" s="11"/>
      <c r="KD107" s="11"/>
      <c r="KE107" s="11"/>
      <c r="KF107" s="11"/>
      <c r="KG107" s="11"/>
      <c r="KH107" s="11"/>
      <c r="KI107" s="11"/>
      <c r="KJ107" s="11"/>
      <c r="KK107" s="11"/>
      <c r="KL107" s="11"/>
      <c r="KM107" s="11"/>
      <c r="KN107" s="11"/>
      <c r="KO107" s="11"/>
      <c r="KP107" s="11"/>
      <c r="KQ107" s="11"/>
      <c r="KR107" s="11"/>
      <c r="KS107" s="11"/>
      <c r="KT107" s="11"/>
      <c r="KU107" s="11"/>
      <c r="KV107" s="11"/>
      <c r="KW107" s="11"/>
      <c r="KX107" s="11"/>
      <c r="KY107" s="11"/>
      <c r="KZ107" s="11"/>
      <c r="LA107" s="11"/>
      <c r="LB107" s="11"/>
      <c r="LC107" s="11"/>
      <c r="LD107" s="11"/>
      <c r="LE107" s="11"/>
      <c r="LF107" s="11"/>
      <c r="LG107" s="11"/>
      <c r="LH107" s="11"/>
      <c r="LI107" s="11"/>
      <c r="LJ107" s="11"/>
      <c r="LK107" s="11"/>
      <c r="LL107" s="11"/>
      <c r="LM107" s="11"/>
      <c r="LN107" s="11"/>
      <c r="LO107" s="11"/>
      <c r="LP107" s="11"/>
      <c r="LQ107" s="11"/>
      <c r="LR107" s="11"/>
      <c r="LS107" s="11"/>
      <c r="LT107" s="11"/>
      <c r="LU107" s="11"/>
      <c r="LV107" s="11"/>
      <c r="LW107" s="11"/>
      <c r="LX107" s="11"/>
      <c r="LY107" s="11"/>
      <c r="LZ107" s="11"/>
      <c r="MA107" s="11"/>
      <c r="MB107" s="11"/>
      <c r="MC107" s="11"/>
      <c r="MD107" s="11"/>
      <c r="ME107" s="11"/>
      <c r="MF107" s="11"/>
      <c r="MG107" s="11"/>
      <c r="MH107" s="11"/>
      <c r="MI107" s="11"/>
      <c r="MJ107" s="11"/>
      <c r="MK107" s="11"/>
      <c r="ML107" s="11"/>
      <c r="MM107" s="11"/>
      <c r="MN107" s="11"/>
      <c r="MO107" s="11"/>
      <c r="MP107" s="11"/>
      <c r="MQ107" s="11"/>
      <c r="MR107" s="11"/>
      <c r="MS107" s="11"/>
      <c r="MT107" s="11"/>
      <c r="MU107" s="11"/>
      <c r="MV107" s="11"/>
      <c r="MW107" s="11"/>
      <c r="MX107" s="11"/>
      <c r="MY107" s="11"/>
      <c r="MZ107" s="11"/>
      <c r="NA107" s="11"/>
      <c r="NB107" s="11"/>
      <c r="NC107" s="11"/>
      <c r="ND107" s="11"/>
      <c r="NE107" s="11"/>
      <c r="NF107" s="11"/>
      <c r="NG107" s="11"/>
      <c r="NH107" s="11"/>
      <c r="NI107" s="11"/>
      <c r="NJ107" s="11"/>
      <c r="NK107" s="11"/>
      <c r="NL107" s="11"/>
      <c r="NM107" s="11"/>
      <c r="NN107" s="11"/>
      <c r="NO107" s="11"/>
      <c r="NP107" s="11"/>
      <c r="NQ107" s="11"/>
      <c r="NR107" s="11"/>
      <c r="NS107" s="11"/>
      <c r="NT107" s="11"/>
      <c r="NU107" s="11"/>
      <c r="NV107" s="11"/>
      <c r="NW107" s="11"/>
      <c r="NX107" s="11"/>
      <c r="NY107" s="11"/>
      <c r="NZ107" s="11"/>
      <c r="OA107" s="11"/>
      <c r="OB107" s="11"/>
      <c r="OC107" s="11"/>
      <c r="OD107" s="11"/>
      <c r="OE107" s="11"/>
      <c r="OF107" s="11"/>
      <c r="OG107" s="11"/>
      <c r="OH107" s="11"/>
      <c r="OI107" s="11"/>
      <c r="OJ107" s="11"/>
      <c r="OK107" s="11"/>
      <c r="OL107" s="11"/>
      <c r="OM107" s="11"/>
      <c r="ON107" s="11"/>
      <c r="OO107" s="11"/>
      <c r="OP107" s="11"/>
      <c r="OQ107" s="11"/>
      <c r="OR107" s="11"/>
      <c r="OS107" s="11"/>
      <c r="OT107" s="11"/>
      <c r="OU107" s="11"/>
      <c r="OV107" s="11"/>
      <c r="OW107" s="11"/>
      <c r="OX107" s="11"/>
      <c r="OY107" s="11"/>
      <c r="OZ107" s="11"/>
      <c r="PA107" s="11"/>
      <c r="PB107" s="11"/>
      <c r="PC107" s="11"/>
      <c r="PD107" s="11"/>
      <c r="PE107" s="11"/>
      <c r="PF107" s="11"/>
      <c r="PG107" s="11"/>
      <c r="PH107" s="11"/>
      <c r="PI107" s="11"/>
      <c r="PJ107" s="11"/>
      <c r="PK107" s="11"/>
      <c r="PL107" s="11"/>
      <c r="PM107" s="11"/>
      <c r="PN107" s="11"/>
      <c r="PO107" s="11"/>
      <c r="PP107" s="11"/>
      <c r="PQ107" s="11"/>
      <c r="PR107" s="11"/>
      <c r="PS107" s="11"/>
      <c r="PT107" s="11"/>
      <c r="PU107" s="11"/>
      <c r="PV107" s="11"/>
      <c r="PW107" s="11"/>
      <c r="PX107" s="11"/>
      <c r="PY107" s="11"/>
      <c r="PZ107" s="11"/>
      <c r="QA107" s="11"/>
      <c r="QB107" s="11"/>
      <c r="QC107" s="11"/>
      <c r="QD107" s="11"/>
      <c r="QE107" s="11"/>
      <c r="QF107" s="11"/>
      <c r="QG107" s="11"/>
      <c r="QH107" s="11"/>
      <c r="QI107" s="11"/>
      <c r="QJ107" s="11"/>
      <c r="QK107" s="11"/>
      <c r="QL107" s="11"/>
      <c r="QM107" s="11"/>
      <c r="QN107" s="11"/>
      <c r="QO107" s="11"/>
      <c r="QP107" s="11"/>
      <c r="QQ107" s="11"/>
      <c r="QR107" s="11"/>
      <c r="QS107" s="11"/>
      <c r="QT107" s="11"/>
      <c r="QU107" s="11"/>
      <c r="QV107" s="11"/>
      <c r="QW107" s="11"/>
      <c r="QX107" s="11"/>
      <c r="QY107" s="11"/>
      <c r="QZ107" s="11"/>
      <c r="RA107" s="11"/>
      <c r="RB107" s="11"/>
      <c r="RC107" s="11"/>
      <c r="RD107" s="11"/>
      <c r="RE107" s="11"/>
      <c r="RF107" s="11"/>
      <c r="RG107" s="11"/>
      <c r="RH107" s="11"/>
      <c r="RI107" s="11"/>
      <c r="RJ107" s="11"/>
      <c r="RK107" s="11"/>
      <c r="RL107" s="11"/>
      <c r="RM107" s="11"/>
      <c r="RN107" s="11"/>
      <c r="RO107" s="11"/>
      <c r="RP107" s="11"/>
      <c r="RQ107" s="11"/>
      <c r="RR107" s="11"/>
      <c r="RS107" s="11"/>
      <c r="RT107" s="11"/>
      <c r="RU107" s="11"/>
      <c r="RV107" s="11"/>
      <c r="RW107" s="11"/>
      <c r="RX107" s="11"/>
      <c r="RY107" s="11"/>
      <c r="RZ107" s="11"/>
      <c r="SA107" s="11"/>
      <c r="SB107" s="11"/>
      <c r="SC107" s="11"/>
      <c r="SD107" s="11"/>
      <c r="SE107" s="11"/>
      <c r="SF107" s="11"/>
      <c r="SG107" s="11"/>
      <c r="SH107" s="11"/>
      <c r="SI107" s="11"/>
      <c r="SJ107" s="11"/>
      <c r="SK107" s="11"/>
      <c r="SL107" s="11"/>
      <c r="SM107" s="11"/>
      <c r="SN107" s="11"/>
      <c r="SO107" s="11"/>
      <c r="SP107" s="11"/>
      <c r="SQ107" s="11"/>
      <c r="SR107" s="11"/>
      <c r="SS107" s="11"/>
      <c r="ST107" s="11"/>
      <c r="SU107" s="11"/>
      <c r="SV107" s="11"/>
      <c r="SW107" s="11"/>
      <c r="SX107" s="11"/>
      <c r="SY107" s="11"/>
      <c r="SZ107" s="11"/>
      <c r="TA107" s="11"/>
      <c r="TB107" s="11"/>
      <c r="TC107" s="11"/>
      <c r="TD107" s="11"/>
      <c r="TE107" s="11"/>
      <c r="TF107" s="11"/>
      <c r="TG107" s="11"/>
      <c r="TH107" s="11"/>
      <c r="TI107" s="11"/>
      <c r="TJ107" s="11"/>
      <c r="TK107" s="11"/>
      <c r="TL107" s="11"/>
      <c r="TM107" s="11"/>
      <c r="TN107" s="11"/>
      <c r="TO107" s="11"/>
      <c r="TP107" s="11"/>
      <c r="TQ107" s="11"/>
      <c r="TR107" s="11"/>
      <c r="TS107" s="11"/>
      <c r="TT107" s="11"/>
      <c r="TU107" s="11"/>
      <c r="TV107" s="11"/>
      <c r="TW107" s="11"/>
      <c r="TX107" s="11"/>
      <c r="TY107" s="11"/>
      <c r="TZ107" s="11"/>
      <c r="UA107" s="11"/>
      <c r="UB107" s="11"/>
      <c r="UC107" s="11"/>
      <c r="UD107" s="11"/>
      <c r="UE107" s="11"/>
      <c r="UF107" s="11"/>
      <c r="UG107" s="11"/>
      <c r="UH107" s="11"/>
      <c r="UI107" s="11"/>
      <c r="UJ107" s="11"/>
      <c r="UK107" s="11"/>
      <c r="UL107" s="11"/>
      <c r="UM107" s="11"/>
      <c r="UN107" s="11"/>
      <c r="UO107" s="11"/>
      <c r="UP107" s="11"/>
      <c r="UQ107" s="11"/>
      <c r="UR107" s="11"/>
      <c r="US107" s="11"/>
      <c r="UT107" s="11"/>
      <c r="UU107" s="11"/>
      <c r="UV107" s="11"/>
      <c r="UW107" s="11"/>
      <c r="UX107" s="11"/>
      <c r="UY107" s="11"/>
      <c r="UZ107" s="11"/>
      <c r="VA107" s="11"/>
      <c r="VB107" s="11"/>
      <c r="VC107" s="11"/>
      <c r="VD107" s="11"/>
      <c r="VE107" s="11"/>
      <c r="VF107" s="11"/>
      <c r="VG107" s="11"/>
      <c r="VH107" s="11"/>
      <c r="VI107" s="11"/>
      <c r="VJ107" s="11"/>
      <c r="VK107" s="11"/>
      <c r="VL107" s="11"/>
      <c r="VM107" s="11"/>
      <c r="VN107" s="11"/>
      <c r="VO107" s="11"/>
      <c r="VP107" s="11"/>
      <c r="VQ107" s="11"/>
      <c r="VR107" s="11"/>
      <c r="VS107" s="11"/>
      <c r="VT107" s="11"/>
      <c r="VU107" s="11"/>
      <c r="VV107" s="11"/>
      <c r="VW107" s="11"/>
      <c r="VX107" s="11"/>
      <c r="VY107" s="11"/>
      <c r="VZ107" s="11"/>
      <c r="WA107" s="11"/>
      <c r="WB107" s="11"/>
      <c r="WC107" s="11"/>
      <c r="WD107" s="11"/>
      <c r="WE107" s="11"/>
      <c r="WF107" s="11"/>
      <c r="WG107" s="11"/>
      <c r="WH107" s="11"/>
      <c r="WI107" s="11"/>
      <c r="WJ107" s="11"/>
      <c r="WK107" s="11"/>
      <c r="WL107" s="11"/>
      <c r="WM107" s="11"/>
      <c r="WN107" s="11"/>
      <c r="WO107" s="11"/>
      <c r="WP107" s="11"/>
      <c r="WQ107" s="11"/>
      <c r="WR107" s="11"/>
      <c r="WS107" s="11"/>
      <c r="WT107" s="11"/>
      <c r="WU107" s="11"/>
      <c r="WV107" s="11"/>
      <c r="WW107" s="11"/>
      <c r="WX107" s="11"/>
      <c r="WY107" s="11"/>
      <c r="WZ107" s="11"/>
      <c r="XA107" s="11"/>
      <c r="XB107" s="11"/>
      <c r="XC107" s="11"/>
      <c r="XD107" s="11"/>
      <c r="XE107" s="11"/>
      <c r="XF107" s="11"/>
      <c r="XG107" s="11"/>
      <c r="XH107" s="11"/>
      <c r="XI107" s="11"/>
      <c r="XJ107" s="11"/>
      <c r="XK107" s="11"/>
      <c r="XL107" s="11"/>
      <c r="XM107" s="11"/>
      <c r="XN107" s="11"/>
      <c r="XO107" s="11"/>
      <c r="XP107" s="11"/>
      <c r="XQ107" s="11"/>
      <c r="XR107" s="11"/>
      <c r="XS107" s="11"/>
      <c r="XT107" s="11"/>
      <c r="XU107" s="11"/>
      <c r="XV107" s="11"/>
      <c r="XW107" s="11"/>
      <c r="XX107" s="11"/>
      <c r="XY107" s="11"/>
      <c r="XZ107" s="11"/>
      <c r="YA107" s="11"/>
      <c r="YB107" s="11"/>
      <c r="YC107" s="11"/>
      <c r="YD107" s="11"/>
      <c r="YE107" s="11"/>
      <c r="YF107" s="11"/>
      <c r="YG107" s="11"/>
      <c r="YH107" s="11"/>
      <c r="YI107" s="11"/>
      <c r="YJ107" s="11"/>
      <c r="YK107" s="11"/>
      <c r="YL107" s="11"/>
      <c r="YM107" s="11"/>
      <c r="YN107" s="11"/>
      <c r="YO107" s="11"/>
      <c r="YP107" s="11"/>
      <c r="YQ107" s="11"/>
      <c r="YR107" s="11"/>
      <c r="YS107" s="11"/>
      <c r="YT107" s="11"/>
      <c r="YU107" s="11"/>
      <c r="YV107" s="11"/>
      <c r="YW107" s="11"/>
      <c r="YX107" s="11"/>
      <c r="YY107" s="11"/>
      <c r="YZ107" s="11"/>
      <c r="ZA107" s="11"/>
      <c r="ZB107" s="11"/>
      <c r="ZC107" s="11"/>
      <c r="ZD107" s="11"/>
      <c r="ZE107" s="11"/>
      <c r="ZF107" s="11"/>
      <c r="ZG107" s="11"/>
      <c r="ZH107" s="11"/>
      <c r="ZI107" s="11"/>
      <c r="ZJ107" s="11"/>
      <c r="ZK107" s="11"/>
      <c r="ZL107" s="11"/>
      <c r="ZM107" s="11"/>
      <c r="ZN107" s="11"/>
      <c r="ZO107" s="11"/>
      <c r="ZP107" s="11"/>
      <c r="ZQ107" s="11"/>
      <c r="ZR107" s="11"/>
      <c r="ZS107" s="11"/>
      <c r="ZT107" s="11"/>
      <c r="ZU107" s="11"/>
      <c r="ZV107" s="11"/>
      <c r="ZW107" s="11"/>
      <c r="ZX107" s="11"/>
      <c r="ZY107" s="11"/>
      <c r="ZZ107" s="11"/>
      <c r="AAA107" s="11"/>
      <c r="AAB107" s="11"/>
      <c r="AAC107" s="11"/>
      <c r="AAD107" s="11"/>
      <c r="AAE107" s="11"/>
      <c r="AAF107" s="11"/>
      <c r="AAG107" s="11"/>
      <c r="AAH107" s="11"/>
      <c r="AAI107" s="11"/>
      <c r="AAJ107" s="11"/>
      <c r="AAK107" s="11"/>
      <c r="AAL107" s="11"/>
      <c r="AAM107" s="11"/>
      <c r="AAN107" s="11"/>
      <c r="AAO107" s="11"/>
      <c r="AAP107" s="11"/>
      <c r="AAQ107" s="11"/>
      <c r="AAR107" s="11"/>
      <c r="AAS107" s="11"/>
      <c r="AAT107" s="11"/>
      <c r="AAU107" s="11"/>
      <c r="AAV107" s="11"/>
      <c r="AAW107" s="11"/>
      <c r="AAX107" s="11"/>
      <c r="AAY107" s="11"/>
      <c r="AAZ107" s="11"/>
      <c r="ABA107" s="11"/>
      <c r="ABB107" s="11"/>
      <c r="ABC107" s="11"/>
      <c r="ABD107" s="11"/>
      <c r="ABE107" s="11"/>
      <c r="ABF107" s="11"/>
      <c r="ABG107" s="11"/>
      <c r="ABH107" s="11"/>
      <c r="ABI107" s="11"/>
      <c r="ABJ107" s="11"/>
      <c r="ABK107" s="11"/>
      <c r="ABL107" s="11"/>
      <c r="ABM107" s="11"/>
      <c r="ABN107" s="11"/>
      <c r="ABO107" s="11"/>
      <c r="ABP107" s="11"/>
      <c r="ABQ107" s="11"/>
      <c r="ABR107" s="11"/>
      <c r="ABS107" s="11"/>
      <c r="ABT107" s="11"/>
      <c r="ABU107" s="11"/>
      <c r="ABV107" s="11"/>
      <c r="ABW107" s="11"/>
      <c r="ABX107" s="11"/>
      <c r="ABY107" s="11"/>
      <c r="ABZ107" s="11"/>
      <c r="ACA107" s="11"/>
      <c r="ACB107" s="11"/>
      <c r="ACC107" s="11"/>
      <c r="ACD107" s="11"/>
      <c r="ACE107" s="11"/>
      <c r="ACF107" s="11"/>
      <c r="ACG107" s="11"/>
      <c r="ACH107" s="11"/>
      <c r="ACI107" s="11"/>
      <c r="ACJ107" s="11"/>
      <c r="ACK107" s="11"/>
      <c r="ACL107" s="11"/>
      <c r="ACM107" s="11"/>
      <c r="ACN107" s="11"/>
      <c r="ACO107" s="11"/>
      <c r="ACP107" s="11"/>
      <c r="ACQ107" s="11"/>
      <c r="ACR107" s="11"/>
      <c r="ACS107" s="11"/>
      <c r="ACT107" s="11"/>
      <c r="ACU107" s="11"/>
      <c r="ACV107" s="11"/>
      <c r="ACW107" s="11"/>
      <c r="ACX107" s="11"/>
      <c r="ACY107" s="11"/>
      <c r="ACZ107" s="11"/>
      <c r="ADA107" s="11"/>
      <c r="ADB107" s="11"/>
      <c r="ADC107" s="11"/>
      <c r="ADD107" s="11"/>
      <c r="ADE107" s="11"/>
      <c r="ADF107" s="11"/>
      <c r="ADG107" s="11"/>
      <c r="ADH107" s="11"/>
      <c r="ADI107" s="11"/>
      <c r="ADJ107" s="11"/>
      <c r="ADK107" s="11"/>
      <c r="ADL107" s="11"/>
      <c r="ADM107" s="11"/>
      <c r="ADN107" s="11"/>
      <c r="ADO107" s="11"/>
      <c r="ADP107" s="11"/>
      <c r="ADQ107" s="11"/>
      <c r="ADR107" s="11"/>
      <c r="ADS107" s="11"/>
      <c r="ADT107" s="11"/>
      <c r="ADU107" s="11"/>
      <c r="ADV107" s="11"/>
      <c r="ADW107" s="11"/>
      <c r="ADX107" s="11"/>
      <c r="ADY107" s="11"/>
      <c r="ADZ107" s="11"/>
      <c r="AEA107" s="11"/>
      <c r="AEB107" s="11"/>
      <c r="AEC107" s="11"/>
      <c r="AED107" s="11"/>
      <c r="AEE107" s="11"/>
      <c r="AEF107" s="11"/>
      <c r="AEG107" s="11"/>
      <c r="AEH107" s="11"/>
      <c r="AEI107" s="11"/>
      <c r="AEJ107" s="11"/>
      <c r="AEK107" s="11"/>
      <c r="AEL107" s="11"/>
      <c r="AEM107" s="11"/>
      <c r="AEN107" s="11"/>
      <c r="AEO107" s="11"/>
      <c r="AEP107" s="11"/>
      <c r="AEQ107" s="11"/>
      <c r="AER107" s="11"/>
      <c r="AES107" s="11"/>
      <c r="AET107" s="11"/>
      <c r="AEU107" s="11"/>
      <c r="AEV107" s="11"/>
      <c r="AEW107" s="11"/>
      <c r="AEX107" s="11"/>
      <c r="AEY107" s="11"/>
      <c r="AEZ107" s="11"/>
      <c r="AFA107" s="11"/>
      <c r="AFB107" s="11"/>
      <c r="AFC107" s="11"/>
      <c r="AFD107" s="11"/>
      <c r="AFE107" s="11"/>
      <c r="AFF107" s="11"/>
      <c r="AFG107" s="11"/>
      <c r="AFH107" s="11"/>
      <c r="AFI107" s="11"/>
      <c r="AFJ107" s="11"/>
      <c r="AFK107" s="11"/>
      <c r="AFL107" s="11"/>
      <c r="AFM107" s="11"/>
      <c r="AFN107" s="11"/>
      <c r="AFO107" s="11"/>
      <c r="AFP107" s="11"/>
      <c r="AFQ107" s="11"/>
      <c r="AFR107" s="11"/>
      <c r="AFS107" s="11"/>
      <c r="AFT107" s="11"/>
      <c r="AFU107" s="11"/>
      <c r="AFV107" s="11"/>
      <c r="AFW107" s="11"/>
      <c r="AFX107" s="11"/>
      <c r="AFY107" s="11"/>
      <c r="AFZ107" s="11"/>
      <c r="AGA107" s="11"/>
      <c r="AGB107" s="11"/>
      <c r="AGC107" s="11"/>
      <c r="AGD107" s="11"/>
      <c r="AGE107" s="11"/>
      <c r="AGF107" s="11"/>
      <c r="AGG107" s="11"/>
      <c r="AGH107" s="11"/>
      <c r="AGI107" s="11"/>
      <c r="AGJ107" s="11"/>
      <c r="AGK107" s="11"/>
      <c r="AGL107" s="11"/>
      <c r="AGM107" s="11"/>
      <c r="AGN107" s="11"/>
      <c r="AGO107" s="11"/>
      <c r="AGP107" s="11"/>
      <c r="AGQ107" s="11"/>
      <c r="AGR107" s="11"/>
      <c r="AGS107" s="11"/>
      <c r="AGT107" s="11"/>
      <c r="AGU107" s="11"/>
      <c r="AGV107" s="11"/>
      <c r="AGW107" s="11"/>
      <c r="AGX107" s="11"/>
      <c r="AGY107" s="11"/>
      <c r="AGZ107" s="11"/>
      <c r="AHA107" s="11"/>
      <c r="AHB107" s="11"/>
      <c r="AHC107" s="11"/>
      <c r="AHD107" s="11"/>
      <c r="AHE107" s="11"/>
      <c r="AHF107" s="11"/>
      <c r="AHG107" s="11"/>
      <c r="AHH107" s="11"/>
      <c r="AHI107" s="11"/>
      <c r="AHJ107" s="11"/>
      <c r="AHK107" s="11"/>
      <c r="AHL107" s="11"/>
      <c r="AHM107" s="11"/>
      <c r="AHN107" s="11"/>
      <c r="AHO107" s="11"/>
      <c r="AHP107" s="11"/>
      <c r="AHQ107" s="11"/>
      <c r="AHR107" s="11"/>
      <c r="AHS107" s="11"/>
      <c r="AHT107" s="11"/>
      <c r="AHU107" s="11"/>
      <c r="AHV107" s="11"/>
      <c r="AHW107" s="11"/>
      <c r="AHX107" s="11"/>
      <c r="AHY107" s="11"/>
      <c r="AHZ107" s="11"/>
      <c r="AIA107" s="11"/>
      <c r="AIB107" s="11"/>
      <c r="AIC107" s="11"/>
      <c r="AID107" s="11"/>
      <c r="AIE107" s="11"/>
      <c r="AIF107" s="11"/>
      <c r="AIG107" s="11"/>
      <c r="AIH107" s="11"/>
      <c r="AII107" s="11"/>
      <c r="AIJ107" s="11"/>
      <c r="AIK107" s="11"/>
      <c r="AIL107" s="11"/>
      <c r="AIM107" s="11"/>
      <c r="AIN107" s="11"/>
      <c r="AIO107" s="11"/>
      <c r="AIP107" s="11"/>
      <c r="AIQ107" s="11"/>
      <c r="AIR107" s="11"/>
      <c r="AIS107" s="11"/>
      <c r="AIT107" s="11"/>
      <c r="AIU107" s="11"/>
      <c r="AIV107" s="11"/>
      <c r="AIW107" s="11"/>
      <c r="AIX107" s="11"/>
      <c r="AIY107" s="11"/>
      <c r="AIZ107" s="11"/>
      <c r="AJA107" s="11"/>
      <c r="AJB107" s="11"/>
      <c r="AJC107" s="11"/>
      <c r="AJD107" s="11"/>
      <c r="AJE107" s="11"/>
      <c r="AJF107" s="11"/>
      <c r="AJG107" s="11"/>
      <c r="AJH107" s="11"/>
      <c r="AJI107" s="11"/>
      <c r="AJJ107" s="11"/>
      <c r="AJK107" s="11"/>
      <c r="AJL107" s="11"/>
      <c r="AJM107" s="11"/>
      <c r="AJN107" s="11"/>
      <c r="AJO107" s="11"/>
      <c r="AJP107" s="11"/>
      <c r="AJQ107" s="11"/>
      <c r="AJR107" s="11"/>
      <c r="AJS107" s="11"/>
      <c r="AJT107" s="11"/>
      <c r="AJU107" s="11"/>
      <c r="AJV107" s="11"/>
      <c r="AJW107" s="11"/>
      <c r="AJX107" s="11"/>
      <c r="AJY107" s="11"/>
      <c r="AJZ107" s="11"/>
      <c r="AKA107" s="11"/>
      <c r="AKB107" s="11"/>
      <c r="AKC107" s="11"/>
      <c r="AKD107" s="11"/>
      <c r="AKE107" s="11"/>
      <c r="AKF107" s="11"/>
      <c r="AKG107" s="11"/>
      <c r="AKH107" s="11"/>
      <c r="AKI107" s="11"/>
      <c r="AKJ107" s="11"/>
      <c r="AKK107" s="11"/>
      <c r="AKL107" s="11"/>
      <c r="AKM107" s="11"/>
      <c r="AKN107" s="11"/>
      <c r="AKO107" s="11"/>
      <c r="AKP107" s="11"/>
      <c r="AKQ107" s="11"/>
      <c r="AKR107" s="11"/>
      <c r="AKS107" s="11"/>
      <c r="AKT107" s="11"/>
      <c r="AKU107" s="11"/>
      <c r="AKV107" s="11"/>
      <c r="AKW107" s="11"/>
      <c r="AKX107" s="11"/>
      <c r="AKY107" s="11"/>
      <c r="AKZ107" s="11"/>
      <c r="ALA107" s="11"/>
      <c r="ALB107" s="11"/>
      <c r="ALC107" s="11"/>
      <c r="ALD107" s="11"/>
      <c r="ALE107" s="11"/>
      <c r="ALF107" s="11"/>
      <c r="ALG107" s="11"/>
      <c r="ALH107" s="11"/>
      <c r="ALI107" s="11"/>
      <c r="ALJ107" s="11"/>
      <c r="ALK107" s="11"/>
      <c r="ALL107" s="11"/>
      <c r="ALM107" s="11"/>
      <c r="ALN107" s="11"/>
      <c r="ALO107" s="11"/>
      <c r="ALP107" s="11"/>
      <c r="ALQ107" s="11"/>
      <c r="ALR107" s="11"/>
      <c r="ALS107" s="11"/>
      <c r="ALT107" s="11"/>
      <c r="ALU107" s="11"/>
      <c r="ALV107" s="11"/>
    </row>
    <row r="108" spans="1:1012" ht="49.5">
      <c r="A108" s="16" t="s">
        <v>215</v>
      </c>
      <c r="B108" s="52" t="s">
        <v>216</v>
      </c>
      <c r="C108" s="22" t="s">
        <v>24</v>
      </c>
      <c r="D108" s="24">
        <v>40</v>
      </c>
      <c r="E108" s="20">
        <v>86.1</v>
      </c>
      <c r="F108" s="20">
        <f t="shared" si="29"/>
        <v>67.045631521569845</v>
      </c>
      <c r="G108" s="20">
        <f t="shared" si="23"/>
        <v>81.760000000000005</v>
      </c>
      <c r="H108" s="21">
        <f t="shared" si="32"/>
        <v>3444</v>
      </c>
      <c r="I108" s="21">
        <f t="shared" si="33"/>
        <v>3270.4</v>
      </c>
      <c r="J108" s="294"/>
      <c r="II108" s="11"/>
      <c r="IJ108" s="11"/>
      <c r="IK108" s="11"/>
      <c r="IL108" s="11"/>
      <c r="IM108" s="11"/>
      <c r="IN108" s="11"/>
      <c r="IO108" s="11"/>
      <c r="IP108" s="11"/>
      <c r="IQ108" s="11"/>
      <c r="IR108" s="11"/>
      <c r="IS108" s="11"/>
      <c r="IT108" s="11"/>
      <c r="IU108" s="11"/>
      <c r="IV108" s="11"/>
      <c r="IW108" s="11"/>
      <c r="IX108" s="11"/>
      <c r="IY108" s="11"/>
      <c r="IZ108" s="11"/>
      <c r="JA108" s="11"/>
      <c r="JB108" s="11"/>
      <c r="JC108" s="11"/>
      <c r="JD108" s="11"/>
      <c r="JE108" s="11"/>
      <c r="JF108" s="11"/>
      <c r="JG108" s="11"/>
      <c r="JH108" s="11"/>
      <c r="JI108" s="11"/>
      <c r="JJ108" s="11"/>
      <c r="JK108" s="11"/>
      <c r="JL108" s="11"/>
      <c r="JM108" s="11"/>
      <c r="JN108" s="11"/>
      <c r="JO108" s="11"/>
      <c r="JP108" s="11"/>
      <c r="JQ108" s="11"/>
      <c r="JR108" s="11"/>
      <c r="JS108" s="11"/>
      <c r="JT108" s="11"/>
      <c r="JU108" s="11"/>
      <c r="JV108" s="11"/>
      <c r="JW108" s="11"/>
      <c r="JX108" s="11"/>
      <c r="JY108" s="11"/>
      <c r="JZ108" s="11"/>
      <c r="KA108" s="11"/>
      <c r="KB108" s="11"/>
      <c r="KC108" s="11"/>
      <c r="KD108" s="11"/>
      <c r="KE108" s="11"/>
      <c r="KF108" s="11"/>
      <c r="KG108" s="11"/>
      <c r="KH108" s="11"/>
      <c r="KI108" s="11"/>
      <c r="KJ108" s="11"/>
      <c r="KK108" s="11"/>
      <c r="KL108" s="11"/>
      <c r="KM108" s="11"/>
      <c r="KN108" s="11"/>
      <c r="KO108" s="11"/>
      <c r="KP108" s="11"/>
      <c r="KQ108" s="11"/>
      <c r="KR108" s="11"/>
      <c r="KS108" s="11"/>
      <c r="KT108" s="11"/>
      <c r="KU108" s="11"/>
      <c r="KV108" s="11"/>
      <c r="KW108" s="11"/>
      <c r="KX108" s="11"/>
      <c r="KY108" s="11"/>
      <c r="KZ108" s="11"/>
      <c r="LA108" s="11"/>
      <c r="LB108" s="11"/>
      <c r="LC108" s="11"/>
      <c r="LD108" s="11"/>
      <c r="LE108" s="11"/>
      <c r="LF108" s="11"/>
      <c r="LG108" s="11"/>
      <c r="LH108" s="11"/>
      <c r="LI108" s="11"/>
      <c r="LJ108" s="11"/>
      <c r="LK108" s="11"/>
      <c r="LL108" s="11"/>
      <c r="LM108" s="11"/>
      <c r="LN108" s="11"/>
      <c r="LO108" s="11"/>
      <c r="LP108" s="11"/>
      <c r="LQ108" s="11"/>
      <c r="LR108" s="11"/>
      <c r="LS108" s="11"/>
      <c r="LT108" s="11"/>
      <c r="LU108" s="11"/>
      <c r="LV108" s="11"/>
      <c r="LW108" s="11"/>
      <c r="LX108" s="11"/>
      <c r="LY108" s="11"/>
      <c r="LZ108" s="11"/>
      <c r="MA108" s="11"/>
      <c r="MB108" s="11"/>
      <c r="MC108" s="11"/>
      <c r="MD108" s="11"/>
      <c r="ME108" s="11"/>
      <c r="MF108" s="11"/>
      <c r="MG108" s="11"/>
      <c r="MH108" s="11"/>
      <c r="MI108" s="11"/>
      <c r="MJ108" s="11"/>
      <c r="MK108" s="11"/>
      <c r="ML108" s="11"/>
      <c r="MM108" s="11"/>
      <c r="MN108" s="11"/>
      <c r="MO108" s="11"/>
      <c r="MP108" s="11"/>
      <c r="MQ108" s="11"/>
      <c r="MR108" s="11"/>
      <c r="MS108" s="11"/>
      <c r="MT108" s="11"/>
      <c r="MU108" s="11"/>
      <c r="MV108" s="11"/>
      <c r="MW108" s="11"/>
      <c r="MX108" s="11"/>
      <c r="MY108" s="11"/>
      <c r="MZ108" s="11"/>
      <c r="NA108" s="11"/>
      <c r="NB108" s="11"/>
      <c r="NC108" s="11"/>
      <c r="ND108" s="11"/>
      <c r="NE108" s="11"/>
      <c r="NF108" s="11"/>
      <c r="NG108" s="11"/>
      <c r="NH108" s="11"/>
      <c r="NI108" s="11"/>
      <c r="NJ108" s="11"/>
      <c r="NK108" s="11"/>
      <c r="NL108" s="11"/>
      <c r="NM108" s="11"/>
      <c r="NN108" s="11"/>
      <c r="NO108" s="11"/>
      <c r="NP108" s="11"/>
      <c r="NQ108" s="11"/>
      <c r="NR108" s="11"/>
      <c r="NS108" s="11"/>
      <c r="NT108" s="11"/>
      <c r="NU108" s="11"/>
      <c r="NV108" s="11"/>
      <c r="NW108" s="11"/>
      <c r="NX108" s="11"/>
      <c r="NY108" s="11"/>
      <c r="NZ108" s="11"/>
      <c r="OA108" s="11"/>
      <c r="OB108" s="11"/>
      <c r="OC108" s="11"/>
      <c r="OD108" s="11"/>
      <c r="OE108" s="11"/>
      <c r="OF108" s="11"/>
      <c r="OG108" s="11"/>
      <c r="OH108" s="11"/>
      <c r="OI108" s="11"/>
      <c r="OJ108" s="11"/>
      <c r="OK108" s="11"/>
      <c r="OL108" s="11"/>
      <c r="OM108" s="11"/>
      <c r="ON108" s="11"/>
      <c r="OO108" s="11"/>
      <c r="OP108" s="11"/>
      <c r="OQ108" s="11"/>
      <c r="OR108" s="11"/>
      <c r="OS108" s="11"/>
      <c r="OT108" s="11"/>
      <c r="OU108" s="11"/>
      <c r="OV108" s="11"/>
      <c r="OW108" s="11"/>
      <c r="OX108" s="11"/>
      <c r="OY108" s="11"/>
      <c r="OZ108" s="11"/>
      <c r="PA108" s="11"/>
      <c r="PB108" s="11"/>
      <c r="PC108" s="11"/>
      <c r="PD108" s="11"/>
      <c r="PE108" s="11"/>
      <c r="PF108" s="11"/>
      <c r="PG108" s="11"/>
      <c r="PH108" s="11"/>
      <c r="PI108" s="11"/>
      <c r="PJ108" s="11"/>
      <c r="PK108" s="11"/>
      <c r="PL108" s="11"/>
      <c r="PM108" s="11"/>
      <c r="PN108" s="11"/>
      <c r="PO108" s="11"/>
      <c r="PP108" s="11"/>
      <c r="PQ108" s="11"/>
      <c r="PR108" s="11"/>
      <c r="PS108" s="11"/>
      <c r="PT108" s="11"/>
      <c r="PU108" s="11"/>
      <c r="PV108" s="11"/>
      <c r="PW108" s="11"/>
      <c r="PX108" s="11"/>
      <c r="PY108" s="11"/>
      <c r="PZ108" s="11"/>
      <c r="QA108" s="11"/>
      <c r="QB108" s="11"/>
      <c r="QC108" s="11"/>
      <c r="QD108" s="11"/>
      <c r="QE108" s="11"/>
      <c r="QF108" s="11"/>
      <c r="QG108" s="11"/>
      <c r="QH108" s="11"/>
      <c r="QI108" s="11"/>
      <c r="QJ108" s="11"/>
      <c r="QK108" s="11"/>
      <c r="QL108" s="11"/>
      <c r="QM108" s="11"/>
      <c r="QN108" s="11"/>
      <c r="QO108" s="11"/>
      <c r="QP108" s="11"/>
      <c r="QQ108" s="11"/>
      <c r="QR108" s="11"/>
      <c r="QS108" s="11"/>
      <c r="QT108" s="11"/>
      <c r="QU108" s="11"/>
      <c r="QV108" s="11"/>
      <c r="QW108" s="11"/>
      <c r="QX108" s="11"/>
      <c r="QY108" s="11"/>
      <c r="QZ108" s="11"/>
      <c r="RA108" s="11"/>
      <c r="RB108" s="11"/>
      <c r="RC108" s="11"/>
      <c r="RD108" s="11"/>
      <c r="RE108" s="11"/>
      <c r="RF108" s="11"/>
      <c r="RG108" s="11"/>
      <c r="RH108" s="11"/>
      <c r="RI108" s="11"/>
      <c r="RJ108" s="11"/>
      <c r="RK108" s="11"/>
      <c r="RL108" s="11"/>
      <c r="RM108" s="11"/>
      <c r="RN108" s="11"/>
      <c r="RO108" s="11"/>
      <c r="RP108" s="11"/>
      <c r="RQ108" s="11"/>
      <c r="RR108" s="11"/>
      <c r="RS108" s="11"/>
      <c r="RT108" s="11"/>
      <c r="RU108" s="11"/>
      <c r="RV108" s="11"/>
      <c r="RW108" s="11"/>
      <c r="RX108" s="11"/>
      <c r="RY108" s="11"/>
      <c r="RZ108" s="11"/>
      <c r="SA108" s="11"/>
      <c r="SB108" s="11"/>
      <c r="SC108" s="11"/>
      <c r="SD108" s="11"/>
      <c r="SE108" s="11"/>
      <c r="SF108" s="11"/>
      <c r="SG108" s="11"/>
      <c r="SH108" s="11"/>
      <c r="SI108" s="11"/>
      <c r="SJ108" s="11"/>
      <c r="SK108" s="11"/>
      <c r="SL108" s="11"/>
      <c r="SM108" s="11"/>
      <c r="SN108" s="11"/>
      <c r="SO108" s="11"/>
      <c r="SP108" s="11"/>
      <c r="SQ108" s="11"/>
      <c r="SR108" s="11"/>
      <c r="SS108" s="11"/>
      <c r="ST108" s="11"/>
      <c r="SU108" s="11"/>
      <c r="SV108" s="11"/>
      <c r="SW108" s="11"/>
      <c r="SX108" s="11"/>
      <c r="SY108" s="11"/>
      <c r="SZ108" s="11"/>
      <c r="TA108" s="11"/>
      <c r="TB108" s="11"/>
      <c r="TC108" s="11"/>
      <c r="TD108" s="11"/>
      <c r="TE108" s="11"/>
      <c r="TF108" s="11"/>
      <c r="TG108" s="11"/>
      <c r="TH108" s="11"/>
      <c r="TI108" s="11"/>
      <c r="TJ108" s="11"/>
      <c r="TK108" s="11"/>
      <c r="TL108" s="11"/>
      <c r="TM108" s="11"/>
      <c r="TN108" s="11"/>
      <c r="TO108" s="11"/>
      <c r="TP108" s="11"/>
      <c r="TQ108" s="11"/>
      <c r="TR108" s="11"/>
      <c r="TS108" s="11"/>
      <c r="TT108" s="11"/>
      <c r="TU108" s="11"/>
      <c r="TV108" s="11"/>
      <c r="TW108" s="11"/>
      <c r="TX108" s="11"/>
      <c r="TY108" s="11"/>
      <c r="TZ108" s="11"/>
      <c r="UA108" s="11"/>
      <c r="UB108" s="11"/>
      <c r="UC108" s="11"/>
      <c r="UD108" s="11"/>
      <c r="UE108" s="11"/>
      <c r="UF108" s="11"/>
      <c r="UG108" s="11"/>
      <c r="UH108" s="11"/>
      <c r="UI108" s="11"/>
      <c r="UJ108" s="11"/>
      <c r="UK108" s="11"/>
      <c r="UL108" s="11"/>
      <c r="UM108" s="11"/>
      <c r="UN108" s="11"/>
      <c r="UO108" s="11"/>
      <c r="UP108" s="11"/>
      <c r="UQ108" s="11"/>
      <c r="UR108" s="11"/>
      <c r="US108" s="11"/>
      <c r="UT108" s="11"/>
      <c r="UU108" s="11"/>
      <c r="UV108" s="11"/>
      <c r="UW108" s="11"/>
      <c r="UX108" s="11"/>
      <c r="UY108" s="11"/>
      <c r="UZ108" s="11"/>
      <c r="VA108" s="11"/>
      <c r="VB108" s="11"/>
      <c r="VC108" s="11"/>
      <c r="VD108" s="11"/>
      <c r="VE108" s="11"/>
      <c r="VF108" s="11"/>
      <c r="VG108" s="11"/>
      <c r="VH108" s="11"/>
      <c r="VI108" s="11"/>
      <c r="VJ108" s="11"/>
      <c r="VK108" s="11"/>
      <c r="VL108" s="11"/>
      <c r="VM108" s="11"/>
      <c r="VN108" s="11"/>
      <c r="VO108" s="11"/>
      <c r="VP108" s="11"/>
      <c r="VQ108" s="11"/>
      <c r="VR108" s="11"/>
      <c r="VS108" s="11"/>
      <c r="VT108" s="11"/>
      <c r="VU108" s="11"/>
      <c r="VV108" s="11"/>
      <c r="VW108" s="11"/>
      <c r="VX108" s="11"/>
      <c r="VY108" s="11"/>
      <c r="VZ108" s="11"/>
      <c r="WA108" s="11"/>
      <c r="WB108" s="11"/>
      <c r="WC108" s="11"/>
      <c r="WD108" s="11"/>
      <c r="WE108" s="11"/>
      <c r="WF108" s="11"/>
      <c r="WG108" s="11"/>
      <c r="WH108" s="11"/>
      <c r="WI108" s="11"/>
      <c r="WJ108" s="11"/>
      <c r="WK108" s="11"/>
      <c r="WL108" s="11"/>
      <c r="WM108" s="11"/>
      <c r="WN108" s="11"/>
      <c r="WO108" s="11"/>
      <c r="WP108" s="11"/>
      <c r="WQ108" s="11"/>
      <c r="WR108" s="11"/>
      <c r="WS108" s="11"/>
      <c r="WT108" s="11"/>
      <c r="WU108" s="11"/>
      <c r="WV108" s="11"/>
      <c r="WW108" s="11"/>
      <c r="WX108" s="11"/>
      <c r="WY108" s="11"/>
      <c r="WZ108" s="11"/>
      <c r="XA108" s="11"/>
      <c r="XB108" s="11"/>
      <c r="XC108" s="11"/>
      <c r="XD108" s="11"/>
      <c r="XE108" s="11"/>
      <c r="XF108" s="11"/>
      <c r="XG108" s="11"/>
      <c r="XH108" s="11"/>
      <c r="XI108" s="11"/>
      <c r="XJ108" s="11"/>
      <c r="XK108" s="11"/>
      <c r="XL108" s="11"/>
      <c r="XM108" s="11"/>
      <c r="XN108" s="11"/>
      <c r="XO108" s="11"/>
      <c r="XP108" s="11"/>
      <c r="XQ108" s="11"/>
      <c r="XR108" s="11"/>
      <c r="XS108" s="11"/>
      <c r="XT108" s="11"/>
      <c r="XU108" s="11"/>
      <c r="XV108" s="11"/>
      <c r="XW108" s="11"/>
      <c r="XX108" s="11"/>
      <c r="XY108" s="11"/>
      <c r="XZ108" s="11"/>
      <c r="YA108" s="11"/>
      <c r="YB108" s="11"/>
      <c r="YC108" s="11"/>
      <c r="YD108" s="11"/>
      <c r="YE108" s="11"/>
      <c r="YF108" s="11"/>
      <c r="YG108" s="11"/>
      <c r="YH108" s="11"/>
      <c r="YI108" s="11"/>
      <c r="YJ108" s="11"/>
      <c r="YK108" s="11"/>
      <c r="YL108" s="11"/>
      <c r="YM108" s="11"/>
      <c r="YN108" s="11"/>
      <c r="YO108" s="11"/>
      <c r="YP108" s="11"/>
      <c r="YQ108" s="11"/>
      <c r="YR108" s="11"/>
      <c r="YS108" s="11"/>
      <c r="YT108" s="11"/>
      <c r="YU108" s="11"/>
      <c r="YV108" s="11"/>
      <c r="YW108" s="11"/>
      <c r="YX108" s="11"/>
      <c r="YY108" s="11"/>
      <c r="YZ108" s="11"/>
      <c r="ZA108" s="11"/>
      <c r="ZB108" s="11"/>
      <c r="ZC108" s="11"/>
      <c r="ZD108" s="11"/>
      <c r="ZE108" s="11"/>
      <c r="ZF108" s="11"/>
      <c r="ZG108" s="11"/>
      <c r="ZH108" s="11"/>
      <c r="ZI108" s="11"/>
      <c r="ZJ108" s="11"/>
      <c r="ZK108" s="11"/>
      <c r="ZL108" s="11"/>
      <c r="ZM108" s="11"/>
      <c r="ZN108" s="11"/>
      <c r="ZO108" s="11"/>
      <c r="ZP108" s="11"/>
      <c r="ZQ108" s="11"/>
      <c r="ZR108" s="11"/>
      <c r="ZS108" s="11"/>
      <c r="ZT108" s="11"/>
      <c r="ZU108" s="11"/>
      <c r="ZV108" s="11"/>
      <c r="ZW108" s="11"/>
      <c r="ZX108" s="11"/>
      <c r="ZY108" s="11"/>
      <c r="ZZ108" s="11"/>
      <c r="AAA108" s="11"/>
      <c r="AAB108" s="11"/>
      <c r="AAC108" s="11"/>
      <c r="AAD108" s="11"/>
      <c r="AAE108" s="11"/>
      <c r="AAF108" s="11"/>
      <c r="AAG108" s="11"/>
      <c r="AAH108" s="11"/>
      <c r="AAI108" s="11"/>
      <c r="AAJ108" s="11"/>
      <c r="AAK108" s="11"/>
      <c r="AAL108" s="11"/>
      <c r="AAM108" s="11"/>
      <c r="AAN108" s="11"/>
      <c r="AAO108" s="11"/>
      <c r="AAP108" s="11"/>
      <c r="AAQ108" s="11"/>
      <c r="AAR108" s="11"/>
      <c r="AAS108" s="11"/>
      <c r="AAT108" s="11"/>
      <c r="AAU108" s="11"/>
      <c r="AAV108" s="11"/>
      <c r="AAW108" s="11"/>
      <c r="AAX108" s="11"/>
      <c r="AAY108" s="11"/>
      <c r="AAZ108" s="11"/>
      <c r="ABA108" s="11"/>
      <c r="ABB108" s="11"/>
      <c r="ABC108" s="11"/>
      <c r="ABD108" s="11"/>
      <c r="ABE108" s="11"/>
      <c r="ABF108" s="11"/>
      <c r="ABG108" s="11"/>
      <c r="ABH108" s="11"/>
      <c r="ABI108" s="11"/>
      <c r="ABJ108" s="11"/>
      <c r="ABK108" s="11"/>
      <c r="ABL108" s="11"/>
      <c r="ABM108" s="11"/>
      <c r="ABN108" s="11"/>
      <c r="ABO108" s="11"/>
      <c r="ABP108" s="11"/>
      <c r="ABQ108" s="11"/>
      <c r="ABR108" s="11"/>
      <c r="ABS108" s="11"/>
      <c r="ABT108" s="11"/>
      <c r="ABU108" s="11"/>
      <c r="ABV108" s="11"/>
      <c r="ABW108" s="11"/>
      <c r="ABX108" s="11"/>
      <c r="ABY108" s="11"/>
      <c r="ABZ108" s="11"/>
      <c r="ACA108" s="11"/>
      <c r="ACB108" s="11"/>
      <c r="ACC108" s="11"/>
      <c r="ACD108" s="11"/>
      <c r="ACE108" s="11"/>
      <c r="ACF108" s="11"/>
      <c r="ACG108" s="11"/>
      <c r="ACH108" s="11"/>
      <c r="ACI108" s="11"/>
      <c r="ACJ108" s="11"/>
      <c r="ACK108" s="11"/>
      <c r="ACL108" s="11"/>
      <c r="ACM108" s="11"/>
      <c r="ACN108" s="11"/>
      <c r="ACO108" s="11"/>
      <c r="ACP108" s="11"/>
      <c r="ACQ108" s="11"/>
      <c r="ACR108" s="11"/>
      <c r="ACS108" s="11"/>
      <c r="ACT108" s="11"/>
      <c r="ACU108" s="11"/>
      <c r="ACV108" s="11"/>
      <c r="ACW108" s="11"/>
      <c r="ACX108" s="11"/>
      <c r="ACY108" s="11"/>
      <c r="ACZ108" s="11"/>
      <c r="ADA108" s="11"/>
      <c r="ADB108" s="11"/>
      <c r="ADC108" s="11"/>
      <c r="ADD108" s="11"/>
      <c r="ADE108" s="11"/>
      <c r="ADF108" s="11"/>
      <c r="ADG108" s="11"/>
      <c r="ADH108" s="11"/>
      <c r="ADI108" s="11"/>
      <c r="ADJ108" s="11"/>
      <c r="ADK108" s="11"/>
      <c r="ADL108" s="11"/>
      <c r="ADM108" s="11"/>
      <c r="ADN108" s="11"/>
      <c r="ADO108" s="11"/>
      <c r="ADP108" s="11"/>
      <c r="ADQ108" s="11"/>
      <c r="ADR108" s="11"/>
      <c r="ADS108" s="11"/>
      <c r="ADT108" s="11"/>
      <c r="ADU108" s="11"/>
      <c r="ADV108" s="11"/>
      <c r="ADW108" s="11"/>
      <c r="ADX108" s="11"/>
      <c r="ADY108" s="11"/>
      <c r="ADZ108" s="11"/>
      <c r="AEA108" s="11"/>
      <c r="AEB108" s="11"/>
      <c r="AEC108" s="11"/>
      <c r="AED108" s="11"/>
      <c r="AEE108" s="11"/>
      <c r="AEF108" s="11"/>
      <c r="AEG108" s="11"/>
      <c r="AEH108" s="11"/>
      <c r="AEI108" s="11"/>
      <c r="AEJ108" s="11"/>
      <c r="AEK108" s="11"/>
      <c r="AEL108" s="11"/>
      <c r="AEM108" s="11"/>
      <c r="AEN108" s="11"/>
      <c r="AEO108" s="11"/>
      <c r="AEP108" s="11"/>
      <c r="AEQ108" s="11"/>
      <c r="AER108" s="11"/>
      <c r="AES108" s="11"/>
      <c r="AET108" s="11"/>
      <c r="AEU108" s="11"/>
      <c r="AEV108" s="11"/>
      <c r="AEW108" s="11"/>
      <c r="AEX108" s="11"/>
      <c r="AEY108" s="11"/>
      <c r="AEZ108" s="11"/>
      <c r="AFA108" s="11"/>
      <c r="AFB108" s="11"/>
      <c r="AFC108" s="11"/>
      <c r="AFD108" s="11"/>
      <c r="AFE108" s="11"/>
      <c r="AFF108" s="11"/>
      <c r="AFG108" s="11"/>
      <c r="AFH108" s="11"/>
      <c r="AFI108" s="11"/>
      <c r="AFJ108" s="11"/>
      <c r="AFK108" s="11"/>
      <c r="AFL108" s="11"/>
      <c r="AFM108" s="11"/>
      <c r="AFN108" s="11"/>
      <c r="AFO108" s="11"/>
      <c r="AFP108" s="11"/>
      <c r="AFQ108" s="11"/>
      <c r="AFR108" s="11"/>
      <c r="AFS108" s="11"/>
      <c r="AFT108" s="11"/>
      <c r="AFU108" s="11"/>
      <c r="AFV108" s="11"/>
      <c r="AFW108" s="11"/>
      <c r="AFX108" s="11"/>
      <c r="AFY108" s="11"/>
      <c r="AFZ108" s="11"/>
      <c r="AGA108" s="11"/>
      <c r="AGB108" s="11"/>
      <c r="AGC108" s="11"/>
      <c r="AGD108" s="11"/>
      <c r="AGE108" s="11"/>
      <c r="AGF108" s="11"/>
      <c r="AGG108" s="11"/>
      <c r="AGH108" s="11"/>
      <c r="AGI108" s="11"/>
      <c r="AGJ108" s="11"/>
      <c r="AGK108" s="11"/>
      <c r="AGL108" s="11"/>
      <c r="AGM108" s="11"/>
      <c r="AGN108" s="11"/>
      <c r="AGO108" s="11"/>
      <c r="AGP108" s="11"/>
      <c r="AGQ108" s="11"/>
      <c r="AGR108" s="11"/>
      <c r="AGS108" s="11"/>
      <c r="AGT108" s="11"/>
      <c r="AGU108" s="11"/>
      <c r="AGV108" s="11"/>
      <c r="AGW108" s="11"/>
      <c r="AGX108" s="11"/>
      <c r="AGY108" s="11"/>
      <c r="AGZ108" s="11"/>
      <c r="AHA108" s="11"/>
      <c r="AHB108" s="11"/>
      <c r="AHC108" s="11"/>
      <c r="AHD108" s="11"/>
      <c r="AHE108" s="11"/>
      <c r="AHF108" s="11"/>
      <c r="AHG108" s="11"/>
      <c r="AHH108" s="11"/>
      <c r="AHI108" s="11"/>
      <c r="AHJ108" s="11"/>
      <c r="AHK108" s="11"/>
      <c r="AHL108" s="11"/>
      <c r="AHM108" s="11"/>
      <c r="AHN108" s="11"/>
      <c r="AHO108" s="11"/>
      <c r="AHP108" s="11"/>
      <c r="AHQ108" s="11"/>
      <c r="AHR108" s="11"/>
      <c r="AHS108" s="11"/>
      <c r="AHT108" s="11"/>
      <c r="AHU108" s="11"/>
      <c r="AHV108" s="11"/>
      <c r="AHW108" s="11"/>
      <c r="AHX108" s="11"/>
      <c r="AHY108" s="11"/>
      <c r="AHZ108" s="11"/>
      <c r="AIA108" s="11"/>
      <c r="AIB108" s="11"/>
      <c r="AIC108" s="11"/>
      <c r="AID108" s="11"/>
      <c r="AIE108" s="11"/>
      <c r="AIF108" s="11"/>
      <c r="AIG108" s="11"/>
      <c r="AIH108" s="11"/>
      <c r="AII108" s="11"/>
      <c r="AIJ108" s="11"/>
      <c r="AIK108" s="11"/>
      <c r="AIL108" s="11"/>
      <c r="AIM108" s="11"/>
      <c r="AIN108" s="11"/>
      <c r="AIO108" s="11"/>
      <c r="AIP108" s="11"/>
      <c r="AIQ108" s="11"/>
      <c r="AIR108" s="11"/>
      <c r="AIS108" s="11"/>
      <c r="AIT108" s="11"/>
      <c r="AIU108" s="11"/>
      <c r="AIV108" s="11"/>
      <c r="AIW108" s="11"/>
      <c r="AIX108" s="11"/>
      <c r="AIY108" s="11"/>
      <c r="AIZ108" s="11"/>
      <c r="AJA108" s="11"/>
      <c r="AJB108" s="11"/>
      <c r="AJC108" s="11"/>
      <c r="AJD108" s="11"/>
      <c r="AJE108" s="11"/>
      <c r="AJF108" s="11"/>
      <c r="AJG108" s="11"/>
      <c r="AJH108" s="11"/>
      <c r="AJI108" s="11"/>
      <c r="AJJ108" s="11"/>
      <c r="AJK108" s="11"/>
      <c r="AJL108" s="11"/>
      <c r="AJM108" s="11"/>
      <c r="AJN108" s="11"/>
      <c r="AJO108" s="11"/>
      <c r="AJP108" s="11"/>
      <c r="AJQ108" s="11"/>
      <c r="AJR108" s="11"/>
      <c r="AJS108" s="11"/>
      <c r="AJT108" s="11"/>
      <c r="AJU108" s="11"/>
      <c r="AJV108" s="11"/>
      <c r="AJW108" s="11"/>
      <c r="AJX108" s="11"/>
      <c r="AJY108" s="11"/>
      <c r="AJZ108" s="11"/>
      <c r="AKA108" s="11"/>
      <c r="AKB108" s="11"/>
      <c r="AKC108" s="11"/>
      <c r="AKD108" s="11"/>
      <c r="AKE108" s="11"/>
      <c r="AKF108" s="11"/>
      <c r="AKG108" s="11"/>
      <c r="AKH108" s="11"/>
      <c r="AKI108" s="11"/>
      <c r="AKJ108" s="11"/>
      <c r="AKK108" s="11"/>
      <c r="AKL108" s="11"/>
      <c r="AKM108" s="11"/>
      <c r="AKN108" s="11"/>
      <c r="AKO108" s="11"/>
      <c r="AKP108" s="11"/>
      <c r="AKQ108" s="11"/>
      <c r="AKR108" s="11"/>
      <c r="AKS108" s="11"/>
      <c r="AKT108" s="11"/>
      <c r="AKU108" s="11"/>
      <c r="AKV108" s="11"/>
      <c r="AKW108" s="11"/>
      <c r="AKX108" s="11"/>
      <c r="AKY108" s="11"/>
      <c r="AKZ108" s="11"/>
      <c r="ALA108" s="11"/>
      <c r="ALB108" s="11"/>
      <c r="ALC108" s="11"/>
      <c r="ALD108" s="11"/>
      <c r="ALE108" s="11"/>
      <c r="ALF108" s="11"/>
      <c r="ALG108" s="11"/>
      <c r="ALH108" s="11"/>
      <c r="ALI108" s="11"/>
      <c r="ALJ108" s="11"/>
      <c r="ALK108" s="11"/>
      <c r="ALL108" s="11"/>
      <c r="ALM108" s="11"/>
      <c r="ALN108" s="11"/>
      <c r="ALO108" s="11"/>
      <c r="ALP108" s="11"/>
      <c r="ALQ108" s="11"/>
      <c r="ALR108" s="11"/>
      <c r="ALS108" s="11"/>
      <c r="ALT108" s="11"/>
      <c r="ALU108" s="11"/>
      <c r="ALV108" s="11"/>
    </row>
    <row r="109" spans="1:1012" ht="16.5">
      <c r="A109" s="16" t="s">
        <v>217</v>
      </c>
      <c r="B109" s="33" t="s">
        <v>218</v>
      </c>
      <c r="C109" s="22" t="s">
        <v>35</v>
      </c>
      <c r="D109" s="24">
        <v>20</v>
      </c>
      <c r="E109" s="20">
        <v>15.46</v>
      </c>
      <c r="F109" s="20">
        <f t="shared" si="29"/>
        <v>12.038623267403832</v>
      </c>
      <c r="G109" s="20">
        <f t="shared" si="23"/>
        <v>14.68</v>
      </c>
      <c r="H109" s="21">
        <f t="shared" si="32"/>
        <v>309.2</v>
      </c>
      <c r="I109" s="21">
        <f t="shared" si="33"/>
        <v>293.60000000000002</v>
      </c>
      <c r="J109" s="294"/>
      <c r="II109" s="11"/>
      <c r="IJ109" s="11"/>
      <c r="IK109" s="11"/>
      <c r="IL109" s="11"/>
      <c r="IM109" s="11"/>
      <c r="IN109" s="11"/>
      <c r="IO109" s="11"/>
      <c r="IP109" s="11"/>
      <c r="IQ109" s="11"/>
      <c r="IR109" s="11"/>
      <c r="IS109" s="11"/>
      <c r="IT109" s="11"/>
      <c r="IU109" s="11"/>
      <c r="IV109" s="11"/>
      <c r="IW109" s="11"/>
      <c r="IX109" s="11"/>
      <c r="IY109" s="11"/>
      <c r="IZ109" s="11"/>
      <c r="JA109" s="11"/>
      <c r="JB109" s="11"/>
      <c r="JC109" s="11"/>
      <c r="JD109" s="11"/>
      <c r="JE109" s="11"/>
      <c r="JF109" s="11"/>
      <c r="JG109" s="11"/>
      <c r="JH109" s="11"/>
      <c r="JI109" s="11"/>
      <c r="JJ109" s="11"/>
      <c r="JK109" s="11"/>
      <c r="JL109" s="11"/>
      <c r="JM109" s="11"/>
      <c r="JN109" s="11"/>
      <c r="JO109" s="11"/>
      <c r="JP109" s="11"/>
      <c r="JQ109" s="11"/>
      <c r="JR109" s="11"/>
      <c r="JS109" s="11"/>
      <c r="JT109" s="11"/>
      <c r="JU109" s="11"/>
      <c r="JV109" s="11"/>
      <c r="JW109" s="11"/>
      <c r="JX109" s="11"/>
      <c r="JY109" s="11"/>
      <c r="JZ109" s="11"/>
      <c r="KA109" s="11"/>
      <c r="KB109" s="11"/>
      <c r="KC109" s="11"/>
      <c r="KD109" s="11"/>
      <c r="KE109" s="11"/>
      <c r="KF109" s="11"/>
      <c r="KG109" s="11"/>
      <c r="KH109" s="11"/>
      <c r="KI109" s="11"/>
      <c r="KJ109" s="11"/>
      <c r="KK109" s="11"/>
      <c r="KL109" s="11"/>
      <c r="KM109" s="11"/>
      <c r="KN109" s="11"/>
      <c r="KO109" s="11"/>
      <c r="KP109" s="11"/>
      <c r="KQ109" s="11"/>
      <c r="KR109" s="11"/>
      <c r="KS109" s="11"/>
      <c r="KT109" s="11"/>
      <c r="KU109" s="11"/>
      <c r="KV109" s="11"/>
      <c r="KW109" s="11"/>
      <c r="KX109" s="11"/>
      <c r="KY109" s="11"/>
      <c r="KZ109" s="11"/>
      <c r="LA109" s="11"/>
      <c r="LB109" s="11"/>
      <c r="LC109" s="11"/>
      <c r="LD109" s="11"/>
      <c r="LE109" s="11"/>
      <c r="LF109" s="11"/>
      <c r="LG109" s="11"/>
      <c r="LH109" s="11"/>
      <c r="LI109" s="11"/>
      <c r="LJ109" s="11"/>
      <c r="LK109" s="11"/>
      <c r="LL109" s="11"/>
      <c r="LM109" s="11"/>
      <c r="LN109" s="11"/>
      <c r="LO109" s="11"/>
      <c r="LP109" s="11"/>
      <c r="LQ109" s="11"/>
      <c r="LR109" s="11"/>
      <c r="LS109" s="11"/>
      <c r="LT109" s="11"/>
      <c r="LU109" s="11"/>
      <c r="LV109" s="11"/>
      <c r="LW109" s="11"/>
      <c r="LX109" s="11"/>
      <c r="LY109" s="11"/>
      <c r="LZ109" s="11"/>
      <c r="MA109" s="11"/>
      <c r="MB109" s="11"/>
      <c r="MC109" s="11"/>
      <c r="MD109" s="11"/>
      <c r="ME109" s="11"/>
      <c r="MF109" s="11"/>
      <c r="MG109" s="11"/>
      <c r="MH109" s="11"/>
      <c r="MI109" s="11"/>
      <c r="MJ109" s="11"/>
      <c r="MK109" s="11"/>
      <c r="ML109" s="11"/>
      <c r="MM109" s="11"/>
      <c r="MN109" s="11"/>
      <c r="MO109" s="11"/>
      <c r="MP109" s="11"/>
      <c r="MQ109" s="11"/>
      <c r="MR109" s="11"/>
      <c r="MS109" s="11"/>
      <c r="MT109" s="11"/>
      <c r="MU109" s="11"/>
      <c r="MV109" s="11"/>
      <c r="MW109" s="11"/>
      <c r="MX109" s="11"/>
      <c r="MY109" s="11"/>
      <c r="MZ109" s="11"/>
      <c r="NA109" s="11"/>
      <c r="NB109" s="11"/>
      <c r="NC109" s="11"/>
      <c r="ND109" s="11"/>
      <c r="NE109" s="11"/>
      <c r="NF109" s="11"/>
      <c r="NG109" s="11"/>
      <c r="NH109" s="11"/>
      <c r="NI109" s="11"/>
      <c r="NJ109" s="11"/>
      <c r="NK109" s="11"/>
      <c r="NL109" s="11"/>
      <c r="NM109" s="11"/>
      <c r="NN109" s="11"/>
      <c r="NO109" s="11"/>
      <c r="NP109" s="11"/>
      <c r="NQ109" s="11"/>
      <c r="NR109" s="11"/>
      <c r="NS109" s="11"/>
      <c r="NT109" s="11"/>
      <c r="NU109" s="11"/>
      <c r="NV109" s="11"/>
      <c r="NW109" s="11"/>
      <c r="NX109" s="11"/>
      <c r="NY109" s="11"/>
      <c r="NZ109" s="11"/>
      <c r="OA109" s="11"/>
      <c r="OB109" s="11"/>
      <c r="OC109" s="11"/>
      <c r="OD109" s="11"/>
      <c r="OE109" s="11"/>
      <c r="OF109" s="11"/>
      <c r="OG109" s="11"/>
      <c r="OH109" s="11"/>
      <c r="OI109" s="11"/>
      <c r="OJ109" s="11"/>
      <c r="OK109" s="11"/>
      <c r="OL109" s="11"/>
      <c r="OM109" s="11"/>
      <c r="ON109" s="11"/>
      <c r="OO109" s="11"/>
      <c r="OP109" s="11"/>
      <c r="OQ109" s="11"/>
      <c r="OR109" s="11"/>
      <c r="OS109" s="11"/>
      <c r="OT109" s="11"/>
      <c r="OU109" s="11"/>
      <c r="OV109" s="11"/>
      <c r="OW109" s="11"/>
      <c r="OX109" s="11"/>
      <c r="OY109" s="11"/>
      <c r="OZ109" s="11"/>
      <c r="PA109" s="11"/>
      <c r="PB109" s="11"/>
      <c r="PC109" s="11"/>
      <c r="PD109" s="11"/>
      <c r="PE109" s="11"/>
      <c r="PF109" s="11"/>
      <c r="PG109" s="11"/>
      <c r="PH109" s="11"/>
      <c r="PI109" s="11"/>
      <c r="PJ109" s="11"/>
      <c r="PK109" s="11"/>
      <c r="PL109" s="11"/>
      <c r="PM109" s="11"/>
      <c r="PN109" s="11"/>
      <c r="PO109" s="11"/>
      <c r="PP109" s="11"/>
      <c r="PQ109" s="11"/>
      <c r="PR109" s="11"/>
      <c r="PS109" s="11"/>
      <c r="PT109" s="11"/>
      <c r="PU109" s="11"/>
      <c r="PV109" s="11"/>
      <c r="PW109" s="11"/>
      <c r="PX109" s="11"/>
      <c r="PY109" s="11"/>
      <c r="PZ109" s="11"/>
      <c r="QA109" s="11"/>
      <c r="QB109" s="11"/>
      <c r="QC109" s="11"/>
      <c r="QD109" s="11"/>
      <c r="QE109" s="11"/>
      <c r="QF109" s="11"/>
      <c r="QG109" s="11"/>
      <c r="QH109" s="11"/>
      <c r="QI109" s="11"/>
      <c r="QJ109" s="11"/>
      <c r="QK109" s="11"/>
      <c r="QL109" s="11"/>
      <c r="QM109" s="11"/>
      <c r="QN109" s="11"/>
      <c r="QO109" s="11"/>
      <c r="QP109" s="11"/>
      <c r="QQ109" s="11"/>
      <c r="QR109" s="11"/>
      <c r="QS109" s="11"/>
      <c r="QT109" s="11"/>
      <c r="QU109" s="11"/>
      <c r="QV109" s="11"/>
      <c r="QW109" s="11"/>
      <c r="QX109" s="11"/>
      <c r="QY109" s="11"/>
      <c r="QZ109" s="11"/>
      <c r="RA109" s="11"/>
      <c r="RB109" s="11"/>
      <c r="RC109" s="11"/>
      <c r="RD109" s="11"/>
      <c r="RE109" s="11"/>
      <c r="RF109" s="11"/>
      <c r="RG109" s="11"/>
      <c r="RH109" s="11"/>
      <c r="RI109" s="11"/>
      <c r="RJ109" s="11"/>
      <c r="RK109" s="11"/>
      <c r="RL109" s="11"/>
      <c r="RM109" s="11"/>
      <c r="RN109" s="11"/>
      <c r="RO109" s="11"/>
      <c r="RP109" s="11"/>
      <c r="RQ109" s="11"/>
      <c r="RR109" s="11"/>
      <c r="RS109" s="11"/>
      <c r="RT109" s="11"/>
      <c r="RU109" s="11"/>
      <c r="RV109" s="11"/>
      <c r="RW109" s="11"/>
      <c r="RX109" s="11"/>
      <c r="RY109" s="11"/>
      <c r="RZ109" s="11"/>
      <c r="SA109" s="11"/>
      <c r="SB109" s="11"/>
      <c r="SC109" s="11"/>
      <c r="SD109" s="11"/>
      <c r="SE109" s="11"/>
      <c r="SF109" s="11"/>
      <c r="SG109" s="11"/>
      <c r="SH109" s="11"/>
      <c r="SI109" s="11"/>
      <c r="SJ109" s="11"/>
      <c r="SK109" s="11"/>
      <c r="SL109" s="11"/>
      <c r="SM109" s="11"/>
      <c r="SN109" s="11"/>
      <c r="SO109" s="11"/>
      <c r="SP109" s="11"/>
      <c r="SQ109" s="11"/>
      <c r="SR109" s="11"/>
      <c r="SS109" s="11"/>
      <c r="ST109" s="11"/>
      <c r="SU109" s="11"/>
      <c r="SV109" s="11"/>
      <c r="SW109" s="11"/>
      <c r="SX109" s="11"/>
      <c r="SY109" s="11"/>
      <c r="SZ109" s="11"/>
      <c r="TA109" s="11"/>
      <c r="TB109" s="11"/>
      <c r="TC109" s="11"/>
      <c r="TD109" s="11"/>
      <c r="TE109" s="11"/>
      <c r="TF109" s="11"/>
      <c r="TG109" s="11"/>
      <c r="TH109" s="11"/>
      <c r="TI109" s="11"/>
      <c r="TJ109" s="11"/>
      <c r="TK109" s="11"/>
      <c r="TL109" s="11"/>
      <c r="TM109" s="11"/>
      <c r="TN109" s="11"/>
      <c r="TO109" s="11"/>
      <c r="TP109" s="11"/>
      <c r="TQ109" s="11"/>
      <c r="TR109" s="11"/>
      <c r="TS109" s="11"/>
      <c r="TT109" s="11"/>
      <c r="TU109" s="11"/>
      <c r="TV109" s="11"/>
      <c r="TW109" s="11"/>
      <c r="TX109" s="11"/>
      <c r="TY109" s="11"/>
      <c r="TZ109" s="11"/>
      <c r="UA109" s="11"/>
      <c r="UB109" s="11"/>
      <c r="UC109" s="11"/>
      <c r="UD109" s="11"/>
      <c r="UE109" s="11"/>
      <c r="UF109" s="11"/>
      <c r="UG109" s="11"/>
      <c r="UH109" s="11"/>
      <c r="UI109" s="11"/>
      <c r="UJ109" s="11"/>
      <c r="UK109" s="11"/>
      <c r="UL109" s="11"/>
      <c r="UM109" s="11"/>
      <c r="UN109" s="11"/>
      <c r="UO109" s="11"/>
      <c r="UP109" s="11"/>
      <c r="UQ109" s="11"/>
      <c r="UR109" s="11"/>
      <c r="US109" s="11"/>
      <c r="UT109" s="11"/>
      <c r="UU109" s="11"/>
      <c r="UV109" s="11"/>
      <c r="UW109" s="11"/>
      <c r="UX109" s="11"/>
      <c r="UY109" s="11"/>
      <c r="UZ109" s="11"/>
      <c r="VA109" s="11"/>
      <c r="VB109" s="11"/>
      <c r="VC109" s="11"/>
      <c r="VD109" s="11"/>
      <c r="VE109" s="11"/>
      <c r="VF109" s="11"/>
      <c r="VG109" s="11"/>
      <c r="VH109" s="11"/>
      <c r="VI109" s="11"/>
      <c r="VJ109" s="11"/>
      <c r="VK109" s="11"/>
      <c r="VL109" s="11"/>
      <c r="VM109" s="11"/>
      <c r="VN109" s="11"/>
      <c r="VO109" s="11"/>
      <c r="VP109" s="11"/>
      <c r="VQ109" s="11"/>
      <c r="VR109" s="11"/>
      <c r="VS109" s="11"/>
      <c r="VT109" s="11"/>
      <c r="VU109" s="11"/>
      <c r="VV109" s="11"/>
      <c r="VW109" s="11"/>
      <c r="VX109" s="11"/>
      <c r="VY109" s="11"/>
      <c r="VZ109" s="11"/>
      <c r="WA109" s="11"/>
      <c r="WB109" s="11"/>
      <c r="WC109" s="11"/>
      <c r="WD109" s="11"/>
      <c r="WE109" s="11"/>
      <c r="WF109" s="11"/>
      <c r="WG109" s="11"/>
      <c r="WH109" s="11"/>
      <c r="WI109" s="11"/>
      <c r="WJ109" s="11"/>
      <c r="WK109" s="11"/>
      <c r="WL109" s="11"/>
      <c r="WM109" s="11"/>
      <c r="WN109" s="11"/>
      <c r="WO109" s="11"/>
      <c r="WP109" s="11"/>
      <c r="WQ109" s="11"/>
      <c r="WR109" s="11"/>
      <c r="WS109" s="11"/>
      <c r="WT109" s="11"/>
      <c r="WU109" s="11"/>
      <c r="WV109" s="11"/>
      <c r="WW109" s="11"/>
      <c r="WX109" s="11"/>
      <c r="WY109" s="11"/>
      <c r="WZ109" s="11"/>
      <c r="XA109" s="11"/>
      <c r="XB109" s="11"/>
      <c r="XC109" s="11"/>
      <c r="XD109" s="11"/>
      <c r="XE109" s="11"/>
      <c r="XF109" s="11"/>
      <c r="XG109" s="11"/>
      <c r="XH109" s="11"/>
      <c r="XI109" s="11"/>
      <c r="XJ109" s="11"/>
      <c r="XK109" s="11"/>
      <c r="XL109" s="11"/>
      <c r="XM109" s="11"/>
      <c r="XN109" s="11"/>
      <c r="XO109" s="11"/>
      <c r="XP109" s="11"/>
      <c r="XQ109" s="11"/>
      <c r="XR109" s="11"/>
      <c r="XS109" s="11"/>
      <c r="XT109" s="11"/>
      <c r="XU109" s="11"/>
      <c r="XV109" s="11"/>
      <c r="XW109" s="11"/>
      <c r="XX109" s="11"/>
      <c r="XY109" s="11"/>
      <c r="XZ109" s="11"/>
      <c r="YA109" s="11"/>
      <c r="YB109" s="11"/>
      <c r="YC109" s="11"/>
      <c r="YD109" s="11"/>
      <c r="YE109" s="11"/>
      <c r="YF109" s="11"/>
      <c r="YG109" s="11"/>
      <c r="YH109" s="11"/>
      <c r="YI109" s="11"/>
      <c r="YJ109" s="11"/>
      <c r="YK109" s="11"/>
      <c r="YL109" s="11"/>
      <c r="YM109" s="11"/>
      <c r="YN109" s="11"/>
      <c r="YO109" s="11"/>
      <c r="YP109" s="11"/>
      <c r="YQ109" s="11"/>
      <c r="YR109" s="11"/>
      <c r="YS109" s="11"/>
      <c r="YT109" s="11"/>
      <c r="YU109" s="11"/>
      <c r="YV109" s="11"/>
      <c r="YW109" s="11"/>
      <c r="YX109" s="11"/>
      <c r="YY109" s="11"/>
      <c r="YZ109" s="11"/>
      <c r="ZA109" s="11"/>
      <c r="ZB109" s="11"/>
      <c r="ZC109" s="11"/>
      <c r="ZD109" s="11"/>
      <c r="ZE109" s="11"/>
      <c r="ZF109" s="11"/>
      <c r="ZG109" s="11"/>
      <c r="ZH109" s="11"/>
      <c r="ZI109" s="11"/>
      <c r="ZJ109" s="11"/>
      <c r="ZK109" s="11"/>
      <c r="ZL109" s="11"/>
      <c r="ZM109" s="11"/>
      <c r="ZN109" s="11"/>
      <c r="ZO109" s="11"/>
      <c r="ZP109" s="11"/>
      <c r="ZQ109" s="11"/>
      <c r="ZR109" s="11"/>
      <c r="ZS109" s="11"/>
      <c r="ZT109" s="11"/>
      <c r="ZU109" s="11"/>
      <c r="ZV109" s="11"/>
      <c r="ZW109" s="11"/>
      <c r="ZX109" s="11"/>
      <c r="ZY109" s="11"/>
      <c r="ZZ109" s="11"/>
      <c r="AAA109" s="11"/>
      <c r="AAB109" s="11"/>
      <c r="AAC109" s="11"/>
      <c r="AAD109" s="11"/>
      <c r="AAE109" s="11"/>
      <c r="AAF109" s="11"/>
      <c r="AAG109" s="11"/>
      <c r="AAH109" s="11"/>
      <c r="AAI109" s="11"/>
      <c r="AAJ109" s="11"/>
      <c r="AAK109" s="11"/>
      <c r="AAL109" s="11"/>
      <c r="AAM109" s="11"/>
      <c r="AAN109" s="11"/>
      <c r="AAO109" s="11"/>
      <c r="AAP109" s="11"/>
      <c r="AAQ109" s="11"/>
      <c r="AAR109" s="11"/>
      <c r="AAS109" s="11"/>
      <c r="AAT109" s="11"/>
      <c r="AAU109" s="11"/>
      <c r="AAV109" s="11"/>
      <c r="AAW109" s="11"/>
      <c r="AAX109" s="11"/>
      <c r="AAY109" s="11"/>
      <c r="AAZ109" s="11"/>
      <c r="ABA109" s="11"/>
      <c r="ABB109" s="11"/>
      <c r="ABC109" s="11"/>
      <c r="ABD109" s="11"/>
      <c r="ABE109" s="11"/>
      <c r="ABF109" s="11"/>
      <c r="ABG109" s="11"/>
      <c r="ABH109" s="11"/>
      <c r="ABI109" s="11"/>
      <c r="ABJ109" s="11"/>
      <c r="ABK109" s="11"/>
      <c r="ABL109" s="11"/>
      <c r="ABM109" s="11"/>
      <c r="ABN109" s="11"/>
      <c r="ABO109" s="11"/>
      <c r="ABP109" s="11"/>
      <c r="ABQ109" s="11"/>
      <c r="ABR109" s="11"/>
      <c r="ABS109" s="11"/>
      <c r="ABT109" s="11"/>
      <c r="ABU109" s="11"/>
      <c r="ABV109" s="11"/>
      <c r="ABW109" s="11"/>
      <c r="ABX109" s="11"/>
      <c r="ABY109" s="11"/>
      <c r="ABZ109" s="11"/>
      <c r="ACA109" s="11"/>
      <c r="ACB109" s="11"/>
      <c r="ACC109" s="11"/>
      <c r="ACD109" s="11"/>
      <c r="ACE109" s="11"/>
      <c r="ACF109" s="11"/>
      <c r="ACG109" s="11"/>
      <c r="ACH109" s="11"/>
      <c r="ACI109" s="11"/>
      <c r="ACJ109" s="11"/>
      <c r="ACK109" s="11"/>
      <c r="ACL109" s="11"/>
      <c r="ACM109" s="11"/>
      <c r="ACN109" s="11"/>
      <c r="ACO109" s="11"/>
      <c r="ACP109" s="11"/>
      <c r="ACQ109" s="11"/>
      <c r="ACR109" s="11"/>
      <c r="ACS109" s="11"/>
      <c r="ACT109" s="11"/>
      <c r="ACU109" s="11"/>
      <c r="ACV109" s="11"/>
      <c r="ACW109" s="11"/>
      <c r="ACX109" s="11"/>
      <c r="ACY109" s="11"/>
      <c r="ACZ109" s="11"/>
      <c r="ADA109" s="11"/>
      <c r="ADB109" s="11"/>
      <c r="ADC109" s="11"/>
      <c r="ADD109" s="11"/>
      <c r="ADE109" s="11"/>
      <c r="ADF109" s="11"/>
      <c r="ADG109" s="11"/>
      <c r="ADH109" s="11"/>
      <c r="ADI109" s="11"/>
      <c r="ADJ109" s="11"/>
      <c r="ADK109" s="11"/>
      <c r="ADL109" s="11"/>
      <c r="ADM109" s="11"/>
      <c r="ADN109" s="11"/>
      <c r="ADO109" s="11"/>
      <c r="ADP109" s="11"/>
      <c r="ADQ109" s="11"/>
      <c r="ADR109" s="11"/>
      <c r="ADS109" s="11"/>
      <c r="ADT109" s="11"/>
      <c r="ADU109" s="11"/>
      <c r="ADV109" s="11"/>
      <c r="ADW109" s="11"/>
      <c r="ADX109" s="11"/>
      <c r="ADY109" s="11"/>
      <c r="ADZ109" s="11"/>
      <c r="AEA109" s="11"/>
      <c r="AEB109" s="11"/>
      <c r="AEC109" s="11"/>
      <c r="AED109" s="11"/>
      <c r="AEE109" s="11"/>
      <c r="AEF109" s="11"/>
      <c r="AEG109" s="11"/>
      <c r="AEH109" s="11"/>
      <c r="AEI109" s="11"/>
      <c r="AEJ109" s="11"/>
      <c r="AEK109" s="11"/>
      <c r="AEL109" s="11"/>
      <c r="AEM109" s="11"/>
      <c r="AEN109" s="11"/>
      <c r="AEO109" s="11"/>
      <c r="AEP109" s="11"/>
      <c r="AEQ109" s="11"/>
      <c r="AER109" s="11"/>
      <c r="AES109" s="11"/>
      <c r="AET109" s="11"/>
      <c r="AEU109" s="11"/>
      <c r="AEV109" s="11"/>
      <c r="AEW109" s="11"/>
      <c r="AEX109" s="11"/>
      <c r="AEY109" s="11"/>
      <c r="AEZ109" s="11"/>
      <c r="AFA109" s="11"/>
      <c r="AFB109" s="11"/>
      <c r="AFC109" s="11"/>
      <c r="AFD109" s="11"/>
      <c r="AFE109" s="11"/>
      <c r="AFF109" s="11"/>
      <c r="AFG109" s="11"/>
      <c r="AFH109" s="11"/>
      <c r="AFI109" s="11"/>
      <c r="AFJ109" s="11"/>
      <c r="AFK109" s="11"/>
      <c r="AFL109" s="11"/>
      <c r="AFM109" s="11"/>
      <c r="AFN109" s="11"/>
      <c r="AFO109" s="11"/>
      <c r="AFP109" s="11"/>
      <c r="AFQ109" s="11"/>
      <c r="AFR109" s="11"/>
      <c r="AFS109" s="11"/>
      <c r="AFT109" s="11"/>
      <c r="AFU109" s="11"/>
      <c r="AFV109" s="11"/>
      <c r="AFW109" s="11"/>
      <c r="AFX109" s="11"/>
      <c r="AFY109" s="11"/>
      <c r="AFZ109" s="11"/>
      <c r="AGA109" s="11"/>
      <c r="AGB109" s="11"/>
      <c r="AGC109" s="11"/>
      <c r="AGD109" s="11"/>
      <c r="AGE109" s="11"/>
      <c r="AGF109" s="11"/>
      <c r="AGG109" s="11"/>
      <c r="AGH109" s="11"/>
      <c r="AGI109" s="11"/>
      <c r="AGJ109" s="11"/>
      <c r="AGK109" s="11"/>
      <c r="AGL109" s="11"/>
      <c r="AGM109" s="11"/>
      <c r="AGN109" s="11"/>
      <c r="AGO109" s="11"/>
      <c r="AGP109" s="11"/>
      <c r="AGQ109" s="11"/>
      <c r="AGR109" s="11"/>
      <c r="AGS109" s="11"/>
      <c r="AGT109" s="11"/>
      <c r="AGU109" s="11"/>
      <c r="AGV109" s="11"/>
      <c r="AGW109" s="11"/>
      <c r="AGX109" s="11"/>
      <c r="AGY109" s="11"/>
      <c r="AGZ109" s="11"/>
      <c r="AHA109" s="11"/>
      <c r="AHB109" s="11"/>
      <c r="AHC109" s="11"/>
      <c r="AHD109" s="11"/>
      <c r="AHE109" s="11"/>
      <c r="AHF109" s="11"/>
      <c r="AHG109" s="11"/>
      <c r="AHH109" s="11"/>
      <c r="AHI109" s="11"/>
      <c r="AHJ109" s="11"/>
      <c r="AHK109" s="11"/>
      <c r="AHL109" s="11"/>
      <c r="AHM109" s="11"/>
      <c r="AHN109" s="11"/>
      <c r="AHO109" s="11"/>
      <c r="AHP109" s="11"/>
      <c r="AHQ109" s="11"/>
      <c r="AHR109" s="11"/>
      <c r="AHS109" s="11"/>
      <c r="AHT109" s="11"/>
      <c r="AHU109" s="11"/>
      <c r="AHV109" s="11"/>
      <c r="AHW109" s="11"/>
      <c r="AHX109" s="11"/>
      <c r="AHY109" s="11"/>
      <c r="AHZ109" s="11"/>
      <c r="AIA109" s="11"/>
      <c r="AIB109" s="11"/>
      <c r="AIC109" s="11"/>
      <c r="AID109" s="11"/>
      <c r="AIE109" s="11"/>
      <c r="AIF109" s="11"/>
      <c r="AIG109" s="11"/>
      <c r="AIH109" s="11"/>
      <c r="AII109" s="11"/>
      <c r="AIJ109" s="11"/>
      <c r="AIK109" s="11"/>
      <c r="AIL109" s="11"/>
      <c r="AIM109" s="11"/>
      <c r="AIN109" s="11"/>
      <c r="AIO109" s="11"/>
      <c r="AIP109" s="11"/>
      <c r="AIQ109" s="11"/>
      <c r="AIR109" s="11"/>
      <c r="AIS109" s="11"/>
      <c r="AIT109" s="11"/>
      <c r="AIU109" s="11"/>
      <c r="AIV109" s="11"/>
      <c r="AIW109" s="11"/>
      <c r="AIX109" s="11"/>
      <c r="AIY109" s="11"/>
      <c r="AIZ109" s="11"/>
      <c r="AJA109" s="11"/>
      <c r="AJB109" s="11"/>
      <c r="AJC109" s="11"/>
      <c r="AJD109" s="11"/>
      <c r="AJE109" s="11"/>
      <c r="AJF109" s="11"/>
      <c r="AJG109" s="11"/>
      <c r="AJH109" s="11"/>
      <c r="AJI109" s="11"/>
      <c r="AJJ109" s="11"/>
      <c r="AJK109" s="11"/>
      <c r="AJL109" s="11"/>
      <c r="AJM109" s="11"/>
      <c r="AJN109" s="11"/>
      <c r="AJO109" s="11"/>
      <c r="AJP109" s="11"/>
      <c r="AJQ109" s="11"/>
      <c r="AJR109" s="11"/>
      <c r="AJS109" s="11"/>
      <c r="AJT109" s="11"/>
      <c r="AJU109" s="11"/>
      <c r="AJV109" s="11"/>
      <c r="AJW109" s="11"/>
      <c r="AJX109" s="11"/>
      <c r="AJY109" s="11"/>
      <c r="AJZ109" s="11"/>
      <c r="AKA109" s="11"/>
      <c r="AKB109" s="11"/>
      <c r="AKC109" s="11"/>
      <c r="AKD109" s="11"/>
      <c r="AKE109" s="11"/>
      <c r="AKF109" s="11"/>
      <c r="AKG109" s="11"/>
      <c r="AKH109" s="11"/>
      <c r="AKI109" s="11"/>
      <c r="AKJ109" s="11"/>
      <c r="AKK109" s="11"/>
      <c r="AKL109" s="11"/>
      <c r="AKM109" s="11"/>
      <c r="AKN109" s="11"/>
      <c r="AKO109" s="11"/>
      <c r="AKP109" s="11"/>
      <c r="AKQ109" s="11"/>
      <c r="AKR109" s="11"/>
      <c r="AKS109" s="11"/>
      <c r="AKT109" s="11"/>
      <c r="AKU109" s="11"/>
      <c r="AKV109" s="11"/>
      <c r="AKW109" s="11"/>
      <c r="AKX109" s="11"/>
      <c r="AKY109" s="11"/>
      <c r="AKZ109" s="11"/>
      <c r="ALA109" s="11"/>
      <c r="ALB109" s="11"/>
      <c r="ALC109" s="11"/>
      <c r="ALD109" s="11"/>
      <c r="ALE109" s="11"/>
      <c r="ALF109" s="11"/>
      <c r="ALG109" s="11"/>
      <c r="ALH109" s="11"/>
      <c r="ALI109" s="11"/>
      <c r="ALJ109" s="11"/>
      <c r="ALK109" s="11"/>
      <c r="ALL109" s="11"/>
      <c r="ALM109" s="11"/>
      <c r="ALN109" s="11"/>
      <c r="ALO109" s="11"/>
      <c r="ALP109" s="11"/>
      <c r="ALQ109" s="11"/>
      <c r="ALR109" s="11"/>
      <c r="ALS109" s="11"/>
      <c r="ALT109" s="11"/>
      <c r="ALU109" s="11"/>
      <c r="ALV109" s="11"/>
    </row>
    <row r="110" spans="1:1012" ht="33">
      <c r="A110" s="16" t="s">
        <v>219</v>
      </c>
      <c r="B110" s="33" t="s">
        <v>220</v>
      </c>
      <c r="C110" s="22" t="s">
        <v>35</v>
      </c>
      <c r="D110" s="24">
        <v>30</v>
      </c>
      <c r="E110" s="20">
        <v>63.81</v>
      </c>
      <c r="F110" s="20">
        <f t="shared" si="29"/>
        <v>49.68852203706588</v>
      </c>
      <c r="G110" s="20">
        <f t="shared" si="23"/>
        <v>60.59</v>
      </c>
      <c r="H110" s="21">
        <f t="shared" si="32"/>
        <v>1914.3</v>
      </c>
      <c r="I110" s="21">
        <f t="shared" si="33"/>
        <v>1817.7</v>
      </c>
      <c r="J110" s="294"/>
      <c r="II110" s="48"/>
      <c r="IJ110" s="48"/>
      <c r="IK110" s="48"/>
      <c r="IL110" s="48"/>
      <c r="IM110" s="48"/>
      <c r="IN110" s="48"/>
      <c r="IO110" s="48"/>
      <c r="IP110" s="48"/>
      <c r="IQ110" s="48"/>
      <c r="IR110" s="48"/>
      <c r="IS110" s="48"/>
      <c r="IT110" s="48"/>
      <c r="IU110" s="48"/>
      <c r="IV110" s="48"/>
      <c r="IW110" s="48"/>
      <c r="IX110" s="48"/>
      <c r="IY110" s="48"/>
      <c r="IZ110" s="48"/>
      <c r="JA110" s="48"/>
      <c r="JB110" s="48"/>
      <c r="JC110" s="48"/>
      <c r="JD110" s="48"/>
      <c r="JE110" s="48"/>
      <c r="JF110" s="48"/>
      <c r="JG110" s="48"/>
      <c r="JH110" s="48"/>
      <c r="JI110" s="48"/>
      <c r="JJ110" s="48"/>
      <c r="JK110" s="48"/>
      <c r="JL110" s="48"/>
      <c r="JM110" s="48"/>
      <c r="JN110" s="48"/>
      <c r="JO110" s="48"/>
      <c r="JP110" s="48"/>
      <c r="JQ110" s="48"/>
      <c r="JR110" s="48"/>
      <c r="JS110" s="48"/>
      <c r="JT110" s="48"/>
      <c r="JU110" s="48"/>
      <c r="JV110" s="48"/>
      <c r="JW110" s="48"/>
      <c r="JX110" s="48"/>
      <c r="JY110" s="48"/>
      <c r="JZ110" s="48"/>
      <c r="KA110" s="48"/>
      <c r="KB110" s="48"/>
      <c r="KC110" s="48"/>
      <c r="KD110" s="48"/>
      <c r="KE110" s="48"/>
      <c r="KF110" s="48"/>
      <c r="KG110" s="48"/>
      <c r="KH110" s="48"/>
      <c r="KI110" s="48"/>
      <c r="KJ110" s="48"/>
      <c r="KK110" s="48"/>
      <c r="KL110" s="48"/>
      <c r="KM110" s="48"/>
      <c r="KN110" s="48"/>
      <c r="KO110" s="48"/>
      <c r="KP110" s="48"/>
      <c r="KQ110" s="48"/>
      <c r="KR110" s="48"/>
      <c r="KS110" s="48"/>
      <c r="KT110" s="48"/>
      <c r="KU110" s="48"/>
      <c r="KV110" s="48"/>
      <c r="KW110" s="48"/>
      <c r="KX110" s="48"/>
      <c r="KY110" s="48"/>
      <c r="KZ110" s="48"/>
      <c r="LA110" s="48"/>
      <c r="LB110" s="48"/>
      <c r="LC110" s="48"/>
      <c r="LD110" s="48"/>
      <c r="LE110" s="48"/>
      <c r="LF110" s="48"/>
      <c r="LG110" s="48"/>
      <c r="LH110" s="48"/>
      <c r="LI110" s="48"/>
      <c r="LJ110" s="48"/>
      <c r="LK110" s="48"/>
      <c r="LL110" s="48"/>
      <c r="LM110" s="48"/>
      <c r="LN110" s="48"/>
      <c r="LO110" s="48"/>
      <c r="LP110" s="48"/>
      <c r="LQ110" s="48"/>
      <c r="LR110" s="48"/>
      <c r="LS110" s="48"/>
      <c r="LT110" s="48"/>
      <c r="LU110" s="48"/>
      <c r="LV110" s="48"/>
      <c r="LW110" s="48"/>
      <c r="LX110" s="48"/>
      <c r="LY110" s="48"/>
      <c r="LZ110" s="48"/>
      <c r="MA110" s="48"/>
      <c r="MB110" s="48"/>
      <c r="MC110" s="48"/>
      <c r="MD110" s="48"/>
      <c r="ME110" s="48"/>
      <c r="MF110" s="48"/>
      <c r="MG110" s="48"/>
      <c r="MH110" s="48"/>
      <c r="MI110" s="48"/>
      <c r="MJ110" s="48"/>
      <c r="MK110" s="48"/>
      <c r="ML110" s="48"/>
      <c r="MM110" s="48"/>
      <c r="MN110" s="48"/>
      <c r="MO110" s="48"/>
      <c r="MP110" s="48"/>
      <c r="MQ110" s="48"/>
      <c r="MR110" s="48"/>
      <c r="MS110" s="48"/>
      <c r="MT110" s="48"/>
      <c r="MU110" s="48"/>
      <c r="MV110" s="48"/>
      <c r="MW110" s="48"/>
      <c r="MX110" s="48"/>
      <c r="MY110" s="48"/>
      <c r="MZ110" s="48"/>
      <c r="NA110" s="48"/>
      <c r="NB110" s="48"/>
      <c r="NC110" s="48"/>
      <c r="ND110" s="48"/>
      <c r="NE110" s="48"/>
      <c r="NF110" s="48"/>
      <c r="NG110" s="48"/>
      <c r="NH110" s="48"/>
      <c r="NI110" s="48"/>
      <c r="NJ110" s="48"/>
      <c r="NK110" s="48"/>
      <c r="NL110" s="48"/>
      <c r="NM110" s="48"/>
      <c r="NN110" s="48"/>
      <c r="NO110" s="48"/>
      <c r="NP110" s="48"/>
      <c r="NQ110" s="48"/>
      <c r="NR110" s="48"/>
      <c r="NS110" s="48"/>
      <c r="NT110" s="48"/>
      <c r="NU110" s="48"/>
      <c r="NV110" s="48"/>
      <c r="NW110" s="48"/>
      <c r="NX110" s="48"/>
      <c r="NY110" s="48"/>
      <c r="NZ110" s="48"/>
      <c r="OA110" s="48"/>
      <c r="OB110" s="48"/>
      <c r="OC110" s="48"/>
      <c r="OD110" s="48"/>
      <c r="OE110" s="48"/>
      <c r="OF110" s="48"/>
      <c r="OG110" s="48"/>
      <c r="OH110" s="48"/>
      <c r="OI110" s="48"/>
      <c r="OJ110" s="48"/>
      <c r="OK110" s="48"/>
      <c r="OL110" s="48"/>
      <c r="OM110" s="48"/>
      <c r="ON110" s="48"/>
      <c r="OO110" s="48"/>
      <c r="OP110" s="48"/>
      <c r="OQ110" s="48"/>
      <c r="OR110" s="48"/>
      <c r="OS110" s="48"/>
      <c r="OT110" s="48"/>
      <c r="OU110" s="48"/>
      <c r="OV110" s="48"/>
      <c r="OW110" s="48"/>
      <c r="OX110" s="48"/>
      <c r="OY110" s="48"/>
      <c r="OZ110" s="48"/>
      <c r="PA110" s="48"/>
      <c r="PB110" s="48"/>
      <c r="PC110" s="48"/>
      <c r="PD110" s="48"/>
      <c r="PE110" s="48"/>
      <c r="PF110" s="48"/>
      <c r="PG110" s="48"/>
      <c r="PH110" s="48"/>
      <c r="PI110" s="48"/>
      <c r="PJ110" s="48"/>
      <c r="PK110" s="48"/>
      <c r="PL110" s="48"/>
      <c r="PM110" s="48"/>
      <c r="PN110" s="48"/>
      <c r="PO110" s="48"/>
      <c r="PP110" s="48"/>
      <c r="PQ110" s="48"/>
      <c r="PR110" s="48"/>
      <c r="PS110" s="48"/>
      <c r="PT110" s="48"/>
      <c r="PU110" s="48"/>
      <c r="PV110" s="48"/>
      <c r="PW110" s="48"/>
      <c r="PX110" s="48"/>
      <c r="PY110" s="48"/>
      <c r="PZ110" s="48"/>
      <c r="QA110" s="48"/>
      <c r="QB110" s="48"/>
      <c r="QC110" s="48"/>
      <c r="QD110" s="48"/>
      <c r="QE110" s="48"/>
      <c r="QF110" s="48"/>
      <c r="QG110" s="48"/>
      <c r="QH110" s="48"/>
      <c r="QI110" s="48"/>
      <c r="QJ110" s="48"/>
      <c r="QK110" s="48"/>
      <c r="QL110" s="48"/>
      <c r="QM110" s="48"/>
      <c r="QN110" s="48"/>
      <c r="QO110" s="48"/>
      <c r="QP110" s="48"/>
      <c r="QQ110" s="48"/>
      <c r="QR110" s="48"/>
      <c r="QS110" s="48"/>
      <c r="QT110" s="48"/>
      <c r="QU110" s="48"/>
      <c r="QV110" s="48"/>
      <c r="QW110" s="48"/>
      <c r="QX110" s="48"/>
      <c r="QY110" s="48"/>
      <c r="QZ110" s="48"/>
      <c r="RA110" s="48"/>
      <c r="RB110" s="48"/>
      <c r="RC110" s="48"/>
      <c r="RD110" s="48"/>
      <c r="RE110" s="48"/>
      <c r="RF110" s="48"/>
      <c r="RG110" s="48"/>
      <c r="RH110" s="48"/>
      <c r="RI110" s="48"/>
      <c r="RJ110" s="48"/>
      <c r="RK110" s="48"/>
      <c r="RL110" s="48"/>
      <c r="RM110" s="48"/>
      <c r="RN110" s="48"/>
      <c r="RO110" s="48"/>
      <c r="RP110" s="48"/>
      <c r="RQ110" s="48"/>
      <c r="RR110" s="48"/>
      <c r="RS110" s="48"/>
      <c r="RT110" s="48"/>
      <c r="RU110" s="48"/>
      <c r="RV110" s="48"/>
      <c r="RW110" s="48"/>
      <c r="RX110" s="48"/>
      <c r="RY110" s="48"/>
      <c r="RZ110" s="48"/>
      <c r="SA110" s="48"/>
      <c r="SB110" s="48"/>
      <c r="SC110" s="48"/>
      <c r="SD110" s="48"/>
      <c r="SE110" s="48"/>
      <c r="SF110" s="48"/>
      <c r="SG110" s="48"/>
      <c r="SH110" s="48"/>
      <c r="SI110" s="48"/>
      <c r="SJ110" s="48"/>
      <c r="SK110" s="48"/>
      <c r="SL110" s="48"/>
      <c r="SM110" s="48"/>
      <c r="SN110" s="48"/>
      <c r="SO110" s="48"/>
      <c r="SP110" s="48"/>
      <c r="SQ110" s="48"/>
      <c r="SR110" s="48"/>
      <c r="SS110" s="48"/>
      <c r="ST110" s="48"/>
      <c r="SU110" s="48"/>
      <c r="SV110" s="48"/>
      <c r="SW110" s="48"/>
      <c r="SX110" s="48"/>
      <c r="SY110" s="48"/>
      <c r="SZ110" s="48"/>
      <c r="TA110" s="48"/>
      <c r="TB110" s="48"/>
      <c r="TC110" s="48"/>
      <c r="TD110" s="48"/>
      <c r="TE110" s="48"/>
      <c r="TF110" s="48"/>
      <c r="TG110" s="48"/>
      <c r="TH110" s="48"/>
      <c r="TI110" s="48"/>
      <c r="TJ110" s="48"/>
      <c r="TK110" s="48"/>
      <c r="TL110" s="48"/>
      <c r="TM110" s="48"/>
      <c r="TN110" s="48"/>
      <c r="TO110" s="48"/>
      <c r="TP110" s="48"/>
      <c r="TQ110" s="48"/>
      <c r="TR110" s="48"/>
      <c r="TS110" s="48"/>
      <c r="TT110" s="48"/>
      <c r="TU110" s="48"/>
      <c r="TV110" s="48"/>
      <c r="TW110" s="48"/>
      <c r="TX110" s="48"/>
      <c r="TY110" s="48"/>
      <c r="TZ110" s="48"/>
      <c r="UA110" s="48"/>
      <c r="UB110" s="48"/>
      <c r="UC110" s="48"/>
      <c r="UD110" s="48"/>
      <c r="UE110" s="48"/>
      <c r="UF110" s="48"/>
      <c r="UG110" s="48"/>
      <c r="UH110" s="48"/>
      <c r="UI110" s="48"/>
      <c r="UJ110" s="48"/>
      <c r="UK110" s="48"/>
      <c r="UL110" s="48"/>
      <c r="UM110" s="48"/>
      <c r="UN110" s="48"/>
      <c r="UO110" s="48"/>
      <c r="UP110" s="48"/>
      <c r="UQ110" s="48"/>
      <c r="UR110" s="48"/>
      <c r="US110" s="48"/>
      <c r="UT110" s="48"/>
      <c r="UU110" s="48"/>
      <c r="UV110" s="48"/>
      <c r="UW110" s="48"/>
      <c r="UX110" s="48"/>
      <c r="UY110" s="48"/>
      <c r="UZ110" s="48"/>
      <c r="VA110" s="48"/>
      <c r="VB110" s="48"/>
      <c r="VC110" s="48"/>
      <c r="VD110" s="48"/>
      <c r="VE110" s="48"/>
      <c r="VF110" s="48"/>
      <c r="VG110" s="48"/>
      <c r="VH110" s="48"/>
      <c r="VI110" s="48"/>
      <c r="VJ110" s="48"/>
      <c r="VK110" s="48"/>
      <c r="VL110" s="48"/>
      <c r="VM110" s="48"/>
      <c r="VN110" s="48"/>
      <c r="VO110" s="48"/>
      <c r="VP110" s="48"/>
      <c r="VQ110" s="48"/>
      <c r="VR110" s="48"/>
      <c r="VS110" s="48"/>
      <c r="VT110" s="48"/>
      <c r="VU110" s="48"/>
      <c r="VV110" s="48"/>
      <c r="VW110" s="48"/>
      <c r="VX110" s="48"/>
      <c r="VY110" s="48"/>
      <c r="VZ110" s="48"/>
      <c r="WA110" s="48"/>
      <c r="WB110" s="48"/>
      <c r="WC110" s="48"/>
      <c r="WD110" s="48"/>
      <c r="WE110" s="48"/>
      <c r="WF110" s="48"/>
      <c r="WG110" s="48"/>
      <c r="WH110" s="48"/>
      <c r="WI110" s="48"/>
      <c r="WJ110" s="48"/>
      <c r="WK110" s="48"/>
      <c r="WL110" s="48"/>
      <c r="WM110" s="48"/>
      <c r="WN110" s="48"/>
      <c r="WO110" s="48"/>
      <c r="WP110" s="48"/>
      <c r="WQ110" s="48"/>
      <c r="WR110" s="48"/>
      <c r="WS110" s="48"/>
      <c r="WT110" s="48"/>
      <c r="WU110" s="48"/>
      <c r="WV110" s="48"/>
      <c r="WW110" s="48"/>
      <c r="WX110" s="48"/>
      <c r="WY110" s="48"/>
      <c r="WZ110" s="48"/>
      <c r="XA110" s="48"/>
      <c r="XB110" s="48"/>
      <c r="XC110" s="48"/>
      <c r="XD110" s="48"/>
      <c r="XE110" s="48"/>
      <c r="XF110" s="48"/>
      <c r="XG110" s="48"/>
      <c r="XH110" s="48"/>
      <c r="XI110" s="48"/>
      <c r="XJ110" s="48"/>
      <c r="XK110" s="48"/>
      <c r="XL110" s="48"/>
      <c r="XM110" s="48"/>
      <c r="XN110" s="48"/>
      <c r="XO110" s="48"/>
      <c r="XP110" s="48"/>
      <c r="XQ110" s="48"/>
      <c r="XR110" s="48"/>
      <c r="XS110" s="48"/>
      <c r="XT110" s="48"/>
      <c r="XU110" s="48"/>
      <c r="XV110" s="48"/>
      <c r="XW110" s="48"/>
      <c r="XX110" s="48"/>
      <c r="XY110" s="48"/>
      <c r="XZ110" s="48"/>
      <c r="YA110" s="48"/>
      <c r="YB110" s="48"/>
      <c r="YC110" s="48"/>
      <c r="YD110" s="48"/>
      <c r="YE110" s="48"/>
      <c r="YF110" s="48"/>
      <c r="YG110" s="48"/>
      <c r="YH110" s="48"/>
      <c r="YI110" s="48"/>
      <c r="YJ110" s="48"/>
      <c r="YK110" s="48"/>
      <c r="YL110" s="48"/>
      <c r="YM110" s="48"/>
      <c r="YN110" s="48"/>
      <c r="YO110" s="48"/>
      <c r="YP110" s="48"/>
      <c r="YQ110" s="48"/>
      <c r="YR110" s="48"/>
      <c r="YS110" s="48"/>
      <c r="YT110" s="48"/>
      <c r="YU110" s="48"/>
      <c r="YV110" s="48"/>
      <c r="YW110" s="48"/>
      <c r="YX110" s="48"/>
      <c r="YY110" s="48"/>
      <c r="YZ110" s="48"/>
      <c r="ZA110" s="48"/>
      <c r="ZB110" s="48"/>
      <c r="ZC110" s="48"/>
      <c r="ZD110" s="48"/>
      <c r="ZE110" s="48"/>
      <c r="ZF110" s="48"/>
      <c r="ZG110" s="48"/>
      <c r="ZH110" s="48"/>
      <c r="ZI110" s="48"/>
      <c r="ZJ110" s="48"/>
      <c r="ZK110" s="48"/>
      <c r="ZL110" s="48"/>
      <c r="ZM110" s="48"/>
      <c r="ZN110" s="48"/>
      <c r="ZO110" s="48"/>
      <c r="ZP110" s="48"/>
      <c r="ZQ110" s="48"/>
      <c r="ZR110" s="48"/>
      <c r="ZS110" s="48"/>
      <c r="ZT110" s="48"/>
      <c r="ZU110" s="48"/>
      <c r="ZV110" s="48"/>
      <c r="ZW110" s="48"/>
      <c r="ZX110" s="48"/>
      <c r="ZY110" s="48"/>
      <c r="ZZ110" s="48"/>
      <c r="AAA110" s="48"/>
      <c r="AAB110" s="48"/>
      <c r="AAC110" s="48"/>
      <c r="AAD110" s="48"/>
      <c r="AAE110" s="48"/>
      <c r="AAF110" s="48"/>
      <c r="AAG110" s="48"/>
      <c r="AAH110" s="48"/>
      <c r="AAI110" s="48"/>
      <c r="AAJ110" s="48"/>
      <c r="AAK110" s="48"/>
      <c r="AAL110" s="48"/>
      <c r="AAM110" s="48"/>
      <c r="AAN110" s="48"/>
      <c r="AAO110" s="48"/>
      <c r="AAP110" s="48"/>
      <c r="AAQ110" s="48"/>
      <c r="AAR110" s="48"/>
      <c r="AAS110" s="48"/>
      <c r="AAT110" s="48"/>
      <c r="AAU110" s="48"/>
      <c r="AAV110" s="48"/>
      <c r="AAW110" s="48"/>
      <c r="AAX110" s="48"/>
      <c r="AAY110" s="48"/>
      <c r="AAZ110" s="48"/>
      <c r="ABA110" s="48"/>
      <c r="ABB110" s="48"/>
      <c r="ABC110" s="48"/>
      <c r="ABD110" s="48"/>
      <c r="ABE110" s="48"/>
      <c r="ABF110" s="48"/>
      <c r="ABG110" s="48"/>
      <c r="ABH110" s="48"/>
      <c r="ABI110" s="48"/>
      <c r="ABJ110" s="48"/>
      <c r="ABK110" s="48"/>
      <c r="ABL110" s="48"/>
      <c r="ABM110" s="48"/>
      <c r="ABN110" s="48"/>
      <c r="ABO110" s="48"/>
      <c r="ABP110" s="48"/>
      <c r="ABQ110" s="48"/>
      <c r="ABR110" s="48"/>
      <c r="ABS110" s="48"/>
      <c r="ABT110" s="48"/>
      <c r="ABU110" s="48"/>
      <c r="ABV110" s="48"/>
      <c r="ABW110" s="48"/>
      <c r="ABX110" s="48"/>
      <c r="ABY110" s="48"/>
      <c r="ABZ110" s="48"/>
      <c r="ACA110" s="48"/>
      <c r="ACB110" s="48"/>
      <c r="ACC110" s="48"/>
      <c r="ACD110" s="48"/>
      <c r="ACE110" s="48"/>
      <c r="ACF110" s="48"/>
      <c r="ACG110" s="48"/>
      <c r="ACH110" s="48"/>
      <c r="ACI110" s="48"/>
      <c r="ACJ110" s="48"/>
      <c r="ACK110" s="48"/>
      <c r="ACL110" s="48"/>
      <c r="ACM110" s="48"/>
      <c r="ACN110" s="48"/>
      <c r="ACO110" s="48"/>
      <c r="ACP110" s="48"/>
      <c r="ACQ110" s="48"/>
      <c r="ACR110" s="48"/>
      <c r="ACS110" s="48"/>
      <c r="ACT110" s="48"/>
      <c r="ACU110" s="48"/>
      <c r="ACV110" s="48"/>
      <c r="ACW110" s="48"/>
      <c r="ACX110" s="48"/>
      <c r="ACY110" s="48"/>
      <c r="ACZ110" s="48"/>
      <c r="ADA110" s="48"/>
      <c r="ADB110" s="48"/>
      <c r="ADC110" s="48"/>
      <c r="ADD110" s="48"/>
      <c r="ADE110" s="48"/>
      <c r="ADF110" s="48"/>
      <c r="ADG110" s="48"/>
      <c r="ADH110" s="48"/>
      <c r="ADI110" s="48"/>
      <c r="ADJ110" s="48"/>
      <c r="ADK110" s="48"/>
      <c r="ADL110" s="48"/>
      <c r="ADM110" s="48"/>
      <c r="ADN110" s="48"/>
      <c r="ADO110" s="48"/>
      <c r="ADP110" s="48"/>
      <c r="ADQ110" s="48"/>
      <c r="ADR110" s="48"/>
      <c r="ADS110" s="48"/>
      <c r="ADT110" s="48"/>
      <c r="ADU110" s="48"/>
      <c r="ADV110" s="48"/>
      <c r="ADW110" s="48"/>
      <c r="ADX110" s="48"/>
      <c r="ADY110" s="48"/>
      <c r="ADZ110" s="48"/>
      <c r="AEA110" s="48"/>
      <c r="AEB110" s="48"/>
      <c r="AEC110" s="48"/>
      <c r="AED110" s="48"/>
      <c r="AEE110" s="48"/>
      <c r="AEF110" s="48"/>
      <c r="AEG110" s="48"/>
      <c r="AEH110" s="48"/>
      <c r="AEI110" s="48"/>
      <c r="AEJ110" s="48"/>
      <c r="AEK110" s="48"/>
      <c r="AEL110" s="48"/>
      <c r="AEM110" s="48"/>
      <c r="AEN110" s="48"/>
      <c r="AEO110" s="48"/>
      <c r="AEP110" s="48"/>
      <c r="AEQ110" s="48"/>
      <c r="AER110" s="48"/>
      <c r="AES110" s="48"/>
      <c r="AET110" s="48"/>
      <c r="AEU110" s="48"/>
      <c r="AEV110" s="48"/>
      <c r="AEW110" s="48"/>
      <c r="AEX110" s="48"/>
      <c r="AEY110" s="48"/>
      <c r="AEZ110" s="48"/>
      <c r="AFA110" s="48"/>
      <c r="AFB110" s="48"/>
      <c r="AFC110" s="48"/>
      <c r="AFD110" s="48"/>
      <c r="AFE110" s="48"/>
      <c r="AFF110" s="48"/>
      <c r="AFG110" s="48"/>
      <c r="AFH110" s="48"/>
      <c r="AFI110" s="48"/>
      <c r="AFJ110" s="48"/>
      <c r="AFK110" s="48"/>
      <c r="AFL110" s="48"/>
      <c r="AFM110" s="48"/>
      <c r="AFN110" s="48"/>
      <c r="AFO110" s="48"/>
      <c r="AFP110" s="48"/>
      <c r="AFQ110" s="48"/>
      <c r="AFR110" s="48"/>
      <c r="AFS110" s="48"/>
      <c r="AFT110" s="48"/>
      <c r="AFU110" s="48"/>
      <c r="AFV110" s="48"/>
      <c r="AFW110" s="48"/>
      <c r="AFX110" s="48"/>
      <c r="AFY110" s="48"/>
      <c r="AFZ110" s="48"/>
      <c r="AGA110" s="48"/>
      <c r="AGB110" s="48"/>
      <c r="AGC110" s="48"/>
      <c r="AGD110" s="48"/>
      <c r="AGE110" s="48"/>
      <c r="AGF110" s="48"/>
      <c r="AGG110" s="48"/>
      <c r="AGH110" s="48"/>
      <c r="AGI110" s="48"/>
      <c r="AGJ110" s="48"/>
      <c r="AGK110" s="48"/>
      <c r="AGL110" s="48"/>
      <c r="AGM110" s="48"/>
      <c r="AGN110" s="48"/>
      <c r="AGO110" s="48"/>
      <c r="AGP110" s="48"/>
      <c r="AGQ110" s="48"/>
      <c r="AGR110" s="48"/>
      <c r="AGS110" s="48"/>
      <c r="AGT110" s="48"/>
      <c r="AGU110" s="48"/>
      <c r="AGV110" s="48"/>
      <c r="AGW110" s="48"/>
      <c r="AGX110" s="48"/>
      <c r="AGY110" s="48"/>
      <c r="AGZ110" s="48"/>
      <c r="AHA110" s="48"/>
      <c r="AHB110" s="48"/>
      <c r="AHC110" s="48"/>
      <c r="AHD110" s="48"/>
      <c r="AHE110" s="48"/>
      <c r="AHF110" s="48"/>
      <c r="AHG110" s="48"/>
      <c r="AHH110" s="48"/>
      <c r="AHI110" s="48"/>
      <c r="AHJ110" s="48"/>
      <c r="AHK110" s="48"/>
      <c r="AHL110" s="48"/>
      <c r="AHM110" s="48"/>
      <c r="AHN110" s="48"/>
      <c r="AHO110" s="48"/>
      <c r="AHP110" s="48"/>
      <c r="AHQ110" s="48"/>
      <c r="AHR110" s="48"/>
      <c r="AHS110" s="48"/>
      <c r="AHT110" s="48"/>
      <c r="AHU110" s="48"/>
      <c r="AHV110" s="48"/>
      <c r="AHW110" s="48"/>
      <c r="AHX110" s="48"/>
      <c r="AHY110" s="48"/>
      <c r="AHZ110" s="48"/>
      <c r="AIA110" s="48"/>
      <c r="AIB110" s="48"/>
      <c r="AIC110" s="48"/>
      <c r="AID110" s="48"/>
      <c r="AIE110" s="48"/>
      <c r="AIF110" s="48"/>
      <c r="AIG110" s="48"/>
      <c r="AIH110" s="48"/>
      <c r="AII110" s="48"/>
      <c r="AIJ110" s="48"/>
      <c r="AIK110" s="48"/>
      <c r="AIL110" s="48"/>
      <c r="AIM110" s="48"/>
      <c r="AIN110" s="48"/>
      <c r="AIO110" s="48"/>
      <c r="AIP110" s="48"/>
      <c r="AIQ110" s="48"/>
      <c r="AIR110" s="48"/>
      <c r="AIS110" s="48"/>
      <c r="AIT110" s="48"/>
      <c r="AIU110" s="48"/>
      <c r="AIV110" s="48"/>
      <c r="AIW110" s="48"/>
      <c r="AIX110" s="48"/>
      <c r="AIY110" s="48"/>
      <c r="AIZ110" s="48"/>
      <c r="AJA110" s="48"/>
      <c r="AJB110" s="48"/>
      <c r="AJC110" s="48"/>
      <c r="AJD110" s="48"/>
      <c r="AJE110" s="48"/>
      <c r="AJF110" s="48"/>
      <c r="AJG110" s="48"/>
      <c r="AJH110" s="48"/>
      <c r="AJI110" s="48"/>
      <c r="AJJ110" s="48"/>
      <c r="AJK110" s="48"/>
      <c r="AJL110" s="48"/>
      <c r="AJM110" s="48"/>
      <c r="AJN110" s="48"/>
      <c r="AJO110" s="48"/>
      <c r="AJP110" s="48"/>
      <c r="AJQ110" s="48"/>
      <c r="AJR110" s="48"/>
      <c r="AJS110" s="48"/>
      <c r="AJT110" s="48"/>
      <c r="AJU110" s="48"/>
      <c r="AJV110" s="48"/>
      <c r="AJW110" s="48"/>
      <c r="AJX110" s="48"/>
      <c r="AJY110" s="48"/>
      <c r="AJZ110" s="48"/>
      <c r="AKA110" s="48"/>
      <c r="AKB110" s="48"/>
      <c r="AKC110" s="48"/>
      <c r="AKD110" s="48"/>
      <c r="AKE110" s="48"/>
      <c r="AKF110" s="48"/>
      <c r="AKG110" s="48"/>
      <c r="AKH110" s="48"/>
      <c r="AKI110" s="48"/>
      <c r="AKJ110" s="48"/>
      <c r="AKK110" s="48"/>
      <c r="AKL110" s="48"/>
      <c r="AKM110" s="48"/>
      <c r="AKN110" s="48"/>
      <c r="AKO110" s="48"/>
      <c r="AKP110" s="48"/>
      <c r="AKQ110" s="48"/>
      <c r="AKR110" s="48"/>
      <c r="AKS110" s="48"/>
      <c r="AKT110" s="48"/>
      <c r="AKU110" s="48"/>
      <c r="AKV110" s="48"/>
      <c r="AKW110" s="48"/>
      <c r="AKX110" s="48"/>
      <c r="AKY110" s="48"/>
      <c r="AKZ110" s="48"/>
      <c r="ALA110" s="48"/>
      <c r="ALB110" s="48"/>
      <c r="ALC110" s="48"/>
      <c r="ALD110" s="48"/>
      <c r="ALE110" s="48"/>
      <c r="ALF110" s="48"/>
      <c r="ALG110" s="48"/>
      <c r="ALH110" s="48"/>
      <c r="ALI110" s="48"/>
      <c r="ALJ110" s="48"/>
      <c r="ALK110" s="48"/>
      <c r="ALL110" s="48"/>
      <c r="ALM110" s="48"/>
      <c r="ALN110" s="48"/>
      <c r="ALO110" s="48"/>
      <c r="ALP110" s="48"/>
      <c r="ALQ110" s="48"/>
      <c r="ALR110" s="48"/>
      <c r="ALS110" s="48"/>
      <c r="ALT110" s="48"/>
      <c r="ALU110" s="48"/>
      <c r="ALV110" s="48"/>
      <c r="ALW110" s="49"/>
      <c r="ALX110" s="49"/>
    </row>
    <row r="111" spans="1:1012" ht="33">
      <c r="A111" s="16" t="s">
        <v>221</v>
      </c>
      <c r="B111" s="33" t="s">
        <v>222</v>
      </c>
      <c r="C111" s="22" t="s">
        <v>24</v>
      </c>
      <c r="D111" s="24">
        <v>3</v>
      </c>
      <c r="E111" s="20">
        <v>350.68</v>
      </c>
      <c r="F111" s="20">
        <f t="shared" si="29"/>
        <v>273.07273010434511</v>
      </c>
      <c r="G111" s="20">
        <f t="shared" si="23"/>
        <v>332.98</v>
      </c>
      <c r="H111" s="21">
        <f t="shared" si="32"/>
        <v>1052.04</v>
      </c>
      <c r="I111" s="21">
        <f t="shared" si="33"/>
        <v>998.94</v>
      </c>
      <c r="J111" s="294"/>
      <c r="II111" s="48"/>
      <c r="IJ111" s="48"/>
      <c r="IK111" s="48"/>
      <c r="IL111" s="48"/>
      <c r="IM111" s="48"/>
      <c r="IN111" s="48"/>
      <c r="IO111" s="48"/>
      <c r="IP111" s="48"/>
      <c r="IQ111" s="48"/>
      <c r="IR111" s="48"/>
      <c r="IS111" s="48"/>
      <c r="IT111" s="48"/>
      <c r="IU111" s="48"/>
      <c r="IV111" s="48"/>
      <c r="IW111" s="48"/>
      <c r="IX111" s="48"/>
      <c r="IY111" s="48"/>
      <c r="IZ111" s="48"/>
      <c r="JA111" s="48"/>
      <c r="JB111" s="48"/>
      <c r="JC111" s="48"/>
      <c r="JD111" s="48"/>
      <c r="JE111" s="48"/>
      <c r="JF111" s="48"/>
      <c r="JG111" s="48"/>
      <c r="JH111" s="48"/>
      <c r="JI111" s="48"/>
      <c r="JJ111" s="48"/>
      <c r="JK111" s="48"/>
      <c r="JL111" s="48"/>
      <c r="JM111" s="48"/>
      <c r="JN111" s="48"/>
      <c r="JO111" s="48"/>
      <c r="JP111" s="48"/>
      <c r="JQ111" s="48"/>
      <c r="JR111" s="48"/>
      <c r="JS111" s="48"/>
      <c r="JT111" s="48"/>
      <c r="JU111" s="48"/>
      <c r="JV111" s="48"/>
      <c r="JW111" s="48"/>
      <c r="JX111" s="48"/>
      <c r="JY111" s="48"/>
      <c r="JZ111" s="48"/>
      <c r="KA111" s="48"/>
      <c r="KB111" s="48"/>
      <c r="KC111" s="48"/>
      <c r="KD111" s="48"/>
      <c r="KE111" s="48"/>
      <c r="KF111" s="48"/>
      <c r="KG111" s="48"/>
      <c r="KH111" s="48"/>
      <c r="KI111" s="48"/>
      <c r="KJ111" s="48"/>
      <c r="KK111" s="48"/>
      <c r="KL111" s="48"/>
      <c r="KM111" s="48"/>
      <c r="KN111" s="48"/>
      <c r="KO111" s="48"/>
      <c r="KP111" s="48"/>
      <c r="KQ111" s="48"/>
      <c r="KR111" s="48"/>
      <c r="KS111" s="48"/>
      <c r="KT111" s="48"/>
      <c r="KU111" s="48"/>
      <c r="KV111" s="48"/>
      <c r="KW111" s="48"/>
      <c r="KX111" s="48"/>
      <c r="KY111" s="48"/>
      <c r="KZ111" s="48"/>
      <c r="LA111" s="48"/>
      <c r="LB111" s="48"/>
      <c r="LC111" s="48"/>
      <c r="LD111" s="48"/>
      <c r="LE111" s="48"/>
      <c r="LF111" s="48"/>
      <c r="LG111" s="48"/>
      <c r="LH111" s="48"/>
      <c r="LI111" s="48"/>
      <c r="LJ111" s="48"/>
      <c r="LK111" s="48"/>
      <c r="LL111" s="48"/>
      <c r="LM111" s="48"/>
      <c r="LN111" s="48"/>
      <c r="LO111" s="48"/>
      <c r="LP111" s="48"/>
      <c r="LQ111" s="48"/>
      <c r="LR111" s="48"/>
      <c r="LS111" s="48"/>
      <c r="LT111" s="48"/>
      <c r="LU111" s="48"/>
      <c r="LV111" s="48"/>
      <c r="LW111" s="48"/>
      <c r="LX111" s="48"/>
      <c r="LY111" s="48"/>
      <c r="LZ111" s="48"/>
      <c r="MA111" s="48"/>
      <c r="MB111" s="48"/>
      <c r="MC111" s="48"/>
      <c r="MD111" s="48"/>
      <c r="ME111" s="48"/>
      <c r="MF111" s="48"/>
      <c r="MG111" s="48"/>
      <c r="MH111" s="48"/>
      <c r="MI111" s="48"/>
      <c r="MJ111" s="48"/>
      <c r="MK111" s="48"/>
      <c r="ML111" s="48"/>
      <c r="MM111" s="48"/>
      <c r="MN111" s="48"/>
      <c r="MO111" s="48"/>
      <c r="MP111" s="48"/>
      <c r="MQ111" s="48"/>
      <c r="MR111" s="48"/>
      <c r="MS111" s="48"/>
      <c r="MT111" s="48"/>
      <c r="MU111" s="48"/>
      <c r="MV111" s="48"/>
      <c r="MW111" s="48"/>
      <c r="MX111" s="48"/>
      <c r="MY111" s="48"/>
      <c r="MZ111" s="48"/>
      <c r="NA111" s="48"/>
      <c r="NB111" s="48"/>
      <c r="NC111" s="48"/>
      <c r="ND111" s="48"/>
      <c r="NE111" s="48"/>
      <c r="NF111" s="48"/>
      <c r="NG111" s="48"/>
      <c r="NH111" s="48"/>
      <c r="NI111" s="48"/>
      <c r="NJ111" s="48"/>
      <c r="NK111" s="48"/>
      <c r="NL111" s="48"/>
      <c r="NM111" s="48"/>
      <c r="NN111" s="48"/>
      <c r="NO111" s="48"/>
      <c r="NP111" s="48"/>
      <c r="NQ111" s="48"/>
      <c r="NR111" s="48"/>
      <c r="NS111" s="48"/>
      <c r="NT111" s="48"/>
      <c r="NU111" s="48"/>
      <c r="NV111" s="48"/>
      <c r="NW111" s="48"/>
      <c r="NX111" s="48"/>
      <c r="NY111" s="48"/>
      <c r="NZ111" s="48"/>
      <c r="OA111" s="48"/>
      <c r="OB111" s="48"/>
      <c r="OC111" s="48"/>
      <c r="OD111" s="48"/>
      <c r="OE111" s="48"/>
      <c r="OF111" s="48"/>
      <c r="OG111" s="48"/>
      <c r="OH111" s="48"/>
      <c r="OI111" s="48"/>
      <c r="OJ111" s="48"/>
      <c r="OK111" s="48"/>
      <c r="OL111" s="48"/>
      <c r="OM111" s="48"/>
      <c r="ON111" s="48"/>
      <c r="OO111" s="48"/>
      <c r="OP111" s="48"/>
      <c r="OQ111" s="48"/>
      <c r="OR111" s="48"/>
      <c r="OS111" s="48"/>
      <c r="OT111" s="48"/>
      <c r="OU111" s="48"/>
      <c r="OV111" s="48"/>
      <c r="OW111" s="48"/>
      <c r="OX111" s="48"/>
      <c r="OY111" s="48"/>
      <c r="OZ111" s="48"/>
      <c r="PA111" s="48"/>
      <c r="PB111" s="48"/>
      <c r="PC111" s="48"/>
      <c r="PD111" s="48"/>
      <c r="PE111" s="48"/>
      <c r="PF111" s="48"/>
      <c r="PG111" s="48"/>
      <c r="PH111" s="48"/>
      <c r="PI111" s="48"/>
      <c r="PJ111" s="48"/>
      <c r="PK111" s="48"/>
      <c r="PL111" s="48"/>
      <c r="PM111" s="48"/>
      <c r="PN111" s="48"/>
      <c r="PO111" s="48"/>
      <c r="PP111" s="48"/>
      <c r="PQ111" s="48"/>
      <c r="PR111" s="48"/>
      <c r="PS111" s="48"/>
      <c r="PT111" s="48"/>
      <c r="PU111" s="48"/>
      <c r="PV111" s="48"/>
      <c r="PW111" s="48"/>
      <c r="PX111" s="48"/>
      <c r="PY111" s="48"/>
      <c r="PZ111" s="48"/>
      <c r="QA111" s="48"/>
      <c r="QB111" s="48"/>
      <c r="QC111" s="48"/>
      <c r="QD111" s="48"/>
      <c r="QE111" s="48"/>
      <c r="QF111" s="48"/>
      <c r="QG111" s="48"/>
      <c r="QH111" s="48"/>
      <c r="QI111" s="48"/>
      <c r="QJ111" s="48"/>
      <c r="QK111" s="48"/>
      <c r="QL111" s="48"/>
      <c r="QM111" s="48"/>
      <c r="QN111" s="48"/>
      <c r="QO111" s="48"/>
      <c r="QP111" s="48"/>
      <c r="QQ111" s="48"/>
      <c r="QR111" s="48"/>
      <c r="QS111" s="48"/>
      <c r="QT111" s="48"/>
      <c r="QU111" s="48"/>
      <c r="QV111" s="48"/>
      <c r="QW111" s="48"/>
      <c r="QX111" s="48"/>
      <c r="QY111" s="48"/>
      <c r="QZ111" s="48"/>
      <c r="RA111" s="48"/>
      <c r="RB111" s="48"/>
      <c r="RC111" s="48"/>
      <c r="RD111" s="48"/>
      <c r="RE111" s="48"/>
      <c r="RF111" s="48"/>
      <c r="RG111" s="48"/>
      <c r="RH111" s="48"/>
      <c r="RI111" s="48"/>
      <c r="RJ111" s="48"/>
      <c r="RK111" s="48"/>
      <c r="RL111" s="48"/>
      <c r="RM111" s="48"/>
      <c r="RN111" s="48"/>
      <c r="RO111" s="48"/>
      <c r="RP111" s="48"/>
      <c r="RQ111" s="48"/>
      <c r="RR111" s="48"/>
      <c r="RS111" s="48"/>
      <c r="RT111" s="48"/>
      <c r="RU111" s="48"/>
      <c r="RV111" s="48"/>
      <c r="RW111" s="48"/>
      <c r="RX111" s="48"/>
      <c r="RY111" s="48"/>
      <c r="RZ111" s="48"/>
      <c r="SA111" s="48"/>
      <c r="SB111" s="48"/>
      <c r="SC111" s="48"/>
      <c r="SD111" s="48"/>
      <c r="SE111" s="48"/>
      <c r="SF111" s="48"/>
      <c r="SG111" s="48"/>
      <c r="SH111" s="48"/>
      <c r="SI111" s="48"/>
      <c r="SJ111" s="48"/>
      <c r="SK111" s="48"/>
      <c r="SL111" s="48"/>
      <c r="SM111" s="48"/>
      <c r="SN111" s="48"/>
      <c r="SO111" s="48"/>
      <c r="SP111" s="48"/>
      <c r="SQ111" s="48"/>
      <c r="SR111" s="48"/>
      <c r="SS111" s="48"/>
      <c r="ST111" s="48"/>
      <c r="SU111" s="48"/>
      <c r="SV111" s="48"/>
      <c r="SW111" s="48"/>
      <c r="SX111" s="48"/>
      <c r="SY111" s="48"/>
      <c r="SZ111" s="48"/>
      <c r="TA111" s="48"/>
      <c r="TB111" s="48"/>
      <c r="TC111" s="48"/>
      <c r="TD111" s="48"/>
      <c r="TE111" s="48"/>
      <c r="TF111" s="48"/>
      <c r="TG111" s="48"/>
      <c r="TH111" s="48"/>
      <c r="TI111" s="48"/>
      <c r="TJ111" s="48"/>
      <c r="TK111" s="48"/>
      <c r="TL111" s="48"/>
      <c r="TM111" s="48"/>
      <c r="TN111" s="48"/>
      <c r="TO111" s="48"/>
      <c r="TP111" s="48"/>
      <c r="TQ111" s="48"/>
      <c r="TR111" s="48"/>
      <c r="TS111" s="48"/>
      <c r="TT111" s="48"/>
      <c r="TU111" s="48"/>
      <c r="TV111" s="48"/>
      <c r="TW111" s="48"/>
      <c r="TX111" s="48"/>
      <c r="TY111" s="48"/>
      <c r="TZ111" s="48"/>
      <c r="UA111" s="48"/>
      <c r="UB111" s="48"/>
      <c r="UC111" s="48"/>
      <c r="UD111" s="48"/>
      <c r="UE111" s="48"/>
      <c r="UF111" s="48"/>
      <c r="UG111" s="48"/>
      <c r="UH111" s="48"/>
      <c r="UI111" s="48"/>
      <c r="UJ111" s="48"/>
      <c r="UK111" s="48"/>
      <c r="UL111" s="48"/>
      <c r="UM111" s="48"/>
      <c r="UN111" s="48"/>
      <c r="UO111" s="48"/>
      <c r="UP111" s="48"/>
      <c r="UQ111" s="48"/>
      <c r="UR111" s="48"/>
      <c r="US111" s="48"/>
      <c r="UT111" s="48"/>
      <c r="UU111" s="48"/>
      <c r="UV111" s="48"/>
      <c r="UW111" s="48"/>
      <c r="UX111" s="48"/>
      <c r="UY111" s="48"/>
      <c r="UZ111" s="48"/>
      <c r="VA111" s="48"/>
      <c r="VB111" s="48"/>
      <c r="VC111" s="48"/>
      <c r="VD111" s="48"/>
      <c r="VE111" s="48"/>
      <c r="VF111" s="48"/>
      <c r="VG111" s="48"/>
      <c r="VH111" s="48"/>
      <c r="VI111" s="48"/>
      <c r="VJ111" s="48"/>
      <c r="VK111" s="48"/>
      <c r="VL111" s="48"/>
      <c r="VM111" s="48"/>
      <c r="VN111" s="48"/>
      <c r="VO111" s="48"/>
      <c r="VP111" s="48"/>
      <c r="VQ111" s="48"/>
      <c r="VR111" s="48"/>
      <c r="VS111" s="48"/>
      <c r="VT111" s="48"/>
      <c r="VU111" s="48"/>
      <c r="VV111" s="48"/>
      <c r="VW111" s="48"/>
      <c r="VX111" s="48"/>
      <c r="VY111" s="48"/>
      <c r="VZ111" s="48"/>
      <c r="WA111" s="48"/>
      <c r="WB111" s="48"/>
      <c r="WC111" s="48"/>
      <c r="WD111" s="48"/>
      <c r="WE111" s="48"/>
      <c r="WF111" s="48"/>
      <c r="WG111" s="48"/>
      <c r="WH111" s="48"/>
      <c r="WI111" s="48"/>
      <c r="WJ111" s="48"/>
      <c r="WK111" s="48"/>
      <c r="WL111" s="48"/>
      <c r="WM111" s="48"/>
      <c r="WN111" s="48"/>
      <c r="WO111" s="48"/>
      <c r="WP111" s="48"/>
      <c r="WQ111" s="48"/>
      <c r="WR111" s="48"/>
      <c r="WS111" s="48"/>
      <c r="WT111" s="48"/>
      <c r="WU111" s="48"/>
      <c r="WV111" s="48"/>
      <c r="WW111" s="48"/>
      <c r="WX111" s="48"/>
      <c r="WY111" s="48"/>
      <c r="WZ111" s="48"/>
      <c r="XA111" s="48"/>
      <c r="XB111" s="48"/>
      <c r="XC111" s="48"/>
      <c r="XD111" s="48"/>
      <c r="XE111" s="48"/>
      <c r="XF111" s="48"/>
      <c r="XG111" s="48"/>
      <c r="XH111" s="48"/>
      <c r="XI111" s="48"/>
      <c r="XJ111" s="48"/>
      <c r="XK111" s="48"/>
      <c r="XL111" s="48"/>
      <c r="XM111" s="48"/>
      <c r="XN111" s="48"/>
      <c r="XO111" s="48"/>
      <c r="XP111" s="48"/>
      <c r="XQ111" s="48"/>
      <c r="XR111" s="48"/>
      <c r="XS111" s="48"/>
      <c r="XT111" s="48"/>
      <c r="XU111" s="48"/>
      <c r="XV111" s="48"/>
      <c r="XW111" s="48"/>
      <c r="XX111" s="48"/>
      <c r="XY111" s="48"/>
      <c r="XZ111" s="48"/>
      <c r="YA111" s="48"/>
      <c r="YB111" s="48"/>
      <c r="YC111" s="48"/>
      <c r="YD111" s="48"/>
      <c r="YE111" s="48"/>
      <c r="YF111" s="48"/>
      <c r="YG111" s="48"/>
      <c r="YH111" s="48"/>
      <c r="YI111" s="48"/>
      <c r="YJ111" s="48"/>
      <c r="YK111" s="48"/>
      <c r="YL111" s="48"/>
      <c r="YM111" s="48"/>
      <c r="YN111" s="48"/>
      <c r="YO111" s="48"/>
      <c r="YP111" s="48"/>
      <c r="YQ111" s="48"/>
      <c r="YR111" s="48"/>
      <c r="YS111" s="48"/>
      <c r="YT111" s="48"/>
      <c r="YU111" s="48"/>
      <c r="YV111" s="48"/>
      <c r="YW111" s="48"/>
      <c r="YX111" s="48"/>
      <c r="YY111" s="48"/>
      <c r="YZ111" s="48"/>
      <c r="ZA111" s="48"/>
      <c r="ZB111" s="48"/>
      <c r="ZC111" s="48"/>
      <c r="ZD111" s="48"/>
      <c r="ZE111" s="48"/>
      <c r="ZF111" s="48"/>
      <c r="ZG111" s="48"/>
      <c r="ZH111" s="48"/>
      <c r="ZI111" s="48"/>
      <c r="ZJ111" s="48"/>
      <c r="ZK111" s="48"/>
      <c r="ZL111" s="48"/>
      <c r="ZM111" s="48"/>
      <c r="ZN111" s="48"/>
      <c r="ZO111" s="48"/>
      <c r="ZP111" s="48"/>
      <c r="ZQ111" s="48"/>
      <c r="ZR111" s="48"/>
      <c r="ZS111" s="48"/>
      <c r="ZT111" s="48"/>
      <c r="ZU111" s="48"/>
      <c r="ZV111" s="48"/>
      <c r="ZW111" s="48"/>
      <c r="ZX111" s="48"/>
      <c r="ZY111" s="48"/>
      <c r="ZZ111" s="48"/>
      <c r="AAA111" s="48"/>
      <c r="AAB111" s="48"/>
      <c r="AAC111" s="48"/>
      <c r="AAD111" s="48"/>
      <c r="AAE111" s="48"/>
      <c r="AAF111" s="48"/>
      <c r="AAG111" s="48"/>
      <c r="AAH111" s="48"/>
      <c r="AAI111" s="48"/>
      <c r="AAJ111" s="48"/>
      <c r="AAK111" s="48"/>
      <c r="AAL111" s="48"/>
      <c r="AAM111" s="48"/>
      <c r="AAN111" s="48"/>
      <c r="AAO111" s="48"/>
      <c r="AAP111" s="48"/>
      <c r="AAQ111" s="48"/>
      <c r="AAR111" s="48"/>
      <c r="AAS111" s="48"/>
      <c r="AAT111" s="48"/>
      <c r="AAU111" s="48"/>
      <c r="AAV111" s="48"/>
      <c r="AAW111" s="48"/>
      <c r="AAX111" s="48"/>
      <c r="AAY111" s="48"/>
      <c r="AAZ111" s="48"/>
      <c r="ABA111" s="48"/>
      <c r="ABB111" s="48"/>
      <c r="ABC111" s="48"/>
      <c r="ABD111" s="48"/>
      <c r="ABE111" s="48"/>
      <c r="ABF111" s="48"/>
      <c r="ABG111" s="48"/>
      <c r="ABH111" s="48"/>
      <c r="ABI111" s="48"/>
      <c r="ABJ111" s="48"/>
      <c r="ABK111" s="48"/>
      <c r="ABL111" s="48"/>
      <c r="ABM111" s="48"/>
      <c r="ABN111" s="48"/>
      <c r="ABO111" s="48"/>
      <c r="ABP111" s="48"/>
      <c r="ABQ111" s="48"/>
      <c r="ABR111" s="48"/>
      <c r="ABS111" s="48"/>
      <c r="ABT111" s="48"/>
      <c r="ABU111" s="48"/>
      <c r="ABV111" s="48"/>
      <c r="ABW111" s="48"/>
      <c r="ABX111" s="48"/>
      <c r="ABY111" s="48"/>
      <c r="ABZ111" s="48"/>
      <c r="ACA111" s="48"/>
      <c r="ACB111" s="48"/>
      <c r="ACC111" s="48"/>
      <c r="ACD111" s="48"/>
      <c r="ACE111" s="48"/>
      <c r="ACF111" s="48"/>
      <c r="ACG111" s="48"/>
      <c r="ACH111" s="48"/>
      <c r="ACI111" s="48"/>
      <c r="ACJ111" s="48"/>
      <c r="ACK111" s="48"/>
      <c r="ACL111" s="48"/>
      <c r="ACM111" s="48"/>
      <c r="ACN111" s="48"/>
      <c r="ACO111" s="48"/>
      <c r="ACP111" s="48"/>
      <c r="ACQ111" s="48"/>
      <c r="ACR111" s="48"/>
      <c r="ACS111" s="48"/>
      <c r="ACT111" s="48"/>
      <c r="ACU111" s="48"/>
      <c r="ACV111" s="48"/>
      <c r="ACW111" s="48"/>
      <c r="ACX111" s="48"/>
      <c r="ACY111" s="48"/>
      <c r="ACZ111" s="48"/>
      <c r="ADA111" s="48"/>
      <c r="ADB111" s="48"/>
      <c r="ADC111" s="48"/>
      <c r="ADD111" s="48"/>
      <c r="ADE111" s="48"/>
      <c r="ADF111" s="48"/>
      <c r="ADG111" s="48"/>
      <c r="ADH111" s="48"/>
      <c r="ADI111" s="48"/>
      <c r="ADJ111" s="48"/>
      <c r="ADK111" s="48"/>
      <c r="ADL111" s="48"/>
      <c r="ADM111" s="48"/>
      <c r="ADN111" s="48"/>
      <c r="ADO111" s="48"/>
      <c r="ADP111" s="48"/>
      <c r="ADQ111" s="48"/>
      <c r="ADR111" s="48"/>
      <c r="ADS111" s="48"/>
      <c r="ADT111" s="48"/>
      <c r="ADU111" s="48"/>
      <c r="ADV111" s="48"/>
      <c r="ADW111" s="48"/>
      <c r="ADX111" s="48"/>
      <c r="ADY111" s="48"/>
      <c r="ADZ111" s="48"/>
      <c r="AEA111" s="48"/>
      <c r="AEB111" s="48"/>
      <c r="AEC111" s="48"/>
      <c r="AED111" s="48"/>
      <c r="AEE111" s="48"/>
      <c r="AEF111" s="48"/>
      <c r="AEG111" s="48"/>
      <c r="AEH111" s="48"/>
      <c r="AEI111" s="48"/>
      <c r="AEJ111" s="48"/>
      <c r="AEK111" s="48"/>
      <c r="AEL111" s="48"/>
      <c r="AEM111" s="48"/>
      <c r="AEN111" s="48"/>
      <c r="AEO111" s="48"/>
      <c r="AEP111" s="48"/>
      <c r="AEQ111" s="48"/>
      <c r="AER111" s="48"/>
      <c r="AES111" s="48"/>
      <c r="AET111" s="48"/>
      <c r="AEU111" s="48"/>
      <c r="AEV111" s="48"/>
      <c r="AEW111" s="48"/>
      <c r="AEX111" s="48"/>
      <c r="AEY111" s="48"/>
      <c r="AEZ111" s="48"/>
      <c r="AFA111" s="48"/>
      <c r="AFB111" s="48"/>
      <c r="AFC111" s="48"/>
      <c r="AFD111" s="48"/>
      <c r="AFE111" s="48"/>
      <c r="AFF111" s="48"/>
      <c r="AFG111" s="48"/>
      <c r="AFH111" s="48"/>
      <c r="AFI111" s="48"/>
      <c r="AFJ111" s="48"/>
      <c r="AFK111" s="48"/>
      <c r="AFL111" s="48"/>
      <c r="AFM111" s="48"/>
      <c r="AFN111" s="48"/>
      <c r="AFO111" s="48"/>
      <c r="AFP111" s="48"/>
      <c r="AFQ111" s="48"/>
      <c r="AFR111" s="48"/>
      <c r="AFS111" s="48"/>
      <c r="AFT111" s="48"/>
      <c r="AFU111" s="48"/>
      <c r="AFV111" s="48"/>
      <c r="AFW111" s="48"/>
      <c r="AFX111" s="48"/>
      <c r="AFY111" s="48"/>
      <c r="AFZ111" s="48"/>
      <c r="AGA111" s="48"/>
      <c r="AGB111" s="48"/>
      <c r="AGC111" s="48"/>
      <c r="AGD111" s="48"/>
      <c r="AGE111" s="48"/>
      <c r="AGF111" s="48"/>
      <c r="AGG111" s="48"/>
      <c r="AGH111" s="48"/>
      <c r="AGI111" s="48"/>
      <c r="AGJ111" s="48"/>
      <c r="AGK111" s="48"/>
      <c r="AGL111" s="48"/>
      <c r="AGM111" s="48"/>
      <c r="AGN111" s="48"/>
      <c r="AGO111" s="48"/>
      <c r="AGP111" s="48"/>
      <c r="AGQ111" s="48"/>
      <c r="AGR111" s="48"/>
      <c r="AGS111" s="48"/>
      <c r="AGT111" s="48"/>
      <c r="AGU111" s="48"/>
      <c r="AGV111" s="48"/>
      <c r="AGW111" s="48"/>
      <c r="AGX111" s="48"/>
      <c r="AGY111" s="48"/>
      <c r="AGZ111" s="48"/>
      <c r="AHA111" s="48"/>
      <c r="AHB111" s="48"/>
      <c r="AHC111" s="48"/>
      <c r="AHD111" s="48"/>
      <c r="AHE111" s="48"/>
      <c r="AHF111" s="48"/>
      <c r="AHG111" s="48"/>
      <c r="AHH111" s="48"/>
      <c r="AHI111" s="48"/>
      <c r="AHJ111" s="48"/>
      <c r="AHK111" s="48"/>
      <c r="AHL111" s="48"/>
      <c r="AHM111" s="48"/>
      <c r="AHN111" s="48"/>
      <c r="AHO111" s="48"/>
      <c r="AHP111" s="48"/>
      <c r="AHQ111" s="48"/>
      <c r="AHR111" s="48"/>
      <c r="AHS111" s="48"/>
      <c r="AHT111" s="48"/>
      <c r="AHU111" s="48"/>
      <c r="AHV111" s="48"/>
      <c r="AHW111" s="48"/>
      <c r="AHX111" s="48"/>
      <c r="AHY111" s="48"/>
      <c r="AHZ111" s="48"/>
      <c r="AIA111" s="48"/>
      <c r="AIB111" s="48"/>
      <c r="AIC111" s="48"/>
      <c r="AID111" s="48"/>
      <c r="AIE111" s="48"/>
      <c r="AIF111" s="48"/>
      <c r="AIG111" s="48"/>
      <c r="AIH111" s="48"/>
      <c r="AII111" s="48"/>
      <c r="AIJ111" s="48"/>
      <c r="AIK111" s="48"/>
      <c r="AIL111" s="48"/>
      <c r="AIM111" s="48"/>
      <c r="AIN111" s="48"/>
      <c r="AIO111" s="48"/>
      <c r="AIP111" s="48"/>
      <c r="AIQ111" s="48"/>
      <c r="AIR111" s="48"/>
      <c r="AIS111" s="48"/>
      <c r="AIT111" s="48"/>
      <c r="AIU111" s="48"/>
      <c r="AIV111" s="48"/>
      <c r="AIW111" s="48"/>
      <c r="AIX111" s="48"/>
      <c r="AIY111" s="48"/>
      <c r="AIZ111" s="48"/>
      <c r="AJA111" s="48"/>
      <c r="AJB111" s="48"/>
      <c r="AJC111" s="48"/>
      <c r="AJD111" s="48"/>
      <c r="AJE111" s="48"/>
      <c r="AJF111" s="48"/>
      <c r="AJG111" s="48"/>
      <c r="AJH111" s="48"/>
      <c r="AJI111" s="48"/>
      <c r="AJJ111" s="48"/>
      <c r="AJK111" s="48"/>
      <c r="AJL111" s="48"/>
      <c r="AJM111" s="48"/>
      <c r="AJN111" s="48"/>
      <c r="AJO111" s="48"/>
      <c r="AJP111" s="48"/>
      <c r="AJQ111" s="48"/>
      <c r="AJR111" s="48"/>
      <c r="AJS111" s="48"/>
      <c r="AJT111" s="48"/>
      <c r="AJU111" s="48"/>
      <c r="AJV111" s="48"/>
      <c r="AJW111" s="48"/>
      <c r="AJX111" s="48"/>
      <c r="AJY111" s="48"/>
      <c r="AJZ111" s="48"/>
      <c r="AKA111" s="48"/>
      <c r="AKB111" s="48"/>
      <c r="AKC111" s="48"/>
      <c r="AKD111" s="48"/>
      <c r="AKE111" s="48"/>
      <c r="AKF111" s="48"/>
      <c r="AKG111" s="48"/>
      <c r="AKH111" s="48"/>
      <c r="AKI111" s="48"/>
      <c r="AKJ111" s="48"/>
      <c r="AKK111" s="48"/>
      <c r="AKL111" s="48"/>
      <c r="AKM111" s="48"/>
      <c r="AKN111" s="48"/>
      <c r="AKO111" s="48"/>
      <c r="AKP111" s="48"/>
      <c r="AKQ111" s="48"/>
      <c r="AKR111" s="48"/>
      <c r="AKS111" s="48"/>
      <c r="AKT111" s="48"/>
      <c r="AKU111" s="48"/>
      <c r="AKV111" s="48"/>
      <c r="AKW111" s="48"/>
      <c r="AKX111" s="48"/>
      <c r="AKY111" s="48"/>
      <c r="AKZ111" s="48"/>
      <c r="ALA111" s="48"/>
      <c r="ALB111" s="48"/>
      <c r="ALC111" s="48"/>
      <c r="ALD111" s="48"/>
      <c r="ALE111" s="48"/>
      <c r="ALF111" s="48"/>
      <c r="ALG111" s="48"/>
      <c r="ALH111" s="48"/>
      <c r="ALI111" s="48"/>
      <c r="ALJ111" s="48"/>
      <c r="ALK111" s="48"/>
      <c r="ALL111" s="48"/>
      <c r="ALM111" s="48"/>
      <c r="ALN111" s="48"/>
      <c r="ALO111" s="48"/>
      <c r="ALP111" s="48"/>
      <c r="ALQ111" s="48"/>
      <c r="ALR111" s="48"/>
      <c r="ALS111" s="48"/>
      <c r="ALT111" s="48"/>
      <c r="ALU111" s="48"/>
      <c r="ALV111" s="48"/>
      <c r="ALW111" s="49"/>
      <c r="ALX111" s="49"/>
    </row>
    <row r="112" spans="1:1012" ht="33">
      <c r="A112" s="16" t="s">
        <v>223</v>
      </c>
      <c r="B112" s="32" t="s">
        <v>224</v>
      </c>
      <c r="C112" s="22" t="s">
        <v>35</v>
      </c>
      <c r="D112" s="24">
        <v>10</v>
      </c>
      <c r="E112" s="20">
        <v>20.88</v>
      </c>
      <c r="F112" s="20">
        <f t="shared" si="29"/>
        <v>16.259149665161189</v>
      </c>
      <c r="G112" s="20">
        <f t="shared" si="23"/>
        <v>19.829999999999998</v>
      </c>
      <c r="H112" s="21">
        <f t="shared" si="32"/>
        <v>208.8</v>
      </c>
      <c r="I112" s="21">
        <f t="shared" si="33"/>
        <v>198.3</v>
      </c>
      <c r="J112" s="294"/>
      <c r="II112" s="11"/>
      <c r="IJ112" s="11"/>
      <c r="IK112" s="11"/>
      <c r="IL112" s="11"/>
      <c r="IM112" s="11"/>
      <c r="IN112" s="11"/>
      <c r="IO112" s="11"/>
      <c r="IP112" s="11"/>
      <c r="IQ112" s="11"/>
      <c r="IR112" s="11"/>
      <c r="IS112" s="11"/>
      <c r="IT112" s="11"/>
      <c r="IU112" s="11"/>
      <c r="IV112" s="11"/>
      <c r="IW112" s="11"/>
      <c r="IX112" s="11"/>
      <c r="IY112" s="11"/>
      <c r="IZ112" s="11"/>
      <c r="JA112" s="11"/>
      <c r="JB112" s="11"/>
      <c r="JC112" s="11"/>
      <c r="JD112" s="11"/>
      <c r="JE112" s="11"/>
      <c r="JF112" s="11"/>
      <c r="JG112" s="11"/>
      <c r="JH112" s="11"/>
      <c r="JI112" s="11"/>
      <c r="JJ112" s="11"/>
      <c r="JK112" s="11"/>
      <c r="JL112" s="11"/>
      <c r="JM112" s="11"/>
      <c r="JN112" s="11"/>
      <c r="JO112" s="11"/>
      <c r="JP112" s="11"/>
      <c r="JQ112" s="11"/>
      <c r="JR112" s="11"/>
      <c r="JS112" s="11"/>
      <c r="JT112" s="11"/>
      <c r="JU112" s="11"/>
      <c r="JV112" s="11"/>
      <c r="JW112" s="11"/>
      <c r="JX112" s="11"/>
      <c r="JY112" s="11"/>
      <c r="JZ112" s="11"/>
      <c r="KA112" s="11"/>
      <c r="KB112" s="11"/>
      <c r="KC112" s="11"/>
      <c r="KD112" s="11"/>
      <c r="KE112" s="11"/>
      <c r="KF112" s="11"/>
      <c r="KG112" s="11"/>
      <c r="KH112" s="11"/>
      <c r="KI112" s="11"/>
      <c r="KJ112" s="11"/>
      <c r="KK112" s="11"/>
      <c r="KL112" s="11"/>
      <c r="KM112" s="11"/>
      <c r="KN112" s="11"/>
      <c r="KO112" s="11"/>
      <c r="KP112" s="11"/>
      <c r="KQ112" s="11"/>
      <c r="KR112" s="11"/>
      <c r="KS112" s="11"/>
      <c r="KT112" s="11"/>
      <c r="KU112" s="11"/>
      <c r="KV112" s="11"/>
      <c r="KW112" s="11"/>
      <c r="KX112" s="11"/>
      <c r="KY112" s="11"/>
      <c r="KZ112" s="11"/>
      <c r="LA112" s="11"/>
      <c r="LB112" s="11"/>
      <c r="LC112" s="11"/>
      <c r="LD112" s="11"/>
      <c r="LE112" s="11"/>
      <c r="LF112" s="11"/>
      <c r="LG112" s="11"/>
      <c r="LH112" s="11"/>
      <c r="LI112" s="11"/>
      <c r="LJ112" s="11"/>
      <c r="LK112" s="11"/>
      <c r="LL112" s="11"/>
      <c r="LM112" s="11"/>
      <c r="LN112" s="11"/>
      <c r="LO112" s="11"/>
      <c r="LP112" s="11"/>
      <c r="LQ112" s="11"/>
      <c r="LR112" s="11"/>
      <c r="LS112" s="11"/>
      <c r="LT112" s="11"/>
      <c r="LU112" s="11"/>
      <c r="LV112" s="11"/>
      <c r="LW112" s="11"/>
      <c r="LX112" s="11"/>
      <c r="LY112" s="11"/>
      <c r="LZ112" s="11"/>
      <c r="MA112" s="11"/>
      <c r="MB112" s="11"/>
      <c r="MC112" s="11"/>
      <c r="MD112" s="11"/>
      <c r="ME112" s="11"/>
      <c r="MF112" s="11"/>
      <c r="MG112" s="11"/>
      <c r="MH112" s="11"/>
      <c r="MI112" s="11"/>
      <c r="MJ112" s="11"/>
      <c r="MK112" s="11"/>
      <c r="ML112" s="11"/>
      <c r="MM112" s="11"/>
      <c r="MN112" s="11"/>
      <c r="MO112" s="11"/>
      <c r="MP112" s="11"/>
      <c r="MQ112" s="11"/>
      <c r="MR112" s="11"/>
      <c r="MS112" s="11"/>
      <c r="MT112" s="11"/>
      <c r="MU112" s="11"/>
      <c r="MV112" s="11"/>
      <c r="MW112" s="11"/>
      <c r="MX112" s="11"/>
      <c r="MY112" s="11"/>
      <c r="MZ112" s="11"/>
      <c r="NA112" s="11"/>
      <c r="NB112" s="11"/>
      <c r="NC112" s="11"/>
      <c r="ND112" s="11"/>
      <c r="NE112" s="11"/>
      <c r="NF112" s="11"/>
      <c r="NG112" s="11"/>
      <c r="NH112" s="11"/>
      <c r="NI112" s="11"/>
      <c r="NJ112" s="11"/>
      <c r="NK112" s="11"/>
      <c r="NL112" s="11"/>
      <c r="NM112" s="11"/>
      <c r="NN112" s="11"/>
      <c r="NO112" s="11"/>
      <c r="NP112" s="11"/>
      <c r="NQ112" s="11"/>
      <c r="NR112" s="11"/>
      <c r="NS112" s="11"/>
      <c r="NT112" s="11"/>
      <c r="NU112" s="11"/>
      <c r="NV112" s="11"/>
      <c r="NW112" s="11"/>
      <c r="NX112" s="11"/>
      <c r="NY112" s="11"/>
      <c r="NZ112" s="11"/>
      <c r="OA112" s="11"/>
      <c r="OB112" s="11"/>
      <c r="OC112" s="11"/>
      <c r="OD112" s="11"/>
      <c r="OE112" s="11"/>
      <c r="OF112" s="11"/>
      <c r="OG112" s="11"/>
      <c r="OH112" s="11"/>
      <c r="OI112" s="11"/>
      <c r="OJ112" s="11"/>
      <c r="OK112" s="11"/>
      <c r="OL112" s="11"/>
      <c r="OM112" s="11"/>
      <c r="ON112" s="11"/>
      <c r="OO112" s="11"/>
      <c r="OP112" s="11"/>
      <c r="OQ112" s="11"/>
      <c r="OR112" s="11"/>
      <c r="OS112" s="11"/>
      <c r="OT112" s="11"/>
      <c r="OU112" s="11"/>
      <c r="OV112" s="11"/>
      <c r="OW112" s="11"/>
      <c r="OX112" s="11"/>
      <c r="OY112" s="11"/>
      <c r="OZ112" s="11"/>
      <c r="PA112" s="11"/>
      <c r="PB112" s="11"/>
      <c r="PC112" s="11"/>
      <c r="PD112" s="11"/>
      <c r="PE112" s="11"/>
      <c r="PF112" s="11"/>
      <c r="PG112" s="11"/>
      <c r="PH112" s="11"/>
      <c r="PI112" s="11"/>
      <c r="PJ112" s="11"/>
      <c r="PK112" s="11"/>
      <c r="PL112" s="11"/>
      <c r="PM112" s="11"/>
      <c r="PN112" s="11"/>
      <c r="PO112" s="11"/>
      <c r="PP112" s="11"/>
      <c r="PQ112" s="11"/>
      <c r="PR112" s="11"/>
      <c r="PS112" s="11"/>
      <c r="PT112" s="11"/>
      <c r="PU112" s="11"/>
      <c r="PV112" s="11"/>
      <c r="PW112" s="11"/>
      <c r="PX112" s="11"/>
      <c r="PY112" s="11"/>
      <c r="PZ112" s="11"/>
      <c r="QA112" s="11"/>
      <c r="QB112" s="11"/>
      <c r="QC112" s="11"/>
      <c r="QD112" s="11"/>
      <c r="QE112" s="11"/>
      <c r="QF112" s="11"/>
      <c r="QG112" s="11"/>
      <c r="QH112" s="11"/>
      <c r="QI112" s="11"/>
      <c r="QJ112" s="11"/>
      <c r="QK112" s="11"/>
      <c r="QL112" s="11"/>
      <c r="QM112" s="11"/>
      <c r="QN112" s="11"/>
      <c r="QO112" s="11"/>
      <c r="QP112" s="11"/>
      <c r="QQ112" s="11"/>
      <c r="QR112" s="11"/>
      <c r="QS112" s="11"/>
      <c r="QT112" s="11"/>
      <c r="QU112" s="11"/>
      <c r="QV112" s="11"/>
      <c r="QW112" s="11"/>
      <c r="QX112" s="11"/>
      <c r="QY112" s="11"/>
      <c r="QZ112" s="11"/>
      <c r="RA112" s="11"/>
      <c r="RB112" s="11"/>
      <c r="RC112" s="11"/>
      <c r="RD112" s="11"/>
      <c r="RE112" s="11"/>
      <c r="RF112" s="11"/>
      <c r="RG112" s="11"/>
      <c r="RH112" s="11"/>
      <c r="RI112" s="11"/>
      <c r="RJ112" s="11"/>
      <c r="RK112" s="11"/>
      <c r="RL112" s="11"/>
      <c r="RM112" s="11"/>
      <c r="RN112" s="11"/>
      <c r="RO112" s="11"/>
      <c r="RP112" s="11"/>
      <c r="RQ112" s="11"/>
      <c r="RR112" s="11"/>
      <c r="RS112" s="11"/>
      <c r="RT112" s="11"/>
      <c r="RU112" s="11"/>
      <c r="RV112" s="11"/>
      <c r="RW112" s="11"/>
      <c r="RX112" s="11"/>
      <c r="RY112" s="11"/>
      <c r="RZ112" s="11"/>
      <c r="SA112" s="11"/>
      <c r="SB112" s="11"/>
      <c r="SC112" s="11"/>
      <c r="SD112" s="11"/>
      <c r="SE112" s="11"/>
      <c r="SF112" s="11"/>
      <c r="SG112" s="11"/>
      <c r="SH112" s="11"/>
      <c r="SI112" s="11"/>
      <c r="SJ112" s="11"/>
      <c r="SK112" s="11"/>
      <c r="SL112" s="11"/>
      <c r="SM112" s="11"/>
      <c r="SN112" s="11"/>
      <c r="SO112" s="11"/>
      <c r="SP112" s="11"/>
      <c r="SQ112" s="11"/>
      <c r="SR112" s="11"/>
      <c r="SS112" s="11"/>
      <c r="ST112" s="11"/>
      <c r="SU112" s="11"/>
      <c r="SV112" s="11"/>
      <c r="SW112" s="11"/>
      <c r="SX112" s="11"/>
      <c r="SY112" s="11"/>
      <c r="SZ112" s="11"/>
      <c r="TA112" s="11"/>
      <c r="TB112" s="11"/>
      <c r="TC112" s="11"/>
      <c r="TD112" s="11"/>
      <c r="TE112" s="11"/>
      <c r="TF112" s="11"/>
      <c r="TG112" s="11"/>
      <c r="TH112" s="11"/>
      <c r="TI112" s="11"/>
      <c r="TJ112" s="11"/>
      <c r="TK112" s="11"/>
      <c r="TL112" s="11"/>
      <c r="TM112" s="11"/>
      <c r="TN112" s="11"/>
      <c r="TO112" s="11"/>
      <c r="TP112" s="11"/>
      <c r="TQ112" s="11"/>
      <c r="TR112" s="11"/>
      <c r="TS112" s="11"/>
      <c r="TT112" s="11"/>
      <c r="TU112" s="11"/>
      <c r="TV112" s="11"/>
      <c r="TW112" s="11"/>
      <c r="TX112" s="11"/>
      <c r="TY112" s="11"/>
      <c r="TZ112" s="11"/>
      <c r="UA112" s="11"/>
      <c r="UB112" s="11"/>
      <c r="UC112" s="11"/>
      <c r="UD112" s="11"/>
      <c r="UE112" s="11"/>
      <c r="UF112" s="11"/>
      <c r="UG112" s="11"/>
      <c r="UH112" s="11"/>
      <c r="UI112" s="11"/>
      <c r="UJ112" s="11"/>
      <c r="UK112" s="11"/>
      <c r="UL112" s="11"/>
      <c r="UM112" s="11"/>
      <c r="UN112" s="11"/>
      <c r="UO112" s="11"/>
      <c r="UP112" s="11"/>
      <c r="UQ112" s="11"/>
      <c r="UR112" s="11"/>
      <c r="US112" s="11"/>
      <c r="UT112" s="11"/>
      <c r="UU112" s="11"/>
      <c r="UV112" s="11"/>
      <c r="UW112" s="11"/>
      <c r="UX112" s="11"/>
      <c r="UY112" s="11"/>
      <c r="UZ112" s="11"/>
      <c r="VA112" s="11"/>
      <c r="VB112" s="11"/>
      <c r="VC112" s="11"/>
      <c r="VD112" s="11"/>
      <c r="VE112" s="11"/>
      <c r="VF112" s="11"/>
      <c r="VG112" s="11"/>
      <c r="VH112" s="11"/>
      <c r="VI112" s="11"/>
      <c r="VJ112" s="11"/>
      <c r="VK112" s="11"/>
      <c r="VL112" s="11"/>
      <c r="VM112" s="11"/>
      <c r="VN112" s="11"/>
      <c r="VO112" s="11"/>
      <c r="VP112" s="11"/>
      <c r="VQ112" s="11"/>
      <c r="VR112" s="11"/>
      <c r="VS112" s="11"/>
      <c r="VT112" s="11"/>
      <c r="VU112" s="11"/>
      <c r="VV112" s="11"/>
      <c r="VW112" s="11"/>
      <c r="VX112" s="11"/>
      <c r="VY112" s="11"/>
      <c r="VZ112" s="11"/>
      <c r="WA112" s="11"/>
      <c r="WB112" s="11"/>
      <c r="WC112" s="11"/>
      <c r="WD112" s="11"/>
      <c r="WE112" s="11"/>
      <c r="WF112" s="11"/>
      <c r="WG112" s="11"/>
      <c r="WH112" s="11"/>
      <c r="WI112" s="11"/>
      <c r="WJ112" s="11"/>
      <c r="WK112" s="11"/>
      <c r="WL112" s="11"/>
      <c r="WM112" s="11"/>
      <c r="WN112" s="11"/>
      <c r="WO112" s="11"/>
      <c r="WP112" s="11"/>
      <c r="WQ112" s="11"/>
      <c r="WR112" s="11"/>
      <c r="WS112" s="11"/>
      <c r="WT112" s="11"/>
      <c r="WU112" s="11"/>
      <c r="WV112" s="11"/>
      <c r="WW112" s="11"/>
      <c r="WX112" s="11"/>
      <c r="WY112" s="11"/>
      <c r="WZ112" s="11"/>
      <c r="XA112" s="11"/>
      <c r="XB112" s="11"/>
      <c r="XC112" s="11"/>
      <c r="XD112" s="11"/>
      <c r="XE112" s="11"/>
      <c r="XF112" s="11"/>
      <c r="XG112" s="11"/>
      <c r="XH112" s="11"/>
      <c r="XI112" s="11"/>
      <c r="XJ112" s="11"/>
      <c r="XK112" s="11"/>
      <c r="XL112" s="11"/>
      <c r="XM112" s="11"/>
      <c r="XN112" s="11"/>
      <c r="XO112" s="11"/>
      <c r="XP112" s="11"/>
      <c r="XQ112" s="11"/>
      <c r="XR112" s="11"/>
      <c r="XS112" s="11"/>
      <c r="XT112" s="11"/>
      <c r="XU112" s="11"/>
      <c r="XV112" s="11"/>
      <c r="XW112" s="11"/>
      <c r="XX112" s="11"/>
      <c r="XY112" s="11"/>
      <c r="XZ112" s="11"/>
      <c r="YA112" s="11"/>
      <c r="YB112" s="11"/>
      <c r="YC112" s="11"/>
      <c r="YD112" s="11"/>
      <c r="YE112" s="11"/>
      <c r="YF112" s="11"/>
      <c r="YG112" s="11"/>
      <c r="YH112" s="11"/>
      <c r="YI112" s="11"/>
      <c r="YJ112" s="11"/>
      <c r="YK112" s="11"/>
      <c r="YL112" s="11"/>
      <c r="YM112" s="11"/>
      <c r="YN112" s="11"/>
      <c r="YO112" s="11"/>
      <c r="YP112" s="11"/>
      <c r="YQ112" s="11"/>
      <c r="YR112" s="11"/>
      <c r="YS112" s="11"/>
      <c r="YT112" s="11"/>
      <c r="YU112" s="11"/>
      <c r="YV112" s="11"/>
      <c r="YW112" s="11"/>
      <c r="YX112" s="11"/>
      <c r="YY112" s="11"/>
      <c r="YZ112" s="11"/>
      <c r="ZA112" s="11"/>
      <c r="ZB112" s="11"/>
      <c r="ZC112" s="11"/>
      <c r="ZD112" s="11"/>
      <c r="ZE112" s="11"/>
      <c r="ZF112" s="11"/>
      <c r="ZG112" s="11"/>
      <c r="ZH112" s="11"/>
      <c r="ZI112" s="11"/>
      <c r="ZJ112" s="11"/>
      <c r="ZK112" s="11"/>
      <c r="ZL112" s="11"/>
      <c r="ZM112" s="11"/>
      <c r="ZN112" s="11"/>
      <c r="ZO112" s="11"/>
      <c r="ZP112" s="11"/>
      <c r="ZQ112" s="11"/>
      <c r="ZR112" s="11"/>
      <c r="ZS112" s="11"/>
      <c r="ZT112" s="11"/>
      <c r="ZU112" s="11"/>
      <c r="ZV112" s="11"/>
      <c r="ZW112" s="11"/>
      <c r="ZX112" s="11"/>
      <c r="ZY112" s="11"/>
      <c r="ZZ112" s="11"/>
      <c r="AAA112" s="11"/>
      <c r="AAB112" s="11"/>
      <c r="AAC112" s="11"/>
      <c r="AAD112" s="11"/>
      <c r="AAE112" s="11"/>
      <c r="AAF112" s="11"/>
      <c r="AAG112" s="11"/>
      <c r="AAH112" s="11"/>
      <c r="AAI112" s="11"/>
      <c r="AAJ112" s="11"/>
      <c r="AAK112" s="11"/>
      <c r="AAL112" s="11"/>
      <c r="AAM112" s="11"/>
      <c r="AAN112" s="11"/>
      <c r="AAO112" s="11"/>
      <c r="AAP112" s="11"/>
      <c r="AAQ112" s="11"/>
      <c r="AAR112" s="11"/>
      <c r="AAS112" s="11"/>
      <c r="AAT112" s="11"/>
      <c r="AAU112" s="11"/>
      <c r="AAV112" s="11"/>
      <c r="AAW112" s="11"/>
      <c r="AAX112" s="11"/>
      <c r="AAY112" s="11"/>
      <c r="AAZ112" s="11"/>
      <c r="ABA112" s="11"/>
      <c r="ABB112" s="11"/>
      <c r="ABC112" s="11"/>
      <c r="ABD112" s="11"/>
      <c r="ABE112" s="11"/>
      <c r="ABF112" s="11"/>
      <c r="ABG112" s="11"/>
      <c r="ABH112" s="11"/>
      <c r="ABI112" s="11"/>
      <c r="ABJ112" s="11"/>
      <c r="ABK112" s="11"/>
      <c r="ABL112" s="11"/>
      <c r="ABM112" s="11"/>
      <c r="ABN112" s="11"/>
      <c r="ABO112" s="11"/>
      <c r="ABP112" s="11"/>
      <c r="ABQ112" s="11"/>
      <c r="ABR112" s="11"/>
      <c r="ABS112" s="11"/>
      <c r="ABT112" s="11"/>
      <c r="ABU112" s="11"/>
      <c r="ABV112" s="11"/>
      <c r="ABW112" s="11"/>
      <c r="ABX112" s="11"/>
      <c r="ABY112" s="11"/>
      <c r="ABZ112" s="11"/>
      <c r="ACA112" s="11"/>
      <c r="ACB112" s="11"/>
      <c r="ACC112" s="11"/>
      <c r="ACD112" s="11"/>
      <c r="ACE112" s="11"/>
      <c r="ACF112" s="11"/>
      <c r="ACG112" s="11"/>
      <c r="ACH112" s="11"/>
      <c r="ACI112" s="11"/>
      <c r="ACJ112" s="11"/>
      <c r="ACK112" s="11"/>
      <c r="ACL112" s="11"/>
      <c r="ACM112" s="11"/>
      <c r="ACN112" s="11"/>
      <c r="ACO112" s="11"/>
      <c r="ACP112" s="11"/>
      <c r="ACQ112" s="11"/>
      <c r="ACR112" s="11"/>
      <c r="ACS112" s="11"/>
      <c r="ACT112" s="11"/>
      <c r="ACU112" s="11"/>
      <c r="ACV112" s="11"/>
      <c r="ACW112" s="11"/>
      <c r="ACX112" s="11"/>
      <c r="ACY112" s="11"/>
      <c r="ACZ112" s="11"/>
      <c r="ADA112" s="11"/>
      <c r="ADB112" s="11"/>
      <c r="ADC112" s="11"/>
      <c r="ADD112" s="11"/>
      <c r="ADE112" s="11"/>
      <c r="ADF112" s="11"/>
      <c r="ADG112" s="11"/>
      <c r="ADH112" s="11"/>
      <c r="ADI112" s="11"/>
      <c r="ADJ112" s="11"/>
      <c r="ADK112" s="11"/>
      <c r="ADL112" s="11"/>
      <c r="ADM112" s="11"/>
      <c r="ADN112" s="11"/>
      <c r="ADO112" s="11"/>
      <c r="ADP112" s="11"/>
      <c r="ADQ112" s="11"/>
      <c r="ADR112" s="11"/>
      <c r="ADS112" s="11"/>
      <c r="ADT112" s="11"/>
      <c r="ADU112" s="11"/>
      <c r="ADV112" s="11"/>
      <c r="ADW112" s="11"/>
      <c r="ADX112" s="11"/>
      <c r="ADY112" s="11"/>
      <c r="ADZ112" s="11"/>
      <c r="AEA112" s="11"/>
      <c r="AEB112" s="11"/>
      <c r="AEC112" s="11"/>
      <c r="AED112" s="11"/>
      <c r="AEE112" s="11"/>
      <c r="AEF112" s="11"/>
      <c r="AEG112" s="11"/>
      <c r="AEH112" s="11"/>
      <c r="AEI112" s="11"/>
      <c r="AEJ112" s="11"/>
      <c r="AEK112" s="11"/>
      <c r="AEL112" s="11"/>
      <c r="AEM112" s="11"/>
      <c r="AEN112" s="11"/>
      <c r="AEO112" s="11"/>
      <c r="AEP112" s="11"/>
      <c r="AEQ112" s="11"/>
      <c r="AER112" s="11"/>
      <c r="AES112" s="11"/>
      <c r="AET112" s="11"/>
      <c r="AEU112" s="11"/>
      <c r="AEV112" s="11"/>
      <c r="AEW112" s="11"/>
      <c r="AEX112" s="11"/>
      <c r="AEY112" s="11"/>
      <c r="AEZ112" s="11"/>
      <c r="AFA112" s="11"/>
      <c r="AFB112" s="11"/>
      <c r="AFC112" s="11"/>
      <c r="AFD112" s="11"/>
      <c r="AFE112" s="11"/>
      <c r="AFF112" s="11"/>
      <c r="AFG112" s="11"/>
      <c r="AFH112" s="11"/>
      <c r="AFI112" s="11"/>
      <c r="AFJ112" s="11"/>
      <c r="AFK112" s="11"/>
      <c r="AFL112" s="11"/>
      <c r="AFM112" s="11"/>
      <c r="AFN112" s="11"/>
      <c r="AFO112" s="11"/>
      <c r="AFP112" s="11"/>
      <c r="AFQ112" s="11"/>
      <c r="AFR112" s="11"/>
      <c r="AFS112" s="11"/>
      <c r="AFT112" s="11"/>
      <c r="AFU112" s="11"/>
      <c r="AFV112" s="11"/>
      <c r="AFW112" s="11"/>
      <c r="AFX112" s="11"/>
      <c r="AFY112" s="11"/>
      <c r="AFZ112" s="11"/>
      <c r="AGA112" s="11"/>
      <c r="AGB112" s="11"/>
      <c r="AGC112" s="11"/>
      <c r="AGD112" s="11"/>
      <c r="AGE112" s="11"/>
      <c r="AGF112" s="11"/>
      <c r="AGG112" s="11"/>
      <c r="AGH112" s="11"/>
      <c r="AGI112" s="11"/>
      <c r="AGJ112" s="11"/>
      <c r="AGK112" s="11"/>
      <c r="AGL112" s="11"/>
      <c r="AGM112" s="11"/>
      <c r="AGN112" s="11"/>
      <c r="AGO112" s="11"/>
      <c r="AGP112" s="11"/>
      <c r="AGQ112" s="11"/>
      <c r="AGR112" s="11"/>
      <c r="AGS112" s="11"/>
      <c r="AGT112" s="11"/>
      <c r="AGU112" s="11"/>
      <c r="AGV112" s="11"/>
      <c r="AGW112" s="11"/>
      <c r="AGX112" s="11"/>
      <c r="AGY112" s="11"/>
      <c r="AGZ112" s="11"/>
      <c r="AHA112" s="11"/>
      <c r="AHB112" s="11"/>
      <c r="AHC112" s="11"/>
      <c r="AHD112" s="11"/>
      <c r="AHE112" s="11"/>
      <c r="AHF112" s="11"/>
      <c r="AHG112" s="11"/>
      <c r="AHH112" s="11"/>
      <c r="AHI112" s="11"/>
      <c r="AHJ112" s="11"/>
      <c r="AHK112" s="11"/>
      <c r="AHL112" s="11"/>
      <c r="AHM112" s="11"/>
      <c r="AHN112" s="11"/>
      <c r="AHO112" s="11"/>
      <c r="AHP112" s="11"/>
      <c r="AHQ112" s="11"/>
      <c r="AHR112" s="11"/>
      <c r="AHS112" s="11"/>
      <c r="AHT112" s="11"/>
      <c r="AHU112" s="11"/>
      <c r="AHV112" s="11"/>
      <c r="AHW112" s="11"/>
      <c r="AHX112" s="11"/>
      <c r="AHY112" s="11"/>
      <c r="AHZ112" s="11"/>
      <c r="AIA112" s="11"/>
      <c r="AIB112" s="11"/>
      <c r="AIC112" s="11"/>
      <c r="AID112" s="11"/>
      <c r="AIE112" s="11"/>
      <c r="AIF112" s="11"/>
      <c r="AIG112" s="11"/>
      <c r="AIH112" s="11"/>
      <c r="AII112" s="11"/>
      <c r="AIJ112" s="11"/>
      <c r="AIK112" s="11"/>
      <c r="AIL112" s="11"/>
      <c r="AIM112" s="11"/>
      <c r="AIN112" s="11"/>
      <c r="AIO112" s="11"/>
      <c r="AIP112" s="11"/>
      <c r="AIQ112" s="11"/>
      <c r="AIR112" s="11"/>
      <c r="AIS112" s="11"/>
      <c r="AIT112" s="11"/>
      <c r="AIU112" s="11"/>
      <c r="AIV112" s="11"/>
      <c r="AIW112" s="11"/>
      <c r="AIX112" s="11"/>
      <c r="AIY112" s="11"/>
      <c r="AIZ112" s="11"/>
      <c r="AJA112" s="11"/>
      <c r="AJB112" s="11"/>
      <c r="AJC112" s="11"/>
      <c r="AJD112" s="11"/>
      <c r="AJE112" s="11"/>
      <c r="AJF112" s="11"/>
      <c r="AJG112" s="11"/>
      <c r="AJH112" s="11"/>
      <c r="AJI112" s="11"/>
      <c r="AJJ112" s="11"/>
      <c r="AJK112" s="11"/>
      <c r="AJL112" s="11"/>
      <c r="AJM112" s="11"/>
      <c r="AJN112" s="11"/>
      <c r="AJO112" s="11"/>
      <c r="AJP112" s="11"/>
      <c r="AJQ112" s="11"/>
      <c r="AJR112" s="11"/>
      <c r="AJS112" s="11"/>
      <c r="AJT112" s="11"/>
      <c r="AJU112" s="11"/>
      <c r="AJV112" s="11"/>
      <c r="AJW112" s="11"/>
      <c r="AJX112" s="11"/>
      <c r="AJY112" s="11"/>
      <c r="AJZ112" s="11"/>
      <c r="AKA112" s="11"/>
      <c r="AKB112" s="11"/>
      <c r="AKC112" s="11"/>
      <c r="AKD112" s="11"/>
      <c r="AKE112" s="11"/>
      <c r="AKF112" s="11"/>
      <c r="AKG112" s="11"/>
      <c r="AKH112" s="11"/>
      <c r="AKI112" s="11"/>
      <c r="AKJ112" s="11"/>
      <c r="AKK112" s="11"/>
      <c r="AKL112" s="11"/>
      <c r="AKM112" s="11"/>
      <c r="AKN112" s="11"/>
      <c r="AKO112" s="11"/>
      <c r="AKP112" s="11"/>
      <c r="AKQ112" s="11"/>
      <c r="AKR112" s="11"/>
      <c r="AKS112" s="11"/>
      <c r="AKT112" s="11"/>
      <c r="AKU112" s="11"/>
      <c r="AKV112" s="11"/>
      <c r="AKW112" s="11"/>
      <c r="AKX112" s="11"/>
      <c r="AKY112" s="11"/>
      <c r="AKZ112" s="11"/>
      <c r="ALA112" s="11"/>
      <c r="ALB112" s="11"/>
      <c r="ALC112" s="11"/>
      <c r="ALD112" s="11"/>
      <c r="ALE112" s="11"/>
      <c r="ALF112" s="11"/>
      <c r="ALG112" s="11"/>
      <c r="ALH112" s="11"/>
      <c r="ALI112" s="11"/>
      <c r="ALJ112" s="11"/>
      <c r="ALK112" s="11"/>
      <c r="ALL112" s="11"/>
      <c r="ALM112" s="11"/>
      <c r="ALN112" s="11"/>
      <c r="ALO112" s="11"/>
      <c r="ALP112" s="11"/>
      <c r="ALQ112" s="11"/>
      <c r="ALR112" s="11"/>
      <c r="ALS112" s="11"/>
      <c r="ALT112" s="11"/>
      <c r="ALU112" s="11"/>
      <c r="ALV112" s="11"/>
    </row>
    <row r="113" spans="1:1010" ht="16.5">
      <c r="A113" s="56"/>
      <c r="B113" s="26" t="s">
        <v>225</v>
      </c>
      <c r="C113" s="26"/>
      <c r="D113" s="26"/>
      <c r="E113" s="28"/>
      <c r="F113" s="28"/>
      <c r="G113" s="28"/>
      <c r="H113" s="30">
        <f>SUM(H101:H112)</f>
        <v>11794.849999999999</v>
      </c>
      <c r="I113" s="30">
        <f>SUM(I101:I112)</f>
        <v>11199.45</v>
      </c>
      <c r="J113" s="295">
        <f>I113/$I$197</f>
        <v>1.8017133444000039E-2</v>
      </c>
      <c r="II113" s="11"/>
      <c r="IJ113" s="11"/>
      <c r="IK113" s="11"/>
      <c r="IL113" s="11"/>
      <c r="IM113" s="11"/>
      <c r="IN113" s="11"/>
      <c r="IO113" s="11"/>
      <c r="IP113" s="11"/>
      <c r="IQ113" s="11"/>
      <c r="IR113" s="11"/>
      <c r="IS113" s="11"/>
      <c r="IT113" s="11"/>
      <c r="IU113" s="11"/>
      <c r="IV113" s="11"/>
      <c r="IW113" s="11"/>
      <c r="IX113" s="11"/>
      <c r="IY113" s="11"/>
      <c r="IZ113" s="11"/>
      <c r="JA113" s="11"/>
      <c r="JB113" s="11"/>
      <c r="JC113" s="11"/>
      <c r="JD113" s="11"/>
      <c r="JE113" s="11"/>
      <c r="JF113" s="11"/>
      <c r="JG113" s="11"/>
      <c r="JH113" s="11"/>
      <c r="JI113" s="11"/>
      <c r="JJ113" s="11"/>
      <c r="JK113" s="11"/>
      <c r="JL113" s="11"/>
      <c r="JM113" s="11"/>
      <c r="JN113" s="11"/>
      <c r="JO113" s="11"/>
      <c r="JP113" s="11"/>
      <c r="JQ113" s="11"/>
      <c r="JR113" s="11"/>
      <c r="JS113" s="11"/>
      <c r="JT113" s="11"/>
      <c r="JU113" s="11"/>
      <c r="JV113" s="11"/>
      <c r="JW113" s="11"/>
      <c r="JX113" s="11"/>
      <c r="JY113" s="11"/>
      <c r="JZ113" s="11"/>
      <c r="KA113" s="11"/>
      <c r="KB113" s="11"/>
      <c r="KC113" s="11"/>
      <c r="KD113" s="11"/>
      <c r="KE113" s="11"/>
      <c r="KF113" s="11"/>
      <c r="KG113" s="11"/>
      <c r="KH113" s="11"/>
      <c r="KI113" s="11"/>
      <c r="KJ113" s="11"/>
      <c r="KK113" s="11"/>
      <c r="KL113" s="11"/>
      <c r="KM113" s="11"/>
      <c r="KN113" s="11"/>
      <c r="KO113" s="11"/>
      <c r="KP113" s="11"/>
      <c r="KQ113" s="11"/>
      <c r="KR113" s="11"/>
      <c r="KS113" s="11"/>
      <c r="KT113" s="11"/>
      <c r="KU113" s="11"/>
      <c r="KV113" s="11"/>
      <c r="KW113" s="11"/>
      <c r="KX113" s="11"/>
      <c r="KY113" s="11"/>
      <c r="KZ113" s="11"/>
      <c r="LA113" s="11"/>
      <c r="LB113" s="11"/>
      <c r="LC113" s="11"/>
      <c r="LD113" s="11"/>
      <c r="LE113" s="11"/>
      <c r="LF113" s="11"/>
      <c r="LG113" s="11"/>
      <c r="LH113" s="11"/>
      <c r="LI113" s="11"/>
      <c r="LJ113" s="11"/>
      <c r="LK113" s="11"/>
      <c r="LL113" s="11"/>
      <c r="LM113" s="11"/>
      <c r="LN113" s="11"/>
      <c r="LO113" s="11"/>
      <c r="LP113" s="11"/>
      <c r="LQ113" s="11"/>
      <c r="LR113" s="11"/>
      <c r="LS113" s="11"/>
      <c r="LT113" s="11"/>
      <c r="LU113" s="11"/>
      <c r="LV113" s="11"/>
      <c r="LW113" s="11"/>
      <c r="LX113" s="11"/>
      <c r="LY113" s="11"/>
      <c r="LZ113" s="11"/>
      <c r="MA113" s="11"/>
      <c r="MB113" s="11"/>
      <c r="MC113" s="11"/>
      <c r="MD113" s="11"/>
      <c r="ME113" s="11"/>
      <c r="MF113" s="11"/>
      <c r="MG113" s="11"/>
      <c r="MH113" s="11"/>
      <c r="MI113" s="11"/>
      <c r="MJ113" s="11"/>
      <c r="MK113" s="11"/>
      <c r="ML113" s="11"/>
      <c r="MM113" s="11"/>
      <c r="MN113" s="11"/>
      <c r="MO113" s="11"/>
      <c r="MP113" s="11"/>
      <c r="MQ113" s="11"/>
      <c r="MR113" s="11"/>
      <c r="MS113" s="11"/>
      <c r="MT113" s="11"/>
      <c r="MU113" s="11"/>
      <c r="MV113" s="11"/>
      <c r="MW113" s="11"/>
      <c r="MX113" s="11"/>
      <c r="MY113" s="11"/>
      <c r="MZ113" s="11"/>
      <c r="NA113" s="11"/>
      <c r="NB113" s="11"/>
      <c r="NC113" s="11"/>
      <c r="ND113" s="11"/>
      <c r="NE113" s="11"/>
      <c r="NF113" s="11"/>
      <c r="NG113" s="11"/>
      <c r="NH113" s="11"/>
      <c r="NI113" s="11"/>
      <c r="NJ113" s="11"/>
      <c r="NK113" s="11"/>
      <c r="NL113" s="11"/>
      <c r="NM113" s="11"/>
      <c r="NN113" s="11"/>
      <c r="NO113" s="11"/>
      <c r="NP113" s="11"/>
      <c r="NQ113" s="11"/>
      <c r="NR113" s="11"/>
      <c r="NS113" s="11"/>
      <c r="NT113" s="11"/>
      <c r="NU113" s="11"/>
      <c r="NV113" s="11"/>
      <c r="NW113" s="11"/>
      <c r="NX113" s="11"/>
      <c r="NY113" s="11"/>
      <c r="NZ113" s="11"/>
      <c r="OA113" s="11"/>
      <c r="OB113" s="11"/>
      <c r="OC113" s="11"/>
      <c r="OD113" s="11"/>
      <c r="OE113" s="11"/>
      <c r="OF113" s="11"/>
      <c r="OG113" s="11"/>
      <c r="OH113" s="11"/>
      <c r="OI113" s="11"/>
      <c r="OJ113" s="11"/>
      <c r="OK113" s="11"/>
      <c r="OL113" s="11"/>
      <c r="OM113" s="11"/>
      <c r="ON113" s="11"/>
      <c r="OO113" s="11"/>
      <c r="OP113" s="11"/>
      <c r="OQ113" s="11"/>
      <c r="OR113" s="11"/>
      <c r="OS113" s="11"/>
      <c r="OT113" s="11"/>
      <c r="OU113" s="11"/>
      <c r="OV113" s="11"/>
      <c r="OW113" s="11"/>
      <c r="OX113" s="11"/>
      <c r="OY113" s="11"/>
      <c r="OZ113" s="11"/>
      <c r="PA113" s="11"/>
      <c r="PB113" s="11"/>
      <c r="PC113" s="11"/>
      <c r="PD113" s="11"/>
      <c r="PE113" s="11"/>
      <c r="PF113" s="11"/>
      <c r="PG113" s="11"/>
      <c r="PH113" s="11"/>
      <c r="PI113" s="11"/>
      <c r="PJ113" s="11"/>
      <c r="PK113" s="11"/>
      <c r="PL113" s="11"/>
      <c r="PM113" s="11"/>
      <c r="PN113" s="11"/>
      <c r="PO113" s="11"/>
      <c r="PP113" s="11"/>
      <c r="PQ113" s="11"/>
      <c r="PR113" s="11"/>
      <c r="PS113" s="11"/>
      <c r="PT113" s="11"/>
      <c r="PU113" s="11"/>
      <c r="PV113" s="11"/>
      <c r="PW113" s="11"/>
      <c r="PX113" s="11"/>
      <c r="PY113" s="11"/>
      <c r="PZ113" s="11"/>
      <c r="QA113" s="11"/>
      <c r="QB113" s="11"/>
      <c r="QC113" s="11"/>
      <c r="QD113" s="11"/>
      <c r="QE113" s="11"/>
      <c r="QF113" s="11"/>
      <c r="QG113" s="11"/>
      <c r="QH113" s="11"/>
      <c r="QI113" s="11"/>
      <c r="QJ113" s="11"/>
      <c r="QK113" s="11"/>
      <c r="QL113" s="11"/>
      <c r="QM113" s="11"/>
      <c r="QN113" s="11"/>
      <c r="QO113" s="11"/>
      <c r="QP113" s="11"/>
      <c r="QQ113" s="11"/>
      <c r="QR113" s="11"/>
      <c r="QS113" s="11"/>
      <c r="QT113" s="11"/>
      <c r="QU113" s="11"/>
      <c r="QV113" s="11"/>
      <c r="QW113" s="11"/>
      <c r="QX113" s="11"/>
      <c r="QY113" s="11"/>
      <c r="QZ113" s="11"/>
      <c r="RA113" s="11"/>
      <c r="RB113" s="11"/>
      <c r="RC113" s="11"/>
      <c r="RD113" s="11"/>
      <c r="RE113" s="11"/>
      <c r="RF113" s="11"/>
      <c r="RG113" s="11"/>
      <c r="RH113" s="11"/>
      <c r="RI113" s="11"/>
      <c r="RJ113" s="11"/>
      <c r="RK113" s="11"/>
      <c r="RL113" s="11"/>
      <c r="RM113" s="11"/>
      <c r="RN113" s="11"/>
      <c r="RO113" s="11"/>
      <c r="RP113" s="11"/>
      <c r="RQ113" s="11"/>
      <c r="RR113" s="11"/>
      <c r="RS113" s="11"/>
      <c r="RT113" s="11"/>
      <c r="RU113" s="11"/>
      <c r="RV113" s="11"/>
      <c r="RW113" s="11"/>
      <c r="RX113" s="11"/>
      <c r="RY113" s="11"/>
      <c r="RZ113" s="11"/>
      <c r="SA113" s="11"/>
      <c r="SB113" s="11"/>
      <c r="SC113" s="11"/>
      <c r="SD113" s="11"/>
      <c r="SE113" s="11"/>
      <c r="SF113" s="11"/>
      <c r="SG113" s="11"/>
      <c r="SH113" s="11"/>
      <c r="SI113" s="11"/>
      <c r="SJ113" s="11"/>
      <c r="SK113" s="11"/>
      <c r="SL113" s="11"/>
      <c r="SM113" s="11"/>
      <c r="SN113" s="11"/>
      <c r="SO113" s="11"/>
      <c r="SP113" s="11"/>
      <c r="SQ113" s="11"/>
      <c r="SR113" s="11"/>
      <c r="SS113" s="11"/>
      <c r="ST113" s="11"/>
      <c r="SU113" s="11"/>
      <c r="SV113" s="11"/>
      <c r="SW113" s="11"/>
      <c r="SX113" s="11"/>
      <c r="SY113" s="11"/>
      <c r="SZ113" s="11"/>
      <c r="TA113" s="11"/>
      <c r="TB113" s="11"/>
      <c r="TC113" s="11"/>
      <c r="TD113" s="11"/>
      <c r="TE113" s="11"/>
      <c r="TF113" s="11"/>
      <c r="TG113" s="11"/>
      <c r="TH113" s="11"/>
      <c r="TI113" s="11"/>
      <c r="TJ113" s="11"/>
      <c r="TK113" s="11"/>
      <c r="TL113" s="11"/>
      <c r="TM113" s="11"/>
      <c r="TN113" s="11"/>
      <c r="TO113" s="11"/>
      <c r="TP113" s="11"/>
      <c r="TQ113" s="11"/>
      <c r="TR113" s="11"/>
      <c r="TS113" s="11"/>
      <c r="TT113" s="11"/>
      <c r="TU113" s="11"/>
      <c r="TV113" s="11"/>
      <c r="TW113" s="11"/>
      <c r="TX113" s="11"/>
      <c r="TY113" s="11"/>
      <c r="TZ113" s="11"/>
      <c r="UA113" s="11"/>
      <c r="UB113" s="11"/>
      <c r="UC113" s="11"/>
      <c r="UD113" s="11"/>
      <c r="UE113" s="11"/>
      <c r="UF113" s="11"/>
      <c r="UG113" s="11"/>
      <c r="UH113" s="11"/>
      <c r="UI113" s="11"/>
      <c r="UJ113" s="11"/>
      <c r="UK113" s="11"/>
      <c r="UL113" s="11"/>
      <c r="UM113" s="11"/>
      <c r="UN113" s="11"/>
      <c r="UO113" s="11"/>
      <c r="UP113" s="11"/>
      <c r="UQ113" s="11"/>
      <c r="UR113" s="11"/>
      <c r="US113" s="11"/>
      <c r="UT113" s="11"/>
      <c r="UU113" s="11"/>
      <c r="UV113" s="11"/>
      <c r="UW113" s="11"/>
      <c r="UX113" s="11"/>
      <c r="UY113" s="11"/>
      <c r="UZ113" s="11"/>
      <c r="VA113" s="11"/>
      <c r="VB113" s="11"/>
      <c r="VC113" s="11"/>
      <c r="VD113" s="11"/>
      <c r="VE113" s="11"/>
      <c r="VF113" s="11"/>
      <c r="VG113" s="11"/>
      <c r="VH113" s="11"/>
      <c r="VI113" s="11"/>
      <c r="VJ113" s="11"/>
      <c r="VK113" s="11"/>
      <c r="VL113" s="11"/>
      <c r="VM113" s="11"/>
      <c r="VN113" s="11"/>
      <c r="VO113" s="11"/>
      <c r="VP113" s="11"/>
      <c r="VQ113" s="11"/>
      <c r="VR113" s="11"/>
      <c r="VS113" s="11"/>
      <c r="VT113" s="11"/>
      <c r="VU113" s="11"/>
      <c r="VV113" s="11"/>
      <c r="VW113" s="11"/>
      <c r="VX113" s="11"/>
      <c r="VY113" s="11"/>
      <c r="VZ113" s="11"/>
      <c r="WA113" s="11"/>
      <c r="WB113" s="11"/>
      <c r="WC113" s="11"/>
      <c r="WD113" s="11"/>
      <c r="WE113" s="11"/>
      <c r="WF113" s="11"/>
      <c r="WG113" s="11"/>
      <c r="WH113" s="11"/>
      <c r="WI113" s="11"/>
      <c r="WJ113" s="11"/>
      <c r="WK113" s="11"/>
      <c r="WL113" s="11"/>
      <c r="WM113" s="11"/>
      <c r="WN113" s="11"/>
      <c r="WO113" s="11"/>
      <c r="WP113" s="11"/>
      <c r="WQ113" s="11"/>
      <c r="WR113" s="11"/>
      <c r="WS113" s="11"/>
      <c r="WT113" s="11"/>
      <c r="WU113" s="11"/>
      <c r="WV113" s="11"/>
      <c r="WW113" s="11"/>
      <c r="WX113" s="11"/>
      <c r="WY113" s="11"/>
      <c r="WZ113" s="11"/>
      <c r="XA113" s="11"/>
      <c r="XB113" s="11"/>
      <c r="XC113" s="11"/>
      <c r="XD113" s="11"/>
      <c r="XE113" s="11"/>
      <c r="XF113" s="11"/>
      <c r="XG113" s="11"/>
      <c r="XH113" s="11"/>
      <c r="XI113" s="11"/>
      <c r="XJ113" s="11"/>
      <c r="XK113" s="11"/>
      <c r="XL113" s="11"/>
      <c r="XM113" s="11"/>
      <c r="XN113" s="11"/>
      <c r="XO113" s="11"/>
      <c r="XP113" s="11"/>
      <c r="XQ113" s="11"/>
      <c r="XR113" s="11"/>
      <c r="XS113" s="11"/>
      <c r="XT113" s="11"/>
      <c r="XU113" s="11"/>
      <c r="XV113" s="11"/>
      <c r="XW113" s="11"/>
      <c r="XX113" s="11"/>
      <c r="XY113" s="11"/>
      <c r="XZ113" s="11"/>
      <c r="YA113" s="11"/>
      <c r="YB113" s="11"/>
      <c r="YC113" s="11"/>
      <c r="YD113" s="11"/>
      <c r="YE113" s="11"/>
      <c r="YF113" s="11"/>
      <c r="YG113" s="11"/>
      <c r="YH113" s="11"/>
      <c r="YI113" s="11"/>
      <c r="YJ113" s="11"/>
      <c r="YK113" s="11"/>
      <c r="YL113" s="11"/>
      <c r="YM113" s="11"/>
      <c r="YN113" s="11"/>
      <c r="YO113" s="11"/>
      <c r="YP113" s="11"/>
      <c r="YQ113" s="11"/>
      <c r="YR113" s="11"/>
      <c r="YS113" s="11"/>
      <c r="YT113" s="11"/>
      <c r="YU113" s="11"/>
      <c r="YV113" s="11"/>
      <c r="YW113" s="11"/>
      <c r="YX113" s="11"/>
      <c r="YY113" s="11"/>
      <c r="YZ113" s="11"/>
      <c r="ZA113" s="11"/>
      <c r="ZB113" s="11"/>
      <c r="ZC113" s="11"/>
      <c r="ZD113" s="11"/>
      <c r="ZE113" s="11"/>
      <c r="ZF113" s="11"/>
      <c r="ZG113" s="11"/>
      <c r="ZH113" s="11"/>
      <c r="ZI113" s="11"/>
      <c r="ZJ113" s="11"/>
      <c r="ZK113" s="11"/>
      <c r="ZL113" s="11"/>
      <c r="ZM113" s="11"/>
      <c r="ZN113" s="11"/>
      <c r="ZO113" s="11"/>
      <c r="ZP113" s="11"/>
      <c r="ZQ113" s="11"/>
      <c r="ZR113" s="11"/>
      <c r="ZS113" s="11"/>
      <c r="ZT113" s="11"/>
      <c r="ZU113" s="11"/>
      <c r="ZV113" s="11"/>
      <c r="ZW113" s="11"/>
      <c r="ZX113" s="11"/>
      <c r="ZY113" s="11"/>
      <c r="ZZ113" s="11"/>
      <c r="AAA113" s="11"/>
      <c r="AAB113" s="11"/>
      <c r="AAC113" s="11"/>
      <c r="AAD113" s="11"/>
      <c r="AAE113" s="11"/>
      <c r="AAF113" s="11"/>
      <c r="AAG113" s="11"/>
      <c r="AAH113" s="11"/>
      <c r="AAI113" s="11"/>
      <c r="AAJ113" s="11"/>
      <c r="AAK113" s="11"/>
      <c r="AAL113" s="11"/>
      <c r="AAM113" s="11"/>
      <c r="AAN113" s="11"/>
      <c r="AAO113" s="11"/>
      <c r="AAP113" s="11"/>
      <c r="AAQ113" s="11"/>
      <c r="AAR113" s="11"/>
      <c r="AAS113" s="11"/>
      <c r="AAT113" s="11"/>
      <c r="AAU113" s="11"/>
      <c r="AAV113" s="11"/>
      <c r="AAW113" s="11"/>
      <c r="AAX113" s="11"/>
      <c r="AAY113" s="11"/>
      <c r="AAZ113" s="11"/>
      <c r="ABA113" s="11"/>
      <c r="ABB113" s="11"/>
      <c r="ABC113" s="11"/>
      <c r="ABD113" s="11"/>
      <c r="ABE113" s="11"/>
      <c r="ABF113" s="11"/>
      <c r="ABG113" s="11"/>
      <c r="ABH113" s="11"/>
      <c r="ABI113" s="11"/>
      <c r="ABJ113" s="11"/>
      <c r="ABK113" s="11"/>
      <c r="ABL113" s="11"/>
      <c r="ABM113" s="11"/>
      <c r="ABN113" s="11"/>
      <c r="ABO113" s="11"/>
      <c r="ABP113" s="11"/>
      <c r="ABQ113" s="11"/>
      <c r="ABR113" s="11"/>
      <c r="ABS113" s="11"/>
      <c r="ABT113" s="11"/>
      <c r="ABU113" s="11"/>
      <c r="ABV113" s="11"/>
      <c r="ABW113" s="11"/>
      <c r="ABX113" s="11"/>
      <c r="ABY113" s="11"/>
      <c r="ABZ113" s="11"/>
      <c r="ACA113" s="11"/>
      <c r="ACB113" s="11"/>
      <c r="ACC113" s="11"/>
      <c r="ACD113" s="11"/>
      <c r="ACE113" s="11"/>
      <c r="ACF113" s="11"/>
      <c r="ACG113" s="11"/>
      <c r="ACH113" s="11"/>
      <c r="ACI113" s="11"/>
      <c r="ACJ113" s="11"/>
      <c r="ACK113" s="11"/>
      <c r="ACL113" s="11"/>
      <c r="ACM113" s="11"/>
      <c r="ACN113" s="11"/>
      <c r="ACO113" s="11"/>
      <c r="ACP113" s="11"/>
      <c r="ACQ113" s="11"/>
      <c r="ACR113" s="11"/>
      <c r="ACS113" s="11"/>
      <c r="ACT113" s="11"/>
      <c r="ACU113" s="11"/>
      <c r="ACV113" s="11"/>
      <c r="ACW113" s="11"/>
      <c r="ACX113" s="11"/>
      <c r="ACY113" s="11"/>
      <c r="ACZ113" s="11"/>
      <c r="ADA113" s="11"/>
      <c r="ADB113" s="11"/>
      <c r="ADC113" s="11"/>
      <c r="ADD113" s="11"/>
      <c r="ADE113" s="11"/>
      <c r="ADF113" s="11"/>
      <c r="ADG113" s="11"/>
      <c r="ADH113" s="11"/>
      <c r="ADI113" s="11"/>
      <c r="ADJ113" s="11"/>
      <c r="ADK113" s="11"/>
      <c r="ADL113" s="11"/>
      <c r="ADM113" s="11"/>
      <c r="ADN113" s="11"/>
      <c r="ADO113" s="11"/>
      <c r="ADP113" s="11"/>
      <c r="ADQ113" s="11"/>
      <c r="ADR113" s="11"/>
      <c r="ADS113" s="11"/>
      <c r="ADT113" s="11"/>
      <c r="ADU113" s="11"/>
      <c r="ADV113" s="11"/>
      <c r="ADW113" s="11"/>
      <c r="ADX113" s="11"/>
      <c r="ADY113" s="11"/>
      <c r="ADZ113" s="11"/>
      <c r="AEA113" s="11"/>
      <c r="AEB113" s="11"/>
      <c r="AEC113" s="11"/>
      <c r="AED113" s="11"/>
      <c r="AEE113" s="11"/>
      <c r="AEF113" s="11"/>
      <c r="AEG113" s="11"/>
      <c r="AEH113" s="11"/>
      <c r="AEI113" s="11"/>
      <c r="AEJ113" s="11"/>
      <c r="AEK113" s="11"/>
      <c r="AEL113" s="11"/>
      <c r="AEM113" s="11"/>
      <c r="AEN113" s="11"/>
      <c r="AEO113" s="11"/>
      <c r="AEP113" s="11"/>
      <c r="AEQ113" s="11"/>
      <c r="AER113" s="11"/>
      <c r="AES113" s="11"/>
      <c r="AET113" s="11"/>
      <c r="AEU113" s="11"/>
      <c r="AEV113" s="11"/>
      <c r="AEW113" s="11"/>
      <c r="AEX113" s="11"/>
      <c r="AEY113" s="11"/>
      <c r="AEZ113" s="11"/>
      <c r="AFA113" s="11"/>
      <c r="AFB113" s="11"/>
      <c r="AFC113" s="11"/>
      <c r="AFD113" s="11"/>
      <c r="AFE113" s="11"/>
      <c r="AFF113" s="11"/>
      <c r="AFG113" s="11"/>
      <c r="AFH113" s="11"/>
      <c r="AFI113" s="11"/>
      <c r="AFJ113" s="11"/>
      <c r="AFK113" s="11"/>
      <c r="AFL113" s="11"/>
      <c r="AFM113" s="11"/>
      <c r="AFN113" s="11"/>
      <c r="AFO113" s="11"/>
      <c r="AFP113" s="11"/>
      <c r="AFQ113" s="11"/>
      <c r="AFR113" s="11"/>
      <c r="AFS113" s="11"/>
      <c r="AFT113" s="11"/>
      <c r="AFU113" s="11"/>
      <c r="AFV113" s="11"/>
      <c r="AFW113" s="11"/>
      <c r="AFX113" s="11"/>
      <c r="AFY113" s="11"/>
      <c r="AFZ113" s="11"/>
      <c r="AGA113" s="11"/>
      <c r="AGB113" s="11"/>
      <c r="AGC113" s="11"/>
      <c r="AGD113" s="11"/>
      <c r="AGE113" s="11"/>
      <c r="AGF113" s="11"/>
      <c r="AGG113" s="11"/>
      <c r="AGH113" s="11"/>
      <c r="AGI113" s="11"/>
      <c r="AGJ113" s="11"/>
      <c r="AGK113" s="11"/>
      <c r="AGL113" s="11"/>
      <c r="AGM113" s="11"/>
      <c r="AGN113" s="11"/>
      <c r="AGO113" s="11"/>
      <c r="AGP113" s="11"/>
      <c r="AGQ113" s="11"/>
      <c r="AGR113" s="11"/>
      <c r="AGS113" s="11"/>
      <c r="AGT113" s="11"/>
      <c r="AGU113" s="11"/>
      <c r="AGV113" s="11"/>
      <c r="AGW113" s="11"/>
      <c r="AGX113" s="11"/>
      <c r="AGY113" s="11"/>
      <c r="AGZ113" s="11"/>
      <c r="AHA113" s="11"/>
      <c r="AHB113" s="11"/>
      <c r="AHC113" s="11"/>
      <c r="AHD113" s="11"/>
      <c r="AHE113" s="11"/>
      <c r="AHF113" s="11"/>
      <c r="AHG113" s="11"/>
      <c r="AHH113" s="11"/>
      <c r="AHI113" s="11"/>
      <c r="AHJ113" s="11"/>
      <c r="AHK113" s="11"/>
      <c r="AHL113" s="11"/>
      <c r="AHM113" s="11"/>
      <c r="AHN113" s="11"/>
      <c r="AHO113" s="11"/>
      <c r="AHP113" s="11"/>
      <c r="AHQ113" s="11"/>
      <c r="AHR113" s="11"/>
      <c r="AHS113" s="11"/>
      <c r="AHT113" s="11"/>
      <c r="AHU113" s="11"/>
      <c r="AHV113" s="11"/>
      <c r="AHW113" s="11"/>
      <c r="AHX113" s="11"/>
      <c r="AHY113" s="11"/>
      <c r="AHZ113" s="11"/>
      <c r="AIA113" s="11"/>
      <c r="AIB113" s="11"/>
      <c r="AIC113" s="11"/>
      <c r="AID113" s="11"/>
      <c r="AIE113" s="11"/>
      <c r="AIF113" s="11"/>
      <c r="AIG113" s="11"/>
      <c r="AIH113" s="11"/>
      <c r="AII113" s="11"/>
      <c r="AIJ113" s="11"/>
      <c r="AIK113" s="11"/>
      <c r="AIL113" s="11"/>
      <c r="AIM113" s="11"/>
      <c r="AIN113" s="11"/>
      <c r="AIO113" s="11"/>
      <c r="AIP113" s="11"/>
      <c r="AIQ113" s="11"/>
      <c r="AIR113" s="11"/>
      <c r="AIS113" s="11"/>
      <c r="AIT113" s="11"/>
      <c r="AIU113" s="11"/>
      <c r="AIV113" s="11"/>
      <c r="AIW113" s="11"/>
      <c r="AIX113" s="11"/>
      <c r="AIY113" s="11"/>
      <c r="AIZ113" s="11"/>
      <c r="AJA113" s="11"/>
      <c r="AJB113" s="11"/>
      <c r="AJC113" s="11"/>
      <c r="AJD113" s="11"/>
      <c r="AJE113" s="11"/>
      <c r="AJF113" s="11"/>
      <c r="AJG113" s="11"/>
      <c r="AJH113" s="11"/>
      <c r="AJI113" s="11"/>
      <c r="AJJ113" s="11"/>
      <c r="AJK113" s="11"/>
      <c r="AJL113" s="11"/>
      <c r="AJM113" s="11"/>
      <c r="AJN113" s="11"/>
      <c r="AJO113" s="11"/>
      <c r="AJP113" s="11"/>
      <c r="AJQ113" s="11"/>
      <c r="AJR113" s="11"/>
      <c r="AJS113" s="11"/>
      <c r="AJT113" s="11"/>
      <c r="AJU113" s="11"/>
      <c r="AJV113" s="11"/>
      <c r="AJW113" s="11"/>
      <c r="AJX113" s="11"/>
      <c r="AJY113" s="11"/>
      <c r="AJZ113" s="11"/>
      <c r="AKA113" s="11"/>
      <c r="AKB113" s="11"/>
      <c r="AKC113" s="11"/>
      <c r="AKD113" s="11"/>
      <c r="AKE113" s="11"/>
      <c r="AKF113" s="11"/>
      <c r="AKG113" s="11"/>
      <c r="AKH113" s="11"/>
      <c r="AKI113" s="11"/>
      <c r="AKJ113" s="11"/>
      <c r="AKK113" s="11"/>
      <c r="AKL113" s="11"/>
      <c r="AKM113" s="11"/>
      <c r="AKN113" s="11"/>
      <c r="AKO113" s="11"/>
      <c r="AKP113" s="11"/>
      <c r="AKQ113" s="11"/>
      <c r="AKR113" s="11"/>
      <c r="AKS113" s="11"/>
      <c r="AKT113" s="11"/>
      <c r="AKU113" s="11"/>
      <c r="AKV113" s="11"/>
      <c r="AKW113" s="11"/>
      <c r="AKX113" s="11"/>
      <c r="AKY113" s="11"/>
      <c r="AKZ113" s="11"/>
      <c r="ALA113" s="11"/>
      <c r="ALB113" s="11"/>
      <c r="ALC113" s="11"/>
      <c r="ALD113" s="11"/>
      <c r="ALE113" s="11"/>
      <c r="ALF113" s="11"/>
      <c r="ALG113" s="11"/>
      <c r="ALH113" s="11"/>
      <c r="ALI113" s="11"/>
      <c r="ALJ113" s="11"/>
      <c r="ALK113" s="11"/>
      <c r="ALL113" s="11"/>
      <c r="ALM113" s="11"/>
      <c r="ALN113" s="11"/>
      <c r="ALO113" s="11"/>
      <c r="ALP113" s="11"/>
      <c r="ALQ113" s="11"/>
      <c r="ALR113" s="11"/>
      <c r="ALS113" s="11"/>
      <c r="ALT113" s="11"/>
      <c r="ALU113" s="11"/>
      <c r="ALV113" s="11"/>
    </row>
    <row r="114" spans="1:1010">
      <c r="A114" s="57" t="s">
        <v>226</v>
      </c>
      <c r="B114" s="39" t="s">
        <v>227</v>
      </c>
      <c r="C114" s="39"/>
      <c r="D114" s="39"/>
      <c r="E114" s="39"/>
      <c r="F114" s="39"/>
      <c r="G114" s="39"/>
      <c r="H114" s="39"/>
      <c r="I114" s="39"/>
      <c r="J114" s="296"/>
      <c r="II114" s="11"/>
      <c r="IJ114" s="11"/>
      <c r="IK114" s="11"/>
      <c r="IL114" s="11"/>
      <c r="IM114" s="11"/>
      <c r="IN114" s="11"/>
      <c r="IO114" s="11"/>
      <c r="IP114" s="11"/>
      <c r="IQ114" s="11"/>
      <c r="IR114" s="11"/>
      <c r="IS114" s="11"/>
      <c r="IT114" s="11"/>
      <c r="IU114" s="11"/>
      <c r="IV114" s="11"/>
      <c r="IW114" s="11"/>
      <c r="IX114" s="11"/>
      <c r="IY114" s="11"/>
      <c r="IZ114" s="11"/>
      <c r="JA114" s="11"/>
      <c r="JB114" s="11"/>
      <c r="JC114" s="11"/>
      <c r="JD114" s="11"/>
      <c r="JE114" s="11"/>
      <c r="JF114" s="11"/>
      <c r="JG114" s="11"/>
      <c r="JH114" s="11"/>
      <c r="JI114" s="11"/>
      <c r="JJ114" s="11"/>
      <c r="JK114" s="11"/>
      <c r="JL114" s="11"/>
      <c r="JM114" s="11"/>
      <c r="JN114" s="11"/>
      <c r="JO114" s="11"/>
      <c r="JP114" s="11"/>
      <c r="JQ114" s="11"/>
      <c r="JR114" s="11"/>
      <c r="JS114" s="11"/>
      <c r="JT114" s="11"/>
      <c r="JU114" s="11"/>
      <c r="JV114" s="11"/>
      <c r="JW114" s="11"/>
      <c r="JX114" s="11"/>
      <c r="JY114" s="11"/>
      <c r="JZ114" s="11"/>
      <c r="KA114" s="11"/>
      <c r="KB114" s="11"/>
      <c r="KC114" s="11"/>
      <c r="KD114" s="11"/>
      <c r="KE114" s="11"/>
      <c r="KF114" s="11"/>
      <c r="KG114" s="11"/>
      <c r="KH114" s="11"/>
      <c r="KI114" s="11"/>
      <c r="KJ114" s="11"/>
      <c r="KK114" s="11"/>
      <c r="KL114" s="11"/>
      <c r="KM114" s="11"/>
      <c r="KN114" s="11"/>
      <c r="KO114" s="11"/>
      <c r="KP114" s="11"/>
      <c r="KQ114" s="11"/>
      <c r="KR114" s="11"/>
      <c r="KS114" s="11"/>
      <c r="KT114" s="11"/>
      <c r="KU114" s="11"/>
      <c r="KV114" s="11"/>
      <c r="KW114" s="11"/>
      <c r="KX114" s="11"/>
      <c r="KY114" s="11"/>
      <c r="KZ114" s="11"/>
      <c r="LA114" s="11"/>
      <c r="LB114" s="11"/>
      <c r="LC114" s="11"/>
      <c r="LD114" s="11"/>
      <c r="LE114" s="11"/>
      <c r="LF114" s="11"/>
      <c r="LG114" s="11"/>
      <c r="LH114" s="11"/>
      <c r="LI114" s="11"/>
      <c r="LJ114" s="11"/>
      <c r="LK114" s="11"/>
      <c r="LL114" s="11"/>
      <c r="LM114" s="11"/>
      <c r="LN114" s="11"/>
      <c r="LO114" s="11"/>
      <c r="LP114" s="11"/>
      <c r="LQ114" s="11"/>
      <c r="LR114" s="11"/>
      <c r="LS114" s="11"/>
      <c r="LT114" s="11"/>
      <c r="LU114" s="11"/>
      <c r="LV114" s="11"/>
      <c r="LW114" s="11"/>
      <c r="LX114" s="11"/>
      <c r="LY114" s="11"/>
      <c r="LZ114" s="11"/>
      <c r="MA114" s="11"/>
      <c r="MB114" s="11"/>
      <c r="MC114" s="11"/>
      <c r="MD114" s="11"/>
      <c r="ME114" s="11"/>
      <c r="MF114" s="11"/>
      <c r="MG114" s="11"/>
      <c r="MH114" s="11"/>
      <c r="MI114" s="11"/>
      <c r="MJ114" s="11"/>
      <c r="MK114" s="11"/>
      <c r="ML114" s="11"/>
      <c r="MM114" s="11"/>
      <c r="MN114" s="11"/>
      <c r="MO114" s="11"/>
      <c r="MP114" s="11"/>
      <c r="MQ114" s="11"/>
      <c r="MR114" s="11"/>
      <c r="MS114" s="11"/>
      <c r="MT114" s="11"/>
      <c r="MU114" s="11"/>
      <c r="MV114" s="11"/>
      <c r="MW114" s="11"/>
      <c r="MX114" s="11"/>
      <c r="MY114" s="11"/>
      <c r="MZ114" s="11"/>
      <c r="NA114" s="11"/>
      <c r="NB114" s="11"/>
      <c r="NC114" s="11"/>
      <c r="ND114" s="11"/>
      <c r="NE114" s="11"/>
      <c r="NF114" s="11"/>
      <c r="NG114" s="11"/>
      <c r="NH114" s="11"/>
      <c r="NI114" s="11"/>
      <c r="NJ114" s="11"/>
      <c r="NK114" s="11"/>
      <c r="NL114" s="11"/>
      <c r="NM114" s="11"/>
      <c r="NN114" s="11"/>
      <c r="NO114" s="11"/>
      <c r="NP114" s="11"/>
      <c r="NQ114" s="11"/>
      <c r="NR114" s="11"/>
      <c r="NS114" s="11"/>
      <c r="NT114" s="11"/>
      <c r="NU114" s="11"/>
      <c r="NV114" s="11"/>
      <c r="NW114" s="11"/>
      <c r="NX114" s="11"/>
      <c r="NY114" s="11"/>
      <c r="NZ114" s="11"/>
      <c r="OA114" s="11"/>
      <c r="OB114" s="11"/>
      <c r="OC114" s="11"/>
      <c r="OD114" s="11"/>
      <c r="OE114" s="11"/>
      <c r="OF114" s="11"/>
      <c r="OG114" s="11"/>
      <c r="OH114" s="11"/>
      <c r="OI114" s="11"/>
      <c r="OJ114" s="11"/>
      <c r="OK114" s="11"/>
      <c r="OL114" s="11"/>
      <c r="OM114" s="11"/>
      <c r="ON114" s="11"/>
      <c r="OO114" s="11"/>
      <c r="OP114" s="11"/>
      <c r="OQ114" s="11"/>
      <c r="OR114" s="11"/>
      <c r="OS114" s="11"/>
      <c r="OT114" s="11"/>
      <c r="OU114" s="11"/>
      <c r="OV114" s="11"/>
      <c r="OW114" s="11"/>
      <c r="OX114" s="11"/>
      <c r="OY114" s="11"/>
      <c r="OZ114" s="11"/>
      <c r="PA114" s="11"/>
      <c r="PB114" s="11"/>
      <c r="PC114" s="11"/>
      <c r="PD114" s="11"/>
      <c r="PE114" s="11"/>
      <c r="PF114" s="11"/>
      <c r="PG114" s="11"/>
      <c r="PH114" s="11"/>
      <c r="PI114" s="11"/>
      <c r="PJ114" s="11"/>
      <c r="PK114" s="11"/>
      <c r="PL114" s="11"/>
      <c r="PM114" s="11"/>
      <c r="PN114" s="11"/>
      <c r="PO114" s="11"/>
      <c r="PP114" s="11"/>
      <c r="PQ114" s="11"/>
      <c r="PR114" s="11"/>
      <c r="PS114" s="11"/>
      <c r="PT114" s="11"/>
      <c r="PU114" s="11"/>
      <c r="PV114" s="11"/>
      <c r="PW114" s="11"/>
      <c r="PX114" s="11"/>
      <c r="PY114" s="11"/>
      <c r="PZ114" s="11"/>
      <c r="QA114" s="11"/>
      <c r="QB114" s="11"/>
      <c r="QC114" s="11"/>
      <c r="QD114" s="11"/>
      <c r="QE114" s="11"/>
      <c r="QF114" s="11"/>
      <c r="QG114" s="11"/>
      <c r="QH114" s="11"/>
      <c r="QI114" s="11"/>
      <c r="QJ114" s="11"/>
      <c r="QK114" s="11"/>
      <c r="QL114" s="11"/>
      <c r="QM114" s="11"/>
      <c r="QN114" s="11"/>
      <c r="QO114" s="11"/>
      <c r="QP114" s="11"/>
      <c r="QQ114" s="11"/>
      <c r="QR114" s="11"/>
      <c r="QS114" s="11"/>
      <c r="QT114" s="11"/>
      <c r="QU114" s="11"/>
      <c r="QV114" s="11"/>
      <c r="QW114" s="11"/>
      <c r="QX114" s="11"/>
      <c r="QY114" s="11"/>
      <c r="QZ114" s="11"/>
      <c r="RA114" s="11"/>
      <c r="RB114" s="11"/>
      <c r="RC114" s="11"/>
      <c r="RD114" s="11"/>
      <c r="RE114" s="11"/>
      <c r="RF114" s="11"/>
      <c r="RG114" s="11"/>
      <c r="RH114" s="11"/>
      <c r="RI114" s="11"/>
      <c r="RJ114" s="11"/>
      <c r="RK114" s="11"/>
      <c r="RL114" s="11"/>
      <c r="RM114" s="11"/>
      <c r="RN114" s="11"/>
      <c r="RO114" s="11"/>
      <c r="RP114" s="11"/>
      <c r="RQ114" s="11"/>
      <c r="RR114" s="11"/>
      <c r="RS114" s="11"/>
      <c r="RT114" s="11"/>
      <c r="RU114" s="11"/>
      <c r="RV114" s="11"/>
      <c r="RW114" s="11"/>
      <c r="RX114" s="11"/>
      <c r="RY114" s="11"/>
      <c r="RZ114" s="11"/>
      <c r="SA114" s="11"/>
      <c r="SB114" s="11"/>
      <c r="SC114" s="11"/>
      <c r="SD114" s="11"/>
      <c r="SE114" s="11"/>
      <c r="SF114" s="11"/>
      <c r="SG114" s="11"/>
      <c r="SH114" s="11"/>
      <c r="SI114" s="11"/>
      <c r="SJ114" s="11"/>
      <c r="SK114" s="11"/>
      <c r="SL114" s="11"/>
      <c r="SM114" s="11"/>
      <c r="SN114" s="11"/>
      <c r="SO114" s="11"/>
      <c r="SP114" s="11"/>
      <c r="SQ114" s="11"/>
      <c r="SR114" s="11"/>
      <c r="SS114" s="11"/>
      <c r="ST114" s="11"/>
      <c r="SU114" s="11"/>
      <c r="SV114" s="11"/>
      <c r="SW114" s="11"/>
      <c r="SX114" s="11"/>
      <c r="SY114" s="11"/>
      <c r="SZ114" s="11"/>
      <c r="TA114" s="11"/>
      <c r="TB114" s="11"/>
      <c r="TC114" s="11"/>
      <c r="TD114" s="11"/>
      <c r="TE114" s="11"/>
      <c r="TF114" s="11"/>
      <c r="TG114" s="11"/>
      <c r="TH114" s="11"/>
      <c r="TI114" s="11"/>
      <c r="TJ114" s="11"/>
      <c r="TK114" s="11"/>
      <c r="TL114" s="11"/>
      <c r="TM114" s="11"/>
      <c r="TN114" s="11"/>
      <c r="TO114" s="11"/>
      <c r="TP114" s="11"/>
      <c r="TQ114" s="11"/>
      <c r="TR114" s="11"/>
      <c r="TS114" s="11"/>
      <c r="TT114" s="11"/>
      <c r="TU114" s="11"/>
      <c r="TV114" s="11"/>
      <c r="TW114" s="11"/>
      <c r="TX114" s="11"/>
      <c r="TY114" s="11"/>
      <c r="TZ114" s="11"/>
      <c r="UA114" s="11"/>
      <c r="UB114" s="11"/>
      <c r="UC114" s="11"/>
      <c r="UD114" s="11"/>
      <c r="UE114" s="11"/>
      <c r="UF114" s="11"/>
      <c r="UG114" s="11"/>
      <c r="UH114" s="11"/>
      <c r="UI114" s="11"/>
      <c r="UJ114" s="11"/>
      <c r="UK114" s="11"/>
      <c r="UL114" s="11"/>
      <c r="UM114" s="11"/>
      <c r="UN114" s="11"/>
      <c r="UO114" s="11"/>
      <c r="UP114" s="11"/>
      <c r="UQ114" s="11"/>
      <c r="UR114" s="11"/>
      <c r="US114" s="11"/>
      <c r="UT114" s="11"/>
      <c r="UU114" s="11"/>
      <c r="UV114" s="11"/>
      <c r="UW114" s="11"/>
      <c r="UX114" s="11"/>
      <c r="UY114" s="11"/>
      <c r="UZ114" s="11"/>
      <c r="VA114" s="11"/>
      <c r="VB114" s="11"/>
      <c r="VC114" s="11"/>
      <c r="VD114" s="11"/>
      <c r="VE114" s="11"/>
      <c r="VF114" s="11"/>
      <c r="VG114" s="11"/>
      <c r="VH114" s="11"/>
      <c r="VI114" s="11"/>
      <c r="VJ114" s="11"/>
      <c r="VK114" s="11"/>
      <c r="VL114" s="11"/>
      <c r="VM114" s="11"/>
      <c r="VN114" s="11"/>
      <c r="VO114" s="11"/>
      <c r="VP114" s="11"/>
      <c r="VQ114" s="11"/>
      <c r="VR114" s="11"/>
      <c r="VS114" s="11"/>
      <c r="VT114" s="11"/>
      <c r="VU114" s="11"/>
      <c r="VV114" s="11"/>
      <c r="VW114" s="11"/>
      <c r="VX114" s="11"/>
      <c r="VY114" s="11"/>
      <c r="VZ114" s="11"/>
      <c r="WA114" s="11"/>
      <c r="WB114" s="11"/>
      <c r="WC114" s="11"/>
      <c r="WD114" s="11"/>
      <c r="WE114" s="11"/>
      <c r="WF114" s="11"/>
      <c r="WG114" s="11"/>
      <c r="WH114" s="11"/>
      <c r="WI114" s="11"/>
      <c r="WJ114" s="11"/>
      <c r="WK114" s="11"/>
      <c r="WL114" s="11"/>
      <c r="WM114" s="11"/>
      <c r="WN114" s="11"/>
      <c r="WO114" s="11"/>
      <c r="WP114" s="11"/>
      <c r="WQ114" s="11"/>
      <c r="WR114" s="11"/>
      <c r="WS114" s="11"/>
      <c r="WT114" s="11"/>
      <c r="WU114" s="11"/>
      <c r="WV114" s="11"/>
      <c r="WW114" s="11"/>
      <c r="WX114" s="11"/>
      <c r="WY114" s="11"/>
      <c r="WZ114" s="11"/>
      <c r="XA114" s="11"/>
      <c r="XB114" s="11"/>
      <c r="XC114" s="11"/>
      <c r="XD114" s="11"/>
      <c r="XE114" s="11"/>
      <c r="XF114" s="11"/>
      <c r="XG114" s="11"/>
      <c r="XH114" s="11"/>
      <c r="XI114" s="11"/>
      <c r="XJ114" s="11"/>
      <c r="XK114" s="11"/>
      <c r="XL114" s="11"/>
      <c r="XM114" s="11"/>
      <c r="XN114" s="11"/>
      <c r="XO114" s="11"/>
      <c r="XP114" s="11"/>
      <c r="XQ114" s="11"/>
      <c r="XR114" s="11"/>
      <c r="XS114" s="11"/>
      <c r="XT114" s="11"/>
      <c r="XU114" s="11"/>
      <c r="XV114" s="11"/>
      <c r="XW114" s="11"/>
      <c r="XX114" s="11"/>
      <c r="XY114" s="11"/>
      <c r="XZ114" s="11"/>
      <c r="YA114" s="11"/>
      <c r="YB114" s="11"/>
      <c r="YC114" s="11"/>
      <c r="YD114" s="11"/>
      <c r="YE114" s="11"/>
      <c r="YF114" s="11"/>
      <c r="YG114" s="11"/>
      <c r="YH114" s="11"/>
      <c r="YI114" s="11"/>
      <c r="YJ114" s="11"/>
      <c r="YK114" s="11"/>
      <c r="YL114" s="11"/>
      <c r="YM114" s="11"/>
      <c r="YN114" s="11"/>
      <c r="YO114" s="11"/>
      <c r="YP114" s="11"/>
      <c r="YQ114" s="11"/>
      <c r="YR114" s="11"/>
      <c r="YS114" s="11"/>
      <c r="YT114" s="11"/>
      <c r="YU114" s="11"/>
      <c r="YV114" s="11"/>
      <c r="YW114" s="11"/>
      <c r="YX114" s="11"/>
      <c r="YY114" s="11"/>
      <c r="YZ114" s="11"/>
      <c r="ZA114" s="11"/>
      <c r="ZB114" s="11"/>
      <c r="ZC114" s="11"/>
      <c r="ZD114" s="11"/>
      <c r="ZE114" s="11"/>
      <c r="ZF114" s="11"/>
      <c r="ZG114" s="11"/>
      <c r="ZH114" s="11"/>
      <c r="ZI114" s="11"/>
      <c r="ZJ114" s="11"/>
      <c r="ZK114" s="11"/>
      <c r="ZL114" s="11"/>
      <c r="ZM114" s="11"/>
      <c r="ZN114" s="11"/>
      <c r="ZO114" s="11"/>
      <c r="ZP114" s="11"/>
      <c r="ZQ114" s="11"/>
      <c r="ZR114" s="11"/>
      <c r="ZS114" s="11"/>
      <c r="ZT114" s="11"/>
      <c r="ZU114" s="11"/>
      <c r="ZV114" s="11"/>
      <c r="ZW114" s="11"/>
      <c r="ZX114" s="11"/>
      <c r="ZY114" s="11"/>
      <c r="ZZ114" s="11"/>
      <c r="AAA114" s="11"/>
      <c r="AAB114" s="11"/>
      <c r="AAC114" s="11"/>
      <c r="AAD114" s="11"/>
      <c r="AAE114" s="11"/>
      <c r="AAF114" s="11"/>
      <c r="AAG114" s="11"/>
      <c r="AAH114" s="11"/>
      <c r="AAI114" s="11"/>
      <c r="AAJ114" s="11"/>
      <c r="AAK114" s="11"/>
      <c r="AAL114" s="11"/>
      <c r="AAM114" s="11"/>
      <c r="AAN114" s="11"/>
      <c r="AAO114" s="11"/>
      <c r="AAP114" s="11"/>
      <c r="AAQ114" s="11"/>
      <c r="AAR114" s="11"/>
      <c r="AAS114" s="11"/>
      <c r="AAT114" s="11"/>
      <c r="AAU114" s="11"/>
      <c r="AAV114" s="11"/>
      <c r="AAW114" s="11"/>
      <c r="AAX114" s="11"/>
      <c r="AAY114" s="11"/>
      <c r="AAZ114" s="11"/>
      <c r="ABA114" s="11"/>
      <c r="ABB114" s="11"/>
      <c r="ABC114" s="11"/>
      <c r="ABD114" s="11"/>
      <c r="ABE114" s="11"/>
      <c r="ABF114" s="11"/>
      <c r="ABG114" s="11"/>
      <c r="ABH114" s="11"/>
      <c r="ABI114" s="11"/>
      <c r="ABJ114" s="11"/>
      <c r="ABK114" s="11"/>
      <c r="ABL114" s="11"/>
      <c r="ABM114" s="11"/>
      <c r="ABN114" s="11"/>
      <c r="ABO114" s="11"/>
      <c r="ABP114" s="11"/>
      <c r="ABQ114" s="11"/>
      <c r="ABR114" s="11"/>
      <c r="ABS114" s="11"/>
      <c r="ABT114" s="11"/>
      <c r="ABU114" s="11"/>
      <c r="ABV114" s="11"/>
      <c r="ABW114" s="11"/>
      <c r="ABX114" s="11"/>
      <c r="ABY114" s="11"/>
      <c r="ABZ114" s="11"/>
      <c r="ACA114" s="11"/>
      <c r="ACB114" s="11"/>
      <c r="ACC114" s="11"/>
      <c r="ACD114" s="11"/>
      <c r="ACE114" s="11"/>
      <c r="ACF114" s="11"/>
      <c r="ACG114" s="11"/>
      <c r="ACH114" s="11"/>
      <c r="ACI114" s="11"/>
      <c r="ACJ114" s="11"/>
      <c r="ACK114" s="11"/>
      <c r="ACL114" s="11"/>
      <c r="ACM114" s="11"/>
      <c r="ACN114" s="11"/>
      <c r="ACO114" s="11"/>
      <c r="ACP114" s="11"/>
      <c r="ACQ114" s="11"/>
      <c r="ACR114" s="11"/>
      <c r="ACS114" s="11"/>
      <c r="ACT114" s="11"/>
      <c r="ACU114" s="11"/>
      <c r="ACV114" s="11"/>
      <c r="ACW114" s="11"/>
      <c r="ACX114" s="11"/>
      <c r="ACY114" s="11"/>
      <c r="ACZ114" s="11"/>
      <c r="ADA114" s="11"/>
      <c r="ADB114" s="11"/>
      <c r="ADC114" s="11"/>
      <c r="ADD114" s="11"/>
      <c r="ADE114" s="11"/>
      <c r="ADF114" s="11"/>
      <c r="ADG114" s="11"/>
      <c r="ADH114" s="11"/>
      <c r="ADI114" s="11"/>
      <c r="ADJ114" s="11"/>
      <c r="ADK114" s="11"/>
      <c r="ADL114" s="11"/>
      <c r="ADM114" s="11"/>
      <c r="ADN114" s="11"/>
      <c r="ADO114" s="11"/>
      <c r="ADP114" s="11"/>
      <c r="ADQ114" s="11"/>
      <c r="ADR114" s="11"/>
      <c r="ADS114" s="11"/>
      <c r="ADT114" s="11"/>
      <c r="ADU114" s="11"/>
      <c r="ADV114" s="11"/>
      <c r="ADW114" s="11"/>
      <c r="ADX114" s="11"/>
      <c r="ADY114" s="11"/>
      <c r="ADZ114" s="11"/>
      <c r="AEA114" s="11"/>
      <c r="AEB114" s="11"/>
      <c r="AEC114" s="11"/>
      <c r="AED114" s="11"/>
      <c r="AEE114" s="11"/>
      <c r="AEF114" s="11"/>
      <c r="AEG114" s="11"/>
      <c r="AEH114" s="11"/>
      <c r="AEI114" s="11"/>
      <c r="AEJ114" s="11"/>
      <c r="AEK114" s="11"/>
      <c r="AEL114" s="11"/>
      <c r="AEM114" s="11"/>
      <c r="AEN114" s="11"/>
      <c r="AEO114" s="11"/>
      <c r="AEP114" s="11"/>
      <c r="AEQ114" s="11"/>
      <c r="AER114" s="11"/>
      <c r="AES114" s="11"/>
      <c r="AET114" s="11"/>
      <c r="AEU114" s="11"/>
      <c r="AEV114" s="11"/>
      <c r="AEW114" s="11"/>
      <c r="AEX114" s="11"/>
      <c r="AEY114" s="11"/>
      <c r="AEZ114" s="11"/>
      <c r="AFA114" s="11"/>
      <c r="AFB114" s="11"/>
      <c r="AFC114" s="11"/>
      <c r="AFD114" s="11"/>
      <c r="AFE114" s="11"/>
      <c r="AFF114" s="11"/>
      <c r="AFG114" s="11"/>
      <c r="AFH114" s="11"/>
      <c r="AFI114" s="11"/>
      <c r="AFJ114" s="11"/>
      <c r="AFK114" s="11"/>
      <c r="AFL114" s="11"/>
      <c r="AFM114" s="11"/>
      <c r="AFN114" s="11"/>
      <c r="AFO114" s="11"/>
      <c r="AFP114" s="11"/>
      <c r="AFQ114" s="11"/>
      <c r="AFR114" s="11"/>
      <c r="AFS114" s="11"/>
      <c r="AFT114" s="11"/>
      <c r="AFU114" s="11"/>
      <c r="AFV114" s="11"/>
      <c r="AFW114" s="11"/>
      <c r="AFX114" s="11"/>
      <c r="AFY114" s="11"/>
      <c r="AFZ114" s="11"/>
      <c r="AGA114" s="11"/>
      <c r="AGB114" s="11"/>
      <c r="AGC114" s="11"/>
      <c r="AGD114" s="11"/>
      <c r="AGE114" s="11"/>
      <c r="AGF114" s="11"/>
      <c r="AGG114" s="11"/>
      <c r="AGH114" s="11"/>
      <c r="AGI114" s="11"/>
      <c r="AGJ114" s="11"/>
      <c r="AGK114" s="11"/>
      <c r="AGL114" s="11"/>
      <c r="AGM114" s="11"/>
      <c r="AGN114" s="11"/>
      <c r="AGO114" s="11"/>
      <c r="AGP114" s="11"/>
      <c r="AGQ114" s="11"/>
      <c r="AGR114" s="11"/>
      <c r="AGS114" s="11"/>
      <c r="AGT114" s="11"/>
      <c r="AGU114" s="11"/>
      <c r="AGV114" s="11"/>
      <c r="AGW114" s="11"/>
      <c r="AGX114" s="11"/>
      <c r="AGY114" s="11"/>
      <c r="AGZ114" s="11"/>
      <c r="AHA114" s="11"/>
      <c r="AHB114" s="11"/>
      <c r="AHC114" s="11"/>
      <c r="AHD114" s="11"/>
      <c r="AHE114" s="11"/>
      <c r="AHF114" s="11"/>
      <c r="AHG114" s="11"/>
      <c r="AHH114" s="11"/>
      <c r="AHI114" s="11"/>
      <c r="AHJ114" s="11"/>
      <c r="AHK114" s="11"/>
      <c r="AHL114" s="11"/>
      <c r="AHM114" s="11"/>
      <c r="AHN114" s="11"/>
      <c r="AHO114" s="11"/>
      <c r="AHP114" s="11"/>
      <c r="AHQ114" s="11"/>
      <c r="AHR114" s="11"/>
      <c r="AHS114" s="11"/>
      <c r="AHT114" s="11"/>
      <c r="AHU114" s="11"/>
      <c r="AHV114" s="11"/>
      <c r="AHW114" s="11"/>
      <c r="AHX114" s="11"/>
      <c r="AHY114" s="11"/>
      <c r="AHZ114" s="11"/>
      <c r="AIA114" s="11"/>
      <c r="AIB114" s="11"/>
      <c r="AIC114" s="11"/>
      <c r="AID114" s="11"/>
      <c r="AIE114" s="11"/>
      <c r="AIF114" s="11"/>
      <c r="AIG114" s="11"/>
      <c r="AIH114" s="11"/>
      <c r="AII114" s="11"/>
      <c r="AIJ114" s="11"/>
      <c r="AIK114" s="11"/>
      <c r="AIL114" s="11"/>
      <c r="AIM114" s="11"/>
      <c r="AIN114" s="11"/>
      <c r="AIO114" s="11"/>
      <c r="AIP114" s="11"/>
      <c r="AIQ114" s="11"/>
      <c r="AIR114" s="11"/>
      <c r="AIS114" s="11"/>
      <c r="AIT114" s="11"/>
      <c r="AIU114" s="11"/>
      <c r="AIV114" s="11"/>
      <c r="AIW114" s="11"/>
      <c r="AIX114" s="11"/>
      <c r="AIY114" s="11"/>
      <c r="AIZ114" s="11"/>
      <c r="AJA114" s="11"/>
      <c r="AJB114" s="11"/>
      <c r="AJC114" s="11"/>
      <c r="AJD114" s="11"/>
      <c r="AJE114" s="11"/>
      <c r="AJF114" s="11"/>
      <c r="AJG114" s="11"/>
      <c r="AJH114" s="11"/>
      <c r="AJI114" s="11"/>
      <c r="AJJ114" s="11"/>
      <c r="AJK114" s="11"/>
      <c r="AJL114" s="11"/>
      <c r="AJM114" s="11"/>
      <c r="AJN114" s="11"/>
      <c r="AJO114" s="11"/>
      <c r="AJP114" s="11"/>
      <c r="AJQ114" s="11"/>
      <c r="AJR114" s="11"/>
      <c r="AJS114" s="11"/>
      <c r="AJT114" s="11"/>
      <c r="AJU114" s="11"/>
      <c r="AJV114" s="11"/>
      <c r="AJW114" s="11"/>
      <c r="AJX114" s="11"/>
      <c r="AJY114" s="11"/>
      <c r="AJZ114" s="11"/>
      <c r="AKA114" s="11"/>
      <c r="AKB114" s="11"/>
      <c r="AKC114" s="11"/>
      <c r="AKD114" s="11"/>
      <c r="AKE114" s="11"/>
      <c r="AKF114" s="11"/>
      <c r="AKG114" s="11"/>
      <c r="AKH114" s="11"/>
      <c r="AKI114" s="11"/>
      <c r="AKJ114" s="11"/>
      <c r="AKK114" s="11"/>
      <c r="AKL114" s="11"/>
      <c r="AKM114" s="11"/>
      <c r="AKN114" s="11"/>
      <c r="AKO114" s="11"/>
      <c r="AKP114" s="11"/>
      <c r="AKQ114" s="11"/>
      <c r="AKR114" s="11"/>
      <c r="AKS114" s="11"/>
      <c r="AKT114" s="11"/>
      <c r="AKU114" s="11"/>
      <c r="AKV114" s="11"/>
      <c r="AKW114" s="11"/>
      <c r="AKX114" s="11"/>
      <c r="AKY114" s="11"/>
      <c r="AKZ114" s="11"/>
      <c r="ALA114" s="11"/>
      <c r="ALB114" s="11"/>
      <c r="ALC114" s="11"/>
      <c r="ALD114" s="11"/>
      <c r="ALE114" s="11"/>
      <c r="ALF114" s="11"/>
      <c r="ALG114" s="11"/>
      <c r="ALH114" s="11"/>
      <c r="ALI114" s="11"/>
      <c r="ALJ114" s="11"/>
      <c r="ALK114" s="11"/>
      <c r="ALL114" s="11"/>
      <c r="ALM114" s="11"/>
      <c r="ALN114" s="11"/>
      <c r="ALO114" s="11"/>
      <c r="ALP114" s="11"/>
      <c r="ALQ114" s="11"/>
      <c r="ALR114" s="11"/>
      <c r="ALS114" s="11"/>
      <c r="ALT114" s="11"/>
      <c r="ALU114" s="11"/>
      <c r="ALV114" s="11"/>
    </row>
    <row r="115" spans="1:1010" ht="49.5">
      <c r="A115" s="16" t="s">
        <v>228</v>
      </c>
      <c r="B115" s="33" t="s">
        <v>229</v>
      </c>
      <c r="C115" s="22" t="s">
        <v>40</v>
      </c>
      <c r="D115" s="19">
        <v>5</v>
      </c>
      <c r="E115" s="20">
        <v>325.97000000000003</v>
      </c>
      <c r="F115" s="20">
        <f t="shared" ref="F115:F121" si="34">E115/$M$4</f>
        <v>253.83117894408971</v>
      </c>
      <c r="G115" s="20">
        <f t="shared" si="23"/>
        <v>309.52</v>
      </c>
      <c r="H115" s="21">
        <f t="shared" ref="H115" si="35">ROUND((D115*E115),2)</f>
        <v>1629.85</v>
      </c>
      <c r="I115" s="21">
        <f t="shared" ref="I115" si="36">ROUND((D115*G115),2)</f>
        <v>1547.6</v>
      </c>
      <c r="J115" s="294"/>
      <c r="II115" s="11"/>
      <c r="IJ115" s="11"/>
      <c r="IK115" s="11"/>
      <c r="IL115" s="11"/>
      <c r="IM115" s="11"/>
      <c r="IN115" s="11"/>
      <c r="IO115" s="11"/>
      <c r="IP115" s="11"/>
      <c r="IQ115" s="11"/>
      <c r="IR115" s="11"/>
      <c r="IS115" s="11"/>
      <c r="IT115" s="11"/>
      <c r="IU115" s="11"/>
      <c r="IV115" s="11"/>
      <c r="IW115" s="11"/>
      <c r="IX115" s="11"/>
      <c r="IY115" s="11"/>
      <c r="IZ115" s="11"/>
      <c r="JA115" s="11"/>
      <c r="JB115" s="11"/>
      <c r="JC115" s="11"/>
      <c r="JD115" s="11"/>
      <c r="JE115" s="11"/>
      <c r="JF115" s="11"/>
      <c r="JG115" s="11"/>
      <c r="JH115" s="11"/>
      <c r="JI115" s="11"/>
      <c r="JJ115" s="11"/>
      <c r="JK115" s="11"/>
      <c r="JL115" s="11"/>
      <c r="JM115" s="11"/>
      <c r="JN115" s="11"/>
      <c r="JO115" s="11"/>
      <c r="JP115" s="11"/>
      <c r="JQ115" s="11"/>
      <c r="JR115" s="11"/>
      <c r="JS115" s="11"/>
      <c r="JT115" s="11"/>
      <c r="JU115" s="11"/>
      <c r="JV115" s="11"/>
      <c r="JW115" s="11"/>
      <c r="JX115" s="11"/>
      <c r="JY115" s="11"/>
      <c r="JZ115" s="11"/>
      <c r="KA115" s="11"/>
      <c r="KB115" s="11"/>
      <c r="KC115" s="11"/>
      <c r="KD115" s="11"/>
      <c r="KE115" s="11"/>
      <c r="KF115" s="11"/>
      <c r="KG115" s="11"/>
      <c r="KH115" s="11"/>
      <c r="KI115" s="11"/>
      <c r="KJ115" s="11"/>
      <c r="KK115" s="11"/>
      <c r="KL115" s="11"/>
      <c r="KM115" s="11"/>
      <c r="KN115" s="11"/>
      <c r="KO115" s="11"/>
      <c r="KP115" s="11"/>
      <c r="KQ115" s="11"/>
      <c r="KR115" s="11"/>
      <c r="KS115" s="11"/>
      <c r="KT115" s="11"/>
      <c r="KU115" s="11"/>
      <c r="KV115" s="11"/>
      <c r="KW115" s="11"/>
      <c r="KX115" s="11"/>
      <c r="KY115" s="11"/>
      <c r="KZ115" s="11"/>
      <c r="LA115" s="11"/>
      <c r="LB115" s="11"/>
      <c r="LC115" s="11"/>
      <c r="LD115" s="11"/>
      <c r="LE115" s="11"/>
      <c r="LF115" s="11"/>
      <c r="LG115" s="11"/>
      <c r="LH115" s="11"/>
      <c r="LI115" s="11"/>
      <c r="LJ115" s="11"/>
      <c r="LK115" s="11"/>
      <c r="LL115" s="11"/>
      <c r="LM115" s="11"/>
      <c r="LN115" s="11"/>
      <c r="LO115" s="11"/>
      <c r="LP115" s="11"/>
      <c r="LQ115" s="11"/>
      <c r="LR115" s="11"/>
      <c r="LS115" s="11"/>
      <c r="LT115" s="11"/>
      <c r="LU115" s="11"/>
      <c r="LV115" s="11"/>
      <c r="LW115" s="11"/>
      <c r="LX115" s="11"/>
      <c r="LY115" s="11"/>
      <c r="LZ115" s="11"/>
      <c r="MA115" s="11"/>
      <c r="MB115" s="11"/>
      <c r="MC115" s="11"/>
      <c r="MD115" s="11"/>
      <c r="ME115" s="11"/>
      <c r="MF115" s="11"/>
      <c r="MG115" s="11"/>
      <c r="MH115" s="11"/>
      <c r="MI115" s="11"/>
      <c r="MJ115" s="11"/>
      <c r="MK115" s="11"/>
      <c r="ML115" s="11"/>
      <c r="MM115" s="11"/>
      <c r="MN115" s="11"/>
      <c r="MO115" s="11"/>
      <c r="MP115" s="11"/>
      <c r="MQ115" s="11"/>
      <c r="MR115" s="11"/>
      <c r="MS115" s="11"/>
      <c r="MT115" s="11"/>
      <c r="MU115" s="11"/>
      <c r="MV115" s="11"/>
      <c r="MW115" s="11"/>
      <c r="MX115" s="11"/>
      <c r="MY115" s="11"/>
      <c r="MZ115" s="11"/>
      <c r="NA115" s="11"/>
      <c r="NB115" s="11"/>
      <c r="NC115" s="11"/>
      <c r="ND115" s="11"/>
      <c r="NE115" s="11"/>
      <c r="NF115" s="11"/>
      <c r="NG115" s="11"/>
      <c r="NH115" s="11"/>
      <c r="NI115" s="11"/>
      <c r="NJ115" s="11"/>
      <c r="NK115" s="11"/>
      <c r="NL115" s="11"/>
      <c r="NM115" s="11"/>
      <c r="NN115" s="11"/>
      <c r="NO115" s="11"/>
      <c r="NP115" s="11"/>
      <c r="NQ115" s="11"/>
      <c r="NR115" s="11"/>
      <c r="NS115" s="11"/>
      <c r="NT115" s="11"/>
      <c r="NU115" s="11"/>
      <c r="NV115" s="11"/>
      <c r="NW115" s="11"/>
      <c r="NX115" s="11"/>
      <c r="NY115" s="11"/>
      <c r="NZ115" s="11"/>
      <c r="OA115" s="11"/>
      <c r="OB115" s="11"/>
      <c r="OC115" s="11"/>
      <c r="OD115" s="11"/>
      <c r="OE115" s="11"/>
      <c r="OF115" s="11"/>
      <c r="OG115" s="11"/>
      <c r="OH115" s="11"/>
      <c r="OI115" s="11"/>
      <c r="OJ115" s="11"/>
      <c r="OK115" s="11"/>
      <c r="OL115" s="11"/>
      <c r="OM115" s="11"/>
      <c r="ON115" s="11"/>
      <c r="OO115" s="11"/>
      <c r="OP115" s="11"/>
      <c r="OQ115" s="11"/>
      <c r="OR115" s="11"/>
      <c r="OS115" s="11"/>
      <c r="OT115" s="11"/>
      <c r="OU115" s="11"/>
      <c r="OV115" s="11"/>
      <c r="OW115" s="11"/>
      <c r="OX115" s="11"/>
      <c r="OY115" s="11"/>
      <c r="OZ115" s="11"/>
      <c r="PA115" s="11"/>
      <c r="PB115" s="11"/>
      <c r="PC115" s="11"/>
      <c r="PD115" s="11"/>
      <c r="PE115" s="11"/>
      <c r="PF115" s="11"/>
      <c r="PG115" s="11"/>
      <c r="PH115" s="11"/>
      <c r="PI115" s="11"/>
      <c r="PJ115" s="11"/>
      <c r="PK115" s="11"/>
      <c r="PL115" s="11"/>
      <c r="PM115" s="11"/>
      <c r="PN115" s="11"/>
      <c r="PO115" s="11"/>
      <c r="PP115" s="11"/>
      <c r="PQ115" s="11"/>
      <c r="PR115" s="11"/>
      <c r="PS115" s="11"/>
      <c r="PT115" s="11"/>
      <c r="PU115" s="11"/>
      <c r="PV115" s="11"/>
      <c r="PW115" s="11"/>
      <c r="PX115" s="11"/>
      <c r="PY115" s="11"/>
      <c r="PZ115" s="11"/>
      <c r="QA115" s="11"/>
      <c r="QB115" s="11"/>
      <c r="QC115" s="11"/>
      <c r="QD115" s="11"/>
      <c r="QE115" s="11"/>
      <c r="QF115" s="11"/>
      <c r="QG115" s="11"/>
      <c r="QH115" s="11"/>
      <c r="QI115" s="11"/>
      <c r="QJ115" s="11"/>
      <c r="QK115" s="11"/>
      <c r="QL115" s="11"/>
      <c r="QM115" s="11"/>
      <c r="QN115" s="11"/>
      <c r="QO115" s="11"/>
      <c r="QP115" s="11"/>
      <c r="QQ115" s="11"/>
      <c r="QR115" s="11"/>
      <c r="QS115" s="11"/>
      <c r="QT115" s="11"/>
      <c r="QU115" s="11"/>
      <c r="QV115" s="11"/>
      <c r="QW115" s="11"/>
      <c r="QX115" s="11"/>
      <c r="QY115" s="11"/>
      <c r="QZ115" s="11"/>
      <c r="RA115" s="11"/>
      <c r="RB115" s="11"/>
      <c r="RC115" s="11"/>
      <c r="RD115" s="11"/>
      <c r="RE115" s="11"/>
      <c r="RF115" s="11"/>
      <c r="RG115" s="11"/>
      <c r="RH115" s="11"/>
      <c r="RI115" s="11"/>
      <c r="RJ115" s="11"/>
      <c r="RK115" s="11"/>
      <c r="RL115" s="11"/>
      <c r="RM115" s="11"/>
      <c r="RN115" s="11"/>
      <c r="RO115" s="11"/>
      <c r="RP115" s="11"/>
      <c r="RQ115" s="11"/>
      <c r="RR115" s="11"/>
      <c r="RS115" s="11"/>
      <c r="RT115" s="11"/>
      <c r="RU115" s="11"/>
      <c r="RV115" s="11"/>
      <c r="RW115" s="11"/>
      <c r="RX115" s="11"/>
      <c r="RY115" s="11"/>
      <c r="RZ115" s="11"/>
      <c r="SA115" s="11"/>
      <c r="SB115" s="11"/>
      <c r="SC115" s="11"/>
      <c r="SD115" s="11"/>
      <c r="SE115" s="11"/>
      <c r="SF115" s="11"/>
      <c r="SG115" s="11"/>
      <c r="SH115" s="11"/>
      <c r="SI115" s="11"/>
      <c r="SJ115" s="11"/>
      <c r="SK115" s="11"/>
      <c r="SL115" s="11"/>
      <c r="SM115" s="11"/>
      <c r="SN115" s="11"/>
      <c r="SO115" s="11"/>
      <c r="SP115" s="11"/>
      <c r="SQ115" s="11"/>
      <c r="SR115" s="11"/>
      <c r="SS115" s="11"/>
      <c r="ST115" s="11"/>
      <c r="SU115" s="11"/>
      <c r="SV115" s="11"/>
      <c r="SW115" s="11"/>
      <c r="SX115" s="11"/>
      <c r="SY115" s="11"/>
      <c r="SZ115" s="11"/>
      <c r="TA115" s="11"/>
      <c r="TB115" s="11"/>
      <c r="TC115" s="11"/>
      <c r="TD115" s="11"/>
      <c r="TE115" s="11"/>
      <c r="TF115" s="11"/>
      <c r="TG115" s="11"/>
      <c r="TH115" s="11"/>
      <c r="TI115" s="11"/>
      <c r="TJ115" s="11"/>
      <c r="TK115" s="11"/>
      <c r="TL115" s="11"/>
      <c r="TM115" s="11"/>
      <c r="TN115" s="11"/>
      <c r="TO115" s="11"/>
      <c r="TP115" s="11"/>
      <c r="TQ115" s="11"/>
      <c r="TR115" s="11"/>
      <c r="TS115" s="11"/>
      <c r="TT115" s="11"/>
      <c r="TU115" s="11"/>
      <c r="TV115" s="11"/>
      <c r="TW115" s="11"/>
      <c r="TX115" s="11"/>
      <c r="TY115" s="11"/>
      <c r="TZ115" s="11"/>
      <c r="UA115" s="11"/>
      <c r="UB115" s="11"/>
      <c r="UC115" s="11"/>
      <c r="UD115" s="11"/>
      <c r="UE115" s="11"/>
      <c r="UF115" s="11"/>
      <c r="UG115" s="11"/>
      <c r="UH115" s="11"/>
      <c r="UI115" s="11"/>
      <c r="UJ115" s="11"/>
      <c r="UK115" s="11"/>
      <c r="UL115" s="11"/>
      <c r="UM115" s="11"/>
      <c r="UN115" s="11"/>
      <c r="UO115" s="11"/>
      <c r="UP115" s="11"/>
      <c r="UQ115" s="11"/>
      <c r="UR115" s="11"/>
      <c r="US115" s="11"/>
      <c r="UT115" s="11"/>
      <c r="UU115" s="11"/>
      <c r="UV115" s="11"/>
      <c r="UW115" s="11"/>
      <c r="UX115" s="11"/>
      <c r="UY115" s="11"/>
      <c r="UZ115" s="11"/>
      <c r="VA115" s="11"/>
      <c r="VB115" s="11"/>
      <c r="VC115" s="11"/>
      <c r="VD115" s="11"/>
      <c r="VE115" s="11"/>
      <c r="VF115" s="11"/>
      <c r="VG115" s="11"/>
      <c r="VH115" s="11"/>
      <c r="VI115" s="11"/>
      <c r="VJ115" s="11"/>
      <c r="VK115" s="11"/>
      <c r="VL115" s="11"/>
      <c r="VM115" s="11"/>
      <c r="VN115" s="11"/>
      <c r="VO115" s="11"/>
      <c r="VP115" s="11"/>
      <c r="VQ115" s="11"/>
      <c r="VR115" s="11"/>
      <c r="VS115" s="11"/>
      <c r="VT115" s="11"/>
      <c r="VU115" s="11"/>
      <c r="VV115" s="11"/>
      <c r="VW115" s="11"/>
      <c r="VX115" s="11"/>
      <c r="VY115" s="11"/>
      <c r="VZ115" s="11"/>
      <c r="WA115" s="11"/>
      <c r="WB115" s="11"/>
      <c r="WC115" s="11"/>
      <c r="WD115" s="11"/>
      <c r="WE115" s="11"/>
      <c r="WF115" s="11"/>
      <c r="WG115" s="11"/>
      <c r="WH115" s="11"/>
      <c r="WI115" s="11"/>
      <c r="WJ115" s="11"/>
      <c r="WK115" s="11"/>
      <c r="WL115" s="11"/>
      <c r="WM115" s="11"/>
      <c r="WN115" s="11"/>
      <c r="WO115" s="11"/>
      <c r="WP115" s="11"/>
      <c r="WQ115" s="11"/>
      <c r="WR115" s="11"/>
      <c r="WS115" s="11"/>
      <c r="WT115" s="11"/>
      <c r="WU115" s="11"/>
      <c r="WV115" s="11"/>
      <c r="WW115" s="11"/>
      <c r="WX115" s="11"/>
      <c r="WY115" s="11"/>
      <c r="WZ115" s="11"/>
      <c r="XA115" s="11"/>
      <c r="XB115" s="11"/>
      <c r="XC115" s="11"/>
      <c r="XD115" s="11"/>
      <c r="XE115" s="11"/>
      <c r="XF115" s="11"/>
      <c r="XG115" s="11"/>
      <c r="XH115" s="11"/>
      <c r="XI115" s="11"/>
      <c r="XJ115" s="11"/>
      <c r="XK115" s="11"/>
      <c r="XL115" s="11"/>
      <c r="XM115" s="11"/>
      <c r="XN115" s="11"/>
      <c r="XO115" s="11"/>
      <c r="XP115" s="11"/>
      <c r="XQ115" s="11"/>
      <c r="XR115" s="11"/>
      <c r="XS115" s="11"/>
      <c r="XT115" s="11"/>
      <c r="XU115" s="11"/>
      <c r="XV115" s="11"/>
      <c r="XW115" s="11"/>
      <c r="XX115" s="11"/>
      <c r="XY115" s="11"/>
      <c r="XZ115" s="11"/>
      <c r="YA115" s="11"/>
      <c r="YB115" s="11"/>
      <c r="YC115" s="11"/>
      <c r="YD115" s="11"/>
      <c r="YE115" s="11"/>
      <c r="YF115" s="11"/>
      <c r="YG115" s="11"/>
      <c r="YH115" s="11"/>
      <c r="YI115" s="11"/>
      <c r="YJ115" s="11"/>
      <c r="YK115" s="11"/>
      <c r="YL115" s="11"/>
      <c r="YM115" s="11"/>
      <c r="YN115" s="11"/>
      <c r="YO115" s="11"/>
      <c r="YP115" s="11"/>
      <c r="YQ115" s="11"/>
      <c r="YR115" s="11"/>
      <c r="YS115" s="11"/>
      <c r="YT115" s="11"/>
      <c r="YU115" s="11"/>
      <c r="YV115" s="11"/>
      <c r="YW115" s="11"/>
      <c r="YX115" s="11"/>
      <c r="YY115" s="11"/>
      <c r="YZ115" s="11"/>
      <c r="ZA115" s="11"/>
      <c r="ZB115" s="11"/>
      <c r="ZC115" s="11"/>
      <c r="ZD115" s="11"/>
      <c r="ZE115" s="11"/>
      <c r="ZF115" s="11"/>
      <c r="ZG115" s="11"/>
      <c r="ZH115" s="11"/>
      <c r="ZI115" s="11"/>
      <c r="ZJ115" s="11"/>
      <c r="ZK115" s="11"/>
      <c r="ZL115" s="11"/>
      <c r="ZM115" s="11"/>
      <c r="ZN115" s="11"/>
      <c r="ZO115" s="11"/>
      <c r="ZP115" s="11"/>
      <c r="ZQ115" s="11"/>
      <c r="ZR115" s="11"/>
      <c r="ZS115" s="11"/>
      <c r="ZT115" s="11"/>
      <c r="ZU115" s="11"/>
      <c r="ZV115" s="11"/>
      <c r="ZW115" s="11"/>
      <c r="ZX115" s="11"/>
      <c r="ZY115" s="11"/>
      <c r="ZZ115" s="11"/>
      <c r="AAA115" s="11"/>
      <c r="AAB115" s="11"/>
      <c r="AAC115" s="11"/>
      <c r="AAD115" s="11"/>
      <c r="AAE115" s="11"/>
      <c r="AAF115" s="11"/>
      <c r="AAG115" s="11"/>
      <c r="AAH115" s="11"/>
      <c r="AAI115" s="11"/>
      <c r="AAJ115" s="11"/>
      <c r="AAK115" s="11"/>
      <c r="AAL115" s="11"/>
      <c r="AAM115" s="11"/>
      <c r="AAN115" s="11"/>
      <c r="AAO115" s="11"/>
      <c r="AAP115" s="11"/>
      <c r="AAQ115" s="11"/>
      <c r="AAR115" s="11"/>
      <c r="AAS115" s="11"/>
      <c r="AAT115" s="11"/>
      <c r="AAU115" s="11"/>
      <c r="AAV115" s="11"/>
      <c r="AAW115" s="11"/>
      <c r="AAX115" s="11"/>
      <c r="AAY115" s="11"/>
      <c r="AAZ115" s="11"/>
      <c r="ABA115" s="11"/>
      <c r="ABB115" s="11"/>
      <c r="ABC115" s="11"/>
      <c r="ABD115" s="11"/>
      <c r="ABE115" s="11"/>
      <c r="ABF115" s="11"/>
      <c r="ABG115" s="11"/>
      <c r="ABH115" s="11"/>
      <c r="ABI115" s="11"/>
      <c r="ABJ115" s="11"/>
      <c r="ABK115" s="11"/>
      <c r="ABL115" s="11"/>
      <c r="ABM115" s="11"/>
      <c r="ABN115" s="11"/>
      <c r="ABO115" s="11"/>
      <c r="ABP115" s="11"/>
      <c r="ABQ115" s="11"/>
      <c r="ABR115" s="11"/>
      <c r="ABS115" s="11"/>
      <c r="ABT115" s="11"/>
      <c r="ABU115" s="11"/>
      <c r="ABV115" s="11"/>
      <c r="ABW115" s="11"/>
      <c r="ABX115" s="11"/>
      <c r="ABY115" s="11"/>
      <c r="ABZ115" s="11"/>
      <c r="ACA115" s="11"/>
      <c r="ACB115" s="11"/>
      <c r="ACC115" s="11"/>
      <c r="ACD115" s="11"/>
      <c r="ACE115" s="11"/>
      <c r="ACF115" s="11"/>
      <c r="ACG115" s="11"/>
      <c r="ACH115" s="11"/>
      <c r="ACI115" s="11"/>
      <c r="ACJ115" s="11"/>
      <c r="ACK115" s="11"/>
      <c r="ACL115" s="11"/>
      <c r="ACM115" s="11"/>
      <c r="ACN115" s="11"/>
      <c r="ACO115" s="11"/>
      <c r="ACP115" s="11"/>
      <c r="ACQ115" s="11"/>
      <c r="ACR115" s="11"/>
      <c r="ACS115" s="11"/>
      <c r="ACT115" s="11"/>
      <c r="ACU115" s="11"/>
      <c r="ACV115" s="11"/>
      <c r="ACW115" s="11"/>
      <c r="ACX115" s="11"/>
      <c r="ACY115" s="11"/>
      <c r="ACZ115" s="11"/>
      <c r="ADA115" s="11"/>
      <c r="ADB115" s="11"/>
      <c r="ADC115" s="11"/>
      <c r="ADD115" s="11"/>
      <c r="ADE115" s="11"/>
      <c r="ADF115" s="11"/>
      <c r="ADG115" s="11"/>
      <c r="ADH115" s="11"/>
      <c r="ADI115" s="11"/>
      <c r="ADJ115" s="11"/>
      <c r="ADK115" s="11"/>
      <c r="ADL115" s="11"/>
      <c r="ADM115" s="11"/>
      <c r="ADN115" s="11"/>
      <c r="ADO115" s="11"/>
      <c r="ADP115" s="11"/>
      <c r="ADQ115" s="11"/>
      <c r="ADR115" s="11"/>
      <c r="ADS115" s="11"/>
      <c r="ADT115" s="11"/>
      <c r="ADU115" s="11"/>
      <c r="ADV115" s="11"/>
      <c r="ADW115" s="11"/>
      <c r="ADX115" s="11"/>
      <c r="ADY115" s="11"/>
      <c r="ADZ115" s="11"/>
      <c r="AEA115" s="11"/>
      <c r="AEB115" s="11"/>
      <c r="AEC115" s="11"/>
      <c r="AED115" s="11"/>
      <c r="AEE115" s="11"/>
      <c r="AEF115" s="11"/>
      <c r="AEG115" s="11"/>
      <c r="AEH115" s="11"/>
      <c r="AEI115" s="11"/>
      <c r="AEJ115" s="11"/>
      <c r="AEK115" s="11"/>
      <c r="AEL115" s="11"/>
      <c r="AEM115" s="11"/>
      <c r="AEN115" s="11"/>
      <c r="AEO115" s="11"/>
      <c r="AEP115" s="11"/>
      <c r="AEQ115" s="11"/>
      <c r="AER115" s="11"/>
      <c r="AES115" s="11"/>
      <c r="AET115" s="11"/>
      <c r="AEU115" s="11"/>
      <c r="AEV115" s="11"/>
      <c r="AEW115" s="11"/>
      <c r="AEX115" s="11"/>
      <c r="AEY115" s="11"/>
      <c r="AEZ115" s="11"/>
      <c r="AFA115" s="11"/>
      <c r="AFB115" s="11"/>
      <c r="AFC115" s="11"/>
      <c r="AFD115" s="11"/>
      <c r="AFE115" s="11"/>
      <c r="AFF115" s="11"/>
      <c r="AFG115" s="11"/>
      <c r="AFH115" s="11"/>
      <c r="AFI115" s="11"/>
      <c r="AFJ115" s="11"/>
      <c r="AFK115" s="11"/>
      <c r="AFL115" s="11"/>
      <c r="AFM115" s="11"/>
      <c r="AFN115" s="11"/>
      <c r="AFO115" s="11"/>
      <c r="AFP115" s="11"/>
      <c r="AFQ115" s="11"/>
      <c r="AFR115" s="11"/>
      <c r="AFS115" s="11"/>
      <c r="AFT115" s="11"/>
      <c r="AFU115" s="11"/>
      <c r="AFV115" s="11"/>
      <c r="AFW115" s="11"/>
      <c r="AFX115" s="11"/>
      <c r="AFY115" s="11"/>
      <c r="AFZ115" s="11"/>
      <c r="AGA115" s="11"/>
      <c r="AGB115" s="11"/>
      <c r="AGC115" s="11"/>
      <c r="AGD115" s="11"/>
      <c r="AGE115" s="11"/>
      <c r="AGF115" s="11"/>
      <c r="AGG115" s="11"/>
      <c r="AGH115" s="11"/>
      <c r="AGI115" s="11"/>
      <c r="AGJ115" s="11"/>
      <c r="AGK115" s="11"/>
      <c r="AGL115" s="11"/>
      <c r="AGM115" s="11"/>
      <c r="AGN115" s="11"/>
      <c r="AGO115" s="11"/>
      <c r="AGP115" s="11"/>
      <c r="AGQ115" s="11"/>
      <c r="AGR115" s="11"/>
      <c r="AGS115" s="11"/>
      <c r="AGT115" s="11"/>
      <c r="AGU115" s="11"/>
      <c r="AGV115" s="11"/>
      <c r="AGW115" s="11"/>
      <c r="AGX115" s="11"/>
      <c r="AGY115" s="11"/>
      <c r="AGZ115" s="11"/>
      <c r="AHA115" s="11"/>
      <c r="AHB115" s="11"/>
      <c r="AHC115" s="11"/>
      <c r="AHD115" s="11"/>
      <c r="AHE115" s="11"/>
      <c r="AHF115" s="11"/>
      <c r="AHG115" s="11"/>
      <c r="AHH115" s="11"/>
      <c r="AHI115" s="11"/>
      <c r="AHJ115" s="11"/>
      <c r="AHK115" s="11"/>
      <c r="AHL115" s="11"/>
      <c r="AHM115" s="11"/>
      <c r="AHN115" s="11"/>
      <c r="AHO115" s="11"/>
      <c r="AHP115" s="11"/>
      <c r="AHQ115" s="11"/>
      <c r="AHR115" s="11"/>
      <c r="AHS115" s="11"/>
      <c r="AHT115" s="11"/>
      <c r="AHU115" s="11"/>
      <c r="AHV115" s="11"/>
      <c r="AHW115" s="11"/>
      <c r="AHX115" s="11"/>
      <c r="AHY115" s="11"/>
      <c r="AHZ115" s="11"/>
      <c r="AIA115" s="11"/>
      <c r="AIB115" s="11"/>
      <c r="AIC115" s="11"/>
      <c r="AID115" s="11"/>
      <c r="AIE115" s="11"/>
      <c r="AIF115" s="11"/>
      <c r="AIG115" s="11"/>
      <c r="AIH115" s="11"/>
      <c r="AII115" s="11"/>
      <c r="AIJ115" s="11"/>
      <c r="AIK115" s="11"/>
      <c r="AIL115" s="11"/>
      <c r="AIM115" s="11"/>
      <c r="AIN115" s="11"/>
      <c r="AIO115" s="11"/>
      <c r="AIP115" s="11"/>
      <c r="AIQ115" s="11"/>
      <c r="AIR115" s="11"/>
      <c r="AIS115" s="11"/>
      <c r="AIT115" s="11"/>
      <c r="AIU115" s="11"/>
      <c r="AIV115" s="11"/>
      <c r="AIW115" s="11"/>
      <c r="AIX115" s="11"/>
      <c r="AIY115" s="11"/>
      <c r="AIZ115" s="11"/>
      <c r="AJA115" s="11"/>
      <c r="AJB115" s="11"/>
      <c r="AJC115" s="11"/>
      <c r="AJD115" s="11"/>
      <c r="AJE115" s="11"/>
      <c r="AJF115" s="11"/>
      <c r="AJG115" s="11"/>
      <c r="AJH115" s="11"/>
      <c r="AJI115" s="11"/>
      <c r="AJJ115" s="11"/>
      <c r="AJK115" s="11"/>
      <c r="AJL115" s="11"/>
      <c r="AJM115" s="11"/>
      <c r="AJN115" s="11"/>
      <c r="AJO115" s="11"/>
      <c r="AJP115" s="11"/>
      <c r="AJQ115" s="11"/>
      <c r="AJR115" s="11"/>
      <c r="AJS115" s="11"/>
      <c r="AJT115" s="11"/>
      <c r="AJU115" s="11"/>
      <c r="AJV115" s="11"/>
      <c r="AJW115" s="11"/>
      <c r="AJX115" s="11"/>
      <c r="AJY115" s="11"/>
      <c r="AJZ115" s="11"/>
      <c r="AKA115" s="11"/>
      <c r="AKB115" s="11"/>
      <c r="AKC115" s="11"/>
      <c r="AKD115" s="11"/>
      <c r="AKE115" s="11"/>
      <c r="AKF115" s="11"/>
      <c r="AKG115" s="11"/>
      <c r="AKH115" s="11"/>
      <c r="AKI115" s="11"/>
      <c r="AKJ115" s="11"/>
      <c r="AKK115" s="11"/>
      <c r="AKL115" s="11"/>
      <c r="AKM115" s="11"/>
      <c r="AKN115" s="11"/>
      <c r="AKO115" s="11"/>
      <c r="AKP115" s="11"/>
      <c r="AKQ115" s="11"/>
      <c r="AKR115" s="11"/>
      <c r="AKS115" s="11"/>
      <c r="AKT115" s="11"/>
      <c r="AKU115" s="11"/>
      <c r="AKV115" s="11"/>
      <c r="AKW115" s="11"/>
      <c r="AKX115" s="11"/>
      <c r="AKY115" s="11"/>
      <c r="AKZ115" s="11"/>
      <c r="ALA115" s="11"/>
      <c r="ALB115" s="11"/>
      <c r="ALC115" s="11"/>
      <c r="ALD115" s="11"/>
      <c r="ALE115" s="11"/>
      <c r="ALF115" s="11"/>
      <c r="ALG115" s="11"/>
      <c r="ALH115" s="11"/>
      <c r="ALI115" s="11"/>
      <c r="ALJ115" s="11"/>
      <c r="ALK115" s="11"/>
      <c r="ALL115" s="11"/>
      <c r="ALM115" s="11"/>
      <c r="ALN115" s="11"/>
      <c r="ALO115" s="11"/>
      <c r="ALP115" s="11"/>
      <c r="ALQ115" s="11"/>
      <c r="ALR115" s="11"/>
      <c r="ALS115" s="11"/>
      <c r="ALT115" s="11"/>
      <c r="ALU115" s="11"/>
      <c r="ALV115" s="11"/>
    </row>
    <row r="116" spans="1:1010" ht="49.5">
      <c r="A116" s="16" t="s">
        <v>230</v>
      </c>
      <c r="B116" s="33" t="s">
        <v>231</v>
      </c>
      <c r="C116" s="22" t="s">
        <v>40</v>
      </c>
      <c r="D116" s="19">
        <v>5</v>
      </c>
      <c r="E116" s="20">
        <v>874.72</v>
      </c>
      <c r="F116" s="20">
        <f t="shared" si="34"/>
        <v>681.14000934433886</v>
      </c>
      <c r="G116" s="20">
        <f t="shared" si="23"/>
        <v>830.58</v>
      </c>
      <c r="H116" s="21">
        <f t="shared" ref="H116:H144" si="37">ROUND((D116*E116),2)</f>
        <v>4373.6000000000004</v>
      </c>
      <c r="I116" s="21">
        <f t="shared" ref="I116:I144" si="38">ROUND((D116*G116),2)</f>
        <v>4152.8999999999996</v>
      </c>
      <c r="J116" s="294"/>
      <c r="II116" s="11"/>
      <c r="IJ116" s="11"/>
      <c r="IK116" s="11"/>
      <c r="IL116" s="11"/>
      <c r="IM116" s="11"/>
      <c r="IN116" s="11"/>
      <c r="IO116" s="11"/>
      <c r="IP116" s="11"/>
      <c r="IQ116" s="11"/>
      <c r="IR116" s="11"/>
      <c r="IS116" s="11"/>
      <c r="IT116" s="11"/>
      <c r="IU116" s="11"/>
      <c r="IV116" s="11"/>
      <c r="IW116" s="11"/>
      <c r="IX116" s="11"/>
      <c r="IY116" s="11"/>
      <c r="IZ116" s="11"/>
      <c r="JA116" s="11"/>
      <c r="JB116" s="11"/>
      <c r="JC116" s="11"/>
      <c r="JD116" s="11"/>
      <c r="JE116" s="11"/>
      <c r="JF116" s="11"/>
      <c r="JG116" s="11"/>
      <c r="JH116" s="11"/>
      <c r="JI116" s="11"/>
      <c r="JJ116" s="11"/>
      <c r="JK116" s="11"/>
      <c r="JL116" s="11"/>
      <c r="JM116" s="11"/>
      <c r="JN116" s="11"/>
      <c r="JO116" s="11"/>
      <c r="JP116" s="11"/>
      <c r="JQ116" s="11"/>
      <c r="JR116" s="11"/>
      <c r="JS116" s="11"/>
      <c r="JT116" s="11"/>
      <c r="JU116" s="11"/>
      <c r="JV116" s="11"/>
      <c r="JW116" s="11"/>
      <c r="JX116" s="11"/>
      <c r="JY116" s="11"/>
      <c r="JZ116" s="11"/>
      <c r="KA116" s="11"/>
      <c r="KB116" s="11"/>
      <c r="KC116" s="11"/>
      <c r="KD116" s="11"/>
      <c r="KE116" s="11"/>
      <c r="KF116" s="11"/>
      <c r="KG116" s="11"/>
      <c r="KH116" s="11"/>
      <c r="KI116" s="11"/>
      <c r="KJ116" s="11"/>
      <c r="KK116" s="11"/>
      <c r="KL116" s="11"/>
      <c r="KM116" s="11"/>
      <c r="KN116" s="11"/>
      <c r="KO116" s="11"/>
      <c r="KP116" s="11"/>
      <c r="KQ116" s="11"/>
      <c r="KR116" s="11"/>
      <c r="KS116" s="11"/>
      <c r="KT116" s="11"/>
      <c r="KU116" s="11"/>
      <c r="KV116" s="11"/>
      <c r="KW116" s="11"/>
      <c r="KX116" s="11"/>
      <c r="KY116" s="11"/>
      <c r="KZ116" s="11"/>
      <c r="LA116" s="11"/>
      <c r="LB116" s="11"/>
      <c r="LC116" s="11"/>
      <c r="LD116" s="11"/>
      <c r="LE116" s="11"/>
      <c r="LF116" s="11"/>
      <c r="LG116" s="11"/>
      <c r="LH116" s="11"/>
      <c r="LI116" s="11"/>
      <c r="LJ116" s="11"/>
      <c r="LK116" s="11"/>
      <c r="LL116" s="11"/>
      <c r="LM116" s="11"/>
      <c r="LN116" s="11"/>
      <c r="LO116" s="11"/>
      <c r="LP116" s="11"/>
      <c r="LQ116" s="11"/>
      <c r="LR116" s="11"/>
      <c r="LS116" s="11"/>
      <c r="LT116" s="11"/>
      <c r="LU116" s="11"/>
      <c r="LV116" s="11"/>
      <c r="LW116" s="11"/>
      <c r="LX116" s="11"/>
      <c r="LY116" s="11"/>
      <c r="LZ116" s="11"/>
      <c r="MA116" s="11"/>
      <c r="MB116" s="11"/>
      <c r="MC116" s="11"/>
      <c r="MD116" s="11"/>
      <c r="ME116" s="11"/>
      <c r="MF116" s="11"/>
      <c r="MG116" s="11"/>
      <c r="MH116" s="11"/>
      <c r="MI116" s="11"/>
      <c r="MJ116" s="11"/>
      <c r="MK116" s="11"/>
      <c r="ML116" s="11"/>
      <c r="MM116" s="11"/>
      <c r="MN116" s="11"/>
      <c r="MO116" s="11"/>
      <c r="MP116" s="11"/>
      <c r="MQ116" s="11"/>
      <c r="MR116" s="11"/>
      <c r="MS116" s="11"/>
      <c r="MT116" s="11"/>
      <c r="MU116" s="11"/>
      <c r="MV116" s="11"/>
      <c r="MW116" s="11"/>
      <c r="MX116" s="11"/>
      <c r="MY116" s="11"/>
      <c r="MZ116" s="11"/>
      <c r="NA116" s="11"/>
      <c r="NB116" s="11"/>
      <c r="NC116" s="11"/>
      <c r="ND116" s="11"/>
      <c r="NE116" s="11"/>
      <c r="NF116" s="11"/>
      <c r="NG116" s="11"/>
      <c r="NH116" s="11"/>
      <c r="NI116" s="11"/>
      <c r="NJ116" s="11"/>
      <c r="NK116" s="11"/>
      <c r="NL116" s="11"/>
      <c r="NM116" s="11"/>
      <c r="NN116" s="11"/>
      <c r="NO116" s="11"/>
      <c r="NP116" s="11"/>
      <c r="NQ116" s="11"/>
      <c r="NR116" s="11"/>
      <c r="NS116" s="11"/>
      <c r="NT116" s="11"/>
      <c r="NU116" s="11"/>
      <c r="NV116" s="11"/>
      <c r="NW116" s="11"/>
      <c r="NX116" s="11"/>
      <c r="NY116" s="11"/>
      <c r="NZ116" s="11"/>
      <c r="OA116" s="11"/>
      <c r="OB116" s="11"/>
      <c r="OC116" s="11"/>
      <c r="OD116" s="11"/>
      <c r="OE116" s="11"/>
      <c r="OF116" s="11"/>
      <c r="OG116" s="11"/>
      <c r="OH116" s="11"/>
      <c r="OI116" s="11"/>
      <c r="OJ116" s="11"/>
      <c r="OK116" s="11"/>
      <c r="OL116" s="11"/>
      <c r="OM116" s="11"/>
      <c r="ON116" s="11"/>
      <c r="OO116" s="11"/>
      <c r="OP116" s="11"/>
      <c r="OQ116" s="11"/>
      <c r="OR116" s="11"/>
      <c r="OS116" s="11"/>
      <c r="OT116" s="11"/>
      <c r="OU116" s="11"/>
      <c r="OV116" s="11"/>
      <c r="OW116" s="11"/>
      <c r="OX116" s="11"/>
      <c r="OY116" s="11"/>
      <c r="OZ116" s="11"/>
      <c r="PA116" s="11"/>
      <c r="PB116" s="11"/>
      <c r="PC116" s="11"/>
      <c r="PD116" s="11"/>
      <c r="PE116" s="11"/>
      <c r="PF116" s="11"/>
      <c r="PG116" s="11"/>
      <c r="PH116" s="11"/>
      <c r="PI116" s="11"/>
      <c r="PJ116" s="11"/>
      <c r="PK116" s="11"/>
      <c r="PL116" s="11"/>
      <c r="PM116" s="11"/>
      <c r="PN116" s="11"/>
      <c r="PO116" s="11"/>
      <c r="PP116" s="11"/>
      <c r="PQ116" s="11"/>
      <c r="PR116" s="11"/>
      <c r="PS116" s="11"/>
      <c r="PT116" s="11"/>
      <c r="PU116" s="11"/>
      <c r="PV116" s="11"/>
      <c r="PW116" s="11"/>
      <c r="PX116" s="11"/>
      <c r="PY116" s="11"/>
      <c r="PZ116" s="11"/>
      <c r="QA116" s="11"/>
      <c r="QB116" s="11"/>
      <c r="QC116" s="11"/>
      <c r="QD116" s="11"/>
      <c r="QE116" s="11"/>
      <c r="QF116" s="11"/>
      <c r="QG116" s="11"/>
      <c r="QH116" s="11"/>
      <c r="QI116" s="11"/>
      <c r="QJ116" s="11"/>
      <c r="QK116" s="11"/>
      <c r="QL116" s="11"/>
      <c r="QM116" s="11"/>
      <c r="QN116" s="11"/>
      <c r="QO116" s="11"/>
      <c r="QP116" s="11"/>
      <c r="QQ116" s="11"/>
      <c r="QR116" s="11"/>
      <c r="QS116" s="11"/>
      <c r="QT116" s="11"/>
      <c r="QU116" s="11"/>
      <c r="QV116" s="11"/>
      <c r="QW116" s="11"/>
      <c r="QX116" s="11"/>
      <c r="QY116" s="11"/>
      <c r="QZ116" s="11"/>
      <c r="RA116" s="11"/>
      <c r="RB116" s="11"/>
      <c r="RC116" s="11"/>
      <c r="RD116" s="11"/>
      <c r="RE116" s="11"/>
      <c r="RF116" s="11"/>
      <c r="RG116" s="11"/>
      <c r="RH116" s="11"/>
      <c r="RI116" s="11"/>
      <c r="RJ116" s="11"/>
      <c r="RK116" s="11"/>
      <c r="RL116" s="11"/>
      <c r="RM116" s="11"/>
      <c r="RN116" s="11"/>
      <c r="RO116" s="11"/>
      <c r="RP116" s="11"/>
      <c r="RQ116" s="11"/>
      <c r="RR116" s="11"/>
      <c r="RS116" s="11"/>
      <c r="RT116" s="11"/>
      <c r="RU116" s="11"/>
      <c r="RV116" s="11"/>
      <c r="RW116" s="11"/>
      <c r="RX116" s="11"/>
      <c r="RY116" s="11"/>
      <c r="RZ116" s="11"/>
      <c r="SA116" s="11"/>
      <c r="SB116" s="11"/>
      <c r="SC116" s="11"/>
      <c r="SD116" s="11"/>
      <c r="SE116" s="11"/>
      <c r="SF116" s="11"/>
      <c r="SG116" s="11"/>
      <c r="SH116" s="11"/>
      <c r="SI116" s="11"/>
      <c r="SJ116" s="11"/>
      <c r="SK116" s="11"/>
      <c r="SL116" s="11"/>
      <c r="SM116" s="11"/>
      <c r="SN116" s="11"/>
      <c r="SO116" s="11"/>
      <c r="SP116" s="11"/>
      <c r="SQ116" s="11"/>
      <c r="SR116" s="11"/>
      <c r="SS116" s="11"/>
      <c r="ST116" s="11"/>
      <c r="SU116" s="11"/>
      <c r="SV116" s="11"/>
      <c r="SW116" s="11"/>
      <c r="SX116" s="11"/>
      <c r="SY116" s="11"/>
      <c r="SZ116" s="11"/>
      <c r="TA116" s="11"/>
      <c r="TB116" s="11"/>
      <c r="TC116" s="11"/>
      <c r="TD116" s="11"/>
      <c r="TE116" s="11"/>
      <c r="TF116" s="11"/>
      <c r="TG116" s="11"/>
      <c r="TH116" s="11"/>
      <c r="TI116" s="11"/>
      <c r="TJ116" s="11"/>
      <c r="TK116" s="11"/>
      <c r="TL116" s="11"/>
      <c r="TM116" s="11"/>
      <c r="TN116" s="11"/>
      <c r="TO116" s="11"/>
      <c r="TP116" s="11"/>
      <c r="TQ116" s="11"/>
      <c r="TR116" s="11"/>
      <c r="TS116" s="11"/>
      <c r="TT116" s="11"/>
      <c r="TU116" s="11"/>
      <c r="TV116" s="11"/>
      <c r="TW116" s="11"/>
      <c r="TX116" s="11"/>
      <c r="TY116" s="11"/>
      <c r="TZ116" s="11"/>
      <c r="UA116" s="11"/>
      <c r="UB116" s="11"/>
      <c r="UC116" s="11"/>
      <c r="UD116" s="11"/>
      <c r="UE116" s="11"/>
      <c r="UF116" s="11"/>
      <c r="UG116" s="11"/>
      <c r="UH116" s="11"/>
      <c r="UI116" s="11"/>
      <c r="UJ116" s="11"/>
      <c r="UK116" s="11"/>
      <c r="UL116" s="11"/>
      <c r="UM116" s="11"/>
      <c r="UN116" s="11"/>
      <c r="UO116" s="11"/>
      <c r="UP116" s="11"/>
      <c r="UQ116" s="11"/>
      <c r="UR116" s="11"/>
      <c r="US116" s="11"/>
      <c r="UT116" s="11"/>
      <c r="UU116" s="11"/>
      <c r="UV116" s="11"/>
      <c r="UW116" s="11"/>
      <c r="UX116" s="11"/>
      <c r="UY116" s="11"/>
      <c r="UZ116" s="11"/>
      <c r="VA116" s="11"/>
      <c r="VB116" s="11"/>
      <c r="VC116" s="11"/>
      <c r="VD116" s="11"/>
      <c r="VE116" s="11"/>
      <c r="VF116" s="11"/>
      <c r="VG116" s="11"/>
      <c r="VH116" s="11"/>
      <c r="VI116" s="11"/>
      <c r="VJ116" s="11"/>
      <c r="VK116" s="11"/>
      <c r="VL116" s="11"/>
      <c r="VM116" s="11"/>
      <c r="VN116" s="11"/>
      <c r="VO116" s="11"/>
      <c r="VP116" s="11"/>
      <c r="VQ116" s="11"/>
      <c r="VR116" s="11"/>
      <c r="VS116" s="11"/>
      <c r="VT116" s="11"/>
      <c r="VU116" s="11"/>
      <c r="VV116" s="11"/>
      <c r="VW116" s="11"/>
      <c r="VX116" s="11"/>
      <c r="VY116" s="11"/>
      <c r="VZ116" s="11"/>
      <c r="WA116" s="11"/>
      <c r="WB116" s="11"/>
      <c r="WC116" s="11"/>
      <c r="WD116" s="11"/>
      <c r="WE116" s="11"/>
      <c r="WF116" s="11"/>
      <c r="WG116" s="11"/>
      <c r="WH116" s="11"/>
      <c r="WI116" s="11"/>
      <c r="WJ116" s="11"/>
      <c r="WK116" s="11"/>
      <c r="WL116" s="11"/>
      <c r="WM116" s="11"/>
      <c r="WN116" s="11"/>
      <c r="WO116" s="11"/>
      <c r="WP116" s="11"/>
      <c r="WQ116" s="11"/>
      <c r="WR116" s="11"/>
      <c r="WS116" s="11"/>
      <c r="WT116" s="11"/>
      <c r="WU116" s="11"/>
      <c r="WV116" s="11"/>
      <c r="WW116" s="11"/>
      <c r="WX116" s="11"/>
      <c r="WY116" s="11"/>
      <c r="WZ116" s="11"/>
      <c r="XA116" s="11"/>
      <c r="XB116" s="11"/>
      <c r="XC116" s="11"/>
      <c r="XD116" s="11"/>
      <c r="XE116" s="11"/>
      <c r="XF116" s="11"/>
      <c r="XG116" s="11"/>
      <c r="XH116" s="11"/>
      <c r="XI116" s="11"/>
      <c r="XJ116" s="11"/>
      <c r="XK116" s="11"/>
      <c r="XL116" s="11"/>
      <c r="XM116" s="11"/>
      <c r="XN116" s="11"/>
      <c r="XO116" s="11"/>
      <c r="XP116" s="11"/>
      <c r="XQ116" s="11"/>
      <c r="XR116" s="11"/>
      <c r="XS116" s="11"/>
      <c r="XT116" s="11"/>
      <c r="XU116" s="11"/>
      <c r="XV116" s="11"/>
      <c r="XW116" s="11"/>
      <c r="XX116" s="11"/>
      <c r="XY116" s="11"/>
      <c r="XZ116" s="11"/>
      <c r="YA116" s="11"/>
      <c r="YB116" s="11"/>
      <c r="YC116" s="11"/>
      <c r="YD116" s="11"/>
      <c r="YE116" s="11"/>
      <c r="YF116" s="11"/>
      <c r="YG116" s="11"/>
      <c r="YH116" s="11"/>
      <c r="YI116" s="11"/>
      <c r="YJ116" s="11"/>
      <c r="YK116" s="11"/>
      <c r="YL116" s="11"/>
      <c r="YM116" s="11"/>
      <c r="YN116" s="11"/>
      <c r="YO116" s="11"/>
      <c r="YP116" s="11"/>
      <c r="YQ116" s="11"/>
      <c r="YR116" s="11"/>
      <c r="YS116" s="11"/>
      <c r="YT116" s="11"/>
      <c r="YU116" s="11"/>
      <c r="YV116" s="11"/>
      <c r="YW116" s="11"/>
      <c r="YX116" s="11"/>
      <c r="YY116" s="11"/>
      <c r="YZ116" s="11"/>
      <c r="ZA116" s="11"/>
      <c r="ZB116" s="11"/>
      <c r="ZC116" s="11"/>
      <c r="ZD116" s="11"/>
      <c r="ZE116" s="11"/>
      <c r="ZF116" s="11"/>
      <c r="ZG116" s="11"/>
      <c r="ZH116" s="11"/>
      <c r="ZI116" s="11"/>
      <c r="ZJ116" s="11"/>
      <c r="ZK116" s="11"/>
      <c r="ZL116" s="11"/>
      <c r="ZM116" s="11"/>
      <c r="ZN116" s="11"/>
      <c r="ZO116" s="11"/>
      <c r="ZP116" s="11"/>
      <c r="ZQ116" s="11"/>
      <c r="ZR116" s="11"/>
      <c r="ZS116" s="11"/>
      <c r="ZT116" s="11"/>
      <c r="ZU116" s="11"/>
      <c r="ZV116" s="11"/>
      <c r="ZW116" s="11"/>
      <c r="ZX116" s="11"/>
      <c r="ZY116" s="11"/>
      <c r="ZZ116" s="11"/>
      <c r="AAA116" s="11"/>
      <c r="AAB116" s="11"/>
      <c r="AAC116" s="11"/>
      <c r="AAD116" s="11"/>
      <c r="AAE116" s="11"/>
      <c r="AAF116" s="11"/>
      <c r="AAG116" s="11"/>
      <c r="AAH116" s="11"/>
      <c r="AAI116" s="11"/>
      <c r="AAJ116" s="11"/>
      <c r="AAK116" s="11"/>
      <c r="AAL116" s="11"/>
      <c r="AAM116" s="11"/>
      <c r="AAN116" s="11"/>
      <c r="AAO116" s="11"/>
      <c r="AAP116" s="11"/>
      <c r="AAQ116" s="11"/>
      <c r="AAR116" s="11"/>
      <c r="AAS116" s="11"/>
      <c r="AAT116" s="11"/>
      <c r="AAU116" s="11"/>
      <c r="AAV116" s="11"/>
      <c r="AAW116" s="11"/>
      <c r="AAX116" s="11"/>
      <c r="AAY116" s="11"/>
      <c r="AAZ116" s="11"/>
      <c r="ABA116" s="11"/>
      <c r="ABB116" s="11"/>
      <c r="ABC116" s="11"/>
      <c r="ABD116" s="11"/>
      <c r="ABE116" s="11"/>
      <c r="ABF116" s="11"/>
      <c r="ABG116" s="11"/>
      <c r="ABH116" s="11"/>
      <c r="ABI116" s="11"/>
      <c r="ABJ116" s="11"/>
      <c r="ABK116" s="11"/>
      <c r="ABL116" s="11"/>
      <c r="ABM116" s="11"/>
      <c r="ABN116" s="11"/>
      <c r="ABO116" s="11"/>
      <c r="ABP116" s="11"/>
      <c r="ABQ116" s="11"/>
      <c r="ABR116" s="11"/>
      <c r="ABS116" s="11"/>
      <c r="ABT116" s="11"/>
      <c r="ABU116" s="11"/>
      <c r="ABV116" s="11"/>
      <c r="ABW116" s="11"/>
      <c r="ABX116" s="11"/>
      <c r="ABY116" s="11"/>
      <c r="ABZ116" s="11"/>
      <c r="ACA116" s="11"/>
      <c r="ACB116" s="11"/>
      <c r="ACC116" s="11"/>
      <c r="ACD116" s="11"/>
      <c r="ACE116" s="11"/>
      <c r="ACF116" s="11"/>
      <c r="ACG116" s="11"/>
      <c r="ACH116" s="11"/>
      <c r="ACI116" s="11"/>
      <c r="ACJ116" s="11"/>
      <c r="ACK116" s="11"/>
      <c r="ACL116" s="11"/>
      <c r="ACM116" s="11"/>
      <c r="ACN116" s="11"/>
      <c r="ACO116" s="11"/>
      <c r="ACP116" s="11"/>
      <c r="ACQ116" s="11"/>
      <c r="ACR116" s="11"/>
      <c r="ACS116" s="11"/>
      <c r="ACT116" s="11"/>
      <c r="ACU116" s="11"/>
      <c r="ACV116" s="11"/>
      <c r="ACW116" s="11"/>
      <c r="ACX116" s="11"/>
      <c r="ACY116" s="11"/>
      <c r="ACZ116" s="11"/>
      <c r="ADA116" s="11"/>
      <c r="ADB116" s="11"/>
      <c r="ADC116" s="11"/>
      <c r="ADD116" s="11"/>
      <c r="ADE116" s="11"/>
      <c r="ADF116" s="11"/>
      <c r="ADG116" s="11"/>
      <c r="ADH116" s="11"/>
      <c r="ADI116" s="11"/>
      <c r="ADJ116" s="11"/>
      <c r="ADK116" s="11"/>
      <c r="ADL116" s="11"/>
      <c r="ADM116" s="11"/>
      <c r="ADN116" s="11"/>
      <c r="ADO116" s="11"/>
      <c r="ADP116" s="11"/>
      <c r="ADQ116" s="11"/>
      <c r="ADR116" s="11"/>
      <c r="ADS116" s="11"/>
      <c r="ADT116" s="11"/>
      <c r="ADU116" s="11"/>
      <c r="ADV116" s="11"/>
      <c r="ADW116" s="11"/>
      <c r="ADX116" s="11"/>
      <c r="ADY116" s="11"/>
      <c r="ADZ116" s="11"/>
      <c r="AEA116" s="11"/>
      <c r="AEB116" s="11"/>
      <c r="AEC116" s="11"/>
      <c r="AED116" s="11"/>
      <c r="AEE116" s="11"/>
      <c r="AEF116" s="11"/>
      <c r="AEG116" s="11"/>
      <c r="AEH116" s="11"/>
      <c r="AEI116" s="11"/>
      <c r="AEJ116" s="11"/>
      <c r="AEK116" s="11"/>
      <c r="AEL116" s="11"/>
      <c r="AEM116" s="11"/>
      <c r="AEN116" s="11"/>
      <c r="AEO116" s="11"/>
      <c r="AEP116" s="11"/>
      <c r="AEQ116" s="11"/>
      <c r="AER116" s="11"/>
      <c r="AES116" s="11"/>
      <c r="AET116" s="11"/>
      <c r="AEU116" s="11"/>
      <c r="AEV116" s="11"/>
      <c r="AEW116" s="11"/>
      <c r="AEX116" s="11"/>
      <c r="AEY116" s="11"/>
      <c r="AEZ116" s="11"/>
      <c r="AFA116" s="11"/>
      <c r="AFB116" s="11"/>
      <c r="AFC116" s="11"/>
      <c r="AFD116" s="11"/>
      <c r="AFE116" s="11"/>
      <c r="AFF116" s="11"/>
      <c r="AFG116" s="11"/>
      <c r="AFH116" s="11"/>
      <c r="AFI116" s="11"/>
      <c r="AFJ116" s="11"/>
      <c r="AFK116" s="11"/>
      <c r="AFL116" s="11"/>
      <c r="AFM116" s="11"/>
      <c r="AFN116" s="11"/>
      <c r="AFO116" s="11"/>
      <c r="AFP116" s="11"/>
      <c r="AFQ116" s="11"/>
      <c r="AFR116" s="11"/>
      <c r="AFS116" s="11"/>
      <c r="AFT116" s="11"/>
      <c r="AFU116" s="11"/>
      <c r="AFV116" s="11"/>
      <c r="AFW116" s="11"/>
      <c r="AFX116" s="11"/>
      <c r="AFY116" s="11"/>
      <c r="AFZ116" s="11"/>
      <c r="AGA116" s="11"/>
      <c r="AGB116" s="11"/>
      <c r="AGC116" s="11"/>
      <c r="AGD116" s="11"/>
      <c r="AGE116" s="11"/>
      <c r="AGF116" s="11"/>
      <c r="AGG116" s="11"/>
      <c r="AGH116" s="11"/>
      <c r="AGI116" s="11"/>
      <c r="AGJ116" s="11"/>
      <c r="AGK116" s="11"/>
      <c r="AGL116" s="11"/>
      <c r="AGM116" s="11"/>
      <c r="AGN116" s="11"/>
      <c r="AGO116" s="11"/>
      <c r="AGP116" s="11"/>
      <c r="AGQ116" s="11"/>
      <c r="AGR116" s="11"/>
      <c r="AGS116" s="11"/>
      <c r="AGT116" s="11"/>
      <c r="AGU116" s="11"/>
      <c r="AGV116" s="11"/>
      <c r="AGW116" s="11"/>
      <c r="AGX116" s="11"/>
      <c r="AGY116" s="11"/>
      <c r="AGZ116" s="11"/>
      <c r="AHA116" s="11"/>
      <c r="AHB116" s="11"/>
      <c r="AHC116" s="11"/>
      <c r="AHD116" s="11"/>
      <c r="AHE116" s="11"/>
      <c r="AHF116" s="11"/>
      <c r="AHG116" s="11"/>
      <c r="AHH116" s="11"/>
      <c r="AHI116" s="11"/>
      <c r="AHJ116" s="11"/>
      <c r="AHK116" s="11"/>
      <c r="AHL116" s="11"/>
      <c r="AHM116" s="11"/>
      <c r="AHN116" s="11"/>
      <c r="AHO116" s="11"/>
      <c r="AHP116" s="11"/>
      <c r="AHQ116" s="11"/>
      <c r="AHR116" s="11"/>
      <c r="AHS116" s="11"/>
      <c r="AHT116" s="11"/>
      <c r="AHU116" s="11"/>
      <c r="AHV116" s="11"/>
      <c r="AHW116" s="11"/>
      <c r="AHX116" s="11"/>
      <c r="AHY116" s="11"/>
      <c r="AHZ116" s="11"/>
      <c r="AIA116" s="11"/>
      <c r="AIB116" s="11"/>
      <c r="AIC116" s="11"/>
      <c r="AID116" s="11"/>
      <c r="AIE116" s="11"/>
      <c r="AIF116" s="11"/>
      <c r="AIG116" s="11"/>
      <c r="AIH116" s="11"/>
      <c r="AII116" s="11"/>
      <c r="AIJ116" s="11"/>
      <c r="AIK116" s="11"/>
      <c r="AIL116" s="11"/>
      <c r="AIM116" s="11"/>
      <c r="AIN116" s="11"/>
      <c r="AIO116" s="11"/>
      <c r="AIP116" s="11"/>
      <c r="AIQ116" s="11"/>
      <c r="AIR116" s="11"/>
      <c r="AIS116" s="11"/>
      <c r="AIT116" s="11"/>
      <c r="AIU116" s="11"/>
      <c r="AIV116" s="11"/>
      <c r="AIW116" s="11"/>
      <c r="AIX116" s="11"/>
      <c r="AIY116" s="11"/>
      <c r="AIZ116" s="11"/>
      <c r="AJA116" s="11"/>
      <c r="AJB116" s="11"/>
      <c r="AJC116" s="11"/>
      <c r="AJD116" s="11"/>
      <c r="AJE116" s="11"/>
      <c r="AJF116" s="11"/>
      <c r="AJG116" s="11"/>
      <c r="AJH116" s="11"/>
      <c r="AJI116" s="11"/>
      <c r="AJJ116" s="11"/>
      <c r="AJK116" s="11"/>
      <c r="AJL116" s="11"/>
      <c r="AJM116" s="11"/>
      <c r="AJN116" s="11"/>
      <c r="AJO116" s="11"/>
      <c r="AJP116" s="11"/>
      <c r="AJQ116" s="11"/>
      <c r="AJR116" s="11"/>
      <c r="AJS116" s="11"/>
      <c r="AJT116" s="11"/>
      <c r="AJU116" s="11"/>
      <c r="AJV116" s="11"/>
      <c r="AJW116" s="11"/>
      <c r="AJX116" s="11"/>
      <c r="AJY116" s="11"/>
      <c r="AJZ116" s="11"/>
      <c r="AKA116" s="11"/>
      <c r="AKB116" s="11"/>
      <c r="AKC116" s="11"/>
      <c r="AKD116" s="11"/>
      <c r="AKE116" s="11"/>
      <c r="AKF116" s="11"/>
      <c r="AKG116" s="11"/>
      <c r="AKH116" s="11"/>
      <c r="AKI116" s="11"/>
      <c r="AKJ116" s="11"/>
      <c r="AKK116" s="11"/>
      <c r="AKL116" s="11"/>
      <c r="AKM116" s="11"/>
      <c r="AKN116" s="11"/>
      <c r="AKO116" s="11"/>
      <c r="AKP116" s="11"/>
      <c r="AKQ116" s="11"/>
      <c r="AKR116" s="11"/>
      <c r="AKS116" s="11"/>
      <c r="AKT116" s="11"/>
      <c r="AKU116" s="11"/>
      <c r="AKV116" s="11"/>
      <c r="AKW116" s="11"/>
      <c r="AKX116" s="11"/>
      <c r="AKY116" s="11"/>
      <c r="AKZ116" s="11"/>
      <c r="ALA116" s="11"/>
      <c r="ALB116" s="11"/>
      <c r="ALC116" s="11"/>
      <c r="ALD116" s="11"/>
      <c r="ALE116" s="11"/>
      <c r="ALF116" s="11"/>
      <c r="ALG116" s="11"/>
      <c r="ALH116" s="11"/>
      <c r="ALI116" s="11"/>
      <c r="ALJ116" s="11"/>
      <c r="ALK116" s="11"/>
      <c r="ALL116" s="11"/>
      <c r="ALM116" s="11"/>
      <c r="ALN116" s="11"/>
      <c r="ALO116" s="11"/>
      <c r="ALP116" s="11"/>
      <c r="ALQ116" s="11"/>
      <c r="ALR116" s="11"/>
      <c r="ALS116" s="11"/>
      <c r="ALT116" s="11"/>
      <c r="ALU116" s="11"/>
      <c r="ALV116" s="11"/>
    </row>
    <row r="117" spans="1:1010" ht="82.5">
      <c r="A117" s="16" t="s">
        <v>232</v>
      </c>
      <c r="B117" s="33" t="s">
        <v>233</v>
      </c>
      <c r="C117" s="22" t="s">
        <v>40</v>
      </c>
      <c r="D117" s="24">
        <v>5</v>
      </c>
      <c r="E117" s="20">
        <v>978.47</v>
      </c>
      <c r="F117" s="20">
        <f t="shared" si="34"/>
        <v>761.92960598037689</v>
      </c>
      <c r="G117" s="20">
        <f t="shared" si="23"/>
        <v>929.1</v>
      </c>
      <c r="H117" s="21">
        <f t="shared" si="37"/>
        <v>4892.3500000000004</v>
      </c>
      <c r="I117" s="21">
        <f t="shared" si="38"/>
        <v>4645.5</v>
      </c>
      <c r="J117" s="294"/>
      <c r="II117" s="11"/>
      <c r="IJ117" s="11"/>
      <c r="IK117" s="11"/>
      <c r="IL117" s="11"/>
      <c r="IM117" s="11"/>
      <c r="IN117" s="11"/>
      <c r="IO117" s="11"/>
      <c r="IP117" s="11"/>
      <c r="IQ117" s="11"/>
      <c r="IR117" s="11"/>
      <c r="IS117" s="11"/>
      <c r="IT117" s="11"/>
      <c r="IU117" s="11"/>
      <c r="IV117" s="11"/>
      <c r="IW117" s="11"/>
      <c r="IX117" s="11"/>
      <c r="IY117" s="11"/>
      <c r="IZ117" s="11"/>
      <c r="JA117" s="11"/>
      <c r="JB117" s="11"/>
      <c r="JC117" s="11"/>
      <c r="JD117" s="11"/>
      <c r="JE117" s="11"/>
      <c r="JF117" s="11"/>
      <c r="JG117" s="11"/>
      <c r="JH117" s="11"/>
      <c r="JI117" s="11"/>
      <c r="JJ117" s="11"/>
      <c r="JK117" s="11"/>
      <c r="JL117" s="11"/>
      <c r="JM117" s="11"/>
      <c r="JN117" s="11"/>
      <c r="JO117" s="11"/>
      <c r="JP117" s="11"/>
      <c r="JQ117" s="11"/>
      <c r="JR117" s="11"/>
      <c r="JS117" s="11"/>
      <c r="JT117" s="11"/>
      <c r="JU117" s="11"/>
      <c r="JV117" s="11"/>
      <c r="JW117" s="11"/>
      <c r="JX117" s="11"/>
      <c r="JY117" s="11"/>
      <c r="JZ117" s="11"/>
      <c r="KA117" s="11"/>
      <c r="KB117" s="11"/>
      <c r="KC117" s="11"/>
      <c r="KD117" s="11"/>
      <c r="KE117" s="11"/>
      <c r="KF117" s="11"/>
      <c r="KG117" s="11"/>
      <c r="KH117" s="11"/>
      <c r="KI117" s="11"/>
      <c r="KJ117" s="11"/>
      <c r="KK117" s="11"/>
      <c r="KL117" s="11"/>
      <c r="KM117" s="11"/>
      <c r="KN117" s="11"/>
      <c r="KO117" s="11"/>
      <c r="KP117" s="11"/>
      <c r="KQ117" s="11"/>
      <c r="KR117" s="11"/>
      <c r="KS117" s="11"/>
      <c r="KT117" s="11"/>
      <c r="KU117" s="11"/>
      <c r="KV117" s="11"/>
      <c r="KW117" s="11"/>
      <c r="KX117" s="11"/>
      <c r="KY117" s="11"/>
      <c r="KZ117" s="11"/>
      <c r="LA117" s="11"/>
      <c r="LB117" s="11"/>
      <c r="LC117" s="11"/>
      <c r="LD117" s="11"/>
      <c r="LE117" s="11"/>
      <c r="LF117" s="11"/>
      <c r="LG117" s="11"/>
      <c r="LH117" s="11"/>
      <c r="LI117" s="11"/>
      <c r="LJ117" s="11"/>
      <c r="LK117" s="11"/>
      <c r="LL117" s="11"/>
      <c r="LM117" s="11"/>
      <c r="LN117" s="11"/>
      <c r="LO117" s="11"/>
      <c r="LP117" s="11"/>
      <c r="LQ117" s="11"/>
      <c r="LR117" s="11"/>
      <c r="LS117" s="11"/>
      <c r="LT117" s="11"/>
      <c r="LU117" s="11"/>
      <c r="LV117" s="11"/>
      <c r="LW117" s="11"/>
      <c r="LX117" s="11"/>
      <c r="LY117" s="11"/>
      <c r="LZ117" s="11"/>
      <c r="MA117" s="11"/>
      <c r="MB117" s="11"/>
      <c r="MC117" s="11"/>
      <c r="MD117" s="11"/>
      <c r="ME117" s="11"/>
      <c r="MF117" s="11"/>
      <c r="MG117" s="11"/>
      <c r="MH117" s="11"/>
      <c r="MI117" s="11"/>
      <c r="MJ117" s="11"/>
      <c r="MK117" s="11"/>
      <c r="ML117" s="11"/>
      <c r="MM117" s="11"/>
      <c r="MN117" s="11"/>
      <c r="MO117" s="11"/>
      <c r="MP117" s="11"/>
      <c r="MQ117" s="11"/>
      <c r="MR117" s="11"/>
      <c r="MS117" s="11"/>
      <c r="MT117" s="11"/>
      <c r="MU117" s="11"/>
      <c r="MV117" s="11"/>
      <c r="MW117" s="11"/>
      <c r="MX117" s="11"/>
      <c r="MY117" s="11"/>
      <c r="MZ117" s="11"/>
      <c r="NA117" s="11"/>
      <c r="NB117" s="11"/>
      <c r="NC117" s="11"/>
      <c r="ND117" s="11"/>
      <c r="NE117" s="11"/>
      <c r="NF117" s="11"/>
      <c r="NG117" s="11"/>
      <c r="NH117" s="11"/>
      <c r="NI117" s="11"/>
      <c r="NJ117" s="11"/>
      <c r="NK117" s="11"/>
      <c r="NL117" s="11"/>
      <c r="NM117" s="11"/>
      <c r="NN117" s="11"/>
      <c r="NO117" s="11"/>
      <c r="NP117" s="11"/>
      <c r="NQ117" s="11"/>
      <c r="NR117" s="11"/>
      <c r="NS117" s="11"/>
      <c r="NT117" s="11"/>
      <c r="NU117" s="11"/>
      <c r="NV117" s="11"/>
      <c r="NW117" s="11"/>
      <c r="NX117" s="11"/>
      <c r="NY117" s="11"/>
      <c r="NZ117" s="11"/>
      <c r="OA117" s="11"/>
      <c r="OB117" s="11"/>
      <c r="OC117" s="11"/>
      <c r="OD117" s="11"/>
      <c r="OE117" s="11"/>
      <c r="OF117" s="11"/>
      <c r="OG117" s="11"/>
      <c r="OH117" s="11"/>
      <c r="OI117" s="11"/>
      <c r="OJ117" s="11"/>
      <c r="OK117" s="11"/>
      <c r="OL117" s="11"/>
      <c r="OM117" s="11"/>
      <c r="ON117" s="11"/>
      <c r="OO117" s="11"/>
      <c r="OP117" s="11"/>
      <c r="OQ117" s="11"/>
      <c r="OR117" s="11"/>
      <c r="OS117" s="11"/>
      <c r="OT117" s="11"/>
      <c r="OU117" s="11"/>
      <c r="OV117" s="11"/>
      <c r="OW117" s="11"/>
      <c r="OX117" s="11"/>
      <c r="OY117" s="11"/>
      <c r="OZ117" s="11"/>
      <c r="PA117" s="11"/>
      <c r="PB117" s="11"/>
      <c r="PC117" s="11"/>
      <c r="PD117" s="11"/>
      <c r="PE117" s="11"/>
      <c r="PF117" s="11"/>
      <c r="PG117" s="11"/>
      <c r="PH117" s="11"/>
      <c r="PI117" s="11"/>
      <c r="PJ117" s="11"/>
      <c r="PK117" s="11"/>
      <c r="PL117" s="11"/>
      <c r="PM117" s="11"/>
      <c r="PN117" s="11"/>
      <c r="PO117" s="11"/>
      <c r="PP117" s="11"/>
      <c r="PQ117" s="11"/>
      <c r="PR117" s="11"/>
      <c r="PS117" s="11"/>
      <c r="PT117" s="11"/>
      <c r="PU117" s="11"/>
      <c r="PV117" s="11"/>
      <c r="PW117" s="11"/>
      <c r="PX117" s="11"/>
      <c r="PY117" s="11"/>
      <c r="PZ117" s="11"/>
      <c r="QA117" s="11"/>
      <c r="QB117" s="11"/>
      <c r="QC117" s="11"/>
      <c r="QD117" s="11"/>
      <c r="QE117" s="11"/>
      <c r="QF117" s="11"/>
      <c r="QG117" s="11"/>
      <c r="QH117" s="11"/>
      <c r="QI117" s="11"/>
      <c r="QJ117" s="11"/>
      <c r="QK117" s="11"/>
      <c r="QL117" s="11"/>
      <c r="QM117" s="11"/>
      <c r="QN117" s="11"/>
      <c r="QO117" s="11"/>
      <c r="QP117" s="11"/>
      <c r="QQ117" s="11"/>
      <c r="QR117" s="11"/>
      <c r="QS117" s="11"/>
      <c r="QT117" s="11"/>
      <c r="QU117" s="11"/>
      <c r="QV117" s="11"/>
      <c r="QW117" s="11"/>
      <c r="QX117" s="11"/>
      <c r="QY117" s="11"/>
      <c r="QZ117" s="11"/>
      <c r="RA117" s="11"/>
      <c r="RB117" s="11"/>
      <c r="RC117" s="11"/>
      <c r="RD117" s="11"/>
      <c r="RE117" s="11"/>
      <c r="RF117" s="11"/>
      <c r="RG117" s="11"/>
      <c r="RH117" s="11"/>
      <c r="RI117" s="11"/>
      <c r="RJ117" s="11"/>
      <c r="RK117" s="11"/>
      <c r="RL117" s="11"/>
      <c r="RM117" s="11"/>
      <c r="RN117" s="11"/>
      <c r="RO117" s="11"/>
      <c r="RP117" s="11"/>
      <c r="RQ117" s="11"/>
      <c r="RR117" s="11"/>
      <c r="RS117" s="11"/>
      <c r="RT117" s="11"/>
      <c r="RU117" s="11"/>
      <c r="RV117" s="11"/>
      <c r="RW117" s="11"/>
      <c r="RX117" s="11"/>
      <c r="RY117" s="11"/>
      <c r="RZ117" s="11"/>
      <c r="SA117" s="11"/>
      <c r="SB117" s="11"/>
      <c r="SC117" s="11"/>
      <c r="SD117" s="11"/>
      <c r="SE117" s="11"/>
      <c r="SF117" s="11"/>
      <c r="SG117" s="11"/>
      <c r="SH117" s="11"/>
      <c r="SI117" s="11"/>
      <c r="SJ117" s="11"/>
      <c r="SK117" s="11"/>
      <c r="SL117" s="11"/>
      <c r="SM117" s="11"/>
      <c r="SN117" s="11"/>
      <c r="SO117" s="11"/>
      <c r="SP117" s="11"/>
      <c r="SQ117" s="11"/>
      <c r="SR117" s="11"/>
      <c r="SS117" s="11"/>
      <c r="ST117" s="11"/>
      <c r="SU117" s="11"/>
      <c r="SV117" s="11"/>
      <c r="SW117" s="11"/>
      <c r="SX117" s="11"/>
      <c r="SY117" s="11"/>
      <c r="SZ117" s="11"/>
      <c r="TA117" s="11"/>
      <c r="TB117" s="11"/>
      <c r="TC117" s="11"/>
      <c r="TD117" s="11"/>
      <c r="TE117" s="11"/>
      <c r="TF117" s="11"/>
      <c r="TG117" s="11"/>
      <c r="TH117" s="11"/>
      <c r="TI117" s="11"/>
      <c r="TJ117" s="11"/>
      <c r="TK117" s="11"/>
      <c r="TL117" s="11"/>
      <c r="TM117" s="11"/>
      <c r="TN117" s="11"/>
      <c r="TO117" s="11"/>
      <c r="TP117" s="11"/>
      <c r="TQ117" s="11"/>
      <c r="TR117" s="11"/>
      <c r="TS117" s="11"/>
      <c r="TT117" s="11"/>
      <c r="TU117" s="11"/>
      <c r="TV117" s="11"/>
      <c r="TW117" s="11"/>
      <c r="TX117" s="11"/>
      <c r="TY117" s="11"/>
      <c r="TZ117" s="11"/>
      <c r="UA117" s="11"/>
      <c r="UB117" s="11"/>
      <c r="UC117" s="11"/>
      <c r="UD117" s="11"/>
      <c r="UE117" s="11"/>
      <c r="UF117" s="11"/>
      <c r="UG117" s="11"/>
      <c r="UH117" s="11"/>
      <c r="UI117" s="11"/>
      <c r="UJ117" s="11"/>
      <c r="UK117" s="11"/>
      <c r="UL117" s="11"/>
      <c r="UM117" s="11"/>
      <c r="UN117" s="11"/>
      <c r="UO117" s="11"/>
      <c r="UP117" s="11"/>
      <c r="UQ117" s="11"/>
      <c r="UR117" s="11"/>
      <c r="US117" s="11"/>
      <c r="UT117" s="11"/>
      <c r="UU117" s="11"/>
      <c r="UV117" s="11"/>
      <c r="UW117" s="11"/>
      <c r="UX117" s="11"/>
      <c r="UY117" s="11"/>
      <c r="UZ117" s="11"/>
      <c r="VA117" s="11"/>
      <c r="VB117" s="11"/>
      <c r="VC117" s="11"/>
      <c r="VD117" s="11"/>
      <c r="VE117" s="11"/>
      <c r="VF117" s="11"/>
      <c r="VG117" s="11"/>
      <c r="VH117" s="11"/>
      <c r="VI117" s="11"/>
      <c r="VJ117" s="11"/>
      <c r="VK117" s="11"/>
      <c r="VL117" s="11"/>
      <c r="VM117" s="11"/>
      <c r="VN117" s="11"/>
      <c r="VO117" s="11"/>
      <c r="VP117" s="11"/>
      <c r="VQ117" s="11"/>
      <c r="VR117" s="11"/>
      <c r="VS117" s="11"/>
      <c r="VT117" s="11"/>
      <c r="VU117" s="11"/>
      <c r="VV117" s="11"/>
      <c r="VW117" s="11"/>
      <c r="VX117" s="11"/>
      <c r="VY117" s="11"/>
      <c r="VZ117" s="11"/>
      <c r="WA117" s="11"/>
      <c r="WB117" s="11"/>
      <c r="WC117" s="11"/>
      <c r="WD117" s="11"/>
      <c r="WE117" s="11"/>
      <c r="WF117" s="11"/>
      <c r="WG117" s="11"/>
      <c r="WH117" s="11"/>
      <c r="WI117" s="11"/>
      <c r="WJ117" s="11"/>
      <c r="WK117" s="11"/>
      <c r="WL117" s="11"/>
      <c r="WM117" s="11"/>
      <c r="WN117" s="11"/>
      <c r="WO117" s="11"/>
      <c r="WP117" s="11"/>
      <c r="WQ117" s="11"/>
      <c r="WR117" s="11"/>
      <c r="WS117" s="11"/>
      <c r="WT117" s="11"/>
      <c r="WU117" s="11"/>
      <c r="WV117" s="11"/>
      <c r="WW117" s="11"/>
      <c r="WX117" s="11"/>
      <c r="WY117" s="11"/>
      <c r="WZ117" s="11"/>
      <c r="XA117" s="11"/>
      <c r="XB117" s="11"/>
      <c r="XC117" s="11"/>
      <c r="XD117" s="11"/>
      <c r="XE117" s="11"/>
      <c r="XF117" s="11"/>
      <c r="XG117" s="11"/>
      <c r="XH117" s="11"/>
      <c r="XI117" s="11"/>
      <c r="XJ117" s="11"/>
      <c r="XK117" s="11"/>
      <c r="XL117" s="11"/>
      <c r="XM117" s="11"/>
      <c r="XN117" s="11"/>
      <c r="XO117" s="11"/>
      <c r="XP117" s="11"/>
      <c r="XQ117" s="11"/>
      <c r="XR117" s="11"/>
      <c r="XS117" s="11"/>
      <c r="XT117" s="11"/>
      <c r="XU117" s="11"/>
      <c r="XV117" s="11"/>
      <c r="XW117" s="11"/>
      <c r="XX117" s="11"/>
      <c r="XY117" s="11"/>
      <c r="XZ117" s="11"/>
      <c r="YA117" s="11"/>
      <c r="YB117" s="11"/>
      <c r="YC117" s="11"/>
      <c r="YD117" s="11"/>
      <c r="YE117" s="11"/>
      <c r="YF117" s="11"/>
      <c r="YG117" s="11"/>
      <c r="YH117" s="11"/>
      <c r="YI117" s="11"/>
      <c r="YJ117" s="11"/>
      <c r="YK117" s="11"/>
      <c r="YL117" s="11"/>
      <c r="YM117" s="11"/>
      <c r="YN117" s="11"/>
      <c r="YO117" s="11"/>
      <c r="YP117" s="11"/>
      <c r="YQ117" s="11"/>
      <c r="YR117" s="11"/>
      <c r="YS117" s="11"/>
      <c r="YT117" s="11"/>
      <c r="YU117" s="11"/>
      <c r="YV117" s="11"/>
      <c r="YW117" s="11"/>
      <c r="YX117" s="11"/>
      <c r="YY117" s="11"/>
      <c r="YZ117" s="11"/>
      <c r="ZA117" s="11"/>
      <c r="ZB117" s="11"/>
      <c r="ZC117" s="11"/>
      <c r="ZD117" s="11"/>
      <c r="ZE117" s="11"/>
      <c r="ZF117" s="11"/>
      <c r="ZG117" s="11"/>
      <c r="ZH117" s="11"/>
      <c r="ZI117" s="11"/>
      <c r="ZJ117" s="11"/>
      <c r="ZK117" s="11"/>
      <c r="ZL117" s="11"/>
      <c r="ZM117" s="11"/>
      <c r="ZN117" s="11"/>
      <c r="ZO117" s="11"/>
      <c r="ZP117" s="11"/>
      <c r="ZQ117" s="11"/>
      <c r="ZR117" s="11"/>
      <c r="ZS117" s="11"/>
      <c r="ZT117" s="11"/>
      <c r="ZU117" s="11"/>
      <c r="ZV117" s="11"/>
      <c r="ZW117" s="11"/>
      <c r="ZX117" s="11"/>
      <c r="ZY117" s="11"/>
      <c r="ZZ117" s="11"/>
      <c r="AAA117" s="11"/>
      <c r="AAB117" s="11"/>
      <c r="AAC117" s="11"/>
      <c r="AAD117" s="11"/>
      <c r="AAE117" s="11"/>
      <c r="AAF117" s="11"/>
      <c r="AAG117" s="11"/>
      <c r="AAH117" s="11"/>
      <c r="AAI117" s="11"/>
      <c r="AAJ117" s="11"/>
      <c r="AAK117" s="11"/>
      <c r="AAL117" s="11"/>
      <c r="AAM117" s="11"/>
      <c r="AAN117" s="11"/>
      <c r="AAO117" s="11"/>
      <c r="AAP117" s="11"/>
      <c r="AAQ117" s="11"/>
      <c r="AAR117" s="11"/>
      <c r="AAS117" s="11"/>
      <c r="AAT117" s="11"/>
      <c r="AAU117" s="11"/>
      <c r="AAV117" s="11"/>
      <c r="AAW117" s="11"/>
      <c r="AAX117" s="11"/>
      <c r="AAY117" s="11"/>
      <c r="AAZ117" s="11"/>
      <c r="ABA117" s="11"/>
      <c r="ABB117" s="11"/>
      <c r="ABC117" s="11"/>
      <c r="ABD117" s="11"/>
      <c r="ABE117" s="11"/>
      <c r="ABF117" s="11"/>
      <c r="ABG117" s="11"/>
      <c r="ABH117" s="11"/>
      <c r="ABI117" s="11"/>
      <c r="ABJ117" s="11"/>
      <c r="ABK117" s="11"/>
      <c r="ABL117" s="11"/>
      <c r="ABM117" s="11"/>
      <c r="ABN117" s="11"/>
      <c r="ABO117" s="11"/>
      <c r="ABP117" s="11"/>
      <c r="ABQ117" s="11"/>
      <c r="ABR117" s="11"/>
      <c r="ABS117" s="11"/>
      <c r="ABT117" s="11"/>
      <c r="ABU117" s="11"/>
      <c r="ABV117" s="11"/>
      <c r="ABW117" s="11"/>
      <c r="ABX117" s="11"/>
      <c r="ABY117" s="11"/>
      <c r="ABZ117" s="11"/>
      <c r="ACA117" s="11"/>
      <c r="ACB117" s="11"/>
      <c r="ACC117" s="11"/>
      <c r="ACD117" s="11"/>
      <c r="ACE117" s="11"/>
      <c r="ACF117" s="11"/>
      <c r="ACG117" s="11"/>
      <c r="ACH117" s="11"/>
      <c r="ACI117" s="11"/>
      <c r="ACJ117" s="11"/>
      <c r="ACK117" s="11"/>
      <c r="ACL117" s="11"/>
      <c r="ACM117" s="11"/>
      <c r="ACN117" s="11"/>
      <c r="ACO117" s="11"/>
      <c r="ACP117" s="11"/>
      <c r="ACQ117" s="11"/>
      <c r="ACR117" s="11"/>
      <c r="ACS117" s="11"/>
      <c r="ACT117" s="11"/>
      <c r="ACU117" s="11"/>
      <c r="ACV117" s="11"/>
      <c r="ACW117" s="11"/>
      <c r="ACX117" s="11"/>
      <c r="ACY117" s="11"/>
      <c r="ACZ117" s="11"/>
      <c r="ADA117" s="11"/>
      <c r="ADB117" s="11"/>
      <c r="ADC117" s="11"/>
      <c r="ADD117" s="11"/>
      <c r="ADE117" s="11"/>
      <c r="ADF117" s="11"/>
      <c r="ADG117" s="11"/>
      <c r="ADH117" s="11"/>
      <c r="ADI117" s="11"/>
      <c r="ADJ117" s="11"/>
      <c r="ADK117" s="11"/>
      <c r="ADL117" s="11"/>
      <c r="ADM117" s="11"/>
      <c r="ADN117" s="11"/>
      <c r="ADO117" s="11"/>
      <c r="ADP117" s="11"/>
      <c r="ADQ117" s="11"/>
      <c r="ADR117" s="11"/>
      <c r="ADS117" s="11"/>
      <c r="ADT117" s="11"/>
      <c r="ADU117" s="11"/>
      <c r="ADV117" s="11"/>
      <c r="ADW117" s="11"/>
      <c r="ADX117" s="11"/>
      <c r="ADY117" s="11"/>
      <c r="ADZ117" s="11"/>
      <c r="AEA117" s="11"/>
      <c r="AEB117" s="11"/>
      <c r="AEC117" s="11"/>
      <c r="AED117" s="11"/>
      <c r="AEE117" s="11"/>
      <c r="AEF117" s="11"/>
      <c r="AEG117" s="11"/>
      <c r="AEH117" s="11"/>
      <c r="AEI117" s="11"/>
      <c r="AEJ117" s="11"/>
      <c r="AEK117" s="11"/>
      <c r="AEL117" s="11"/>
      <c r="AEM117" s="11"/>
      <c r="AEN117" s="11"/>
      <c r="AEO117" s="11"/>
      <c r="AEP117" s="11"/>
      <c r="AEQ117" s="11"/>
      <c r="AER117" s="11"/>
      <c r="AES117" s="11"/>
      <c r="AET117" s="11"/>
      <c r="AEU117" s="11"/>
      <c r="AEV117" s="11"/>
      <c r="AEW117" s="11"/>
      <c r="AEX117" s="11"/>
      <c r="AEY117" s="11"/>
      <c r="AEZ117" s="11"/>
      <c r="AFA117" s="11"/>
      <c r="AFB117" s="11"/>
      <c r="AFC117" s="11"/>
      <c r="AFD117" s="11"/>
      <c r="AFE117" s="11"/>
      <c r="AFF117" s="11"/>
      <c r="AFG117" s="11"/>
      <c r="AFH117" s="11"/>
      <c r="AFI117" s="11"/>
      <c r="AFJ117" s="11"/>
      <c r="AFK117" s="11"/>
      <c r="AFL117" s="11"/>
      <c r="AFM117" s="11"/>
      <c r="AFN117" s="11"/>
      <c r="AFO117" s="11"/>
      <c r="AFP117" s="11"/>
      <c r="AFQ117" s="11"/>
      <c r="AFR117" s="11"/>
      <c r="AFS117" s="11"/>
      <c r="AFT117" s="11"/>
      <c r="AFU117" s="11"/>
      <c r="AFV117" s="11"/>
      <c r="AFW117" s="11"/>
      <c r="AFX117" s="11"/>
      <c r="AFY117" s="11"/>
      <c r="AFZ117" s="11"/>
      <c r="AGA117" s="11"/>
      <c r="AGB117" s="11"/>
      <c r="AGC117" s="11"/>
      <c r="AGD117" s="11"/>
      <c r="AGE117" s="11"/>
      <c r="AGF117" s="11"/>
      <c r="AGG117" s="11"/>
      <c r="AGH117" s="11"/>
      <c r="AGI117" s="11"/>
      <c r="AGJ117" s="11"/>
      <c r="AGK117" s="11"/>
      <c r="AGL117" s="11"/>
      <c r="AGM117" s="11"/>
      <c r="AGN117" s="11"/>
      <c r="AGO117" s="11"/>
      <c r="AGP117" s="11"/>
      <c r="AGQ117" s="11"/>
      <c r="AGR117" s="11"/>
      <c r="AGS117" s="11"/>
      <c r="AGT117" s="11"/>
      <c r="AGU117" s="11"/>
      <c r="AGV117" s="11"/>
      <c r="AGW117" s="11"/>
      <c r="AGX117" s="11"/>
      <c r="AGY117" s="11"/>
      <c r="AGZ117" s="11"/>
      <c r="AHA117" s="11"/>
      <c r="AHB117" s="11"/>
      <c r="AHC117" s="11"/>
      <c r="AHD117" s="11"/>
      <c r="AHE117" s="11"/>
      <c r="AHF117" s="11"/>
      <c r="AHG117" s="11"/>
      <c r="AHH117" s="11"/>
      <c r="AHI117" s="11"/>
      <c r="AHJ117" s="11"/>
      <c r="AHK117" s="11"/>
      <c r="AHL117" s="11"/>
      <c r="AHM117" s="11"/>
      <c r="AHN117" s="11"/>
      <c r="AHO117" s="11"/>
      <c r="AHP117" s="11"/>
      <c r="AHQ117" s="11"/>
      <c r="AHR117" s="11"/>
      <c r="AHS117" s="11"/>
      <c r="AHT117" s="11"/>
      <c r="AHU117" s="11"/>
      <c r="AHV117" s="11"/>
      <c r="AHW117" s="11"/>
      <c r="AHX117" s="11"/>
      <c r="AHY117" s="11"/>
      <c r="AHZ117" s="11"/>
      <c r="AIA117" s="11"/>
      <c r="AIB117" s="11"/>
      <c r="AIC117" s="11"/>
      <c r="AID117" s="11"/>
      <c r="AIE117" s="11"/>
      <c r="AIF117" s="11"/>
      <c r="AIG117" s="11"/>
      <c r="AIH117" s="11"/>
      <c r="AII117" s="11"/>
      <c r="AIJ117" s="11"/>
      <c r="AIK117" s="11"/>
      <c r="AIL117" s="11"/>
      <c r="AIM117" s="11"/>
      <c r="AIN117" s="11"/>
      <c r="AIO117" s="11"/>
      <c r="AIP117" s="11"/>
      <c r="AIQ117" s="11"/>
      <c r="AIR117" s="11"/>
      <c r="AIS117" s="11"/>
      <c r="AIT117" s="11"/>
      <c r="AIU117" s="11"/>
      <c r="AIV117" s="11"/>
      <c r="AIW117" s="11"/>
      <c r="AIX117" s="11"/>
      <c r="AIY117" s="11"/>
      <c r="AIZ117" s="11"/>
      <c r="AJA117" s="11"/>
      <c r="AJB117" s="11"/>
      <c r="AJC117" s="11"/>
      <c r="AJD117" s="11"/>
      <c r="AJE117" s="11"/>
      <c r="AJF117" s="11"/>
      <c r="AJG117" s="11"/>
      <c r="AJH117" s="11"/>
      <c r="AJI117" s="11"/>
      <c r="AJJ117" s="11"/>
      <c r="AJK117" s="11"/>
      <c r="AJL117" s="11"/>
      <c r="AJM117" s="11"/>
      <c r="AJN117" s="11"/>
      <c r="AJO117" s="11"/>
      <c r="AJP117" s="11"/>
      <c r="AJQ117" s="11"/>
      <c r="AJR117" s="11"/>
      <c r="AJS117" s="11"/>
      <c r="AJT117" s="11"/>
      <c r="AJU117" s="11"/>
      <c r="AJV117" s="11"/>
      <c r="AJW117" s="11"/>
      <c r="AJX117" s="11"/>
      <c r="AJY117" s="11"/>
      <c r="AJZ117" s="11"/>
      <c r="AKA117" s="11"/>
      <c r="AKB117" s="11"/>
      <c r="AKC117" s="11"/>
      <c r="AKD117" s="11"/>
      <c r="AKE117" s="11"/>
      <c r="AKF117" s="11"/>
      <c r="AKG117" s="11"/>
      <c r="AKH117" s="11"/>
      <c r="AKI117" s="11"/>
      <c r="AKJ117" s="11"/>
      <c r="AKK117" s="11"/>
      <c r="AKL117" s="11"/>
      <c r="AKM117" s="11"/>
      <c r="AKN117" s="11"/>
      <c r="AKO117" s="11"/>
      <c r="AKP117" s="11"/>
      <c r="AKQ117" s="11"/>
      <c r="AKR117" s="11"/>
      <c r="AKS117" s="11"/>
      <c r="AKT117" s="11"/>
      <c r="AKU117" s="11"/>
      <c r="AKV117" s="11"/>
      <c r="AKW117" s="11"/>
      <c r="AKX117" s="11"/>
      <c r="AKY117" s="11"/>
      <c r="AKZ117" s="11"/>
      <c r="ALA117" s="11"/>
      <c r="ALB117" s="11"/>
      <c r="ALC117" s="11"/>
      <c r="ALD117" s="11"/>
      <c r="ALE117" s="11"/>
      <c r="ALF117" s="11"/>
      <c r="ALG117" s="11"/>
      <c r="ALH117" s="11"/>
      <c r="ALI117" s="11"/>
      <c r="ALJ117" s="11"/>
      <c r="ALK117" s="11"/>
      <c r="ALL117" s="11"/>
      <c r="ALM117" s="11"/>
      <c r="ALN117" s="11"/>
      <c r="ALO117" s="11"/>
      <c r="ALP117" s="11"/>
      <c r="ALQ117" s="11"/>
      <c r="ALR117" s="11"/>
      <c r="ALS117" s="11"/>
      <c r="ALT117" s="11"/>
      <c r="ALU117" s="11"/>
      <c r="ALV117" s="11"/>
    </row>
    <row r="118" spans="1:1010" ht="33">
      <c r="A118" s="16" t="s">
        <v>234</v>
      </c>
      <c r="B118" s="33" t="s">
        <v>235</v>
      </c>
      <c r="C118" s="22" t="s">
        <v>40</v>
      </c>
      <c r="D118" s="19">
        <v>5</v>
      </c>
      <c r="E118" s="20">
        <v>599.1</v>
      </c>
      <c r="F118" s="20">
        <f t="shared" si="34"/>
        <v>466.51611898458185</v>
      </c>
      <c r="G118" s="20">
        <f t="shared" si="23"/>
        <v>568.87</v>
      </c>
      <c r="H118" s="21">
        <f t="shared" si="37"/>
        <v>2995.5</v>
      </c>
      <c r="I118" s="21">
        <f t="shared" si="38"/>
        <v>2844.35</v>
      </c>
      <c r="J118" s="294"/>
      <c r="II118" s="11"/>
      <c r="IJ118" s="11"/>
      <c r="IK118" s="11"/>
      <c r="IL118" s="11"/>
      <c r="IM118" s="11"/>
      <c r="IN118" s="11"/>
      <c r="IO118" s="11"/>
      <c r="IP118" s="11"/>
      <c r="IQ118" s="11"/>
      <c r="IR118" s="11"/>
      <c r="IS118" s="11"/>
      <c r="IT118" s="11"/>
      <c r="IU118" s="11"/>
      <c r="IV118" s="11"/>
      <c r="IW118" s="11"/>
      <c r="IX118" s="11"/>
      <c r="IY118" s="11"/>
      <c r="IZ118" s="11"/>
      <c r="JA118" s="11"/>
      <c r="JB118" s="11"/>
      <c r="JC118" s="11"/>
      <c r="JD118" s="11"/>
      <c r="JE118" s="11"/>
      <c r="JF118" s="11"/>
      <c r="JG118" s="11"/>
      <c r="JH118" s="11"/>
      <c r="JI118" s="11"/>
      <c r="JJ118" s="11"/>
      <c r="JK118" s="11"/>
      <c r="JL118" s="11"/>
      <c r="JM118" s="11"/>
      <c r="JN118" s="11"/>
      <c r="JO118" s="11"/>
      <c r="JP118" s="11"/>
      <c r="JQ118" s="11"/>
      <c r="JR118" s="11"/>
      <c r="JS118" s="11"/>
      <c r="JT118" s="11"/>
      <c r="JU118" s="11"/>
      <c r="JV118" s="11"/>
      <c r="JW118" s="11"/>
      <c r="JX118" s="11"/>
      <c r="JY118" s="11"/>
      <c r="JZ118" s="11"/>
      <c r="KA118" s="11"/>
      <c r="KB118" s="11"/>
      <c r="KC118" s="11"/>
      <c r="KD118" s="11"/>
      <c r="KE118" s="11"/>
      <c r="KF118" s="11"/>
      <c r="KG118" s="11"/>
      <c r="KH118" s="11"/>
      <c r="KI118" s="11"/>
      <c r="KJ118" s="11"/>
      <c r="KK118" s="11"/>
      <c r="KL118" s="11"/>
      <c r="KM118" s="11"/>
      <c r="KN118" s="11"/>
      <c r="KO118" s="11"/>
      <c r="KP118" s="11"/>
      <c r="KQ118" s="11"/>
      <c r="KR118" s="11"/>
      <c r="KS118" s="11"/>
      <c r="KT118" s="11"/>
      <c r="KU118" s="11"/>
      <c r="KV118" s="11"/>
      <c r="KW118" s="11"/>
      <c r="KX118" s="11"/>
      <c r="KY118" s="11"/>
      <c r="KZ118" s="11"/>
      <c r="LA118" s="11"/>
      <c r="LB118" s="11"/>
      <c r="LC118" s="11"/>
      <c r="LD118" s="11"/>
      <c r="LE118" s="11"/>
      <c r="LF118" s="11"/>
      <c r="LG118" s="11"/>
      <c r="LH118" s="11"/>
      <c r="LI118" s="11"/>
      <c r="LJ118" s="11"/>
      <c r="LK118" s="11"/>
      <c r="LL118" s="11"/>
      <c r="LM118" s="11"/>
      <c r="LN118" s="11"/>
      <c r="LO118" s="11"/>
      <c r="LP118" s="11"/>
      <c r="LQ118" s="11"/>
      <c r="LR118" s="11"/>
      <c r="LS118" s="11"/>
      <c r="LT118" s="11"/>
      <c r="LU118" s="11"/>
      <c r="LV118" s="11"/>
      <c r="LW118" s="11"/>
      <c r="LX118" s="11"/>
      <c r="LY118" s="11"/>
      <c r="LZ118" s="11"/>
      <c r="MA118" s="11"/>
      <c r="MB118" s="11"/>
      <c r="MC118" s="11"/>
      <c r="MD118" s="11"/>
      <c r="ME118" s="11"/>
      <c r="MF118" s="11"/>
      <c r="MG118" s="11"/>
      <c r="MH118" s="11"/>
      <c r="MI118" s="11"/>
      <c r="MJ118" s="11"/>
      <c r="MK118" s="11"/>
      <c r="ML118" s="11"/>
      <c r="MM118" s="11"/>
      <c r="MN118" s="11"/>
      <c r="MO118" s="11"/>
      <c r="MP118" s="11"/>
      <c r="MQ118" s="11"/>
      <c r="MR118" s="11"/>
      <c r="MS118" s="11"/>
      <c r="MT118" s="11"/>
      <c r="MU118" s="11"/>
      <c r="MV118" s="11"/>
      <c r="MW118" s="11"/>
      <c r="MX118" s="11"/>
      <c r="MY118" s="11"/>
      <c r="MZ118" s="11"/>
      <c r="NA118" s="11"/>
      <c r="NB118" s="11"/>
      <c r="NC118" s="11"/>
      <c r="ND118" s="11"/>
      <c r="NE118" s="11"/>
      <c r="NF118" s="11"/>
      <c r="NG118" s="11"/>
      <c r="NH118" s="11"/>
      <c r="NI118" s="11"/>
      <c r="NJ118" s="11"/>
      <c r="NK118" s="11"/>
      <c r="NL118" s="11"/>
      <c r="NM118" s="11"/>
      <c r="NN118" s="11"/>
      <c r="NO118" s="11"/>
      <c r="NP118" s="11"/>
      <c r="NQ118" s="11"/>
      <c r="NR118" s="11"/>
      <c r="NS118" s="11"/>
      <c r="NT118" s="11"/>
      <c r="NU118" s="11"/>
      <c r="NV118" s="11"/>
      <c r="NW118" s="11"/>
      <c r="NX118" s="11"/>
      <c r="NY118" s="11"/>
      <c r="NZ118" s="11"/>
      <c r="OA118" s="11"/>
      <c r="OB118" s="11"/>
      <c r="OC118" s="11"/>
      <c r="OD118" s="11"/>
      <c r="OE118" s="11"/>
      <c r="OF118" s="11"/>
      <c r="OG118" s="11"/>
      <c r="OH118" s="11"/>
      <c r="OI118" s="11"/>
      <c r="OJ118" s="11"/>
      <c r="OK118" s="11"/>
      <c r="OL118" s="11"/>
      <c r="OM118" s="11"/>
      <c r="ON118" s="11"/>
      <c r="OO118" s="11"/>
      <c r="OP118" s="11"/>
      <c r="OQ118" s="11"/>
      <c r="OR118" s="11"/>
      <c r="OS118" s="11"/>
      <c r="OT118" s="11"/>
      <c r="OU118" s="11"/>
      <c r="OV118" s="11"/>
      <c r="OW118" s="11"/>
      <c r="OX118" s="11"/>
      <c r="OY118" s="11"/>
      <c r="OZ118" s="11"/>
      <c r="PA118" s="11"/>
      <c r="PB118" s="11"/>
      <c r="PC118" s="11"/>
      <c r="PD118" s="11"/>
      <c r="PE118" s="11"/>
      <c r="PF118" s="11"/>
      <c r="PG118" s="11"/>
      <c r="PH118" s="11"/>
      <c r="PI118" s="11"/>
      <c r="PJ118" s="11"/>
      <c r="PK118" s="11"/>
      <c r="PL118" s="11"/>
      <c r="PM118" s="11"/>
      <c r="PN118" s="11"/>
      <c r="PO118" s="11"/>
      <c r="PP118" s="11"/>
      <c r="PQ118" s="11"/>
      <c r="PR118" s="11"/>
      <c r="PS118" s="11"/>
      <c r="PT118" s="11"/>
      <c r="PU118" s="11"/>
      <c r="PV118" s="11"/>
      <c r="PW118" s="11"/>
      <c r="PX118" s="11"/>
      <c r="PY118" s="11"/>
      <c r="PZ118" s="11"/>
      <c r="QA118" s="11"/>
      <c r="QB118" s="11"/>
      <c r="QC118" s="11"/>
      <c r="QD118" s="11"/>
      <c r="QE118" s="11"/>
      <c r="QF118" s="11"/>
      <c r="QG118" s="11"/>
      <c r="QH118" s="11"/>
      <c r="QI118" s="11"/>
      <c r="QJ118" s="11"/>
      <c r="QK118" s="11"/>
      <c r="QL118" s="11"/>
      <c r="QM118" s="11"/>
      <c r="QN118" s="11"/>
      <c r="QO118" s="11"/>
      <c r="QP118" s="11"/>
      <c r="QQ118" s="11"/>
      <c r="QR118" s="11"/>
      <c r="QS118" s="11"/>
      <c r="QT118" s="11"/>
      <c r="QU118" s="11"/>
      <c r="QV118" s="11"/>
      <c r="QW118" s="11"/>
      <c r="QX118" s="11"/>
      <c r="QY118" s="11"/>
      <c r="QZ118" s="11"/>
      <c r="RA118" s="11"/>
      <c r="RB118" s="11"/>
      <c r="RC118" s="11"/>
      <c r="RD118" s="11"/>
      <c r="RE118" s="11"/>
      <c r="RF118" s="11"/>
      <c r="RG118" s="11"/>
      <c r="RH118" s="11"/>
      <c r="RI118" s="11"/>
      <c r="RJ118" s="11"/>
      <c r="RK118" s="11"/>
      <c r="RL118" s="11"/>
      <c r="RM118" s="11"/>
      <c r="RN118" s="11"/>
      <c r="RO118" s="11"/>
      <c r="RP118" s="11"/>
      <c r="RQ118" s="11"/>
      <c r="RR118" s="11"/>
      <c r="RS118" s="11"/>
      <c r="RT118" s="11"/>
      <c r="RU118" s="11"/>
      <c r="RV118" s="11"/>
      <c r="RW118" s="11"/>
      <c r="RX118" s="11"/>
      <c r="RY118" s="11"/>
      <c r="RZ118" s="11"/>
      <c r="SA118" s="11"/>
      <c r="SB118" s="11"/>
      <c r="SC118" s="11"/>
      <c r="SD118" s="11"/>
      <c r="SE118" s="11"/>
      <c r="SF118" s="11"/>
      <c r="SG118" s="11"/>
      <c r="SH118" s="11"/>
      <c r="SI118" s="11"/>
      <c r="SJ118" s="11"/>
      <c r="SK118" s="11"/>
      <c r="SL118" s="11"/>
      <c r="SM118" s="11"/>
      <c r="SN118" s="11"/>
      <c r="SO118" s="11"/>
      <c r="SP118" s="11"/>
      <c r="SQ118" s="11"/>
      <c r="SR118" s="11"/>
      <c r="SS118" s="11"/>
      <c r="ST118" s="11"/>
      <c r="SU118" s="11"/>
      <c r="SV118" s="11"/>
      <c r="SW118" s="11"/>
      <c r="SX118" s="11"/>
      <c r="SY118" s="11"/>
      <c r="SZ118" s="11"/>
      <c r="TA118" s="11"/>
      <c r="TB118" s="11"/>
      <c r="TC118" s="11"/>
      <c r="TD118" s="11"/>
      <c r="TE118" s="11"/>
      <c r="TF118" s="11"/>
      <c r="TG118" s="11"/>
      <c r="TH118" s="11"/>
      <c r="TI118" s="11"/>
      <c r="TJ118" s="11"/>
      <c r="TK118" s="11"/>
      <c r="TL118" s="11"/>
      <c r="TM118" s="11"/>
      <c r="TN118" s="11"/>
      <c r="TO118" s="11"/>
      <c r="TP118" s="11"/>
      <c r="TQ118" s="11"/>
      <c r="TR118" s="11"/>
      <c r="TS118" s="11"/>
      <c r="TT118" s="11"/>
      <c r="TU118" s="11"/>
      <c r="TV118" s="11"/>
      <c r="TW118" s="11"/>
      <c r="TX118" s="11"/>
      <c r="TY118" s="11"/>
      <c r="TZ118" s="11"/>
      <c r="UA118" s="11"/>
      <c r="UB118" s="11"/>
      <c r="UC118" s="11"/>
      <c r="UD118" s="11"/>
      <c r="UE118" s="11"/>
      <c r="UF118" s="11"/>
      <c r="UG118" s="11"/>
      <c r="UH118" s="11"/>
      <c r="UI118" s="11"/>
      <c r="UJ118" s="11"/>
      <c r="UK118" s="11"/>
      <c r="UL118" s="11"/>
      <c r="UM118" s="11"/>
      <c r="UN118" s="11"/>
      <c r="UO118" s="11"/>
      <c r="UP118" s="11"/>
      <c r="UQ118" s="11"/>
      <c r="UR118" s="11"/>
      <c r="US118" s="11"/>
      <c r="UT118" s="11"/>
      <c r="UU118" s="11"/>
      <c r="UV118" s="11"/>
      <c r="UW118" s="11"/>
      <c r="UX118" s="11"/>
      <c r="UY118" s="11"/>
      <c r="UZ118" s="11"/>
      <c r="VA118" s="11"/>
      <c r="VB118" s="11"/>
      <c r="VC118" s="11"/>
      <c r="VD118" s="11"/>
      <c r="VE118" s="11"/>
      <c r="VF118" s="11"/>
      <c r="VG118" s="11"/>
      <c r="VH118" s="11"/>
      <c r="VI118" s="11"/>
      <c r="VJ118" s="11"/>
      <c r="VK118" s="11"/>
      <c r="VL118" s="11"/>
      <c r="VM118" s="11"/>
      <c r="VN118" s="11"/>
      <c r="VO118" s="11"/>
      <c r="VP118" s="11"/>
      <c r="VQ118" s="11"/>
      <c r="VR118" s="11"/>
      <c r="VS118" s="11"/>
      <c r="VT118" s="11"/>
      <c r="VU118" s="11"/>
      <c r="VV118" s="11"/>
      <c r="VW118" s="11"/>
      <c r="VX118" s="11"/>
      <c r="VY118" s="11"/>
      <c r="VZ118" s="11"/>
      <c r="WA118" s="11"/>
      <c r="WB118" s="11"/>
      <c r="WC118" s="11"/>
      <c r="WD118" s="11"/>
      <c r="WE118" s="11"/>
      <c r="WF118" s="11"/>
      <c r="WG118" s="11"/>
      <c r="WH118" s="11"/>
      <c r="WI118" s="11"/>
      <c r="WJ118" s="11"/>
      <c r="WK118" s="11"/>
      <c r="WL118" s="11"/>
      <c r="WM118" s="11"/>
      <c r="WN118" s="11"/>
      <c r="WO118" s="11"/>
      <c r="WP118" s="11"/>
      <c r="WQ118" s="11"/>
      <c r="WR118" s="11"/>
      <c r="WS118" s="11"/>
      <c r="WT118" s="11"/>
      <c r="WU118" s="11"/>
      <c r="WV118" s="11"/>
      <c r="WW118" s="11"/>
      <c r="WX118" s="11"/>
      <c r="WY118" s="11"/>
      <c r="WZ118" s="11"/>
      <c r="XA118" s="11"/>
      <c r="XB118" s="11"/>
      <c r="XC118" s="11"/>
      <c r="XD118" s="11"/>
      <c r="XE118" s="11"/>
      <c r="XF118" s="11"/>
      <c r="XG118" s="11"/>
      <c r="XH118" s="11"/>
      <c r="XI118" s="11"/>
      <c r="XJ118" s="11"/>
      <c r="XK118" s="11"/>
      <c r="XL118" s="11"/>
      <c r="XM118" s="11"/>
      <c r="XN118" s="11"/>
      <c r="XO118" s="11"/>
      <c r="XP118" s="11"/>
      <c r="XQ118" s="11"/>
      <c r="XR118" s="11"/>
      <c r="XS118" s="11"/>
      <c r="XT118" s="11"/>
      <c r="XU118" s="11"/>
      <c r="XV118" s="11"/>
      <c r="XW118" s="11"/>
      <c r="XX118" s="11"/>
      <c r="XY118" s="11"/>
      <c r="XZ118" s="11"/>
      <c r="YA118" s="11"/>
      <c r="YB118" s="11"/>
      <c r="YC118" s="11"/>
      <c r="YD118" s="11"/>
      <c r="YE118" s="11"/>
      <c r="YF118" s="11"/>
      <c r="YG118" s="11"/>
      <c r="YH118" s="11"/>
      <c r="YI118" s="11"/>
      <c r="YJ118" s="11"/>
      <c r="YK118" s="11"/>
      <c r="YL118" s="11"/>
      <c r="YM118" s="11"/>
      <c r="YN118" s="11"/>
      <c r="YO118" s="11"/>
      <c r="YP118" s="11"/>
      <c r="YQ118" s="11"/>
      <c r="YR118" s="11"/>
      <c r="YS118" s="11"/>
      <c r="YT118" s="11"/>
      <c r="YU118" s="11"/>
      <c r="YV118" s="11"/>
      <c r="YW118" s="11"/>
      <c r="YX118" s="11"/>
      <c r="YY118" s="11"/>
      <c r="YZ118" s="11"/>
      <c r="ZA118" s="11"/>
      <c r="ZB118" s="11"/>
      <c r="ZC118" s="11"/>
      <c r="ZD118" s="11"/>
      <c r="ZE118" s="11"/>
      <c r="ZF118" s="11"/>
      <c r="ZG118" s="11"/>
      <c r="ZH118" s="11"/>
      <c r="ZI118" s="11"/>
      <c r="ZJ118" s="11"/>
      <c r="ZK118" s="11"/>
      <c r="ZL118" s="11"/>
      <c r="ZM118" s="11"/>
      <c r="ZN118" s="11"/>
      <c r="ZO118" s="11"/>
      <c r="ZP118" s="11"/>
      <c r="ZQ118" s="11"/>
      <c r="ZR118" s="11"/>
      <c r="ZS118" s="11"/>
      <c r="ZT118" s="11"/>
      <c r="ZU118" s="11"/>
      <c r="ZV118" s="11"/>
      <c r="ZW118" s="11"/>
      <c r="ZX118" s="11"/>
      <c r="ZY118" s="11"/>
      <c r="ZZ118" s="11"/>
      <c r="AAA118" s="11"/>
      <c r="AAB118" s="11"/>
      <c r="AAC118" s="11"/>
      <c r="AAD118" s="11"/>
      <c r="AAE118" s="11"/>
      <c r="AAF118" s="11"/>
      <c r="AAG118" s="11"/>
      <c r="AAH118" s="11"/>
      <c r="AAI118" s="11"/>
      <c r="AAJ118" s="11"/>
      <c r="AAK118" s="11"/>
      <c r="AAL118" s="11"/>
      <c r="AAM118" s="11"/>
      <c r="AAN118" s="11"/>
      <c r="AAO118" s="11"/>
      <c r="AAP118" s="11"/>
      <c r="AAQ118" s="11"/>
      <c r="AAR118" s="11"/>
      <c r="AAS118" s="11"/>
      <c r="AAT118" s="11"/>
      <c r="AAU118" s="11"/>
      <c r="AAV118" s="11"/>
      <c r="AAW118" s="11"/>
      <c r="AAX118" s="11"/>
      <c r="AAY118" s="11"/>
      <c r="AAZ118" s="11"/>
      <c r="ABA118" s="11"/>
      <c r="ABB118" s="11"/>
      <c r="ABC118" s="11"/>
      <c r="ABD118" s="11"/>
      <c r="ABE118" s="11"/>
      <c r="ABF118" s="11"/>
      <c r="ABG118" s="11"/>
      <c r="ABH118" s="11"/>
      <c r="ABI118" s="11"/>
      <c r="ABJ118" s="11"/>
      <c r="ABK118" s="11"/>
      <c r="ABL118" s="11"/>
      <c r="ABM118" s="11"/>
      <c r="ABN118" s="11"/>
      <c r="ABO118" s="11"/>
      <c r="ABP118" s="11"/>
      <c r="ABQ118" s="11"/>
      <c r="ABR118" s="11"/>
      <c r="ABS118" s="11"/>
      <c r="ABT118" s="11"/>
      <c r="ABU118" s="11"/>
      <c r="ABV118" s="11"/>
      <c r="ABW118" s="11"/>
      <c r="ABX118" s="11"/>
      <c r="ABY118" s="11"/>
      <c r="ABZ118" s="11"/>
      <c r="ACA118" s="11"/>
      <c r="ACB118" s="11"/>
      <c r="ACC118" s="11"/>
      <c r="ACD118" s="11"/>
      <c r="ACE118" s="11"/>
      <c r="ACF118" s="11"/>
      <c r="ACG118" s="11"/>
      <c r="ACH118" s="11"/>
      <c r="ACI118" s="11"/>
      <c r="ACJ118" s="11"/>
      <c r="ACK118" s="11"/>
      <c r="ACL118" s="11"/>
      <c r="ACM118" s="11"/>
      <c r="ACN118" s="11"/>
      <c r="ACO118" s="11"/>
      <c r="ACP118" s="11"/>
      <c r="ACQ118" s="11"/>
      <c r="ACR118" s="11"/>
      <c r="ACS118" s="11"/>
      <c r="ACT118" s="11"/>
      <c r="ACU118" s="11"/>
      <c r="ACV118" s="11"/>
      <c r="ACW118" s="11"/>
      <c r="ACX118" s="11"/>
      <c r="ACY118" s="11"/>
      <c r="ACZ118" s="11"/>
      <c r="ADA118" s="11"/>
      <c r="ADB118" s="11"/>
      <c r="ADC118" s="11"/>
      <c r="ADD118" s="11"/>
      <c r="ADE118" s="11"/>
      <c r="ADF118" s="11"/>
      <c r="ADG118" s="11"/>
      <c r="ADH118" s="11"/>
      <c r="ADI118" s="11"/>
      <c r="ADJ118" s="11"/>
      <c r="ADK118" s="11"/>
      <c r="ADL118" s="11"/>
      <c r="ADM118" s="11"/>
      <c r="ADN118" s="11"/>
      <c r="ADO118" s="11"/>
      <c r="ADP118" s="11"/>
      <c r="ADQ118" s="11"/>
      <c r="ADR118" s="11"/>
      <c r="ADS118" s="11"/>
      <c r="ADT118" s="11"/>
      <c r="ADU118" s="11"/>
      <c r="ADV118" s="11"/>
      <c r="ADW118" s="11"/>
      <c r="ADX118" s="11"/>
      <c r="ADY118" s="11"/>
      <c r="ADZ118" s="11"/>
      <c r="AEA118" s="11"/>
      <c r="AEB118" s="11"/>
      <c r="AEC118" s="11"/>
      <c r="AED118" s="11"/>
      <c r="AEE118" s="11"/>
      <c r="AEF118" s="11"/>
      <c r="AEG118" s="11"/>
      <c r="AEH118" s="11"/>
      <c r="AEI118" s="11"/>
      <c r="AEJ118" s="11"/>
      <c r="AEK118" s="11"/>
      <c r="AEL118" s="11"/>
      <c r="AEM118" s="11"/>
      <c r="AEN118" s="11"/>
      <c r="AEO118" s="11"/>
      <c r="AEP118" s="11"/>
      <c r="AEQ118" s="11"/>
      <c r="AER118" s="11"/>
      <c r="AES118" s="11"/>
      <c r="AET118" s="11"/>
      <c r="AEU118" s="11"/>
      <c r="AEV118" s="11"/>
      <c r="AEW118" s="11"/>
      <c r="AEX118" s="11"/>
      <c r="AEY118" s="11"/>
      <c r="AEZ118" s="11"/>
      <c r="AFA118" s="11"/>
      <c r="AFB118" s="11"/>
      <c r="AFC118" s="11"/>
      <c r="AFD118" s="11"/>
      <c r="AFE118" s="11"/>
      <c r="AFF118" s="11"/>
      <c r="AFG118" s="11"/>
      <c r="AFH118" s="11"/>
      <c r="AFI118" s="11"/>
      <c r="AFJ118" s="11"/>
      <c r="AFK118" s="11"/>
      <c r="AFL118" s="11"/>
      <c r="AFM118" s="11"/>
      <c r="AFN118" s="11"/>
      <c r="AFO118" s="11"/>
      <c r="AFP118" s="11"/>
      <c r="AFQ118" s="11"/>
      <c r="AFR118" s="11"/>
      <c r="AFS118" s="11"/>
      <c r="AFT118" s="11"/>
      <c r="AFU118" s="11"/>
      <c r="AFV118" s="11"/>
      <c r="AFW118" s="11"/>
      <c r="AFX118" s="11"/>
      <c r="AFY118" s="11"/>
      <c r="AFZ118" s="11"/>
      <c r="AGA118" s="11"/>
      <c r="AGB118" s="11"/>
      <c r="AGC118" s="11"/>
      <c r="AGD118" s="11"/>
      <c r="AGE118" s="11"/>
      <c r="AGF118" s="11"/>
      <c r="AGG118" s="11"/>
      <c r="AGH118" s="11"/>
      <c r="AGI118" s="11"/>
      <c r="AGJ118" s="11"/>
      <c r="AGK118" s="11"/>
      <c r="AGL118" s="11"/>
      <c r="AGM118" s="11"/>
      <c r="AGN118" s="11"/>
      <c r="AGO118" s="11"/>
      <c r="AGP118" s="11"/>
      <c r="AGQ118" s="11"/>
      <c r="AGR118" s="11"/>
      <c r="AGS118" s="11"/>
      <c r="AGT118" s="11"/>
      <c r="AGU118" s="11"/>
      <c r="AGV118" s="11"/>
      <c r="AGW118" s="11"/>
      <c r="AGX118" s="11"/>
      <c r="AGY118" s="11"/>
      <c r="AGZ118" s="11"/>
      <c r="AHA118" s="11"/>
      <c r="AHB118" s="11"/>
      <c r="AHC118" s="11"/>
      <c r="AHD118" s="11"/>
      <c r="AHE118" s="11"/>
      <c r="AHF118" s="11"/>
      <c r="AHG118" s="11"/>
      <c r="AHH118" s="11"/>
      <c r="AHI118" s="11"/>
      <c r="AHJ118" s="11"/>
      <c r="AHK118" s="11"/>
      <c r="AHL118" s="11"/>
      <c r="AHM118" s="11"/>
      <c r="AHN118" s="11"/>
      <c r="AHO118" s="11"/>
      <c r="AHP118" s="11"/>
      <c r="AHQ118" s="11"/>
      <c r="AHR118" s="11"/>
      <c r="AHS118" s="11"/>
      <c r="AHT118" s="11"/>
      <c r="AHU118" s="11"/>
      <c r="AHV118" s="11"/>
      <c r="AHW118" s="11"/>
      <c r="AHX118" s="11"/>
      <c r="AHY118" s="11"/>
      <c r="AHZ118" s="11"/>
      <c r="AIA118" s="11"/>
      <c r="AIB118" s="11"/>
      <c r="AIC118" s="11"/>
      <c r="AID118" s="11"/>
      <c r="AIE118" s="11"/>
      <c r="AIF118" s="11"/>
      <c r="AIG118" s="11"/>
      <c r="AIH118" s="11"/>
      <c r="AII118" s="11"/>
      <c r="AIJ118" s="11"/>
      <c r="AIK118" s="11"/>
      <c r="AIL118" s="11"/>
      <c r="AIM118" s="11"/>
      <c r="AIN118" s="11"/>
      <c r="AIO118" s="11"/>
      <c r="AIP118" s="11"/>
      <c r="AIQ118" s="11"/>
      <c r="AIR118" s="11"/>
      <c r="AIS118" s="11"/>
      <c r="AIT118" s="11"/>
      <c r="AIU118" s="11"/>
      <c r="AIV118" s="11"/>
      <c r="AIW118" s="11"/>
      <c r="AIX118" s="11"/>
      <c r="AIY118" s="11"/>
      <c r="AIZ118" s="11"/>
      <c r="AJA118" s="11"/>
      <c r="AJB118" s="11"/>
      <c r="AJC118" s="11"/>
      <c r="AJD118" s="11"/>
      <c r="AJE118" s="11"/>
      <c r="AJF118" s="11"/>
      <c r="AJG118" s="11"/>
      <c r="AJH118" s="11"/>
      <c r="AJI118" s="11"/>
      <c r="AJJ118" s="11"/>
      <c r="AJK118" s="11"/>
      <c r="AJL118" s="11"/>
      <c r="AJM118" s="11"/>
      <c r="AJN118" s="11"/>
      <c r="AJO118" s="11"/>
      <c r="AJP118" s="11"/>
      <c r="AJQ118" s="11"/>
      <c r="AJR118" s="11"/>
      <c r="AJS118" s="11"/>
      <c r="AJT118" s="11"/>
      <c r="AJU118" s="11"/>
      <c r="AJV118" s="11"/>
      <c r="AJW118" s="11"/>
      <c r="AJX118" s="11"/>
      <c r="AJY118" s="11"/>
      <c r="AJZ118" s="11"/>
      <c r="AKA118" s="11"/>
      <c r="AKB118" s="11"/>
      <c r="AKC118" s="11"/>
      <c r="AKD118" s="11"/>
      <c r="AKE118" s="11"/>
      <c r="AKF118" s="11"/>
      <c r="AKG118" s="11"/>
      <c r="AKH118" s="11"/>
      <c r="AKI118" s="11"/>
      <c r="AKJ118" s="11"/>
      <c r="AKK118" s="11"/>
      <c r="AKL118" s="11"/>
      <c r="AKM118" s="11"/>
      <c r="AKN118" s="11"/>
      <c r="AKO118" s="11"/>
      <c r="AKP118" s="11"/>
      <c r="AKQ118" s="11"/>
      <c r="AKR118" s="11"/>
      <c r="AKS118" s="11"/>
      <c r="AKT118" s="11"/>
      <c r="AKU118" s="11"/>
      <c r="AKV118" s="11"/>
      <c r="AKW118" s="11"/>
      <c r="AKX118" s="11"/>
      <c r="AKY118" s="11"/>
      <c r="AKZ118" s="11"/>
      <c r="ALA118" s="11"/>
      <c r="ALB118" s="11"/>
      <c r="ALC118" s="11"/>
      <c r="ALD118" s="11"/>
      <c r="ALE118" s="11"/>
      <c r="ALF118" s="11"/>
      <c r="ALG118" s="11"/>
      <c r="ALH118" s="11"/>
      <c r="ALI118" s="11"/>
      <c r="ALJ118" s="11"/>
      <c r="ALK118" s="11"/>
      <c r="ALL118" s="11"/>
      <c r="ALM118" s="11"/>
      <c r="ALN118" s="11"/>
      <c r="ALO118" s="11"/>
      <c r="ALP118" s="11"/>
      <c r="ALQ118" s="11"/>
      <c r="ALR118" s="11"/>
      <c r="ALS118" s="11"/>
      <c r="ALT118" s="11"/>
      <c r="ALU118" s="11"/>
      <c r="ALV118" s="11"/>
    </row>
    <row r="119" spans="1:1010" ht="33">
      <c r="A119" s="16" t="s">
        <v>236</v>
      </c>
      <c r="B119" s="33" t="s">
        <v>237</v>
      </c>
      <c r="C119" s="22" t="s">
        <v>123</v>
      </c>
      <c r="D119" s="19">
        <v>5</v>
      </c>
      <c r="E119" s="20">
        <v>45.15</v>
      </c>
      <c r="F119" s="20">
        <f t="shared" si="34"/>
        <v>35.158075066189063</v>
      </c>
      <c r="G119" s="20">
        <f t="shared" si="23"/>
        <v>42.87</v>
      </c>
      <c r="H119" s="21">
        <f t="shared" si="37"/>
        <v>225.75</v>
      </c>
      <c r="I119" s="21">
        <f t="shared" si="38"/>
        <v>214.35</v>
      </c>
      <c r="J119" s="294"/>
      <c r="II119" s="11"/>
      <c r="IJ119" s="11"/>
      <c r="IK119" s="11"/>
      <c r="IL119" s="11"/>
      <c r="IM119" s="11"/>
      <c r="IN119" s="11"/>
      <c r="IO119" s="11"/>
      <c r="IP119" s="11"/>
      <c r="IQ119" s="11"/>
      <c r="IR119" s="11"/>
      <c r="IS119" s="11"/>
      <c r="IT119" s="11"/>
      <c r="IU119" s="11"/>
      <c r="IV119" s="11"/>
      <c r="IW119" s="11"/>
      <c r="IX119" s="11"/>
      <c r="IY119" s="11"/>
      <c r="IZ119" s="11"/>
      <c r="JA119" s="11"/>
      <c r="JB119" s="11"/>
      <c r="JC119" s="11"/>
      <c r="JD119" s="11"/>
      <c r="JE119" s="11"/>
      <c r="JF119" s="11"/>
      <c r="JG119" s="11"/>
      <c r="JH119" s="11"/>
      <c r="JI119" s="11"/>
      <c r="JJ119" s="11"/>
      <c r="JK119" s="11"/>
      <c r="JL119" s="11"/>
      <c r="JM119" s="11"/>
      <c r="JN119" s="11"/>
      <c r="JO119" s="11"/>
      <c r="JP119" s="11"/>
      <c r="JQ119" s="11"/>
      <c r="JR119" s="11"/>
      <c r="JS119" s="11"/>
      <c r="JT119" s="11"/>
      <c r="JU119" s="11"/>
      <c r="JV119" s="11"/>
      <c r="JW119" s="11"/>
      <c r="JX119" s="11"/>
      <c r="JY119" s="11"/>
      <c r="JZ119" s="11"/>
      <c r="KA119" s="11"/>
      <c r="KB119" s="11"/>
      <c r="KC119" s="11"/>
      <c r="KD119" s="11"/>
      <c r="KE119" s="11"/>
      <c r="KF119" s="11"/>
      <c r="KG119" s="11"/>
      <c r="KH119" s="11"/>
      <c r="KI119" s="11"/>
      <c r="KJ119" s="11"/>
      <c r="KK119" s="11"/>
      <c r="KL119" s="11"/>
      <c r="KM119" s="11"/>
      <c r="KN119" s="11"/>
      <c r="KO119" s="11"/>
      <c r="KP119" s="11"/>
      <c r="KQ119" s="11"/>
      <c r="KR119" s="11"/>
      <c r="KS119" s="11"/>
      <c r="KT119" s="11"/>
      <c r="KU119" s="11"/>
      <c r="KV119" s="11"/>
      <c r="KW119" s="11"/>
      <c r="KX119" s="11"/>
      <c r="KY119" s="11"/>
      <c r="KZ119" s="11"/>
      <c r="LA119" s="11"/>
      <c r="LB119" s="11"/>
      <c r="LC119" s="11"/>
      <c r="LD119" s="11"/>
      <c r="LE119" s="11"/>
      <c r="LF119" s="11"/>
      <c r="LG119" s="11"/>
      <c r="LH119" s="11"/>
      <c r="LI119" s="11"/>
      <c r="LJ119" s="11"/>
      <c r="LK119" s="11"/>
      <c r="LL119" s="11"/>
      <c r="LM119" s="11"/>
      <c r="LN119" s="11"/>
      <c r="LO119" s="11"/>
      <c r="LP119" s="11"/>
      <c r="LQ119" s="11"/>
      <c r="LR119" s="11"/>
      <c r="LS119" s="11"/>
      <c r="LT119" s="11"/>
      <c r="LU119" s="11"/>
      <c r="LV119" s="11"/>
      <c r="LW119" s="11"/>
      <c r="LX119" s="11"/>
      <c r="LY119" s="11"/>
      <c r="LZ119" s="11"/>
      <c r="MA119" s="11"/>
      <c r="MB119" s="11"/>
      <c r="MC119" s="11"/>
      <c r="MD119" s="11"/>
      <c r="ME119" s="11"/>
      <c r="MF119" s="11"/>
      <c r="MG119" s="11"/>
      <c r="MH119" s="11"/>
      <c r="MI119" s="11"/>
      <c r="MJ119" s="11"/>
      <c r="MK119" s="11"/>
      <c r="ML119" s="11"/>
      <c r="MM119" s="11"/>
      <c r="MN119" s="11"/>
      <c r="MO119" s="11"/>
      <c r="MP119" s="11"/>
      <c r="MQ119" s="11"/>
      <c r="MR119" s="11"/>
      <c r="MS119" s="11"/>
      <c r="MT119" s="11"/>
      <c r="MU119" s="11"/>
      <c r="MV119" s="11"/>
      <c r="MW119" s="11"/>
      <c r="MX119" s="11"/>
      <c r="MY119" s="11"/>
      <c r="MZ119" s="11"/>
      <c r="NA119" s="11"/>
      <c r="NB119" s="11"/>
      <c r="NC119" s="11"/>
      <c r="ND119" s="11"/>
      <c r="NE119" s="11"/>
      <c r="NF119" s="11"/>
      <c r="NG119" s="11"/>
      <c r="NH119" s="11"/>
      <c r="NI119" s="11"/>
      <c r="NJ119" s="11"/>
      <c r="NK119" s="11"/>
      <c r="NL119" s="11"/>
      <c r="NM119" s="11"/>
      <c r="NN119" s="11"/>
      <c r="NO119" s="11"/>
      <c r="NP119" s="11"/>
      <c r="NQ119" s="11"/>
      <c r="NR119" s="11"/>
      <c r="NS119" s="11"/>
      <c r="NT119" s="11"/>
      <c r="NU119" s="11"/>
      <c r="NV119" s="11"/>
      <c r="NW119" s="11"/>
      <c r="NX119" s="11"/>
      <c r="NY119" s="11"/>
      <c r="NZ119" s="11"/>
      <c r="OA119" s="11"/>
      <c r="OB119" s="11"/>
      <c r="OC119" s="11"/>
      <c r="OD119" s="11"/>
      <c r="OE119" s="11"/>
      <c r="OF119" s="11"/>
      <c r="OG119" s="11"/>
      <c r="OH119" s="11"/>
      <c r="OI119" s="11"/>
      <c r="OJ119" s="11"/>
      <c r="OK119" s="11"/>
      <c r="OL119" s="11"/>
      <c r="OM119" s="11"/>
      <c r="ON119" s="11"/>
      <c r="OO119" s="11"/>
      <c r="OP119" s="11"/>
      <c r="OQ119" s="11"/>
      <c r="OR119" s="11"/>
      <c r="OS119" s="11"/>
      <c r="OT119" s="11"/>
      <c r="OU119" s="11"/>
      <c r="OV119" s="11"/>
      <c r="OW119" s="11"/>
      <c r="OX119" s="11"/>
      <c r="OY119" s="11"/>
      <c r="OZ119" s="11"/>
      <c r="PA119" s="11"/>
      <c r="PB119" s="11"/>
      <c r="PC119" s="11"/>
      <c r="PD119" s="11"/>
      <c r="PE119" s="11"/>
      <c r="PF119" s="11"/>
      <c r="PG119" s="11"/>
      <c r="PH119" s="11"/>
      <c r="PI119" s="11"/>
      <c r="PJ119" s="11"/>
      <c r="PK119" s="11"/>
      <c r="PL119" s="11"/>
      <c r="PM119" s="11"/>
      <c r="PN119" s="11"/>
      <c r="PO119" s="11"/>
      <c r="PP119" s="11"/>
      <c r="PQ119" s="11"/>
      <c r="PR119" s="11"/>
      <c r="PS119" s="11"/>
      <c r="PT119" s="11"/>
      <c r="PU119" s="11"/>
      <c r="PV119" s="11"/>
      <c r="PW119" s="11"/>
      <c r="PX119" s="11"/>
      <c r="PY119" s="11"/>
      <c r="PZ119" s="11"/>
      <c r="QA119" s="11"/>
      <c r="QB119" s="11"/>
      <c r="QC119" s="11"/>
      <c r="QD119" s="11"/>
      <c r="QE119" s="11"/>
      <c r="QF119" s="11"/>
      <c r="QG119" s="11"/>
      <c r="QH119" s="11"/>
      <c r="QI119" s="11"/>
      <c r="QJ119" s="11"/>
      <c r="QK119" s="11"/>
      <c r="QL119" s="11"/>
      <c r="QM119" s="11"/>
      <c r="QN119" s="11"/>
      <c r="QO119" s="11"/>
      <c r="QP119" s="11"/>
      <c r="QQ119" s="11"/>
      <c r="QR119" s="11"/>
      <c r="QS119" s="11"/>
      <c r="QT119" s="11"/>
      <c r="QU119" s="11"/>
      <c r="QV119" s="11"/>
      <c r="QW119" s="11"/>
      <c r="QX119" s="11"/>
      <c r="QY119" s="11"/>
      <c r="QZ119" s="11"/>
      <c r="RA119" s="11"/>
      <c r="RB119" s="11"/>
      <c r="RC119" s="11"/>
      <c r="RD119" s="11"/>
      <c r="RE119" s="11"/>
      <c r="RF119" s="11"/>
      <c r="RG119" s="11"/>
      <c r="RH119" s="11"/>
      <c r="RI119" s="11"/>
      <c r="RJ119" s="11"/>
      <c r="RK119" s="11"/>
      <c r="RL119" s="11"/>
      <c r="RM119" s="11"/>
      <c r="RN119" s="11"/>
      <c r="RO119" s="11"/>
      <c r="RP119" s="11"/>
      <c r="RQ119" s="11"/>
      <c r="RR119" s="11"/>
      <c r="RS119" s="11"/>
      <c r="RT119" s="11"/>
      <c r="RU119" s="11"/>
      <c r="RV119" s="11"/>
      <c r="RW119" s="11"/>
      <c r="RX119" s="11"/>
      <c r="RY119" s="11"/>
      <c r="RZ119" s="11"/>
      <c r="SA119" s="11"/>
      <c r="SB119" s="11"/>
      <c r="SC119" s="11"/>
      <c r="SD119" s="11"/>
      <c r="SE119" s="11"/>
      <c r="SF119" s="11"/>
      <c r="SG119" s="11"/>
      <c r="SH119" s="11"/>
      <c r="SI119" s="11"/>
      <c r="SJ119" s="11"/>
      <c r="SK119" s="11"/>
      <c r="SL119" s="11"/>
      <c r="SM119" s="11"/>
      <c r="SN119" s="11"/>
      <c r="SO119" s="11"/>
      <c r="SP119" s="11"/>
      <c r="SQ119" s="11"/>
      <c r="SR119" s="11"/>
      <c r="SS119" s="11"/>
      <c r="ST119" s="11"/>
      <c r="SU119" s="11"/>
      <c r="SV119" s="11"/>
      <c r="SW119" s="11"/>
      <c r="SX119" s="11"/>
      <c r="SY119" s="11"/>
      <c r="SZ119" s="11"/>
      <c r="TA119" s="11"/>
      <c r="TB119" s="11"/>
      <c r="TC119" s="11"/>
      <c r="TD119" s="11"/>
      <c r="TE119" s="11"/>
      <c r="TF119" s="11"/>
      <c r="TG119" s="11"/>
      <c r="TH119" s="11"/>
      <c r="TI119" s="11"/>
      <c r="TJ119" s="11"/>
      <c r="TK119" s="11"/>
      <c r="TL119" s="11"/>
      <c r="TM119" s="11"/>
      <c r="TN119" s="11"/>
      <c r="TO119" s="11"/>
      <c r="TP119" s="11"/>
      <c r="TQ119" s="11"/>
      <c r="TR119" s="11"/>
      <c r="TS119" s="11"/>
      <c r="TT119" s="11"/>
      <c r="TU119" s="11"/>
      <c r="TV119" s="11"/>
      <c r="TW119" s="11"/>
      <c r="TX119" s="11"/>
      <c r="TY119" s="11"/>
      <c r="TZ119" s="11"/>
      <c r="UA119" s="11"/>
      <c r="UB119" s="11"/>
      <c r="UC119" s="11"/>
      <c r="UD119" s="11"/>
      <c r="UE119" s="11"/>
      <c r="UF119" s="11"/>
      <c r="UG119" s="11"/>
      <c r="UH119" s="11"/>
      <c r="UI119" s="11"/>
      <c r="UJ119" s="11"/>
      <c r="UK119" s="11"/>
      <c r="UL119" s="11"/>
      <c r="UM119" s="11"/>
      <c r="UN119" s="11"/>
      <c r="UO119" s="11"/>
      <c r="UP119" s="11"/>
      <c r="UQ119" s="11"/>
      <c r="UR119" s="11"/>
      <c r="US119" s="11"/>
      <c r="UT119" s="11"/>
      <c r="UU119" s="11"/>
      <c r="UV119" s="11"/>
      <c r="UW119" s="11"/>
      <c r="UX119" s="11"/>
      <c r="UY119" s="11"/>
      <c r="UZ119" s="11"/>
      <c r="VA119" s="11"/>
      <c r="VB119" s="11"/>
      <c r="VC119" s="11"/>
      <c r="VD119" s="11"/>
      <c r="VE119" s="11"/>
      <c r="VF119" s="11"/>
      <c r="VG119" s="11"/>
      <c r="VH119" s="11"/>
      <c r="VI119" s="11"/>
      <c r="VJ119" s="11"/>
      <c r="VK119" s="11"/>
      <c r="VL119" s="11"/>
      <c r="VM119" s="11"/>
      <c r="VN119" s="11"/>
      <c r="VO119" s="11"/>
      <c r="VP119" s="11"/>
      <c r="VQ119" s="11"/>
      <c r="VR119" s="11"/>
      <c r="VS119" s="11"/>
      <c r="VT119" s="11"/>
      <c r="VU119" s="11"/>
      <c r="VV119" s="11"/>
      <c r="VW119" s="11"/>
      <c r="VX119" s="11"/>
      <c r="VY119" s="11"/>
      <c r="VZ119" s="11"/>
      <c r="WA119" s="11"/>
      <c r="WB119" s="11"/>
      <c r="WC119" s="11"/>
      <c r="WD119" s="11"/>
      <c r="WE119" s="11"/>
      <c r="WF119" s="11"/>
      <c r="WG119" s="11"/>
      <c r="WH119" s="11"/>
      <c r="WI119" s="11"/>
      <c r="WJ119" s="11"/>
      <c r="WK119" s="11"/>
      <c r="WL119" s="11"/>
      <c r="WM119" s="11"/>
      <c r="WN119" s="11"/>
      <c r="WO119" s="11"/>
      <c r="WP119" s="11"/>
      <c r="WQ119" s="11"/>
      <c r="WR119" s="11"/>
      <c r="WS119" s="11"/>
      <c r="WT119" s="11"/>
      <c r="WU119" s="11"/>
      <c r="WV119" s="11"/>
      <c r="WW119" s="11"/>
      <c r="WX119" s="11"/>
      <c r="WY119" s="11"/>
      <c r="WZ119" s="11"/>
      <c r="XA119" s="11"/>
      <c r="XB119" s="11"/>
      <c r="XC119" s="11"/>
      <c r="XD119" s="11"/>
      <c r="XE119" s="11"/>
      <c r="XF119" s="11"/>
      <c r="XG119" s="11"/>
      <c r="XH119" s="11"/>
      <c r="XI119" s="11"/>
      <c r="XJ119" s="11"/>
      <c r="XK119" s="11"/>
      <c r="XL119" s="11"/>
      <c r="XM119" s="11"/>
      <c r="XN119" s="11"/>
      <c r="XO119" s="11"/>
      <c r="XP119" s="11"/>
      <c r="XQ119" s="11"/>
      <c r="XR119" s="11"/>
      <c r="XS119" s="11"/>
      <c r="XT119" s="11"/>
      <c r="XU119" s="11"/>
      <c r="XV119" s="11"/>
      <c r="XW119" s="11"/>
      <c r="XX119" s="11"/>
      <c r="XY119" s="11"/>
      <c r="XZ119" s="11"/>
      <c r="YA119" s="11"/>
      <c r="YB119" s="11"/>
      <c r="YC119" s="11"/>
      <c r="YD119" s="11"/>
      <c r="YE119" s="11"/>
      <c r="YF119" s="11"/>
      <c r="YG119" s="11"/>
      <c r="YH119" s="11"/>
      <c r="YI119" s="11"/>
      <c r="YJ119" s="11"/>
      <c r="YK119" s="11"/>
      <c r="YL119" s="11"/>
      <c r="YM119" s="11"/>
      <c r="YN119" s="11"/>
      <c r="YO119" s="11"/>
      <c r="YP119" s="11"/>
      <c r="YQ119" s="11"/>
      <c r="YR119" s="11"/>
      <c r="YS119" s="11"/>
      <c r="YT119" s="11"/>
      <c r="YU119" s="11"/>
      <c r="YV119" s="11"/>
      <c r="YW119" s="11"/>
      <c r="YX119" s="11"/>
      <c r="YY119" s="11"/>
      <c r="YZ119" s="11"/>
      <c r="ZA119" s="11"/>
      <c r="ZB119" s="11"/>
      <c r="ZC119" s="11"/>
      <c r="ZD119" s="11"/>
      <c r="ZE119" s="11"/>
      <c r="ZF119" s="11"/>
      <c r="ZG119" s="11"/>
      <c r="ZH119" s="11"/>
      <c r="ZI119" s="11"/>
      <c r="ZJ119" s="11"/>
      <c r="ZK119" s="11"/>
      <c r="ZL119" s="11"/>
      <c r="ZM119" s="11"/>
      <c r="ZN119" s="11"/>
      <c r="ZO119" s="11"/>
      <c r="ZP119" s="11"/>
      <c r="ZQ119" s="11"/>
      <c r="ZR119" s="11"/>
      <c r="ZS119" s="11"/>
      <c r="ZT119" s="11"/>
      <c r="ZU119" s="11"/>
      <c r="ZV119" s="11"/>
      <c r="ZW119" s="11"/>
      <c r="ZX119" s="11"/>
      <c r="ZY119" s="11"/>
      <c r="ZZ119" s="11"/>
      <c r="AAA119" s="11"/>
      <c r="AAB119" s="11"/>
      <c r="AAC119" s="11"/>
      <c r="AAD119" s="11"/>
      <c r="AAE119" s="11"/>
      <c r="AAF119" s="11"/>
      <c r="AAG119" s="11"/>
      <c r="AAH119" s="11"/>
      <c r="AAI119" s="11"/>
      <c r="AAJ119" s="11"/>
      <c r="AAK119" s="11"/>
      <c r="AAL119" s="11"/>
      <c r="AAM119" s="11"/>
      <c r="AAN119" s="11"/>
      <c r="AAO119" s="11"/>
      <c r="AAP119" s="11"/>
      <c r="AAQ119" s="11"/>
      <c r="AAR119" s="11"/>
      <c r="AAS119" s="11"/>
      <c r="AAT119" s="11"/>
      <c r="AAU119" s="11"/>
      <c r="AAV119" s="11"/>
      <c r="AAW119" s="11"/>
      <c r="AAX119" s="11"/>
      <c r="AAY119" s="11"/>
      <c r="AAZ119" s="11"/>
      <c r="ABA119" s="11"/>
      <c r="ABB119" s="11"/>
      <c r="ABC119" s="11"/>
      <c r="ABD119" s="11"/>
      <c r="ABE119" s="11"/>
      <c r="ABF119" s="11"/>
      <c r="ABG119" s="11"/>
      <c r="ABH119" s="11"/>
      <c r="ABI119" s="11"/>
      <c r="ABJ119" s="11"/>
      <c r="ABK119" s="11"/>
      <c r="ABL119" s="11"/>
      <c r="ABM119" s="11"/>
      <c r="ABN119" s="11"/>
      <c r="ABO119" s="11"/>
      <c r="ABP119" s="11"/>
      <c r="ABQ119" s="11"/>
      <c r="ABR119" s="11"/>
      <c r="ABS119" s="11"/>
      <c r="ABT119" s="11"/>
      <c r="ABU119" s="11"/>
      <c r="ABV119" s="11"/>
      <c r="ABW119" s="11"/>
      <c r="ABX119" s="11"/>
      <c r="ABY119" s="11"/>
      <c r="ABZ119" s="11"/>
      <c r="ACA119" s="11"/>
      <c r="ACB119" s="11"/>
      <c r="ACC119" s="11"/>
      <c r="ACD119" s="11"/>
      <c r="ACE119" s="11"/>
      <c r="ACF119" s="11"/>
      <c r="ACG119" s="11"/>
      <c r="ACH119" s="11"/>
      <c r="ACI119" s="11"/>
      <c r="ACJ119" s="11"/>
      <c r="ACK119" s="11"/>
      <c r="ACL119" s="11"/>
      <c r="ACM119" s="11"/>
      <c r="ACN119" s="11"/>
      <c r="ACO119" s="11"/>
      <c r="ACP119" s="11"/>
      <c r="ACQ119" s="11"/>
      <c r="ACR119" s="11"/>
      <c r="ACS119" s="11"/>
      <c r="ACT119" s="11"/>
      <c r="ACU119" s="11"/>
      <c r="ACV119" s="11"/>
      <c r="ACW119" s="11"/>
      <c r="ACX119" s="11"/>
      <c r="ACY119" s="11"/>
      <c r="ACZ119" s="11"/>
      <c r="ADA119" s="11"/>
      <c r="ADB119" s="11"/>
      <c r="ADC119" s="11"/>
      <c r="ADD119" s="11"/>
      <c r="ADE119" s="11"/>
      <c r="ADF119" s="11"/>
      <c r="ADG119" s="11"/>
      <c r="ADH119" s="11"/>
      <c r="ADI119" s="11"/>
      <c r="ADJ119" s="11"/>
      <c r="ADK119" s="11"/>
      <c r="ADL119" s="11"/>
      <c r="ADM119" s="11"/>
      <c r="ADN119" s="11"/>
      <c r="ADO119" s="11"/>
      <c r="ADP119" s="11"/>
      <c r="ADQ119" s="11"/>
      <c r="ADR119" s="11"/>
      <c r="ADS119" s="11"/>
      <c r="ADT119" s="11"/>
      <c r="ADU119" s="11"/>
      <c r="ADV119" s="11"/>
      <c r="ADW119" s="11"/>
      <c r="ADX119" s="11"/>
      <c r="ADY119" s="11"/>
      <c r="ADZ119" s="11"/>
      <c r="AEA119" s="11"/>
      <c r="AEB119" s="11"/>
      <c r="AEC119" s="11"/>
      <c r="AED119" s="11"/>
      <c r="AEE119" s="11"/>
      <c r="AEF119" s="11"/>
      <c r="AEG119" s="11"/>
      <c r="AEH119" s="11"/>
      <c r="AEI119" s="11"/>
      <c r="AEJ119" s="11"/>
      <c r="AEK119" s="11"/>
      <c r="AEL119" s="11"/>
      <c r="AEM119" s="11"/>
      <c r="AEN119" s="11"/>
      <c r="AEO119" s="11"/>
      <c r="AEP119" s="11"/>
      <c r="AEQ119" s="11"/>
      <c r="AER119" s="11"/>
      <c r="AES119" s="11"/>
      <c r="AET119" s="11"/>
      <c r="AEU119" s="11"/>
      <c r="AEV119" s="11"/>
      <c r="AEW119" s="11"/>
      <c r="AEX119" s="11"/>
      <c r="AEY119" s="11"/>
      <c r="AEZ119" s="11"/>
      <c r="AFA119" s="11"/>
      <c r="AFB119" s="11"/>
      <c r="AFC119" s="11"/>
      <c r="AFD119" s="11"/>
      <c r="AFE119" s="11"/>
      <c r="AFF119" s="11"/>
      <c r="AFG119" s="11"/>
      <c r="AFH119" s="11"/>
      <c r="AFI119" s="11"/>
      <c r="AFJ119" s="11"/>
      <c r="AFK119" s="11"/>
      <c r="AFL119" s="11"/>
      <c r="AFM119" s="11"/>
      <c r="AFN119" s="11"/>
      <c r="AFO119" s="11"/>
      <c r="AFP119" s="11"/>
      <c r="AFQ119" s="11"/>
      <c r="AFR119" s="11"/>
      <c r="AFS119" s="11"/>
      <c r="AFT119" s="11"/>
      <c r="AFU119" s="11"/>
      <c r="AFV119" s="11"/>
      <c r="AFW119" s="11"/>
      <c r="AFX119" s="11"/>
      <c r="AFY119" s="11"/>
      <c r="AFZ119" s="11"/>
      <c r="AGA119" s="11"/>
      <c r="AGB119" s="11"/>
      <c r="AGC119" s="11"/>
      <c r="AGD119" s="11"/>
      <c r="AGE119" s="11"/>
      <c r="AGF119" s="11"/>
      <c r="AGG119" s="11"/>
      <c r="AGH119" s="11"/>
      <c r="AGI119" s="11"/>
      <c r="AGJ119" s="11"/>
      <c r="AGK119" s="11"/>
      <c r="AGL119" s="11"/>
      <c r="AGM119" s="11"/>
      <c r="AGN119" s="11"/>
      <c r="AGO119" s="11"/>
      <c r="AGP119" s="11"/>
      <c r="AGQ119" s="11"/>
      <c r="AGR119" s="11"/>
      <c r="AGS119" s="11"/>
      <c r="AGT119" s="11"/>
      <c r="AGU119" s="11"/>
      <c r="AGV119" s="11"/>
      <c r="AGW119" s="11"/>
      <c r="AGX119" s="11"/>
      <c r="AGY119" s="11"/>
      <c r="AGZ119" s="11"/>
      <c r="AHA119" s="11"/>
      <c r="AHB119" s="11"/>
      <c r="AHC119" s="11"/>
      <c r="AHD119" s="11"/>
      <c r="AHE119" s="11"/>
      <c r="AHF119" s="11"/>
      <c r="AHG119" s="11"/>
      <c r="AHH119" s="11"/>
      <c r="AHI119" s="11"/>
      <c r="AHJ119" s="11"/>
      <c r="AHK119" s="11"/>
      <c r="AHL119" s="11"/>
      <c r="AHM119" s="11"/>
      <c r="AHN119" s="11"/>
      <c r="AHO119" s="11"/>
      <c r="AHP119" s="11"/>
      <c r="AHQ119" s="11"/>
      <c r="AHR119" s="11"/>
      <c r="AHS119" s="11"/>
      <c r="AHT119" s="11"/>
      <c r="AHU119" s="11"/>
      <c r="AHV119" s="11"/>
      <c r="AHW119" s="11"/>
      <c r="AHX119" s="11"/>
      <c r="AHY119" s="11"/>
      <c r="AHZ119" s="11"/>
      <c r="AIA119" s="11"/>
      <c r="AIB119" s="11"/>
      <c r="AIC119" s="11"/>
      <c r="AID119" s="11"/>
      <c r="AIE119" s="11"/>
      <c r="AIF119" s="11"/>
      <c r="AIG119" s="11"/>
      <c r="AIH119" s="11"/>
      <c r="AII119" s="11"/>
      <c r="AIJ119" s="11"/>
      <c r="AIK119" s="11"/>
      <c r="AIL119" s="11"/>
      <c r="AIM119" s="11"/>
      <c r="AIN119" s="11"/>
      <c r="AIO119" s="11"/>
      <c r="AIP119" s="11"/>
      <c r="AIQ119" s="11"/>
      <c r="AIR119" s="11"/>
      <c r="AIS119" s="11"/>
      <c r="AIT119" s="11"/>
      <c r="AIU119" s="11"/>
      <c r="AIV119" s="11"/>
      <c r="AIW119" s="11"/>
      <c r="AIX119" s="11"/>
      <c r="AIY119" s="11"/>
      <c r="AIZ119" s="11"/>
      <c r="AJA119" s="11"/>
      <c r="AJB119" s="11"/>
      <c r="AJC119" s="11"/>
      <c r="AJD119" s="11"/>
      <c r="AJE119" s="11"/>
      <c r="AJF119" s="11"/>
      <c r="AJG119" s="11"/>
      <c r="AJH119" s="11"/>
      <c r="AJI119" s="11"/>
      <c r="AJJ119" s="11"/>
      <c r="AJK119" s="11"/>
      <c r="AJL119" s="11"/>
      <c r="AJM119" s="11"/>
      <c r="AJN119" s="11"/>
      <c r="AJO119" s="11"/>
      <c r="AJP119" s="11"/>
      <c r="AJQ119" s="11"/>
      <c r="AJR119" s="11"/>
      <c r="AJS119" s="11"/>
      <c r="AJT119" s="11"/>
      <c r="AJU119" s="11"/>
      <c r="AJV119" s="11"/>
      <c r="AJW119" s="11"/>
      <c r="AJX119" s="11"/>
      <c r="AJY119" s="11"/>
      <c r="AJZ119" s="11"/>
      <c r="AKA119" s="11"/>
      <c r="AKB119" s="11"/>
      <c r="AKC119" s="11"/>
      <c r="AKD119" s="11"/>
      <c r="AKE119" s="11"/>
      <c r="AKF119" s="11"/>
      <c r="AKG119" s="11"/>
      <c r="AKH119" s="11"/>
      <c r="AKI119" s="11"/>
      <c r="AKJ119" s="11"/>
      <c r="AKK119" s="11"/>
      <c r="AKL119" s="11"/>
      <c r="AKM119" s="11"/>
      <c r="AKN119" s="11"/>
      <c r="AKO119" s="11"/>
      <c r="AKP119" s="11"/>
      <c r="AKQ119" s="11"/>
      <c r="AKR119" s="11"/>
      <c r="AKS119" s="11"/>
      <c r="AKT119" s="11"/>
      <c r="AKU119" s="11"/>
      <c r="AKV119" s="11"/>
      <c r="AKW119" s="11"/>
      <c r="AKX119" s="11"/>
      <c r="AKY119" s="11"/>
      <c r="AKZ119" s="11"/>
      <c r="ALA119" s="11"/>
      <c r="ALB119" s="11"/>
      <c r="ALC119" s="11"/>
      <c r="ALD119" s="11"/>
      <c r="ALE119" s="11"/>
      <c r="ALF119" s="11"/>
      <c r="ALG119" s="11"/>
      <c r="ALH119" s="11"/>
      <c r="ALI119" s="11"/>
      <c r="ALJ119" s="11"/>
      <c r="ALK119" s="11"/>
      <c r="ALL119" s="11"/>
      <c r="ALM119" s="11"/>
      <c r="ALN119" s="11"/>
      <c r="ALO119" s="11"/>
      <c r="ALP119" s="11"/>
      <c r="ALQ119" s="11"/>
      <c r="ALR119" s="11"/>
      <c r="ALS119" s="11"/>
      <c r="ALT119" s="11"/>
      <c r="ALU119" s="11"/>
      <c r="ALV119" s="11"/>
    </row>
    <row r="120" spans="1:1010" ht="33">
      <c r="A120" s="16" t="s">
        <v>238</v>
      </c>
      <c r="B120" s="33" t="s">
        <v>239</v>
      </c>
      <c r="C120" s="22" t="s">
        <v>123</v>
      </c>
      <c r="D120" s="19">
        <v>10</v>
      </c>
      <c r="E120" s="20">
        <v>66.25</v>
      </c>
      <c r="F120" s="20">
        <f t="shared" si="34"/>
        <v>51.588537610964025</v>
      </c>
      <c r="G120" s="20">
        <f t="shared" si="23"/>
        <v>62.91</v>
      </c>
      <c r="H120" s="21">
        <f t="shared" si="37"/>
        <v>662.5</v>
      </c>
      <c r="I120" s="21">
        <f t="shared" si="38"/>
        <v>629.1</v>
      </c>
      <c r="J120" s="294"/>
      <c r="II120" s="11"/>
      <c r="IJ120" s="11"/>
      <c r="IK120" s="11"/>
      <c r="IL120" s="11"/>
      <c r="IM120" s="11"/>
      <c r="IN120" s="11"/>
      <c r="IO120" s="11"/>
      <c r="IP120" s="11"/>
      <c r="IQ120" s="11"/>
      <c r="IR120" s="11"/>
      <c r="IS120" s="11"/>
      <c r="IT120" s="11"/>
      <c r="IU120" s="11"/>
      <c r="IV120" s="11"/>
      <c r="IW120" s="11"/>
      <c r="IX120" s="11"/>
      <c r="IY120" s="11"/>
      <c r="IZ120" s="11"/>
      <c r="JA120" s="11"/>
      <c r="JB120" s="11"/>
      <c r="JC120" s="11"/>
      <c r="JD120" s="11"/>
      <c r="JE120" s="11"/>
      <c r="JF120" s="11"/>
      <c r="JG120" s="11"/>
      <c r="JH120" s="11"/>
      <c r="JI120" s="11"/>
      <c r="JJ120" s="11"/>
      <c r="JK120" s="11"/>
      <c r="JL120" s="11"/>
      <c r="JM120" s="11"/>
      <c r="JN120" s="11"/>
      <c r="JO120" s="11"/>
      <c r="JP120" s="11"/>
      <c r="JQ120" s="11"/>
      <c r="JR120" s="11"/>
      <c r="JS120" s="11"/>
      <c r="JT120" s="11"/>
      <c r="JU120" s="11"/>
      <c r="JV120" s="11"/>
      <c r="JW120" s="11"/>
      <c r="JX120" s="11"/>
      <c r="JY120" s="11"/>
      <c r="JZ120" s="11"/>
      <c r="KA120" s="11"/>
      <c r="KB120" s="11"/>
      <c r="KC120" s="11"/>
      <c r="KD120" s="11"/>
      <c r="KE120" s="11"/>
      <c r="KF120" s="11"/>
      <c r="KG120" s="11"/>
      <c r="KH120" s="11"/>
      <c r="KI120" s="11"/>
      <c r="KJ120" s="11"/>
      <c r="KK120" s="11"/>
      <c r="KL120" s="11"/>
      <c r="KM120" s="11"/>
      <c r="KN120" s="11"/>
      <c r="KO120" s="11"/>
      <c r="KP120" s="11"/>
      <c r="KQ120" s="11"/>
      <c r="KR120" s="11"/>
      <c r="KS120" s="11"/>
      <c r="KT120" s="11"/>
      <c r="KU120" s="11"/>
      <c r="KV120" s="11"/>
      <c r="KW120" s="11"/>
      <c r="KX120" s="11"/>
      <c r="KY120" s="11"/>
      <c r="KZ120" s="11"/>
      <c r="LA120" s="11"/>
      <c r="LB120" s="11"/>
      <c r="LC120" s="11"/>
      <c r="LD120" s="11"/>
      <c r="LE120" s="11"/>
      <c r="LF120" s="11"/>
      <c r="LG120" s="11"/>
      <c r="LH120" s="11"/>
      <c r="LI120" s="11"/>
      <c r="LJ120" s="11"/>
      <c r="LK120" s="11"/>
      <c r="LL120" s="11"/>
      <c r="LM120" s="11"/>
      <c r="LN120" s="11"/>
      <c r="LO120" s="11"/>
      <c r="LP120" s="11"/>
      <c r="LQ120" s="11"/>
      <c r="LR120" s="11"/>
      <c r="LS120" s="11"/>
      <c r="LT120" s="11"/>
      <c r="LU120" s="11"/>
      <c r="LV120" s="11"/>
      <c r="LW120" s="11"/>
      <c r="LX120" s="11"/>
      <c r="LY120" s="11"/>
      <c r="LZ120" s="11"/>
      <c r="MA120" s="11"/>
      <c r="MB120" s="11"/>
      <c r="MC120" s="11"/>
      <c r="MD120" s="11"/>
      <c r="ME120" s="11"/>
      <c r="MF120" s="11"/>
      <c r="MG120" s="11"/>
      <c r="MH120" s="11"/>
      <c r="MI120" s="11"/>
      <c r="MJ120" s="11"/>
      <c r="MK120" s="11"/>
      <c r="ML120" s="11"/>
      <c r="MM120" s="11"/>
      <c r="MN120" s="11"/>
      <c r="MO120" s="11"/>
      <c r="MP120" s="11"/>
      <c r="MQ120" s="11"/>
      <c r="MR120" s="11"/>
      <c r="MS120" s="11"/>
      <c r="MT120" s="11"/>
      <c r="MU120" s="11"/>
      <c r="MV120" s="11"/>
      <c r="MW120" s="11"/>
      <c r="MX120" s="11"/>
      <c r="MY120" s="11"/>
      <c r="MZ120" s="11"/>
      <c r="NA120" s="11"/>
      <c r="NB120" s="11"/>
      <c r="NC120" s="11"/>
      <c r="ND120" s="11"/>
      <c r="NE120" s="11"/>
      <c r="NF120" s="11"/>
      <c r="NG120" s="11"/>
      <c r="NH120" s="11"/>
      <c r="NI120" s="11"/>
      <c r="NJ120" s="11"/>
      <c r="NK120" s="11"/>
      <c r="NL120" s="11"/>
      <c r="NM120" s="11"/>
      <c r="NN120" s="11"/>
      <c r="NO120" s="11"/>
      <c r="NP120" s="11"/>
      <c r="NQ120" s="11"/>
      <c r="NR120" s="11"/>
      <c r="NS120" s="11"/>
      <c r="NT120" s="11"/>
      <c r="NU120" s="11"/>
      <c r="NV120" s="11"/>
      <c r="NW120" s="11"/>
      <c r="NX120" s="11"/>
      <c r="NY120" s="11"/>
      <c r="NZ120" s="11"/>
      <c r="OA120" s="11"/>
      <c r="OB120" s="11"/>
      <c r="OC120" s="11"/>
      <c r="OD120" s="11"/>
      <c r="OE120" s="11"/>
      <c r="OF120" s="11"/>
      <c r="OG120" s="11"/>
      <c r="OH120" s="11"/>
      <c r="OI120" s="11"/>
      <c r="OJ120" s="11"/>
      <c r="OK120" s="11"/>
      <c r="OL120" s="11"/>
      <c r="OM120" s="11"/>
      <c r="ON120" s="11"/>
      <c r="OO120" s="11"/>
      <c r="OP120" s="11"/>
      <c r="OQ120" s="11"/>
      <c r="OR120" s="11"/>
      <c r="OS120" s="11"/>
      <c r="OT120" s="11"/>
      <c r="OU120" s="11"/>
      <c r="OV120" s="11"/>
      <c r="OW120" s="11"/>
      <c r="OX120" s="11"/>
      <c r="OY120" s="11"/>
      <c r="OZ120" s="11"/>
      <c r="PA120" s="11"/>
      <c r="PB120" s="11"/>
      <c r="PC120" s="11"/>
      <c r="PD120" s="11"/>
      <c r="PE120" s="11"/>
      <c r="PF120" s="11"/>
      <c r="PG120" s="11"/>
      <c r="PH120" s="11"/>
      <c r="PI120" s="11"/>
      <c r="PJ120" s="11"/>
      <c r="PK120" s="11"/>
      <c r="PL120" s="11"/>
      <c r="PM120" s="11"/>
      <c r="PN120" s="11"/>
      <c r="PO120" s="11"/>
      <c r="PP120" s="11"/>
      <c r="PQ120" s="11"/>
      <c r="PR120" s="11"/>
      <c r="PS120" s="11"/>
      <c r="PT120" s="11"/>
      <c r="PU120" s="11"/>
      <c r="PV120" s="11"/>
      <c r="PW120" s="11"/>
      <c r="PX120" s="11"/>
      <c r="PY120" s="11"/>
      <c r="PZ120" s="11"/>
      <c r="QA120" s="11"/>
      <c r="QB120" s="11"/>
      <c r="QC120" s="11"/>
      <c r="QD120" s="11"/>
      <c r="QE120" s="11"/>
      <c r="QF120" s="11"/>
      <c r="QG120" s="11"/>
      <c r="QH120" s="11"/>
      <c r="QI120" s="11"/>
      <c r="QJ120" s="11"/>
      <c r="QK120" s="11"/>
      <c r="QL120" s="11"/>
      <c r="QM120" s="11"/>
      <c r="QN120" s="11"/>
      <c r="QO120" s="11"/>
      <c r="QP120" s="11"/>
      <c r="QQ120" s="11"/>
      <c r="QR120" s="11"/>
      <c r="QS120" s="11"/>
      <c r="QT120" s="11"/>
      <c r="QU120" s="11"/>
      <c r="QV120" s="11"/>
      <c r="QW120" s="11"/>
      <c r="QX120" s="11"/>
      <c r="QY120" s="11"/>
      <c r="QZ120" s="11"/>
      <c r="RA120" s="11"/>
      <c r="RB120" s="11"/>
      <c r="RC120" s="11"/>
      <c r="RD120" s="11"/>
      <c r="RE120" s="11"/>
      <c r="RF120" s="11"/>
      <c r="RG120" s="11"/>
      <c r="RH120" s="11"/>
      <c r="RI120" s="11"/>
      <c r="RJ120" s="11"/>
      <c r="RK120" s="11"/>
      <c r="RL120" s="11"/>
      <c r="RM120" s="11"/>
      <c r="RN120" s="11"/>
      <c r="RO120" s="11"/>
      <c r="RP120" s="11"/>
      <c r="RQ120" s="11"/>
      <c r="RR120" s="11"/>
      <c r="RS120" s="11"/>
      <c r="RT120" s="11"/>
      <c r="RU120" s="11"/>
      <c r="RV120" s="11"/>
      <c r="RW120" s="11"/>
      <c r="RX120" s="11"/>
      <c r="RY120" s="11"/>
      <c r="RZ120" s="11"/>
      <c r="SA120" s="11"/>
      <c r="SB120" s="11"/>
      <c r="SC120" s="11"/>
      <c r="SD120" s="11"/>
      <c r="SE120" s="11"/>
      <c r="SF120" s="11"/>
      <c r="SG120" s="11"/>
      <c r="SH120" s="11"/>
      <c r="SI120" s="11"/>
      <c r="SJ120" s="11"/>
      <c r="SK120" s="11"/>
      <c r="SL120" s="11"/>
      <c r="SM120" s="11"/>
      <c r="SN120" s="11"/>
      <c r="SO120" s="11"/>
      <c r="SP120" s="11"/>
      <c r="SQ120" s="11"/>
      <c r="SR120" s="11"/>
      <c r="SS120" s="11"/>
      <c r="ST120" s="11"/>
      <c r="SU120" s="11"/>
      <c r="SV120" s="11"/>
      <c r="SW120" s="11"/>
      <c r="SX120" s="11"/>
      <c r="SY120" s="11"/>
      <c r="SZ120" s="11"/>
      <c r="TA120" s="11"/>
      <c r="TB120" s="11"/>
      <c r="TC120" s="11"/>
      <c r="TD120" s="11"/>
      <c r="TE120" s="11"/>
      <c r="TF120" s="11"/>
      <c r="TG120" s="11"/>
      <c r="TH120" s="11"/>
      <c r="TI120" s="11"/>
      <c r="TJ120" s="11"/>
      <c r="TK120" s="11"/>
      <c r="TL120" s="11"/>
      <c r="TM120" s="11"/>
      <c r="TN120" s="11"/>
      <c r="TO120" s="11"/>
      <c r="TP120" s="11"/>
      <c r="TQ120" s="11"/>
      <c r="TR120" s="11"/>
      <c r="TS120" s="11"/>
      <c r="TT120" s="11"/>
      <c r="TU120" s="11"/>
      <c r="TV120" s="11"/>
      <c r="TW120" s="11"/>
      <c r="TX120" s="11"/>
      <c r="TY120" s="11"/>
      <c r="TZ120" s="11"/>
      <c r="UA120" s="11"/>
      <c r="UB120" s="11"/>
      <c r="UC120" s="11"/>
      <c r="UD120" s="11"/>
      <c r="UE120" s="11"/>
      <c r="UF120" s="11"/>
      <c r="UG120" s="11"/>
      <c r="UH120" s="11"/>
      <c r="UI120" s="11"/>
      <c r="UJ120" s="11"/>
      <c r="UK120" s="11"/>
      <c r="UL120" s="11"/>
      <c r="UM120" s="11"/>
      <c r="UN120" s="11"/>
      <c r="UO120" s="11"/>
      <c r="UP120" s="11"/>
      <c r="UQ120" s="11"/>
      <c r="UR120" s="11"/>
      <c r="US120" s="11"/>
      <c r="UT120" s="11"/>
      <c r="UU120" s="11"/>
      <c r="UV120" s="11"/>
      <c r="UW120" s="11"/>
      <c r="UX120" s="11"/>
      <c r="UY120" s="11"/>
      <c r="UZ120" s="11"/>
      <c r="VA120" s="11"/>
      <c r="VB120" s="11"/>
      <c r="VC120" s="11"/>
      <c r="VD120" s="11"/>
      <c r="VE120" s="11"/>
      <c r="VF120" s="11"/>
      <c r="VG120" s="11"/>
      <c r="VH120" s="11"/>
      <c r="VI120" s="11"/>
      <c r="VJ120" s="11"/>
      <c r="VK120" s="11"/>
      <c r="VL120" s="11"/>
      <c r="VM120" s="11"/>
      <c r="VN120" s="11"/>
      <c r="VO120" s="11"/>
      <c r="VP120" s="11"/>
      <c r="VQ120" s="11"/>
      <c r="VR120" s="11"/>
      <c r="VS120" s="11"/>
      <c r="VT120" s="11"/>
      <c r="VU120" s="11"/>
      <c r="VV120" s="11"/>
      <c r="VW120" s="11"/>
      <c r="VX120" s="11"/>
      <c r="VY120" s="11"/>
      <c r="VZ120" s="11"/>
      <c r="WA120" s="11"/>
      <c r="WB120" s="11"/>
      <c r="WC120" s="11"/>
      <c r="WD120" s="11"/>
      <c r="WE120" s="11"/>
      <c r="WF120" s="11"/>
      <c r="WG120" s="11"/>
      <c r="WH120" s="11"/>
      <c r="WI120" s="11"/>
      <c r="WJ120" s="11"/>
      <c r="WK120" s="11"/>
      <c r="WL120" s="11"/>
      <c r="WM120" s="11"/>
      <c r="WN120" s="11"/>
      <c r="WO120" s="11"/>
      <c r="WP120" s="11"/>
      <c r="WQ120" s="11"/>
      <c r="WR120" s="11"/>
      <c r="WS120" s="11"/>
      <c r="WT120" s="11"/>
      <c r="WU120" s="11"/>
      <c r="WV120" s="11"/>
      <c r="WW120" s="11"/>
      <c r="WX120" s="11"/>
      <c r="WY120" s="11"/>
      <c r="WZ120" s="11"/>
      <c r="XA120" s="11"/>
      <c r="XB120" s="11"/>
      <c r="XC120" s="11"/>
      <c r="XD120" s="11"/>
      <c r="XE120" s="11"/>
      <c r="XF120" s="11"/>
      <c r="XG120" s="11"/>
      <c r="XH120" s="11"/>
      <c r="XI120" s="11"/>
      <c r="XJ120" s="11"/>
      <c r="XK120" s="11"/>
      <c r="XL120" s="11"/>
      <c r="XM120" s="11"/>
      <c r="XN120" s="11"/>
      <c r="XO120" s="11"/>
      <c r="XP120" s="11"/>
      <c r="XQ120" s="11"/>
      <c r="XR120" s="11"/>
      <c r="XS120" s="11"/>
      <c r="XT120" s="11"/>
      <c r="XU120" s="11"/>
      <c r="XV120" s="11"/>
      <c r="XW120" s="11"/>
      <c r="XX120" s="11"/>
      <c r="XY120" s="11"/>
      <c r="XZ120" s="11"/>
      <c r="YA120" s="11"/>
      <c r="YB120" s="11"/>
      <c r="YC120" s="11"/>
      <c r="YD120" s="11"/>
      <c r="YE120" s="11"/>
      <c r="YF120" s="11"/>
      <c r="YG120" s="11"/>
      <c r="YH120" s="11"/>
      <c r="YI120" s="11"/>
      <c r="YJ120" s="11"/>
      <c r="YK120" s="11"/>
      <c r="YL120" s="11"/>
      <c r="YM120" s="11"/>
      <c r="YN120" s="11"/>
      <c r="YO120" s="11"/>
      <c r="YP120" s="11"/>
      <c r="YQ120" s="11"/>
      <c r="YR120" s="11"/>
      <c r="YS120" s="11"/>
      <c r="YT120" s="11"/>
      <c r="YU120" s="11"/>
      <c r="YV120" s="11"/>
      <c r="YW120" s="11"/>
      <c r="YX120" s="11"/>
      <c r="YY120" s="11"/>
      <c r="YZ120" s="11"/>
      <c r="ZA120" s="11"/>
      <c r="ZB120" s="11"/>
      <c r="ZC120" s="11"/>
      <c r="ZD120" s="11"/>
      <c r="ZE120" s="11"/>
      <c r="ZF120" s="11"/>
      <c r="ZG120" s="11"/>
      <c r="ZH120" s="11"/>
      <c r="ZI120" s="11"/>
      <c r="ZJ120" s="11"/>
      <c r="ZK120" s="11"/>
      <c r="ZL120" s="11"/>
      <c r="ZM120" s="11"/>
      <c r="ZN120" s="11"/>
      <c r="ZO120" s="11"/>
      <c r="ZP120" s="11"/>
      <c r="ZQ120" s="11"/>
      <c r="ZR120" s="11"/>
      <c r="ZS120" s="11"/>
      <c r="ZT120" s="11"/>
      <c r="ZU120" s="11"/>
      <c r="ZV120" s="11"/>
      <c r="ZW120" s="11"/>
      <c r="ZX120" s="11"/>
      <c r="ZY120" s="11"/>
      <c r="ZZ120" s="11"/>
      <c r="AAA120" s="11"/>
      <c r="AAB120" s="11"/>
      <c r="AAC120" s="11"/>
      <c r="AAD120" s="11"/>
      <c r="AAE120" s="11"/>
      <c r="AAF120" s="11"/>
      <c r="AAG120" s="11"/>
      <c r="AAH120" s="11"/>
      <c r="AAI120" s="11"/>
      <c r="AAJ120" s="11"/>
      <c r="AAK120" s="11"/>
      <c r="AAL120" s="11"/>
      <c r="AAM120" s="11"/>
      <c r="AAN120" s="11"/>
      <c r="AAO120" s="11"/>
      <c r="AAP120" s="11"/>
      <c r="AAQ120" s="11"/>
      <c r="AAR120" s="11"/>
      <c r="AAS120" s="11"/>
      <c r="AAT120" s="11"/>
      <c r="AAU120" s="11"/>
      <c r="AAV120" s="11"/>
      <c r="AAW120" s="11"/>
      <c r="AAX120" s="11"/>
      <c r="AAY120" s="11"/>
      <c r="AAZ120" s="11"/>
      <c r="ABA120" s="11"/>
      <c r="ABB120" s="11"/>
      <c r="ABC120" s="11"/>
      <c r="ABD120" s="11"/>
      <c r="ABE120" s="11"/>
      <c r="ABF120" s="11"/>
      <c r="ABG120" s="11"/>
      <c r="ABH120" s="11"/>
      <c r="ABI120" s="11"/>
      <c r="ABJ120" s="11"/>
      <c r="ABK120" s="11"/>
      <c r="ABL120" s="11"/>
      <c r="ABM120" s="11"/>
      <c r="ABN120" s="11"/>
      <c r="ABO120" s="11"/>
      <c r="ABP120" s="11"/>
      <c r="ABQ120" s="11"/>
      <c r="ABR120" s="11"/>
      <c r="ABS120" s="11"/>
      <c r="ABT120" s="11"/>
      <c r="ABU120" s="11"/>
      <c r="ABV120" s="11"/>
      <c r="ABW120" s="11"/>
      <c r="ABX120" s="11"/>
      <c r="ABY120" s="11"/>
      <c r="ABZ120" s="11"/>
      <c r="ACA120" s="11"/>
      <c r="ACB120" s="11"/>
      <c r="ACC120" s="11"/>
      <c r="ACD120" s="11"/>
      <c r="ACE120" s="11"/>
      <c r="ACF120" s="11"/>
      <c r="ACG120" s="11"/>
      <c r="ACH120" s="11"/>
      <c r="ACI120" s="11"/>
      <c r="ACJ120" s="11"/>
      <c r="ACK120" s="11"/>
      <c r="ACL120" s="11"/>
      <c r="ACM120" s="11"/>
      <c r="ACN120" s="11"/>
      <c r="ACO120" s="11"/>
      <c r="ACP120" s="11"/>
      <c r="ACQ120" s="11"/>
      <c r="ACR120" s="11"/>
      <c r="ACS120" s="11"/>
      <c r="ACT120" s="11"/>
      <c r="ACU120" s="11"/>
      <c r="ACV120" s="11"/>
      <c r="ACW120" s="11"/>
      <c r="ACX120" s="11"/>
      <c r="ACY120" s="11"/>
      <c r="ACZ120" s="11"/>
      <c r="ADA120" s="11"/>
      <c r="ADB120" s="11"/>
      <c r="ADC120" s="11"/>
      <c r="ADD120" s="11"/>
      <c r="ADE120" s="11"/>
      <c r="ADF120" s="11"/>
      <c r="ADG120" s="11"/>
      <c r="ADH120" s="11"/>
      <c r="ADI120" s="11"/>
      <c r="ADJ120" s="11"/>
      <c r="ADK120" s="11"/>
      <c r="ADL120" s="11"/>
      <c r="ADM120" s="11"/>
      <c r="ADN120" s="11"/>
      <c r="ADO120" s="11"/>
      <c r="ADP120" s="11"/>
      <c r="ADQ120" s="11"/>
      <c r="ADR120" s="11"/>
      <c r="ADS120" s="11"/>
      <c r="ADT120" s="11"/>
      <c r="ADU120" s="11"/>
      <c r="ADV120" s="11"/>
      <c r="ADW120" s="11"/>
      <c r="ADX120" s="11"/>
      <c r="ADY120" s="11"/>
      <c r="ADZ120" s="11"/>
      <c r="AEA120" s="11"/>
      <c r="AEB120" s="11"/>
      <c r="AEC120" s="11"/>
      <c r="AED120" s="11"/>
      <c r="AEE120" s="11"/>
      <c r="AEF120" s="11"/>
      <c r="AEG120" s="11"/>
      <c r="AEH120" s="11"/>
      <c r="AEI120" s="11"/>
      <c r="AEJ120" s="11"/>
      <c r="AEK120" s="11"/>
      <c r="AEL120" s="11"/>
      <c r="AEM120" s="11"/>
      <c r="AEN120" s="11"/>
      <c r="AEO120" s="11"/>
      <c r="AEP120" s="11"/>
      <c r="AEQ120" s="11"/>
      <c r="AER120" s="11"/>
      <c r="AES120" s="11"/>
      <c r="AET120" s="11"/>
      <c r="AEU120" s="11"/>
      <c r="AEV120" s="11"/>
      <c r="AEW120" s="11"/>
      <c r="AEX120" s="11"/>
      <c r="AEY120" s="11"/>
      <c r="AEZ120" s="11"/>
      <c r="AFA120" s="11"/>
      <c r="AFB120" s="11"/>
      <c r="AFC120" s="11"/>
      <c r="AFD120" s="11"/>
      <c r="AFE120" s="11"/>
      <c r="AFF120" s="11"/>
      <c r="AFG120" s="11"/>
      <c r="AFH120" s="11"/>
      <c r="AFI120" s="11"/>
      <c r="AFJ120" s="11"/>
      <c r="AFK120" s="11"/>
      <c r="AFL120" s="11"/>
      <c r="AFM120" s="11"/>
      <c r="AFN120" s="11"/>
      <c r="AFO120" s="11"/>
      <c r="AFP120" s="11"/>
      <c r="AFQ120" s="11"/>
      <c r="AFR120" s="11"/>
      <c r="AFS120" s="11"/>
      <c r="AFT120" s="11"/>
      <c r="AFU120" s="11"/>
      <c r="AFV120" s="11"/>
      <c r="AFW120" s="11"/>
      <c r="AFX120" s="11"/>
      <c r="AFY120" s="11"/>
      <c r="AFZ120" s="11"/>
      <c r="AGA120" s="11"/>
      <c r="AGB120" s="11"/>
      <c r="AGC120" s="11"/>
      <c r="AGD120" s="11"/>
      <c r="AGE120" s="11"/>
      <c r="AGF120" s="11"/>
      <c r="AGG120" s="11"/>
      <c r="AGH120" s="11"/>
      <c r="AGI120" s="11"/>
      <c r="AGJ120" s="11"/>
      <c r="AGK120" s="11"/>
      <c r="AGL120" s="11"/>
      <c r="AGM120" s="11"/>
      <c r="AGN120" s="11"/>
      <c r="AGO120" s="11"/>
      <c r="AGP120" s="11"/>
      <c r="AGQ120" s="11"/>
      <c r="AGR120" s="11"/>
      <c r="AGS120" s="11"/>
      <c r="AGT120" s="11"/>
      <c r="AGU120" s="11"/>
      <c r="AGV120" s="11"/>
      <c r="AGW120" s="11"/>
      <c r="AGX120" s="11"/>
      <c r="AGY120" s="11"/>
      <c r="AGZ120" s="11"/>
      <c r="AHA120" s="11"/>
      <c r="AHB120" s="11"/>
      <c r="AHC120" s="11"/>
      <c r="AHD120" s="11"/>
      <c r="AHE120" s="11"/>
      <c r="AHF120" s="11"/>
      <c r="AHG120" s="11"/>
      <c r="AHH120" s="11"/>
      <c r="AHI120" s="11"/>
      <c r="AHJ120" s="11"/>
      <c r="AHK120" s="11"/>
      <c r="AHL120" s="11"/>
      <c r="AHM120" s="11"/>
      <c r="AHN120" s="11"/>
      <c r="AHO120" s="11"/>
      <c r="AHP120" s="11"/>
      <c r="AHQ120" s="11"/>
      <c r="AHR120" s="11"/>
      <c r="AHS120" s="11"/>
      <c r="AHT120" s="11"/>
      <c r="AHU120" s="11"/>
      <c r="AHV120" s="11"/>
      <c r="AHW120" s="11"/>
      <c r="AHX120" s="11"/>
      <c r="AHY120" s="11"/>
      <c r="AHZ120" s="11"/>
      <c r="AIA120" s="11"/>
      <c r="AIB120" s="11"/>
      <c r="AIC120" s="11"/>
      <c r="AID120" s="11"/>
      <c r="AIE120" s="11"/>
      <c r="AIF120" s="11"/>
      <c r="AIG120" s="11"/>
      <c r="AIH120" s="11"/>
      <c r="AII120" s="11"/>
      <c r="AIJ120" s="11"/>
      <c r="AIK120" s="11"/>
      <c r="AIL120" s="11"/>
      <c r="AIM120" s="11"/>
      <c r="AIN120" s="11"/>
      <c r="AIO120" s="11"/>
      <c r="AIP120" s="11"/>
      <c r="AIQ120" s="11"/>
      <c r="AIR120" s="11"/>
      <c r="AIS120" s="11"/>
      <c r="AIT120" s="11"/>
      <c r="AIU120" s="11"/>
      <c r="AIV120" s="11"/>
      <c r="AIW120" s="11"/>
      <c r="AIX120" s="11"/>
      <c r="AIY120" s="11"/>
      <c r="AIZ120" s="11"/>
      <c r="AJA120" s="11"/>
      <c r="AJB120" s="11"/>
      <c r="AJC120" s="11"/>
      <c r="AJD120" s="11"/>
      <c r="AJE120" s="11"/>
      <c r="AJF120" s="11"/>
      <c r="AJG120" s="11"/>
      <c r="AJH120" s="11"/>
      <c r="AJI120" s="11"/>
      <c r="AJJ120" s="11"/>
      <c r="AJK120" s="11"/>
      <c r="AJL120" s="11"/>
      <c r="AJM120" s="11"/>
      <c r="AJN120" s="11"/>
      <c r="AJO120" s="11"/>
      <c r="AJP120" s="11"/>
      <c r="AJQ120" s="11"/>
      <c r="AJR120" s="11"/>
      <c r="AJS120" s="11"/>
      <c r="AJT120" s="11"/>
      <c r="AJU120" s="11"/>
      <c r="AJV120" s="11"/>
      <c r="AJW120" s="11"/>
      <c r="AJX120" s="11"/>
      <c r="AJY120" s="11"/>
      <c r="AJZ120" s="11"/>
      <c r="AKA120" s="11"/>
      <c r="AKB120" s="11"/>
      <c r="AKC120" s="11"/>
      <c r="AKD120" s="11"/>
      <c r="AKE120" s="11"/>
      <c r="AKF120" s="11"/>
      <c r="AKG120" s="11"/>
      <c r="AKH120" s="11"/>
      <c r="AKI120" s="11"/>
      <c r="AKJ120" s="11"/>
      <c r="AKK120" s="11"/>
      <c r="AKL120" s="11"/>
      <c r="AKM120" s="11"/>
      <c r="AKN120" s="11"/>
      <c r="AKO120" s="11"/>
      <c r="AKP120" s="11"/>
      <c r="AKQ120" s="11"/>
      <c r="AKR120" s="11"/>
      <c r="AKS120" s="11"/>
      <c r="AKT120" s="11"/>
      <c r="AKU120" s="11"/>
      <c r="AKV120" s="11"/>
      <c r="AKW120" s="11"/>
      <c r="AKX120" s="11"/>
      <c r="AKY120" s="11"/>
      <c r="AKZ120" s="11"/>
      <c r="ALA120" s="11"/>
      <c r="ALB120" s="11"/>
      <c r="ALC120" s="11"/>
      <c r="ALD120" s="11"/>
      <c r="ALE120" s="11"/>
      <c r="ALF120" s="11"/>
      <c r="ALG120" s="11"/>
      <c r="ALH120" s="11"/>
      <c r="ALI120" s="11"/>
      <c r="ALJ120" s="11"/>
      <c r="ALK120" s="11"/>
      <c r="ALL120" s="11"/>
      <c r="ALM120" s="11"/>
      <c r="ALN120" s="11"/>
      <c r="ALO120" s="11"/>
      <c r="ALP120" s="11"/>
      <c r="ALQ120" s="11"/>
      <c r="ALR120" s="11"/>
      <c r="ALS120" s="11"/>
      <c r="ALT120" s="11"/>
      <c r="ALU120" s="11"/>
      <c r="ALV120" s="11"/>
    </row>
    <row r="121" spans="1:1010" ht="16.5">
      <c r="A121" s="16" t="s">
        <v>240</v>
      </c>
      <c r="B121" s="32" t="s">
        <v>241</v>
      </c>
      <c r="C121" s="22" t="s">
        <v>123</v>
      </c>
      <c r="D121" s="19">
        <v>5</v>
      </c>
      <c r="E121" s="20">
        <v>196.8</v>
      </c>
      <c r="F121" s="20">
        <f t="shared" si="34"/>
        <v>153.24715776358823</v>
      </c>
      <c r="G121" s="20">
        <f t="shared" si="23"/>
        <v>186.87</v>
      </c>
      <c r="H121" s="21">
        <f t="shared" si="37"/>
        <v>984</v>
      </c>
      <c r="I121" s="21">
        <f t="shared" si="38"/>
        <v>934.35</v>
      </c>
      <c r="J121" s="294"/>
      <c r="II121" s="11"/>
      <c r="IJ121" s="11"/>
      <c r="IK121" s="11"/>
      <c r="IL121" s="11"/>
      <c r="IM121" s="11"/>
      <c r="IN121" s="11"/>
      <c r="IO121" s="11"/>
      <c r="IP121" s="11"/>
      <c r="IQ121" s="11"/>
      <c r="IR121" s="11"/>
      <c r="IS121" s="11"/>
      <c r="IT121" s="11"/>
      <c r="IU121" s="11"/>
      <c r="IV121" s="11"/>
      <c r="IW121" s="11"/>
      <c r="IX121" s="11"/>
      <c r="IY121" s="11"/>
      <c r="IZ121" s="11"/>
      <c r="JA121" s="11"/>
      <c r="JB121" s="11"/>
      <c r="JC121" s="11"/>
      <c r="JD121" s="11"/>
      <c r="JE121" s="11"/>
      <c r="JF121" s="11"/>
      <c r="JG121" s="11"/>
      <c r="JH121" s="11"/>
      <c r="JI121" s="11"/>
      <c r="JJ121" s="11"/>
      <c r="JK121" s="11"/>
      <c r="JL121" s="11"/>
      <c r="JM121" s="11"/>
      <c r="JN121" s="11"/>
      <c r="JO121" s="11"/>
      <c r="JP121" s="11"/>
      <c r="JQ121" s="11"/>
      <c r="JR121" s="11"/>
      <c r="JS121" s="11"/>
      <c r="JT121" s="11"/>
      <c r="JU121" s="11"/>
      <c r="JV121" s="11"/>
      <c r="JW121" s="11"/>
      <c r="JX121" s="11"/>
      <c r="JY121" s="11"/>
      <c r="JZ121" s="11"/>
      <c r="KA121" s="11"/>
      <c r="KB121" s="11"/>
      <c r="KC121" s="11"/>
      <c r="KD121" s="11"/>
      <c r="KE121" s="11"/>
      <c r="KF121" s="11"/>
      <c r="KG121" s="11"/>
      <c r="KH121" s="11"/>
      <c r="KI121" s="11"/>
      <c r="KJ121" s="11"/>
      <c r="KK121" s="11"/>
      <c r="KL121" s="11"/>
      <c r="KM121" s="11"/>
      <c r="KN121" s="11"/>
      <c r="KO121" s="11"/>
      <c r="KP121" s="11"/>
      <c r="KQ121" s="11"/>
      <c r="KR121" s="11"/>
      <c r="KS121" s="11"/>
      <c r="KT121" s="11"/>
      <c r="KU121" s="11"/>
      <c r="KV121" s="11"/>
      <c r="KW121" s="11"/>
      <c r="KX121" s="11"/>
      <c r="KY121" s="11"/>
      <c r="KZ121" s="11"/>
      <c r="LA121" s="11"/>
      <c r="LB121" s="11"/>
      <c r="LC121" s="11"/>
      <c r="LD121" s="11"/>
      <c r="LE121" s="11"/>
      <c r="LF121" s="11"/>
      <c r="LG121" s="11"/>
      <c r="LH121" s="11"/>
      <c r="LI121" s="11"/>
      <c r="LJ121" s="11"/>
      <c r="LK121" s="11"/>
      <c r="LL121" s="11"/>
      <c r="LM121" s="11"/>
      <c r="LN121" s="11"/>
      <c r="LO121" s="11"/>
      <c r="LP121" s="11"/>
      <c r="LQ121" s="11"/>
      <c r="LR121" s="11"/>
      <c r="LS121" s="11"/>
      <c r="LT121" s="11"/>
      <c r="LU121" s="11"/>
      <c r="LV121" s="11"/>
      <c r="LW121" s="11"/>
      <c r="LX121" s="11"/>
      <c r="LY121" s="11"/>
      <c r="LZ121" s="11"/>
      <c r="MA121" s="11"/>
      <c r="MB121" s="11"/>
      <c r="MC121" s="11"/>
      <c r="MD121" s="11"/>
      <c r="ME121" s="11"/>
      <c r="MF121" s="11"/>
      <c r="MG121" s="11"/>
      <c r="MH121" s="11"/>
      <c r="MI121" s="11"/>
      <c r="MJ121" s="11"/>
      <c r="MK121" s="11"/>
      <c r="ML121" s="11"/>
      <c r="MM121" s="11"/>
      <c r="MN121" s="11"/>
      <c r="MO121" s="11"/>
      <c r="MP121" s="11"/>
      <c r="MQ121" s="11"/>
      <c r="MR121" s="11"/>
      <c r="MS121" s="11"/>
      <c r="MT121" s="11"/>
      <c r="MU121" s="11"/>
      <c r="MV121" s="11"/>
      <c r="MW121" s="11"/>
      <c r="MX121" s="11"/>
      <c r="MY121" s="11"/>
      <c r="MZ121" s="11"/>
      <c r="NA121" s="11"/>
      <c r="NB121" s="11"/>
      <c r="NC121" s="11"/>
      <c r="ND121" s="11"/>
      <c r="NE121" s="11"/>
      <c r="NF121" s="11"/>
      <c r="NG121" s="11"/>
      <c r="NH121" s="11"/>
      <c r="NI121" s="11"/>
      <c r="NJ121" s="11"/>
      <c r="NK121" s="11"/>
      <c r="NL121" s="11"/>
      <c r="NM121" s="11"/>
      <c r="NN121" s="11"/>
      <c r="NO121" s="11"/>
      <c r="NP121" s="11"/>
      <c r="NQ121" s="11"/>
      <c r="NR121" s="11"/>
      <c r="NS121" s="11"/>
      <c r="NT121" s="11"/>
      <c r="NU121" s="11"/>
      <c r="NV121" s="11"/>
      <c r="NW121" s="11"/>
      <c r="NX121" s="11"/>
      <c r="NY121" s="11"/>
      <c r="NZ121" s="11"/>
      <c r="OA121" s="11"/>
      <c r="OB121" s="11"/>
      <c r="OC121" s="11"/>
      <c r="OD121" s="11"/>
      <c r="OE121" s="11"/>
      <c r="OF121" s="11"/>
      <c r="OG121" s="11"/>
      <c r="OH121" s="11"/>
      <c r="OI121" s="11"/>
      <c r="OJ121" s="11"/>
      <c r="OK121" s="11"/>
      <c r="OL121" s="11"/>
      <c r="OM121" s="11"/>
      <c r="ON121" s="11"/>
      <c r="OO121" s="11"/>
      <c r="OP121" s="11"/>
      <c r="OQ121" s="11"/>
      <c r="OR121" s="11"/>
      <c r="OS121" s="11"/>
      <c r="OT121" s="11"/>
      <c r="OU121" s="11"/>
      <c r="OV121" s="11"/>
      <c r="OW121" s="11"/>
      <c r="OX121" s="11"/>
      <c r="OY121" s="11"/>
      <c r="OZ121" s="11"/>
      <c r="PA121" s="11"/>
      <c r="PB121" s="11"/>
      <c r="PC121" s="11"/>
      <c r="PD121" s="11"/>
      <c r="PE121" s="11"/>
      <c r="PF121" s="11"/>
      <c r="PG121" s="11"/>
      <c r="PH121" s="11"/>
      <c r="PI121" s="11"/>
      <c r="PJ121" s="11"/>
      <c r="PK121" s="11"/>
      <c r="PL121" s="11"/>
      <c r="PM121" s="11"/>
      <c r="PN121" s="11"/>
      <c r="PO121" s="11"/>
      <c r="PP121" s="11"/>
      <c r="PQ121" s="11"/>
      <c r="PR121" s="11"/>
      <c r="PS121" s="11"/>
      <c r="PT121" s="11"/>
      <c r="PU121" s="11"/>
      <c r="PV121" s="11"/>
      <c r="PW121" s="11"/>
      <c r="PX121" s="11"/>
      <c r="PY121" s="11"/>
      <c r="PZ121" s="11"/>
      <c r="QA121" s="11"/>
      <c r="QB121" s="11"/>
      <c r="QC121" s="11"/>
      <c r="QD121" s="11"/>
      <c r="QE121" s="11"/>
      <c r="QF121" s="11"/>
      <c r="QG121" s="11"/>
      <c r="QH121" s="11"/>
      <c r="QI121" s="11"/>
      <c r="QJ121" s="11"/>
      <c r="QK121" s="11"/>
      <c r="QL121" s="11"/>
      <c r="QM121" s="11"/>
      <c r="QN121" s="11"/>
      <c r="QO121" s="11"/>
      <c r="QP121" s="11"/>
      <c r="QQ121" s="11"/>
      <c r="QR121" s="11"/>
      <c r="QS121" s="11"/>
      <c r="QT121" s="11"/>
      <c r="QU121" s="11"/>
      <c r="QV121" s="11"/>
      <c r="QW121" s="11"/>
      <c r="QX121" s="11"/>
      <c r="QY121" s="11"/>
      <c r="QZ121" s="11"/>
      <c r="RA121" s="11"/>
      <c r="RB121" s="11"/>
      <c r="RC121" s="11"/>
      <c r="RD121" s="11"/>
      <c r="RE121" s="11"/>
      <c r="RF121" s="11"/>
      <c r="RG121" s="11"/>
      <c r="RH121" s="11"/>
      <c r="RI121" s="11"/>
      <c r="RJ121" s="11"/>
      <c r="RK121" s="11"/>
      <c r="RL121" s="11"/>
      <c r="RM121" s="11"/>
      <c r="RN121" s="11"/>
      <c r="RO121" s="11"/>
      <c r="RP121" s="11"/>
      <c r="RQ121" s="11"/>
      <c r="RR121" s="11"/>
      <c r="RS121" s="11"/>
      <c r="RT121" s="11"/>
      <c r="RU121" s="11"/>
      <c r="RV121" s="11"/>
      <c r="RW121" s="11"/>
      <c r="RX121" s="11"/>
      <c r="RY121" s="11"/>
      <c r="RZ121" s="11"/>
      <c r="SA121" s="11"/>
      <c r="SB121" s="11"/>
      <c r="SC121" s="11"/>
      <c r="SD121" s="11"/>
      <c r="SE121" s="11"/>
      <c r="SF121" s="11"/>
      <c r="SG121" s="11"/>
      <c r="SH121" s="11"/>
      <c r="SI121" s="11"/>
      <c r="SJ121" s="11"/>
      <c r="SK121" s="11"/>
      <c r="SL121" s="11"/>
      <c r="SM121" s="11"/>
      <c r="SN121" s="11"/>
      <c r="SO121" s="11"/>
      <c r="SP121" s="11"/>
      <c r="SQ121" s="11"/>
      <c r="SR121" s="11"/>
      <c r="SS121" s="11"/>
      <c r="ST121" s="11"/>
      <c r="SU121" s="11"/>
      <c r="SV121" s="11"/>
      <c r="SW121" s="11"/>
      <c r="SX121" s="11"/>
      <c r="SY121" s="11"/>
      <c r="SZ121" s="11"/>
      <c r="TA121" s="11"/>
      <c r="TB121" s="11"/>
      <c r="TC121" s="11"/>
      <c r="TD121" s="11"/>
      <c r="TE121" s="11"/>
      <c r="TF121" s="11"/>
      <c r="TG121" s="11"/>
      <c r="TH121" s="11"/>
      <c r="TI121" s="11"/>
      <c r="TJ121" s="11"/>
      <c r="TK121" s="11"/>
      <c r="TL121" s="11"/>
      <c r="TM121" s="11"/>
      <c r="TN121" s="11"/>
      <c r="TO121" s="11"/>
      <c r="TP121" s="11"/>
      <c r="TQ121" s="11"/>
      <c r="TR121" s="11"/>
      <c r="TS121" s="11"/>
      <c r="TT121" s="11"/>
      <c r="TU121" s="11"/>
      <c r="TV121" s="11"/>
      <c r="TW121" s="11"/>
      <c r="TX121" s="11"/>
      <c r="TY121" s="11"/>
      <c r="TZ121" s="11"/>
      <c r="UA121" s="11"/>
      <c r="UB121" s="11"/>
      <c r="UC121" s="11"/>
      <c r="UD121" s="11"/>
      <c r="UE121" s="11"/>
      <c r="UF121" s="11"/>
      <c r="UG121" s="11"/>
      <c r="UH121" s="11"/>
      <c r="UI121" s="11"/>
      <c r="UJ121" s="11"/>
      <c r="UK121" s="11"/>
      <c r="UL121" s="11"/>
      <c r="UM121" s="11"/>
      <c r="UN121" s="11"/>
      <c r="UO121" s="11"/>
      <c r="UP121" s="11"/>
      <c r="UQ121" s="11"/>
      <c r="UR121" s="11"/>
      <c r="US121" s="11"/>
      <c r="UT121" s="11"/>
      <c r="UU121" s="11"/>
      <c r="UV121" s="11"/>
      <c r="UW121" s="11"/>
      <c r="UX121" s="11"/>
      <c r="UY121" s="11"/>
      <c r="UZ121" s="11"/>
      <c r="VA121" s="11"/>
      <c r="VB121" s="11"/>
      <c r="VC121" s="11"/>
      <c r="VD121" s="11"/>
      <c r="VE121" s="11"/>
      <c r="VF121" s="11"/>
      <c r="VG121" s="11"/>
      <c r="VH121" s="11"/>
      <c r="VI121" s="11"/>
      <c r="VJ121" s="11"/>
      <c r="VK121" s="11"/>
      <c r="VL121" s="11"/>
      <c r="VM121" s="11"/>
      <c r="VN121" s="11"/>
      <c r="VO121" s="11"/>
      <c r="VP121" s="11"/>
      <c r="VQ121" s="11"/>
      <c r="VR121" s="11"/>
      <c r="VS121" s="11"/>
      <c r="VT121" s="11"/>
      <c r="VU121" s="11"/>
      <c r="VV121" s="11"/>
      <c r="VW121" s="11"/>
      <c r="VX121" s="11"/>
      <c r="VY121" s="11"/>
      <c r="VZ121" s="11"/>
      <c r="WA121" s="11"/>
      <c r="WB121" s="11"/>
      <c r="WC121" s="11"/>
      <c r="WD121" s="11"/>
      <c r="WE121" s="11"/>
      <c r="WF121" s="11"/>
      <c r="WG121" s="11"/>
      <c r="WH121" s="11"/>
      <c r="WI121" s="11"/>
      <c r="WJ121" s="11"/>
      <c r="WK121" s="11"/>
      <c r="WL121" s="11"/>
      <c r="WM121" s="11"/>
      <c r="WN121" s="11"/>
      <c r="WO121" s="11"/>
      <c r="WP121" s="11"/>
      <c r="WQ121" s="11"/>
      <c r="WR121" s="11"/>
      <c r="WS121" s="11"/>
      <c r="WT121" s="11"/>
      <c r="WU121" s="11"/>
      <c r="WV121" s="11"/>
      <c r="WW121" s="11"/>
      <c r="WX121" s="11"/>
      <c r="WY121" s="11"/>
      <c r="WZ121" s="11"/>
      <c r="XA121" s="11"/>
      <c r="XB121" s="11"/>
      <c r="XC121" s="11"/>
      <c r="XD121" s="11"/>
      <c r="XE121" s="11"/>
      <c r="XF121" s="11"/>
      <c r="XG121" s="11"/>
      <c r="XH121" s="11"/>
      <c r="XI121" s="11"/>
      <c r="XJ121" s="11"/>
      <c r="XK121" s="11"/>
      <c r="XL121" s="11"/>
      <c r="XM121" s="11"/>
      <c r="XN121" s="11"/>
      <c r="XO121" s="11"/>
      <c r="XP121" s="11"/>
      <c r="XQ121" s="11"/>
      <c r="XR121" s="11"/>
      <c r="XS121" s="11"/>
      <c r="XT121" s="11"/>
      <c r="XU121" s="11"/>
      <c r="XV121" s="11"/>
      <c r="XW121" s="11"/>
      <c r="XX121" s="11"/>
      <c r="XY121" s="11"/>
      <c r="XZ121" s="11"/>
      <c r="YA121" s="11"/>
      <c r="YB121" s="11"/>
      <c r="YC121" s="11"/>
      <c r="YD121" s="11"/>
      <c r="YE121" s="11"/>
      <c r="YF121" s="11"/>
      <c r="YG121" s="11"/>
      <c r="YH121" s="11"/>
      <c r="YI121" s="11"/>
      <c r="YJ121" s="11"/>
      <c r="YK121" s="11"/>
      <c r="YL121" s="11"/>
      <c r="YM121" s="11"/>
      <c r="YN121" s="11"/>
      <c r="YO121" s="11"/>
      <c r="YP121" s="11"/>
      <c r="YQ121" s="11"/>
      <c r="YR121" s="11"/>
      <c r="YS121" s="11"/>
      <c r="YT121" s="11"/>
      <c r="YU121" s="11"/>
      <c r="YV121" s="11"/>
      <c r="YW121" s="11"/>
      <c r="YX121" s="11"/>
      <c r="YY121" s="11"/>
      <c r="YZ121" s="11"/>
      <c r="ZA121" s="11"/>
      <c r="ZB121" s="11"/>
      <c r="ZC121" s="11"/>
      <c r="ZD121" s="11"/>
      <c r="ZE121" s="11"/>
      <c r="ZF121" s="11"/>
      <c r="ZG121" s="11"/>
      <c r="ZH121" s="11"/>
      <c r="ZI121" s="11"/>
      <c r="ZJ121" s="11"/>
      <c r="ZK121" s="11"/>
      <c r="ZL121" s="11"/>
      <c r="ZM121" s="11"/>
      <c r="ZN121" s="11"/>
      <c r="ZO121" s="11"/>
      <c r="ZP121" s="11"/>
      <c r="ZQ121" s="11"/>
      <c r="ZR121" s="11"/>
      <c r="ZS121" s="11"/>
      <c r="ZT121" s="11"/>
      <c r="ZU121" s="11"/>
      <c r="ZV121" s="11"/>
      <c r="ZW121" s="11"/>
      <c r="ZX121" s="11"/>
      <c r="ZY121" s="11"/>
      <c r="ZZ121" s="11"/>
      <c r="AAA121" s="11"/>
      <c r="AAB121" s="11"/>
      <c r="AAC121" s="11"/>
      <c r="AAD121" s="11"/>
      <c r="AAE121" s="11"/>
      <c r="AAF121" s="11"/>
      <c r="AAG121" s="11"/>
      <c r="AAH121" s="11"/>
      <c r="AAI121" s="11"/>
      <c r="AAJ121" s="11"/>
      <c r="AAK121" s="11"/>
      <c r="AAL121" s="11"/>
      <c r="AAM121" s="11"/>
      <c r="AAN121" s="11"/>
      <c r="AAO121" s="11"/>
      <c r="AAP121" s="11"/>
      <c r="AAQ121" s="11"/>
      <c r="AAR121" s="11"/>
      <c r="AAS121" s="11"/>
      <c r="AAT121" s="11"/>
      <c r="AAU121" s="11"/>
      <c r="AAV121" s="11"/>
      <c r="AAW121" s="11"/>
      <c r="AAX121" s="11"/>
      <c r="AAY121" s="11"/>
      <c r="AAZ121" s="11"/>
      <c r="ABA121" s="11"/>
      <c r="ABB121" s="11"/>
      <c r="ABC121" s="11"/>
      <c r="ABD121" s="11"/>
      <c r="ABE121" s="11"/>
      <c r="ABF121" s="11"/>
      <c r="ABG121" s="11"/>
      <c r="ABH121" s="11"/>
      <c r="ABI121" s="11"/>
      <c r="ABJ121" s="11"/>
      <c r="ABK121" s="11"/>
      <c r="ABL121" s="11"/>
      <c r="ABM121" s="11"/>
      <c r="ABN121" s="11"/>
      <c r="ABO121" s="11"/>
      <c r="ABP121" s="11"/>
      <c r="ABQ121" s="11"/>
      <c r="ABR121" s="11"/>
      <c r="ABS121" s="11"/>
      <c r="ABT121" s="11"/>
      <c r="ABU121" s="11"/>
      <c r="ABV121" s="11"/>
      <c r="ABW121" s="11"/>
      <c r="ABX121" s="11"/>
      <c r="ABY121" s="11"/>
      <c r="ABZ121" s="11"/>
      <c r="ACA121" s="11"/>
      <c r="ACB121" s="11"/>
      <c r="ACC121" s="11"/>
      <c r="ACD121" s="11"/>
      <c r="ACE121" s="11"/>
      <c r="ACF121" s="11"/>
      <c r="ACG121" s="11"/>
      <c r="ACH121" s="11"/>
      <c r="ACI121" s="11"/>
      <c r="ACJ121" s="11"/>
      <c r="ACK121" s="11"/>
      <c r="ACL121" s="11"/>
      <c r="ACM121" s="11"/>
      <c r="ACN121" s="11"/>
      <c r="ACO121" s="11"/>
      <c r="ACP121" s="11"/>
      <c r="ACQ121" s="11"/>
      <c r="ACR121" s="11"/>
      <c r="ACS121" s="11"/>
      <c r="ACT121" s="11"/>
      <c r="ACU121" s="11"/>
      <c r="ACV121" s="11"/>
      <c r="ACW121" s="11"/>
      <c r="ACX121" s="11"/>
      <c r="ACY121" s="11"/>
      <c r="ACZ121" s="11"/>
      <c r="ADA121" s="11"/>
      <c r="ADB121" s="11"/>
      <c r="ADC121" s="11"/>
      <c r="ADD121" s="11"/>
      <c r="ADE121" s="11"/>
      <c r="ADF121" s="11"/>
      <c r="ADG121" s="11"/>
      <c r="ADH121" s="11"/>
      <c r="ADI121" s="11"/>
      <c r="ADJ121" s="11"/>
      <c r="ADK121" s="11"/>
      <c r="ADL121" s="11"/>
      <c r="ADM121" s="11"/>
      <c r="ADN121" s="11"/>
      <c r="ADO121" s="11"/>
      <c r="ADP121" s="11"/>
      <c r="ADQ121" s="11"/>
      <c r="ADR121" s="11"/>
      <c r="ADS121" s="11"/>
      <c r="ADT121" s="11"/>
      <c r="ADU121" s="11"/>
      <c r="ADV121" s="11"/>
      <c r="ADW121" s="11"/>
      <c r="ADX121" s="11"/>
      <c r="ADY121" s="11"/>
      <c r="ADZ121" s="11"/>
      <c r="AEA121" s="11"/>
      <c r="AEB121" s="11"/>
      <c r="AEC121" s="11"/>
      <c r="AED121" s="11"/>
      <c r="AEE121" s="11"/>
      <c r="AEF121" s="11"/>
      <c r="AEG121" s="11"/>
      <c r="AEH121" s="11"/>
      <c r="AEI121" s="11"/>
      <c r="AEJ121" s="11"/>
      <c r="AEK121" s="11"/>
      <c r="AEL121" s="11"/>
      <c r="AEM121" s="11"/>
      <c r="AEN121" s="11"/>
      <c r="AEO121" s="11"/>
      <c r="AEP121" s="11"/>
      <c r="AEQ121" s="11"/>
      <c r="AER121" s="11"/>
      <c r="AES121" s="11"/>
      <c r="AET121" s="11"/>
      <c r="AEU121" s="11"/>
      <c r="AEV121" s="11"/>
      <c r="AEW121" s="11"/>
      <c r="AEX121" s="11"/>
      <c r="AEY121" s="11"/>
      <c r="AEZ121" s="11"/>
      <c r="AFA121" s="11"/>
      <c r="AFB121" s="11"/>
      <c r="AFC121" s="11"/>
      <c r="AFD121" s="11"/>
      <c r="AFE121" s="11"/>
      <c r="AFF121" s="11"/>
      <c r="AFG121" s="11"/>
      <c r="AFH121" s="11"/>
      <c r="AFI121" s="11"/>
      <c r="AFJ121" s="11"/>
      <c r="AFK121" s="11"/>
      <c r="AFL121" s="11"/>
      <c r="AFM121" s="11"/>
      <c r="AFN121" s="11"/>
      <c r="AFO121" s="11"/>
      <c r="AFP121" s="11"/>
      <c r="AFQ121" s="11"/>
      <c r="AFR121" s="11"/>
      <c r="AFS121" s="11"/>
      <c r="AFT121" s="11"/>
      <c r="AFU121" s="11"/>
      <c r="AFV121" s="11"/>
      <c r="AFW121" s="11"/>
      <c r="AFX121" s="11"/>
      <c r="AFY121" s="11"/>
      <c r="AFZ121" s="11"/>
      <c r="AGA121" s="11"/>
      <c r="AGB121" s="11"/>
      <c r="AGC121" s="11"/>
      <c r="AGD121" s="11"/>
      <c r="AGE121" s="11"/>
      <c r="AGF121" s="11"/>
      <c r="AGG121" s="11"/>
      <c r="AGH121" s="11"/>
      <c r="AGI121" s="11"/>
      <c r="AGJ121" s="11"/>
      <c r="AGK121" s="11"/>
      <c r="AGL121" s="11"/>
      <c r="AGM121" s="11"/>
      <c r="AGN121" s="11"/>
      <c r="AGO121" s="11"/>
      <c r="AGP121" s="11"/>
      <c r="AGQ121" s="11"/>
      <c r="AGR121" s="11"/>
      <c r="AGS121" s="11"/>
      <c r="AGT121" s="11"/>
      <c r="AGU121" s="11"/>
      <c r="AGV121" s="11"/>
      <c r="AGW121" s="11"/>
      <c r="AGX121" s="11"/>
      <c r="AGY121" s="11"/>
      <c r="AGZ121" s="11"/>
      <c r="AHA121" s="11"/>
      <c r="AHB121" s="11"/>
      <c r="AHC121" s="11"/>
      <c r="AHD121" s="11"/>
      <c r="AHE121" s="11"/>
      <c r="AHF121" s="11"/>
      <c r="AHG121" s="11"/>
      <c r="AHH121" s="11"/>
      <c r="AHI121" s="11"/>
      <c r="AHJ121" s="11"/>
      <c r="AHK121" s="11"/>
      <c r="AHL121" s="11"/>
      <c r="AHM121" s="11"/>
      <c r="AHN121" s="11"/>
      <c r="AHO121" s="11"/>
      <c r="AHP121" s="11"/>
      <c r="AHQ121" s="11"/>
      <c r="AHR121" s="11"/>
      <c r="AHS121" s="11"/>
      <c r="AHT121" s="11"/>
      <c r="AHU121" s="11"/>
      <c r="AHV121" s="11"/>
      <c r="AHW121" s="11"/>
      <c r="AHX121" s="11"/>
      <c r="AHY121" s="11"/>
      <c r="AHZ121" s="11"/>
      <c r="AIA121" s="11"/>
      <c r="AIB121" s="11"/>
      <c r="AIC121" s="11"/>
      <c r="AID121" s="11"/>
      <c r="AIE121" s="11"/>
      <c r="AIF121" s="11"/>
      <c r="AIG121" s="11"/>
      <c r="AIH121" s="11"/>
      <c r="AII121" s="11"/>
      <c r="AIJ121" s="11"/>
      <c r="AIK121" s="11"/>
      <c r="AIL121" s="11"/>
      <c r="AIM121" s="11"/>
      <c r="AIN121" s="11"/>
      <c r="AIO121" s="11"/>
      <c r="AIP121" s="11"/>
      <c r="AIQ121" s="11"/>
      <c r="AIR121" s="11"/>
      <c r="AIS121" s="11"/>
      <c r="AIT121" s="11"/>
      <c r="AIU121" s="11"/>
      <c r="AIV121" s="11"/>
      <c r="AIW121" s="11"/>
      <c r="AIX121" s="11"/>
      <c r="AIY121" s="11"/>
      <c r="AIZ121" s="11"/>
      <c r="AJA121" s="11"/>
      <c r="AJB121" s="11"/>
      <c r="AJC121" s="11"/>
      <c r="AJD121" s="11"/>
      <c r="AJE121" s="11"/>
      <c r="AJF121" s="11"/>
      <c r="AJG121" s="11"/>
      <c r="AJH121" s="11"/>
      <c r="AJI121" s="11"/>
      <c r="AJJ121" s="11"/>
      <c r="AJK121" s="11"/>
      <c r="AJL121" s="11"/>
      <c r="AJM121" s="11"/>
      <c r="AJN121" s="11"/>
      <c r="AJO121" s="11"/>
      <c r="AJP121" s="11"/>
      <c r="AJQ121" s="11"/>
      <c r="AJR121" s="11"/>
      <c r="AJS121" s="11"/>
      <c r="AJT121" s="11"/>
      <c r="AJU121" s="11"/>
      <c r="AJV121" s="11"/>
      <c r="AJW121" s="11"/>
      <c r="AJX121" s="11"/>
      <c r="AJY121" s="11"/>
      <c r="AJZ121" s="11"/>
      <c r="AKA121" s="11"/>
      <c r="AKB121" s="11"/>
      <c r="AKC121" s="11"/>
      <c r="AKD121" s="11"/>
      <c r="AKE121" s="11"/>
      <c r="AKF121" s="11"/>
      <c r="AKG121" s="11"/>
      <c r="AKH121" s="11"/>
      <c r="AKI121" s="11"/>
      <c r="AKJ121" s="11"/>
      <c r="AKK121" s="11"/>
      <c r="AKL121" s="11"/>
      <c r="AKM121" s="11"/>
      <c r="AKN121" s="11"/>
      <c r="AKO121" s="11"/>
      <c r="AKP121" s="11"/>
      <c r="AKQ121" s="11"/>
      <c r="AKR121" s="11"/>
      <c r="AKS121" s="11"/>
      <c r="AKT121" s="11"/>
      <c r="AKU121" s="11"/>
      <c r="AKV121" s="11"/>
      <c r="AKW121" s="11"/>
      <c r="AKX121" s="11"/>
      <c r="AKY121" s="11"/>
      <c r="AKZ121" s="11"/>
      <c r="ALA121" s="11"/>
      <c r="ALB121" s="11"/>
      <c r="ALC121" s="11"/>
      <c r="ALD121" s="11"/>
      <c r="ALE121" s="11"/>
      <c r="ALF121" s="11"/>
      <c r="ALG121" s="11"/>
      <c r="ALH121" s="11"/>
      <c r="ALI121" s="11"/>
      <c r="ALJ121" s="11"/>
      <c r="ALK121" s="11"/>
      <c r="ALL121" s="11"/>
      <c r="ALM121" s="11"/>
      <c r="ALN121" s="11"/>
      <c r="ALO121" s="11"/>
      <c r="ALP121" s="11"/>
      <c r="ALQ121" s="11"/>
      <c r="ALR121" s="11"/>
      <c r="ALS121" s="11"/>
      <c r="ALT121" s="11"/>
      <c r="ALU121" s="11"/>
      <c r="ALV121" s="11"/>
    </row>
    <row r="122" spans="1:1010" ht="16.5">
      <c r="A122" s="16" t="s">
        <v>242</v>
      </c>
      <c r="B122" s="46" t="s">
        <v>243</v>
      </c>
      <c r="C122" s="22"/>
      <c r="D122" s="19"/>
      <c r="E122" s="20"/>
      <c r="F122" s="20"/>
      <c r="G122" s="20"/>
      <c r="H122" s="21"/>
      <c r="I122" s="21"/>
      <c r="J122" s="294"/>
      <c r="II122" s="11"/>
      <c r="IJ122" s="11"/>
      <c r="IK122" s="11"/>
      <c r="IL122" s="11"/>
      <c r="IM122" s="11"/>
      <c r="IN122" s="11"/>
      <c r="IO122" s="11"/>
      <c r="IP122" s="11"/>
      <c r="IQ122" s="11"/>
      <c r="IR122" s="11"/>
      <c r="IS122" s="11"/>
      <c r="IT122" s="11"/>
      <c r="IU122" s="11"/>
      <c r="IV122" s="11"/>
      <c r="IW122" s="11"/>
      <c r="IX122" s="11"/>
      <c r="IY122" s="11"/>
      <c r="IZ122" s="11"/>
      <c r="JA122" s="11"/>
      <c r="JB122" s="11"/>
      <c r="JC122" s="11"/>
      <c r="JD122" s="11"/>
      <c r="JE122" s="11"/>
      <c r="JF122" s="11"/>
      <c r="JG122" s="11"/>
      <c r="JH122" s="11"/>
      <c r="JI122" s="11"/>
      <c r="JJ122" s="11"/>
      <c r="JK122" s="11"/>
      <c r="JL122" s="11"/>
      <c r="JM122" s="11"/>
      <c r="JN122" s="11"/>
      <c r="JO122" s="11"/>
      <c r="JP122" s="11"/>
      <c r="JQ122" s="11"/>
      <c r="JR122" s="11"/>
      <c r="JS122" s="11"/>
      <c r="JT122" s="11"/>
      <c r="JU122" s="11"/>
      <c r="JV122" s="11"/>
      <c r="JW122" s="11"/>
      <c r="JX122" s="11"/>
      <c r="JY122" s="11"/>
      <c r="JZ122" s="11"/>
      <c r="KA122" s="11"/>
      <c r="KB122" s="11"/>
      <c r="KC122" s="11"/>
      <c r="KD122" s="11"/>
      <c r="KE122" s="11"/>
      <c r="KF122" s="11"/>
      <c r="KG122" s="11"/>
      <c r="KH122" s="11"/>
      <c r="KI122" s="11"/>
      <c r="KJ122" s="11"/>
      <c r="KK122" s="11"/>
      <c r="KL122" s="11"/>
      <c r="KM122" s="11"/>
      <c r="KN122" s="11"/>
      <c r="KO122" s="11"/>
      <c r="KP122" s="11"/>
      <c r="KQ122" s="11"/>
      <c r="KR122" s="11"/>
      <c r="KS122" s="11"/>
      <c r="KT122" s="11"/>
      <c r="KU122" s="11"/>
      <c r="KV122" s="11"/>
      <c r="KW122" s="11"/>
      <c r="KX122" s="11"/>
      <c r="KY122" s="11"/>
      <c r="KZ122" s="11"/>
      <c r="LA122" s="11"/>
      <c r="LB122" s="11"/>
      <c r="LC122" s="11"/>
      <c r="LD122" s="11"/>
      <c r="LE122" s="11"/>
      <c r="LF122" s="11"/>
      <c r="LG122" s="11"/>
      <c r="LH122" s="11"/>
      <c r="LI122" s="11"/>
      <c r="LJ122" s="11"/>
      <c r="LK122" s="11"/>
      <c r="LL122" s="11"/>
      <c r="LM122" s="11"/>
      <c r="LN122" s="11"/>
      <c r="LO122" s="11"/>
      <c r="LP122" s="11"/>
      <c r="LQ122" s="11"/>
      <c r="LR122" s="11"/>
      <c r="LS122" s="11"/>
      <c r="LT122" s="11"/>
      <c r="LU122" s="11"/>
      <c r="LV122" s="11"/>
      <c r="LW122" s="11"/>
      <c r="LX122" s="11"/>
      <c r="LY122" s="11"/>
      <c r="LZ122" s="11"/>
      <c r="MA122" s="11"/>
      <c r="MB122" s="11"/>
      <c r="MC122" s="11"/>
      <c r="MD122" s="11"/>
      <c r="ME122" s="11"/>
      <c r="MF122" s="11"/>
      <c r="MG122" s="11"/>
      <c r="MH122" s="11"/>
      <c r="MI122" s="11"/>
      <c r="MJ122" s="11"/>
      <c r="MK122" s="11"/>
      <c r="ML122" s="11"/>
      <c r="MM122" s="11"/>
      <c r="MN122" s="11"/>
      <c r="MO122" s="11"/>
      <c r="MP122" s="11"/>
      <c r="MQ122" s="11"/>
      <c r="MR122" s="11"/>
      <c r="MS122" s="11"/>
      <c r="MT122" s="11"/>
      <c r="MU122" s="11"/>
      <c r="MV122" s="11"/>
      <c r="MW122" s="11"/>
      <c r="MX122" s="11"/>
      <c r="MY122" s="11"/>
      <c r="MZ122" s="11"/>
      <c r="NA122" s="11"/>
      <c r="NB122" s="11"/>
      <c r="NC122" s="11"/>
      <c r="ND122" s="11"/>
      <c r="NE122" s="11"/>
      <c r="NF122" s="11"/>
      <c r="NG122" s="11"/>
      <c r="NH122" s="11"/>
      <c r="NI122" s="11"/>
      <c r="NJ122" s="11"/>
      <c r="NK122" s="11"/>
      <c r="NL122" s="11"/>
      <c r="NM122" s="11"/>
      <c r="NN122" s="11"/>
      <c r="NO122" s="11"/>
      <c r="NP122" s="11"/>
      <c r="NQ122" s="11"/>
      <c r="NR122" s="11"/>
      <c r="NS122" s="11"/>
      <c r="NT122" s="11"/>
      <c r="NU122" s="11"/>
      <c r="NV122" s="11"/>
      <c r="NW122" s="11"/>
      <c r="NX122" s="11"/>
      <c r="NY122" s="11"/>
      <c r="NZ122" s="11"/>
      <c r="OA122" s="11"/>
      <c r="OB122" s="11"/>
      <c r="OC122" s="11"/>
      <c r="OD122" s="11"/>
      <c r="OE122" s="11"/>
      <c r="OF122" s="11"/>
      <c r="OG122" s="11"/>
      <c r="OH122" s="11"/>
      <c r="OI122" s="11"/>
      <c r="OJ122" s="11"/>
      <c r="OK122" s="11"/>
      <c r="OL122" s="11"/>
      <c r="OM122" s="11"/>
      <c r="ON122" s="11"/>
      <c r="OO122" s="11"/>
      <c r="OP122" s="11"/>
      <c r="OQ122" s="11"/>
      <c r="OR122" s="11"/>
      <c r="OS122" s="11"/>
      <c r="OT122" s="11"/>
      <c r="OU122" s="11"/>
      <c r="OV122" s="11"/>
      <c r="OW122" s="11"/>
      <c r="OX122" s="11"/>
      <c r="OY122" s="11"/>
      <c r="OZ122" s="11"/>
      <c r="PA122" s="11"/>
      <c r="PB122" s="11"/>
      <c r="PC122" s="11"/>
      <c r="PD122" s="11"/>
      <c r="PE122" s="11"/>
      <c r="PF122" s="11"/>
      <c r="PG122" s="11"/>
      <c r="PH122" s="11"/>
      <c r="PI122" s="11"/>
      <c r="PJ122" s="11"/>
      <c r="PK122" s="11"/>
      <c r="PL122" s="11"/>
      <c r="PM122" s="11"/>
      <c r="PN122" s="11"/>
      <c r="PO122" s="11"/>
      <c r="PP122" s="11"/>
      <c r="PQ122" s="11"/>
      <c r="PR122" s="11"/>
      <c r="PS122" s="11"/>
      <c r="PT122" s="11"/>
      <c r="PU122" s="11"/>
      <c r="PV122" s="11"/>
      <c r="PW122" s="11"/>
      <c r="PX122" s="11"/>
      <c r="PY122" s="11"/>
      <c r="PZ122" s="11"/>
      <c r="QA122" s="11"/>
      <c r="QB122" s="11"/>
      <c r="QC122" s="11"/>
      <c r="QD122" s="11"/>
      <c r="QE122" s="11"/>
      <c r="QF122" s="11"/>
      <c r="QG122" s="11"/>
      <c r="QH122" s="11"/>
      <c r="QI122" s="11"/>
      <c r="QJ122" s="11"/>
      <c r="QK122" s="11"/>
      <c r="QL122" s="11"/>
      <c r="QM122" s="11"/>
      <c r="QN122" s="11"/>
      <c r="QO122" s="11"/>
      <c r="QP122" s="11"/>
      <c r="QQ122" s="11"/>
      <c r="QR122" s="11"/>
      <c r="QS122" s="11"/>
      <c r="QT122" s="11"/>
      <c r="QU122" s="11"/>
      <c r="QV122" s="11"/>
      <c r="QW122" s="11"/>
      <c r="QX122" s="11"/>
      <c r="QY122" s="11"/>
      <c r="QZ122" s="11"/>
      <c r="RA122" s="11"/>
      <c r="RB122" s="11"/>
      <c r="RC122" s="11"/>
      <c r="RD122" s="11"/>
      <c r="RE122" s="11"/>
      <c r="RF122" s="11"/>
      <c r="RG122" s="11"/>
      <c r="RH122" s="11"/>
      <c r="RI122" s="11"/>
      <c r="RJ122" s="11"/>
      <c r="RK122" s="11"/>
      <c r="RL122" s="11"/>
      <c r="RM122" s="11"/>
      <c r="RN122" s="11"/>
      <c r="RO122" s="11"/>
      <c r="RP122" s="11"/>
      <c r="RQ122" s="11"/>
      <c r="RR122" s="11"/>
      <c r="RS122" s="11"/>
      <c r="RT122" s="11"/>
      <c r="RU122" s="11"/>
      <c r="RV122" s="11"/>
      <c r="RW122" s="11"/>
      <c r="RX122" s="11"/>
      <c r="RY122" s="11"/>
      <c r="RZ122" s="11"/>
      <c r="SA122" s="11"/>
      <c r="SB122" s="11"/>
      <c r="SC122" s="11"/>
      <c r="SD122" s="11"/>
      <c r="SE122" s="11"/>
      <c r="SF122" s="11"/>
      <c r="SG122" s="11"/>
      <c r="SH122" s="11"/>
      <c r="SI122" s="11"/>
      <c r="SJ122" s="11"/>
      <c r="SK122" s="11"/>
      <c r="SL122" s="11"/>
      <c r="SM122" s="11"/>
      <c r="SN122" s="11"/>
      <c r="SO122" s="11"/>
      <c r="SP122" s="11"/>
      <c r="SQ122" s="11"/>
      <c r="SR122" s="11"/>
      <c r="SS122" s="11"/>
      <c r="ST122" s="11"/>
      <c r="SU122" s="11"/>
      <c r="SV122" s="11"/>
      <c r="SW122" s="11"/>
      <c r="SX122" s="11"/>
      <c r="SY122" s="11"/>
      <c r="SZ122" s="11"/>
      <c r="TA122" s="11"/>
      <c r="TB122" s="11"/>
      <c r="TC122" s="11"/>
      <c r="TD122" s="11"/>
      <c r="TE122" s="11"/>
      <c r="TF122" s="11"/>
      <c r="TG122" s="11"/>
      <c r="TH122" s="11"/>
      <c r="TI122" s="11"/>
      <c r="TJ122" s="11"/>
      <c r="TK122" s="11"/>
      <c r="TL122" s="11"/>
      <c r="TM122" s="11"/>
      <c r="TN122" s="11"/>
      <c r="TO122" s="11"/>
      <c r="TP122" s="11"/>
      <c r="TQ122" s="11"/>
      <c r="TR122" s="11"/>
      <c r="TS122" s="11"/>
      <c r="TT122" s="11"/>
      <c r="TU122" s="11"/>
      <c r="TV122" s="11"/>
      <c r="TW122" s="11"/>
      <c r="TX122" s="11"/>
      <c r="TY122" s="11"/>
      <c r="TZ122" s="11"/>
      <c r="UA122" s="11"/>
      <c r="UB122" s="11"/>
      <c r="UC122" s="11"/>
      <c r="UD122" s="11"/>
      <c r="UE122" s="11"/>
      <c r="UF122" s="11"/>
      <c r="UG122" s="11"/>
      <c r="UH122" s="11"/>
      <c r="UI122" s="11"/>
      <c r="UJ122" s="11"/>
      <c r="UK122" s="11"/>
      <c r="UL122" s="11"/>
      <c r="UM122" s="11"/>
      <c r="UN122" s="11"/>
      <c r="UO122" s="11"/>
      <c r="UP122" s="11"/>
      <c r="UQ122" s="11"/>
      <c r="UR122" s="11"/>
      <c r="US122" s="11"/>
      <c r="UT122" s="11"/>
      <c r="UU122" s="11"/>
      <c r="UV122" s="11"/>
      <c r="UW122" s="11"/>
      <c r="UX122" s="11"/>
      <c r="UY122" s="11"/>
      <c r="UZ122" s="11"/>
      <c r="VA122" s="11"/>
      <c r="VB122" s="11"/>
      <c r="VC122" s="11"/>
      <c r="VD122" s="11"/>
      <c r="VE122" s="11"/>
      <c r="VF122" s="11"/>
      <c r="VG122" s="11"/>
      <c r="VH122" s="11"/>
      <c r="VI122" s="11"/>
      <c r="VJ122" s="11"/>
      <c r="VK122" s="11"/>
      <c r="VL122" s="11"/>
      <c r="VM122" s="11"/>
      <c r="VN122" s="11"/>
      <c r="VO122" s="11"/>
      <c r="VP122" s="11"/>
      <c r="VQ122" s="11"/>
      <c r="VR122" s="11"/>
      <c r="VS122" s="11"/>
      <c r="VT122" s="11"/>
      <c r="VU122" s="11"/>
      <c r="VV122" s="11"/>
      <c r="VW122" s="11"/>
      <c r="VX122" s="11"/>
      <c r="VY122" s="11"/>
      <c r="VZ122" s="11"/>
      <c r="WA122" s="11"/>
      <c r="WB122" s="11"/>
      <c r="WC122" s="11"/>
      <c r="WD122" s="11"/>
      <c r="WE122" s="11"/>
      <c r="WF122" s="11"/>
      <c r="WG122" s="11"/>
      <c r="WH122" s="11"/>
      <c r="WI122" s="11"/>
      <c r="WJ122" s="11"/>
      <c r="WK122" s="11"/>
      <c r="WL122" s="11"/>
      <c r="WM122" s="11"/>
      <c r="WN122" s="11"/>
      <c r="WO122" s="11"/>
      <c r="WP122" s="11"/>
      <c r="WQ122" s="11"/>
      <c r="WR122" s="11"/>
      <c r="WS122" s="11"/>
      <c r="WT122" s="11"/>
      <c r="WU122" s="11"/>
      <c r="WV122" s="11"/>
      <c r="WW122" s="11"/>
      <c r="WX122" s="11"/>
      <c r="WY122" s="11"/>
      <c r="WZ122" s="11"/>
      <c r="XA122" s="11"/>
      <c r="XB122" s="11"/>
      <c r="XC122" s="11"/>
      <c r="XD122" s="11"/>
      <c r="XE122" s="11"/>
      <c r="XF122" s="11"/>
      <c r="XG122" s="11"/>
      <c r="XH122" s="11"/>
      <c r="XI122" s="11"/>
      <c r="XJ122" s="11"/>
      <c r="XK122" s="11"/>
      <c r="XL122" s="11"/>
      <c r="XM122" s="11"/>
      <c r="XN122" s="11"/>
      <c r="XO122" s="11"/>
      <c r="XP122" s="11"/>
      <c r="XQ122" s="11"/>
      <c r="XR122" s="11"/>
      <c r="XS122" s="11"/>
      <c r="XT122" s="11"/>
      <c r="XU122" s="11"/>
      <c r="XV122" s="11"/>
      <c r="XW122" s="11"/>
      <c r="XX122" s="11"/>
      <c r="XY122" s="11"/>
      <c r="XZ122" s="11"/>
      <c r="YA122" s="11"/>
      <c r="YB122" s="11"/>
      <c r="YC122" s="11"/>
      <c r="YD122" s="11"/>
      <c r="YE122" s="11"/>
      <c r="YF122" s="11"/>
      <c r="YG122" s="11"/>
      <c r="YH122" s="11"/>
      <c r="YI122" s="11"/>
      <c r="YJ122" s="11"/>
      <c r="YK122" s="11"/>
      <c r="YL122" s="11"/>
      <c r="YM122" s="11"/>
      <c r="YN122" s="11"/>
      <c r="YO122" s="11"/>
      <c r="YP122" s="11"/>
      <c r="YQ122" s="11"/>
      <c r="YR122" s="11"/>
      <c r="YS122" s="11"/>
      <c r="YT122" s="11"/>
      <c r="YU122" s="11"/>
      <c r="YV122" s="11"/>
      <c r="YW122" s="11"/>
      <c r="YX122" s="11"/>
      <c r="YY122" s="11"/>
      <c r="YZ122" s="11"/>
      <c r="ZA122" s="11"/>
      <c r="ZB122" s="11"/>
      <c r="ZC122" s="11"/>
      <c r="ZD122" s="11"/>
      <c r="ZE122" s="11"/>
      <c r="ZF122" s="11"/>
      <c r="ZG122" s="11"/>
      <c r="ZH122" s="11"/>
      <c r="ZI122" s="11"/>
      <c r="ZJ122" s="11"/>
      <c r="ZK122" s="11"/>
      <c r="ZL122" s="11"/>
      <c r="ZM122" s="11"/>
      <c r="ZN122" s="11"/>
      <c r="ZO122" s="11"/>
      <c r="ZP122" s="11"/>
      <c r="ZQ122" s="11"/>
      <c r="ZR122" s="11"/>
      <c r="ZS122" s="11"/>
      <c r="ZT122" s="11"/>
      <c r="ZU122" s="11"/>
      <c r="ZV122" s="11"/>
      <c r="ZW122" s="11"/>
      <c r="ZX122" s="11"/>
      <c r="ZY122" s="11"/>
      <c r="ZZ122" s="11"/>
      <c r="AAA122" s="11"/>
      <c r="AAB122" s="11"/>
      <c r="AAC122" s="11"/>
      <c r="AAD122" s="11"/>
      <c r="AAE122" s="11"/>
      <c r="AAF122" s="11"/>
      <c r="AAG122" s="11"/>
      <c r="AAH122" s="11"/>
      <c r="AAI122" s="11"/>
      <c r="AAJ122" s="11"/>
      <c r="AAK122" s="11"/>
      <c r="AAL122" s="11"/>
      <c r="AAM122" s="11"/>
      <c r="AAN122" s="11"/>
      <c r="AAO122" s="11"/>
      <c r="AAP122" s="11"/>
      <c r="AAQ122" s="11"/>
      <c r="AAR122" s="11"/>
      <c r="AAS122" s="11"/>
      <c r="AAT122" s="11"/>
      <c r="AAU122" s="11"/>
      <c r="AAV122" s="11"/>
      <c r="AAW122" s="11"/>
      <c r="AAX122" s="11"/>
      <c r="AAY122" s="11"/>
      <c r="AAZ122" s="11"/>
      <c r="ABA122" s="11"/>
      <c r="ABB122" s="11"/>
      <c r="ABC122" s="11"/>
      <c r="ABD122" s="11"/>
      <c r="ABE122" s="11"/>
      <c r="ABF122" s="11"/>
      <c r="ABG122" s="11"/>
      <c r="ABH122" s="11"/>
      <c r="ABI122" s="11"/>
      <c r="ABJ122" s="11"/>
      <c r="ABK122" s="11"/>
      <c r="ABL122" s="11"/>
      <c r="ABM122" s="11"/>
      <c r="ABN122" s="11"/>
      <c r="ABO122" s="11"/>
      <c r="ABP122" s="11"/>
      <c r="ABQ122" s="11"/>
      <c r="ABR122" s="11"/>
      <c r="ABS122" s="11"/>
      <c r="ABT122" s="11"/>
      <c r="ABU122" s="11"/>
      <c r="ABV122" s="11"/>
      <c r="ABW122" s="11"/>
      <c r="ABX122" s="11"/>
      <c r="ABY122" s="11"/>
      <c r="ABZ122" s="11"/>
      <c r="ACA122" s="11"/>
      <c r="ACB122" s="11"/>
      <c r="ACC122" s="11"/>
      <c r="ACD122" s="11"/>
      <c r="ACE122" s="11"/>
      <c r="ACF122" s="11"/>
      <c r="ACG122" s="11"/>
      <c r="ACH122" s="11"/>
      <c r="ACI122" s="11"/>
      <c r="ACJ122" s="11"/>
      <c r="ACK122" s="11"/>
      <c r="ACL122" s="11"/>
      <c r="ACM122" s="11"/>
      <c r="ACN122" s="11"/>
      <c r="ACO122" s="11"/>
      <c r="ACP122" s="11"/>
      <c r="ACQ122" s="11"/>
      <c r="ACR122" s="11"/>
      <c r="ACS122" s="11"/>
      <c r="ACT122" s="11"/>
      <c r="ACU122" s="11"/>
      <c r="ACV122" s="11"/>
      <c r="ACW122" s="11"/>
      <c r="ACX122" s="11"/>
      <c r="ACY122" s="11"/>
      <c r="ACZ122" s="11"/>
      <c r="ADA122" s="11"/>
      <c r="ADB122" s="11"/>
      <c r="ADC122" s="11"/>
      <c r="ADD122" s="11"/>
      <c r="ADE122" s="11"/>
      <c r="ADF122" s="11"/>
      <c r="ADG122" s="11"/>
      <c r="ADH122" s="11"/>
      <c r="ADI122" s="11"/>
      <c r="ADJ122" s="11"/>
      <c r="ADK122" s="11"/>
      <c r="ADL122" s="11"/>
      <c r="ADM122" s="11"/>
      <c r="ADN122" s="11"/>
      <c r="ADO122" s="11"/>
      <c r="ADP122" s="11"/>
      <c r="ADQ122" s="11"/>
      <c r="ADR122" s="11"/>
      <c r="ADS122" s="11"/>
      <c r="ADT122" s="11"/>
      <c r="ADU122" s="11"/>
      <c r="ADV122" s="11"/>
      <c r="ADW122" s="11"/>
      <c r="ADX122" s="11"/>
      <c r="ADY122" s="11"/>
      <c r="ADZ122" s="11"/>
      <c r="AEA122" s="11"/>
      <c r="AEB122" s="11"/>
      <c r="AEC122" s="11"/>
      <c r="AED122" s="11"/>
      <c r="AEE122" s="11"/>
      <c r="AEF122" s="11"/>
      <c r="AEG122" s="11"/>
      <c r="AEH122" s="11"/>
      <c r="AEI122" s="11"/>
      <c r="AEJ122" s="11"/>
      <c r="AEK122" s="11"/>
      <c r="AEL122" s="11"/>
      <c r="AEM122" s="11"/>
      <c r="AEN122" s="11"/>
      <c r="AEO122" s="11"/>
      <c r="AEP122" s="11"/>
      <c r="AEQ122" s="11"/>
      <c r="AER122" s="11"/>
      <c r="AES122" s="11"/>
      <c r="AET122" s="11"/>
      <c r="AEU122" s="11"/>
      <c r="AEV122" s="11"/>
      <c r="AEW122" s="11"/>
      <c r="AEX122" s="11"/>
      <c r="AEY122" s="11"/>
      <c r="AEZ122" s="11"/>
      <c r="AFA122" s="11"/>
      <c r="AFB122" s="11"/>
      <c r="AFC122" s="11"/>
      <c r="AFD122" s="11"/>
      <c r="AFE122" s="11"/>
      <c r="AFF122" s="11"/>
      <c r="AFG122" s="11"/>
      <c r="AFH122" s="11"/>
      <c r="AFI122" s="11"/>
      <c r="AFJ122" s="11"/>
      <c r="AFK122" s="11"/>
      <c r="AFL122" s="11"/>
      <c r="AFM122" s="11"/>
      <c r="AFN122" s="11"/>
      <c r="AFO122" s="11"/>
      <c r="AFP122" s="11"/>
      <c r="AFQ122" s="11"/>
      <c r="AFR122" s="11"/>
      <c r="AFS122" s="11"/>
      <c r="AFT122" s="11"/>
      <c r="AFU122" s="11"/>
      <c r="AFV122" s="11"/>
      <c r="AFW122" s="11"/>
      <c r="AFX122" s="11"/>
      <c r="AFY122" s="11"/>
      <c r="AFZ122" s="11"/>
      <c r="AGA122" s="11"/>
      <c r="AGB122" s="11"/>
      <c r="AGC122" s="11"/>
      <c r="AGD122" s="11"/>
      <c r="AGE122" s="11"/>
      <c r="AGF122" s="11"/>
      <c r="AGG122" s="11"/>
      <c r="AGH122" s="11"/>
      <c r="AGI122" s="11"/>
      <c r="AGJ122" s="11"/>
      <c r="AGK122" s="11"/>
      <c r="AGL122" s="11"/>
      <c r="AGM122" s="11"/>
      <c r="AGN122" s="11"/>
      <c r="AGO122" s="11"/>
      <c r="AGP122" s="11"/>
      <c r="AGQ122" s="11"/>
      <c r="AGR122" s="11"/>
      <c r="AGS122" s="11"/>
      <c r="AGT122" s="11"/>
      <c r="AGU122" s="11"/>
      <c r="AGV122" s="11"/>
      <c r="AGW122" s="11"/>
      <c r="AGX122" s="11"/>
      <c r="AGY122" s="11"/>
      <c r="AGZ122" s="11"/>
      <c r="AHA122" s="11"/>
      <c r="AHB122" s="11"/>
      <c r="AHC122" s="11"/>
      <c r="AHD122" s="11"/>
      <c r="AHE122" s="11"/>
      <c r="AHF122" s="11"/>
      <c r="AHG122" s="11"/>
      <c r="AHH122" s="11"/>
      <c r="AHI122" s="11"/>
      <c r="AHJ122" s="11"/>
      <c r="AHK122" s="11"/>
      <c r="AHL122" s="11"/>
      <c r="AHM122" s="11"/>
      <c r="AHN122" s="11"/>
      <c r="AHO122" s="11"/>
      <c r="AHP122" s="11"/>
      <c r="AHQ122" s="11"/>
      <c r="AHR122" s="11"/>
      <c r="AHS122" s="11"/>
      <c r="AHT122" s="11"/>
      <c r="AHU122" s="11"/>
      <c r="AHV122" s="11"/>
      <c r="AHW122" s="11"/>
      <c r="AHX122" s="11"/>
      <c r="AHY122" s="11"/>
      <c r="AHZ122" s="11"/>
      <c r="AIA122" s="11"/>
      <c r="AIB122" s="11"/>
      <c r="AIC122" s="11"/>
      <c r="AID122" s="11"/>
      <c r="AIE122" s="11"/>
      <c r="AIF122" s="11"/>
      <c r="AIG122" s="11"/>
      <c r="AIH122" s="11"/>
      <c r="AII122" s="11"/>
      <c r="AIJ122" s="11"/>
      <c r="AIK122" s="11"/>
      <c r="AIL122" s="11"/>
      <c r="AIM122" s="11"/>
      <c r="AIN122" s="11"/>
      <c r="AIO122" s="11"/>
      <c r="AIP122" s="11"/>
      <c r="AIQ122" s="11"/>
      <c r="AIR122" s="11"/>
      <c r="AIS122" s="11"/>
      <c r="AIT122" s="11"/>
      <c r="AIU122" s="11"/>
      <c r="AIV122" s="11"/>
      <c r="AIW122" s="11"/>
      <c r="AIX122" s="11"/>
      <c r="AIY122" s="11"/>
      <c r="AIZ122" s="11"/>
      <c r="AJA122" s="11"/>
      <c r="AJB122" s="11"/>
      <c r="AJC122" s="11"/>
      <c r="AJD122" s="11"/>
      <c r="AJE122" s="11"/>
      <c r="AJF122" s="11"/>
      <c r="AJG122" s="11"/>
      <c r="AJH122" s="11"/>
      <c r="AJI122" s="11"/>
      <c r="AJJ122" s="11"/>
      <c r="AJK122" s="11"/>
      <c r="AJL122" s="11"/>
      <c r="AJM122" s="11"/>
      <c r="AJN122" s="11"/>
      <c r="AJO122" s="11"/>
      <c r="AJP122" s="11"/>
      <c r="AJQ122" s="11"/>
      <c r="AJR122" s="11"/>
      <c r="AJS122" s="11"/>
      <c r="AJT122" s="11"/>
      <c r="AJU122" s="11"/>
      <c r="AJV122" s="11"/>
      <c r="AJW122" s="11"/>
      <c r="AJX122" s="11"/>
      <c r="AJY122" s="11"/>
      <c r="AJZ122" s="11"/>
      <c r="AKA122" s="11"/>
      <c r="AKB122" s="11"/>
      <c r="AKC122" s="11"/>
      <c r="AKD122" s="11"/>
      <c r="AKE122" s="11"/>
      <c r="AKF122" s="11"/>
      <c r="AKG122" s="11"/>
      <c r="AKH122" s="11"/>
      <c r="AKI122" s="11"/>
      <c r="AKJ122" s="11"/>
      <c r="AKK122" s="11"/>
      <c r="AKL122" s="11"/>
      <c r="AKM122" s="11"/>
      <c r="AKN122" s="11"/>
      <c r="AKO122" s="11"/>
      <c r="AKP122" s="11"/>
      <c r="AKQ122" s="11"/>
      <c r="AKR122" s="11"/>
      <c r="AKS122" s="11"/>
      <c r="AKT122" s="11"/>
      <c r="AKU122" s="11"/>
      <c r="AKV122" s="11"/>
      <c r="AKW122" s="11"/>
      <c r="AKX122" s="11"/>
      <c r="AKY122" s="11"/>
      <c r="AKZ122" s="11"/>
      <c r="ALA122" s="11"/>
      <c r="ALB122" s="11"/>
      <c r="ALC122" s="11"/>
      <c r="ALD122" s="11"/>
      <c r="ALE122" s="11"/>
      <c r="ALF122" s="11"/>
      <c r="ALG122" s="11"/>
      <c r="ALH122" s="11"/>
      <c r="ALI122" s="11"/>
      <c r="ALJ122" s="11"/>
      <c r="ALK122" s="11"/>
      <c r="ALL122" s="11"/>
      <c r="ALM122" s="11"/>
      <c r="ALN122" s="11"/>
      <c r="ALO122" s="11"/>
      <c r="ALP122" s="11"/>
      <c r="ALQ122" s="11"/>
      <c r="ALR122" s="11"/>
      <c r="ALS122" s="11"/>
      <c r="ALT122" s="11"/>
      <c r="ALU122" s="11"/>
      <c r="ALV122" s="11"/>
    </row>
    <row r="123" spans="1:1010" ht="33">
      <c r="A123" s="16" t="s">
        <v>244</v>
      </c>
      <c r="B123" s="33" t="s">
        <v>245</v>
      </c>
      <c r="C123" s="22" t="s">
        <v>40</v>
      </c>
      <c r="D123" s="24">
        <v>5</v>
      </c>
      <c r="E123" s="20">
        <v>172.67</v>
      </c>
      <c r="F123" s="20">
        <f t="shared" ref="F123:F133" si="39">E123/$M$4</f>
        <v>134.45724964958728</v>
      </c>
      <c r="G123" s="20">
        <f t="shared" si="23"/>
        <v>163.96</v>
      </c>
      <c r="H123" s="21">
        <f t="shared" si="37"/>
        <v>863.35</v>
      </c>
      <c r="I123" s="21">
        <f t="shared" si="38"/>
        <v>819.8</v>
      </c>
      <c r="J123" s="294"/>
      <c r="II123" s="11"/>
      <c r="IJ123" s="11"/>
      <c r="IK123" s="11"/>
      <c r="IL123" s="11"/>
      <c r="IM123" s="11"/>
      <c r="IN123" s="11"/>
      <c r="IO123" s="11"/>
      <c r="IP123" s="11"/>
      <c r="IQ123" s="11"/>
      <c r="IR123" s="11"/>
      <c r="IS123" s="11"/>
      <c r="IT123" s="11"/>
      <c r="IU123" s="11"/>
      <c r="IV123" s="11"/>
      <c r="IW123" s="11"/>
      <c r="IX123" s="11"/>
      <c r="IY123" s="11"/>
      <c r="IZ123" s="11"/>
      <c r="JA123" s="11"/>
      <c r="JB123" s="11"/>
      <c r="JC123" s="11"/>
      <c r="JD123" s="11"/>
      <c r="JE123" s="11"/>
      <c r="JF123" s="11"/>
      <c r="JG123" s="11"/>
      <c r="JH123" s="11"/>
      <c r="JI123" s="11"/>
      <c r="JJ123" s="11"/>
      <c r="JK123" s="11"/>
      <c r="JL123" s="11"/>
      <c r="JM123" s="11"/>
      <c r="JN123" s="11"/>
      <c r="JO123" s="11"/>
      <c r="JP123" s="11"/>
      <c r="JQ123" s="11"/>
      <c r="JR123" s="11"/>
      <c r="JS123" s="11"/>
      <c r="JT123" s="11"/>
      <c r="JU123" s="11"/>
      <c r="JV123" s="11"/>
      <c r="JW123" s="11"/>
      <c r="JX123" s="11"/>
      <c r="JY123" s="11"/>
      <c r="JZ123" s="11"/>
      <c r="KA123" s="11"/>
      <c r="KB123" s="11"/>
      <c r="KC123" s="11"/>
      <c r="KD123" s="11"/>
      <c r="KE123" s="11"/>
      <c r="KF123" s="11"/>
      <c r="KG123" s="11"/>
      <c r="KH123" s="11"/>
      <c r="KI123" s="11"/>
      <c r="KJ123" s="11"/>
      <c r="KK123" s="11"/>
      <c r="KL123" s="11"/>
      <c r="KM123" s="11"/>
      <c r="KN123" s="11"/>
      <c r="KO123" s="11"/>
      <c r="KP123" s="11"/>
      <c r="KQ123" s="11"/>
      <c r="KR123" s="11"/>
      <c r="KS123" s="11"/>
      <c r="KT123" s="11"/>
      <c r="KU123" s="11"/>
      <c r="KV123" s="11"/>
      <c r="KW123" s="11"/>
      <c r="KX123" s="11"/>
      <c r="KY123" s="11"/>
      <c r="KZ123" s="11"/>
      <c r="LA123" s="11"/>
      <c r="LB123" s="11"/>
      <c r="LC123" s="11"/>
      <c r="LD123" s="11"/>
      <c r="LE123" s="11"/>
      <c r="LF123" s="11"/>
      <c r="LG123" s="11"/>
      <c r="LH123" s="11"/>
      <c r="LI123" s="11"/>
      <c r="LJ123" s="11"/>
      <c r="LK123" s="11"/>
      <c r="LL123" s="11"/>
      <c r="LM123" s="11"/>
      <c r="LN123" s="11"/>
      <c r="LO123" s="11"/>
      <c r="LP123" s="11"/>
      <c r="LQ123" s="11"/>
      <c r="LR123" s="11"/>
      <c r="LS123" s="11"/>
      <c r="LT123" s="11"/>
      <c r="LU123" s="11"/>
      <c r="LV123" s="11"/>
      <c r="LW123" s="11"/>
      <c r="LX123" s="11"/>
      <c r="LY123" s="11"/>
      <c r="LZ123" s="11"/>
      <c r="MA123" s="11"/>
      <c r="MB123" s="11"/>
      <c r="MC123" s="11"/>
      <c r="MD123" s="11"/>
      <c r="ME123" s="11"/>
      <c r="MF123" s="11"/>
      <c r="MG123" s="11"/>
      <c r="MH123" s="11"/>
      <c r="MI123" s="11"/>
      <c r="MJ123" s="11"/>
      <c r="MK123" s="11"/>
      <c r="ML123" s="11"/>
      <c r="MM123" s="11"/>
      <c r="MN123" s="11"/>
      <c r="MO123" s="11"/>
      <c r="MP123" s="11"/>
      <c r="MQ123" s="11"/>
      <c r="MR123" s="11"/>
      <c r="MS123" s="11"/>
      <c r="MT123" s="11"/>
      <c r="MU123" s="11"/>
      <c r="MV123" s="11"/>
      <c r="MW123" s="11"/>
      <c r="MX123" s="11"/>
      <c r="MY123" s="11"/>
      <c r="MZ123" s="11"/>
      <c r="NA123" s="11"/>
      <c r="NB123" s="11"/>
      <c r="NC123" s="11"/>
      <c r="ND123" s="11"/>
      <c r="NE123" s="11"/>
      <c r="NF123" s="11"/>
      <c r="NG123" s="11"/>
      <c r="NH123" s="11"/>
      <c r="NI123" s="11"/>
      <c r="NJ123" s="11"/>
      <c r="NK123" s="11"/>
      <c r="NL123" s="11"/>
      <c r="NM123" s="11"/>
      <c r="NN123" s="11"/>
      <c r="NO123" s="11"/>
      <c r="NP123" s="11"/>
      <c r="NQ123" s="11"/>
      <c r="NR123" s="11"/>
      <c r="NS123" s="11"/>
      <c r="NT123" s="11"/>
      <c r="NU123" s="11"/>
      <c r="NV123" s="11"/>
      <c r="NW123" s="11"/>
      <c r="NX123" s="11"/>
      <c r="NY123" s="11"/>
      <c r="NZ123" s="11"/>
      <c r="OA123" s="11"/>
      <c r="OB123" s="11"/>
      <c r="OC123" s="11"/>
      <c r="OD123" s="11"/>
      <c r="OE123" s="11"/>
      <c r="OF123" s="11"/>
      <c r="OG123" s="11"/>
      <c r="OH123" s="11"/>
      <c r="OI123" s="11"/>
      <c r="OJ123" s="11"/>
      <c r="OK123" s="11"/>
      <c r="OL123" s="11"/>
      <c r="OM123" s="11"/>
      <c r="ON123" s="11"/>
      <c r="OO123" s="11"/>
      <c r="OP123" s="11"/>
      <c r="OQ123" s="11"/>
      <c r="OR123" s="11"/>
      <c r="OS123" s="11"/>
      <c r="OT123" s="11"/>
      <c r="OU123" s="11"/>
      <c r="OV123" s="11"/>
      <c r="OW123" s="11"/>
      <c r="OX123" s="11"/>
      <c r="OY123" s="11"/>
      <c r="OZ123" s="11"/>
      <c r="PA123" s="11"/>
      <c r="PB123" s="11"/>
      <c r="PC123" s="11"/>
      <c r="PD123" s="11"/>
      <c r="PE123" s="11"/>
      <c r="PF123" s="11"/>
      <c r="PG123" s="11"/>
      <c r="PH123" s="11"/>
      <c r="PI123" s="11"/>
      <c r="PJ123" s="11"/>
      <c r="PK123" s="11"/>
      <c r="PL123" s="11"/>
      <c r="PM123" s="11"/>
      <c r="PN123" s="11"/>
      <c r="PO123" s="11"/>
      <c r="PP123" s="11"/>
      <c r="PQ123" s="11"/>
      <c r="PR123" s="11"/>
      <c r="PS123" s="11"/>
      <c r="PT123" s="11"/>
      <c r="PU123" s="11"/>
      <c r="PV123" s="11"/>
      <c r="PW123" s="11"/>
      <c r="PX123" s="11"/>
      <c r="PY123" s="11"/>
      <c r="PZ123" s="11"/>
      <c r="QA123" s="11"/>
      <c r="QB123" s="11"/>
      <c r="QC123" s="11"/>
      <c r="QD123" s="11"/>
      <c r="QE123" s="11"/>
      <c r="QF123" s="11"/>
      <c r="QG123" s="11"/>
      <c r="QH123" s="11"/>
      <c r="QI123" s="11"/>
      <c r="QJ123" s="11"/>
      <c r="QK123" s="11"/>
      <c r="QL123" s="11"/>
      <c r="QM123" s="11"/>
      <c r="QN123" s="11"/>
      <c r="QO123" s="11"/>
      <c r="QP123" s="11"/>
      <c r="QQ123" s="11"/>
      <c r="QR123" s="11"/>
      <c r="QS123" s="11"/>
      <c r="QT123" s="11"/>
      <c r="QU123" s="11"/>
      <c r="QV123" s="11"/>
      <c r="QW123" s="11"/>
      <c r="QX123" s="11"/>
      <c r="QY123" s="11"/>
      <c r="QZ123" s="11"/>
      <c r="RA123" s="11"/>
      <c r="RB123" s="11"/>
      <c r="RC123" s="11"/>
      <c r="RD123" s="11"/>
      <c r="RE123" s="11"/>
      <c r="RF123" s="11"/>
      <c r="RG123" s="11"/>
      <c r="RH123" s="11"/>
      <c r="RI123" s="11"/>
      <c r="RJ123" s="11"/>
      <c r="RK123" s="11"/>
      <c r="RL123" s="11"/>
      <c r="RM123" s="11"/>
      <c r="RN123" s="11"/>
      <c r="RO123" s="11"/>
      <c r="RP123" s="11"/>
      <c r="RQ123" s="11"/>
      <c r="RR123" s="11"/>
      <c r="RS123" s="11"/>
      <c r="RT123" s="11"/>
      <c r="RU123" s="11"/>
      <c r="RV123" s="11"/>
      <c r="RW123" s="11"/>
      <c r="RX123" s="11"/>
      <c r="RY123" s="11"/>
      <c r="RZ123" s="11"/>
      <c r="SA123" s="11"/>
      <c r="SB123" s="11"/>
      <c r="SC123" s="11"/>
      <c r="SD123" s="11"/>
      <c r="SE123" s="11"/>
      <c r="SF123" s="11"/>
      <c r="SG123" s="11"/>
      <c r="SH123" s="11"/>
      <c r="SI123" s="11"/>
      <c r="SJ123" s="11"/>
      <c r="SK123" s="11"/>
      <c r="SL123" s="11"/>
      <c r="SM123" s="11"/>
      <c r="SN123" s="11"/>
      <c r="SO123" s="11"/>
      <c r="SP123" s="11"/>
      <c r="SQ123" s="11"/>
      <c r="SR123" s="11"/>
      <c r="SS123" s="11"/>
      <c r="ST123" s="11"/>
      <c r="SU123" s="11"/>
      <c r="SV123" s="11"/>
      <c r="SW123" s="11"/>
      <c r="SX123" s="11"/>
      <c r="SY123" s="11"/>
      <c r="SZ123" s="11"/>
      <c r="TA123" s="11"/>
      <c r="TB123" s="11"/>
      <c r="TC123" s="11"/>
      <c r="TD123" s="11"/>
      <c r="TE123" s="11"/>
      <c r="TF123" s="11"/>
      <c r="TG123" s="11"/>
      <c r="TH123" s="11"/>
      <c r="TI123" s="11"/>
      <c r="TJ123" s="11"/>
      <c r="TK123" s="11"/>
      <c r="TL123" s="11"/>
      <c r="TM123" s="11"/>
      <c r="TN123" s="11"/>
      <c r="TO123" s="11"/>
      <c r="TP123" s="11"/>
      <c r="TQ123" s="11"/>
      <c r="TR123" s="11"/>
      <c r="TS123" s="11"/>
      <c r="TT123" s="11"/>
      <c r="TU123" s="11"/>
      <c r="TV123" s="11"/>
      <c r="TW123" s="11"/>
      <c r="TX123" s="11"/>
      <c r="TY123" s="11"/>
      <c r="TZ123" s="11"/>
      <c r="UA123" s="11"/>
      <c r="UB123" s="11"/>
      <c r="UC123" s="11"/>
      <c r="UD123" s="11"/>
      <c r="UE123" s="11"/>
      <c r="UF123" s="11"/>
      <c r="UG123" s="11"/>
      <c r="UH123" s="11"/>
      <c r="UI123" s="11"/>
      <c r="UJ123" s="11"/>
      <c r="UK123" s="11"/>
      <c r="UL123" s="11"/>
      <c r="UM123" s="11"/>
      <c r="UN123" s="11"/>
      <c r="UO123" s="11"/>
      <c r="UP123" s="11"/>
      <c r="UQ123" s="11"/>
      <c r="UR123" s="11"/>
      <c r="US123" s="11"/>
      <c r="UT123" s="11"/>
      <c r="UU123" s="11"/>
      <c r="UV123" s="11"/>
      <c r="UW123" s="11"/>
      <c r="UX123" s="11"/>
      <c r="UY123" s="11"/>
      <c r="UZ123" s="11"/>
      <c r="VA123" s="11"/>
      <c r="VB123" s="11"/>
      <c r="VC123" s="11"/>
      <c r="VD123" s="11"/>
      <c r="VE123" s="11"/>
      <c r="VF123" s="11"/>
      <c r="VG123" s="11"/>
      <c r="VH123" s="11"/>
      <c r="VI123" s="11"/>
      <c r="VJ123" s="11"/>
      <c r="VK123" s="11"/>
      <c r="VL123" s="11"/>
      <c r="VM123" s="11"/>
      <c r="VN123" s="11"/>
      <c r="VO123" s="11"/>
      <c r="VP123" s="11"/>
      <c r="VQ123" s="11"/>
      <c r="VR123" s="11"/>
      <c r="VS123" s="11"/>
      <c r="VT123" s="11"/>
      <c r="VU123" s="11"/>
      <c r="VV123" s="11"/>
      <c r="VW123" s="11"/>
      <c r="VX123" s="11"/>
      <c r="VY123" s="11"/>
      <c r="VZ123" s="11"/>
      <c r="WA123" s="11"/>
      <c r="WB123" s="11"/>
      <c r="WC123" s="11"/>
      <c r="WD123" s="11"/>
      <c r="WE123" s="11"/>
      <c r="WF123" s="11"/>
      <c r="WG123" s="11"/>
      <c r="WH123" s="11"/>
      <c r="WI123" s="11"/>
      <c r="WJ123" s="11"/>
      <c r="WK123" s="11"/>
      <c r="WL123" s="11"/>
      <c r="WM123" s="11"/>
      <c r="WN123" s="11"/>
      <c r="WO123" s="11"/>
      <c r="WP123" s="11"/>
      <c r="WQ123" s="11"/>
      <c r="WR123" s="11"/>
      <c r="WS123" s="11"/>
      <c r="WT123" s="11"/>
      <c r="WU123" s="11"/>
      <c r="WV123" s="11"/>
      <c r="WW123" s="11"/>
      <c r="WX123" s="11"/>
      <c r="WY123" s="11"/>
      <c r="WZ123" s="11"/>
      <c r="XA123" s="11"/>
      <c r="XB123" s="11"/>
      <c r="XC123" s="11"/>
      <c r="XD123" s="11"/>
      <c r="XE123" s="11"/>
      <c r="XF123" s="11"/>
      <c r="XG123" s="11"/>
      <c r="XH123" s="11"/>
      <c r="XI123" s="11"/>
      <c r="XJ123" s="11"/>
      <c r="XK123" s="11"/>
      <c r="XL123" s="11"/>
      <c r="XM123" s="11"/>
      <c r="XN123" s="11"/>
      <c r="XO123" s="11"/>
      <c r="XP123" s="11"/>
      <c r="XQ123" s="11"/>
      <c r="XR123" s="11"/>
      <c r="XS123" s="11"/>
      <c r="XT123" s="11"/>
      <c r="XU123" s="11"/>
      <c r="XV123" s="11"/>
      <c r="XW123" s="11"/>
      <c r="XX123" s="11"/>
      <c r="XY123" s="11"/>
      <c r="XZ123" s="11"/>
      <c r="YA123" s="11"/>
      <c r="YB123" s="11"/>
      <c r="YC123" s="11"/>
      <c r="YD123" s="11"/>
      <c r="YE123" s="11"/>
      <c r="YF123" s="11"/>
      <c r="YG123" s="11"/>
      <c r="YH123" s="11"/>
      <c r="YI123" s="11"/>
      <c r="YJ123" s="11"/>
      <c r="YK123" s="11"/>
      <c r="YL123" s="11"/>
      <c r="YM123" s="11"/>
      <c r="YN123" s="11"/>
      <c r="YO123" s="11"/>
      <c r="YP123" s="11"/>
      <c r="YQ123" s="11"/>
      <c r="YR123" s="11"/>
      <c r="YS123" s="11"/>
      <c r="YT123" s="11"/>
      <c r="YU123" s="11"/>
      <c r="YV123" s="11"/>
      <c r="YW123" s="11"/>
      <c r="YX123" s="11"/>
      <c r="YY123" s="11"/>
      <c r="YZ123" s="11"/>
      <c r="ZA123" s="11"/>
      <c r="ZB123" s="11"/>
      <c r="ZC123" s="11"/>
      <c r="ZD123" s="11"/>
      <c r="ZE123" s="11"/>
      <c r="ZF123" s="11"/>
      <c r="ZG123" s="11"/>
      <c r="ZH123" s="11"/>
      <c r="ZI123" s="11"/>
      <c r="ZJ123" s="11"/>
      <c r="ZK123" s="11"/>
      <c r="ZL123" s="11"/>
      <c r="ZM123" s="11"/>
      <c r="ZN123" s="11"/>
      <c r="ZO123" s="11"/>
      <c r="ZP123" s="11"/>
      <c r="ZQ123" s="11"/>
      <c r="ZR123" s="11"/>
      <c r="ZS123" s="11"/>
      <c r="ZT123" s="11"/>
      <c r="ZU123" s="11"/>
      <c r="ZV123" s="11"/>
      <c r="ZW123" s="11"/>
      <c r="ZX123" s="11"/>
      <c r="ZY123" s="11"/>
      <c r="ZZ123" s="11"/>
      <c r="AAA123" s="11"/>
      <c r="AAB123" s="11"/>
      <c r="AAC123" s="11"/>
      <c r="AAD123" s="11"/>
      <c r="AAE123" s="11"/>
      <c r="AAF123" s="11"/>
      <c r="AAG123" s="11"/>
      <c r="AAH123" s="11"/>
      <c r="AAI123" s="11"/>
      <c r="AAJ123" s="11"/>
      <c r="AAK123" s="11"/>
      <c r="AAL123" s="11"/>
      <c r="AAM123" s="11"/>
      <c r="AAN123" s="11"/>
      <c r="AAO123" s="11"/>
      <c r="AAP123" s="11"/>
      <c r="AAQ123" s="11"/>
      <c r="AAR123" s="11"/>
      <c r="AAS123" s="11"/>
      <c r="AAT123" s="11"/>
      <c r="AAU123" s="11"/>
      <c r="AAV123" s="11"/>
      <c r="AAW123" s="11"/>
      <c r="AAX123" s="11"/>
      <c r="AAY123" s="11"/>
      <c r="AAZ123" s="11"/>
      <c r="ABA123" s="11"/>
      <c r="ABB123" s="11"/>
      <c r="ABC123" s="11"/>
      <c r="ABD123" s="11"/>
      <c r="ABE123" s="11"/>
      <c r="ABF123" s="11"/>
      <c r="ABG123" s="11"/>
      <c r="ABH123" s="11"/>
      <c r="ABI123" s="11"/>
      <c r="ABJ123" s="11"/>
      <c r="ABK123" s="11"/>
      <c r="ABL123" s="11"/>
      <c r="ABM123" s="11"/>
      <c r="ABN123" s="11"/>
      <c r="ABO123" s="11"/>
      <c r="ABP123" s="11"/>
      <c r="ABQ123" s="11"/>
      <c r="ABR123" s="11"/>
      <c r="ABS123" s="11"/>
      <c r="ABT123" s="11"/>
      <c r="ABU123" s="11"/>
      <c r="ABV123" s="11"/>
      <c r="ABW123" s="11"/>
      <c r="ABX123" s="11"/>
      <c r="ABY123" s="11"/>
      <c r="ABZ123" s="11"/>
      <c r="ACA123" s="11"/>
      <c r="ACB123" s="11"/>
      <c r="ACC123" s="11"/>
      <c r="ACD123" s="11"/>
      <c r="ACE123" s="11"/>
      <c r="ACF123" s="11"/>
      <c r="ACG123" s="11"/>
      <c r="ACH123" s="11"/>
      <c r="ACI123" s="11"/>
      <c r="ACJ123" s="11"/>
      <c r="ACK123" s="11"/>
      <c r="ACL123" s="11"/>
      <c r="ACM123" s="11"/>
      <c r="ACN123" s="11"/>
      <c r="ACO123" s="11"/>
      <c r="ACP123" s="11"/>
      <c r="ACQ123" s="11"/>
      <c r="ACR123" s="11"/>
      <c r="ACS123" s="11"/>
      <c r="ACT123" s="11"/>
      <c r="ACU123" s="11"/>
      <c r="ACV123" s="11"/>
      <c r="ACW123" s="11"/>
      <c r="ACX123" s="11"/>
      <c r="ACY123" s="11"/>
      <c r="ACZ123" s="11"/>
      <c r="ADA123" s="11"/>
      <c r="ADB123" s="11"/>
      <c r="ADC123" s="11"/>
      <c r="ADD123" s="11"/>
      <c r="ADE123" s="11"/>
      <c r="ADF123" s="11"/>
      <c r="ADG123" s="11"/>
      <c r="ADH123" s="11"/>
      <c r="ADI123" s="11"/>
      <c r="ADJ123" s="11"/>
      <c r="ADK123" s="11"/>
      <c r="ADL123" s="11"/>
      <c r="ADM123" s="11"/>
      <c r="ADN123" s="11"/>
      <c r="ADO123" s="11"/>
      <c r="ADP123" s="11"/>
      <c r="ADQ123" s="11"/>
      <c r="ADR123" s="11"/>
      <c r="ADS123" s="11"/>
      <c r="ADT123" s="11"/>
      <c r="ADU123" s="11"/>
      <c r="ADV123" s="11"/>
      <c r="ADW123" s="11"/>
      <c r="ADX123" s="11"/>
      <c r="ADY123" s="11"/>
      <c r="ADZ123" s="11"/>
      <c r="AEA123" s="11"/>
      <c r="AEB123" s="11"/>
      <c r="AEC123" s="11"/>
      <c r="AED123" s="11"/>
      <c r="AEE123" s="11"/>
      <c r="AEF123" s="11"/>
      <c r="AEG123" s="11"/>
      <c r="AEH123" s="11"/>
      <c r="AEI123" s="11"/>
      <c r="AEJ123" s="11"/>
      <c r="AEK123" s="11"/>
      <c r="AEL123" s="11"/>
      <c r="AEM123" s="11"/>
      <c r="AEN123" s="11"/>
      <c r="AEO123" s="11"/>
      <c r="AEP123" s="11"/>
      <c r="AEQ123" s="11"/>
      <c r="AER123" s="11"/>
      <c r="AES123" s="11"/>
      <c r="AET123" s="11"/>
      <c r="AEU123" s="11"/>
      <c r="AEV123" s="11"/>
      <c r="AEW123" s="11"/>
      <c r="AEX123" s="11"/>
      <c r="AEY123" s="11"/>
      <c r="AEZ123" s="11"/>
      <c r="AFA123" s="11"/>
      <c r="AFB123" s="11"/>
      <c r="AFC123" s="11"/>
      <c r="AFD123" s="11"/>
      <c r="AFE123" s="11"/>
      <c r="AFF123" s="11"/>
      <c r="AFG123" s="11"/>
      <c r="AFH123" s="11"/>
      <c r="AFI123" s="11"/>
      <c r="AFJ123" s="11"/>
      <c r="AFK123" s="11"/>
      <c r="AFL123" s="11"/>
      <c r="AFM123" s="11"/>
      <c r="AFN123" s="11"/>
      <c r="AFO123" s="11"/>
      <c r="AFP123" s="11"/>
      <c r="AFQ123" s="11"/>
      <c r="AFR123" s="11"/>
      <c r="AFS123" s="11"/>
      <c r="AFT123" s="11"/>
      <c r="AFU123" s="11"/>
      <c r="AFV123" s="11"/>
      <c r="AFW123" s="11"/>
      <c r="AFX123" s="11"/>
      <c r="AFY123" s="11"/>
      <c r="AFZ123" s="11"/>
      <c r="AGA123" s="11"/>
      <c r="AGB123" s="11"/>
      <c r="AGC123" s="11"/>
      <c r="AGD123" s="11"/>
      <c r="AGE123" s="11"/>
      <c r="AGF123" s="11"/>
      <c r="AGG123" s="11"/>
      <c r="AGH123" s="11"/>
      <c r="AGI123" s="11"/>
      <c r="AGJ123" s="11"/>
      <c r="AGK123" s="11"/>
      <c r="AGL123" s="11"/>
      <c r="AGM123" s="11"/>
      <c r="AGN123" s="11"/>
      <c r="AGO123" s="11"/>
      <c r="AGP123" s="11"/>
      <c r="AGQ123" s="11"/>
      <c r="AGR123" s="11"/>
      <c r="AGS123" s="11"/>
      <c r="AGT123" s="11"/>
      <c r="AGU123" s="11"/>
      <c r="AGV123" s="11"/>
      <c r="AGW123" s="11"/>
      <c r="AGX123" s="11"/>
      <c r="AGY123" s="11"/>
      <c r="AGZ123" s="11"/>
      <c r="AHA123" s="11"/>
      <c r="AHB123" s="11"/>
      <c r="AHC123" s="11"/>
      <c r="AHD123" s="11"/>
      <c r="AHE123" s="11"/>
      <c r="AHF123" s="11"/>
      <c r="AHG123" s="11"/>
      <c r="AHH123" s="11"/>
      <c r="AHI123" s="11"/>
      <c r="AHJ123" s="11"/>
      <c r="AHK123" s="11"/>
      <c r="AHL123" s="11"/>
      <c r="AHM123" s="11"/>
      <c r="AHN123" s="11"/>
      <c r="AHO123" s="11"/>
      <c r="AHP123" s="11"/>
      <c r="AHQ123" s="11"/>
      <c r="AHR123" s="11"/>
      <c r="AHS123" s="11"/>
      <c r="AHT123" s="11"/>
      <c r="AHU123" s="11"/>
      <c r="AHV123" s="11"/>
      <c r="AHW123" s="11"/>
      <c r="AHX123" s="11"/>
      <c r="AHY123" s="11"/>
      <c r="AHZ123" s="11"/>
      <c r="AIA123" s="11"/>
      <c r="AIB123" s="11"/>
      <c r="AIC123" s="11"/>
      <c r="AID123" s="11"/>
      <c r="AIE123" s="11"/>
      <c r="AIF123" s="11"/>
      <c r="AIG123" s="11"/>
      <c r="AIH123" s="11"/>
      <c r="AII123" s="11"/>
      <c r="AIJ123" s="11"/>
      <c r="AIK123" s="11"/>
      <c r="AIL123" s="11"/>
      <c r="AIM123" s="11"/>
      <c r="AIN123" s="11"/>
      <c r="AIO123" s="11"/>
      <c r="AIP123" s="11"/>
      <c r="AIQ123" s="11"/>
      <c r="AIR123" s="11"/>
      <c r="AIS123" s="11"/>
      <c r="AIT123" s="11"/>
      <c r="AIU123" s="11"/>
      <c r="AIV123" s="11"/>
      <c r="AIW123" s="11"/>
      <c r="AIX123" s="11"/>
      <c r="AIY123" s="11"/>
      <c r="AIZ123" s="11"/>
      <c r="AJA123" s="11"/>
      <c r="AJB123" s="11"/>
      <c r="AJC123" s="11"/>
      <c r="AJD123" s="11"/>
      <c r="AJE123" s="11"/>
      <c r="AJF123" s="11"/>
      <c r="AJG123" s="11"/>
      <c r="AJH123" s="11"/>
      <c r="AJI123" s="11"/>
      <c r="AJJ123" s="11"/>
      <c r="AJK123" s="11"/>
      <c r="AJL123" s="11"/>
      <c r="AJM123" s="11"/>
      <c r="AJN123" s="11"/>
      <c r="AJO123" s="11"/>
      <c r="AJP123" s="11"/>
      <c r="AJQ123" s="11"/>
      <c r="AJR123" s="11"/>
      <c r="AJS123" s="11"/>
      <c r="AJT123" s="11"/>
      <c r="AJU123" s="11"/>
      <c r="AJV123" s="11"/>
      <c r="AJW123" s="11"/>
      <c r="AJX123" s="11"/>
      <c r="AJY123" s="11"/>
      <c r="AJZ123" s="11"/>
      <c r="AKA123" s="11"/>
      <c r="AKB123" s="11"/>
      <c r="AKC123" s="11"/>
      <c r="AKD123" s="11"/>
      <c r="AKE123" s="11"/>
      <c r="AKF123" s="11"/>
      <c r="AKG123" s="11"/>
      <c r="AKH123" s="11"/>
      <c r="AKI123" s="11"/>
      <c r="AKJ123" s="11"/>
      <c r="AKK123" s="11"/>
      <c r="AKL123" s="11"/>
      <c r="AKM123" s="11"/>
      <c r="AKN123" s="11"/>
      <c r="AKO123" s="11"/>
      <c r="AKP123" s="11"/>
      <c r="AKQ123" s="11"/>
      <c r="AKR123" s="11"/>
      <c r="AKS123" s="11"/>
      <c r="AKT123" s="11"/>
      <c r="AKU123" s="11"/>
      <c r="AKV123" s="11"/>
      <c r="AKW123" s="11"/>
      <c r="AKX123" s="11"/>
      <c r="AKY123" s="11"/>
      <c r="AKZ123" s="11"/>
      <c r="ALA123" s="11"/>
      <c r="ALB123" s="11"/>
      <c r="ALC123" s="11"/>
      <c r="ALD123" s="11"/>
      <c r="ALE123" s="11"/>
      <c r="ALF123" s="11"/>
      <c r="ALG123" s="11"/>
      <c r="ALH123" s="11"/>
      <c r="ALI123" s="11"/>
      <c r="ALJ123" s="11"/>
      <c r="ALK123" s="11"/>
      <c r="ALL123" s="11"/>
      <c r="ALM123" s="11"/>
      <c r="ALN123" s="11"/>
      <c r="ALO123" s="11"/>
      <c r="ALP123" s="11"/>
      <c r="ALQ123" s="11"/>
      <c r="ALR123" s="11"/>
      <c r="ALS123" s="11"/>
      <c r="ALT123" s="11"/>
      <c r="ALU123" s="11"/>
      <c r="ALV123" s="11"/>
    </row>
    <row r="124" spans="1:1010" ht="16.5">
      <c r="A124" s="16" t="s">
        <v>246</v>
      </c>
      <c r="B124" s="32" t="s">
        <v>247</v>
      </c>
      <c r="C124" s="22" t="s">
        <v>40</v>
      </c>
      <c r="D124" s="24">
        <v>3</v>
      </c>
      <c r="E124" s="20">
        <v>20.329999999999998</v>
      </c>
      <c r="F124" s="20">
        <f t="shared" si="39"/>
        <v>15.830867466126771</v>
      </c>
      <c r="G124" s="20">
        <f t="shared" si="23"/>
        <v>19.3</v>
      </c>
      <c r="H124" s="21">
        <f t="shared" si="37"/>
        <v>60.99</v>
      </c>
      <c r="I124" s="21">
        <f t="shared" si="38"/>
        <v>57.9</v>
      </c>
      <c r="J124" s="294"/>
      <c r="II124" s="11"/>
      <c r="IJ124" s="11"/>
      <c r="IK124" s="11"/>
      <c r="IL124" s="11"/>
      <c r="IM124" s="11"/>
      <c r="IN124" s="11"/>
      <c r="IO124" s="11"/>
      <c r="IP124" s="11"/>
      <c r="IQ124" s="11"/>
      <c r="IR124" s="11"/>
      <c r="IS124" s="11"/>
      <c r="IT124" s="11"/>
      <c r="IU124" s="11"/>
      <c r="IV124" s="11"/>
      <c r="IW124" s="11"/>
      <c r="IX124" s="11"/>
      <c r="IY124" s="11"/>
      <c r="IZ124" s="11"/>
      <c r="JA124" s="11"/>
      <c r="JB124" s="11"/>
      <c r="JC124" s="11"/>
      <c r="JD124" s="11"/>
      <c r="JE124" s="11"/>
      <c r="JF124" s="11"/>
      <c r="JG124" s="11"/>
      <c r="JH124" s="11"/>
      <c r="JI124" s="11"/>
      <c r="JJ124" s="11"/>
      <c r="JK124" s="11"/>
      <c r="JL124" s="11"/>
      <c r="JM124" s="11"/>
      <c r="JN124" s="11"/>
      <c r="JO124" s="11"/>
      <c r="JP124" s="11"/>
      <c r="JQ124" s="11"/>
      <c r="JR124" s="11"/>
      <c r="JS124" s="11"/>
      <c r="JT124" s="11"/>
      <c r="JU124" s="11"/>
      <c r="JV124" s="11"/>
      <c r="JW124" s="11"/>
      <c r="JX124" s="11"/>
      <c r="JY124" s="11"/>
      <c r="JZ124" s="11"/>
      <c r="KA124" s="11"/>
      <c r="KB124" s="11"/>
      <c r="KC124" s="11"/>
      <c r="KD124" s="11"/>
      <c r="KE124" s="11"/>
      <c r="KF124" s="11"/>
      <c r="KG124" s="11"/>
      <c r="KH124" s="11"/>
      <c r="KI124" s="11"/>
      <c r="KJ124" s="11"/>
      <c r="KK124" s="11"/>
      <c r="KL124" s="11"/>
      <c r="KM124" s="11"/>
      <c r="KN124" s="11"/>
      <c r="KO124" s="11"/>
      <c r="KP124" s="11"/>
      <c r="KQ124" s="11"/>
      <c r="KR124" s="11"/>
      <c r="KS124" s="11"/>
      <c r="KT124" s="11"/>
      <c r="KU124" s="11"/>
      <c r="KV124" s="11"/>
      <c r="KW124" s="11"/>
      <c r="KX124" s="11"/>
      <c r="KY124" s="11"/>
      <c r="KZ124" s="11"/>
      <c r="LA124" s="11"/>
      <c r="LB124" s="11"/>
      <c r="LC124" s="11"/>
      <c r="LD124" s="11"/>
      <c r="LE124" s="11"/>
      <c r="LF124" s="11"/>
      <c r="LG124" s="11"/>
      <c r="LH124" s="11"/>
      <c r="LI124" s="11"/>
      <c r="LJ124" s="11"/>
      <c r="LK124" s="11"/>
      <c r="LL124" s="11"/>
      <c r="LM124" s="11"/>
      <c r="LN124" s="11"/>
      <c r="LO124" s="11"/>
      <c r="LP124" s="11"/>
      <c r="LQ124" s="11"/>
      <c r="LR124" s="11"/>
      <c r="LS124" s="11"/>
      <c r="LT124" s="11"/>
      <c r="LU124" s="11"/>
      <c r="LV124" s="11"/>
      <c r="LW124" s="11"/>
      <c r="LX124" s="11"/>
      <c r="LY124" s="11"/>
      <c r="LZ124" s="11"/>
      <c r="MA124" s="11"/>
      <c r="MB124" s="11"/>
      <c r="MC124" s="11"/>
      <c r="MD124" s="11"/>
      <c r="ME124" s="11"/>
      <c r="MF124" s="11"/>
      <c r="MG124" s="11"/>
      <c r="MH124" s="11"/>
      <c r="MI124" s="11"/>
      <c r="MJ124" s="11"/>
      <c r="MK124" s="11"/>
      <c r="ML124" s="11"/>
      <c r="MM124" s="11"/>
      <c r="MN124" s="11"/>
      <c r="MO124" s="11"/>
      <c r="MP124" s="11"/>
      <c r="MQ124" s="11"/>
      <c r="MR124" s="11"/>
      <c r="MS124" s="11"/>
      <c r="MT124" s="11"/>
      <c r="MU124" s="11"/>
      <c r="MV124" s="11"/>
      <c r="MW124" s="11"/>
      <c r="MX124" s="11"/>
      <c r="MY124" s="11"/>
      <c r="MZ124" s="11"/>
      <c r="NA124" s="11"/>
      <c r="NB124" s="11"/>
      <c r="NC124" s="11"/>
      <c r="ND124" s="11"/>
      <c r="NE124" s="11"/>
      <c r="NF124" s="11"/>
      <c r="NG124" s="11"/>
      <c r="NH124" s="11"/>
      <c r="NI124" s="11"/>
      <c r="NJ124" s="11"/>
      <c r="NK124" s="11"/>
      <c r="NL124" s="11"/>
      <c r="NM124" s="11"/>
      <c r="NN124" s="11"/>
      <c r="NO124" s="11"/>
      <c r="NP124" s="11"/>
      <c r="NQ124" s="11"/>
      <c r="NR124" s="11"/>
      <c r="NS124" s="11"/>
      <c r="NT124" s="11"/>
      <c r="NU124" s="11"/>
      <c r="NV124" s="11"/>
      <c r="NW124" s="11"/>
      <c r="NX124" s="11"/>
      <c r="NY124" s="11"/>
      <c r="NZ124" s="11"/>
      <c r="OA124" s="11"/>
      <c r="OB124" s="11"/>
      <c r="OC124" s="11"/>
      <c r="OD124" s="11"/>
      <c r="OE124" s="11"/>
      <c r="OF124" s="11"/>
      <c r="OG124" s="11"/>
      <c r="OH124" s="11"/>
      <c r="OI124" s="11"/>
      <c r="OJ124" s="11"/>
      <c r="OK124" s="11"/>
      <c r="OL124" s="11"/>
      <c r="OM124" s="11"/>
      <c r="ON124" s="11"/>
      <c r="OO124" s="11"/>
      <c r="OP124" s="11"/>
      <c r="OQ124" s="11"/>
      <c r="OR124" s="11"/>
      <c r="OS124" s="11"/>
      <c r="OT124" s="11"/>
      <c r="OU124" s="11"/>
      <c r="OV124" s="11"/>
      <c r="OW124" s="11"/>
      <c r="OX124" s="11"/>
      <c r="OY124" s="11"/>
      <c r="OZ124" s="11"/>
      <c r="PA124" s="11"/>
      <c r="PB124" s="11"/>
      <c r="PC124" s="11"/>
      <c r="PD124" s="11"/>
      <c r="PE124" s="11"/>
      <c r="PF124" s="11"/>
      <c r="PG124" s="11"/>
      <c r="PH124" s="11"/>
      <c r="PI124" s="11"/>
      <c r="PJ124" s="11"/>
      <c r="PK124" s="11"/>
      <c r="PL124" s="11"/>
      <c r="PM124" s="11"/>
      <c r="PN124" s="11"/>
      <c r="PO124" s="11"/>
      <c r="PP124" s="11"/>
      <c r="PQ124" s="11"/>
      <c r="PR124" s="11"/>
      <c r="PS124" s="11"/>
      <c r="PT124" s="11"/>
      <c r="PU124" s="11"/>
      <c r="PV124" s="11"/>
      <c r="PW124" s="11"/>
      <c r="PX124" s="11"/>
      <c r="PY124" s="11"/>
      <c r="PZ124" s="11"/>
      <c r="QA124" s="11"/>
      <c r="QB124" s="11"/>
      <c r="QC124" s="11"/>
      <c r="QD124" s="11"/>
      <c r="QE124" s="11"/>
      <c r="QF124" s="11"/>
      <c r="QG124" s="11"/>
      <c r="QH124" s="11"/>
      <c r="QI124" s="11"/>
      <c r="QJ124" s="11"/>
      <c r="QK124" s="11"/>
      <c r="QL124" s="11"/>
      <c r="QM124" s="11"/>
      <c r="QN124" s="11"/>
      <c r="QO124" s="11"/>
      <c r="QP124" s="11"/>
      <c r="QQ124" s="11"/>
      <c r="QR124" s="11"/>
      <c r="QS124" s="11"/>
      <c r="QT124" s="11"/>
      <c r="QU124" s="11"/>
      <c r="QV124" s="11"/>
      <c r="QW124" s="11"/>
      <c r="QX124" s="11"/>
      <c r="QY124" s="11"/>
      <c r="QZ124" s="11"/>
      <c r="RA124" s="11"/>
      <c r="RB124" s="11"/>
      <c r="RC124" s="11"/>
      <c r="RD124" s="11"/>
      <c r="RE124" s="11"/>
      <c r="RF124" s="11"/>
      <c r="RG124" s="11"/>
      <c r="RH124" s="11"/>
      <c r="RI124" s="11"/>
      <c r="RJ124" s="11"/>
      <c r="RK124" s="11"/>
      <c r="RL124" s="11"/>
      <c r="RM124" s="11"/>
      <c r="RN124" s="11"/>
      <c r="RO124" s="11"/>
      <c r="RP124" s="11"/>
      <c r="RQ124" s="11"/>
      <c r="RR124" s="11"/>
      <c r="RS124" s="11"/>
      <c r="RT124" s="11"/>
      <c r="RU124" s="11"/>
      <c r="RV124" s="11"/>
      <c r="RW124" s="11"/>
      <c r="RX124" s="11"/>
      <c r="RY124" s="11"/>
      <c r="RZ124" s="11"/>
      <c r="SA124" s="11"/>
      <c r="SB124" s="11"/>
      <c r="SC124" s="11"/>
      <c r="SD124" s="11"/>
      <c r="SE124" s="11"/>
      <c r="SF124" s="11"/>
      <c r="SG124" s="11"/>
      <c r="SH124" s="11"/>
      <c r="SI124" s="11"/>
      <c r="SJ124" s="11"/>
      <c r="SK124" s="11"/>
      <c r="SL124" s="11"/>
      <c r="SM124" s="11"/>
      <c r="SN124" s="11"/>
      <c r="SO124" s="11"/>
      <c r="SP124" s="11"/>
      <c r="SQ124" s="11"/>
      <c r="SR124" s="11"/>
      <c r="SS124" s="11"/>
      <c r="ST124" s="11"/>
      <c r="SU124" s="11"/>
      <c r="SV124" s="11"/>
      <c r="SW124" s="11"/>
      <c r="SX124" s="11"/>
      <c r="SY124" s="11"/>
      <c r="SZ124" s="11"/>
      <c r="TA124" s="11"/>
      <c r="TB124" s="11"/>
      <c r="TC124" s="11"/>
      <c r="TD124" s="11"/>
      <c r="TE124" s="11"/>
      <c r="TF124" s="11"/>
      <c r="TG124" s="11"/>
      <c r="TH124" s="11"/>
      <c r="TI124" s="11"/>
      <c r="TJ124" s="11"/>
      <c r="TK124" s="11"/>
      <c r="TL124" s="11"/>
      <c r="TM124" s="11"/>
      <c r="TN124" s="11"/>
      <c r="TO124" s="11"/>
      <c r="TP124" s="11"/>
      <c r="TQ124" s="11"/>
      <c r="TR124" s="11"/>
      <c r="TS124" s="11"/>
      <c r="TT124" s="11"/>
      <c r="TU124" s="11"/>
      <c r="TV124" s="11"/>
      <c r="TW124" s="11"/>
      <c r="TX124" s="11"/>
      <c r="TY124" s="11"/>
      <c r="TZ124" s="11"/>
      <c r="UA124" s="11"/>
      <c r="UB124" s="11"/>
      <c r="UC124" s="11"/>
      <c r="UD124" s="11"/>
      <c r="UE124" s="11"/>
      <c r="UF124" s="11"/>
      <c r="UG124" s="11"/>
      <c r="UH124" s="11"/>
      <c r="UI124" s="11"/>
      <c r="UJ124" s="11"/>
      <c r="UK124" s="11"/>
      <c r="UL124" s="11"/>
      <c r="UM124" s="11"/>
      <c r="UN124" s="11"/>
      <c r="UO124" s="11"/>
      <c r="UP124" s="11"/>
      <c r="UQ124" s="11"/>
      <c r="UR124" s="11"/>
      <c r="US124" s="11"/>
      <c r="UT124" s="11"/>
      <c r="UU124" s="11"/>
      <c r="UV124" s="11"/>
      <c r="UW124" s="11"/>
      <c r="UX124" s="11"/>
      <c r="UY124" s="11"/>
      <c r="UZ124" s="11"/>
      <c r="VA124" s="11"/>
      <c r="VB124" s="11"/>
      <c r="VC124" s="11"/>
      <c r="VD124" s="11"/>
      <c r="VE124" s="11"/>
      <c r="VF124" s="11"/>
      <c r="VG124" s="11"/>
      <c r="VH124" s="11"/>
      <c r="VI124" s="11"/>
      <c r="VJ124" s="11"/>
      <c r="VK124" s="11"/>
      <c r="VL124" s="11"/>
      <c r="VM124" s="11"/>
      <c r="VN124" s="11"/>
      <c r="VO124" s="11"/>
      <c r="VP124" s="11"/>
      <c r="VQ124" s="11"/>
      <c r="VR124" s="11"/>
      <c r="VS124" s="11"/>
      <c r="VT124" s="11"/>
      <c r="VU124" s="11"/>
      <c r="VV124" s="11"/>
      <c r="VW124" s="11"/>
      <c r="VX124" s="11"/>
      <c r="VY124" s="11"/>
      <c r="VZ124" s="11"/>
      <c r="WA124" s="11"/>
      <c r="WB124" s="11"/>
      <c r="WC124" s="11"/>
      <c r="WD124" s="11"/>
      <c r="WE124" s="11"/>
      <c r="WF124" s="11"/>
      <c r="WG124" s="11"/>
      <c r="WH124" s="11"/>
      <c r="WI124" s="11"/>
      <c r="WJ124" s="11"/>
      <c r="WK124" s="11"/>
      <c r="WL124" s="11"/>
      <c r="WM124" s="11"/>
      <c r="WN124" s="11"/>
      <c r="WO124" s="11"/>
      <c r="WP124" s="11"/>
      <c r="WQ124" s="11"/>
      <c r="WR124" s="11"/>
      <c r="WS124" s="11"/>
      <c r="WT124" s="11"/>
      <c r="WU124" s="11"/>
      <c r="WV124" s="11"/>
      <c r="WW124" s="11"/>
      <c r="WX124" s="11"/>
      <c r="WY124" s="11"/>
      <c r="WZ124" s="11"/>
      <c r="XA124" s="11"/>
      <c r="XB124" s="11"/>
      <c r="XC124" s="11"/>
      <c r="XD124" s="11"/>
      <c r="XE124" s="11"/>
      <c r="XF124" s="11"/>
      <c r="XG124" s="11"/>
      <c r="XH124" s="11"/>
      <c r="XI124" s="11"/>
      <c r="XJ124" s="11"/>
      <c r="XK124" s="11"/>
      <c r="XL124" s="11"/>
      <c r="XM124" s="11"/>
      <c r="XN124" s="11"/>
      <c r="XO124" s="11"/>
      <c r="XP124" s="11"/>
      <c r="XQ124" s="11"/>
      <c r="XR124" s="11"/>
      <c r="XS124" s="11"/>
      <c r="XT124" s="11"/>
      <c r="XU124" s="11"/>
      <c r="XV124" s="11"/>
      <c r="XW124" s="11"/>
      <c r="XX124" s="11"/>
      <c r="XY124" s="11"/>
      <c r="XZ124" s="11"/>
      <c r="YA124" s="11"/>
      <c r="YB124" s="11"/>
      <c r="YC124" s="11"/>
      <c r="YD124" s="11"/>
      <c r="YE124" s="11"/>
      <c r="YF124" s="11"/>
      <c r="YG124" s="11"/>
      <c r="YH124" s="11"/>
      <c r="YI124" s="11"/>
      <c r="YJ124" s="11"/>
      <c r="YK124" s="11"/>
      <c r="YL124" s="11"/>
      <c r="YM124" s="11"/>
      <c r="YN124" s="11"/>
      <c r="YO124" s="11"/>
      <c r="YP124" s="11"/>
      <c r="YQ124" s="11"/>
      <c r="YR124" s="11"/>
      <c r="YS124" s="11"/>
      <c r="YT124" s="11"/>
      <c r="YU124" s="11"/>
      <c r="YV124" s="11"/>
      <c r="YW124" s="11"/>
      <c r="YX124" s="11"/>
      <c r="YY124" s="11"/>
      <c r="YZ124" s="11"/>
      <c r="ZA124" s="11"/>
      <c r="ZB124" s="11"/>
      <c r="ZC124" s="11"/>
      <c r="ZD124" s="11"/>
      <c r="ZE124" s="11"/>
      <c r="ZF124" s="11"/>
      <c r="ZG124" s="11"/>
      <c r="ZH124" s="11"/>
      <c r="ZI124" s="11"/>
      <c r="ZJ124" s="11"/>
      <c r="ZK124" s="11"/>
      <c r="ZL124" s="11"/>
      <c r="ZM124" s="11"/>
      <c r="ZN124" s="11"/>
      <c r="ZO124" s="11"/>
      <c r="ZP124" s="11"/>
      <c r="ZQ124" s="11"/>
      <c r="ZR124" s="11"/>
      <c r="ZS124" s="11"/>
      <c r="ZT124" s="11"/>
      <c r="ZU124" s="11"/>
      <c r="ZV124" s="11"/>
      <c r="ZW124" s="11"/>
      <c r="ZX124" s="11"/>
      <c r="ZY124" s="11"/>
      <c r="ZZ124" s="11"/>
      <c r="AAA124" s="11"/>
      <c r="AAB124" s="11"/>
      <c r="AAC124" s="11"/>
      <c r="AAD124" s="11"/>
      <c r="AAE124" s="11"/>
      <c r="AAF124" s="11"/>
      <c r="AAG124" s="11"/>
      <c r="AAH124" s="11"/>
      <c r="AAI124" s="11"/>
      <c r="AAJ124" s="11"/>
      <c r="AAK124" s="11"/>
      <c r="AAL124" s="11"/>
      <c r="AAM124" s="11"/>
      <c r="AAN124" s="11"/>
      <c r="AAO124" s="11"/>
      <c r="AAP124" s="11"/>
      <c r="AAQ124" s="11"/>
      <c r="AAR124" s="11"/>
      <c r="AAS124" s="11"/>
      <c r="AAT124" s="11"/>
      <c r="AAU124" s="11"/>
      <c r="AAV124" s="11"/>
      <c r="AAW124" s="11"/>
      <c r="AAX124" s="11"/>
      <c r="AAY124" s="11"/>
      <c r="AAZ124" s="11"/>
      <c r="ABA124" s="11"/>
      <c r="ABB124" s="11"/>
      <c r="ABC124" s="11"/>
      <c r="ABD124" s="11"/>
      <c r="ABE124" s="11"/>
      <c r="ABF124" s="11"/>
      <c r="ABG124" s="11"/>
      <c r="ABH124" s="11"/>
      <c r="ABI124" s="11"/>
      <c r="ABJ124" s="11"/>
      <c r="ABK124" s="11"/>
      <c r="ABL124" s="11"/>
      <c r="ABM124" s="11"/>
      <c r="ABN124" s="11"/>
      <c r="ABO124" s="11"/>
      <c r="ABP124" s="11"/>
      <c r="ABQ124" s="11"/>
      <c r="ABR124" s="11"/>
      <c r="ABS124" s="11"/>
      <c r="ABT124" s="11"/>
      <c r="ABU124" s="11"/>
      <c r="ABV124" s="11"/>
      <c r="ABW124" s="11"/>
      <c r="ABX124" s="11"/>
      <c r="ABY124" s="11"/>
      <c r="ABZ124" s="11"/>
      <c r="ACA124" s="11"/>
      <c r="ACB124" s="11"/>
      <c r="ACC124" s="11"/>
      <c r="ACD124" s="11"/>
      <c r="ACE124" s="11"/>
      <c r="ACF124" s="11"/>
      <c r="ACG124" s="11"/>
      <c r="ACH124" s="11"/>
      <c r="ACI124" s="11"/>
      <c r="ACJ124" s="11"/>
      <c r="ACK124" s="11"/>
      <c r="ACL124" s="11"/>
      <c r="ACM124" s="11"/>
      <c r="ACN124" s="11"/>
      <c r="ACO124" s="11"/>
      <c r="ACP124" s="11"/>
      <c r="ACQ124" s="11"/>
      <c r="ACR124" s="11"/>
      <c r="ACS124" s="11"/>
      <c r="ACT124" s="11"/>
      <c r="ACU124" s="11"/>
      <c r="ACV124" s="11"/>
      <c r="ACW124" s="11"/>
      <c r="ACX124" s="11"/>
      <c r="ACY124" s="11"/>
      <c r="ACZ124" s="11"/>
      <c r="ADA124" s="11"/>
      <c r="ADB124" s="11"/>
      <c r="ADC124" s="11"/>
      <c r="ADD124" s="11"/>
      <c r="ADE124" s="11"/>
      <c r="ADF124" s="11"/>
      <c r="ADG124" s="11"/>
      <c r="ADH124" s="11"/>
      <c r="ADI124" s="11"/>
      <c r="ADJ124" s="11"/>
      <c r="ADK124" s="11"/>
      <c r="ADL124" s="11"/>
      <c r="ADM124" s="11"/>
      <c r="ADN124" s="11"/>
      <c r="ADO124" s="11"/>
      <c r="ADP124" s="11"/>
      <c r="ADQ124" s="11"/>
      <c r="ADR124" s="11"/>
      <c r="ADS124" s="11"/>
      <c r="ADT124" s="11"/>
      <c r="ADU124" s="11"/>
      <c r="ADV124" s="11"/>
      <c r="ADW124" s="11"/>
      <c r="ADX124" s="11"/>
      <c r="ADY124" s="11"/>
      <c r="ADZ124" s="11"/>
      <c r="AEA124" s="11"/>
      <c r="AEB124" s="11"/>
      <c r="AEC124" s="11"/>
      <c r="AED124" s="11"/>
      <c r="AEE124" s="11"/>
      <c r="AEF124" s="11"/>
      <c r="AEG124" s="11"/>
      <c r="AEH124" s="11"/>
      <c r="AEI124" s="11"/>
      <c r="AEJ124" s="11"/>
      <c r="AEK124" s="11"/>
      <c r="AEL124" s="11"/>
      <c r="AEM124" s="11"/>
      <c r="AEN124" s="11"/>
      <c r="AEO124" s="11"/>
      <c r="AEP124" s="11"/>
      <c r="AEQ124" s="11"/>
      <c r="AER124" s="11"/>
      <c r="AES124" s="11"/>
      <c r="AET124" s="11"/>
      <c r="AEU124" s="11"/>
      <c r="AEV124" s="11"/>
      <c r="AEW124" s="11"/>
      <c r="AEX124" s="11"/>
      <c r="AEY124" s="11"/>
      <c r="AEZ124" s="11"/>
      <c r="AFA124" s="11"/>
      <c r="AFB124" s="11"/>
      <c r="AFC124" s="11"/>
      <c r="AFD124" s="11"/>
      <c r="AFE124" s="11"/>
      <c r="AFF124" s="11"/>
      <c r="AFG124" s="11"/>
      <c r="AFH124" s="11"/>
      <c r="AFI124" s="11"/>
      <c r="AFJ124" s="11"/>
      <c r="AFK124" s="11"/>
      <c r="AFL124" s="11"/>
      <c r="AFM124" s="11"/>
      <c r="AFN124" s="11"/>
      <c r="AFO124" s="11"/>
      <c r="AFP124" s="11"/>
      <c r="AFQ124" s="11"/>
      <c r="AFR124" s="11"/>
      <c r="AFS124" s="11"/>
      <c r="AFT124" s="11"/>
      <c r="AFU124" s="11"/>
      <c r="AFV124" s="11"/>
      <c r="AFW124" s="11"/>
      <c r="AFX124" s="11"/>
      <c r="AFY124" s="11"/>
      <c r="AFZ124" s="11"/>
      <c r="AGA124" s="11"/>
      <c r="AGB124" s="11"/>
      <c r="AGC124" s="11"/>
      <c r="AGD124" s="11"/>
      <c r="AGE124" s="11"/>
      <c r="AGF124" s="11"/>
      <c r="AGG124" s="11"/>
      <c r="AGH124" s="11"/>
      <c r="AGI124" s="11"/>
      <c r="AGJ124" s="11"/>
      <c r="AGK124" s="11"/>
      <c r="AGL124" s="11"/>
      <c r="AGM124" s="11"/>
      <c r="AGN124" s="11"/>
      <c r="AGO124" s="11"/>
      <c r="AGP124" s="11"/>
      <c r="AGQ124" s="11"/>
      <c r="AGR124" s="11"/>
      <c r="AGS124" s="11"/>
      <c r="AGT124" s="11"/>
      <c r="AGU124" s="11"/>
      <c r="AGV124" s="11"/>
      <c r="AGW124" s="11"/>
      <c r="AGX124" s="11"/>
      <c r="AGY124" s="11"/>
      <c r="AGZ124" s="11"/>
      <c r="AHA124" s="11"/>
      <c r="AHB124" s="11"/>
      <c r="AHC124" s="11"/>
      <c r="AHD124" s="11"/>
      <c r="AHE124" s="11"/>
      <c r="AHF124" s="11"/>
      <c r="AHG124" s="11"/>
      <c r="AHH124" s="11"/>
      <c r="AHI124" s="11"/>
      <c r="AHJ124" s="11"/>
      <c r="AHK124" s="11"/>
      <c r="AHL124" s="11"/>
      <c r="AHM124" s="11"/>
      <c r="AHN124" s="11"/>
      <c r="AHO124" s="11"/>
      <c r="AHP124" s="11"/>
      <c r="AHQ124" s="11"/>
      <c r="AHR124" s="11"/>
      <c r="AHS124" s="11"/>
      <c r="AHT124" s="11"/>
      <c r="AHU124" s="11"/>
      <c r="AHV124" s="11"/>
      <c r="AHW124" s="11"/>
      <c r="AHX124" s="11"/>
      <c r="AHY124" s="11"/>
      <c r="AHZ124" s="11"/>
      <c r="AIA124" s="11"/>
      <c r="AIB124" s="11"/>
      <c r="AIC124" s="11"/>
      <c r="AID124" s="11"/>
      <c r="AIE124" s="11"/>
      <c r="AIF124" s="11"/>
      <c r="AIG124" s="11"/>
      <c r="AIH124" s="11"/>
      <c r="AII124" s="11"/>
      <c r="AIJ124" s="11"/>
      <c r="AIK124" s="11"/>
      <c r="AIL124" s="11"/>
      <c r="AIM124" s="11"/>
      <c r="AIN124" s="11"/>
      <c r="AIO124" s="11"/>
      <c r="AIP124" s="11"/>
      <c r="AIQ124" s="11"/>
      <c r="AIR124" s="11"/>
      <c r="AIS124" s="11"/>
      <c r="AIT124" s="11"/>
      <c r="AIU124" s="11"/>
      <c r="AIV124" s="11"/>
      <c r="AIW124" s="11"/>
      <c r="AIX124" s="11"/>
      <c r="AIY124" s="11"/>
      <c r="AIZ124" s="11"/>
      <c r="AJA124" s="11"/>
      <c r="AJB124" s="11"/>
      <c r="AJC124" s="11"/>
      <c r="AJD124" s="11"/>
      <c r="AJE124" s="11"/>
      <c r="AJF124" s="11"/>
      <c r="AJG124" s="11"/>
      <c r="AJH124" s="11"/>
      <c r="AJI124" s="11"/>
      <c r="AJJ124" s="11"/>
      <c r="AJK124" s="11"/>
      <c r="AJL124" s="11"/>
      <c r="AJM124" s="11"/>
      <c r="AJN124" s="11"/>
      <c r="AJO124" s="11"/>
      <c r="AJP124" s="11"/>
      <c r="AJQ124" s="11"/>
      <c r="AJR124" s="11"/>
      <c r="AJS124" s="11"/>
      <c r="AJT124" s="11"/>
      <c r="AJU124" s="11"/>
      <c r="AJV124" s="11"/>
      <c r="AJW124" s="11"/>
      <c r="AJX124" s="11"/>
      <c r="AJY124" s="11"/>
      <c r="AJZ124" s="11"/>
      <c r="AKA124" s="11"/>
      <c r="AKB124" s="11"/>
      <c r="AKC124" s="11"/>
      <c r="AKD124" s="11"/>
      <c r="AKE124" s="11"/>
      <c r="AKF124" s="11"/>
      <c r="AKG124" s="11"/>
      <c r="AKH124" s="11"/>
      <c r="AKI124" s="11"/>
      <c r="AKJ124" s="11"/>
      <c r="AKK124" s="11"/>
      <c r="AKL124" s="11"/>
      <c r="AKM124" s="11"/>
      <c r="AKN124" s="11"/>
      <c r="AKO124" s="11"/>
      <c r="AKP124" s="11"/>
      <c r="AKQ124" s="11"/>
      <c r="AKR124" s="11"/>
      <c r="AKS124" s="11"/>
      <c r="AKT124" s="11"/>
      <c r="AKU124" s="11"/>
      <c r="AKV124" s="11"/>
      <c r="AKW124" s="11"/>
      <c r="AKX124" s="11"/>
      <c r="AKY124" s="11"/>
      <c r="AKZ124" s="11"/>
      <c r="ALA124" s="11"/>
      <c r="ALB124" s="11"/>
      <c r="ALC124" s="11"/>
      <c r="ALD124" s="11"/>
      <c r="ALE124" s="11"/>
      <c r="ALF124" s="11"/>
      <c r="ALG124" s="11"/>
      <c r="ALH124" s="11"/>
      <c r="ALI124" s="11"/>
      <c r="ALJ124" s="11"/>
      <c r="ALK124" s="11"/>
      <c r="ALL124" s="11"/>
      <c r="ALM124" s="11"/>
      <c r="ALN124" s="11"/>
      <c r="ALO124" s="11"/>
      <c r="ALP124" s="11"/>
      <c r="ALQ124" s="11"/>
      <c r="ALR124" s="11"/>
      <c r="ALS124" s="11"/>
      <c r="ALT124" s="11"/>
      <c r="ALU124" s="11"/>
      <c r="ALV124" s="11"/>
    </row>
    <row r="125" spans="1:1010" ht="33">
      <c r="A125" s="16" t="s">
        <v>248</v>
      </c>
      <c r="B125" s="33" t="s">
        <v>249</v>
      </c>
      <c r="C125" s="22" t="s">
        <v>40</v>
      </c>
      <c r="D125" s="24">
        <v>5</v>
      </c>
      <c r="E125" s="20">
        <v>1292.49</v>
      </c>
      <c r="F125" s="20">
        <f t="shared" si="39"/>
        <v>1006.4553807818097</v>
      </c>
      <c r="G125" s="20">
        <f t="shared" si="23"/>
        <v>1227.27</v>
      </c>
      <c r="H125" s="21">
        <f t="shared" si="37"/>
        <v>6462.45</v>
      </c>
      <c r="I125" s="21">
        <f t="shared" si="38"/>
        <v>6136.35</v>
      </c>
      <c r="J125" s="294"/>
      <c r="II125" s="11"/>
      <c r="IJ125" s="11"/>
      <c r="IK125" s="11"/>
      <c r="IL125" s="11"/>
      <c r="IM125" s="11"/>
      <c r="IN125" s="11"/>
      <c r="IO125" s="11"/>
      <c r="IP125" s="11"/>
      <c r="IQ125" s="11"/>
      <c r="IR125" s="11"/>
      <c r="IS125" s="11"/>
      <c r="IT125" s="11"/>
      <c r="IU125" s="11"/>
      <c r="IV125" s="11"/>
      <c r="IW125" s="11"/>
      <c r="IX125" s="11"/>
      <c r="IY125" s="11"/>
      <c r="IZ125" s="11"/>
      <c r="JA125" s="11"/>
      <c r="JB125" s="11"/>
      <c r="JC125" s="11"/>
      <c r="JD125" s="11"/>
      <c r="JE125" s="11"/>
      <c r="JF125" s="11"/>
      <c r="JG125" s="11"/>
      <c r="JH125" s="11"/>
      <c r="JI125" s="11"/>
      <c r="JJ125" s="11"/>
      <c r="JK125" s="11"/>
      <c r="JL125" s="11"/>
      <c r="JM125" s="11"/>
      <c r="JN125" s="11"/>
      <c r="JO125" s="11"/>
      <c r="JP125" s="11"/>
      <c r="JQ125" s="11"/>
      <c r="JR125" s="11"/>
      <c r="JS125" s="11"/>
      <c r="JT125" s="11"/>
      <c r="JU125" s="11"/>
      <c r="JV125" s="11"/>
      <c r="JW125" s="11"/>
      <c r="JX125" s="11"/>
      <c r="JY125" s="11"/>
      <c r="JZ125" s="11"/>
      <c r="KA125" s="11"/>
      <c r="KB125" s="11"/>
      <c r="KC125" s="11"/>
      <c r="KD125" s="11"/>
      <c r="KE125" s="11"/>
      <c r="KF125" s="11"/>
      <c r="KG125" s="11"/>
      <c r="KH125" s="11"/>
      <c r="KI125" s="11"/>
      <c r="KJ125" s="11"/>
      <c r="KK125" s="11"/>
      <c r="KL125" s="11"/>
      <c r="KM125" s="11"/>
      <c r="KN125" s="11"/>
      <c r="KO125" s="11"/>
      <c r="KP125" s="11"/>
      <c r="KQ125" s="11"/>
      <c r="KR125" s="11"/>
      <c r="KS125" s="11"/>
      <c r="KT125" s="11"/>
      <c r="KU125" s="11"/>
      <c r="KV125" s="11"/>
      <c r="KW125" s="11"/>
      <c r="KX125" s="11"/>
      <c r="KY125" s="11"/>
      <c r="KZ125" s="11"/>
      <c r="LA125" s="11"/>
      <c r="LB125" s="11"/>
      <c r="LC125" s="11"/>
      <c r="LD125" s="11"/>
      <c r="LE125" s="11"/>
      <c r="LF125" s="11"/>
      <c r="LG125" s="11"/>
      <c r="LH125" s="11"/>
      <c r="LI125" s="11"/>
      <c r="LJ125" s="11"/>
      <c r="LK125" s="11"/>
      <c r="LL125" s="11"/>
      <c r="LM125" s="11"/>
      <c r="LN125" s="11"/>
      <c r="LO125" s="11"/>
      <c r="LP125" s="11"/>
      <c r="LQ125" s="11"/>
      <c r="LR125" s="11"/>
      <c r="LS125" s="11"/>
      <c r="LT125" s="11"/>
      <c r="LU125" s="11"/>
      <c r="LV125" s="11"/>
      <c r="LW125" s="11"/>
      <c r="LX125" s="11"/>
      <c r="LY125" s="11"/>
      <c r="LZ125" s="11"/>
      <c r="MA125" s="11"/>
      <c r="MB125" s="11"/>
      <c r="MC125" s="11"/>
      <c r="MD125" s="11"/>
      <c r="ME125" s="11"/>
      <c r="MF125" s="11"/>
      <c r="MG125" s="11"/>
      <c r="MH125" s="11"/>
      <c r="MI125" s="11"/>
      <c r="MJ125" s="11"/>
      <c r="MK125" s="11"/>
      <c r="ML125" s="11"/>
      <c r="MM125" s="11"/>
      <c r="MN125" s="11"/>
      <c r="MO125" s="11"/>
      <c r="MP125" s="11"/>
      <c r="MQ125" s="11"/>
      <c r="MR125" s="11"/>
      <c r="MS125" s="11"/>
      <c r="MT125" s="11"/>
      <c r="MU125" s="11"/>
      <c r="MV125" s="11"/>
      <c r="MW125" s="11"/>
      <c r="MX125" s="11"/>
      <c r="MY125" s="11"/>
      <c r="MZ125" s="11"/>
      <c r="NA125" s="11"/>
      <c r="NB125" s="11"/>
      <c r="NC125" s="11"/>
      <c r="ND125" s="11"/>
      <c r="NE125" s="11"/>
      <c r="NF125" s="11"/>
      <c r="NG125" s="11"/>
      <c r="NH125" s="11"/>
      <c r="NI125" s="11"/>
      <c r="NJ125" s="11"/>
      <c r="NK125" s="11"/>
      <c r="NL125" s="11"/>
      <c r="NM125" s="11"/>
      <c r="NN125" s="11"/>
      <c r="NO125" s="11"/>
      <c r="NP125" s="11"/>
      <c r="NQ125" s="11"/>
      <c r="NR125" s="11"/>
      <c r="NS125" s="11"/>
      <c r="NT125" s="11"/>
      <c r="NU125" s="11"/>
      <c r="NV125" s="11"/>
      <c r="NW125" s="11"/>
      <c r="NX125" s="11"/>
      <c r="NY125" s="11"/>
      <c r="NZ125" s="11"/>
      <c r="OA125" s="11"/>
      <c r="OB125" s="11"/>
      <c r="OC125" s="11"/>
      <c r="OD125" s="11"/>
      <c r="OE125" s="11"/>
      <c r="OF125" s="11"/>
      <c r="OG125" s="11"/>
      <c r="OH125" s="11"/>
      <c r="OI125" s="11"/>
      <c r="OJ125" s="11"/>
      <c r="OK125" s="11"/>
      <c r="OL125" s="11"/>
      <c r="OM125" s="11"/>
      <c r="ON125" s="11"/>
      <c r="OO125" s="11"/>
      <c r="OP125" s="11"/>
      <c r="OQ125" s="11"/>
      <c r="OR125" s="11"/>
      <c r="OS125" s="11"/>
      <c r="OT125" s="11"/>
      <c r="OU125" s="11"/>
      <c r="OV125" s="11"/>
      <c r="OW125" s="11"/>
      <c r="OX125" s="11"/>
      <c r="OY125" s="11"/>
      <c r="OZ125" s="11"/>
      <c r="PA125" s="11"/>
      <c r="PB125" s="11"/>
      <c r="PC125" s="11"/>
      <c r="PD125" s="11"/>
      <c r="PE125" s="11"/>
      <c r="PF125" s="11"/>
      <c r="PG125" s="11"/>
      <c r="PH125" s="11"/>
      <c r="PI125" s="11"/>
      <c r="PJ125" s="11"/>
      <c r="PK125" s="11"/>
      <c r="PL125" s="11"/>
      <c r="PM125" s="11"/>
      <c r="PN125" s="11"/>
      <c r="PO125" s="11"/>
      <c r="PP125" s="11"/>
      <c r="PQ125" s="11"/>
      <c r="PR125" s="11"/>
      <c r="PS125" s="11"/>
      <c r="PT125" s="11"/>
      <c r="PU125" s="11"/>
      <c r="PV125" s="11"/>
      <c r="PW125" s="11"/>
      <c r="PX125" s="11"/>
      <c r="PY125" s="11"/>
      <c r="PZ125" s="11"/>
      <c r="QA125" s="11"/>
      <c r="QB125" s="11"/>
      <c r="QC125" s="11"/>
      <c r="QD125" s="11"/>
      <c r="QE125" s="11"/>
      <c r="QF125" s="11"/>
      <c r="QG125" s="11"/>
      <c r="QH125" s="11"/>
      <c r="QI125" s="11"/>
      <c r="QJ125" s="11"/>
      <c r="QK125" s="11"/>
      <c r="QL125" s="11"/>
      <c r="QM125" s="11"/>
      <c r="QN125" s="11"/>
      <c r="QO125" s="11"/>
      <c r="QP125" s="11"/>
      <c r="QQ125" s="11"/>
      <c r="QR125" s="11"/>
      <c r="QS125" s="11"/>
      <c r="QT125" s="11"/>
      <c r="QU125" s="11"/>
      <c r="QV125" s="11"/>
      <c r="QW125" s="11"/>
      <c r="QX125" s="11"/>
      <c r="QY125" s="11"/>
      <c r="QZ125" s="11"/>
      <c r="RA125" s="11"/>
      <c r="RB125" s="11"/>
      <c r="RC125" s="11"/>
      <c r="RD125" s="11"/>
      <c r="RE125" s="11"/>
      <c r="RF125" s="11"/>
      <c r="RG125" s="11"/>
      <c r="RH125" s="11"/>
      <c r="RI125" s="11"/>
      <c r="RJ125" s="11"/>
      <c r="RK125" s="11"/>
      <c r="RL125" s="11"/>
      <c r="RM125" s="11"/>
      <c r="RN125" s="11"/>
      <c r="RO125" s="11"/>
      <c r="RP125" s="11"/>
      <c r="RQ125" s="11"/>
      <c r="RR125" s="11"/>
      <c r="RS125" s="11"/>
      <c r="RT125" s="11"/>
      <c r="RU125" s="11"/>
      <c r="RV125" s="11"/>
      <c r="RW125" s="11"/>
      <c r="RX125" s="11"/>
      <c r="RY125" s="11"/>
      <c r="RZ125" s="11"/>
      <c r="SA125" s="11"/>
      <c r="SB125" s="11"/>
      <c r="SC125" s="11"/>
      <c r="SD125" s="11"/>
      <c r="SE125" s="11"/>
      <c r="SF125" s="11"/>
      <c r="SG125" s="11"/>
      <c r="SH125" s="11"/>
      <c r="SI125" s="11"/>
      <c r="SJ125" s="11"/>
      <c r="SK125" s="11"/>
      <c r="SL125" s="11"/>
      <c r="SM125" s="11"/>
      <c r="SN125" s="11"/>
      <c r="SO125" s="11"/>
      <c r="SP125" s="11"/>
      <c r="SQ125" s="11"/>
      <c r="SR125" s="11"/>
      <c r="SS125" s="11"/>
      <c r="ST125" s="11"/>
      <c r="SU125" s="11"/>
      <c r="SV125" s="11"/>
      <c r="SW125" s="11"/>
      <c r="SX125" s="11"/>
      <c r="SY125" s="11"/>
      <c r="SZ125" s="11"/>
      <c r="TA125" s="11"/>
      <c r="TB125" s="11"/>
      <c r="TC125" s="11"/>
      <c r="TD125" s="11"/>
      <c r="TE125" s="11"/>
      <c r="TF125" s="11"/>
      <c r="TG125" s="11"/>
      <c r="TH125" s="11"/>
      <c r="TI125" s="11"/>
      <c r="TJ125" s="11"/>
      <c r="TK125" s="11"/>
      <c r="TL125" s="11"/>
      <c r="TM125" s="11"/>
      <c r="TN125" s="11"/>
      <c r="TO125" s="11"/>
      <c r="TP125" s="11"/>
      <c r="TQ125" s="11"/>
      <c r="TR125" s="11"/>
      <c r="TS125" s="11"/>
      <c r="TT125" s="11"/>
      <c r="TU125" s="11"/>
      <c r="TV125" s="11"/>
      <c r="TW125" s="11"/>
      <c r="TX125" s="11"/>
      <c r="TY125" s="11"/>
      <c r="TZ125" s="11"/>
      <c r="UA125" s="11"/>
      <c r="UB125" s="11"/>
      <c r="UC125" s="11"/>
      <c r="UD125" s="11"/>
      <c r="UE125" s="11"/>
      <c r="UF125" s="11"/>
      <c r="UG125" s="11"/>
      <c r="UH125" s="11"/>
      <c r="UI125" s="11"/>
      <c r="UJ125" s="11"/>
      <c r="UK125" s="11"/>
      <c r="UL125" s="11"/>
      <c r="UM125" s="11"/>
      <c r="UN125" s="11"/>
      <c r="UO125" s="11"/>
      <c r="UP125" s="11"/>
      <c r="UQ125" s="11"/>
      <c r="UR125" s="11"/>
      <c r="US125" s="11"/>
      <c r="UT125" s="11"/>
      <c r="UU125" s="11"/>
      <c r="UV125" s="11"/>
      <c r="UW125" s="11"/>
      <c r="UX125" s="11"/>
      <c r="UY125" s="11"/>
      <c r="UZ125" s="11"/>
      <c r="VA125" s="11"/>
      <c r="VB125" s="11"/>
      <c r="VC125" s="11"/>
      <c r="VD125" s="11"/>
      <c r="VE125" s="11"/>
      <c r="VF125" s="11"/>
      <c r="VG125" s="11"/>
      <c r="VH125" s="11"/>
      <c r="VI125" s="11"/>
      <c r="VJ125" s="11"/>
      <c r="VK125" s="11"/>
      <c r="VL125" s="11"/>
      <c r="VM125" s="11"/>
      <c r="VN125" s="11"/>
      <c r="VO125" s="11"/>
      <c r="VP125" s="11"/>
      <c r="VQ125" s="11"/>
      <c r="VR125" s="11"/>
      <c r="VS125" s="11"/>
      <c r="VT125" s="11"/>
      <c r="VU125" s="11"/>
      <c r="VV125" s="11"/>
      <c r="VW125" s="11"/>
      <c r="VX125" s="11"/>
      <c r="VY125" s="11"/>
      <c r="VZ125" s="11"/>
      <c r="WA125" s="11"/>
      <c r="WB125" s="11"/>
      <c r="WC125" s="11"/>
      <c r="WD125" s="11"/>
      <c r="WE125" s="11"/>
      <c r="WF125" s="11"/>
      <c r="WG125" s="11"/>
      <c r="WH125" s="11"/>
      <c r="WI125" s="11"/>
      <c r="WJ125" s="11"/>
      <c r="WK125" s="11"/>
      <c r="WL125" s="11"/>
      <c r="WM125" s="11"/>
      <c r="WN125" s="11"/>
      <c r="WO125" s="11"/>
      <c r="WP125" s="11"/>
      <c r="WQ125" s="11"/>
      <c r="WR125" s="11"/>
      <c r="WS125" s="11"/>
      <c r="WT125" s="11"/>
      <c r="WU125" s="11"/>
      <c r="WV125" s="11"/>
      <c r="WW125" s="11"/>
      <c r="WX125" s="11"/>
      <c r="WY125" s="11"/>
      <c r="WZ125" s="11"/>
      <c r="XA125" s="11"/>
      <c r="XB125" s="11"/>
      <c r="XC125" s="11"/>
      <c r="XD125" s="11"/>
      <c r="XE125" s="11"/>
      <c r="XF125" s="11"/>
      <c r="XG125" s="11"/>
      <c r="XH125" s="11"/>
      <c r="XI125" s="11"/>
      <c r="XJ125" s="11"/>
      <c r="XK125" s="11"/>
      <c r="XL125" s="11"/>
      <c r="XM125" s="11"/>
      <c r="XN125" s="11"/>
      <c r="XO125" s="11"/>
      <c r="XP125" s="11"/>
      <c r="XQ125" s="11"/>
      <c r="XR125" s="11"/>
      <c r="XS125" s="11"/>
      <c r="XT125" s="11"/>
      <c r="XU125" s="11"/>
      <c r="XV125" s="11"/>
      <c r="XW125" s="11"/>
      <c r="XX125" s="11"/>
      <c r="XY125" s="11"/>
      <c r="XZ125" s="11"/>
      <c r="YA125" s="11"/>
      <c r="YB125" s="11"/>
      <c r="YC125" s="11"/>
      <c r="YD125" s="11"/>
      <c r="YE125" s="11"/>
      <c r="YF125" s="11"/>
      <c r="YG125" s="11"/>
      <c r="YH125" s="11"/>
      <c r="YI125" s="11"/>
      <c r="YJ125" s="11"/>
      <c r="YK125" s="11"/>
      <c r="YL125" s="11"/>
      <c r="YM125" s="11"/>
      <c r="YN125" s="11"/>
      <c r="YO125" s="11"/>
      <c r="YP125" s="11"/>
      <c r="YQ125" s="11"/>
      <c r="YR125" s="11"/>
      <c r="YS125" s="11"/>
      <c r="YT125" s="11"/>
      <c r="YU125" s="11"/>
      <c r="YV125" s="11"/>
      <c r="YW125" s="11"/>
      <c r="YX125" s="11"/>
      <c r="YY125" s="11"/>
      <c r="YZ125" s="11"/>
      <c r="ZA125" s="11"/>
      <c r="ZB125" s="11"/>
      <c r="ZC125" s="11"/>
      <c r="ZD125" s="11"/>
      <c r="ZE125" s="11"/>
      <c r="ZF125" s="11"/>
      <c r="ZG125" s="11"/>
      <c r="ZH125" s="11"/>
      <c r="ZI125" s="11"/>
      <c r="ZJ125" s="11"/>
      <c r="ZK125" s="11"/>
      <c r="ZL125" s="11"/>
      <c r="ZM125" s="11"/>
      <c r="ZN125" s="11"/>
      <c r="ZO125" s="11"/>
      <c r="ZP125" s="11"/>
      <c r="ZQ125" s="11"/>
      <c r="ZR125" s="11"/>
      <c r="ZS125" s="11"/>
      <c r="ZT125" s="11"/>
      <c r="ZU125" s="11"/>
      <c r="ZV125" s="11"/>
      <c r="ZW125" s="11"/>
      <c r="ZX125" s="11"/>
      <c r="ZY125" s="11"/>
      <c r="ZZ125" s="11"/>
      <c r="AAA125" s="11"/>
      <c r="AAB125" s="11"/>
      <c r="AAC125" s="11"/>
      <c r="AAD125" s="11"/>
      <c r="AAE125" s="11"/>
      <c r="AAF125" s="11"/>
      <c r="AAG125" s="11"/>
      <c r="AAH125" s="11"/>
      <c r="AAI125" s="11"/>
      <c r="AAJ125" s="11"/>
      <c r="AAK125" s="11"/>
      <c r="AAL125" s="11"/>
      <c r="AAM125" s="11"/>
      <c r="AAN125" s="11"/>
      <c r="AAO125" s="11"/>
      <c r="AAP125" s="11"/>
      <c r="AAQ125" s="11"/>
      <c r="AAR125" s="11"/>
      <c r="AAS125" s="11"/>
      <c r="AAT125" s="11"/>
      <c r="AAU125" s="11"/>
      <c r="AAV125" s="11"/>
      <c r="AAW125" s="11"/>
      <c r="AAX125" s="11"/>
      <c r="AAY125" s="11"/>
      <c r="AAZ125" s="11"/>
      <c r="ABA125" s="11"/>
      <c r="ABB125" s="11"/>
      <c r="ABC125" s="11"/>
      <c r="ABD125" s="11"/>
      <c r="ABE125" s="11"/>
      <c r="ABF125" s="11"/>
      <c r="ABG125" s="11"/>
      <c r="ABH125" s="11"/>
      <c r="ABI125" s="11"/>
      <c r="ABJ125" s="11"/>
      <c r="ABK125" s="11"/>
      <c r="ABL125" s="11"/>
      <c r="ABM125" s="11"/>
      <c r="ABN125" s="11"/>
      <c r="ABO125" s="11"/>
      <c r="ABP125" s="11"/>
      <c r="ABQ125" s="11"/>
      <c r="ABR125" s="11"/>
      <c r="ABS125" s="11"/>
      <c r="ABT125" s="11"/>
      <c r="ABU125" s="11"/>
      <c r="ABV125" s="11"/>
      <c r="ABW125" s="11"/>
      <c r="ABX125" s="11"/>
      <c r="ABY125" s="11"/>
      <c r="ABZ125" s="11"/>
      <c r="ACA125" s="11"/>
      <c r="ACB125" s="11"/>
      <c r="ACC125" s="11"/>
      <c r="ACD125" s="11"/>
      <c r="ACE125" s="11"/>
      <c r="ACF125" s="11"/>
      <c r="ACG125" s="11"/>
      <c r="ACH125" s="11"/>
      <c r="ACI125" s="11"/>
      <c r="ACJ125" s="11"/>
      <c r="ACK125" s="11"/>
      <c r="ACL125" s="11"/>
      <c r="ACM125" s="11"/>
      <c r="ACN125" s="11"/>
      <c r="ACO125" s="11"/>
      <c r="ACP125" s="11"/>
      <c r="ACQ125" s="11"/>
      <c r="ACR125" s="11"/>
      <c r="ACS125" s="11"/>
      <c r="ACT125" s="11"/>
      <c r="ACU125" s="11"/>
      <c r="ACV125" s="11"/>
      <c r="ACW125" s="11"/>
      <c r="ACX125" s="11"/>
      <c r="ACY125" s="11"/>
      <c r="ACZ125" s="11"/>
      <c r="ADA125" s="11"/>
      <c r="ADB125" s="11"/>
      <c r="ADC125" s="11"/>
      <c r="ADD125" s="11"/>
      <c r="ADE125" s="11"/>
      <c r="ADF125" s="11"/>
      <c r="ADG125" s="11"/>
      <c r="ADH125" s="11"/>
      <c r="ADI125" s="11"/>
      <c r="ADJ125" s="11"/>
      <c r="ADK125" s="11"/>
      <c r="ADL125" s="11"/>
      <c r="ADM125" s="11"/>
      <c r="ADN125" s="11"/>
      <c r="ADO125" s="11"/>
      <c r="ADP125" s="11"/>
      <c r="ADQ125" s="11"/>
      <c r="ADR125" s="11"/>
      <c r="ADS125" s="11"/>
      <c r="ADT125" s="11"/>
      <c r="ADU125" s="11"/>
      <c r="ADV125" s="11"/>
      <c r="ADW125" s="11"/>
      <c r="ADX125" s="11"/>
      <c r="ADY125" s="11"/>
      <c r="ADZ125" s="11"/>
      <c r="AEA125" s="11"/>
      <c r="AEB125" s="11"/>
      <c r="AEC125" s="11"/>
      <c r="AED125" s="11"/>
      <c r="AEE125" s="11"/>
      <c r="AEF125" s="11"/>
      <c r="AEG125" s="11"/>
      <c r="AEH125" s="11"/>
      <c r="AEI125" s="11"/>
      <c r="AEJ125" s="11"/>
      <c r="AEK125" s="11"/>
      <c r="AEL125" s="11"/>
      <c r="AEM125" s="11"/>
      <c r="AEN125" s="11"/>
      <c r="AEO125" s="11"/>
      <c r="AEP125" s="11"/>
      <c r="AEQ125" s="11"/>
      <c r="AER125" s="11"/>
      <c r="AES125" s="11"/>
      <c r="AET125" s="11"/>
      <c r="AEU125" s="11"/>
      <c r="AEV125" s="11"/>
      <c r="AEW125" s="11"/>
      <c r="AEX125" s="11"/>
      <c r="AEY125" s="11"/>
      <c r="AEZ125" s="11"/>
      <c r="AFA125" s="11"/>
      <c r="AFB125" s="11"/>
      <c r="AFC125" s="11"/>
      <c r="AFD125" s="11"/>
      <c r="AFE125" s="11"/>
      <c r="AFF125" s="11"/>
      <c r="AFG125" s="11"/>
      <c r="AFH125" s="11"/>
      <c r="AFI125" s="11"/>
      <c r="AFJ125" s="11"/>
      <c r="AFK125" s="11"/>
      <c r="AFL125" s="11"/>
      <c r="AFM125" s="11"/>
      <c r="AFN125" s="11"/>
      <c r="AFO125" s="11"/>
      <c r="AFP125" s="11"/>
      <c r="AFQ125" s="11"/>
      <c r="AFR125" s="11"/>
      <c r="AFS125" s="11"/>
      <c r="AFT125" s="11"/>
      <c r="AFU125" s="11"/>
      <c r="AFV125" s="11"/>
      <c r="AFW125" s="11"/>
      <c r="AFX125" s="11"/>
      <c r="AFY125" s="11"/>
      <c r="AFZ125" s="11"/>
      <c r="AGA125" s="11"/>
      <c r="AGB125" s="11"/>
      <c r="AGC125" s="11"/>
      <c r="AGD125" s="11"/>
      <c r="AGE125" s="11"/>
      <c r="AGF125" s="11"/>
      <c r="AGG125" s="11"/>
      <c r="AGH125" s="11"/>
      <c r="AGI125" s="11"/>
      <c r="AGJ125" s="11"/>
      <c r="AGK125" s="11"/>
      <c r="AGL125" s="11"/>
      <c r="AGM125" s="11"/>
      <c r="AGN125" s="11"/>
      <c r="AGO125" s="11"/>
      <c r="AGP125" s="11"/>
      <c r="AGQ125" s="11"/>
      <c r="AGR125" s="11"/>
      <c r="AGS125" s="11"/>
      <c r="AGT125" s="11"/>
      <c r="AGU125" s="11"/>
      <c r="AGV125" s="11"/>
      <c r="AGW125" s="11"/>
      <c r="AGX125" s="11"/>
      <c r="AGY125" s="11"/>
      <c r="AGZ125" s="11"/>
      <c r="AHA125" s="11"/>
      <c r="AHB125" s="11"/>
      <c r="AHC125" s="11"/>
      <c r="AHD125" s="11"/>
      <c r="AHE125" s="11"/>
      <c r="AHF125" s="11"/>
      <c r="AHG125" s="11"/>
      <c r="AHH125" s="11"/>
      <c r="AHI125" s="11"/>
      <c r="AHJ125" s="11"/>
      <c r="AHK125" s="11"/>
      <c r="AHL125" s="11"/>
      <c r="AHM125" s="11"/>
      <c r="AHN125" s="11"/>
      <c r="AHO125" s="11"/>
      <c r="AHP125" s="11"/>
      <c r="AHQ125" s="11"/>
      <c r="AHR125" s="11"/>
      <c r="AHS125" s="11"/>
      <c r="AHT125" s="11"/>
      <c r="AHU125" s="11"/>
      <c r="AHV125" s="11"/>
      <c r="AHW125" s="11"/>
      <c r="AHX125" s="11"/>
      <c r="AHY125" s="11"/>
      <c r="AHZ125" s="11"/>
      <c r="AIA125" s="11"/>
      <c r="AIB125" s="11"/>
      <c r="AIC125" s="11"/>
      <c r="AID125" s="11"/>
      <c r="AIE125" s="11"/>
      <c r="AIF125" s="11"/>
      <c r="AIG125" s="11"/>
      <c r="AIH125" s="11"/>
      <c r="AII125" s="11"/>
      <c r="AIJ125" s="11"/>
      <c r="AIK125" s="11"/>
      <c r="AIL125" s="11"/>
      <c r="AIM125" s="11"/>
      <c r="AIN125" s="11"/>
      <c r="AIO125" s="11"/>
      <c r="AIP125" s="11"/>
      <c r="AIQ125" s="11"/>
      <c r="AIR125" s="11"/>
      <c r="AIS125" s="11"/>
      <c r="AIT125" s="11"/>
      <c r="AIU125" s="11"/>
      <c r="AIV125" s="11"/>
      <c r="AIW125" s="11"/>
      <c r="AIX125" s="11"/>
      <c r="AIY125" s="11"/>
      <c r="AIZ125" s="11"/>
      <c r="AJA125" s="11"/>
      <c r="AJB125" s="11"/>
      <c r="AJC125" s="11"/>
      <c r="AJD125" s="11"/>
      <c r="AJE125" s="11"/>
      <c r="AJF125" s="11"/>
      <c r="AJG125" s="11"/>
      <c r="AJH125" s="11"/>
      <c r="AJI125" s="11"/>
      <c r="AJJ125" s="11"/>
      <c r="AJK125" s="11"/>
      <c r="AJL125" s="11"/>
      <c r="AJM125" s="11"/>
      <c r="AJN125" s="11"/>
      <c r="AJO125" s="11"/>
      <c r="AJP125" s="11"/>
      <c r="AJQ125" s="11"/>
      <c r="AJR125" s="11"/>
      <c r="AJS125" s="11"/>
      <c r="AJT125" s="11"/>
      <c r="AJU125" s="11"/>
      <c r="AJV125" s="11"/>
      <c r="AJW125" s="11"/>
      <c r="AJX125" s="11"/>
      <c r="AJY125" s="11"/>
      <c r="AJZ125" s="11"/>
      <c r="AKA125" s="11"/>
      <c r="AKB125" s="11"/>
      <c r="AKC125" s="11"/>
      <c r="AKD125" s="11"/>
      <c r="AKE125" s="11"/>
      <c r="AKF125" s="11"/>
      <c r="AKG125" s="11"/>
      <c r="AKH125" s="11"/>
      <c r="AKI125" s="11"/>
      <c r="AKJ125" s="11"/>
      <c r="AKK125" s="11"/>
      <c r="AKL125" s="11"/>
      <c r="AKM125" s="11"/>
      <c r="AKN125" s="11"/>
      <c r="AKO125" s="11"/>
      <c r="AKP125" s="11"/>
      <c r="AKQ125" s="11"/>
      <c r="AKR125" s="11"/>
      <c r="AKS125" s="11"/>
      <c r="AKT125" s="11"/>
      <c r="AKU125" s="11"/>
      <c r="AKV125" s="11"/>
      <c r="AKW125" s="11"/>
      <c r="AKX125" s="11"/>
      <c r="AKY125" s="11"/>
      <c r="AKZ125" s="11"/>
      <c r="ALA125" s="11"/>
      <c r="ALB125" s="11"/>
      <c r="ALC125" s="11"/>
      <c r="ALD125" s="11"/>
      <c r="ALE125" s="11"/>
      <c r="ALF125" s="11"/>
      <c r="ALG125" s="11"/>
      <c r="ALH125" s="11"/>
      <c r="ALI125" s="11"/>
      <c r="ALJ125" s="11"/>
      <c r="ALK125" s="11"/>
      <c r="ALL125" s="11"/>
      <c r="ALM125" s="11"/>
      <c r="ALN125" s="11"/>
      <c r="ALO125" s="11"/>
      <c r="ALP125" s="11"/>
      <c r="ALQ125" s="11"/>
      <c r="ALR125" s="11"/>
      <c r="ALS125" s="11"/>
      <c r="ALT125" s="11"/>
      <c r="ALU125" s="11"/>
      <c r="ALV125" s="11"/>
    </row>
    <row r="126" spans="1:1010" ht="16.5">
      <c r="A126" s="16" t="s">
        <v>250</v>
      </c>
      <c r="B126" s="33" t="s">
        <v>251</v>
      </c>
      <c r="C126" s="22" t="s">
        <v>24</v>
      </c>
      <c r="D126" s="24">
        <v>10</v>
      </c>
      <c r="E126" s="20">
        <v>110.69</v>
      </c>
      <c r="F126" s="20">
        <f t="shared" si="39"/>
        <v>86.193739292945025</v>
      </c>
      <c r="G126" s="20">
        <f t="shared" si="23"/>
        <v>105.1</v>
      </c>
      <c r="H126" s="21">
        <f t="shared" si="37"/>
        <v>1106.9000000000001</v>
      </c>
      <c r="I126" s="21">
        <f t="shared" si="38"/>
        <v>1051</v>
      </c>
      <c r="J126" s="294"/>
      <c r="II126" s="11"/>
      <c r="IJ126" s="11"/>
      <c r="IK126" s="11"/>
      <c r="IL126" s="11"/>
      <c r="IM126" s="11"/>
      <c r="IN126" s="11"/>
      <c r="IO126" s="11"/>
      <c r="IP126" s="11"/>
      <c r="IQ126" s="11"/>
      <c r="IR126" s="11"/>
      <c r="IS126" s="11"/>
      <c r="IT126" s="11"/>
      <c r="IU126" s="11"/>
      <c r="IV126" s="11"/>
      <c r="IW126" s="11"/>
      <c r="IX126" s="11"/>
      <c r="IY126" s="11"/>
      <c r="IZ126" s="11"/>
      <c r="JA126" s="11"/>
      <c r="JB126" s="11"/>
      <c r="JC126" s="11"/>
      <c r="JD126" s="11"/>
      <c r="JE126" s="11"/>
      <c r="JF126" s="11"/>
      <c r="JG126" s="11"/>
      <c r="JH126" s="11"/>
      <c r="JI126" s="11"/>
      <c r="JJ126" s="11"/>
      <c r="JK126" s="11"/>
      <c r="JL126" s="11"/>
      <c r="JM126" s="11"/>
      <c r="JN126" s="11"/>
      <c r="JO126" s="11"/>
      <c r="JP126" s="11"/>
      <c r="JQ126" s="11"/>
      <c r="JR126" s="11"/>
      <c r="JS126" s="11"/>
      <c r="JT126" s="11"/>
      <c r="JU126" s="11"/>
      <c r="JV126" s="11"/>
      <c r="JW126" s="11"/>
      <c r="JX126" s="11"/>
      <c r="JY126" s="11"/>
      <c r="JZ126" s="11"/>
      <c r="KA126" s="11"/>
      <c r="KB126" s="11"/>
      <c r="KC126" s="11"/>
      <c r="KD126" s="11"/>
      <c r="KE126" s="11"/>
      <c r="KF126" s="11"/>
      <c r="KG126" s="11"/>
      <c r="KH126" s="11"/>
      <c r="KI126" s="11"/>
      <c r="KJ126" s="11"/>
      <c r="KK126" s="11"/>
      <c r="KL126" s="11"/>
      <c r="KM126" s="11"/>
      <c r="KN126" s="11"/>
      <c r="KO126" s="11"/>
      <c r="KP126" s="11"/>
      <c r="KQ126" s="11"/>
      <c r="KR126" s="11"/>
      <c r="KS126" s="11"/>
      <c r="KT126" s="11"/>
      <c r="KU126" s="11"/>
      <c r="KV126" s="11"/>
      <c r="KW126" s="11"/>
      <c r="KX126" s="11"/>
      <c r="KY126" s="11"/>
      <c r="KZ126" s="11"/>
      <c r="LA126" s="11"/>
      <c r="LB126" s="11"/>
      <c r="LC126" s="11"/>
      <c r="LD126" s="11"/>
      <c r="LE126" s="11"/>
      <c r="LF126" s="11"/>
      <c r="LG126" s="11"/>
      <c r="LH126" s="11"/>
      <c r="LI126" s="11"/>
      <c r="LJ126" s="11"/>
      <c r="LK126" s="11"/>
      <c r="LL126" s="11"/>
      <c r="LM126" s="11"/>
      <c r="LN126" s="11"/>
      <c r="LO126" s="11"/>
      <c r="LP126" s="11"/>
      <c r="LQ126" s="11"/>
      <c r="LR126" s="11"/>
      <c r="LS126" s="11"/>
      <c r="LT126" s="11"/>
      <c r="LU126" s="11"/>
      <c r="LV126" s="11"/>
      <c r="LW126" s="11"/>
      <c r="LX126" s="11"/>
      <c r="LY126" s="11"/>
      <c r="LZ126" s="11"/>
      <c r="MA126" s="11"/>
      <c r="MB126" s="11"/>
      <c r="MC126" s="11"/>
      <c r="MD126" s="11"/>
      <c r="ME126" s="11"/>
      <c r="MF126" s="11"/>
      <c r="MG126" s="11"/>
      <c r="MH126" s="11"/>
      <c r="MI126" s="11"/>
      <c r="MJ126" s="11"/>
      <c r="MK126" s="11"/>
      <c r="ML126" s="11"/>
      <c r="MM126" s="11"/>
      <c r="MN126" s="11"/>
      <c r="MO126" s="11"/>
      <c r="MP126" s="11"/>
      <c r="MQ126" s="11"/>
      <c r="MR126" s="11"/>
      <c r="MS126" s="11"/>
      <c r="MT126" s="11"/>
      <c r="MU126" s="11"/>
      <c r="MV126" s="11"/>
      <c r="MW126" s="11"/>
      <c r="MX126" s="11"/>
      <c r="MY126" s="11"/>
      <c r="MZ126" s="11"/>
      <c r="NA126" s="11"/>
      <c r="NB126" s="11"/>
      <c r="NC126" s="11"/>
      <c r="ND126" s="11"/>
      <c r="NE126" s="11"/>
      <c r="NF126" s="11"/>
      <c r="NG126" s="11"/>
      <c r="NH126" s="11"/>
      <c r="NI126" s="11"/>
      <c r="NJ126" s="11"/>
      <c r="NK126" s="11"/>
      <c r="NL126" s="11"/>
      <c r="NM126" s="11"/>
      <c r="NN126" s="11"/>
      <c r="NO126" s="11"/>
      <c r="NP126" s="11"/>
      <c r="NQ126" s="11"/>
      <c r="NR126" s="11"/>
      <c r="NS126" s="11"/>
      <c r="NT126" s="11"/>
      <c r="NU126" s="11"/>
      <c r="NV126" s="11"/>
      <c r="NW126" s="11"/>
      <c r="NX126" s="11"/>
      <c r="NY126" s="11"/>
      <c r="NZ126" s="11"/>
      <c r="OA126" s="11"/>
      <c r="OB126" s="11"/>
      <c r="OC126" s="11"/>
      <c r="OD126" s="11"/>
      <c r="OE126" s="11"/>
      <c r="OF126" s="11"/>
      <c r="OG126" s="11"/>
      <c r="OH126" s="11"/>
      <c r="OI126" s="11"/>
      <c r="OJ126" s="11"/>
      <c r="OK126" s="11"/>
      <c r="OL126" s="11"/>
      <c r="OM126" s="11"/>
      <c r="ON126" s="11"/>
      <c r="OO126" s="11"/>
      <c r="OP126" s="11"/>
      <c r="OQ126" s="11"/>
      <c r="OR126" s="11"/>
      <c r="OS126" s="11"/>
      <c r="OT126" s="11"/>
      <c r="OU126" s="11"/>
      <c r="OV126" s="11"/>
      <c r="OW126" s="11"/>
      <c r="OX126" s="11"/>
      <c r="OY126" s="11"/>
      <c r="OZ126" s="11"/>
      <c r="PA126" s="11"/>
      <c r="PB126" s="11"/>
      <c r="PC126" s="11"/>
      <c r="PD126" s="11"/>
      <c r="PE126" s="11"/>
      <c r="PF126" s="11"/>
      <c r="PG126" s="11"/>
      <c r="PH126" s="11"/>
      <c r="PI126" s="11"/>
      <c r="PJ126" s="11"/>
      <c r="PK126" s="11"/>
      <c r="PL126" s="11"/>
      <c r="PM126" s="11"/>
      <c r="PN126" s="11"/>
      <c r="PO126" s="11"/>
      <c r="PP126" s="11"/>
      <c r="PQ126" s="11"/>
      <c r="PR126" s="11"/>
      <c r="PS126" s="11"/>
      <c r="PT126" s="11"/>
      <c r="PU126" s="11"/>
      <c r="PV126" s="11"/>
      <c r="PW126" s="11"/>
      <c r="PX126" s="11"/>
      <c r="PY126" s="11"/>
      <c r="PZ126" s="11"/>
      <c r="QA126" s="11"/>
      <c r="QB126" s="11"/>
      <c r="QC126" s="11"/>
      <c r="QD126" s="11"/>
      <c r="QE126" s="11"/>
      <c r="QF126" s="11"/>
      <c r="QG126" s="11"/>
      <c r="QH126" s="11"/>
      <c r="QI126" s="11"/>
      <c r="QJ126" s="11"/>
      <c r="QK126" s="11"/>
      <c r="QL126" s="11"/>
      <c r="QM126" s="11"/>
      <c r="QN126" s="11"/>
      <c r="QO126" s="11"/>
      <c r="QP126" s="11"/>
      <c r="QQ126" s="11"/>
      <c r="QR126" s="11"/>
      <c r="QS126" s="11"/>
      <c r="QT126" s="11"/>
      <c r="QU126" s="11"/>
      <c r="QV126" s="11"/>
      <c r="QW126" s="11"/>
      <c r="QX126" s="11"/>
      <c r="QY126" s="11"/>
      <c r="QZ126" s="11"/>
      <c r="RA126" s="11"/>
      <c r="RB126" s="11"/>
      <c r="RC126" s="11"/>
      <c r="RD126" s="11"/>
      <c r="RE126" s="11"/>
      <c r="RF126" s="11"/>
      <c r="RG126" s="11"/>
      <c r="RH126" s="11"/>
      <c r="RI126" s="11"/>
      <c r="RJ126" s="11"/>
      <c r="RK126" s="11"/>
      <c r="RL126" s="11"/>
      <c r="RM126" s="11"/>
      <c r="RN126" s="11"/>
      <c r="RO126" s="11"/>
      <c r="RP126" s="11"/>
      <c r="RQ126" s="11"/>
      <c r="RR126" s="11"/>
      <c r="RS126" s="11"/>
      <c r="RT126" s="11"/>
      <c r="RU126" s="11"/>
      <c r="RV126" s="11"/>
      <c r="RW126" s="11"/>
      <c r="RX126" s="11"/>
      <c r="RY126" s="11"/>
      <c r="RZ126" s="11"/>
      <c r="SA126" s="11"/>
      <c r="SB126" s="11"/>
      <c r="SC126" s="11"/>
      <c r="SD126" s="11"/>
      <c r="SE126" s="11"/>
      <c r="SF126" s="11"/>
      <c r="SG126" s="11"/>
      <c r="SH126" s="11"/>
      <c r="SI126" s="11"/>
      <c r="SJ126" s="11"/>
      <c r="SK126" s="11"/>
      <c r="SL126" s="11"/>
      <c r="SM126" s="11"/>
      <c r="SN126" s="11"/>
      <c r="SO126" s="11"/>
      <c r="SP126" s="11"/>
      <c r="SQ126" s="11"/>
      <c r="SR126" s="11"/>
      <c r="SS126" s="11"/>
      <c r="ST126" s="11"/>
      <c r="SU126" s="11"/>
      <c r="SV126" s="11"/>
      <c r="SW126" s="11"/>
      <c r="SX126" s="11"/>
      <c r="SY126" s="11"/>
      <c r="SZ126" s="11"/>
      <c r="TA126" s="11"/>
      <c r="TB126" s="11"/>
      <c r="TC126" s="11"/>
      <c r="TD126" s="11"/>
      <c r="TE126" s="11"/>
      <c r="TF126" s="11"/>
      <c r="TG126" s="11"/>
      <c r="TH126" s="11"/>
      <c r="TI126" s="11"/>
      <c r="TJ126" s="11"/>
      <c r="TK126" s="11"/>
      <c r="TL126" s="11"/>
      <c r="TM126" s="11"/>
      <c r="TN126" s="11"/>
      <c r="TO126" s="11"/>
      <c r="TP126" s="11"/>
      <c r="TQ126" s="11"/>
      <c r="TR126" s="11"/>
      <c r="TS126" s="11"/>
      <c r="TT126" s="11"/>
      <c r="TU126" s="11"/>
      <c r="TV126" s="11"/>
      <c r="TW126" s="11"/>
      <c r="TX126" s="11"/>
      <c r="TY126" s="11"/>
      <c r="TZ126" s="11"/>
      <c r="UA126" s="11"/>
      <c r="UB126" s="11"/>
      <c r="UC126" s="11"/>
      <c r="UD126" s="11"/>
      <c r="UE126" s="11"/>
      <c r="UF126" s="11"/>
      <c r="UG126" s="11"/>
      <c r="UH126" s="11"/>
      <c r="UI126" s="11"/>
      <c r="UJ126" s="11"/>
      <c r="UK126" s="11"/>
      <c r="UL126" s="11"/>
      <c r="UM126" s="11"/>
      <c r="UN126" s="11"/>
      <c r="UO126" s="11"/>
      <c r="UP126" s="11"/>
      <c r="UQ126" s="11"/>
      <c r="UR126" s="11"/>
      <c r="US126" s="11"/>
      <c r="UT126" s="11"/>
      <c r="UU126" s="11"/>
      <c r="UV126" s="11"/>
      <c r="UW126" s="11"/>
      <c r="UX126" s="11"/>
      <c r="UY126" s="11"/>
      <c r="UZ126" s="11"/>
      <c r="VA126" s="11"/>
      <c r="VB126" s="11"/>
      <c r="VC126" s="11"/>
      <c r="VD126" s="11"/>
      <c r="VE126" s="11"/>
      <c r="VF126" s="11"/>
      <c r="VG126" s="11"/>
      <c r="VH126" s="11"/>
      <c r="VI126" s="11"/>
      <c r="VJ126" s="11"/>
      <c r="VK126" s="11"/>
      <c r="VL126" s="11"/>
      <c r="VM126" s="11"/>
      <c r="VN126" s="11"/>
      <c r="VO126" s="11"/>
      <c r="VP126" s="11"/>
      <c r="VQ126" s="11"/>
      <c r="VR126" s="11"/>
      <c r="VS126" s="11"/>
      <c r="VT126" s="11"/>
      <c r="VU126" s="11"/>
      <c r="VV126" s="11"/>
      <c r="VW126" s="11"/>
      <c r="VX126" s="11"/>
      <c r="VY126" s="11"/>
      <c r="VZ126" s="11"/>
      <c r="WA126" s="11"/>
      <c r="WB126" s="11"/>
      <c r="WC126" s="11"/>
      <c r="WD126" s="11"/>
      <c r="WE126" s="11"/>
      <c r="WF126" s="11"/>
      <c r="WG126" s="11"/>
      <c r="WH126" s="11"/>
      <c r="WI126" s="11"/>
      <c r="WJ126" s="11"/>
      <c r="WK126" s="11"/>
      <c r="WL126" s="11"/>
      <c r="WM126" s="11"/>
      <c r="WN126" s="11"/>
      <c r="WO126" s="11"/>
      <c r="WP126" s="11"/>
      <c r="WQ126" s="11"/>
      <c r="WR126" s="11"/>
      <c r="WS126" s="11"/>
      <c r="WT126" s="11"/>
      <c r="WU126" s="11"/>
      <c r="WV126" s="11"/>
      <c r="WW126" s="11"/>
      <c r="WX126" s="11"/>
      <c r="WY126" s="11"/>
      <c r="WZ126" s="11"/>
      <c r="XA126" s="11"/>
      <c r="XB126" s="11"/>
      <c r="XC126" s="11"/>
      <c r="XD126" s="11"/>
      <c r="XE126" s="11"/>
      <c r="XF126" s="11"/>
      <c r="XG126" s="11"/>
      <c r="XH126" s="11"/>
      <c r="XI126" s="11"/>
      <c r="XJ126" s="11"/>
      <c r="XK126" s="11"/>
      <c r="XL126" s="11"/>
      <c r="XM126" s="11"/>
      <c r="XN126" s="11"/>
      <c r="XO126" s="11"/>
      <c r="XP126" s="11"/>
      <c r="XQ126" s="11"/>
      <c r="XR126" s="11"/>
      <c r="XS126" s="11"/>
      <c r="XT126" s="11"/>
      <c r="XU126" s="11"/>
      <c r="XV126" s="11"/>
      <c r="XW126" s="11"/>
      <c r="XX126" s="11"/>
      <c r="XY126" s="11"/>
      <c r="XZ126" s="11"/>
      <c r="YA126" s="11"/>
      <c r="YB126" s="11"/>
      <c r="YC126" s="11"/>
      <c r="YD126" s="11"/>
      <c r="YE126" s="11"/>
      <c r="YF126" s="11"/>
      <c r="YG126" s="11"/>
      <c r="YH126" s="11"/>
      <c r="YI126" s="11"/>
      <c r="YJ126" s="11"/>
      <c r="YK126" s="11"/>
      <c r="YL126" s="11"/>
      <c r="YM126" s="11"/>
      <c r="YN126" s="11"/>
      <c r="YO126" s="11"/>
      <c r="YP126" s="11"/>
      <c r="YQ126" s="11"/>
      <c r="YR126" s="11"/>
      <c r="YS126" s="11"/>
      <c r="YT126" s="11"/>
      <c r="YU126" s="11"/>
      <c r="YV126" s="11"/>
      <c r="YW126" s="11"/>
      <c r="YX126" s="11"/>
      <c r="YY126" s="11"/>
      <c r="YZ126" s="11"/>
      <c r="ZA126" s="11"/>
      <c r="ZB126" s="11"/>
      <c r="ZC126" s="11"/>
      <c r="ZD126" s="11"/>
      <c r="ZE126" s="11"/>
      <c r="ZF126" s="11"/>
      <c r="ZG126" s="11"/>
      <c r="ZH126" s="11"/>
      <c r="ZI126" s="11"/>
      <c r="ZJ126" s="11"/>
      <c r="ZK126" s="11"/>
      <c r="ZL126" s="11"/>
      <c r="ZM126" s="11"/>
      <c r="ZN126" s="11"/>
      <c r="ZO126" s="11"/>
      <c r="ZP126" s="11"/>
      <c r="ZQ126" s="11"/>
      <c r="ZR126" s="11"/>
      <c r="ZS126" s="11"/>
      <c r="ZT126" s="11"/>
      <c r="ZU126" s="11"/>
      <c r="ZV126" s="11"/>
      <c r="ZW126" s="11"/>
      <c r="ZX126" s="11"/>
      <c r="ZY126" s="11"/>
      <c r="ZZ126" s="11"/>
      <c r="AAA126" s="11"/>
      <c r="AAB126" s="11"/>
      <c r="AAC126" s="11"/>
      <c r="AAD126" s="11"/>
      <c r="AAE126" s="11"/>
      <c r="AAF126" s="11"/>
      <c r="AAG126" s="11"/>
      <c r="AAH126" s="11"/>
      <c r="AAI126" s="11"/>
      <c r="AAJ126" s="11"/>
      <c r="AAK126" s="11"/>
      <c r="AAL126" s="11"/>
      <c r="AAM126" s="11"/>
      <c r="AAN126" s="11"/>
      <c r="AAO126" s="11"/>
      <c r="AAP126" s="11"/>
      <c r="AAQ126" s="11"/>
      <c r="AAR126" s="11"/>
      <c r="AAS126" s="11"/>
      <c r="AAT126" s="11"/>
      <c r="AAU126" s="11"/>
      <c r="AAV126" s="11"/>
      <c r="AAW126" s="11"/>
      <c r="AAX126" s="11"/>
      <c r="AAY126" s="11"/>
      <c r="AAZ126" s="11"/>
      <c r="ABA126" s="11"/>
      <c r="ABB126" s="11"/>
      <c r="ABC126" s="11"/>
      <c r="ABD126" s="11"/>
      <c r="ABE126" s="11"/>
      <c r="ABF126" s="11"/>
      <c r="ABG126" s="11"/>
      <c r="ABH126" s="11"/>
      <c r="ABI126" s="11"/>
      <c r="ABJ126" s="11"/>
      <c r="ABK126" s="11"/>
      <c r="ABL126" s="11"/>
      <c r="ABM126" s="11"/>
      <c r="ABN126" s="11"/>
      <c r="ABO126" s="11"/>
      <c r="ABP126" s="11"/>
      <c r="ABQ126" s="11"/>
      <c r="ABR126" s="11"/>
      <c r="ABS126" s="11"/>
      <c r="ABT126" s="11"/>
      <c r="ABU126" s="11"/>
      <c r="ABV126" s="11"/>
      <c r="ABW126" s="11"/>
      <c r="ABX126" s="11"/>
      <c r="ABY126" s="11"/>
      <c r="ABZ126" s="11"/>
      <c r="ACA126" s="11"/>
      <c r="ACB126" s="11"/>
      <c r="ACC126" s="11"/>
      <c r="ACD126" s="11"/>
      <c r="ACE126" s="11"/>
      <c r="ACF126" s="11"/>
      <c r="ACG126" s="11"/>
      <c r="ACH126" s="11"/>
      <c r="ACI126" s="11"/>
      <c r="ACJ126" s="11"/>
      <c r="ACK126" s="11"/>
      <c r="ACL126" s="11"/>
      <c r="ACM126" s="11"/>
      <c r="ACN126" s="11"/>
      <c r="ACO126" s="11"/>
      <c r="ACP126" s="11"/>
      <c r="ACQ126" s="11"/>
      <c r="ACR126" s="11"/>
      <c r="ACS126" s="11"/>
      <c r="ACT126" s="11"/>
      <c r="ACU126" s="11"/>
      <c r="ACV126" s="11"/>
      <c r="ACW126" s="11"/>
      <c r="ACX126" s="11"/>
      <c r="ACY126" s="11"/>
      <c r="ACZ126" s="11"/>
      <c r="ADA126" s="11"/>
      <c r="ADB126" s="11"/>
      <c r="ADC126" s="11"/>
      <c r="ADD126" s="11"/>
      <c r="ADE126" s="11"/>
      <c r="ADF126" s="11"/>
      <c r="ADG126" s="11"/>
      <c r="ADH126" s="11"/>
      <c r="ADI126" s="11"/>
      <c r="ADJ126" s="11"/>
      <c r="ADK126" s="11"/>
      <c r="ADL126" s="11"/>
      <c r="ADM126" s="11"/>
      <c r="ADN126" s="11"/>
      <c r="ADO126" s="11"/>
      <c r="ADP126" s="11"/>
      <c r="ADQ126" s="11"/>
      <c r="ADR126" s="11"/>
      <c r="ADS126" s="11"/>
      <c r="ADT126" s="11"/>
      <c r="ADU126" s="11"/>
      <c r="ADV126" s="11"/>
      <c r="ADW126" s="11"/>
      <c r="ADX126" s="11"/>
      <c r="ADY126" s="11"/>
      <c r="ADZ126" s="11"/>
      <c r="AEA126" s="11"/>
      <c r="AEB126" s="11"/>
      <c r="AEC126" s="11"/>
      <c r="AED126" s="11"/>
      <c r="AEE126" s="11"/>
      <c r="AEF126" s="11"/>
      <c r="AEG126" s="11"/>
      <c r="AEH126" s="11"/>
      <c r="AEI126" s="11"/>
      <c r="AEJ126" s="11"/>
      <c r="AEK126" s="11"/>
      <c r="AEL126" s="11"/>
      <c r="AEM126" s="11"/>
      <c r="AEN126" s="11"/>
      <c r="AEO126" s="11"/>
      <c r="AEP126" s="11"/>
      <c r="AEQ126" s="11"/>
      <c r="AER126" s="11"/>
      <c r="AES126" s="11"/>
      <c r="AET126" s="11"/>
      <c r="AEU126" s="11"/>
      <c r="AEV126" s="11"/>
      <c r="AEW126" s="11"/>
      <c r="AEX126" s="11"/>
      <c r="AEY126" s="11"/>
      <c r="AEZ126" s="11"/>
      <c r="AFA126" s="11"/>
      <c r="AFB126" s="11"/>
      <c r="AFC126" s="11"/>
      <c r="AFD126" s="11"/>
      <c r="AFE126" s="11"/>
      <c r="AFF126" s="11"/>
      <c r="AFG126" s="11"/>
      <c r="AFH126" s="11"/>
      <c r="AFI126" s="11"/>
      <c r="AFJ126" s="11"/>
      <c r="AFK126" s="11"/>
      <c r="AFL126" s="11"/>
      <c r="AFM126" s="11"/>
      <c r="AFN126" s="11"/>
      <c r="AFO126" s="11"/>
      <c r="AFP126" s="11"/>
      <c r="AFQ126" s="11"/>
      <c r="AFR126" s="11"/>
      <c r="AFS126" s="11"/>
      <c r="AFT126" s="11"/>
      <c r="AFU126" s="11"/>
      <c r="AFV126" s="11"/>
      <c r="AFW126" s="11"/>
      <c r="AFX126" s="11"/>
      <c r="AFY126" s="11"/>
      <c r="AFZ126" s="11"/>
      <c r="AGA126" s="11"/>
      <c r="AGB126" s="11"/>
      <c r="AGC126" s="11"/>
      <c r="AGD126" s="11"/>
      <c r="AGE126" s="11"/>
      <c r="AGF126" s="11"/>
      <c r="AGG126" s="11"/>
      <c r="AGH126" s="11"/>
      <c r="AGI126" s="11"/>
      <c r="AGJ126" s="11"/>
      <c r="AGK126" s="11"/>
      <c r="AGL126" s="11"/>
      <c r="AGM126" s="11"/>
      <c r="AGN126" s="11"/>
      <c r="AGO126" s="11"/>
      <c r="AGP126" s="11"/>
      <c r="AGQ126" s="11"/>
      <c r="AGR126" s="11"/>
      <c r="AGS126" s="11"/>
      <c r="AGT126" s="11"/>
      <c r="AGU126" s="11"/>
      <c r="AGV126" s="11"/>
      <c r="AGW126" s="11"/>
      <c r="AGX126" s="11"/>
      <c r="AGY126" s="11"/>
      <c r="AGZ126" s="11"/>
      <c r="AHA126" s="11"/>
      <c r="AHB126" s="11"/>
      <c r="AHC126" s="11"/>
      <c r="AHD126" s="11"/>
      <c r="AHE126" s="11"/>
      <c r="AHF126" s="11"/>
      <c r="AHG126" s="11"/>
      <c r="AHH126" s="11"/>
      <c r="AHI126" s="11"/>
      <c r="AHJ126" s="11"/>
      <c r="AHK126" s="11"/>
      <c r="AHL126" s="11"/>
      <c r="AHM126" s="11"/>
      <c r="AHN126" s="11"/>
      <c r="AHO126" s="11"/>
      <c r="AHP126" s="11"/>
      <c r="AHQ126" s="11"/>
      <c r="AHR126" s="11"/>
      <c r="AHS126" s="11"/>
      <c r="AHT126" s="11"/>
      <c r="AHU126" s="11"/>
      <c r="AHV126" s="11"/>
      <c r="AHW126" s="11"/>
      <c r="AHX126" s="11"/>
      <c r="AHY126" s="11"/>
      <c r="AHZ126" s="11"/>
      <c r="AIA126" s="11"/>
      <c r="AIB126" s="11"/>
      <c r="AIC126" s="11"/>
      <c r="AID126" s="11"/>
      <c r="AIE126" s="11"/>
      <c r="AIF126" s="11"/>
      <c r="AIG126" s="11"/>
      <c r="AIH126" s="11"/>
      <c r="AII126" s="11"/>
      <c r="AIJ126" s="11"/>
      <c r="AIK126" s="11"/>
      <c r="AIL126" s="11"/>
      <c r="AIM126" s="11"/>
      <c r="AIN126" s="11"/>
      <c r="AIO126" s="11"/>
      <c r="AIP126" s="11"/>
      <c r="AIQ126" s="11"/>
      <c r="AIR126" s="11"/>
      <c r="AIS126" s="11"/>
      <c r="AIT126" s="11"/>
      <c r="AIU126" s="11"/>
      <c r="AIV126" s="11"/>
      <c r="AIW126" s="11"/>
      <c r="AIX126" s="11"/>
      <c r="AIY126" s="11"/>
      <c r="AIZ126" s="11"/>
      <c r="AJA126" s="11"/>
      <c r="AJB126" s="11"/>
      <c r="AJC126" s="11"/>
      <c r="AJD126" s="11"/>
      <c r="AJE126" s="11"/>
      <c r="AJF126" s="11"/>
      <c r="AJG126" s="11"/>
      <c r="AJH126" s="11"/>
      <c r="AJI126" s="11"/>
      <c r="AJJ126" s="11"/>
      <c r="AJK126" s="11"/>
      <c r="AJL126" s="11"/>
      <c r="AJM126" s="11"/>
      <c r="AJN126" s="11"/>
      <c r="AJO126" s="11"/>
      <c r="AJP126" s="11"/>
      <c r="AJQ126" s="11"/>
      <c r="AJR126" s="11"/>
      <c r="AJS126" s="11"/>
      <c r="AJT126" s="11"/>
      <c r="AJU126" s="11"/>
      <c r="AJV126" s="11"/>
      <c r="AJW126" s="11"/>
      <c r="AJX126" s="11"/>
      <c r="AJY126" s="11"/>
      <c r="AJZ126" s="11"/>
      <c r="AKA126" s="11"/>
      <c r="AKB126" s="11"/>
      <c r="AKC126" s="11"/>
      <c r="AKD126" s="11"/>
      <c r="AKE126" s="11"/>
      <c r="AKF126" s="11"/>
      <c r="AKG126" s="11"/>
      <c r="AKH126" s="11"/>
      <c r="AKI126" s="11"/>
      <c r="AKJ126" s="11"/>
      <c r="AKK126" s="11"/>
      <c r="AKL126" s="11"/>
      <c r="AKM126" s="11"/>
      <c r="AKN126" s="11"/>
      <c r="AKO126" s="11"/>
      <c r="AKP126" s="11"/>
      <c r="AKQ126" s="11"/>
      <c r="AKR126" s="11"/>
      <c r="AKS126" s="11"/>
      <c r="AKT126" s="11"/>
      <c r="AKU126" s="11"/>
      <c r="AKV126" s="11"/>
      <c r="AKW126" s="11"/>
      <c r="AKX126" s="11"/>
      <c r="AKY126" s="11"/>
      <c r="AKZ126" s="11"/>
      <c r="ALA126" s="11"/>
      <c r="ALB126" s="11"/>
      <c r="ALC126" s="11"/>
      <c r="ALD126" s="11"/>
      <c r="ALE126" s="11"/>
      <c r="ALF126" s="11"/>
      <c r="ALG126" s="11"/>
      <c r="ALH126" s="11"/>
      <c r="ALI126" s="11"/>
      <c r="ALJ126" s="11"/>
      <c r="ALK126" s="11"/>
      <c r="ALL126" s="11"/>
      <c r="ALM126" s="11"/>
      <c r="ALN126" s="11"/>
      <c r="ALO126" s="11"/>
      <c r="ALP126" s="11"/>
      <c r="ALQ126" s="11"/>
      <c r="ALR126" s="11"/>
      <c r="ALS126" s="11"/>
      <c r="ALT126" s="11"/>
      <c r="ALU126" s="11"/>
      <c r="ALV126" s="11"/>
    </row>
    <row r="127" spans="1:1010" ht="16.5">
      <c r="A127" s="16" t="s">
        <v>252</v>
      </c>
      <c r="B127" s="33" t="s">
        <v>253</v>
      </c>
      <c r="C127" s="22" t="s">
        <v>24</v>
      </c>
      <c r="D127" s="24">
        <v>3</v>
      </c>
      <c r="E127" s="20">
        <v>146.9</v>
      </c>
      <c r="F127" s="20">
        <f t="shared" si="39"/>
        <v>114.39028188755645</v>
      </c>
      <c r="G127" s="20">
        <f t="shared" si="23"/>
        <v>139.49</v>
      </c>
      <c r="H127" s="21">
        <f t="shared" si="37"/>
        <v>440.7</v>
      </c>
      <c r="I127" s="21">
        <f t="shared" si="38"/>
        <v>418.47</v>
      </c>
      <c r="J127" s="294"/>
      <c r="II127" s="11"/>
      <c r="IJ127" s="11"/>
      <c r="IK127" s="11"/>
      <c r="IL127" s="11"/>
      <c r="IM127" s="11"/>
      <c r="IN127" s="11"/>
      <c r="IO127" s="11"/>
      <c r="IP127" s="11"/>
      <c r="IQ127" s="11"/>
      <c r="IR127" s="11"/>
      <c r="IS127" s="11"/>
      <c r="IT127" s="11"/>
      <c r="IU127" s="11"/>
      <c r="IV127" s="11"/>
      <c r="IW127" s="11"/>
      <c r="IX127" s="11"/>
      <c r="IY127" s="11"/>
      <c r="IZ127" s="11"/>
      <c r="JA127" s="11"/>
      <c r="JB127" s="11"/>
      <c r="JC127" s="11"/>
      <c r="JD127" s="11"/>
      <c r="JE127" s="11"/>
      <c r="JF127" s="11"/>
      <c r="JG127" s="11"/>
      <c r="JH127" s="11"/>
      <c r="JI127" s="11"/>
      <c r="JJ127" s="11"/>
      <c r="JK127" s="11"/>
      <c r="JL127" s="11"/>
      <c r="JM127" s="11"/>
      <c r="JN127" s="11"/>
      <c r="JO127" s="11"/>
      <c r="JP127" s="11"/>
      <c r="JQ127" s="11"/>
      <c r="JR127" s="11"/>
      <c r="JS127" s="11"/>
      <c r="JT127" s="11"/>
      <c r="JU127" s="11"/>
      <c r="JV127" s="11"/>
      <c r="JW127" s="11"/>
      <c r="JX127" s="11"/>
      <c r="JY127" s="11"/>
      <c r="JZ127" s="11"/>
      <c r="KA127" s="11"/>
      <c r="KB127" s="11"/>
      <c r="KC127" s="11"/>
      <c r="KD127" s="11"/>
      <c r="KE127" s="11"/>
      <c r="KF127" s="11"/>
      <c r="KG127" s="11"/>
      <c r="KH127" s="11"/>
      <c r="KI127" s="11"/>
      <c r="KJ127" s="11"/>
      <c r="KK127" s="11"/>
      <c r="KL127" s="11"/>
      <c r="KM127" s="11"/>
      <c r="KN127" s="11"/>
      <c r="KO127" s="11"/>
      <c r="KP127" s="11"/>
      <c r="KQ127" s="11"/>
      <c r="KR127" s="11"/>
      <c r="KS127" s="11"/>
      <c r="KT127" s="11"/>
      <c r="KU127" s="11"/>
      <c r="KV127" s="11"/>
      <c r="KW127" s="11"/>
      <c r="KX127" s="11"/>
      <c r="KY127" s="11"/>
      <c r="KZ127" s="11"/>
      <c r="LA127" s="11"/>
      <c r="LB127" s="11"/>
      <c r="LC127" s="11"/>
      <c r="LD127" s="11"/>
      <c r="LE127" s="11"/>
      <c r="LF127" s="11"/>
      <c r="LG127" s="11"/>
      <c r="LH127" s="11"/>
      <c r="LI127" s="11"/>
      <c r="LJ127" s="11"/>
      <c r="LK127" s="11"/>
      <c r="LL127" s="11"/>
      <c r="LM127" s="11"/>
      <c r="LN127" s="11"/>
      <c r="LO127" s="11"/>
      <c r="LP127" s="11"/>
      <c r="LQ127" s="11"/>
      <c r="LR127" s="11"/>
      <c r="LS127" s="11"/>
      <c r="LT127" s="11"/>
      <c r="LU127" s="11"/>
      <c r="LV127" s="11"/>
      <c r="LW127" s="11"/>
      <c r="LX127" s="11"/>
      <c r="LY127" s="11"/>
      <c r="LZ127" s="11"/>
      <c r="MA127" s="11"/>
      <c r="MB127" s="11"/>
      <c r="MC127" s="11"/>
      <c r="MD127" s="11"/>
      <c r="ME127" s="11"/>
      <c r="MF127" s="11"/>
      <c r="MG127" s="11"/>
      <c r="MH127" s="11"/>
      <c r="MI127" s="11"/>
      <c r="MJ127" s="11"/>
      <c r="MK127" s="11"/>
      <c r="ML127" s="11"/>
      <c r="MM127" s="11"/>
      <c r="MN127" s="11"/>
      <c r="MO127" s="11"/>
      <c r="MP127" s="11"/>
      <c r="MQ127" s="11"/>
      <c r="MR127" s="11"/>
      <c r="MS127" s="11"/>
      <c r="MT127" s="11"/>
      <c r="MU127" s="11"/>
      <c r="MV127" s="11"/>
      <c r="MW127" s="11"/>
      <c r="MX127" s="11"/>
      <c r="MY127" s="11"/>
      <c r="MZ127" s="11"/>
      <c r="NA127" s="11"/>
      <c r="NB127" s="11"/>
      <c r="NC127" s="11"/>
      <c r="ND127" s="11"/>
      <c r="NE127" s="11"/>
      <c r="NF127" s="11"/>
      <c r="NG127" s="11"/>
      <c r="NH127" s="11"/>
      <c r="NI127" s="11"/>
      <c r="NJ127" s="11"/>
      <c r="NK127" s="11"/>
      <c r="NL127" s="11"/>
      <c r="NM127" s="11"/>
      <c r="NN127" s="11"/>
      <c r="NO127" s="11"/>
      <c r="NP127" s="11"/>
      <c r="NQ127" s="11"/>
      <c r="NR127" s="11"/>
      <c r="NS127" s="11"/>
      <c r="NT127" s="11"/>
      <c r="NU127" s="11"/>
      <c r="NV127" s="11"/>
      <c r="NW127" s="11"/>
      <c r="NX127" s="11"/>
      <c r="NY127" s="11"/>
      <c r="NZ127" s="11"/>
      <c r="OA127" s="11"/>
      <c r="OB127" s="11"/>
      <c r="OC127" s="11"/>
      <c r="OD127" s="11"/>
      <c r="OE127" s="11"/>
      <c r="OF127" s="11"/>
      <c r="OG127" s="11"/>
      <c r="OH127" s="11"/>
      <c r="OI127" s="11"/>
      <c r="OJ127" s="11"/>
      <c r="OK127" s="11"/>
      <c r="OL127" s="11"/>
      <c r="OM127" s="11"/>
      <c r="ON127" s="11"/>
      <c r="OO127" s="11"/>
      <c r="OP127" s="11"/>
      <c r="OQ127" s="11"/>
      <c r="OR127" s="11"/>
      <c r="OS127" s="11"/>
      <c r="OT127" s="11"/>
      <c r="OU127" s="11"/>
      <c r="OV127" s="11"/>
      <c r="OW127" s="11"/>
      <c r="OX127" s="11"/>
      <c r="OY127" s="11"/>
      <c r="OZ127" s="11"/>
      <c r="PA127" s="11"/>
      <c r="PB127" s="11"/>
      <c r="PC127" s="11"/>
      <c r="PD127" s="11"/>
      <c r="PE127" s="11"/>
      <c r="PF127" s="11"/>
      <c r="PG127" s="11"/>
      <c r="PH127" s="11"/>
      <c r="PI127" s="11"/>
      <c r="PJ127" s="11"/>
      <c r="PK127" s="11"/>
      <c r="PL127" s="11"/>
      <c r="PM127" s="11"/>
      <c r="PN127" s="11"/>
      <c r="PO127" s="11"/>
      <c r="PP127" s="11"/>
      <c r="PQ127" s="11"/>
      <c r="PR127" s="11"/>
      <c r="PS127" s="11"/>
      <c r="PT127" s="11"/>
      <c r="PU127" s="11"/>
      <c r="PV127" s="11"/>
      <c r="PW127" s="11"/>
      <c r="PX127" s="11"/>
      <c r="PY127" s="11"/>
      <c r="PZ127" s="11"/>
      <c r="QA127" s="11"/>
      <c r="QB127" s="11"/>
      <c r="QC127" s="11"/>
      <c r="QD127" s="11"/>
      <c r="QE127" s="11"/>
      <c r="QF127" s="11"/>
      <c r="QG127" s="11"/>
      <c r="QH127" s="11"/>
      <c r="QI127" s="11"/>
      <c r="QJ127" s="11"/>
      <c r="QK127" s="11"/>
      <c r="QL127" s="11"/>
      <c r="QM127" s="11"/>
      <c r="QN127" s="11"/>
      <c r="QO127" s="11"/>
      <c r="QP127" s="11"/>
      <c r="QQ127" s="11"/>
      <c r="QR127" s="11"/>
      <c r="QS127" s="11"/>
      <c r="QT127" s="11"/>
      <c r="QU127" s="11"/>
      <c r="QV127" s="11"/>
      <c r="QW127" s="11"/>
      <c r="QX127" s="11"/>
      <c r="QY127" s="11"/>
      <c r="QZ127" s="11"/>
      <c r="RA127" s="11"/>
      <c r="RB127" s="11"/>
      <c r="RC127" s="11"/>
      <c r="RD127" s="11"/>
      <c r="RE127" s="11"/>
      <c r="RF127" s="11"/>
      <c r="RG127" s="11"/>
      <c r="RH127" s="11"/>
      <c r="RI127" s="11"/>
      <c r="RJ127" s="11"/>
      <c r="RK127" s="11"/>
      <c r="RL127" s="11"/>
      <c r="RM127" s="11"/>
      <c r="RN127" s="11"/>
      <c r="RO127" s="11"/>
      <c r="RP127" s="11"/>
      <c r="RQ127" s="11"/>
      <c r="RR127" s="11"/>
      <c r="RS127" s="11"/>
      <c r="RT127" s="11"/>
      <c r="RU127" s="11"/>
      <c r="RV127" s="11"/>
      <c r="RW127" s="11"/>
      <c r="RX127" s="11"/>
      <c r="RY127" s="11"/>
      <c r="RZ127" s="11"/>
      <c r="SA127" s="11"/>
      <c r="SB127" s="11"/>
      <c r="SC127" s="11"/>
      <c r="SD127" s="11"/>
      <c r="SE127" s="11"/>
      <c r="SF127" s="11"/>
      <c r="SG127" s="11"/>
      <c r="SH127" s="11"/>
      <c r="SI127" s="11"/>
      <c r="SJ127" s="11"/>
      <c r="SK127" s="11"/>
      <c r="SL127" s="11"/>
      <c r="SM127" s="11"/>
      <c r="SN127" s="11"/>
      <c r="SO127" s="11"/>
      <c r="SP127" s="11"/>
      <c r="SQ127" s="11"/>
      <c r="SR127" s="11"/>
      <c r="SS127" s="11"/>
      <c r="ST127" s="11"/>
      <c r="SU127" s="11"/>
      <c r="SV127" s="11"/>
      <c r="SW127" s="11"/>
      <c r="SX127" s="11"/>
      <c r="SY127" s="11"/>
      <c r="SZ127" s="11"/>
      <c r="TA127" s="11"/>
      <c r="TB127" s="11"/>
      <c r="TC127" s="11"/>
      <c r="TD127" s="11"/>
      <c r="TE127" s="11"/>
      <c r="TF127" s="11"/>
      <c r="TG127" s="11"/>
      <c r="TH127" s="11"/>
      <c r="TI127" s="11"/>
      <c r="TJ127" s="11"/>
      <c r="TK127" s="11"/>
      <c r="TL127" s="11"/>
      <c r="TM127" s="11"/>
      <c r="TN127" s="11"/>
      <c r="TO127" s="11"/>
      <c r="TP127" s="11"/>
      <c r="TQ127" s="11"/>
      <c r="TR127" s="11"/>
      <c r="TS127" s="11"/>
      <c r="TT127" s="11"/>
      <c r="TU127" s="11"/>
      <c r="TV127" s="11"/>
      <c r="TW127" s="11"/>
      <c r="TX127" s="11"/>
      <c r="TY127" s="11"/>
      <c r="TZ127" s="11"/>
      <c r="UA127" s="11"/>
      <c r="UB127" s="11"/>
      <c r="UC127" s="11"/>
      <c r="UD127" s="11"/>
      <c r="UE127" s="11"/>
      <c r="UF127" s="11"/>
      <c r="UG127" s="11"/>
      <c r="UH127" s="11"/>
      <c r="UI127" s="11"/>
      <c r="UJ127" s="11"/>
      <c r="UK127" s="11"/>
      <c r="UL127" s="11"/>
      <c r="UM127" s="11"/>
      <c r="UN127" s="11"/>
      <c r="UO127" s="11"/>
      <c r="UP127" s="11"/>
      <c r="UQ127" s="11"/>
      <c r="UR127" s="11"/>
      <c r="US127" s="11"/>
      <c r="UT127" s="11"/>
      <c r="UU127" s="11"/>
      <c r="UV127" s="11"/>
      <c r="UW127" s="11"/>
      <c r="UX127" s="11"/>
      <c r="UY127" s="11"/>
      <c r="UZ127" s="11"/>
      <c r="VA127" s="11"/>
      <c r="VB127" s="11"/>
      <c r="VC127" s="11"/>
      <c r="VD127" s="11"/>
      <c r="VE127" s="11"/>
      <c r="VF127" s="11"/>
      <c r="VG127" s="11"/>
      <c r="VH127" s="11"/>
      <c r="VI127" s="11"/>
      <c r="VJ127" s="11"/>
      <c r="VK127" s="11"/>
      <c r="VL127" s="11"/>
      <c r="VM127" s="11"/>
      <c r="VN127" s="11"/>
      <c r="VO127" s="11"/>
      <c r="VP127" s="11"/>
      <c r="VQ127" s="11"/>
      <c r="VR127" s="11"/>
      <c r="VS127" s="11"/>
      <c r="VT127" s="11"/>
      <c r="VU127" s="11"/>
      <c r="VV127" s="11"/>
      <c r="VW127" s="11"/>
      <c r="VX127" s="11"/>
      <c r="VY127" s="11"/>
      <c r="VZ127" s="11"/>
      <c r="WA127" s="11"/>
      <c r="WB127" s="11"/>
      <c r="WC127" s="11"/>
      <c r="WD127" s="11"/>
      <c r="WE127" s="11"/>
      <c r="WF127" s="11"/>
      <c r="WG127" s="11"/>
      <c r="WH127" s="11"/>
      <c r="WI127" s="11"/>
      <c r="WJ127" s="11"/>
      <c r="WK127" s="11"/>
      <c r="WL127" s="11"/>
      <c r="WM127" s="11"/>
      <c r="WN127" s="11"/>
      <c r="WO127" s="11"/>
      <c r="WP127" s="11"/>
      <c r="WQ127" s="11"/>
      <c r="WR127" s="11"/>
      <c r="WS127" s="11"/>
      <c r="WT127" s="11"/>
      <c r="WU127" s="11"/>
      <c r="WV127" s="11"/>
      <c r="WW127" s="11"/>
      <c r="WX127" s="11"/>
      <c r="WY127" s="11"/>
      <c r="WZ127" s="11"/>
      <c r="XA127" s="11"/>
      <c r="XB127" s="11"/>
      <c r="XC127" s="11"/>
      <c r="XD127" s="11"/>
      <c r="XE127" s="11"/>
      <c r="XF127" s="11"/>
      <c r="XG127" s="11"/>
      <c r="XH127" s="11"/>
      <c r="XI127" s="11"/>
      <c r="XJ127" s="11"/>
      <c r="XK127" s="11"/>
      <c r="XL127" s="11"/>
      <c r="XM127" s="11"/>
      <c r="XN127" s="11"/>
      <c r="XO127" s="11"/>
      <c r="XP127" s="11"/>
      <c r="XQ127" s="11"/>
      <c r="XR127" s="11"/>
      <c r="XS127" s="11"/>
      <c r="XT127" s="11"/>
      <c r="XU127" s="11"/>
      <c r="XV127" s="11"/>
      <c r="XW127" s="11"/>
      <c r="XX127" s="11"/>
      <c r="XY127" s="11"/>
      <c r="XZ127" s="11"/>
      <c r="YA127" s="11"/>
      <c r="YB127" s="11"/>
      <c r="YC127" s="11"/>
      <c r="YD127" s="11"/>
      <c r="YE127" s="11"/>
      <c r="YF127" s="11"/>
      <c r="YG127" s="11"/>
      <c r="YH127" s="11"/>
      <c r="YI127" s="11"/>
      <c r="YJ127" s="11"/>
      <c r="YK127" s="11"/>
      <c r="YL127" s="11"/>
      <c r="YM127" s="11"/>
      <c r="YN127" s="11"/>
      <c r="YO127" s="11"/>
      <c r="YP127" s="11"/>
      <c r="YQ127" s="11"/>
      <c r="YR127" s="11"/>
      <c r="YS127" s="11"/>
      <c r="YT127" s="11"/>
      <c r="YU127" s="11"/>
      <c r="YV127" s="11"/>
      <c r="YW127" s="11"/>
      <c r="YX127" s="11"/>
      <c r="YY127" s="11"/>
      <c r="YZ127" s="11"/>
      <c r="ZA127" s="11"/>
      <c r="ZB127" s="11"/>
      <c r="ZC127" s="11"/>
      <c r="ZD127" s="11"/>
      <c r="ZE127" s="11"/>
      <c r="ZF127" s="11"/>
      <c r="ZG127" s="11"/>
      <c r="ZH127" s="11"/>
      <c r="ZI127" s="11"/>
      <c r="ZJ127" s="11"/>
      <c r="ZK127" s="11"/>
      <c r="ZL127" s="11"/>
      <c r="ZM127" s="11"/>
      <c r="ZN127" s="11"/>
      <c r="ZO127" s="11"/>
      <c r="ZP127" s="11"/>
      <c r="ZQ127" s="11"/>
      <c r="ZR127" s="11"/>
      <c r="ZS127" s="11"/>
      <c r="ZT127" s="11"/>
      <c r="ZU127" s="11"/>
      <c r="ZV127" s="11"/>
      <c r="ZW127" s="11"/>
      <c r="ZX127" s="11"/>
      <c r="ZY127" s="11"/>
      <c r="ZZ127" s="11"/>
      <c r="AAA127" s="11"/>
      <c r="AAB127" s="11"/>
      <c r="AAC127" s="11"/>
      <c r="AAD127" s="11"/>
      <c r="AAE127" s="11"/>
      <c r="AAF127" s="11"/>
      <c r="AAG127" s="11"/>
      <c r="AAH127" s="11"/>
      <c r="AAI127" s="11"/>
      <c r="AAJ127" s="11"/>
      <c r="AAK127" s="11"/>
      <c r="AAL127" s="11"/>
      <c r="AAM127" s="11"/>
      <c r="AAN127" s="11"/>
      <c r="AAO127" s="11"/>
      <c r="AAP127" s="11"/>
      <c r="AAQ127" s="11"/>
      <c r="AAR127" s="11"/>
      <c r="AAS127" s="11"/>
      <c r="AAT127" s="11"/>
      <c r="AAU127" s="11"/>
      <c r="AAV127" s="11"/>
      <c r="AAW127" s="11"/>
      <c r="AAX127" s="11"/>
      <c r="AAY127" s="11"/>
      <c r="AAZ127" s="11"/>
      <c r="ABA127" s="11"/>
      <c r="ABB127" s="11"/>
      <c r="ABC127" s="11"/>
      <c r="ABD127" s="11"/>
      <c r="ABE127" s="11"/>
      <c r="ABF127" s="11"/>
      <c r="ABG127" s="11"/>
      <c r="ABH127" s="11"/>
      <c r="ABI127" s="11"/>
      <c r="ABJ127" s="11"/>
      <c r="ABK127" s="11"/>
      <c r="ABL127" s="11"/>
      <c r="ABM127" s="11"/>
      <c r="ABN127" s="11"/>
      <c r="ABO127" s="11"/>
      <c r="ABP127" s="11"/>
      <c r="ABQ127" s="11"/>
      <c r="ABR127" s="11"/>
      <c r="ABS127" s="11"/>
      <c r="ABT127" s="11"/>
      <c r="ABU127" s="11"/>
      <c r="ABV127" s="11"/>
      <c r="ABW127" s="11"/>
      <c r="ABX127" s="11"/>
      <c r="ABY127" s="11"/>
      <c r="ABZ127" s="11"/>
      <c r="ACA127" s="11"/>
      <c r="ACB127" s="11"/>
      <c r="ACC127" s="11"/>
      <c r="ACD127" s="11"/>
      <c r="ACE127" s="11"/>
      <c r="ACF127" s="11"/>
      <c r="ACG127" s="11"/>
      <c r="ACH127" s="11"/>
      <c r="ACI127" s="11"/>
      <c r="ACJ127" s="11"/>
      <c r="ACK127" s="11"/>
      <c r="ACL127" s="11"/>
      <c r="ACM127" s="11"/>
      <c r="ACN127" s="11"/>
      <c r="ACO127" s="11"/>
      <c r="ACP127" s="11"/>
      <c r="ACQ127" s="11"/>
      <c r="ACR127" s="11"/>
      <c r="ACS127" s="11"/>
      <c r="ACT127" s="11"/>
      <c r="ACU127" s="11"/>
      <c r="ACV127" s="11"/>
      <c r="ACW127" s="11"/>
      <c r="ACX127" s="11"/>
      <c r="ACY127" s="11"/>
      <c r="ACZ127" s="11"/>
      <c r="ADA127" s="11"/>
      <c r="ADB127" s="11"/>
      <c r="ADC127" s="11"/>
      <c r="ADD127" s="11"/>
      <c r="ADE127" s="11"/>
      <c r="ADF127" s="11"/>
      <c r="ADG127" s="11"/>
      <c r="ADH127" s="11"/>
      <c r="ADI127" s="11"/>
      <c r="ADJ127" s="11"/>
      <c r="ADK127" s="11"/>
      <c r="ADL127" s="11"/>
      <c r="ADM127" s="11"/>
      <c r="ADN127" s="11"/>
      <c r="ADO127" s="11"/>
      <c r="ADP127" s="11"/>
      <c r="ADQ127" s="11"/>
      <c r="ADR127" s="11"/>
      <c r="ADS127" s="11"/>
      <c r="ADT127" s="11"/>
      <c r="ADU127" s="11"/>
      <c r="ADV127" s="11"/>
      <c r="ADW127" s="11"/>
      <c r="ADX127" s="11"/>
      <c r="ADY127" s="11"/>
      <c r="ADZ127" s="11"/>
      <c r="AEA127" s="11"/>
      <c r="AEB127" s="11"/>
      <c r="AEC127" s="11"/>
      <c r="AED127" s="11"/>
      <c r="AEE127" s="11"/>
      <c r="AEF127" s="11"/>
      <c r="AEG127" s="11"/>
      <c r="AEH127" s="11"/>
      <c r="AEI127" s="11"/>
      <c r="AEJ127" s="11"/>
      <c r="AEK127" s="11"/>
      <c r="AEL127" s="11"/>
      <c r="AEM127" s="11"/>
      <c r="AEN127" s="11"/>
      <c r="AEO127" s="11"/>
      <c r="AEP127" s="11"/>
      <c r="AEQ127" s="11"/>
      <c r="AER127" s="11"/>
      <c r="AES127" s="11"/>
      <c r="AET127" s="11"/>
      <c r="AEU127" s="11"/>
      <c r="AEV127" s="11"/>
      <c r="AEW127" s="11"/>
      <c r="AEX127" s="11"/>
      <c r="AEY127" s="11"/>
      <c r="AEZ127" s="11"/>
      <c r="AFA127" s="11"/>
      <c r="AFB127" s="11"/>
      <c r="AFC127" s="11"/>
      <c r="AFD127" s="11"/>
      <c r="AFE127" s="11"/>
      <c r="AFF127" s="11"/>
      <c r="AFG127" s="11"/>
      <c r="AFH127" s="11"/>
      <c r="AFI127" s="11"/>
      <c r="AFJ127" s="11"/>
      <c r="AFK127" s="11"/>
      <c r="AFL127" s="11"/>
      <c r="AFM127" s="11"/>
      <c r="AFN127" s="11"/>
      <c r="AFO127" s="11"/>
      <c r="AFP127" s="11"/>
      <c r="AFQ127" s="11"/>
      <c r="AFR127" s="11"/>
      <c r="AFS127" s="11"/>
      <c r="AFT127" s="11"/>
      <c r="AFU127" s="11"/>
      <c r="AFV127" s="11"/>
      <c r="AFW127" s="11"/>
      <c r="AFX127" s="11"/>
      <c r="AFY127" s="11"/>
      <c r="AFZ127" s="11"/>
      <c r="AGA127" s="11"/>
      <c r="AGB127" s="11"/>
      <c r="AGC127" s="11"/>
      <c r="AGD127" s="11"/>
      <c r="AGE127" s="11"/>
      <c r="AGF127" s="11"/>
      <c r="AGG127" s="11"/>
      <c r="AGH127" s="11"/>
      <c r="AGI127" s="11"/>
      <c r="AGJ127" s="11"/>
      <c r="AGK127" s="11"/>
      <c r="AGL127" s="11"/>
      <c r="AGM127" s="11"/>
      <c r="AGN127" s="11"/>
      <c r="AGO127" s="11"/>
      <c r="AGP127" s="11"/>
      <c r="AGQ127" s="11"/>
      <c r="AGR127" s="11"/>
      <c r="AGS127" s="11"/>
      <c r="AGT127" s="11"/>
      <c r="AGU127" s="11"/>
      <c r="AGV127" s="11"/>
      <c r="AGW127" s="11"/>
      <c r="AGX127" s="11"/>
      <c r="AGY127" s="11"/>
      <c r="AGZ127" s="11"/>
      <c r="AHA127" s="11"/>
      <c r="AHB127" s="11"/>
      <c r="AHC127" s="11"/>
      <c r="AHD127" s="11"/>
      <c r="AHE127" s="11"/>
      <c r="AHF127" s="11"/>
      <c r="AHG127" s="11"/>
      <c r="AHH127" s="11"/>
      <c r="AHI127" s="11"/>
      <c r="AHJ127" s="11"/>
      <c r="AHK127" s="11"/>
      <c r="AHL127" s="11"/>
      <c r="AHM127" s="11"/>
      <c r="AHN127" s="11"/>
      <c r="AHO127" s="11"/>
      <c r="AHP127" s="11"/>
      <c r="AHQ127" s="11"/>
      <c r="AHR127" s="11"/>
      <c r="AHS127" s="11"/>
      <c r="AHT127" s="11"/>
      <c r="AHU127" s="11"/>
      <c r="AHV127" s="11"/>
      <c r="AHW127" s="11"/>
      <c r="AHX127" s="11"/>
      <c r="AHY127" s="11"/>
      <c r="AHZ127" s="11"/>
      <c r="AIA127" s="11"/>
      <c r="AIB127" s="11"/>
      <c r="AIC127" s="11"/>
      <c r="AID127" s="11"/>
      <c r="AIE127" s="11"/>
      <c r="AIF127" s="11"/>
      <c r="AIG127" s="11"/>
      <c r="AIH127" s="11"/>
      <c r="AII127" s="11"/>
      <c r="AIJ127" s="11"/>
      <c r="AIK127" s="11"/>
      <c r="AIL127" s="11"/>
      <c r="AIM127" s="11"/>
      <c r="AIN127" s="11"/>
      <c r="AIO127" s="11"/>
      <c r="AIP127" s="11"/>
      <c r="AIQ127" s="11"/>
      <c r="AIR127" s="11"/>
      <c r="AIS127" s="11"/>
      <c r="AIT127" s="11"/>
      <c r="AIU127" s="11"/>
      <c r="AIV127" s="11"/>
      <c r="AIW127" s="11"/>
      <c r="AIX127" s="11"/>
      <c r="AIY127" s="11"/>
      <c r="AIZ127" s="11"/>
      <c r="AJA127" s="11"/>
      <c r="AJB127" s="11"/>
      <c r="AJC127" s="11"/>
      <c r="AJD127" s="11"/>
      <c r="AJE127" s="11"/>
      <c r="AJF127" s="11"/>
      <c r="AJG127" s="11"/>
      <c r="AJH127" s="11"/>
      <c r="AJI127" s="11"/>
      <c r="AJJ127" s="11"/>
      <c r="AJK127" s="11"/>
      <c r="AJL127" s="11"/>
      <c r="AJM127" s="11"/>
      <c r="AJN127" s="11"/>
      <c r="AJO127" s="11"/>
      <c r="AJP127" s="11"/>
      <c r="AJQ127" s="11"/>
      <c r="AJR127" s="11"/>
      <c r="AJS127" s="11"/>
      <c r="AJT127" s="11"/>
      <c r="AJU127" s="11"/>
      <c r="AJV127" s="11"/>
      <c r="AJW127" s="11"/>
      <c r="AJX127" s="11"/>
      <c r="AJY127" s="11"/>
      <c r="AJZ127" s="11"/>
      <c r="AKA127" s="11"/>
      <c r="AKB127" s="11"/>
      <c r="AKC127" s="11"/>
      <c r="AKD127" s="11"/>
      <c r="AKE127" s="11"/>
      <c r="AKF127" s="11"/>
      <c r="AKG127" s="11"/>
      <c r="AKH127" s="11"/>
      <c r="AKI127" s="11"/>
      <c r="AKJ127" s="11"/>
      <c r="AKK127" s="11"/>
      <c r="AKL127" s="11"/>
      <c r="AKM127" s="11"/>
      <c r="AKN127" s="11"/>
      <c r="AKO127" s="11"/>
      <c r="AKP127" s="11"/>
      <c r="AKQ127" s="11"/>
      <c r="AKR127" s="11"/>
      <c r="AKS127" s="11"/>
      <c r="AKT127" s="11"/>
      <c r="AKU127" s="11"/>
      <c r="AKV127" s="11"/>
      <c r="AKW127" s="11"/>
      <c r="AKX127" s="11"/>
      <c r="AKY127" s="11"/>
      <c r="AKZ127" s="11"/>
      <c r="ALA127" s="11"/>
      <c r="ALB127" s="11"/>
      <c r="ALC127" s="11"/>
      <c r="ALD127" s="11"/>
      <c r="ALE127" s="11"/>
      <c r="ALF127" s="11"/>
      <c r="ALG127" s="11"/>
      <c r="ALH127" s="11"/>
      <c r="ALI127" s="11"/>
      <c r="ALJ127" s="11"/>
      <c r="ALK127" s="11"/>
      <c r="ALL127" s="11"/>
      <c r="ALM127" s="11"/>
      <c r="ALN127" s="11"/>
      <c r="ALO127" s="11"/>
      <c r="ALP127" s="11"/>
      <c r="ALQ127" s="11"/>
      <c r="ALR127" s="11"/>
      <c r="ALS127" s="11"/>
      <c r="ALT127" s="11"/>
      <c r="ALU127" s="11"/>
      <c r="ALV127" s="11"/>
    </row>
    <row r="128" spans="1:1010" ht="16.5">
      <c r="A128" s="16" t="s">
        <v>254</v>
      </c>
      <c r="B128" s="33" t="s">
        <v>255</v>
      </c>
      <c r="C128" s="22" t="s">
        <v>24</v>
      </c>
      <c r="D128" s="24">
        <v>3</v>
      </c>
      <c r="E128" s="20">
        <v>95.65</v>
      </c>
      <c r="F128" s="20">
        <f t="shared" si="39"/>
        <v>74.482167886622022</v>
      </c>
      <c r="G128" s="20">
        <f t="shared" si="23"/>
        <v>90.82</v>
      </c>
      <c r="H128" s="21">
        <f t="shared" si="37"/>
        <v>286.95</v>
      </c>
      <c r="I128" s="21">
        <f t="shared" si="38"/>
        <v>272.45999999999998</v>
      </c>
      <c r="J128" s="294"/>
      <c r="II128" s="11"/>
      <c r="IJ128" s="11"/>
      <c r="IK128" s="11"/>
      <c r="IL128" s="11"/>
      <c r="IM128" s="11"/>
      <c r="IN128" s="11"/>
      <c r="IO128" s="11"/>
      <c r="IP128" s="11"/>
      <c r="IQ128" s="11"/>
      <c r="IR128" s="11"/>
      <c r="IS128" s="11"/>
      <c r="IT128" s="11"/>
      <c r="IU128" s="11"/>
      <c r="IV128" s="11"/>
      <c r="IW128" s="11"/>
      <c r="IX128" s="11"/>
      <c r="IY128" s="11"/>
      <c r="IZ128" s="11"/>
      <c r="JA128" s="11"/>
      <c r="JB128" s="11"/>
      <c r="JC128" s="11"/>
      <c r="JD128" s="11"/>
      <c r="JE128" s="11"/>
      <c r="JF128" s="11"/>
      <c r="JG128" s="11"/>
      <c r="JH128" s="11"/>
      <c r="JI128" s="11"/>
      <c r="JJ128" s="11"/>
      <c r="JK128" s="11"/>
      <c r="JL128" s="11"/>
      <c r="JM128" s="11"/>
      <c r="JN128" s="11"/>
      <c r="JO128" s="11"/>
      <c r="JP128" s="11"/>
      <c r="JQ128" s="11"/>
      <c r="JR128" s="11"/>
      <c r="JS128" s="11"/>
      <c r="JT128" s="11"/>
      <c r="JU128" s="11"/>
      <c r="JV128" s="11"/>
      <c r="JW128" s="11"/>
      <c r="JX128" s="11"/>
      <c r="JY128" s="11"/>
      <c r="JZ128" s="11"/>
      <c r="KA128" s="11"/>
      <c r="KB128" s="11"/>
      <c r="KC128" s="11"/>
      <c r="KD128" s="11"/>
      <c r="KE128" s="11"/>
      <c r="KF128" s="11"/>
      <c r="KG128" s="11"/>
      <c r="KH128" s="11"/>
      <c r="KI128" s="11"/>
      <c r="KJ128" s="11"/>
      <c r="KK128" s="11"/>
      <c r="KL128" s="11"/>
      <c r="KM128" s="11"/>
      <c r="KN128" s="11"/>
      <c r="KO128" s="11"/>
      <c r="KP128" s="11"/>
      <c r="KQ128" s="11"/>
      <c r="KR128" s="11"/>
      <c r="KS128" s="11"/>
      <c r="KT128" s="11"/>
      <c r="KU128" s="11"/>
      <c r="KV128" s="11"/>
      <c r="KW128" s="11"/>
      <c r="KX128" s="11"/>
      <c r="KY128" s="11"/>
      <c r="KZ128" s="11"/>
      <c r="LA128" s="11"/>
      <c r="LB128" s="11"/>
      <c r="LC128" s="11"/>
      <c r="LD128" s="11"/>
      <c r="LE128" s="11"/>
      <c r="LF128" s="11"/>
      <c r="LG128" s="11"/>
      <c r="LH128" s="11"/>
      <c r="LI128" s="11"/>
      <c r="LJ128" s="11"/>
      <c r="LK128" s="11"/>
      <c r="LL128" s="11"/>
      <c r="LM128" s="11"/>
      <c r="LN128" s="11"/>
      <c r="LO128" s="11"/>
      <c r="LP128" s="11"/>
      <c r="LQ128" s="11"/>
      <c r="LR128" s="11"/>
      <c r="LS128" s="11"/>
      <c r="LT128" s="11"/>
      <c r="LU128" s="11"/>
      <c r="LV128" s="11"/>
      <c r="LW128" s="11"/>
      <c r="LX128" s="11"/>
      <c r="LY128" s="11"/>
      <c r="LZ128" s="11"/>
      <c r="MA128" s="11"/>
      <c r="MB128" s="11"/>
      <c r="MC128" s="11"/>
      <c r="MD128" s="11"/>
      <c r="ME128" s="11"/>
      <c r="MF128" s="11"/>
      <c r="MG128" s="11"/>
      <c r="MH128" s="11"/>
      <c r="MI128" s="11"/>
      <c r="MJ128" s="11"/>
      <c r="MK128" s="11"/>
      <c r="ML128" s="11"/>
      <c r="MM128" s="11"/>
      <c r="MN128" s="11"/>
      <c r="MO128" s="11"/>
      <c r="MP128" s="11"/>
      <c r="MQ128" s="11"/>
      <c r="MR128" s="11"/>
      <c r="MS128" s="11"/>
      <c r="MT128" s="11"/>
      <c r="MU128" s="11"/>
      <c r="MV128" s="11"/>
      <c r="MW128" s="11"/>
      <c r="MX128" s="11"/>
      <c r="MY128" s="11"/>
      <c r="MZ128" s="11"/>
      <c r="NA128" s="11"/>
      <c r="NB128" s="11"/>
      <c r="NC128" s="11"/>
      <c r="ND128" s="11"/>
      <c r="NE128" s="11"/>
      <c r="NF128" s="11"/>
      <c r="NG128" s="11"/>
      <c r="NH128" s="11"/>
      <c r="NI128" s="11"/>
      <c r="NJ128" s="11"/>
      <c r="NK128" s="11"/>
      <c r="NL128" s="11"/>
      <c r="NM128" s="11"/>
      <c r="NN128" s="11"/>
      <c r="NO128" s="11"/>
      <c r="NP128" s="11"/>
      <c r="NQ128" s="11"/>
      <c r="NR128" s="11"/>
      <c r="NS128" s="11"/>
      <c r="NT128" s="11"/>
      <c r="NU128" s="11"/>
      <c r="NV128" s="11"/>
      <c r="NW128" s="11"/>
      <c r="NX128" s="11"/>
      <c r="NY128" s="11"/>
      <c r="NZ128" s="11"/>
      <c r="OA128" s="11"/>
      <c r="OB128" s="11"/>
      <c r="OC128" s="11"/>
      <c r="OD128" s="11"/>
      <c r="OE128" s="11"/>
      <c r="OF128" s="11"/>
      <c r="OG128" s="11"/>
      <c r="OH128" s="11"/>
      <c r="OI128" s="11"/>
      <c r="OJ128" s="11"/>
      <c r="OK128" s="11"/>
      <c r="OL128" s="11"/>
      <c r="OM128" s="11"/>
      <c r="ON128" s="11"/>
      <c r="OO128" s="11"/>
      <c r="OP128" s="11"/>
      <c r="OQ128" s="11"/>
      <c r="OR128" s="11"/>
      <c r="OS128" s="11"/>
      <c r="OT128" s="11"/>
      <c r="OU128" s="11"/>
      <c r="OV128" s="11"/>
      <c r="OW128" s="11"/>
      <c r="OX128" s="11"/>
      <c r="OY128" s="11"/>
      <c r="OZ128" s="11"/>
      <c r="PA128" s="11"/>
      <c r="PB128" s="11"/>
      <c r="PC128" s="11"/>
      <c r="PD128" s="11"/>
      <c r="PE128" s="11"/>
      <c r="PF128" s="11"/>
      <c r="PG128" s="11"/>
      <c r="PH128" s="11"/>
      <c r="PI128" s="11"/>
      <c r="PJ128" s="11"/>
      <c r="PK128" s="11"/>
      <c r="PL128" s="11"/>
      <c r="PM128" s="11"/>
      <c r="PN128" s="11"/>
      <c r="PO128" s="11"/>
      <c r="PP128" s="11"/>
      <c r="PQ128" s="11"/>
      <c r="PR128" s="11"/>
      <c r="PS128" s="11"/>
      <c r="PT128" s="11"/>
      <c r="PU128" s="11"/>
      <c r="PV128" s="11"/>
      <c r="PW128" s="11"/>
      <c r="PX128" s="11"/>
      <c r="PY128" s="11"/>
      <c r="PZ128" s="11"/>
      <c r="QA128" s="11"/>
      <c r="QB128" s="11"/>
      <c r="QC128" s="11"/>
      <c r="QD128" s="11"/>
      <c r="QE128" s="11"/>
      <c r="QF128" s="11"/>
      <c r="QG128" s="11"/>
      <c r="QH128" s="11"/>
      <c r="QI128" s="11"/>
      <c r="QJ128" s="11"/>
      <c r="QK128" s="11"/>
      <c r="QL128" s="11"/>
      <c r="QM128" s="11"/>
      <c r="QN128" s="11"/>
      <c r="QO128" s="11"/>
      <c r="QP128" s="11"/>
      <c r="QQ128" s="11"/>
      <c r="QR128" s="11"/>
      <c r="QS128" s="11"/>
      <c r="QT128" s="11"/>
      <c r="QU128" s="11"/>
      <c r="QV128" s="11"/>
      <c r="QW128" s="11"/>
      <c r="QX128" s="11"/>
      <c r="QY128" s="11"/>
      <c r="QZ128" s="11"/>
      <c r="RA128" s="11"/>
      <c r="RB128" s="11"/>
      <c r="RC128" s="11"/>
      <c r="RD128" s="11"/>
      <c r="RE128" s="11"/>
      <c r="RF128" s="11"/>
      <c r="RG128" s="11"/>
      <c r="RH128" s="11"/>
      <c r="RI128" s="11"/>
      <c r="RJ128" s="11"/>
      <c r="RK128" s="11"/>
      <c r="RL128" s="11"/>
      <c r="RM128" s="11"/>
      <c r="RN128" s="11"/>
      <c r="RO128" s="11"/>
      <c r="RP128" s="11"/>
      <c r="RQ128" s="11"/>
      <c r="RR128" s="11"/>
      <c r="RS128" s="11"/>
      <c r="RT128" s="11"/>
      <c r="RU128" s="11"/>
      <c r="RV128" s="11"/>
      <c r="RW128" s="11"/>
      <c r="RX128" s="11"/>
      <c r="RY128" s="11"/>
      <c r="RZ128" s="11"/>
      <c r="SA128" s="11"/>
      <c r="SB128" s="11"/>
      <c r="SC128" s="11"/>
      <c r="SD128" s="11"/>
      <c r="SE128" s="11"/>
      <c r="SF128" s="11"/>
      <c r="SG128" s="11"/>
      <c r="SH128" s="11"/>
      <c r="SI128" s="11"/>
      <c r="SJ128" s="11"/>
      <c r="SK128" s="11"/>
      <c r="SL128" s="11"/>
      <c r="SM128" s="11"/>
      <c r="SN128" s="11"/>
      <c r="SO128" s="11"/>
      <c r="SP128" s="11"/>
      <c r="SQ128" s="11"/>
      <c r="SR128" s="11"/>
      <c r="SS128" s="11"/>
      <c r="ST128" s="11"/>
      <c r="SU128" s="11"/>
      <c r="SV128" s="11"/>
      <c r="SW128" s="11"/>
      <c r="SX128" s="11"/>
      <c r="SY128" s="11"/>
      <c r="SZ128" s="11"/>
      <c r="TA128" s="11"/>
      <c r="TB128" s="11"/>
      <c r="TC128" s="11"/>
      <c r="TD128" s="11"/>
      <c r="TE128" s="11"/>
      <c r="TF128" s="11"/>
      <c r="TG128" s="11"/>
      <c r="TH128" s="11"/>
      <c r="TI128" s="11"/>
      <c r="TJ128" s="11"/>
      <c r="TK128" s="11"/>
      <c r="TL128" s="11"/>
      <c r="TM128" s="11"/>
      <c r="TN128" s="11"/>
      <c r="TO128" s="11"/>
      <c r="TP128" s="11"/>
      <c r="TQ128" s="11"/>
      <c r="TR128" s="11"/>
      <c r="TS128" s="11"/>
      <c r="TT128" s="11"/>
      <c r="TU128" s="11"/>
      <c r="TV128" s="11"/>
      <c r="TW128" s="11"/>
      <c r="TX128" s="11"/>
      <c r="TY128" s="11"/>
      <c r="TZ128" s="11"/>
      <c r="UA128" s="11"/>
      <c r="UB128" s="11"/>
      <c r="UC128" s="11"/>
      <c r="UD128" s="11"/>
      <c r="UE128" s="11"/>
      <c r="UF128" s="11"/>
      <c r="UG128" s="11"/>
      <c r="UH128" s="11"/>
      <c r="UI128" s="11"/>
      <c r="UJ128" s="11"/>
      <c r="UK128" s="11"/>
      <c r="UL128" s="11"/>
      <c r="UM128" s="11"/>
      <c r="UN128" s="11"/>
      <c r="UO128" s="11"/>
      <c r="UP128" s="11"/>
      <c r="UQ128" s="11"/>
      <c r="UR128" s="11"/>
      <c r="US128" s="11"/>
      <c r="UT128" s="11"/>
      <c r="UU128" s="11"/>
      <c r="UV128" s="11"/>
      <c r="UW128" s="11"/>
      <c r="UX128" s="11"/>
      <c r="UY128" s="11"/>
      <c r="UZ128" s="11"/>
      <c r="VA128" s="11"/>
      <c r="VB128" s="11"/>
      <c r="VC128" s="11"/>
      <c r="VD128" s="11"/>
      <c r="VE128" s="11"/>
      <c r="VF128" s="11"/>
      <c r="VG128" s="11"/>
      <c r="VH128" s="11"/>
      <c r="VI128" s="11"/>
      <c r="VJ128" s="11"/>
      <c r="VK128" s="11"/>
      <c r="VL128" s="11"/>
      <c r="VM128" s="11"/>
      <c r="VN128" s="11"/>
      <c r="VO128" s="11"/>
      <c r="VP128" s="11"/>
      <c r="VQ128" s="11"/>
      <c r="VR128" s="11"/>
      <c r="VS128" s="11"/>
      <c r="VT128" s="11"/>
      <c r="VU128" s="11"/>
      <c r="VV128" s="11"/>
      <c r="VW128" s="11"/>
      <c r="VX128" s="11"/>
      <c r="VY128" s="11"/>
      <c r="VZ128" s="11"/>
      <c r="WA128" s="11"/>
      <c r="WB128" s="11"/>
      <c r="WC128" s="11"/>
      <c r="WD128" s="11"/>
      <c r="WE128" s="11"/>
      <c r="WF128" s="11"/>
      <c r="WG128" s="11"/>
      <c r="WH128" s="11"/>
      <c r="WI128" s="11"/>
      <c r="WJ128" s="11"/>
      <c r="WK128" s="11"/>
      <c r="WL128" s="11"/>
      <c r="WM128" s="11"/>
      <c r="WN128" s="11"/>
      <c r="WO128" s="11"/>
      <c r="WP128" s="11"/>
      <c r="WQ128" s="11"/>
      <c r="WR128" s="11"/>
      <c r="WS128" s="11"/>
      <c r="WT128" s="11"/>
      <c r="WU128" s="11"/>
      <c r="WV128" s="11"/>
      <c r="WW128" s="11"/>
      <c r="WX128" s="11"/>
      <c r="WY128" s="11"/>
      <c r="WZ128" s="11"/>
      <c r="XA128" s="11"/>
      <c r="XB128" s="11"/>
      <c r="XC128" s="11"/>
      <c r="XD128" s="11"/>
      <c r="XE128" s="11"/>
      <c r="XF128" s="11"/>
      <c r="XG128" s="11"/>
      <c r="XH128" s="11"/>
      <c r="XI128" s="11"/>
      <c r="XJ128" s="11"/>
      <c r="XK128" s="11"/>
      <c r="XL128" s="11"/>
      <c r="XM128" s="11"/>
      <c r="XN128" s="11"/>
      <c r="XO128" s="11"/>
      <c r="XP128" s="11"/>
      <c r="XQ128" s="11"/>
      <c r="XR128" s="11"/>
      <c r="XS128" s="11"/>
      <c r="XT128" s="11"/>
      <c r="XU128" s="11"/>
      <c r="XV128" s="11"/>
      <c r="XW128" s="11"/>
      <c r="XX128" s="11"/>
      <c r="XY128" s="11"/>
      <c r="XZ128" s="11"/>
      <c r="YA128" s="11"/>
      <c r="YB128" s="11"/>
      <c r="YC128" s="11"/>
      <c r="YD128" s="11"/>
      <c r="YE128" s="11"/>
      <c r="YF128" s="11"/>
      <c r="YG128" s="11"/>
      <c r="YH128" s="11"/>
      <c r="YI128" s="11"/>
      <c r="YJ128" s="11"/>
      <c r="YK128" s="11"/>
      <c r="YL128" s="11"/>
      <c r="YM128" s="11"/>
      <c r="YN128" s="11"/>
      <c r="YO128" s="11"/>
      <c r="YP128" s="11"/>
      <c r="YQ128" s="11"/>
      <c r="YR128" s="11"/>
      <c r="YS128" s="11"/>
      <c r="YT128" s="11"/>
      <c r="YU128" s="11"/>
      <c r="YV128" s="11"/>
      <c r="YW128" s="11"/>
      <c r="YX128" s="11"/>
      <c r="YY128" s="11"/>
      <c r="YZ128" s="11"/>
      <c r="ZA128" s="11"/>
      <c r="ZB128" s="11"/>
      <c r="ZC128" s="11"/>
      <c r="ZD128" s="11"/>
      <c r="ZE128" s="11"/>
      <c r="ZF128" s="11"/>
      <c r="ZG128" s="11"/>
      <c r="ZH128" s="11"/>
      <c r="ZI128" s="11"/>
      <c r="ZJ128" s="11"/>
      <c r="ZK128" s="11"/>
      <c r="ZL128" s="11"/>
      <c r="ZM128" s="11"/>
      <c r="ZN128" s="11"/>
      <c r="ZO128" s="11"/>
      <c r="ZP128" s="11"/>
      <c r="ZQ128" s="11"/>
      <c r="ZR128" s="11"/>
      <c r="ZS128" s="11"/>
      <c r="ZT128" s="11"/>
      <c r="ZU128" s="11"/>
      <c r="ZV128" s="11"/>
      <c r="ZW128" s="11"/>
      <c r="ZX128" s="11"/>
      <c r="ZY128" s="11"/>
      <c r="ZZ128" s="11"/>
      <c r="AAA128" s="11"/>
      <c r="AAB128" s="11"/>
      <c r="AAC128" s="11"/>
      <c r="AAD128" s="11"/>
      <c r="AAE128" s="11"/>
      <c r="AAF128" s="11"/>
      <c r="AAG128" s="11"/>
      <c r="AAH128" s="11"/>
      <c r="AAI128" s="11"/>
      <c r="AAJ128" s="11"/>
      <c r="AAK128" s="11"/>
      <c r="AAL128" s="11"/>
      <c r="AAM128" s="11"/>
      <c r="AAN128" s="11"/>
      <c r="AAO128" s="11"/>
      <c r="AAP128" s="11"/>
      <c r="AAQ128" s="11"/>
      <c r="AAR128" s="11"/>
      <c r="AAS128" s="11"/>
      <c r="AAT128" s="11"/>
      <c r="AAU128" s="11"/>
      <c r="AAV128" s="11"/>
      <c r="AAW128" s="11"/>
      <c r="AAX128" s="11"/>
      <c r="AAY128" s="11"/>
      <c r="AAZ128" s="11"/>
      <c r="ABA128" s="11"/>
      <c r="ABB128" s="11"/>
      <c r="ABC128" s="11"/>
      <c r="ABD128" s="11"/>
      <c r="ABE128" s="11"/>
      <c r="ABF128" s="11"/>
      <c r="ABG128" s="11"/>
      <c r="ABH128" s="11"/>
      <c r="ABI128" s="11"/>
      <c r="ABJ128" s="11"/>
      <c r="ABK128" s="11"/>
      <c r="ABL128" s="11"/>
      <c r="ABM128" s="11"/>
      <c r="ABN128" s="11"/>
      <c r="ABO128" s="11"/>
      <c r="ABP128" s="11"/>
      <c r="ABQ128" s="11"/>
      <c r="ABR128" s="11"/>
      <c r="ABS128" s="11"/>
      <c r="ABT128" s="11"/>
      <c r="ABU128" s="11"/>
      <c r="ABV128" s="11"/>
      <c r="ABW128" s="11"/>
      <c r="ABX128" s="11"/>
      <c r="ABY128" s="11"/>
      <c r="ABZ128" s="11"/>
      <c r="ACA128" s="11"/>
      <c r="ACB128" s="11"/>
      <c r="ACC128" s="11"/>
      <c r="ACD128" s="11"/>
      <c r="ACE128" s="11"/>
      <c r="ACF128" s="11"/>
      <c r="ACG128" s="11"/>
      <c r="ACH128" s="11"/>
      <c r="ACI128" s="11"/>
      <c r="ACJ128" s="11"/>
      <c r="ACK128" s="11"/>
      <c r="ACL128" s="11"/>
      <c r="ACM128" s="11"/>
      <c r="ACN128" s="11"/>
      <c r="ACO128" s="11"/>
      <c r="ACP128" s="11"/>
      <c r="ACQ128" s="11"/>
      <c r="ACR128" s="11"/>
      <c r="ACS128" s="11"/>
      <c r="ACT128" s="11"/>
      <c r="ACU128" s="11"/>
      <c r="ACV128" s="11"/>
      <c r="ACW128" s="11"/>
      <c r="ACX128" s="11"/>
      <c r="ACY128" s="11"/>
      <c r="ACZ128" s="11"/>
      <c r="ADA128" s="11"/>
      <c r="ADB128" s="11"/>
      <c r="ADC128" s="11"/>
      <c r="ADD128" s="11"/>
      <c r="ADE128" s="11"/>
      <c r="ADF128" s="11"/>
      <c r="ADG128" s="11"/>
      <c r="ADH128" s="11"/>
      <c r="ADI128" s="11"/>
      <c r="ADJ128" s="11"/>
      <c r="ADK128" s="11"/>
      <c r="ADL128" s="11"/>
      <c r="ADM128" s="11"/>
      <c r="ADN128" s="11"/>
      <c r="ADO128" s="11"/>
      <c r="ADP128" s="11"/>
      <c r="ADQ128" s="11"/>
      <c r="ADR128" s="11"/>
      <c r="ADS128" s="11"/>
      <c r="ADT128" s="11"/>
      <c r="ADU128" s="11"/>
      <c r="ADV128" s="11"/>
      <c r="ADW128" s="11"/>
      <c r="ADX128" s="11"/>
      <c r="ADY128" s="11"/>
      <c r="ADZ128" s="11"/>
      <c r="AEA128" s="11"/>
      <c r="AEB128" s="11"/>
      <c r="AEC128" s="11"/>
      <c r="AED128" s="11"/>
      <c r="AEE128" s="11"/>
      <c r="AEF128" s="11"/>
      <c r="AEG128" s="11"/>
      <c r="AEH128" s="11"/>
      <c r="AEI128" s="11"/>
      <c r="AEJ128" s="11"/>
      <c r="AEK128" s="11"/>
      <c r="AEL128" s="11"/>
      <c r="AEM128" s="11"/>
      <c r="AEN128" s="11"/>
      <c r="AEO128" s="11"/>
      <c r="AEP128" s="11"/>
      <c r="AEQ128" s="11"/>
      <c r="AER128" s="11"/>
      <c r="AES128" s="11"/>
      <c r="AET128" s="11"/>
      <c r="AEU128" s="11"/>
      <c r="AEV128" s="11"/>
      <c r="AEW128" s="11"/>
      <c r="AEX128" s="11"/>
      <c r="AEY128" s="11"/>
      <c r="AEZ128" s="11"/>
      <c r="AFA128" s="11"/>
      <c r="AFB128" s="11"/>
      <c r="AFC128" s="11"/>
      <c r="AFD128" s="11"/>
      <c r="AFE128" s="11"/>
      <c r="AFF128" s="11"/>
      <c r="AFG128" s="11"/>
      <c r="AFH128" s="11"/>
      <c r="AFI128" s="11"/>
      <c r="AFJ128" s="11"/>
      <c r="AFK128" s="11"/>
      <c r="AFL128" s="11"/>
      <c r="AFM128" s="11"/>
      <c r="AFN128" s="11"/>
      <c r="AFO128" s="11"/>
      <c r="AFP128" s="11"/>
      <c r="AFQ128" s="11"/>
      <c r="AFR128" s="11"/>
      <c r="AFS128" s="11"/>
      <c r="AFT128" s="11"/>
      <c r="AFU128" s="11"/>
      <c r="AFV128" s="11"/>
      <c r="AFW128" s="11"/>
      <c r="AFX128" s="11"/>
      <c r="AFY128" s="11"/>
      <c r="AFZ128" s="11"/>
      <c r="AGA128" s="11"/>
      <c r="AGB128" s="11"/>
      <c r="AGC128" s="11"/>
      <c r="AGD128" s="11"/>
      <c r="AGE128" s="11"/>
      <c r="AGF128" s="11"/>
      <c r="AGG128" s="11"/>
      <c r="AGH128" s="11"/>
      <c r="AGI128" s="11"/>
      <c r="AGJ128" s="11"/>
      <c r="AGK128" s="11"/>
      <c r="AGL128" s="11"/>
      <c r="AGM128" s="11"/>
      <c r="AGN128" s="11"/>
      <c r="AGO128" s="11"/>
      <c r="AGP128" s="11"/>
      <c r="AGQ128" s="11"/>
      <c r="AGR128" s="11"/>
      <c r="AGS128" s="11"/>
      <c r="AGT128" s="11"/>
      <c r="AGU128" s="11"/>
      <c r="AGV128" s="11"/>
      <c r="AGW128" s="11"/>
      <c r="AGX128" s="11"/>
      <c r="AGY128" s="11"/>
      <c r="AGZ128" s="11"/>
      <c r="AHA128" s="11"/>
      <c r="AHB128" s="11"/>
      <c r="AHC128" s="11"/>
      <c r="AHD128" s="11"/>
      <c r="AHE128" s="11"/>
      <c r="AHF128" s="11"/>
      <c r="AHG128" s="11"/>
      <c r="AHH128" s="11"/>
      <c r="AHI128" s="11"/>
      <c r="AHJ128" s="11"/>
      <c r="AHK128" s="11"/>
      <c r="AHL128" s="11"/>
      <c r="AHM128" s="11"/>
      <c r="AHN128" s="11"/>
      <c r="AHO128" s="11"/>
      <c r="AHP128" s="11"/>
      <c r="AHQ128" s="11"/>
      <c r="AHR128" s="11"/>
      <c r="AHS128" s="11"/>
      <c r="AHT128" s="11"/>
      <c r="AHU128" s="11"/>
      <c r="AHV128" s="11"/>
      <c r="AHW128" s="11"/>
      <c r="AHX128" s="11"/>
      <c r="AHY128" s="11"/>
      <c r="AHZ128" s="11"/>
      <c r="AIA128" s="11"/>
      <c r="AIB128" s="11"/>
      <c r="AIC128" s="11"/>
      <c r="AID128" s="11"/>
      <c r="AIE128" s="11"/>
      <c r="AIF128" s="11"/>
      <c r="AIG128" s="11"/>
      <c r="AIH128" s="11"/>
      <c r="AII128" s="11"/>
      <c r="AIJ128" s="11"/>
      <c r="AIK128" s="11"/>
      <c r="AIL128" s="11"/>
      <c r="AIM128" s="11"/>
      <c r="AIN128" s="11"/>
      <c r="AIO128" s="11"/>
      <c r="AIP128" s="11"/>
      <c r="AIQ128" s="11"/>
      <c r="AIR128" s="11"/>
      <c r="AIS128" s="11"/>
      <c r="AIT128" s="11"/>
      <c r="AIU128" s="11"/>
      <c r="AIV128" s="11"/>
      <c r="AIW128" s="11"/>
      <c r="AIX128" s="11"/>
      <c r="AIY128" s="11"/>
      <c r="AIZ128" s="11"/>
      <c r="AJA128" s="11"/>
      <c r="AJB128" s="11"/>
      <c r="AJC128" s="11"/>
      <c r="AJD128" s="11"/>
      <c r="AJE128" s="11"/>
      <c r="AJF128" s="11"/>
      <c r="AJG128" s="11"/>
      <c r="AJH128" s="11"/>
      <c r="AJI128" s="11"/>
      <c r="AJJ128" s="11"/>
      <c r="AJK128" s="11"/>
      <c r="AJL128" s="11"/>
      <c r="AJM128" s="11"/>
      <c r="AJN128" s="11"/>
      <c r="AJO128" s="11"/>
      <c r="AJP128" s="11"/>
      <c r="AJQ128" s="11"/>
      <c r="AJR128" s="11"/>
      <c r="AJS128" s="11"/>
      <c r="AJT128" s="11"/>
      <c r="AJU128" s="11"/>
      <c r="AJV128" s="11"/>
      <c r="AJW128" s="11"/>
      <c r="AJX128" s="11"/>
      <c r="AJY128" s="11"/>
      <c r="AJZ128" s="11"/>
      <c r="AKA128" s="11"/>
      <c r="AKB128" s="11"/>
      <c r="AKC128" s="11"/>
      <c r="AKD128" s="11"/>
      <c r="AKE128" s="11"/>
      <c r="AKF128" s="11"/>
      <c r="AKG128" s="11"/>
      <c r="AKH128" s="11"/>
      <c r="AKI128" s="11"/>
      <c r="AKJ128" s="11"/>
      <c r="AKK128" s="11"/>
      <c r="AKL128" s="11"/>
      <c r="AKM128" s="11"/>
      <c r="AKN128" s="11"/>
      <c r="AKO128" s="11"/>
      <c r="AKP128" s="11"/>
      <c r="AKQ128" s="11"/>
      <c r="AKR128" s="11"/>
      <c r="AKS128" s="11"/>
      <c r="AKT128" s="11"/>
      <c r="AKU128" s="11"/>
      <c r="AKV128" s="11"/>
      <c r="AKW128" s="11"/>
      <c r="AKX128" s="11"/>
      <c r="AKY128" s="11"/>
      <c r="AKZ128" s="11"/>
      <c r="ALA128" s="11"/>
      <c r="ALB128" s="11"/>
      <c r="ALC128" s="11"/>
      <c r="ALD128" s="11"/>
      <c r="ALE128" s="11"/>
      <c r="ALF128" s="11"/>
      <c r="ALG128" s="11"/>
      <c r="ALH128" s="11"/>
      <c r="ALI128" s="11"/>
      <c r="ALJ128" s="11"/>
      <c r="ALK128" s="11"/>
      <c r="ALL128" s="11"/>
      <c r="ALM128" s="11"/>
      <c r="ALN128" s="11"/>
      <c r="ALO128" s="11"/>
      <c r="ALP128" s="11"/>
      <c r="ALQ128" s="11"/>
      <c r="ALR128" s="11"/>
      <c r="ALS128" s="11"/>
      <c r="ALT128" s="11"/>
      <c r="ALU128" s="11"/>
      <c r="ALV128" s="11"/>
    </row>
    <row r="129" spans="1:1010" ht="33">
      <c r="A129" s="16" t="s">
        <v>256</v>
      </c>
      <c r="B129" s="33" t="s">
        <v>257</v>
      </c>
      <c r="C129" s="22" t="s">
        <v>24</v>
      </c>
      <c r="D129" s="24">
        <v>5</v>
      </c>
      <c r="E129" s="20">
        <v>194.56</v>
      </c>
      <c r="F129" s="20">
        <f t="shared" si="39"/>
        <v>151.50288117115713</v>
      </c>
      <c r="G129" s="20">
        <f t="shared" si="23"/>
        <v>184.74</v>
      </c>
      <c r="H129" s="21">
        <f t="shared" si="37"/>
        <v>972.8</v>
      </c>
      <c r="I129" s="21">
        <f t="shared" si="38"/>
        <v>923.7</v>
      </c>
      <c r="J129" s="294"/>
      <c r="II129" s="11"/>
      <c r="IJ129" s="11"/>
      <c r="IK129" s="11"/>
      <c r="IL129" s="11"/>
      <c r="IM129" s="11"/>
      <c r="IN129" s="11"/>
      <c r="IO129" s="11"/>
      <c r="IP129" s="11"/>
      <c r="IQ129" s="11"/>
      <c r="IR129" s="11"/>
      <c r="IS129" s="11"/>
      <c r="IT129" s="11"/>
      <c r="IU129" s="11"/>
      <c r="IV129" s="11"/>
      <c r="IW129" s="11"/>
      <c r="IX129" s="11"/>
      <c r="IY129" s="11"/>
      <c r="IZ129" s="11"/>
      <c r="JA129" s="11"/>
      <c r="JB129" s="11"/>
      <c r="JC129" s="11"/>
      <c r="JD129" s="11"/>
      <c r="JE129" s="11"/>
      <c r="JF129" s="11"/>
      <c r="JG129" s="11"/>
      <c r="JH129" s="11"/>
      <c r="JI129" s="11"/>
      <c r="JJ129" s="11"/>
      <c r="JK129" s="11"/>
      <c r="JL129" s="11"/>
      <c r="JM129" s="11"/>
      <c r="JN129" s="11"/>
      <c r="JO129" s="11"/>
      <c r="JP129" s="11"/>
      <c r="JQ129" s="11"/>
      <c r="JR129" s="11"/>
      <c r="JS129" s="11"/>
      <c r="JT129" s="11"/>
      <c r="JU129" s="11"/>
      <c r="JV129" s="11"/>
      <c r="JW129" s="11"/>
      <c r="JX129" s="11"/>
      <c r="JY129" s="11"/>
      <c r="JZ129" s="11"/>
      <c r="KA129" s="11"/>
      <c r="KB129" s="11"/>
      <c r="KC129" s="11"/>
      <c r="KD129" s="11"/>
      <c r="KE129" s="11"/>
      <c r="KF129" s="11"/>
      <c r="KG129" s="11"/>
      <c r="KH129" s="11"/>
      <c r="KI129" s="11"/>
      <c r="KJ129" s="11"/>
      <c r="KK129" s="11"/>
      <c r="KL129" s="11"/>
      <c r="KM129" s="11"/>
      <c r="KN129" s="11"/>
      <c r="KO129" s="11"/>
      <c r="KP129" s="11"/>
      <c r="KQ129" s="11"/>
      <c r="KR129" s="11"/>
      <c r="KS129" s="11"/>
      <c r="KT129" s="11"/>
      <c r="KU129" s="11"/>
      <c r="KV129" s="11"/>
      <c r="KW129" s="11"/>
      <c r="KX129" s="11"/>
      <c r="KY129" s="11"/>
      <c r="KZ129" s="11"/>
      <c r="LA129" s="11"/>
      <c r="LB129" s="11"/>
      <c r="LC129" s="11"/>
      <c r="LD129" s="11"/>
      <c r="LE129" s="11"/>
      <c r="LF129" s="11"/>
      <c r="LG129" s="11"/>
      <c r="LH129" s="11"/>
      <c r="LI129" s="11"/>
      <c r="LJ129" s="11"/>
      <c r="LK129" s="11"/>
      <c r="LL129" s="11"/>
      <c r="LM129" s="11"/>
      <c r="LN129" s="11"/>
      <c r="LO129" s="11"/>
      <c r="LP129" s="11"/>
      <c r="LQ129" s="11"/>
      <c r="LR129" s="11"/>
      <c r="LS129" s="11"/>
      <c r="LT129" s="11"/>
      <c r="LU129" s="11"/>
      <c r="LV129" s="11"/>
      <c r="LW129" s="11"/>
      <c r="LX129" s="11"/>
      <c r="LY129" s="11"/>
      <c r="LZ129" s="11"/>
      <c r="MA129" s="11"/>
      <c r="MB129" s="11"/>
      <c r="MC129" s="11"/>
      <c r="MD129" s="11"/>
      <c r="ME129" s="11"/>
      <c r="MF129" s="11"/>
      <c r="MG129" s="11"/>
      <c r="MH129" s="11"/>
      <c r="MI129" s="11"/>
      <c r="MJ129" s="11"/>
      <c r="MK129" s="11"/>
      <c r="ML129" s="11"/>
      <c r="MM129" s="11"/>
      <c r="MN129" s="11"/>
      <c r="MO129" s="11"/>
      <c r="MP129" s="11"/>
      <c r="MQ129" s="11"/>
      <c r="MR129" s="11"/>
      <c r="MS129" s="11"/>
      <c r="MT129" s="11"/>
      <c r="MU129" s="11"/>
      <c r="MV129" s="11"/>
      <c r="MW129" s="11"/>
      <c r="MX129" s="11"/>
      <c r="MY129" s="11"/>
      <c r="MZ129" s="11"/>
      <c r="NA129" s="11"/>
      <c r="NB129" s="11"/>
      <c r="NC129" s="11"/>
      <c r="ND129" s="11"/>
      <c r="NE129" s="11"/>
      <c r="NF129" s="11"/>
      <c r="NG129" s="11"/>
      <c r="NH129" s="11"/>
      <c r="NI129" s="11"/>
      <c r="NJ129" s="11"/>
      <c r="NK129" s="11"/>
      <c r="NL129" s="11"/>
      <c r="NM129" s="11"/>
      <c r="NN129" s="11"/>
      <c r="NO129" s="11"/>
      <c r="NP129" s="11"/>
      <c r="NQ129" s="11"/>
      <c r="NR129" s="11"/>
      <c r="NS129" s="11"/>
      <c r="NT129" s="11"/>
      <c r="NU129" s="11"/>
      <c r="NV129" s="11"/>
      <c r="NW129" s="11"/>
      <c r="NX129" s="11"/>
      <c r="NY129" s="11"/>
      <c r="NZ129" s="11"/>
      <c r="OA129" s="11"/>
      <c r="OB129" s="11"/>
      <c r="OC129" s="11"/>
      <c r="OD129" s="11"/>
      <c r="OE129" s="11"/>
      <c r="OF129" s="11"/>
      <c r="OG129" s="11"/>
      <c r="OH129" s="11"/>
      <c r="OI129" s="11"/>
      <c r="OJ129" s="11"/>
      <c r="OK129" s="11"/>
      <c r="OL129" s="11"/>
      <c r="OM129" s="11"/>
      <c r="ON129" s="11"/>
      <c r="OO129" s="11"/>
      <c r="OP129" s="11"/>
      <c r="OQ129" s="11"/>
      <c r="OR129" s="11"/>
      <c r="OS129" s="11"/>
      <c r="OT129" s="11"/>
      <c r="OU129" s="11"/>
      <c r="OV129" s="11"/>
      <c r="OW129" s="11"/>
      <c r="OX129" s="11"/>
      <c r="OY129" s="11"/>
      <c r="OZ129" s="11"/>
      <c r="PA129" s="11"/>
      <c r="PB129" s="11"/>
      <c r="PC129" s="11"/>
      <c r="PD129" s="11"/>
      <c r="PE129" s="11"/>
      <c r="PF129" s="11"/>
      <c r="PG129" s="11"/>
      <c r="PH129" s="11"/>
      <c r="PI129" s="11"/>
      <c r="PJ129" s="11"/>
      <c r="PK129" s="11"/>
      <c r="PL129" s="11"/>
      <c r="PM129" s="11"/>
      <c r="PN129" s="11"/>
      <c r="PO129" s="11"/>
      <c r="PP129" s="11"/>
      <c r="PQ129" s="11"/>
      <c r="PR129" s="11"/>
      <c r="PS129" s="11"/>
      <c r="PT129" s="11"/>
      <c r="PU129" s="11"/>
      <c r="PV129" s="11"/>
      <c r="PW129" s="11"/>
      <c r="PX129" s="11"/>
      <c r="PY129" s="11"/>
      <c r="PZ129" s="11"/>
      <c r="QA129" s="11"/>
      <c r="QB129" s="11"/>
      <c r="QC129" s="11"/>
      <c r="QD129" s="11"/>
      <c r="QE129" s="11"/>
      <c r="QF129" s="11"/>
      <c r="QG129" s="11"/>
      <c r="QH129" s="11"/>
      <c r="QI129" s="11"/>
      <c r="QJ129" s="11"/>
      <c r="QK129" s="11"/>
      <c r="QL129" s="11"/>
      <c r="QM129" s="11"/>
      <c r="QN129" s="11"/>
      <c r="QO129" s="11"/>
      <c r="QP129" s="11"/>
      <c r="QQ129" s="11"/>
      <c r="QR129" s="11"/>
      <c r="QS129" s="11"/>
      <c r="QT129" s="11"/>
      <c r="QU129" s="11"/>
      <c r="QV129" s="11"/>
      <c r="QW129" s="11"/>
      <c r="QX129" s="11"/>
      <c r="QY129" s="11"/>
      <c r="QZ129" s="11"/>
      <c r="RA129" s="11"/>
      <c r="RB129" s="11"/>
      <c r="RC129" s="11"/>
      <c r="RD129" s="11"/>
      <c r="RE129" s="11"/>
      <c r="RF129" s="11"/>
      <c r="RG129" s="11"/>
      <c r="RH129" s="11"/>
      <c r="RI129" s="11"/>
      <c r="RJ129" s="11"/>
      <c r="RK129" s="11"/>
      <c r="RL129" s="11"/>
      <c r="RM129" s="11"/>
      <c r="RN129" s="11"/>
      <c r="RO129" s="11"/>
      <c r="RP129" s="11"/>
      <c r="RQ129" s="11"/>
      <c r="RR129" s="11"/>
      <c r="RS129" s="11"/>
      <c r="RT129" s="11"/>
      <c r="RU129" s="11"/>
      <c r="RV129" s="11"/>
      <c r="RW129" s="11"/>
      <c r="RX129" s="11"/>
      <c r="RY129" s="11"/>
      <c r="RZ129" s="11"/>
      <c r="SA129" s="11"/>
      <c r="SB129" s="11"/>
      <c r="SC129" s="11"/>
      <c r="SD129" s="11"/>
      <c r="SE129" s="11"/>
      <c r="SF129" s="11"/>
      <c r="SG129" s="11"/>
      <c r="SH129" s="11"/>
      <c r="SI129" s="11"/>
      <c r="SJ129" s="11"/>
      <c r="SK129" s="11"/>
      <c r="SL129" s="11"/>
      <c r="SM129" s="11"/>
      <c r="SN129" s="11"/>
      <c r="SO129" s="11"/>
      <c r="SP129" s="11"/>
      <c r="SQ129" s="11"/>
      <c r="SR129" s="11"/>
      <c r="SS129" s="11"/>
      <c r="ST129" s="11"/>
      <c r="SU129" s="11"/>
      <c r="SV129" s="11"/>
      <c r="SW129" s="11"/>
      <c r="SX129" s="11"/>
      <c r="SY129" s="11"/>
      <c r="SZ129" s="11"/>
      <c r="TA129" s="11"/>
      <c r="TB129" s="11"/>
      <c r="TC129" s="11"/>
      <c r="TD129" s="11"/>
      <c r="TE129" s="11"/>
      <c r="TF129" s="11"/>
      <c r="TG129" s="11"/>
      <c r="TH129" s="11"/>
      <c r="TI129" s="11"/>
      <c r="TJ129" s="11"/>
      <c r="TK129" s="11"/>
      <c r="TL129" s="11"/>
      <c r="TM129" s="11"/>
      <c r="TN129" s="11"/>
      <c r="TO129" s="11"/>
      <c r="TP129" s="11"/>
      <c r="TQ129" s="11"/>
      <c r="TR129" s="11"/>
      <c r="TS129" s="11"/>
      <c r="TT129" s="11"/>
      <c r="TU129" s="11"/>
      <c r="TV129" s="11"/>
      <c r="TW129" s="11"/>
      <c r="TX129" s="11"/>
      <c r="TY129" s="11"/>
      <c r="TZ129" s="11"/>
      <c r="UA129" s="11"/>
      <c r="UB129" s="11"/>
      <c r="UC129" s="11"/>
      <c r="UD129" s="11"/>
      <c r="UE129" s="11"/>
      <c r="UF129" s="11"/>
      <c r="UG129" s="11"/>
      <c r="UH129" s="11"/>
      <c r="UI129" s="11"/>
      <c r="UJ129" s="11"/>
      <c r="UK129" s="11"/>
      <c r="UL129" s="11"/>
      <c r="UM129" s="11"/>
      <c r="UN129" s="11"/>
      <c r="UO129" s="11"/>
      <c r="UP129" s="11"/>
      <c r="UQ129" s="11"/>
      <c r="UR129" s="11"/>
      <c r="US129" s="11"/>
      <c r="UT129" s="11"/>
      <c r="UU129" s="11"/>
      <c r="UV129" s="11"/>
      <c r="UW129" s="11"/>
      <c r="UX129" s="11"/>
      <c r="UY129" s="11"/>
      <c r="UZ129" s="11"/>
      <c r="VA129" s="11"/>
      <c r="VB129" s="11"/>
      <c r="VC129" s="11"/>
      <c r="VD129" s="11"/>
      <c r="VE129" s="11"/>
      <c r="VF129" s="11"/>
      <c r="VG129" s="11"/>
      <c r="VH129" s="11"/>
      <c r="VI129" s="11"/>
      <c r="VJ129" s="11"/>
      <c r="VK129" s="11"/>
      <c r="VL129" s="11"/>
      <c r="VM129" s="11"/>
      <c r="VN129" s="11"/>
      <c r="VO129" s="11"/>
      <c r="VP129" s="11"/>
      <c r="VQ129" s="11"/>
      <c r="VR129" s="11"/>
      <c r="VS129" s="11"/>
      <c r="VT129" s="11"/>
      <c r="VU129" s="11"/>
      <c r="VV129" s="11"/>
      <c r="VW129" s="11"/>
      <c r="VX129" s="11"/>
      <c r="VY129" s="11"/>
      <c r="VZ129" s="11"/>
      <c r="WA129" s="11"/>
      <c r="WB129" s="11"/>
      <c r="WC129" s="11"/>
      <c r="WD129" s="11"/>
      <c r="WE129" s="11"/>
      <c r="WF129" s="11"/>
      <c r="WG129" s="11"/>
      <c r="WH129" s="11"/>
      <c r="WI129" s="11"/>
      <c r="WJ129" s="11"/>
      <c r="WK129" s="11"/>
      <c r="WL129" s="11"/>
      <c r="WM129" s="11"/>
      <c r="WN129" s="11"/>
      <c r="WO129" s="11"/>
      <c r="WP129" s="11"/>
      <c r="WQ129" s="11"/>
      <c r="WR129" s="11"/>
      <c r="WS129" s="11"/>
      <c r="WT129" s="11"/>
      <c r="WU129" s="11"/>
      <c r="WV129" s="11"/>
      <c r="WW129" s="11"/>
      <c r="WX129" s="11"/>
      <c r="WY129" s="11"/>
      <c r="WZ129" s="11"/>
      <c r="XA129" s="11"/>
      <c r="XB129" s="11"/>
      <c r="XC129" s="11"/>
      <c r="XD129" s="11"/>
      <c r="XE129" s="11"/>
      <c r="XF129" s="11"/>
      <c r="XG129" s="11"/>
      <c r="XH129" s="11"/>
      <c r="XI129" s="11"/>
      <c r="XJ129" s="11"/>
      <c r="XK129" s="11"/>
      <c r="XL129" s="11"/>
      <c r="XM129" s="11"/>
      <c r="XN129" s="11"/>
      <c r="XO129" s="11"/>
      <c r="XP129" s="11"/>
      <c r="XQ129" s="11"/>
      <c r="XR129" s="11"/>
      <c r="XS129" s="11"/>
      <c r="XT129" s="11"/>
      <c r="XU129" s="11"/>
      <c r="XV129" s="11"/>
      <c r="XW129" s="11"/>
      <c r="XX129" s="11"/>
      <c r="XY129" s="11"/>
      <c r="XZ129" s="11"/>
      <c r="YA129" s="11"/>
      <c r="YB129" s="11"/>
      <c r="YC129" s="11"/>
      <c r="YD129" s="11"/>
      <c r="YE129" s="11"/>
      <c r="YF129" s="11"/>
      <c r="YG129" s="11"/>
      <c r="YH129" s="11"/>
      <c r="YI129" s="11"/>
      <c r="YJ129" s="11"/>
      <c r="YK129" s="11"/>
      <c r="YL129" s="11"/>
      <c r="YM129" s="11"/>
      <c r="YN129" s="11"/>
      <c r="YO129" s="11"/>
      <c r="YP129" s="11"/>
      <c r="YQ129" s="11"/>
      <c r="YR129" s="11"/>
      <c r="YS129" s="11"/>
      <c r="YT129" s="11"/>
      <c r="YU129" s="11"/>
      <c r="YV129" s="11"/>
      <c r="YW129" s="11"/>
      <c r="YX129" s="11"/>
      <c r="YY129" s="11"/>
      <c r="YZ129" s="11"/>
      <c r="ZA129" s="11"/>
      <c r="ZB129" s="11"/>
      <c r="ZC129" s="11"/>
      <c r="ZD129" s="11"/>
      <c r="ZE129" s="11"/>
      <c r="ZF129" s="11"/>
      <c r="ZG129" s="11"/>
      <c r="ZH129" s="11"/>
      <c r="ZI129" s="11"/>
      <c r="ZJ129" s="11"/>
      <c r="ZK129" s="11"/>
      <c r="ZL129" s="11"/>
      <c r="ZM129" s="11"/>
      <c r="ZN129" s="11"/>
      <c r="ZO129" s="11"/>
      <c r="ZP129" s="11"/>
      <c r="ZQ129" s="11"/>
      <c r="ZR129" s="11"/>
      <c r="ZS129" s="11"/>
      <c r="ZT129" s="11"/>
      <c r="ZU129" s="11"/>
      <c r="ZV129" s="11"/>
      <c r="ZW129" s="11"/>
      <c r="ZX129" s="11"/>
      <c r="ZY129" s="11"/>
      <c r="ZZ129" s="11"/>
      <c r="AAA129" s="11"/>
      <c r="AAB129" s="11"/>
      <c r="AAC129" s="11"/>
      <c r="AAD129" s="11"/>
      <c r="AAE129" s="11"/>
      <c r="AAF129" s="11"/>
      <c r="AAG129" s="11"/>
      <c r="AAH129" s="11"/>
      <c r="AAI129" s="11"/>
      <c r="AAJ129" s="11"/>
      <c r="AAK129" s="11"/>
      <c r="AAL129" s="11"/>
      <c r="AAM129" s="11"/>
      <c r="AAN129" s="11"/>
      <c r="AAO129" s="11"/>
      <c r="AAP129" s="11"/>
      <c r="AAQ129" s="11"/>
      <c r="AAR129" s="11"/>
      <c r="AAS129" s="11"/>
      <c r="AAT129" s="11"/>
      <c r="AAU129" s="11"/>
      <c r="AAV129" s="11"/>
      <c r="AAW129" s="11"/>
      <c r="AAX129" s="11"/>
      <c r="AAY129" s="11"/>
      <c r="AAZ129" s="11"/>
      <c r="ABA129" s="11"/>
      <c r="ABB129" s="11"/>
      <c r="ABC129" s="11"/>
      <c r="ABD129" s="11"/>
      <c r="ABE129" s="11"/>
      <c r="ABF129" s="11"/>
      <c r="ABG129" s="11"/>
      <c r="ABH129" s="11"/>
      <c r="ABI129" s="11"/>
      <c r="ABJ129" s="11"/>
      <c r="ABK129" s="11"/>
      <c r="ABL129" s="11"/>
      <c r="ABM129" s="11"/>
      <c r="ABN129" s="11"/>
      <c r="ABO129" s="11"/>
      <c r="ABP129" s="11"/>
      <c r="ABQ129" s="11"/>
      <c r="ABR129" s="11"/>
      <c r="ABS129" s="11"/>
      <c r="ABT129" s="11"/>
      <c r="ABU129" s="11"/>
      <c r="ABV129" s="11"/>
      <c r="ABW129" s="11"/>
      <c r="ABX129" s="11"/>
      <c r="ABY129" s="11"/>
      <c r="ABZ129" s="11"/>
      <c r="ACA129" s="11"/>
      <c r="ACB129" s="11"/>
      <c r="ACC129" s="11"/>
      <c r="ACD129" s="11"/>
      <c r="ACE129" s="11"/>
      <c r="ACF129" s="11"/>
      <c r="ACG129" s="11"/>
      <c r="ACH129" s="11"/>
      <c r="ACI129" s="11"/>
      <c r="ACJ129" s="11"/>
      <c r="ACK129" s="11"/>
      <c r="ACL129" s="11"/>
      <c r="ACM129" s="11"/>
      <c r="ACN129" s="11"/>
      <c r="ACO129" s="11"/>
      <c r="ACP129" s="11"/>
      <c r="ACQ129" s="11"/>
      <c r="ACR129" s="11"/>
      <c r="ACS129" s="11"/>
      <c r="ACT129" s="11"/>
      <c r="ACU129" s="11"/>
      <c r="ACV129" s="11"/>
      <c r="ACW129" s="11"/>
      <c r="ACX129" s="11"/>
      <c r="ACY129" s="11"/>
      <c r="ACZ129" s="11"/>
      <c r="ADA129" s="11"/>
      <c r="ADB129" s="11"/>
      <c r="ADC129" s="11"/>
      <c r="ADD129" s="11"/>
      <c r="ADE129" s="11"/>
      <c r="ADF129" s="11"/>
      <c r="ADG129" s="11"/>
      <c r="ADH129" s="11"/>
      <c r="ADI129" s="11"/>
      <c r="ADJ129" s="11"/>
      <c r="ADK129" s="11"/>
      <c r="ADL129" s="11"/>
      <c r="ADM129" s="11"/>
      <c r="ADN129" s="11"/>
      <c r="ADO129" s="11"/>
      <c r="ADP129" s="11"/>
      <c r="ADQ129" s="11"/>
      <c r="ADR129" s="11"/>
      <c r="ADS129" s="11"/>
      <c r="ADT129" s="11"/>
      <c r="ADU129" s="11"/>
      <c r="ADV129" s="11"/>
      <c r="ADW129" s="11"/>
      <c r="ADX129" s="11"/>
      <c r="ADY129" s="11"/>
      <c r="ADZ129" s="11"/>
      <c r="AEA129" s="11"/>
      <c r="AEB129" s="11"/>
      <c r="AEC129" s="11"/>
      <c r="AED129" s="11"/>
      <c r="AEE129" s="11"/>
      <c r="AEF129" s="11"/>
      <c r="AEG129" s="11"/>
      <c r="AEH129" s="11"/>
      <c r="AEI129" s="11"/>
      <c r="AEJ129" s="11"/>
      <c r="AEK129" s="11"/>
      <c r="AEL129" s="11"/>
      <c r="AEM129" s="11"/>
      <c r="AEN129" s="11"/>
      <c r="AEO129" s="11"/>
      <c r="AEP129" s="11"/>
      <c r="AEQ129" s="11"/>
      <c r="AER129" s="11"/>
      <c r="AES129" s="11"/>
      <c r="AET129" s="11"/>
      <c r="AEU129" s="11"/>
      <c r="AEV129" s="11"/>
      <c r="AEW129" s="11"/>
      <c r="AEX129" s="11"/>
      <c r="AEY129" s="11"/>
      <c r="AEZ129" s="11"/>
      <c r="AFA129" s="11"/>
      <c r="AFB129" s="11"/>
      <c r="AFC129" s="11"/>
      <c r="AFD129" s="11"/>
      <c r="AFE129" s="11"/>
      <c r="AFF129" s="11"/>
      <c r="AFG129" s="11"/>
      <c r="AFH129" s="11"/>
      <c r="AFI129" s="11"/>
      <c r="AFJ129" s="11"/>
      <c r="AFK129" s="11"/>
      <c r="AFL129" s="11"/>
      <c r="AFM129" s="11"/>
      <c r="AFN129" s="11"/>
      <c r="AFO129" s="11"/>
      <c r="AFP129" s="11"/>
      <c r="AFQ129" s="11"/>
      <c r="AFR129" s="11"/>
      <c r="AFS129" s="11"/>
      <c r="AFT129" s="11"/>
      <c r="AFU129" s="11"/>
      <c r="AFV129" s="11"/>
      <c r="AFW129" s="11"/>
      <c r="AFX129" s="11"/>
      <c r="AFY129" s="11"/>
      <c r="AFZ129" s="11"/>
      <c r="AGA129" s="11"/>
      <c r="AGB129" s="11"/>
      <c r="AGC129" s="11"/>
      <c r="AGD129" s="11"/>
      <c r="AGE129" s="11"/>
      <c r="AGF129" s="11"/>
      <c r="AGG129" s="11"/>
      <c r="AGH129" s="11"/>
      <c r="AGI129" s="11"/>
      <c r="AGJ129" s="11"/>
      <c r="AGK129" s="11"/>
      <c r="AGL129" s="11"/>
      <c r="AGM129" s="11"/>
      <c r="AGN129" s="11"/>
      <c r="AGO129" s="11"/>
      <c r="AGP129" s="11"/>
      <c r="AGQ129" s="11"/>
      <c r="AGR129" s="11"/>
      <c r="AGS129" s="11"/>
      <c r="AGT129" s="11"/>
      <c r="AGU129" s="11"/>
      <c r="AGV129" s="11"/>
      <c r="AGW129" s="11"/>
      <c r="AGX129" s="11"/>
      <c r="AGY129" s="11"/>
      <c r="AGZ129" s="11"/>
      <c r="AHA129" s="11"/>
      <c r="AHB129" s="11"/>
      <c r="AHC129" s="11"/>
      <c r="AHD129" s="11"/>
      <c r="AHE129" s="11"/>
      <c r="AHF129" s="11"/>
      <c r="AHG129" s="11"/>
      <c r="AHH129" s="11"/>
      <c r="AHI129" s="11"/>
      <c r="AHJ129" s="11"/>
      <c r="AHK129" s="11"/>
      <c r="AHL129" s="11"/>
      <c r="AHM129" s="11"/>
      <c r="AHN129" s="11"/>
      <c r="AHO129" s="11"/>
      <c r="AHP129" s="11"/>
      <c r="AHQ129" s="11"/>
      <c r="AHR129" s="11"/>
      <c r="AHS129" s="11"/>
      <c r="AHT129" s="11"/>
      <c r="AHU129" s="11"/>
      <c r="AHV129" s="11"/>
      <c r="AHW129" s="11"/>
      <c r="AHX129" s="11"/>
      <c r="AHY129" s="11"/>
      <c r="AHZ129" s="11"/>
      <c r="AIA129" s="11"/>
      <c r="AIB129" s="11"/>
      <c r="AIC129" s="11"/>
      <c r="AID129" s="11"/>
      <c r="AIE129" s="11"/>
      <c r="AIF129" s="11"/>
      <c r="AIG129" s="11"/>
      <c r="AIH129" s="11"/>
      <c r="AII129" s="11"/>
      <c r="AIJ129" s="11"/>
      <c r="AIK129" s="11"/>
      <c r="AIL129" s="11"/>
      <c r="AIM129" s="11"/>
      <c r="AIN129" s="11"/>
      <c r="AIO129" s="11"/>
      <c r="AIP129" s="11"/>
      <c r="AIQ129" s="11"/>
      <c r="AIR129" s="11"/>
      <c r="AIS129" s="11"/>
      <c r="AIT129" s="11"/>
      <c r="AIU129" s="11"/>
      <c r="AIV129" s="11"/>
      <c r="AIW129" s="11"/>
      <c r="AIX129" s="11"/>
      <c r="AIY129" s="11"/>
      <c r="AIZ129" s="11"/>
      <c r="AJA129" s="11"/>
      <c r="AJB129" s="11"/>
      <c r="AJC129" s="11"/>
      <c r="AJD129" s="11"/>
      <c r="AJE129" s="11"/>
      <c r="AJF129" s="11"/>
      <c r="AJG129" s="11"/>
      <c r="AJH129" s="11"/>
      <c r="AJI129" s="11"/>
      <c r="AJJ129" s="11"/>
      <c r="AJK129" s="11"/>
      <c r="AJL129" s="11"/>
      <c r="AJM129" s="11"/>
      <c r="AJN129" s="11"/>
      <c r="AJO129" s="11"/>
      <c r="AJP129" s="11"/>
      <c r="AJQ129" s="11"/>
      <c r="AJR129" s="11"/>
      <c r="AJS129" s="11"/>
      <c r="AJT129" s="11"/>
      <c r="AJU129" s="11"/>
      <c r="AJV129" s="11"/>
      <c r="AJW129" s="11"/>
      <c r="AJX129" s="11"/>
      <c r="AJY129" s="11"/>
      <c r="AJZ129" s="11"/>
      <c r="AKA129" s="11"/>
      <c r="AKB129" s="11"/>
      <c r="AKC129" s="11"/>
      <c r="AKD129" s="11"/>
      <c r="AKE129" s="11"/>
      <c r="AKF129" s="11"/>
      <c r="AKG129" s="11"/>
      <c r="AKH129" s="11"/>
      <c r="AKI129" s="11"/>
      <c r="AKJ129" s="11"/>
      <c r="AKK129" s="11"/>
      <c r="AKL129" s="11"/>
      <c r="AKM129" s="11"/>
      <c r="AKN129" s="11"/>
      <c r="AKO129" s="11"/>
      <c r="AKP129" s="11"/>
      <c r="AKQ129" s="11"/>
      <c r="AKR129" s="11"/>
      <c r="AKS129" s="11"/>
      <c r="AKT129" s="11"/>
      <c r="AKU129" s="11"/>
      <c r="AKV129" s="11"/>
      <c r="AKW129" s="11"/>
      <c r="AKX129" s="11"/>
      <c r="AKY129" s="11"/>
      <c r="AKZ129" s="11"/>
      <c r="ALA129" s="11"/>
      <c r="ALB129" s="11"/>
      <c r="ALC129" s="11"/>
      <c r="ALD129" s="11"/>
      <c r="ALE129" s="11"/>
      <c r="ALF129" s="11"/>
      <c r="ALG129" s="11"/>
      <c r="ALH129" s="11"/>
      <c r="ALI129" s="11"/>
      <c r="ALJ129" s="11"/>
      <c r="ALK129" s="11"/>
      <c r="ALL129" s="11"/>
      <c r="ALM129" s="11"/>
      <c r="ALN129" s="11"/>
      <c r="ALO129" s="11"/>
      <c r="ALP129" s="11"/>
      <c r="ALQ129" s="11"/>
      <c r="ALR129" s="11"/>
      <c r="ALS129" s="11"/>
      <c r="ALT129" s="11"/>
      <c r="ALU129" s="11"/>
      <c r="ALV129" s="11"/>
    </row>
    <row r="130" spans="1:1010" ht="33">
      <c r="A130" s="16" t="s">
        <v>258</v>
      </c>
      <c r="B130" s="33" t="s">
        <v>259</v>
      </c>
      <c r="C130" s="22" t="s">
        <v>24</v>
      </c>
      <c r="D130" s="24">
        <v>5</v>
      </c>
      <c r="E130" s="20">
        <v>244.86</v>
      </c>
      <c r="F130" s="20">
        <f t="shared" si="39"/>
        <v>190.67123501012304</v>
      </c>
      <c r="G130" s="20">
        <f t="shared" si="23"/>
        <v>232.5</v>
      </c>
      <c r="H130" s="21">
        <f t="shared" si="37"/>
        <v>1224.3</v>
      </c>
      <c r="I130" s="21">
        <f t="shared" si="38"/>
        <v>1162.5</v>
      </c>
      <c r="J130" s="294"/>
      <c r="II130" s="11"/>
      <c r="IJ130" s="11"/>
      <c r="IK130" s="11"/>
      <c r="IL130" s="11"/>
      <c r="IM130" s="11"/>
      <c r="IN130" s="11"/>
      <c r="IO130" s="11"/>
      <c r="IP130" s="11"/>
      <c r="IQ130" s="11"/>
      <c r="IR130" s="11"/>
      <c r="IS130" s="11"/>
      <c r="IT130" s="11"/>
      <c r="IU130" s="11"/>
      <c r="IV130" s="11"/>
      <c r="IW130" s="11"/>
      <c r="IX130" s="11"/>
      <c r="IY130" s="11"/>
      <c r="IZ130" s="11"/>
      <c r="JA130" s="11"/>
      <c r="JB130" s="11"/>
      <c r="JC130" s="11"/>
      <c r="JD130" s="11"/>
      <c r="JE130" s="11"/>
      <c r="JF130" s="11"/>
      <c r="JG130" s="11"/>
      <c r="JH130" s="11"/>
      <c r="JI130" s="11"/>
      <c r="JJ130" s="11"/>
      <c r="JK130" s="11"/>
      <c r="JL130" s="11"/>
      <c r="JM130" s="11"/>
      <c r="JN130" s="11"/>
      <c r="JO130" s="11"/>
      <c r="JP130" s="11"/>
      <c r="JQ130" s="11"/>
      <c r="JR130" s="11"/>
      <c r="JS130" s="11"/>
      <c r="JT130" s="11"/>
      <c r="JU130" s="11"/>
      <c r="JV130" s="11"/>
      <c r="JW130" s="11"/>
      <c r="JX130" s="11"/>
      <c r="JY130" s="11"/>
      <c r="JZ130" s="11"/>
      <c r="KA130" s="11"/>
      <c r="KB130" s="11"/>
      <c r="KC130" s="11"/>
      <c r="KD130" s="11"/>
      <c r="KE130" s="11"/>
      <c r="KF130" s="11"/>
      <c r="KG130" s="11"/>
      <c r="KH130" s="11"/>
      <c r="KI130" s="11"/>
      <c r="KJ130" s="11"/>
      <c r="KK130" s="11"/>
      <c r="KL130" s="11"/>
      <c r="KM130" s="11"/>
      <c r="KN130" s="11"/>
      <c r="KO130" s="11"/>
      <c r="KP130" s="11"/>
      <c r="KQ130" s="11"/>
      <c r="KR130" s="11"/>
      <c r="KS130" s="11"/>
      <c r="KT130" s="11"/>
      <c r="KU130" s="11"/>
      <c r="KV130" s="11"/>
      <c r="KW130" s="11"/>
      <c r="KX130" s="11"/>
      <c r="KY130" s="11"/>
      <c r="KZ130" s="11"/>
      <c r="LA130" s="11"/>
      <c r="LB130" s="11"/>
      <c r="LC130" s="11"/>
      <c r="LD130" s="11"/>
      <c r="LE130" s="11"/>
      <c r="LF130" s="11"/>
      <c r="LG130" s="11"/>
      <c r="LH130" s="11"/>
      <c r="LI130" s="11"/>
      <c r="LJ130" s="11"/>
      <c r="LK130" s="11"/>
      <c r="LL130" s="11"/>
      <c r="LM130" s="11"/>
      <c r="LN130" s="11"/>
      <c r="LO130" s="11"/>
      <c r="LP130" s="11"/>
      <c r="LQ130" s="11"/>
      <c r="LR130" s="11"/>
      <c r="LS130" s="11"/>
      <c r="LT130" s="11"/>
      <c r="LU130" s="11"/>
      <c r="LV130" s="11"/>
      <c r="LW130" s="11"/>
      <c r="LX130" s="11"/>
      <c r="LY130" s="11"/>
      <c r="LZ130" s="11"/>
      <c r="MA130" s="11"/>
      <c r="MB130" s="11"/>
      <c r="MC130" s="11"/>
      <c r="MD130" s="11"/>
      <c r="ME130" s="11"/>
      <c r="MF130" s="11"/>
      <c r="MG130" s="11"/>
      <c r="MH130" s="11"/>
      <c r="MI130" s="11"/>
      <c r="MJ130" s="11"/>
      <c r="MK130" s="11"/>
      <c r="ML130" s="11"/>
      <c r="MM130" s="11"/>
      <c r="MN130" s="11"/>
      <c r="MO130" s="11"/>
      <c r="MP130" s="11"/>
      <c r="MQ130" s="11"/>
      <c r="MR130" s="11"/>
      <c r="MS130" s="11"/>
      <c r="MT130" s="11"/>
      <c r="MU130" s="11"/>
      <c r="MV130" s="11"/>
      <c r="MW130" s="11"/>
      <c r="MX130" s="11"/>
      <c r="MY130" s="11"/>
      <c r="MZ130" s="11"/>
      <c r="NA130" s="11"/>
      <c r="NB130" s="11"/>
      <c r="NC130" s="11"/>
      <c r="ND130" s="11"/>
      <c r="NE130" s="11"/>
      <c r="NF130" s="11"/>
      <c r="NG130" s="11"/>
      <c r="NH130" s="11"/>
      <c r="NI130" s="11"/>
      <c r="NJ130" s="11"/>
      <c r="NK130" s="11"/>
      <c r="NL130" s="11"/>
      <c r="NM130" s="11"/>
      <c r="NN130" s="11"/>
      <c r="NO130" s="11"/>
      <c r="NP130" s="11"/>
      <c r="NQ130" s="11"/>
      <c r="NR130" s="11"/>
      <c r="NS130" s="11"/>
      <c r="NT130" s="11"/>
      <c r="NU130" s="11"/>
      <c r="NV130" s="11"/>
      <c r="NW130" s="11"/>
      <c r="NX130" s="11"/>
      <c r="NY130" s="11"/>
      <c r="NZ130" s="11"/>
      <c r="OA130" s="11"/>
      <c r="OB130" s="11"/>
      <c r="OC130" s="11"/>
      <c r="OD130" s="11"/>
      <c r="OE130" s="11"/>
      <c r="OF130" s="11"/>
      <c r="OG130" s="11"/>
      <c r="OH130" s="11"/>
      <c r="OI130" s="11"/>
      <c r="OJ130" s="11"/>
      <c r="OK130" s="11"/>
      <c r="OL130" s="11"/>
      <c r="OM130" s="11"/>
      <c r="ON130" s="11"/>
      <c r="OO130" s="11"/>
      <c r="OP130" s="11"/>
      <c r="OQ130" s="11"/>
      <c r="OR130" s="11"/>
      <c r="OS130" s="11"/>
      <c r="OT130" s="11"/>
      <c r="OU130" s="11"/>
      <c r="OV130" s="11"/>
      <c r="OW130" s="11"/>
      <c r="OX130" s="11"/>
      <c r="OY130" s="11"/>
      <c r="OZ130" s="11"/>
      <c r="PA130" s="11"/>
      <c r="PB130" s="11"/>
      <c r="PC130" s="11"/>
      <c r="PD130" s="11"/>
      <c r="PE130" s="11"/>
      <c r="PF130" s="11"/>
      <c r="PG130" s="11"/>
      <c r="PH130" s="11"/>
      <c r="PI130" s="11"/>
      <c r="PJ130" s="11"/>
      <c r="PK130" s="11"/>
      <c r="PL130" s="11"/>
      <c r="PM130" s="11"/>
      <c r="PN130" s="11"/>
      <c r="PO130" s="11"/>
      <c r="PP130" s="11"/>
      <c r="PQ130" s="11"/>
      <c r="PR130" s="11"/>
      <c r="PS130" s="11"/>
      <c r="PT130" s="11"/>
      <c r="PU130" s="11"/>
      <c r="PV130" s="11"/>
      <c r="PW130" s="11"/>
      <c r="PX130" s="11"/>
      <c r="PY130" s="11"/>
      <c r="PZ130" s="11"/>
      <c r="QA130" s="11"/>
      <c r="QB130" s="11"/>
      <c r="QC130" s="11"/>
      <c r="QD130" s="11"/>
      <c r="QE130" s="11"/>
      <c r="QF130" s="11"/>
      <c r="QG130" s="11"/>
      <c r="QH130" s="11"/>
      <c r="QI130" s="11"/>
      <c r="QJ130" s="11"/>
      <c r="QK130" s="11"/>
      <c r="QL130" s="11"/>
      <c r="QM130" s="11"/>
      <c r="QN130" s="11"/>
      <c r="QO130" s="11"/>
      <c r="QP130" s="11"/>
      <c r="QQ130" s="11"/>
      <c r="QR130" s="11"/>
      <c r="QS130" s="11"/>
      <c r="QT130" s="11"/>
      <c r="QU130" s="11"/>
      <c r="QV130" s="11"/>
      <c r="QW130" s="11"/>
      <c r="QX130" s="11"/>
      <c r="QY130" s="11"/>
      <c r="QZ130" s="11"/>
      <c r="RA130" s="11"/>
      <c r="RB130" s="11"/>
      <c r="RC130" s="11"/>
      <c r="RD130" s="11"/>
      <c r="RE130" s="11"/>
      <c r="RF130" s="11"/>
      <c r="RG130" s="11"/>
      <c r="RH130" s="11"/>
      <c r="RI130" s="11"/>
      <c r="RJ130" s="11"/>
      <c r="RK130" s="11"/>
      <c r="RL130" s="11"/>
      <c r="RM130" s="11"/>
      <c r="RN130" s="11"/>
      <c r="RO130" s="11"/>
      <c r="RP130" s="11"/>
      <c r="RQ130" s="11"/>
      <c r="RR130" s="11"/>
      <c r="RS130" s="11"/>
      <c r="RT130" s="11"/>
      <c r="RU130" s="11"/>
      <c r="RV130" s="11"/>
      <c r="RW130" s="11"/>
      <c r="RX130" s="11"/>
      <c r="RY130" s="11"/>
      <c r="RZ130" s="11"/>
      <c r="SA130" s="11"/>
      <c r="SB130" s="11"/>
      <c r="SC130" s="11"/>
      <c r="SD130" s="11"/>
      <c r="SE130" s="11"/>
      <c r="SF130" s="11"/>
      <c r="SG130" s="11"/>
      <c r="SH130" s="11"/>
      <c r="SI130" s="11"/>
      <c r="SJ130" s="11"/>
      <c r="SK130" s="11"/>
      <c r="SL130" s="11"/>
      <c r="SM130" s="11"/>
      <c r="SN130" s="11"/>
      <c r="SO130" s="11"/>
      <c r="SP130" s="11"/>
      <c r="SQ130" s="11"/>
      <c r="SR130" s="11"/>
      <c r="SS130" s="11"/>
      <c r="ST130" s="11"/>
      <c r="SU130" s="11"/>
      <c r="SV130" s="11"/>
      <c r="SW130" s="11"/>
      <c r="SX130" s="11"/>
      <c r="SY130" s="11"/>
      <c r="SZ130" s="11"/>
      <c r="TA130" s="11"/>
      <c r="TB130" s="11"/>
      <c r="TC130" s="11"/>
      <c r="TD130" s="11"/>
      <c r="TE130" s="11"/>
      <c r="TF130" s="11"/>
      <c r="TG130" s="11"/>
      <c r="TH130" s="11"/>
      <c r="TI130" s="11"/>
      <c r="TJ130" s="11"/>
      <c r="TK130" s="11"/>
      <c r="TL130" s="11"/>
      <c r="TM130" s="11"/>
      <c r="TN130" s="11"/>
      <c r="TO130" s="11"/>
      <c r="TP130" s="11"/>
      <c r="TQ130" s="11"/>
      <c r="TR130" s="11"/>
      <c r="TS130" s="11"/>
      <c r="TT130" s="11"/>
      <c r="TU130" s="11"/>
      <c r="TV130" s="11"/>
      <c r="TW130" s="11"/>
      <c r="TX130" s="11"/>
      <c r="TY130" s="11"/>
      <c r="TZ130" s="11"/>
      <c r="UA130" s="11"/>
      <c r="UB130" s="11"/>
      <c r="UC130" s="11"/>
      <c r="UD130" s="11"/>
      <c r="UE130" s="11"/>
      <c r="UF130" s="11"/>
      <c r="UG130" s="11"/>
      <c r="UH130" s="11"/>
      <c r="UI130" s="11"/>
      <c r="UJ130" s="11"/>
      <c r="UK130" s="11"/>
      <c r="UL130" s="11"/>
      <c r="UM130" s="11"/>
      <c r="UN130" s="11"/>
      <c r="UO130" s="11"/>
      <c r="UP130" s="11"/>
      <c r="UQ130" s="11"/>
      <c r="UR130" s="11"/>
      <c r="US130" s="11"/>
      <c r="UT130" s="11"/>
      <c r="UU130" s="11"/>
      <c r="UV130" s="11"/>
      <c r="UW130" s="11"/>
      <c r="UX130" s="11"/>
      <c r="UY130" s="11"/>
      <c r="UZ130" s="11"/>
      <c r="VA130" s="11"/>
      <c r="VB130" s="11"/>
      <c r="VC130" s="11"/>
      <c r="VD130" s="11"/>
      <c r="VE130" s="11"/>
      <c r="VF130" s="11"/>
      <c r="VG130" s="11"/>
      <c r="VH130" s="11"/>
      <c r="VI130" s="11"/>
      <c r="VJ130" s="11"/>
      <c r="VK130" s="11"/>
      <c r="VL130" s="11"/>
      <c r="VM130" s="11"/>
      <c r="VN130" s="11"/>
      <c r="VO130" s="11"/>
      <c r="VP130" s="11"/>
      <c r="VQ130" s="11"/>
      <c r="VR130" s="11"/>
      <c r="VS130" s="11"/>
      <c r="VT130" s="11"/>
      <c r="VU130" s="11"/>
      <c r="VV130" s="11"/>
      <c r="VW130" s="11"/>
      <c r="VX130" s="11"/>
      <c r="VY130" s="11"/>
      <c r="VZ130" s="11"/>
      <c r="WA130" s="11"/>
      <c r="WB130" s="11"/>
      <c r="WC130" s="11"/>
      <c r="WD130" s="11"/>
      <c r="WE130" s="11"/>
      <c r="WF130" s="11"/>
      <c r="WG130" s="11"/>
      <c r="WH130" s="11"/>
      <c r="WI130" s="11"/>
      <c r="WJ130" s="11"/>
      <c r="WK130" s="11"/>
      <c r="WL130" s="11"/>
      <c r="WM130" s="11"/>
      <c r="WN130" s="11"/>
      <c r="WO130" s="11"/>
      <c r="WP130" s="11"/>
      <c r="WQ130" s="11"/>
      <c r="WR130" s="11"/>
      <c r="WS130" s="11"/>
      <c r="WT130" s="11"/>
      <c r="WU130" s="11"/>
      <c r="WV130" s="11"/>
      <c r="WW130" s="11"/>
      <c r="WX130" s="11"/>
      <c r="WY130" s="11"/>
      <c r="WZ130" s="11"/>
      <c r="XA130" s="11"/>
      <c r="XB130" s="11"/>
      <c r="XC130" s="11"/>
      <c r="XD130" s="11"/>
      <c r="XE130" s="11"/>
      <c r="XF130" s="11"/>
      <c r="XG130" s="11"/>
      <c r="XH130" s="11"/>
      <c r="XI130" s="11"/>
      <c r="XJ130" s="11"/>
      <c r="XK130" s="11"/>
      <c r="XL130" s="11"/>
      <c r="XM130" s="11"/>
      <c r="XN130" s="11"/>
      <c r="XO130" s="11"/>
      <c r="XP130" s="11"/>
      <c r="XQ130" s="11"/>
      <c r="XR130" s="11"/>
      <c r="XS130" s="11"/>
      <c r="XT130" s="11"/>
      <c r="XU130" s="11"/>
      <c r="XV130" s="11"/>
      <c r="XW130" s="11"/>
      <c r="XX130" s="11"/>
      <c r="XY130" s="11"/>
      <c r="XZ130" s="11"/>
      <c r="YA130" s="11"/>
      <c r="YB130" s="11"/>
      <c r="YC130" s="11"/>
      <c r="YD130" s="11"/>
      <c r="YE130" s="11"/>
      <c r="YF130" s="11"/>
      <c r="YG130" s="11"/>
      <c r="YH130" s="11"/>
      <c r="YI130" s="11"/>
      <c r="YJ130" s="11"/>
      <c r="YK130" s="11"/>
      <c r="YL130" s="11"/>
      <c r="YM130" s="11"/>
      <c r="YN130" s="11"/>
      <c r="YO130" s="11"/>
      <c r="YP130" s="11"/>
      <c r="YQ130" s="11"/>
      <c r="YR130" s="11"/>
      <c r="YS130" s="11"/>
      <c r="YT130" s="11"/>
      <c r="YU130" s="11"/>
      <c r="YV130" s="11"/>
      <c r="YW130" s="11"/>
      <c r="YX130" s="11"/>
      <c r="YY130" s="11"/>
      <c r="YZ130" s="11"/>
      <c r="ZA130" s="11"/>
      <c r="ZB130" s="11"/>
      <c r="ZC130" s="11"/>
      <c r="ZD130" s="11"/>
      <c r="ZE130" s="11"/>
      <c r="ZF130" s="11"/>
      <c r="ZG130" s="11"/>
      <c r="ZH130" s="11"/>
      <c r="ZI130" s="11"/>
      <c r="ZJ130" s="11"/>
      <c r="ZK130" s="11"/>
      <c r="ZL130" s="11"/>
      <c r="ZM130" s="11"/>
      <c r="ZN130" s="11"/>
      <c r="ZO130" s="11"/>
      <c r="ZP130" s="11"/>
      <c r="ZQ130" s="11"/>
      <c r="ZR130" s="11"/>
      <c r="ZS130" s="11"/>
      <c r="ZT130" s="11"/>
      <c r="ZU130" s="11"/>
      <c r="ZV130" s="11"/>
      <c r="ZW130" s="11"/>
      <c r="ZX130" s="11"/>
      <c r="ZY130" s="11"/>
      <c r="ZZ130" s="11"/>
      <c r="AAA130" s="11"/>
      <c r="AAB130" s="11"/>
      <c r="AAC130" s="11"/>
      <c r="AAD130" s="11"/>
      <c r="AAE130" s="11"/>
      <c r="AAF130" s="11"/>
      <c r="AAG130" s="11"/>
      <c r="AAH130" s="11"/>
      <c r="AAI130" s="11"/>
      <c r="AAJ130" s="11"/>
      <c r="AAK130" s="11"/>
      <c r="AAL130" s="11"/>
      <c r="AAM130" s="11"/>
      <c r="AAN130" s="11"/>
      <c r="AAO130" s="11"/>
      <c r="AAP130" s="11"/>
      <c r="AAQ130" s="11"/>
      <c r="AAR130" s="11"/>
      <c r="AAS130" s="11"/>
      <c r="AAT130" s="11"/>
      <c r="AAU130" s="11"/>
      <c r="AAV130" s="11"/>
      <c r="AAW130" s="11"/>
      <c r="AAX130" s="11"/>
      <c r="AAY130" s="11"/>
      <c r="AAZ130" s="11"/>
      <c r="ABA130" s="11"/>
      <c r="ABB130" s="11"/>
      <c r="ABC130" s="11"/>
      <c r="ABD130" s="11"/>
      <c r="ABE130" s="11"/>
      <c r="ABF130" s="11"/>
      <c r="ABG130" s="11"/>
      <c r="ABH130" s="11"/>
      <c r="ABI130" s="11"/>
      <c r="ABJ130" s="11"/>
      <c r="ABK130" s="11"/>
      <c r="ABL130" s="11"/>
      <c r="ABM130" s="11"/>
      <c r="ABN130" s="11"/>
      <c r="ABO130" s="11"/>
      <c r="ABP130" s="11"/>
      <c r="ABQ130" s="11"/>
      <c r="ABR130" s="11"/>
      <c r="ABS130" s="11"/>
      <c r="ABT130" s="11"/>
      <c r="ABU130" s="11"/>
      <c r="ABV130" s="11"/>
      <c r="ABW130" s="11"/>
      <c r="ABX130" s="11"/>
      <c r="ABY130" s="11"/>
      <c r="ABZ130" s="11"/>
      <c r="ACA130" s="11"/>
      <c r="ACB130" s="11"/>
      <c r="ACC130" s="11"/>
      <c r="ACD130" s="11"/>
      <c r="ACE130" s="11"/>
      <c r="ACF130" s="11"/>
      <c r="ACG130" s="11"/>
      <c r="ACH130" s="11"/>
      <c r="ACI130" s="11"/>
      <c r="ACJ130" s="11"/>
      <c r="ACK130" s="11"/>
      <c r="ACL130" s="11"/>
      <c r="ACM130" s="11"/>
      <c r="ACN130" s="11"/>
      <c r="ACO130" s="11"/>
      <c r="ACP130" s="11"/>
      <c r="ACQ130" s="11"/>
      <c r="ACR130" s="11"/>
      <c r="ACS130" s="11"/>
      <c r="ACT130" s="11"/>
      <c r="ACU130" s="11"/>
      <c r="ACV130" s="11"/>
      <c r="ACW130" s="11"/>
      <c r="ACX130" s="11"/>
      <c r="ACY130" s="11"/>
      <c r="ACZ130" s="11"/>
      <c r="ADA130" s="11"/>
      <c r="ADB130" s="11"/>
      <c r="ADC130" s="11"/>
      <c r="ADD130" s="11"/>
      <c r="ADE130" s="11"/>
      <c r="ADF130" s="11"/>
      <c r="ADG130" s="11"/>
      <c r="ADH130" s="11"/>
      <c r="ADI130" s="11"/>
      <c r="ADJ130" s="11"/>
      <c r="ADK130" s="11"/>
      <c r="ADL130" s="11"/>
      <c r="ADM130" s="11"/>
      <c r="ADN130" s="11"/>
      <c r="ADO130" s="11"/>
      <c r="ADP130" s="11"/>
      <c r="ADQ130" s="11"/>
      <c r="ADR130" s="11"/>
      <c r="ADS130" s="11"/>
      <c r="ADT130" s="11"/>
      <c r="ADU130" s="11"/>
      <c r="ADV130" s="11"/>
      <c r="ADW130" s="11"/>
      <c r="ADX130" s="11"/>
      <c r="ADY130" s="11"/>
      <c r="ADZ130" s="11"/>
      <c r="AEA130" s="11"/>
      <c r="AEB130" s="11"/>
      <c r="AEC130" s="11"/>
      <c r="AED130" s="11"/>
      <c r="AEE130" s="11"/>
      <c r="AEF130" s="11"/>
      <c r="AEG130" s="11"/>
      <c r="AEH130" s="11"/>
      <c r="AEI130" s="11"/>
      <c r="AEJ130" s="11"/>
      <c r="AEK130" s="11"/>
      <c r="AEL130" s="11"/>
      <c r="AEM130" s="11"/>
      <c r="AEN130" s="11"/>
      <c r="AEO130" s="11"/>
      <c r="AEP130" s="11"/>
      <c r="AEQ130" s="11"/>
      <c r="AER130" s="11"/>
      <c r="AES130" s="11"/>
      <c r="AET130" s="11"/>
      <c r="AEU130" s="11"/>
      <c r="AEV130" s="11"/>
      <c r="AEW130" s="11"/>
      <c r="AEX130" s="11"/>
      <c r="AEY130" s="11"/>
      <c r="AEZ130" s="11"/>
      <c r="AFA130" s="11"/>
      <c r="AFB130" s="11"/>
      <c r="AFC130" s="11"/>
      <c r="AFD130" s="11"/>
      <c r="AFE130" s="11"/>
      <c r="AFF130" s="11"/>
      <c r="AFG130" s="11"/>
      <c r="AFH130" s="11"/>
      <c r="AFI130" s="11"/>
      <c r="AFJ130" s="11"/>
      <c r="AFK130" s="11"/>
      <c r="AFL130" s="11"/>
      <c r="AFM130" s="11"/>
      <c r="AFN130" s="11"/>
      <c r="AFO130" s="11"/>
      <c r="AFP130" s="11"/>
      <c r="AFQ130" s="11"/>
      <c r="AFR130" s="11"/>
      <c r="AFS130" s="11"/>
      <c r="AFT130" s="11"/>
      <c r="AFU130" s="11"/>
      <c r="AFV130" s="11"/>
      <c r="AFW130" s="11"/>
      <c r="AFX130" s="11"/>
      <c r="AFY130" s="11"/>
      <c r="AFZ130" s="11"/>
      <c r="AGA130" s="11"/>
      <c r="AGB130" s="11"/>
      <c r="AGC130" s="11"/>
      <c r="AGD130" s="11"/>
      <c r="AGE130" s="11"/>
      <c r="AGF130" s="11"/>
      <c r="AGG130" s="11"/>
      <c r="AGH130" s="11"/>
      <c r="AGI130" s="11"/>
      <c r="AGJ130" s="11"/>
      <c r="AGK130" s="11"/>
      <c r="AGL130" s="11"/>
      <c r="AGM130" s="11"/>
      <c r="AGN130" s="11"/>
      <c r="AGO130" s="11"/>
      <c r="AGP130" s="11"/>
      <c r="AGQ130" s="11"/>
      <c r="AGR130" s="11"/>
      <c r="AGS130" s="11"/>
      <c r="AGT130" s="11"/>
      <c r="AGU130" s="11"/>
      <c r="AGV130" s="11"/>
      <c r="AGW130" s="11"/>
      <c r="AGX130" s="11"/>
      <c r="AGY130" s="11"/>
      <c r="AGZ130" s="11"/>
      <c r="AHA130" s="11"/>
      <c r="AHB130" s="11"/>
      <c r="AHC130" s="11"/>
      <c r="AHD130" s="11"/>
      <c r="AHE130" s="11"/>
      <c r="AHF130" s="11"/>
      <c r="AHG130" s="11"/>
      <c r="AHH130" s="11"/>
      <c r="AHI130" s="11"/>
      <c r="AHJ130" s="11"/>
      <c r="AHK130" s="11"/>
      <c r="AHL130" s="11"/>
      <c r="AHM130" s="11"/>
      <c r="AHN130" s="11"/>
      <c r="AHO130" s="11"/>
      <c r="AHP130" s="11"/>
      <c r="AHQ130" s="11"/>
      <c r="AHR130" s="11"/>
      <c r="AHS130" s="11"/>
      <c r="AHT130" s="11"/>
      <c r="AHU130" s="11"/>
      <c r="AHV130" s="11"/>
      <c r="AHW130" s="11"/>
      <c r="AHX130" s="11"/>
      <c r="AHY130" s="11"/>
      <c r="AHZ130" s="11"/>
      <c r="AIA130" s="11"/>
      <c r="AIB130" s="11"/>
      <c r="AIC130" s="11"/>
      <c r="AID130" s="11"/>
      <c r="AIE130" s="11"/>
      <c r="AIF130" s="11"/>
      <c r="AIG130" s="11"/>
      <c r="AIH130" s="11"/>
      <c r="AII130" s="11"/>
      <c r="AIJ130" s="11"/>
      <c r="AIK130" s="11"/>
      <c r="AIL130" s="11"/>
      <c r="AIM130" s="11"/>
      <c r="AIN130" s="11"/>
      <c r="AIO130" s="11"/>
      <c r="AIP130" s="11"/>
      <c r="AIQ130" s="11"/>
      <c r="AIR130" s="11"/>
      <c r="AIS130" s="11"/>
      <c r="AIT130" s="11"/>
      <c r="AIU130" s="11"/>
      <c r="AIV130" s="11"/>
      <c r="AIW130" s="11"/>
      <c r="AIX130" s="11"/>
      <c r="AIY130" s="11"/>
      <c r="AIZ130" s="11"/>
      <c r="AJA130" s="11"/>
      <c r="AJB130" s="11"/>
      <c r="AJC130" s="11"/>
      <c r="AJD130" s="11"/>
      <c r="AJE130" s="11"/>
      <c r="AJF130" s="11"/>
      <c r="AJG130" s="11"/>
      <c r="AJH130" s="11"/>
      <c r="AJI130" s="11"/>
      <c r="AJJ130" s="11"/>
      <c r="AJK130" s="11"/>
      <c r="AJL130" s="11"/>
      <c r="AJM130" s="11"/>
      <c r="AJN130" s="11"/>
      <c r="AJO130" s="11"/>
      <c r="AJP130" s="11"/>
      <c r="AJQ130" s="11"/>
      <c r="AJR130" s="11"/>
      <c r="AJS130" s="11"/>
      <c r="AJT130" s="11"/>
      <c r="AJU130" s="11"/>
      <c r="AJV130" s="11"/>
      <c r="AJW130" s="11"/>
      <c r="AJX130" s="11"/>
      <c r="AJY130" s="11"/>
      <c r="AJZ130" s="11"/>
      <c r="AKA130" s="11"/>
      <c r="AKB130" s="11"/>
      <c r="AKC130" s="11"/>
      <c r="AKD130" s="11"/>
      <c r="AKE130" s="11"/>
      <c r="AKF130" s="11"/>
      <c r="AKG130" s="11"/>
      <c r="AKH130" s="11"/>
      <c r="AKI130" s="11"/>
      <c r="AKJ130" s="11"/>
      <c r="AKK130" s="11"/>
      <c r="AKL130" s="11"/>
      <c r="AKM130" s="11"/>
      <c r="AKN130" s="11"/>
      <c r="AKO130" s="11"/>
      <c r="AKP130" s="11"/>
      <c r="AKQ130" s="11"/>
      <c r="AKR130" s="11"/>
      <c r="AKS130" s="11"/>
      <c r="AKT130" s="11"/>
      <c r="AKU130" s="11"/>
      <c r="AKV130" s="11"/>
      <c r="AKW130" s="11"/>
      <c r="AKX130" s="11"/>
      <c r="AKY130" s="11"/>
      <c r="AKZ130" s="11"/>
      <c r="ALA130" s="11"/>
      <c r="ALB130" s="11"/>
      <c r="ALC130" s="11"/>
      <c r="ALD130" s="11"/>
      <c r="ALE130" s="11"/>
      <c r="ALF130" s="11"/>
      <c r="ALG130" s="11"/>
      <c r="ALH130" s="11"/>
      <c r="ALI130" s="11"/>
      <c r="ALJ130" s="11"/>
      <c r="ALK130" s="11"/>
      <c r="ALL130" s="11"/>
      <c r="ALM130" s="11"/>
      <c r="ALN130" s="11"/>
      <c r="ALO130" s="11"/>
      <c r="ALP130" s="11"/>
      <c r="ALQ130" s="11"/>
      <c r="ALR130" s="11"/>
      <c r="ALS130" s="11"/>
      <c r="ALT130" s="11"/>
      <c r="ALU130" s="11"/>
      <c r="ALV130" s="11"/>
    </row>
    <row r="131" spans="1:1010" ht="33">
      <c r="A131" s="16" t="s">
        <v>260</v>
      </c>
      <c r="B131" s="33" t="s">
        <v>261</v>
      </c>
      <c r="C131" s="22" t="s">
        <v>24</v>
      </c>
      <c r="D131" s="24">
        <v>5</v>
      </c>
      <c r="E131" s="20">
        <v>308.97000000000003</v>
      </c>
      <c r="F131" s="20">
        <f t="shared" si="39"/>
        <v>240.59336551938952</v>
      </c>
      <c r="G131" s="20">
        <f t="shared" si="23"/>
        <v>293.38</v>
      </c>
      <c r="H131" s="21">
        <f t="shared" si="37"/>
        <v>1544.85</v>
      </c>
      <c r="I131" s="21">
        <f t="shared" si="38"/>
        <v>1466.9</v>
      </c>
      <c r="J131" s="294"/>
      <c r="II131" s="11"/>
      <c r="IJ131" s="11"/>
      <c r="IK131" s="11"/>
      <c r="IL131" s="11"/>
      <c r="IM131" s="11"/>
      <c r="IN131" s="11"/>
      <c r="IO131" s="11"/>
      <c r="IP131" s="11"/>
      <c r="IQ131" s="11"/>
      <c r="IR131" s="11"/>
      <c r="IS131" s="11"/>
      <c r="IT131" s="11"/>
      <c r="IU131" s="11"/>
      <c r="IV131" s="11"/>
      <c r="IW131" s="11"/>
      <c r="IX131" s="11"/>
      <c r="IY131" s="11"/>
      <c r="IZ131" s="11"/>
      <c r="JA131" s="11"/>
      <c r="JB131" s="11"/>
      <c r="JC131" s="11"/>
      <c r="JD131" s="11"/>
      <c r="JE131" s="11"/>
      <c r="JF131" s="11"/>
      <c r="JG131" s="11"/>
      <c r="JH131" s="11"/>
      <c r="JI131" s="11"/>
      <c r="JJ131" s="11"/>
      <c r="JK131" s="11"/>
      <c r="JL131" s="11"/>
      <c r="JM131" s="11"/>
      <c r="JN131" s="11"/>
      <c r="JO131" s="11"/>
      <c r="JP131" s="11"/>
      <c r="JQ131" s="11"/>
      <c r="JR131" s="11"/>
      <c r="JS131" s="11"/>
      <c r="JT131" s="11"/>
      <c r="JU131" s="11"/>
      <c r="JV131" s="11"/>
      <c r="JW131" s="11"/>
      <c r="JX131" s="11"/>
      <c r="JY131" s="11"/>
      <c r="JZ131" s="11"/>
      <c r="KA131" s="11"/>
      <c r="KB131" s="11"/>
      <c r="KC131" s="11"/>
      <c r="KD131" s="11"/>
      <c r="KE131" s="11"/>
      <c r="KF131" s="11"/>
      <c r="KG131" s="11"/>
      <c r="KH131" s="11"/>
      <c r="KI131" s="11"/>
      <c r="KJ131" s="11"/>
      <c r="KK131" s="11"/>
      <c r="KL131" s="11"/>
      <c r="KM131" s="11"/>
      <c r="KN131" s="11"/>
      <c r="KO131" s="11"/>
      <c r="KP131" s="11"/>
      <c r="KQ131" s="11"/>
      <c r="KR131" s="11"/>
      <c r="KS131" s="11"/>
      <c r="KT131" s="11"/>
      <c r="KU131" s="11"/>
      <c r="KV131" s="11"/>
      <c r="KW131" s="11"/>
      <c r="KX131" s="11"/>
      <c r="KY131" s="11"/>
      <c r="KZ131" s="11"/>
      <c r="LA131" s="11"/>
      <c r="LB131" s="11"/>
      <c r="LC131" s="11"/>
      <c r="LD131" s="11"/>
      <c r="LE131" s="11"/>
      <c r="LF131" s="11"/>
      <c r="LG131" s="11"/>
      <c r="LH131" s="11"/>
      <c r="LI131" s="11"/>
      <c r="LJ131" s="11"/>
      <c r="LK131" s="11"/>
      <c r="LL131" s="11"/>
      <c r="LM131" s="11"/>
      <c r="LN131" s="11"/>
      <c r="LO131" s="11"/>
      <c r="LP131" s="11"/>
      <c r="LQ131" s="11"/>
      <c r="LR131" s="11"/>
      <c r="LS131" s="11"/>
      <c r="LT131" s="11"/>
      <c r="LU131" s="11"/>
      <c r="LV131" s="11"/>
      <c r="LW131" s="11"/>
      <c r="LX131" s="11"/>
      <c r="LY131" s="11"/>
      <c r="LZ131" s="11"/>
      <c r="MA131" s="11"/>
      <c r="MB131" s="11"/>
      <c r="MC131" s="11"/>
      <c r="MD131" s="11"/>
      <c r="ME131" s="11"/>
      <c r="MF131" s="11"/>
      <c r="MG131" s="11"/>
      <c r="MH131" s="11"/>
      <c r="MI131" s="11"/>
      <c r="MJ131" s="11"/>
      <c r="MK131" s="11"/>
      <c r="ML131" s="11"/>
      <c r="MM131" s="11"/>
      <c r="MN131" s="11"/>
      <c r="MO131" s="11"/>
      <c r="MP131" s="11"/>
      <c r="MQ131" s="11"/>
      <c r="MR131" s="11"/>
      <c r="MS131" s="11"/>
      <c r="MT131" s="11"/>
      <c r="MU131" s="11"/>
      <c r="MV131" s="11"/>
      <c r="MW131" s="11"/>
      <c r="MX131" s="11"/>
      <c r="MY131" s="11"/>
      <c r="MZ131" s="11"/>
      <c r="NA131" s="11"/>
      <c r="NB131" s="11"/>
      <c r="NC131" s="11"/>
      <c r="ND131" s="11"/>
      <c r="NE131" s="11"/>
      <c r="NF131" s="11"/>
      <c r="NG131" s="11"/>
      <c r="NH131" s="11"/>
      <c r="NI131" s="11"/>
      <c r="NJ131" s="11"/>
      <c r="NK131" s="11"/>
      <c r="NL131" s="11"/>
      <c r="NM131" s="11"/>
      <c r="NN131" s="11"/>
      <c r="NO131" s="11"/>
      <c r="NP131" s="11"/>
      <c r="NQ131" s="11"/>
      <c r="NR131" s="11"/>
      <c r="NS131" s="11"/>
      <c r="NT131" s="11"/>
      <c r="NU131" s="11"/>
      <c r="NV131" s="11"/>
      <c r="NW131" s="11"/>
      <c r="NX131" s="11"/>
      <c r="NY131" s="11"/>
      <c r="NZ131" s="11"/>
      <c r="OA131" s="11"/>
      <c r="OB131" s="11"/>
      <c r="OC131" s="11"/>
      <c r="OD131" s="11"/>
      <c r="OE131" s="11"/>
      <c r="OF131" s="11"/>
      <c r="OG131" s="11"/>
      <c r="OH131" s="11"/>
      <c r="OI131" s="11"/>
      <c r="OJ131" s="11"/>
      <c r="OK131" s="11"/>
      <c r="OL131" s="11"/>
      <c r="OM131" s="11"/>
      <c r="ON131" s="11"/>
      <c r="OO131" s="11"/>
      <c r="OP131" s="11"/>
      <c r="OQ131" s="11"/>
      <c r="OR131" s="11"/>
      <c r="OS131" s="11"/>
      <c r="OT131" s="11"/>
      <c r="OU131" s="11"/>
      <c r="OV131" s="11"/>
      <c r="OW131" s="11"/>
      <c r="OX131" s="11"/>
      <c r="OY131" s="11"/>
      <c r="OZ131" s="11"/>
      <c r="PA131" s="11"/>
      <c r="PB131" s="11"/>
      <c r="PC131" s="11"/>
      <c r="PD131" s="11"/>
      <c r="PE131" s="11"/>
      <c r="PF131" s="11"/>
      <c r="PG131" s="11"/>
      <c r="PH131" s="11"/>
      <c r="PI131" s="11"/>
      <c r="PJ131" s="11"/>
      <c r="PK131" s="11"/>
      <c r="PL131" s="11"/>
      <c r="PM131" s="11"/>
      <c r="PN131" s="11"/>
      <c r="PO131" s="11"/>
      <c r="PP131" s="11"/>
      <c r="PQ131" s="11"/>
      <c r="PR131" s="11"/>
      <c r="PS131" s="11"/>
      <c r="PT131" s="11"/>
      <c r="PU131" s="11"/>
      <c r="PV131" s="11"/>
      <c r="PW131" s="11"/>
      <c r="PX131" s="11"/>
      <c r="PY131" s="11"/>
      <c r="PZ131" s="11"/>
      <c r="QA131" s="11"/>
      <c r="QB131" s="11"/>
      <c r="QC131" s="11"/>
      <c r="QD131" s="11"/>
      <c r="QE131" s="11"/>
      <c r="QF131" s="11"/>
      <c r="QG131" s="11"/>
      <c r="QH131" s="11"/>
      <c r="QI131" s="11"/>
      <c r="QJ131" s="11"/>
      <c r="QK131" s="11"/>
      <c r="QL131" s="11"/>
      <c r="QM131" s="11"/>
      <c r="QN131" s="11"/>
      <c r="QO131" s="11"/>
      <c r="QP131" s="11"/>
      <c r="QQ131" s="11"/>
      <c r="QR131" s="11"/>
      <c r="QS131" s="11"/>
      <c r="QT131" s="11"/>
      <c r="QU131" s="11"/>
      <c r="QV131" s="11"/>
      <c r="QW131" s="11"/>
      <c r="QX131" s="11"/>
      <c r="QY131" s="11"/>
      <c r="QZ131" s="11"/>
      <c r="RA131" s="11"/>
      <c r="RB131" s="11"/>
      <c r="RC131" s="11"/>
      <c r="RD131" s="11"/>
      <c r="RE131" s="11"/>
      <c r="RF131" s="11"/>
      <c r="RG131" s="11"/>
      <c r="RH131" s="11"/>
      <c r="RI131" s="11"/>
      <c r="RJ131" s="11"/>
      <c r="RK131" s="11"/>
      <c r="RL131" s="11"/>
      <c r="RM131" s="11"/>
      <c r="RN131" s="11"/>
      <c r="RO131" s="11"/>
      <c r="RP131" s="11"/>
      <c r="RQ131" s="11"/>
      <c r="RR131" s="11"/>
      <c r="RS131" s="11"/>
      <c r="RT131" s="11"/>
      <c r="RU131" s="11"/>
      <c r="RV131" s="11"/>
      <c r="RW131" s="11"/>
      <c r="RX131" s="11"/>
      <c r="RY131" s="11"/>
      <c r="RZ131" s="11"/>
      <c r="SA131" s="11"/>
      <c r="SB131" s="11"/>
      <c r="SC131" s="11"/>
      <c r="SD131" s="11"/>
      <c r="SE131" s="11"/>
      <c r="SF131" s="11"/>
      <c r="SG131" s="11"/>
      <c r="SH131" s="11"/>
      <c r="SI131" s="11"/>
      <c r="SJ131" s="11"/>
      <c r="SK131" s="11"/>
      <c r="SL131" s="11"/>
      <c r="SM131" s="11"/>
      <c r="SN131" s="11"/>
      <c r="SO131" s="11"/>
      <c r="SP131" s="11"/>
      <c r="SQ131" s="11"/>
      <c r="SR131" s="11"/>
      <c r="SS131" s="11"/>
      <c r="ST131" s="11"/>
      <c r="SU131" s="11"/>
      <c r="SV131" s="11"/>
      <c r="SW131" s="11"/>
      <c r="SX131" s="11"/>
      <c r="SY131" s="11"/>
      <c r="SZ131" s="11"/>
      <c r="TA131" s="11"/>
      <c r="TB131" s="11"/>
      <c r="TC131" s="11"/>
      <c r="TD131" s="11"/>
      <c r="TE131" s="11"/>
      <c r="TF131" s="11"/>
      <c r="TG131" s="11"/>
      <c r="TH131" s="11"/>
      <c r="TI131" s="11"/>
      <c r="TJ131" s="11"/>
      <c r="TK131" s="11"/>
      <c r="TL131" s="11"/>
      <c r="TM131" s="11"/>
      <c r="TN131" s="11"/>
      <c r="TO131" s="11"/>
      <c r="TP131" s="11"/>
      <c r="TQ131" s="11"/>
      <c r="TR131" s="11"/>
      <c r="TS131" s="11"/>
      <c r="TT131" s="11"/>
      <c r="TU131" s="11"/>
      <c r="TV131" s="11"/>
      <c r="TW131" s="11"/>
      <c r="TX131" s="11"/>
      <c r="TY131" s="11"/>
      <c r="TZ131" s="11"/>
      <c r="UA131" s="11"/>
      <c r="UB131" s="11"/>
      <c r="UC131" s="11"/>
      <c r="UD131" s="11"/>
      <c r="UE131" s="11"/>
      <c r="UF131" s="11"/>
      <c r="UG131" s="11"/>
      <c r="UH131" s="11"/>
      <c r="UI131" s="11"/>
      <c r="UJ131" s="11"/>
      <c r="UK131" s="11"/>
      <c r="UL131" s="11"/>
      <c r="UM131" s="11"/>
      <c r="UN131" s="11"/>
      <c r="UO131" s="11"/>
      <c r="UP131" s="11"/>
      <c r="UQ131" s="11"/>
      <c r="UR131" s="11"/>
      <c r="US131" s="11"/>
      <c r="UT131" s="11"/>
      <c r="UU131" s="11"/>
      <c r="UV131" s="11"/>
      <c r="UW131" s="11"/>
      <c r="UX131" s="11"/>
      <c r="UY131" s="11"/>
      <c r="UZ131" s="11"/>
      <c r="VA131" s="11"/>
      <c r="VB131" s="11"/>
      <c r="VC131" s="11"/>
      <c r="VD131" s="11"/>
      <c r="VE131" s="11"/>
      <c r="VF131" s="11"/>
      <c r="VG131" s="11"/>
      <c r="VH131" s="11"/>
      <c r="VI131" s="11"/>
      <c r="VJ131" s="11"/>
      <c r="VK131" s="11"/>
      <c r="VL131" s="11"/>
      <c r="VM131" s="11"/>
      <c r="VN131" s="11"/>
      <c r="VO131" s="11"/>
      <c r="VP131" s="11"/>
      <c r="VQ131" s="11"/>
      <c r="VR131" s="11"/>
      <c r="VS131" s="11"/>
      <c r="VT131" s="11"/>
      <c r="VU131" s="11"/>
      <c r="VV131" s="11"/>
      <c r="VW131" s="11"/>
      <c r="VX131" s="11"/>
      <c r="VY131" s="11"/>
      <c r="VZ131" s="11"/>
      <c r="WA131" s="11"/>
      <c r="WB131" s="11"/>
      <c r="WC131" s="11"/>
      <c r="WD131" s="11"/>
      <c r="WE131" s="11"/>
      <c r="WF131" s="11"/>
      <c r="WG131" s="11"/>
      <c r="WH131" s="11"/>
      <c r="WI131" s="11"/>
      <c r="WJ131" s="11"/>
      <c r="WK131" s="11"/>
      <c r="WL131" s="11"/>
      <c r="WM131" s="11"/>
      <c r="WN131" s="11"/>
      <c r="WO131" s="11"/>
      <c r="WP131" s="11"/>
      <c r="WQ131" s="11"/>
      <c r="WR131" s="11"/>
      <c r="WS131" s="11"/>
      <c r="WT131" s="11"/>
      <c r="WU131" s="11"/>
      <c r="WV131" s="11"/>
      <c r="WW131" s="11"/>
      <c r="WX131" s="11"/>
      <c r="WY131" s="11"/>
      <c r="WZ131" s="11"/>
      <c r="XA131" s="11"/>
      <c r="XB131" s="11"/>
      <c r="XC131" s="11"/>
      <c r="XD131" s="11"/>
      <c r="XE131" s="11"/>
      <c r="XF131" s="11"/>
      <c r="XG131" s="11"/>
      <c r="XH131" s="11"/>
      <c r="XI131" s="11"/>
      <c r="XJ131" s="11"/>
      <c r="XK131" s="11"/>
      <c r="XL131" s="11"/>
      <c r="XM131" s="11"/>
      <c r="XN131" s="11"/>
      <c r="XO131" s="11"/>
      <c r="XP131" s="11"/>
      <c r="XQ131" s="11"/>
      <c r="XR131" s="11"/>
      <c r="XS131" s="11"/>
      <c r="XT131" s="11"/>
      <c r="XU131" s="11"/>
      <c r="XV131" s="11"/>
      <c r="XW131" s="11"/>
      <c r="XX131" s="11"/>
      <c r="XY131" s="11"/>
      <c r="XZ131" s="11"/>
      <c r="YA131" s="11"/>
      <c r="YB131" s="11"/>
      <c r="YC131" s="11"/>
      <c r="YD131" s="11"/>
      <c r="YE131" s="11"/>
      <c r="YF131" s="11"/>
      <c r="YG131" s="11"/>
      <c r="YH131" s="11"/>
      <c r="YI131" s="11"/>
      <c r="YJ131" s="11"/>
      <c r="YK131" s="11"/>
      <c r="YL131" s="11"/>
      <c r="YM131" s="11"/>
      <c r="YN131" s="11"/>
      <c r="YO131" s="11"/>
      <c r="YP131" s="11"/>
      <c r="YQ131" s="11"/>
      <c r="YR131" s="11"/>
      <c r="YS131" s="11"/>
      <c r="YT131" s="11"/>
      <c r="YU131" s="11"/>
      <c r="YV131" s="11"/>
      <c r="YW131" s="11"/>
      <c r="YX131" s="11"/>
      <c r="YY131" s="11"/>
      <c r="YZ131" s="11"/>
      <c r="ZA131" s="11"/>
      <c r="ZB131" s="11"/>
      <c r="ZC131" s="11"/>
      <c r="ZD131" s="11"/>
      <c r="ZE131" s="11"/>
      <c r="ZF131" s="11"/>
      <c r="ZG131" s="11"/>
      <c r="ZH131" s="11"/>
      <c r="ZI131" s="11"/>
      <c r="ZJ131" s="11"/>
      <c r="ZK131" s="11"/>
      <c r="ZL131" s="11"/>
      <c r="ZM131" s="11"/>
      <c r="ZN131" s="11"/>
      <c r="ZO131" s="11"/>
      <c r="ZP131" s="11"/>
      <c r="ZQ131" s="11"/>
      <c r="ZR131" s="11"/>
      <c r="ZS131" s="11"/>
      <c r="ZT131" s="11"/>
      <c r="ZU131" s="11"/>
      <c r="ZV131" s="11"/>
      <c r="ZW131" s="11"/>
      <c r="ZX131" s="11"/>
      <c r="ZY131" s="11"/>
      <c r="ZZ131" s="11"/>
      <c r="AAA131" s="11"/>
      <c r="AAB131" s="11"/>
      <c r="AAC131" s="11"/>
      <c r="AAD131" s="11"/>
      <c r="AAE131" s="11"/>
      <c r="AAF131" s="11"/>
      <c r="AAG131" s="11"/>
      <c r="AAH131" s="11"/>
      <c r="AAI131" s="11"/>
      <c r="AAJ131" s="11"/>
      <c r="AAK131" s="11"/>
      <c r="AAL131" s="11"/>
      <c r="AAM131" s="11"/>
      <c r="AAN131" s="11"/>
      <c r="AAO131" s="11"/>
      <c r="AAP131" s="11"/>
      <c r="AAQ131" s="11"/>
      <c r="AAR131" s="11"/>
      <c r="AAS131" s="11"/>
      <c r="AAT131" s="11"/>
      <c r="AAU131" s="11"/>
      <c r="AAV131" s="11"/>
      <c r="AAW131" s="11"/>
      <c r="AAX131" s="11"/>
      <c r="AAY131" s="11"/>
      <c r="AAZ131" s="11"/>
      <c r="ABA131" s="11"/>
      <c r="ABB131" s="11"/>
      <c r="ABC131" s="11"/>
      <c r="ABD131" s="11"/>
      <c r="ABE131" s="11"/>
      <c r="ABF131" s="11"/>
      <c r="ABG131" s="11"/>
      <c r="ABH131" s="11"/>
      <c r="ABI131" s="11"/>
      <c r="ABJ131" s="11"/>
      <c r="ABK131" s="11"/>
      <c r="ABL131" s="11"/>
      <c r="ABM131" s="11"/>
      <c r="ABN131" s="11"/>
      <c r="ABO131" s="11"/>
      <c r="ABP131" s="11"/>
      <c r="ABQ131" s="11"/>
      <c r="ABR131" s="11"/>
      <c r="ABS131" s="11"/>
      <c r="ABT131" s="11"/>
      <c r="ABU131" s="11"/>
      <c r="ABV131" s="11"/>
      <c r="ABW131" s="11"/>
      <c r="ABX131" s="11"/>
      <c r="ABY131" s="11"/>
      <c r="ABZ131" s="11"/>
      <c r="ACA131" s="11"/>
      <c r="ACB131" s="11"/>
      <c r="ACC131" s="11"/>
      <c r="ACD131" s="11"/>
      <c r="ACE131" s="11"/>
      <c r="ACF131" s="11"/>
      <c r="ACG131" s="11"/>
      <c r="ACH131" s="11"/>
      <c r="ACI131" s="11"/>
      <c r="ACJ131" s="11"/>
      <c r="ACK131" s="11"/>
      <c r="ACL131" s="11"/>
      <c r="ACM131" s="11"/>
      <c r="ACN131" s="11"/>
      <c r="ACO131" s="11"/>
      <c r="ACP131" s="11"/>
      <c r="ACQ131" s="11"/>
      <c r="ACR131" s="11"/>
      <c r="ACS131" s="11"/>
      <c r="ACT131" s="11"/>
      <c r="ACU131" s="11"/>
      <c r="ACV131" s="11"/>
      <c r="ACW131" s="11"/>
      <c r="ACX131" s="11"/>
      <c r="ACY131" s="11"/>
      <c r="ACZ131" s="11"/>
      <c r="ADA131" s="11"/>
      <c r="ADB131" s="11"/>
      <c r="ADC131" s="11"/>
      <c r="ADD131" s="11"/>
      <c r="ADE131" s="11"/>
      <c r="ADF131" s="11"/>
      <c r="ADG131" s="11"/>
      <c r="ADH131" s="11"/>
      <c r="ADI131" s="11"/>
      <c r="ADJ131" s="11"/>
      <c r="ADK131" s="11"/>
      <c r="ADL131" s="11"/>
      <c r="ADM131" s="11"/>
      <c r="ADN131" s="11"/>
      <c r="ADO131" s="11"/>
      <c r="ADP131" s="11"/>
      <c r="ADQ131" s="11"/>
      <c r="ADR131" s="11"/>
      <c r="ADS131" s="11"/>
      <c r="ADT131" s="11"/>
      <c r="ADU131" s="11"/>
      <c r="ADV131" s="11"/>
      <c r="ADW131" s="11"/>
      <c r="ADX131" s="11"/>
      <c r="ADY131" s="11"/>
      <c r="ADZ131" s="11"/>
      <c r="AEA131" s="11"/>
      <c r="AEB131" s="11"/>
      <c r="AEC131" s="11"/>
      <c r="AED131" s="11"/>
      <c r="AEE131" s="11"/>
      <c r="AEF131" s="11"/>
      <c r="AEG131" s="11"/>
      <c r="AEH131" s="11"/>
      <c r="AEI131" s="11"/>
      <c r="AEJ131" s="11"/>
      <c r="AEK131" s="11"/>
      <c r="AEL131" s="11"/>
      <c r="AEM131" s="11"/>
      <c r="AEN131" s="11"/>
      <c r="AEO131" s="11"/>
      <c r="AEP131" s="11"/>
      <c r="AEQ131" s="11"/>
      <c r="AER131" s="11"/>
      <c r="AES131" s="11"/>
      <c r="AET131" s="11"/>
      <c r="AEU131" s="11"/>
      <c r="AEV131" s="11"/>
      <c r="AEW131" s="11"/>
      <c r="AEX131" s="11"/>
      <c r="AEY131" s="11"/>
      <c r="AEZ131" s="11"/>
      <c r="AFA131" s="11"/>
      <c r="AFB131" s="11"/>
      <c r="AFC131" s="11"/>
      <c r="AFD131" s="11"/>
      <c r="AFE131" s="11"/>
      <c r="AFF131" s="11"/>
      <c r="AFG131" s="11"/>
      <c r="AFH131" s="11"/>
      <c r="AFI131" s="11"/>
      <c r="AFJ131" s="11"/>
      <c r="AFK131" s="11"/>
      <c r="AFL131" s="11"/>
      <c r="AFM131" s="11"/>
      <c r="AFN131" s="11"/>
      <c r="AFO131" s="11"/>
      <c r="AFP131" s="11"/>
      <c r="AFQ131" s="11"/>
      <c r="AFR131" s="11"/>
      <c r="AFS131" s="11"/>
      <c r="AFT131" s="11"/>
      <c r="AFU131" s="11"/>
      <c r="AFV131" s="11"/>
      <c r="AFW131" s="11"/>
      <c r="AFX131" s="11"/>
      <c r="AFY131" s="11"/>
      <c r="AFZ131" s="11"/>
      <c r="AGA131" s="11"/>
      <c r="AGB131" s="11"/>
      <c r="AGC131" s="11"/>
      <c r="AGD131" s="11"/>
      <c r="AGE131" s="11"/>
      <c r="AGF131" s="11"/>
      <c r="AGG131" s="11"/>
      <c r="AGH131" s="11"/>
      <c r="AGI131" s="11"/>
      <c r="AGJ131" s="11"/>
      <c r="AGK131" s="11"/>
      <c r="AGL131" s="11"/>
      <c r="AGM131" s="11"/>
      <c r="AGN131" s="11"/>
      <c r="AGO131" s="11"/>
      <c r="AGP131" s="11"/>
      <c r="AGQ131" s="11"/>
      <c r="AGR131" s="11"/>
      <c r="AGS131" s="11"/>
      <c r="AGT131" s="11"/>
      <c r="AGU131" s="11"/>
      <c r="AGV131" s="11"/>
      <c r="AGW131" s="11"/>
      <c r="AGX131" s="11"/>
      <c r="AGY131" s="11"/>
      <c r="AGZ131" s="11"/>
      <c r="AHA131" s="11"/>
      <c r="AHB131" s="11"/>
      <c r="AHC131" s="11"/>
      <c r="AHD131" s="11"/>
      <c r="AHE131" s="11"/>
      <c r="AHF131" s="11"/>
      <c r="AHG131" s="11"/>
      <c r="AHH131" s="11"/>
      <c r="AHI131" s="11"/>
      <c r="AHJ131" s="11"/>
      <c r="AHK131" s="11"/>
      <c r="AHL131" s="11"/>
      <c r="AHM131" s="11"/>
      <c r="AHN131" s="11"/>
      <c r="AHO131" s="11"/>
      <c r="AHP131" s="11"/>
      <c r="AHQ131" s="11"/>
      <c r="AHR131" s="11"/>
      <c r="AHS131" s="11"/>
      <c r="AHT131" s="11"/>
      <c r="AHU131" s="11"/>
      <c r="AHV131" s="11"/>
      <c r="AHW131" s="11"/>
      <c r="AHX131" s="11"/>
      <c r="AHY131" s="11"/>
      <c r="AHZ131" s="11"/>
      <c r="AIA131" s="11"/>
      <c r="AIB131" s="11"/>
      <c r="AIC131" s="11"/>
      <c r="AID131" s="11"/>
      <c r="AIE131" s="11"/>
      <c r="AIF131" s="11"/>
      <c r="AIG131" s="11"/>
      <c r="AIH131" s="11"/>
      <c r="AII131" s="11"/>
      <c r="AIJ131" s="11"/>
      <c r="AIK131" s="11"/>
      <c r="AIL131" s="11"/>
      <c r="AIM131" s="11"/>
      <c r="AIN131" s="11"/>
      <c r="AIO131" s="11"/>
      <c r="AIP131" s="11"/>
      <c r="AIQ131" s="11"/>
      <c r="AIR131" s="11"/>
      <c r="AIS131" s="11"/>
      <c r="AIT131" s="11"/>
      <c r="AIU131" s="11"/>
      <c r="AIV131" s="11"/>
      <c r="AIW131" s="11"/>
      <c r="AIX131" s="11"/>
      <c r="AIY131" s="11"/>
      <c r="AIZ131" s="11"/>
      <c r="AJA131" s="11"/>
      <c r="AJB131" s="11"/>
      <c r="AJC131" s="11"/>
      <c r="AJD131" s="11"/>
      <c r="AJE131" s="11"/>
      <c r="AJF131" s="11"/>
      <c r="AJG131" s="11"/>
      <c r="AJH131" s="11"/>
      <c r="AJI131" s="11"/>
      <c r="AJJ131" s="11"/>
      <c r="AJK131" s="11"/>
      <c r="AJL131" s="11"/>
      <c r="AJM131" s="11"/>
      <c r="AJN131" s="11"/>
      <c r="AJO131" s="11"/>
      <c r="AJP131" s="11"/>
      <c r="AJQ131" s="11"/>
      <c r="AJR131" s="11"/>
      <c r="AJS131" s="11"/>
      <c r="AJT131" s="11"/>
      <c r="AJU131" s="11"/>
      <c r="AJV131" s="11"/>
      <c r="AJW131" s="11"/>
      <c r="AJX131" s="11"/>
      <c r="AJY131" s="11"/>
      <c r="AJZ131" s="11"/>
      <c r="AKA131" s="11"/>
      <c r="AKB131" s="11"/>
      <c r="AKC131" s="11"/>
      <c r="AKD131" s="11"/>
      <c r="AKE131" s="11"/>
      <c r="AKF131" s="11"/>
      <c r="AKG131" s="11"/>
      <c r="AKH131" s="11"/>
      <c r="AKI131" s="11"/>
      <c r="AKJ131" s="11"/>
      <c r="AKK131" s="11"/>
      <c r="AKL131" s="11"/>
      <c r="AKM131" s="11"/>
      <c r="AKN131" s="11"/>
      <c r="AKO131" s="11"/>
      <c r="AKP131" s="11"/>
      <c r="AKQ131" s="11"/>
      <c r="AKR131" s="11"/>
      <c r="AKS131" s="11"/>
      <c r="AKT131" s="11"/>
      <c r="AKU131" s="11"/>
      <c r="AKV131" s="11"/>
      <c r="AKW131" s="11"/>
      <c r="AKX131" s="11"/>
      <c r="AKY131" s="11"/>
      <c r="AKZ131" s="11"/>
      <c r="ALA131" s="11"/>
      <c r="ALB131" s="11"/>
      <c r="ALC131" s="11"/>
      <c r="ALD131" s="11"/>
      <c r="ALE131" s="11"/>
      <c r="ALF131" s="11"/>
      <c r="ALG131" s="11"/>
      <c r="ALH131" s="11"/>
      <c r="ALI131" s="11"/>
      <c r="ALJ131" s="11"/>
      <c r="ALK131" s="11"/>
      <c r="ALL131" s="11"/>
      <c r="ALM131" s="11"/>
      <c r="ALN131" s="11"/>
      <c r="ALO131" s="11"/>
      <c r="ALP131" s="11"/>
      <c r="ALQ131" s="11"/>
      <c r="ALR131" s="11"/>
      <c r="ALS131" s="11"/>
      <c r="ALT131" s="11"/>
      <c r="ALU131" s="11"/>
      <c r="ALV131" s="11"/>
    </row>
    <row r="132" spans="1:1010" ht="99">
      <c r="A132" s="16" t="s">
        <v>262</v>
      </c>
      <c r="B132" s="33" t="s">
        <v>263</v>
      </c>
      <c r="C132" s="22" t="s">
        <v>40</v>
      </c>
      <c r="D132" s="24">
        <v>5</v>
      </c>
      <c r="E132" s="20">
        <v>2409.08</v>
      </c>
      <c r="F132" s="20">
        <f t="shared" si="39"/>
        <v>1875.9383273633389</v>
      </c>
      <c r="G132" s="20">
        <f t="shared" si="23"/>
        <v>2287.52</v>
      </c>
      <c r="H132" s="21">
        <f t="shared" si="37"/>
        <v>12045.4</v>
      </c>
      <c r="I132" s="21">
        <f t="shared" si="38"/>
        <v>11437.6</v>
      </c>
      <c r="J132" s="294"/>
      <c r="II132" s="11"/>
      <c r="IJ132" s="11"/>
      <c r="IK132" s="11"/>
      <c r="IL132" s="11"/>
      <c r="IM132" s="11"/>
      <c r="IN132" s="11"/>
      <c r="IO132" s="11"/>
      <c r="IP132" s="11"/>
      <c r="IQ132" s="11"/>
      <c r="IR132" s="11"/>
      <c r="IS132" s="11"/>
      <c r="IT132" s="11"/>
      <c r="IU132" s="11"/>
      <c r="IV132" s="11"/>
      <c r="IW132" s="11"/>
      <c r="IX132" s="11"/>
      <c r="IY132" s="11"/>
      <c r="IZ132" s="11"/>
      <c r="JA132" s="11"/>
      <c r="JB132" s="11"/>
      <c r="JC132" s="11"/>
      <c r="JD132" s="11"/>
      <c r="JE132" s="11"/>
      <c r="JF132" s="11"/>
      <c r="JG132" s="11"/>
      <c r="JH132" s="11"/>
      <c r="JI132" s="11"/>
      <c r="JJ132" s="11"/>
      <c r="JK132" s="11"/>
      <c r="JL132" s="11"/>
      <c r="JM132" s="11"/>
      <c r="JN132" s="11"/>
      <c r="JO132" s="11"/>
      <c r="JP132" s="11"/>
      <c r="JQ132" s="11"/>
      <c r="JR132" s="11"/>
      <c r="JS132" s="11"/>
      <c r="JT132" s="11"/>
      <c r="JU132" s="11"/>
      <c r="JV132" s="11"/>
      <c r="JW132" s="11"/>
      <c r="JX132" s="11"/>
      <c r="JY132" s="11"/>
      <c r="JZ132" s="11"/>
      <c r="KA132" s="11"/>
      <c r="KB132" s="11"/>
      <c r="KC132" s="11"/>
      <c r="KD132" s="11"/>
      <c r="KE132" s="11"/>
      <c r="KF132" s="11"/>
      <c r="KG132" s="11"/>
      <c r="KH132" s="11"/>
      <c r="KI132" s="11"/>
      <c r="KJ132" s="11"/>
      <c r="KK132" s="11"/>
      <c r="KL132" s="11"/>
      <c r="KM132" s="11"/>
      <c r="KN132" s="11"/>
      <c r="KO132" s="11"/>
      <c r="KP132" s="11"/>
      <c r="KQ132" s="11"/>
      <c r="KR132" s="11"/>
      <c r="KS132" s="11"/>
      <c r="KT132" s="11"/>
      <c r="KU132" s="11"/>
      <c r="KV132" s="11"/>
      <c r="KW132" s="11"/>
      <c r="KX132" s="11"/>
      <c r="KY132" s="11"/>
      <c r="KZ132" s="11"/>
      <c r="LA132" s="11"/>
      <c r="LB132" s="11"/>
      <c r="LC132" s="11"/>
      <c r="LD132" s="11"/>
      <c r="LE132" s="11"/>
      <c r="LF132" s="11"/>
      <c r="LG132" s="11"/>
      <c r="LH132" s="11"/>
      <c r="LI132" s="11"/>
      <c r="LJ132" s="11"/>
      <c r="LK132" s="11"/>
      <c r="LL132" s="11"/>
      <c r="LM132" s="11"/>
      <c r="LN132" s="11"/>
      <c r="LO132" s="11"/>
      <c r="LP132" s="11"/>
      <c r="LQ132" s="11"/>
      <c r="LR132" s="11"/>
      <c r="LS132" s="11"/>
      <c r="LT132" s="11"/>
      <c r="LU132" s="11"/>
      <c r="LV132" s="11"/>
      <c r="LW132" s="11"/>
      <c r="LX132" s="11"/>
      <c r="LY132" s="11"/>
      <c r="LZ132" s="11"/>
      <c r="MA132" s="11"/>
      <c r="MB132" s="11"/>
      <c r="MC132" s="11"/>
      <c r="MD132" s="11"/>
      <c r="ME132" s="11"/>
      <c r="MF132" s="11"/>
      <c r="MG132" s="11"/>
      <c r="MH132" s="11"/>
      <c r="MI132" s="11"/>
      <c r="MJ132" s="11"/>
      <c r="MK132" s="11"/>
      <c r="ML132" s="11"/>
      <c r="MM132" s="11"/>
      <c r="MN132" s="11"/>
      <c r="MO132" s="11"/>
      <c r="MP132" s="11"/>
      <c r="MQ132" s="11"/>
      <c r="MR132" s="11"/>
      <c r="MS132" s="11"/>
      <c r="MT132" s="11"/>
      <c r="MU132" s="11"/>
      <c r="MV132" s="11"/>
      <c r="MW132" s="11"/>
      <c r="MX132" s="11"/>
      <c r="MY132" s="11"/>
      <c r="MZ132" s="11"/>
      <c r="NA132" s="11"/>
      <c r="NB132" s="11"/>
      <c r="NC132" s="11"/>
      <c r="ND132" s="11"/>
      <c r="NE132" s="11"/>
      <c r="NF132" s="11"/>
      <c r="NG132" s="11"/>
      <c r="NH132" s="11"/>
      <c r="NI132" s="11"/>
      <c r="NJ132" s="11"/>
      <c r="NK132" s="11"/>
      <c r="NL132" s="11"/>
      <c r="NM132" s="11"/>
      <c r="NN132" s="11"/>
      <c r="NO132" s="11"/>
      <c r="NP132" s="11"/>
      <c r="NQ132" s="11"/>
      <c r="NR132" s="11"/>
      <c r="NS132" s="11"/>
      <c r="NT132" s="11"/>
      <c r="NU132" s="11"/>
      <c r="NV132" s="11"/>
      <c r="NW132" s="11"/>
      <c r="NX132" s="11"/>
      <c r="NY132" s="11"/>
      <c r="NZ132" s="11"/>
      <c r="OA132" s="11"/>
      <c r="OB132" s="11"/>
      <c r="OC132" s="11"/>
      <c r="OD132" s="11"/>
      <c r="OE132" s="11"/>
      <c r="OF132" s="11"/>
      <c r="OG132" s="11"/>
      <c r="OH132" s="11"/>
      <c r="OI132" s="11"/>
      <c r="OJ132" s="11"/>
      <c r="OK132" s="11"/>
      <c r="OL132" s="11"/>
      <c r="OM132" s="11"/>
      <c r="ON132" s="11"/>
      <c r="OO132" s="11"/>
      <c r="OP132" s="11"/>
      <c r="OQ132" s="11"/>
      <c r="OR132" s="11"/>
      <c r="OS132" s="11"/>
      <c r="OT132" s="11"/>
      <c r="OU132" s="11"/>
      <c r="OV132" s="11"/>
      <c r="OW132" s="11"/>
      <c r="OX132" s="11"/>
      <c r="OY132" s="11"/>
      <c r="OZ132" s="11"/>
      <c r="PA132" s="11"/>
      <c r="PB132" s="11"/>
      <c r="PC132" s="11"/>
      <c r="PD132" s="11"/>
      <c r="PE132" s="11"/>
      <c r="PF132" s="11"/>
      <c r="PG132" s="11"/>
      <c r="PH132" s="11"/>
      <c r="PI132" s="11"/>
      <c r="PJ132" s="11"/>
      <c r="PK132" s="11"/>
      <c r="PL132" s="11"/>
      <c r="PM132" s="11"/>
      <c r="PN132" s="11"/>
      <c r="PO132" s="11"/>
      <c r="PP132" s="11"/>
      <c r="PQ132" s="11"/>
      <c r="PR132" s="11"/>
      <c r="PS132" s="11"/>
      <c r="PT132" s="11"/>
      <c r="PU132" s="11"/>
      <c r="PV132" s="11"/>
      <c r="PW132" s="11"/>
      <c r="PX132" s="11"/>
      <c r="PY132" s="11"/>
      <c r="PZ132" s="11"/>
      <c r="QA132" s="11"/>
      <c r="QB132" s="11"/>
      <c r="QC132" s="11"/>
      <c r="QD132" s="11"/>
      <c r="QE132" s="11"/>
      <c r="QF132" s="11"/>
      <c r="QG132" s="11"/>
      <c r="QH132" s="11"/>
      <c r="QI132" s="11"/>
      <c r="QJ132" s="11"/>
      <c r="QK132" s="11"/>
      <c r="QL132" s="11"/>
      <c r="QM132" s="11"/>
      <c r="QN132" s="11"/>
      <c r="QO132" s="11"/>
      <c r="QP132" s="11"/>
      <c r="QQ132" s="11"/>
      <c r="QR132" s="11"/>
      <c r="QS132" s="11"/>
      <c r="QT132" s="11"/>
      <c r="QU132" s="11"/>
      <c r="QV132" s="11"/>
      <c r="QW132" s="11"/>
      <c r="QX132" s="11"/>
      <c r="QY132" s="11"/>
      <c r="QZ132" s="11"/>
      <c r="RA132" s="11"/>
      <c r="RB132" s="11"/>
      <c r="RC132" s="11"/>
      <c r="RD132" s="11"/>
      <c r="RE132" s="11"/>
      <c r="RF132" s="11"/>
      <c r="RG132" s="11"/>
      <c r="RH132" s="11"/>
      <c r="RI132" s="11"/>
      <c r="RJ132" s="11"/>
      <c r="RK132" s="11"/>
      <c r="RL132" s="11"/>
      <c r="RM132" s="11"/>
      <c r="RN132" s="11"/>
      <c r="RO132" s="11"/>
      <c r="RP132" s="11"/>
      <c r="RQ132" s="11"/>
      <c r="RR132" s="11"/>
      <c r="RS132" s="11"/>
      <c r="RT132" s="11"/>
      <c r="RU132" s="11"/>
      <c r="RV132" s="11"/>
      <c r="RW132" s="11"/>
      <c r="RX132" s="11"/>
      <c r="RY132" s="11"/>
      <c r="RZ132" s="11"/>
      <c r="SA132" s="11"/>
      <c r="SB132" s="11"/>
      <c r="SC132" s="11"/>
      <c r="SD132" s="11"/>
      <c r="SE132" s="11"/>
      <c r="SF132" s="11"/>
      <c r="SG132" s="11"/>
      <c r="SH132" s="11"/>
      <c r="SI132" s="11"/>
      <c r="SJ132" s="11"/>
      <c r="SK132" s="11"/>
      <c r="SL132" s="11"/>
      <c r="SM132" s="11"/>
      <c r="SN132" s="11"/>
      <c r="SO132" s="11"/>
      <c r="SP132" s="11"/>
      <c r="SQ132" s="11"/>
      <c r="SR132" s="11"/>
      <c r="SS132" s="11"/>
      <c r="ST132" s="11"/>
      <c r="SU132" s="11"/>
      <c r="SV132" s="11"/>
      <c r="SW132" s="11"/>
      <c r="SX132" s="11"/>
      <c r="SY132" s="11"/>
      <c r="SZ132" s="11"/>
      <c r="TA132" s="11"/>
      <c r="TB132" s="11"/>
      <c r="TC132" s="11"/>
      <c r="TD132" s="11"/>
      <c r="TE132" s="11"/>
      <c r="TF132" s="11"/>
      <c r="TG132" s="11"/>
      <c r="TH132" s="11"/>
      <c r="TI132" s="11"/>
      <c r="TJ132" s="11"/>
      <c r="TK132" s="11"/>
      <c r="TL132" s="11"/>
      <c r="TM132" s="11"/>
      <c r="TN132" s="11"/>
      <c r="TO132" s="11"/>
      <c r="TP132" s="11"/>
      <c r="TQ132" s="11"/>
      <c r="TR132" s="11"/>
      <c r="TS132" s="11"/>
      <c r="TT132" s="11"/>
      <c r="TU132" s="11"/>
      <c r="TV132" s="11"/>
      <c r="TW132" s="11"/>
      <c r="TX132" s="11"/>
      <c r="TY132" s="11"/>
      <c r="TZ132" s="11"/>
      <c r="UA132" s="11"/>
      <c r="UB132" s="11"/>
      <c r="UC132" s="11"/>
      <c r="UD132" s="11"/>
      <c r="UE132" s="11"/>
      <c r="UF132" s="11"/>
      <c r="UG132" s="11"/>
      <c r="UH132" s="11"/>
      <c r="UI132" s="11"/>
      <c r="UJ132" s="11"/>
      <c r="UK132" s="11"/>
      <c r="UL132" s="11"/>
      <c r="UM132" s="11"/>
      <c r="UN132" s="11"/>
      <c r="UO132" s="11"/>
      <c r="UP132" s="11"/>
      <c r="UQ132" s="11"/>
      <c r="UR132" s="11"/>
      <c r="US132" s="11"/>
      <c r="UT132" s="11"/>
      <c r="UU132" s="11"/>
      <c r="UV132" s="11"/>
      <c r="UW132" s="11"/>
      <c r="UX132" s="11"/>
      <c r="UY132" s="11"/>
      <c r="UZ132" s="11"/>
      <c r="VA132" s="11"/>
      <c r="VB132" s="11"/>
      <c r="VC132" s="11"/>
      <c r="VD132" s="11"/>
      <c r="VE132" s="11"/>
      <c r="VF132" s="11"/>
      <c r="VG132" s="11"/>
      <c r="VH132" s="11"/>
      <c r="VI132" s="11"/>
      <c r="VJ132" s="11"/>
      <c r="VK132" s="11"/>
      <c r="VL132" s="11"/>
      <c r="VM132" s="11"/>
      <c r="VN132" s="11"/>
      <c r="VO132" s="11"/>
      <c r="VP132" s="11"/>
      <c r="VQ132" s="11"/>
      <c r="VR132" s="11"/>
      <c r="VS132" s="11"/>
      <c r="VT132" s="11"/>
      <c r="VU132" s="11"/>
      <c r="VV132" s="11"/>
      <c r="VW132" s="11"/>
      <c r="VX132" s="11"/>
      <c r="VY132" s="11"/>
      <c r="VZ132" s="11"/>
      <c r="WA132" s="11"/>
      <c r="WB132" s="11"/>
      <c r="WC132" s="11"/>
      <c r="WD132" s="11"/>
      <c r="WE132" s="11"/>
      <c r="WF132" s="11"/>
      <c r="WG132" s="11"/>
      <c r="WH132" s="11"/>
      <c r="WI132" s="11"/>
      <c r="WJ132" s="11"/>
      <c r="WK132" s="11"/>
      <c r="WL132" s="11"/>
      <c r="WM132" s="11"/>
      <c r="WN132" s="11"/>
      <c r="WO132" s="11"/>
      <c r="WP132" s="11"/>
      <c r="WQ132" s="11"/>
      <c r="WR132" s="11"/>
      <c r="WS132" s="11"/>
      <c r="WT132" s="11"/>
      <c r="WU132" s="11"/>
      <c r="WV132" s="11"/>
      <c r="WW132" s="11"/>
      <c r="WX132" s="11"/>
      <c r="WY132" s="11"/>
      <c r="WZ132" s="11"/>
      <c r="XA132" s="11"/>
      <c r="XB132" s="11"/>
      <c r="XC132" s="11"/>
      <c r="XD132" s="11"/>
      <c r="XE132" s="11"/>
      <c r="XF132" s="11"/>
      <c r="XG132" s="11"/>
      <c r="XH132" s="11"/>
      <c r="XI132" s="11"/>
      <c r="XJ132" s="11"/>
      <c r="XK132" s="11"/>
      <c r="XL132" s="11"/>
      <c r="XM132" s="11"/>
      <c r="XN132" s="11"/>
      <c r="XO132" s="11"/>
      <c r="XP132" s="11"/>
      <c r="XQ132" s="11"/>
      <c r="XR132" s="11"/>
      <c r="XS132" s="11"/>
      <c r="XT132" s="11"/>
      <c r="XU132" s="11"/>
      <c r="XV132" s="11"/>
      <c r="XW132" s="11"/>
      <c r="XX132" s="11"/>
      <c r="XY132" s="11"/>
      <c r="XZ132" s="11"/>
      <c r="YA132" s="11"/>
      <c r="YB132" s="11"/>
      <c r="YC132" s="11"/>
      <c r="YD132" s="11"/>
      <c r="YE132" s="11"/>
      <c r="YF132" s="11"/>
      <c r="YG132" s="11"/>
      <c r="YH132" s="11"/>
      <c r="YI132" s="11"/>
      <c r="YJ132" s="11"/>
      <c r="YK132" s="11"/>
      <c r="YL132" s="11"/>
      <c r="YM132" s="11"/>
      <c r="YN132" s="11"/>
      <c r="YO132" s="11"/>
      <c r="YP132" s="11"/>
      <c r="YQ132" s="11"/>
      <c r="YR132" s="11"/>
      <c r="YS132" s="11"/>
      <c r="YT132" s="11"/>
      <c r="YU132" s="11"/>
      <c r="YV132" s="11"/>
      <c r="YW132" s="11"/>
      <c r="YX132" s="11"/>
      <c r="YY132" s="11"/>
      <c r="YZ132" s="11"/>
      <c r="ZA132" s="11"/>
      <c r="ZB132" s="11"/>
      <c r="ZC132" s="11"/>
      <c r="ZD132" s="11"/>
      <c r="ZE132" s="11"/>
      <c r="ZF132" s="11"/>
      <c r="ZG132" s="11"/>
      <c r="ZH132" s="11"/>
      <c r="ZI132" s="11"/>
      <c r="ZJ132" s="11"/>
      <c r="ZK132" s="11"/>
      <c r="ZL132" s="11"/>
      <c r="ZM132" s="11"/>
      <c r="ZN132" s="11"/>
      <c r="ZO132" s="11"/>
      <c r="ZP132" s="11"/>
      <c r="ZQ132" s="11"/>
      <c r="ZR132" s="11"/>
      <c r="ZS132" s="11"/>
      <c r="ZT132" s="11"/>
      <c r="ZU132" s="11"/>
      <c r="ZV132" s="11"/>
      <c r="ZW132" s="11"/>
      <c r="ZX132" s="11"/>
      <c r="ZY132" s="11"/>
      <c r="ZZ132" s="11"/>
      <c r="AAA132" s="11"/>
      <c r="AAB132" s="11"/>
      <c r="AAC132" s="11"/>
      <c r="AAD132" s="11"/>
      <c r="AAE132" s="11"/>
      <c r="AAF132" s="11"/>
      <c r="AAG132" s="11"/>
      <c r="AAH132" s="11"/>
      <c r="AAI132" s="11"/>
      <c r="AAJ132" s="11"/>
      <c r="AAK132" s="11"/>
      <c r="AAL132" s="11"/>
      <c r="AAM132" s="11"/>
      <c r="AAN132" s="11"/>
      <c r="AAO132" s="11"/>
      <c r="AAP132" s="11"/>
      <c r="AAQ132" s="11"/>
      <c r="AAR132" s="11"/>
      <c r="AAS132" s="11"/>
      <c r="AAT132" s="11"/>
      <c r="AAU132" s="11"/>
      <c r="AAV132" s="11"/>
      <c r="AAW132" s="11"/>
      <c r="AAX132" s="11"/>
      <c r="AAY132" s="11"/>
      <c r="AAZ132" s="11"/>
      <c r="ABA132" s="11"/>
      <c r="ABB132" s="11"/>
      <c r="ABC132" s="11"/>
      <c r="ABD132" s="11"/>
      <c r="ABE132" s="11"/>
      <c r="ABF132" s="11"/>
      <c r="ABG132" s="11"/>
      <c r="ABH132" s="11"/>
      <c r="ABI132" s="11"/>
      <c r="ABJ132" s="11"/>
      <c r="ABK132" s="11"/>
      <c r="ABL132" s="11"/>
      <c r="ABM132" s="11"/>
      <c r="ABN132" s="11"/>
      <c r="ABO132" s="11"/>
      <c r="ABP132" s="11"/>
      <c r="ABQ132" s="11"/>
      <c r="ABR132" s="11"/>
      <c r="ABS132" s="11"/>
      <c r="ABT132" s="11"/>
      <c r="ABU132" s="11"/>
      <c r="ABV132" s="11"/>
      <c r="ABW132" s="11"/>
      <c r="ABX132" s="11"/>
      <c r="ABY132" s="11"/>
      <c r="ABZ132" s="11"/>
      <c r="ACA132" s="11"/>
      <c r="ACB132" s="11"/>
      <c r="ACC132" s="11"/>
      <c r="ACD132" s="11"/>
      <c r="ACE132" s="11"/>
      <c r="ACF132" s="11"/>
      <c r="ACG132" s="11"/>
      <c r="ACH132" s="11"/>
      <c r="ACI132" s="11"/>
      <c r="ACJ132" s="11"/>
      <c r="ACK132" s="11"/>
      <c r="ACL132" s="11"/>
      <c r="ACM132" s="11"/>
      <c r="ACN132" s="11"/>
      <c r="ACO132" s="11"/>
      <c r="ACP132" s="11"/>
      <c r="ACQ132" s="11"/>
      <c r="ACR132" s="11"/>
      <c r="ACS132" s="11"/>
      <c r="ACT132" s="11"/>
      <c r="ACU132" s="11"/>
      <c r="ACV132" s="11"/>
      <c r="ACW132" s="11"/>
      <c r="ACX132" s="11"/>
      <c r="ACY132" s="11"/>
      <c r="ACZ132" s="11"/>
      <c r="ADA132" s="11"/>
      <c r="ADB132" s="11"/>
      <c r="ADC132" s="11"/>
      <c r="ADD132" s="11"/>
      <c r="ADE132" s="11"/>
      <c r="ADF132" s="11"/>
      <c r="ADG132" s="11"/>
      <c r="ADH132" s="11"/>
      <c r="ADI132" s="11"/>
      <c r="ADJ132" s="11"/>
      <c r="ADK132" s="11"/>
      <c r="ADL132" s="11"/>
      <c r="ADM132" s="11"/>
      <c r="ADN132" s="11"/>
      <c r="ADO132" s="11"/>
      <c r="ADP132" s="11"/>
      <c r="ADQ132" s="11"/>
      <c r="ADR132" s="11"/>
      <c r="ADS132" s="11"/>
      <c r="ADT132" s="11"/>
      <c r="ADU132" s="11"/>
      <c r="ADV132" s="11"/>
      <c r="ADW132" s="11"/>
      <c r="ADX132" s="11"/>
      <c r="ADY132" s="11"/>
      <c r="ADZ132" s="11"/>
      <c r="AEA132" s="11"/>
      <c r="AEB132" s="11"/>
      <c r="AEC132" s="11"/>
      <c r="AED132" s="11"/>
      <c r="AEE132" s="11"/>
      <c r="AEF132" s="11"/>
      <c r="AEG132" s="11"/>
      <c r="AEH132" s="11"/>
      <c r="AEI132" s="11"/>
      <c r="AEJ132" s="11"/>
      <c r="AEK132" s="11"/>
      <c r="AEL132" s="11"/>
      <c r="AEM132" s="11"/>
      <c r="AEN132" s="11"/>
      <c r="AEO132" s="11"/>
      <c r="AEP132" s="11"/>
      <c r="AEQ132" s="11"/>
      <c r="AER132" s="11"/>
      <c r="AES132" s="11"/>
      <c r="AET132" s="11"/>
      <c r="AEU132" s="11"/>
      <c r="AEV132" s="11"/>
      <c r="AEW132" s="11"/>
      <c r="AEX132" s="11"/>
      <c r="AEY132" s="11"/>
      <c r="AEZ132" s="11"/>
      <c r="AFA132" s="11"/>
      <c r="AFB132" s="11"/>
      <c r="AFC132" s="11"/>
      <c r="AFD132" s="11"/>
      <c r="AFE132" s="11"/>
      <c r="AFF132" s="11"/>
      <c r="AFG132" s="11"/>
      <c r="AFH132" s="11"/>
      <c r="AFI132" s="11"/>
      <c r="AFJ132" s="11"/>
      <c r="AFK132" s="11"/>
      <c r="AFL132" s="11"/>
      <c r="AFM132" s="11"/>
      <c r="AFN132" s="11"/>
      <c r="AFO132" s="11"/>
      <c r="AFP132" s="11"/>
      <c r="AFQ132" s="11"/>
      <c r="AFR132" s="11"/>
      <c r="AFS132" s="11"/>
      <c r="AFT132" s="11"/>
      <c r="AFU132" s="11"/>
      <c r="AFV132" s="11"/>
      <c r="AFW132" s="11"/>
      <c r="AFX132" s="11"/>
      <c r="AFY132" s="11"/>
      <c r="AFZ132" s="11"/>
      <c r="AGA132" s="11"/>
      <c r="AGB132" s="11"/>
      <c r="AGC132" s="11"/>
      <c r="AGD132" s="11"/>
      <c r="AGE132" s="11"/>
      <c r="AGF132" s="11"/>
      <c r="AGG132" s="11"/>
      <c r="AGH132" s="11"/>
      <c r="AGI132" s="11"/>
      <c r="AGJ132" s="11"/>
      <c r="AGK132" s="11"/>
      <c r="AGL132" s="11"/>
      <c r="AGM132" s="11"/>
      <c r="AGN132" s="11"/>
      <c r="AGO132" s="11"/>
      <c r="AGP132" s="11"/>
      <c r="AGQ132" s="11"/>
      <c r="AGR132" s="11"/>
      <c r="AGS132" s="11"/>
      <c r="AGT132" s="11"/>
      <c r="AGU132" s="11"/>
      <c r="AGV132" s="11"/>
      <c r="AGW132" s="11"/>
      <c r="AGX132" s="11"/>
      <c r="AGY132" s="11"/>
      <c r="AGZ132" s="11"/>
      <c r="AHA132" s="11"/>
      <c r="AHB132" s="11"/>
      <c r="AHC132" s="11"/>
      <c r="AHD132" s="11"/>
      <c r="AHE132" s="11"/>
      <c r="AHF132" s="11"/>
      <c r="AHG132" s="11"/>
      <c r="AHH132" s="11"/>
      <c r="AHI132" s="11"/>
      <c r="AHJ132" s="11"/>
      <c r="AHK132" s="11"/>
      <c r="AHL132" s="11"/>
      <c r="AHM132" s="11"/>
      <c r="AHN132" s="11"/>
      <c r="AHO132" s="11"/>
      <c r="AHP132" s="11"/>
      <c r="AHQ132" s="11"/>
      <c r="AHR132" s="11"/>
      <c r="AHS132" s="11"/>
      <c r="AHT132" s="11"/>
      <c r="AHU132" s="11"/>
      <c r="AHV132" s="11"/>
      <c r="AHW132" s="11"/>
      <c r="AHX132" s="11"/>
      <c r="AHY132" s="11"/>
      <c r="AHZ132" s="11"/>
      <c r="AIA132" s="11"/>
      <c r="AIB132" s="11"/>
      <c r="AIC132" s="11"/>
      <c r="AID132" s="11"/>
      <c r="AIE132" s="11"/>
      <c r="AIF132" s="11"/>
      <c r="AIG132" s="11"/>
      <c r="AIH132" s="11"/>
      <c r="AII132" s="11"/>
      <c r="AIJ132" s="11"/>
      <c r="AIK132" s="11"/>
      <c r="AIL132" s="11"/>
      <c r="AIM132" s="11"/>
      <c r="AIN132" s="11"/>
      <c r="AIO132" s="11"/>
      <c r="AIP132" s="11"/>
      <c r="AIQ132" s="11"/>
      <c r="AIR132" s="11"/>
      <c r="AIS132" s="11"/>
      <c r="AIT132" s="11"/>
      <c r="AIU132" s="11"/>
      <c r="AIV132" s="11"/>
      <c r="AIW132" s="11"/>
      <c r="AIX132" s="11"/>
      <c r="AIY132" s="11"/>
      <c r="AIZ132" s="11"/>
      <c r="AJA132" s="11"/>
      <c r="AJB132" s="11"/>
      <c r="AJC132" s="11"/>
      <c r="AJD132" s="11"/>
      <c r="AJE132" s="11"/>
      <c r="AJF132" s="11"/>
      <c r="AJG132" s="11"/>
      <c r="AJH132" s="11"/>
      <c r="AJI132" s="11"/>
      <c r="AJJ132" s="11"/>
      <c r="AJK132" s="11"/>
      <c r="AJL132" s="11"/>
      <c r="AJM132" s="11"/>
      <c r="AJN132" s="11"/>
      <c r="AJO132" s="11"/>
      <c r="AJP132" s="11"/>
      <c r="AJQ132" s="11"/>
      <c r="AJR132" s="11"/>
      <c r="AJS132" s="11"/>
      <c r="AJT132" s="11"/>
      <c r="AJU132" s="11"/>
      <c r="AJV132" s="11"/>
      <c r="AJW132" s="11"/>
      <c r="AJX132" s="11"/>
      <c r="AJY132" s="11"/>
      <c r="AJZ132" s="11"/>
      <c r="AKA132" s="11"/>
      <c r="AKB132" s="11"/>
      <c r="AKC132" s="11"/>
      <c r="AKD132" s="11"/>
      <c r="AKE132" s="11"/>
      <c r="AKF132" s="11"/>
      <c r="AKG132" s="11"/>
      <c r="AKH132" s="11"/>
      <c r="AKI132" s="11"/>
      <c r="AKJ132" s="11"/>
      <c r="AKK132" s="11"/>
      <c r="AKL132" s="11"/>
      <c r="AKM132" s="11"/>
      <c r="AKN132" s="11"/>
      <c r="AKO132" s="11"/>
      <c r="AKP132" s="11"/>
      <c r="AKQ132" s="11"/>
      <c r="AKR132" s="11"/>
      <c r="AKS132" s="11"/>
      <c r="AKT132" s="11"/>
      <c r="AKU132" s="11"/>
      <c r="AKV132" s="11"/>
      <c r="AKW132" s="11"/>
      <c r="AKX132" s="11"/>
      <c r="AKY132" s="11"/>
      <c r="AKZ132" s="11"/>
      <c r="ALA132" s="11"/>
      <c r="ALB132" s="11"/>
      <c r="ALC132" s="11"/>
      <c r="ALD132" s="11"/>
      <c r="ALE132" s="11"/>
      <c r="ALF132" s="11"/>
      <c r="ALG132" s="11"/>
      <c r="ALH132" s="11"/>
      <c r="ALI132" s="11"/>
      <c r="ALJ132" s="11"/>
      <c r="ALK132" s="11"/>
      <c r="ALL132" s="11"/>
      <c r="ALM132" s="11"/>
      <c r="ALN132" s="11"/>
      <c r="ALO132" s="11"/>
      <c r="ALP132" s="11"/>
      <c r="ALQ132" s="11"/>
      <c r="ALR132" s="11"/>
      <c r="ALS132" s="11"/>
      <c r="ALT132" s="11"/>
      <c r="ALU132" s="11"/>
      <c r="ALV132" s="11"/>
    </row>
    <row r="133" spans="1:1010" ht="33">
      <c r="A133" s="16" t="s">
        <v>264</v>
      </c>
      <c r="B133" s="33" t="s">
        <v>265</v>
      </c>
      <c r="C133" s="22" t="s">
        <v>24</v>
      </c>
      <c r="D133" s="24">
        <v>3</v>
      </c>
      <c r="E133" s="20">
        <v>331.07</v>
      </c>
      <c r="F133" s="20">
        <f t="shared" si="39"/>
        <v>257.80252297149974</v>
      </c>
      <c r="G133" s="20">
        <f t="shared" si="23"/>
        <v>314.36</v>
      </c>
      <c r="H133" s="21">
        <f t="shared" si="37"/>
        <v>993.21</v>
      </c>
      <c r="I133" s="21">
        <f t="shared" si="38"/>
        <v>943.08</v>
      </c>
      <c r="J133" s="294"/>
      <c r="II133" s="11"/>
      <c r="IJ133" s="11"/>
      <c r="IK133" s="11"/>
      <c r="IL133" s="11"/>
      <c r="IM133" s="11"/>
      <c r="IN133" s="11"/>
      <c r="IO133" s="11"/>
      <c r="IP133" s="11"/>
      <c r="IQ133" s="11"/>
      <c r="IR133" s="11"/>
      <c r="IS133" s="11"/>
      <c r="IT133" s="11"/>
      <c r="IU133" s="11"/>
      <c r="IV133" s="11"/>
      <c r="IW133" s="11"/>
      <c r="IX133" s="11"/>
      <c r="IY133" s="11"/>
      <c r="IZ133" s="11"/>
      <c r="JA133" s="11"/>
      <c r="JB133" s="11"/>
      <c r="JC133" s="11"/>
      <c r="JD133" s="11"/>
      <c r="JE133" s="11"/>
      <c r="JF133" s="11"/>
      <c r="JG133" s="11"/>
      <c r="JH133" s="11"/>
      <c r="JI133" s="11"/>
      <c r="JJ133" s="11"/>
      <c r="JK133" s="11"/>
      <c r="JL133" s="11"/>
      <c r="JM133" s="11"/>
      <c r="JN133" s="11"/>
      <c r="JO133" s="11"/>
      <c r="JP133" s="11"/>
      <c r="JQ133" s="11"/>
      <c r="JR133" s="11"/>
      <c r="JS133" s="11"/>
      <c r="JT133" s="11"/>
      <c r="JU133" s="11"/>
      <c r="JV133" s="11"/>
      <c r="JW133" s="11"/>
      <c r="JX133" s="11"/>
      <c r="JY133" s="11"/>
      <c r="JZ133" s="11"/>
      <c r="KA133" s="11"/>
      <c r="KB133" s="11"/>
      <c r="KC133" s="11"/>
      <c r="KD133" s="11"/>
      <c r="KE133" s="11"/>
      <c r="KF133" s="11"/>
      <c r="KG133" s="11"/>
      <c r="KH133" s="11"/>
      <c r="KI133" s="11"/>
      <c r="KJ133" s="11"/>
      <c r="KK133" s="11"/>
      <c r="KL133" s="11"/>
      <c r="KM133" s="11"/>
      <c r="KN133" s="11"/>
      <c r="KO133" s="11"/>
      <c r="KP133" s="11"/>
      <c r="KQ133" s="11"/>
      <c r="KR133" s="11"/>
      <c r="KS133" s="11"/>
      <c r="KT133" s="11"/>
      <c r="KU133" s="11"/>
      <c r="KV133" s="11"/>
      <c r="KW133" s="11"/>
      <c r="KX133" s="11"/>
      <c r="KY133" s="11"/>
      <c r="KZ133" s="11"/>
      <c r="LA133" s="11"/>
      <c r="LB133" s="11"/>
      <c r="LC133" s="11"/>
      <c r="LD133" s="11"/>
      <c r="LE133" s="11"/>
      <c r="LF133" s="11"/>
      <c r="LG133" s="11"/>
      <c r="LH133" s="11"/>
      <c r="LI133" s="11"/>
      <c r="LJ133" s="11"/>
      <c r="LK133" s="11"/>
      <c r="LL133" s="11"/>
      <c r="LM133" s="11"/>
      <c r="LN133" s="11"/>
      <c r="LO133" s="11"/>
      <c r="LP133" s="11"/>
      <c r="LQ133" s="11"/>
      <c r="LR133" s="11"/>
      <c r="LS133" s="11"/>
      <c r="LT133" s="11"/>
      <c r="LU133" s="11"/>
      <c r="LV133" s="11"/>
      <c r="LW133" s="11"/>
      <c r="LX133" s="11"/>
      <c r="LY133" s="11"/>
      <c r="LZ133" s="11"/>
      <c r="MA133" s="11"/>
      <c r="MB133" s="11"/>
      <c r="MC133" s="11"/>
      <c r="MD133" s="11"/>
      <c r="ME133" s="11"/>
      <c r="MF133" s="11"/>
      <c r="MG133" s="11"/>
      <c r="MH133" s="11"/>
      <c r="MI133" s="11"/>
      <c r="MJ133" s="11"/>
      <c r="MK133" s="11"/>
      <c r="ML133" s="11"/>
      <c r="MM133" s="11"/>
      <c r="MN133" s="11"/>
      <c r="MO133" s="11"/>
      <c r="MP133" s="11"/>
      <c r="MQ133" s="11"/>
      <c r="MR133" s="11"/>
      <c r="MS133" s="11"/>
      <c r="MT133" s="11"/>
      <c r="MU133" s="11"/>
      <c r="MV133" s="11"/>
      <c r="MW133" s="11"/>
      <c r="MX133" s="11"/>
      <c r="MY133" s="11"/>
      <c r="MZ133" s="11"/>
      <c r="NA133" s="11"/>
      <c r="NB133" s="11"/>
      <c r="NC133" s="11"/>
      <c r="ND133" s="11"/>
      <c r="NE133" s="11"/>
      <c r="NF133" s="11"/>
      <c r="NG133" s="11"/>
      <c r="NH133" s="11"/>
      <c r="NI133" s="11"/>
      <c r="NJ133" s="11"/>
      <c r="NK133" s="11"/>
      <c r="NL133" s="11"/>
      <c r="NM133" s="11"/>
      <c r="NN133" s="11"/>
      <c r="NO133" s="11"/>
      <c r="NP133" s="11"/>
      <c r="NQ133" s="11"/>
      <c r="NR133" s="11"/>
      <c r="NS133" s="11"/>
      <c r="NT133" s="11"/>
      <c r="NU133" s="11"/>
      <c r="NV133" s="11"/>
      <c r="NW133" s="11"/>
      <c r="NX133" s="11"/>
      <c r="NY133" s="11"/>
      <c r="NZ133" s="11"/>
      <c r="OA133" s="11"/>
      <c r="OB133" s="11"/>
      <c r="OC133" s="11"/>
      <c r="OD133" s="11"/>
      <c r="OE133" s="11"/>
      <c r="OF133" s="11"/>
      <c r="OG133" s="11"/>
      <c r="OH133" s="11"/>
      <c r="OI133" s="11"/>
      <c r="OJ133" s="11"/>
      <c r="OK133" s="11"/>
      <c r="OL133" s="11"/>
      <c r="OM133" s="11"/>
      <c r="ON133" s="11"/>
      <c r="OO133" s="11"/>
      <c r="OP133" s="11"/>
      <c r="OQ133" s="11"/>
      <c r="OR133" s="11"/>
      <c r="OS133" s="11"/>
      <c r="OT133" s="11"/>
      <c r="OU133" s="11"/>
      <c r="OV133" s="11"/>
      <c r="OW133" s="11"/>
      <c r="OX133" s="11"/>
      <c r="OY133" s="11"/>
      <c r="OZ133" s="11"/>
      <c r="PA133" s="11"/>
      <c r="PB133" s="11"/>
      <c r="PC133" s="11"/>
      <c r="PD133" s="11"/>
      <c r="PE133" s="11"/>
      <c r="PF133" s="11"/>
      <c r="PG133" s="11"/>
      <c r="PH133" s="11"/>
      <c r="PI133" s="11"/>
      <c r="PJ133" s="11"/>
      <c r="PK133" s="11"/>
      <c r="PL133" s="11"/>
      <c r="PM133" s="11"/>
      <c r="PN133" s="11"/>
      <c r="PO133" s="11"/>
      <c r="PP133" s="11"/>
      <c r="PQ133" s="11"/>
      <c r="PR133" s="11"/>
      <c r="PS133" s="11"/>
      <c r="PT133" s="11"/>
      <c r="PU133" s="11"/>
      <c r="PV133" s="11"/>
      <c r="PW133" s="11"/>
      <c r="PX133" s="11"/>
      <c r="PY133" s="11"/>
      <c r="PZ133" s="11"/>
      <c r="QA133" s="11"/>
      <c r="QB133" s="11"/>
      <c r="QC133" s="11"/>
      <c r="QD133" s="11"/>
      <c r="QE133" s="11"/>
      <c r="QF133" s="11"/>
      <c r="QG133" s="11"/>
      <c r="QH133" s="11"/>
      <c r="QI133" s="11"/>
      <c r="QJ133" s="11"/>
      <c r="QK133" s="11"/>
      <c r="QL133" s="11"/>
      <c r="QM133" s="11"/>
      <c r="QN133" s="11"/>
      <c r="QO133" s="11"/>
      <c r="QP133" s="11"/>
      <c r="QQ133" s="11"/>
      <c r="QR133" s="11"/>
      <c r="QS133" s="11"/>
      <c r="QT133" s="11"/>
      <c r="QU133" s="11"/>
      <c r="QV133" s="11"/>
      <c r="QW133" s="11"/>
      <c r="QX133" s="11"/>
      <c r="QY133" s="11"/>
      <c r="QZ133" s="11"/>
      <c r="RA133" s="11"/>
      <c r="RB133" s="11"/>
      <c r="RC133" s="11"/>
      <c r="RD133" s="11"/>
      <c r="RE133" s="11"/>
      <c r="RF133" s="11"/>
      <c r="RG133" s="11"/>
      <c r="RH133" s="11"/>
      <c r="RI133" s="11"/>
      <c r="RJ133" s="11"/>
      <c r="RK133" s="11"/>
      <c r="RL133" s="11"/>
      <c r="RM133" s="11"/>
      <c r="RN133" s="11"/>
      <c r="RO133" s="11"/>
      <c r="RP133" s="11"/>
      <c r="RQ133" s="11"/>
      <c r="RR133" s="11"/>
      <c r="RS133" s="11"/>
      <c r="RT133" s="11"/>
      <c r="RU133" s="11"/>
      <c r="RV133" s="11"/>
      <c r="RW133" s="11"/>
      <c r="RX133" s="11"/>
      <c r="RY133" s="11"/>
      <c r="RZ133" s="11"/>
      <c r="SA133" s="11"/>
      <c r="SB133" s="11"/>
      <c r="SC133" s="11"/>
      <c r="SD133" s="11"/>
      <c r="SE133" s="11"/>
      <c r="SF133" s="11"/>
      <c r="SG133" s="11"/>
      <c r="SH133" s="11"/>
      <c r="SI133" s="11"/>
      <c r="SJ133" s="11"/>
      <c r="SK133" s="11"/>
      <c r="SL133" s="11"/>
      <c r="SM133" s="11"/>
      <c r="SN133" s="11"/>
      <c r="SO133" s="11"/>
      <c r="SP133" s="11"/>
      <c r="SQ133" s="11"/>
      <c r="SR133" s="11"/>
      <c r="SS133" s="11"/>
      <c r="ST133" s="11"/>
      <c r="SU133" s="11"/>
      <c r="SV133" s="11"/>
      <c r="SW133" s="11"/>
      <c r="SX133" s="11"/>
      <c r="SY133" s="11"/>
      <c r="SZ133" s="11"/>
      <c r="TA133" s="11"/>
      <c r="TB133" s="11"/>
      <c r="TC133" s="11"/>
      <c r="TD133" s="11"/>
      <c r="TE133" s="11"/>
      <c r="TF133" s="11"/>
      <c r="TG133" s="11"/>
      <c r="TH133" s="11"/>
      <c r="TI133" s="11"/>
      <c r="TJ133" s="11"/>
      <c r="TK133" s="11"/>
      <c r="TL133" s="11"/>
      <c r="TM133" s="11"/>
      <c r="TN133" s="11"/>
      <c r="TO133" s="11"/>
      <c r="TP133" s="11"/>
      <c r="TQ133" s="11"/>
      <c r="TR133" s="11"/>
      <c r="TS133" s="11"/>
      <c r="TT133" s="11"/>
      <c r="TU133" s="11"/>
      <c r="TV133" s="11"/>
      <c r="TW133" s="11"/>
      <c r="TX133" s="11"/>
      <c r="TY133" s="11"/>
      <c r="TZ133" s="11"/>
      <c r="UA133" s="11"/>
      <c r="UB133" s="11"/>
      <c r="UC133" s="11"/>
      <c r="UD133" s="11"/>
      <c r="UE133" s="11"/>
      <c r="UF133" s="11"/>
      <c r="UG133" s="11"/>
      <c r="UH133" s="11"/>
      <c r="UI133" s="11"/>
      <c r="UJ133" s="11"/>
      <c r="UK133" s="11"/>
      <c r="UL133" s="11"/>
      <c r="UM133" s="11"/>
      <c r="UN133" s="11"/>
      <c r="UO133" s="11"/>
      <c r="UP133" s="11"/>
      <c r="UQ133" s="11"/>
      <c r="UR133" s="11"/>
      <c r="US133" s="11"/>
      <c r="UT133" s="11"/>
      <c r="UU133" s="11"/>
      <c r="UV133" s="11"/>
      <c r="UW133" s="11"/>
      <c r="UX133" s="11"/>
      <c r="UY133" s="11"/>
      <c r="UZ133" s="11"/>
      <c r="VA133" s="11"/>
      <c r="VB133" s="11"/>
      <c r="VC133" s="11"/>
      <c r="VD133" s="11"/>
      <c r="VE133" s="11"/>
      <c r="VF133" s="11"/>
      <c r="VG133" s="11"/>
      <c r="VH133" s="11"/>
      <c r="VI133" s="11"/>
      <c r="VJ133" s="11"/>
      <c r="VK133" s="11"/>
      <c r="VL133" s="11"/>
      <c r="VM133" s="11"/>
      <c r="VN133" s="11"/>
      <c r="VO133" s="11"/>
      <c r="VP133" s="11"/>
      <c r="VQ133" s="11"/>
      <c r="VR133" s="11"/>
      <c r="VS133" s="11"/>
      <c r="VT133" s="11"/>
      <c r="VU133" s="11"/>
      <c r="VV133" s="11"/>
      <c r="VW133" s="11"/>
      <c r="VX133" s="11"/>
      <c r="VY133" s="11"/>
      <c r="VZ133" s="11"/>
      <c r="WA133" s="11"/>
      <c r="WB133" s="11"/>
      <c r="WC133" s="11"/>
      <c r="WD133" s="11"/>
      <c r="WE133" s="11"/>
      <c r="WF133" s="11"/>
      <c r="WG133" s="11"/>
      <c r="WH133" s="11"/>
      <c r="WI133" s="11"/>
      <c r="WJ133" s="11"/>
      <c r="WK133" s="11"/>
      <c r="WL133" s="11"/>
      <c r="WM133" s="11"/>
      <c r="WN133" s="11"/>
      <c r="WO133" s="11"/>
      <c r="WP133" s="11"/>
      <c r="WQ133" s="11"/>
      <c r="WR133" s="11"/>
      <c r="WS133" s="11"/>
      <c r="WT133" s="11"/>
      <c r="WU133" s="11"/>
      <c r="WV133" s="11"/>
      <c r="WW133" s="11"/>
      <c r="WX133" s="11"/>
      <c r="WY133" s="11"/>
      <c r="WZ133" s="11"/>
      <c r="XA133" s="11"/>
      <c r="XB133" s="11"/>
      <c r="XC133" s="11"/>
      <c r="XD133" s="11"/>
      <c r="XE133" s="11"/>
      <c r="XF133" s="11"/>
      <c r="XG133" s="11"/>
      <c r="XH133" s="11"/>
      <c r="XI133" s="11"/>
      <c r="XJ133" s="11"/>
      <c r="XK133" s="11"/>
      <c r="XL133" s="11"/>
      <c r="XM133" s="11"/>
      <c r="XN133" s="11"/>
      <c r="XO133" s="11"/>
      <c r="XP133" s="11"/>
      <c r="XQ133" s="11"/>
      <c r="XR133" s="11"/>
      <c r="XS133" s="11"/>
      <c r="XT133" s="11"/>
      <c r="XU133" s="11"/>
      <c r="XV133" s="11"/>
      <c r="XW133" s="11"/>
      <c r="XX133" s="11"/>
      <c r="XY133" s="11"/>
      <c r="XZ133" s="11"/>
      <c r="YA133" s="11"/>
      <c r="YB133" s="11"/>
      <c r="YC133" s="11"/>
      <c r="YD133" s="11"/>
      <c r="YE133" s="11"/>
      <c r="YF133" s="11"/>
      <c r="YG133" s="11"/>
      <c r="YH133" s="11"/>
      <c r="YI133" s="11"/>
      <c r="YJ133" s="11"/>
      <c r="YK133" s="11"/>
      <c r="YL133" s="11"/>
      <c r="YM133" s="11"/>
      <c r="YN133" s="11"/>
      <c r="YO133" s="11"/>
      <c r="YP133" s="11"/>
      <c r="YQ133" s="11"/>
      <c r="YR133" s="11"/>
      <c r="YS133" s="11"/>
      <c r="YT133" s="11"/>
      <c r="YU133" s="11"/>
      <c r="YV133" s="11"/>
      <c r="YW133" s="11"/>
      <c r="YX133" s="11"/>
      <c r="YY133" s="11"/>
      <c r="YZ133" s="11"/>
      <c r="ZA133" s="11"/>
      <c r="ZB133" s="11"/>
      <c r="ZC133" s="11"/>
      <c r="ZD133" s="11"/>
      <c r="ZE133" s="11"/>
      <c r="ZF133" s="11"/>
      <c r="ZG133" s="11"/>
      <c r="ZH133" s="11"/>
      <c r="ZI133" s="11"/>
      <c r="ZJ133" s="11"/>
      <c r="ZK133" s="11"/>
      <c r="ZL133" s="11"/>
      <c r="ZM133" s="11"/>
      <c r="ZN133" s="11"/>
      <c r="ZO133" s="11"/>
      <c r="ZP133" s="11"/>
      <c r="ZQ133" s="11"/>
      <c r="ZR133" s="11"/>
      <c r="ZS133" s="11"/>
      <c r="ZT133" s="11"/>
      <c r="ZU133" s="11"/>
      <c r="ZV133" s="11"/>
      <c r="ZW133" s="11"/>
      <c r="ZX133" s="11"/>
      <c r="ZY133" s="11"/>
      <c r="ZZ133" s="11"/>
      <c r="AAA133" s="11"/>
      <c r="AAB133" s="11"/>
      <c r="AAC133" s="11"/>
      <c r="AAD133" s="11"/>
      <c r="AAE133" s="11"/>
      <c r="AAF133" s="11"/>
      <c r="AAG133" s="11"/>
      <c r="AAH133" s="11"/>
      <c r="AAI133" s="11"/>
      <c r="AAJ133" s="11"/>
      <c r="AAK133" s="11"/>
      <c r="AAL133" s="11"/>
      <c r="AAM133" s="11"/>
      <c r="AAN133" s="11"/>
      <c r="AAO133" s="11"/>
      <c r="AAP133" s="11"/>
      <c r="AAQ133" s="11"/>
      <c r="AAR133" s="11"/>
      <c r="AAS133" s="11"/>
      <c r="AAT133" s="11"/>
      <c r="AAU133" s="11"/>
      <c r="AAV133" s="11"/>
      <c r="AAW133" s="11"/>
      <c r="AAX133" s="11"/>
      <c r="AAY133" s="11"/>
      <c r="AAZ133" s="11"/>
      <c r="ABA133" s="11"/>
      <c r="ABB133" s="11"/>
      <c r="ABC133" s="11"/>
      <c r="ABD133" s="11"/>
      <c r="ABE133" s="11"/>
      <c r="ABF133" s="11"/>
      <c r="ABG133" s="11"/>
      <c r="ABH133" s="11"/>
      <c r="ABI133" s="11"/>
      <c r="ABJ133" s="11"/>
      <c r="ABK133" s="11"/>
      <c r="ABL133" s="11"/>
      <c r="ABM133" s="11"/>
      <c r="ABN133" s="11"/>
      <c r="ABO133" s="11"/>
      <c r="ABP133" s="11"/>
      <c r="ABQ133" s="11"/>
      <c r="ABR133" s="11"/>
      <c r="ABS133" s="11"/>
      <c r="ABT133" s="11"/>
      <c r="ABU133" s="11"/>
      <c r="ABV133" s="11"/>
      <c r="ABW133" s="11"/>
      <c r="ABX133" s="11"/>
      <c r="ABY133" s="11"/>
      <c r="ABZ133" s="11"/>
      <c r="ACA133" s="11"/>
      <c r="ACB133" s="11"/>
      <c r="ACC133" s="11"/>
      <c r="ACD133" s="11"/>
      <c r="ACE133" s="11"/>
      <c r="ACF133" s="11"/>
      <c r="ACG133" s="11"/>
      <c r="ACH133" s="11"/>
      <c r="ACI133" s="11"/>
      <c r="ACJ133" s="11"/>
      <c r="ACK133" s="11"/>
      <c r="ACL133" s="11"/>
      <c r="ACM133" s="11"/>
      <c r="ACN133" s="11"/>
      <c r="ACO133" s="11"/>
      <c r="ACP133" s="11"/>
      <c r="ACQ133" s="11"/>
      <c r="ACR133" s="11"/>
      <c r="ACS133" s="11"/>
      <c r="ACT133" s="11"/>
      <c r="ACU133" s="11"/>
      <c r="ACV133" s="11"/>
      <c r="ACW133" s="11"/>
      <c r="ACX133" s="11"/>
      <c r="ACY133" s="11"/>
      <c r="ACZ133" s="11"/>
      <c r="ADA133" s="11"/>
      <c r="ADB133" s="11"/>
      <c r="ADC133" s="11"/>
      <c r="ADD133" s="11"/>
      <c r="ADE133" s="11"/>
      <c r="ADF133" s="11"/>
      <c r="ADG133" s="11"/>
      <c r="ADH133" s="11"/>
      <c r="ADI133" s="11"/>
      <c r="ADJ133" s="11"/>
      <c r="ADK133" s="11"/>
      <c r="ADL133" s="11"/>
      <c r="ADM133" s="11"/>
      <c r="ADN133" s="11"/>
      <c r="ADO133" s="11"/>
      <c r="ADP133" s="11"/>
      <c r="ADQ133" s="11"/>
      <c r="ADR133" s="11"/>
      <c r="ADS133" s="11"/>
      <c r="ADT133" s="11"/>
      <c r="ADU133" s="11"/>
      <c r="ADV133" s="11"/>
      <c r="ADW133" s="11"/>
      <c r="ADX133" s="11"/>
      <c r="ADY133" s="11"/>
      <c r="ADZ133" s="11"/>
      <c r="AEA133" s="11"/>
      <c r="AEB133" s="11"/>
      <c r="AEC133" s="11"/>
      <c r="AED133" s="11"/>
      <c r="AEE133" s="11"/>
      <c r="AEF133" s="11"/>
      <c r="AEG133" s="11"/>
      <c r="AEH133" s="11"/>
      <c r="AEI133" s="11"/>
      <c r="AEJ133" s="11"/>
      <c r="AEK133" s="11"/>
      <c r="AEL133" s="11"/>
      <c r="AEM133" s="11"/>
      <c r="AEN133" s="11"/>
      <c r="AEO133" s="11"/>
      <c r="AEP133" s="11"/>
      <c r="AEQ133" s="11"/>
      <c r="AER133" s="11"/>
      <c r="AES133" s="11"/>
      <c r="AET133" s="11"/>
      <c r="AEU133" s="11"/>
      <c r="AEV133" s="11"/>
      <c r="AEW133" s="11"/>
      <c r="AEX133" s="11"/>
      <c r="AEY133" s="11"/>
      <c r="AEZ133" s="11"/>
      <c r="AFA133" s="11"/>
      <c r="AFB133" s="11"/>
      <c r="AFC133" s="11"/>
      <c r="AFD133" s="11"/>
      <c r="AFE133" s="11"/>
      <c r="AFF133" s="11"/>
      <c r="AFG133" s="11"/>
      <c r="AFH133" s="11"/>
      <c r="AFI133" s="11"/>
      <c r="AFJ133" s="11"/>
      <c r="AFK133" s="11"/>
      <c r="AFL133" s="11"/>
      <c r="AFM133" s="11"/>
      <c r="AFN133" s="11"/>
      <c r="AFO133" s="11"/>
      <c r="AFP133" s="11"/>
      <c r="AFQ133" s="11"/>
      <c r="AFR133" s="11"/>
      <c r="AFS133" s="11"/>
      <c r="AFT133" s="11"/>
      <c r="AFU133" s="11"/>
      <c r="AFV133" s="11"/>
      <c r="AFW133" s="11"/>
      <c r="AFX133" s="11"/>
      <c r="AFY133" s="11"/>
      <c r="AFZ133" s="11"/>
      <c r="AGA133" s="11"/>
      <c r="AGB133" s="11"/>
      <c r="AGC133" s="11"/>
      <c r="AGD133" s="11"/>
      <c r="AGE133" s="11"/>
      <c r="AGF133" s="11"/>
      <c r="AGG133" s="11"/>
      <c r="AGH133" s="11"/>
      <c r="AGI133" s="11"/>
      <c r="AGJ133" s="11"/>
      <c r="AGK133" s="11"/>
      <c r="AGL133" s="11"/>
      <c r="AGM133" s="11"/>
      <c r="AGN133" s="11"/>
      <c r="AGO133" s="11"/>
      <c r="AGP133" s="11"/>
      <c r="AGQ133" s="11"/>
      <c r="AGR133" s="11"/>
      <c r="AGS133" s="11"/>
      <c r="AGT133" s="11"/>
      <c r="AGU133" s="11"/>
      <c r="AGV133" s="11"/>
      <c r="AGW133" s="11"/>
      <c r="AGX133" s="11"/>
      <c r="AGY133" s="11"/>
      <c r="AGZ133" s="11"/>
      <c r="AHA133" s="11"/>
      <c r="AHB133" s="11"/>
      <c r="AHC133" s="11"/>
      <c r="AHD133" s="11"/>
      <c r="AHE133" s="11"/>
      <c r="AHF133" s="11"/>
      <c r="AHG133" s="11"/>
      <c r="AHH133" s="11"/>
      <c r="AHI133" s="11"/>
      <c r="AHJ133" s="11"/>
      <c r="AHK133" s="11"/>
      <c r="AHL133" s="11"/>
      <c r="AHM133" s="11"/>
      <c r="AHN133" s="11"/>
      <c r="AHO133" s="11"/>
      <c r="AHP133" s="11"/>
      <c r="AHQ133" s="11"/>
      <c r="AHR133" s="11"/>
      <c r="AHS133" s="11"/>
      <c r="AHT133" s="11"/>
      <c r="AHU133" s="11"/>
      <c r="AHV133" s="11"/>
      <c r="AHW133" s="11"/>
      <c r="AHX133" s="11"/>
      <c r="AHY133" s="11"/>
      <c r="AHZ133" s="11"/>
      <c r="AIA133" s="11"/>
      <c r="AIB133" s="11"/>
      <c r="AIC133" s="11"/>
      <c r="AID133" s="11"/>
      <c r="AIE133" s="11"/>
      <c r="AIF133" s="11"/>
      <c r="AIG133" s="11"/>
      <c r="AIH133" s="11"/>
      <c r="AII133" s="11"/>
      <c r="AIJ133" s="11"/>
      <c r="AIK133" s="11"/>
      <c r="AIL133" s="11"/>
      <c r="AIM133" s="11"/>
      <c r="AIN133" s="11"/>
      <c r="AIO133" s="11"/>
      <c r="AIP133" s="11"/>
      <c r="AIQ133" s="11"/>
      <c r="AIR133" s="11"/>
      <c r="AIS133" s="11"/>
      <c r="AIT133" s="11"/>
      <c r="AIU133" s="11"/>
      <c r="AIV133" s="11"/>
      <c r="AIW133" s="11"/>
      <c r="AIX133" s="11"/>
      <c r="AIY133" s="11"/>
      <c r="AIZ133" s="11"/>
      <c r="AJA133" s="11"/>
      <c r="AJB133" s="11"/>
      <c r="AJC133" s="11"/>
      <c r="AJD133" s="11"/>
      <c r="AJE133" s="11"/>
      <c r="AJF133" s="11"/>
      <c r="AJG133" s="11"/>
      <c r="AJH133" s="11"/>
      <c r="AJI133" s="11"/>
      <c r="AJJ133" s="11"/>
      <c r="AJK133" s="11"/>
      <c r="AJL133" s="11"/>
      <c r="AJM133" s="11"/>
      <c r="AJN133" s="11"/>
      <c r="AJO133" s="11"/>
      <c r="AJP133" s="11"/>
      <c r="AJQ133" s="11"/>
      <c r="AJR133" s="11"/>
      <c r="AJS133" s="11"/>
      <c r="AJT133" s="11"/>
      <c r="AJU133" s="11"/>
      <c r="AJV133" s="11"/>
      <c r="AJW133" s="11"/>
      <c r="AJX133" s="11"/>
      <c r="AJY133" s="11"/>
      <c r="AJZ133" s="11"/>
      <c r="AKA133" s="11"/>
      <c r="AKB133" s="11"/>
      <c r="AKC133" s="11"/>
      <c r="AKD133" s="11"/>
      <c r="AKE133" s="11"/>
      <c r="AKF133" s="11"/>
      <c r="AKG133" s="11"/>
      <c r="AKH133" s="11"/>
      <c r="AKI133" s="11"/>
      <c r="AKJ133" s="11"/>
      <c r="AKK133" s="11"/>
      <c r="AKL133" s="11"/>
      <c r="AKM133" s="11"/>
      <c r="AKN133" s="11"/>
      <c r="AKO133" s="11"/>
      <c r="AKP133" s="11"/>
      <c r="AKQ133" s="11"/>
      <c r="AKR133" s="11"/>
      <c r="AKS133" s="11"/>
      <c r="AKT133" s="11"/>
      <c r="AKU133" s="11"/>
      <c r="AKV133" s="11"/>
      <c r="AKW133" s="11"/>
      <c r="AKX133" s="11"/>
      <c r="AKY133" s="11"/>
      <c r="AKZ133" s="11"/>
      <c r="ALA133" s="11"/>
      <c r="ALB133" s="11"/>
      <c r="ALC133" s="11"/>
      <c r="ALD133" s="11"/>
      <c r="ALE133" s="11"/>
      <c r="ALF133" s="11"/>
      <c r="ALG133" s="11"/>
      <c r="ALH133" s="11"/>
      <c r="ALI133" s="11"/>
      <c r="ALJ133" s="11"/>
      <c r="ALK133" s="11"/>
      <c r="ALL133" s="11"/>
      <c r="ALM133" s="11"/>
      <c r="ALN133" s="11"/>
      <c r="ALO133" s="11"/>
      <c r="ALP133" s="11"/>
      <c r="ALQ133" s="11"/>
      <c r="ALR133" s="11"/>
      <c r="ALS133" s="11"/>
      <c r="ALT133" s="11"/>
      <c r="ALU133" s="11"/>
      <c r="ALV133" s="11"/>
    </row>
    <row r="134" spans="1:1010" ht="16.5">
      <c r="A134" s="16" t="s">
        <v>266</v>
      </c>
      <c r="B134" s="32" t="s">
        <v>267</v>
      </c>
      <c r="C134" s="22" t="s">
        <v>24</v>
      </c>
      <c r="D134" s="24">
        <v>50</v>
      </c>
      <c r="E134" s="20">
        <v>78.19</v>
      </c>
      <c r="F134" s="20">
        <f>CPUCivil!G36</f>
        <v>30.376300000000001</v>
      </c>
      <c r="G134" s="20">
        <f t="shared" si="23"/>
        <v>37.04</v>
      </c>
      <c r="H134" s="21">
        <f t="shared" si="37"/>
        <v>3909.5</v>
      </c>
      <c r="I134" s="21">
        <f t="shared" si="38"/>
        <v>1852</v>
      </c>
      <c r="J134" s="294"/>
      <c r="II134" s="11"/>
      <c r="IJ134" s="11"/>
      <c r="IK134" s="11"/>
      <c r="IL134" s="11"/>
      <c r="IM134" s="11"/>
      <c r="IN134" s="11"/>
      <c r="IO134" s="11"/>
      <c r="IP134" s="11"/>
      <c r="IQ134" s="11"/>
      <c r="IR134" s="11"/>
      <c r="IS134" s="11"/>
      <c r="IT134" s="11"/>
      <c r="IU134" s="11"/>
      <c r="IV134" s="11"/>
      <c r="IW134" s="11"/>
      <c r="IX134" s="11"/>
      <c r="IY134" s="11"/>
      <c r="IZ134" s="11"/>
      <c r="JA134" s="11"/>
      <c r="JB134" s="11"/>
      <c r="JC134" s="11"/>
      <c r="JD134" s="11"/>
      <c r="JE134" s="11"/>
      <c r="JF134" s="11"/>
      <c r="JG134" s="11"/>
      <c r="JH134" s="11"/>
      <c r="JI134" s="11"/>
      <c r="JJ134" s="11"/>
      <c r="JK134" s="11"/>
      <c r="JL134" s="11"/>
      <c r="JM134" s="11"/>
      <c r="JN134" s="11"/>
      <c r="JO134" s="11"/>
      <c r="JP134" s="11"/>
      <c r="JQ134" s="11"/>
      <c r="JR134" s="11"/>
      <c r="JS134" s="11"/>
      <c r="JT134" s="11"/>
      <c r="JU134" s="11"/>
      <c r="JV134" s="11"/>
      <c r="JW134" s="11"/>
      <c r="JX134" s="11"/>
      <c r="JY134" s="11"/>
      <c r="JZ134" s="11"/>
      <c r="KA134" s="11"/>
      <c r="KB134" s="11"/>
      <c r="KC134" s="11"/>
      <c r="KD134" s="11"/>
      <c r="KE134" s="11"/>
      <c r="KF134" s="11"/>
      <c r="KG134" s="11"/>
      <c r="KH134" s="11"/>
      <c r="KI134" s="11"/>
      <c r="KJ134" s="11"/>
      <c r="KK134" s="11"/>
      <c r="KL134" s="11"/>
      <c r="KM134" s="11"/>
      <c r="KN134" s="11"/>
      <c r="KO134" s="11"/>
      <c r="KP134" s="11"/>
      <c r="KQ134" s="11"/>
      <c r="KR134" s="11"/>
      <c r="KS134" s="11"/>
      <c r="KT134" s="11"/>
      <c r="KU134" s="11"/>
      <c r="KV134" s="11"/>
      <c r="KW134" s="11"/>
      <c r="KX134" s="11"/>
      <c r="KY134" s="11"/>
      <c r="KZ134" s="11"/>
      <c r="LA134" s="11"/>
      <c r="LB134" s="11"/>
      <c r="LC134" s="11"/>
      <c r="LD134" s="11"/>
      <c r="LE134" s="11"/>
      <c r="LF134" s="11"/>
      <c r="LG134" s="11"/>
      <c r="LH134" s="11"/>
      <c r="LI134" s="11"/>
      <c r="LJ134" s="11"/>
      <c r="LK134" s="11"/>
      <c r="LL134" s="11"/>
      <c r="LM134" s="11"/>
      <c r="LN134" s="11"/>
      <c r="LO134" s="11"/>
      <c r="LP134" s="11"/>
      <c r="LQ134" s="11"/>
      <c r="LR134" s="11"/>
      <c r="LS134" s="11"/>
      <c r="LT134" s="11"/>
      <c r="LU134" s="11"/>
      <c r="LV134" s="11"/>
      <c r="LW134" s="11"/>
      <c r="LX134" s="11"/>
      <c r="LY134" s="11"/>
      <c r="LZ134" s="11"/>
      <c r="MA134" s="11"/>
      <c r="MB134" s="11"/>
      <c r="MC134" s="11"/>
      <c r="MD134" s="11"/>
      <c r="ME134" s="11"/>
      <c r="MF134" s="11"/>
      <c r="MG134" s="11"/>
      <c r="MH134" s="11"/>
      <c r="MI134" s="11"/>
      <c r="MJ134" s="11"/>
      <c r="MK134" s="11"/>
      <c r="ML134" s="11"/>
      <c r="MM134" s="11"/>
      <c r="MN134" s="11"/>
      <c r="MO134" s="11"/>
      <c r="MP134" s="11"/>
      <c r="MQ134" s="11"/>
      <c r="MR134" s="11"/>
      <c r="MS134" s="11"/>
      <c r="MT134" s="11"/>
      <c r="MU134" s="11"/>
      <c r="MV134" s="11"/>
      <c r="MW134" s="11"/>
      <c r="MX134" s="11"/>
      <c r="MY134" s="11"/>
      <c r="MZ134" s="11"/>
      <c r="NA134" s="11"/>
      <c r="NB134" s="11"/>
      <c r="NC134" s="11"/>
      <c r="ND134" s="11"/>
      <c r="NE134" s="11"/>
      <c r="NF134" s="11"/>
      <c r="NG134" s="11"/>
      <c r="NH134" s="11"/>
      <c r="NI134" s="11"/>
      <c r="NJ134" s="11"/>
      <c r="NK134" s="11"/>
      <c r="NL134" s="11"/>
      <c r="NM134" s="11"/>
      <c r="NN134" s="11"/>
      <c r="NO134" s="11"/>
      <c r="NP134" s="11"/>
      <c r="NQ134" s="11"/>
      <c r="NR134" s="11"/>
      <c r="NS134" s="11"/>
      <c r="NT134" s="11"/>
      <c r="NU134" s="11"/>
      <c r="NV134" s="11"/>
      <c r="NW134" s="11"/>
      <c r="NX134" s="11"/>
      <c r="NY134" s="11"/>
      <c r="NZ134" s="11"/>
      <c r="OA134" s="11"/>
      <c r="OB134" s="11"/>
      <c r="OC134" s="11"/>
      <c r="OD134" s="11"/>
      <c r="OE134" s="11"/>
      <c r="OF134" s="11"/>
      <c r="OG134" s="11"/>
      <c r="OH134" s="11"/>
      <c r="OI134" s="11"/>
      <c r="OJ134" s="11"/>
      <c r="OK134" s="11"/>
      <c r="OL134" s="11"/>
      <c r="OM134" s="11"/>
      <c r="ON134" s="11"/>
      <c r="OO134" s="11"/>
      <c r="OP134" s="11"/>
      <c r="OQ134" s="11"/>
      <c r="OR134" s="11"/>
      <c r="OS134" s="11"/>
      <c r="OT134" s="11"/>
      <c r="OU134" s="11"/>
      <c r="OV134" s="11"/>
      <c r="OW134" s="11"/>
      <c r="OX134" s="11"/>
      <c r="OY134" s="11"/>
      <c r="OZ134" s="11"/>
      <c r="PA134" s="11"/>
      <c r="PB134" s="11"/>
      <c r="PC134" s="11"/>
      <c r="PD134" s="11"/>
      <c r="PE134" s="11"/>
      <c r="PF134" s="11"/>
      <c r="PG134" s="11"/>
      <c r="PH134" s="11"/>
      <c r="PI134" s="11"/>
      <c r="PJ134" s="11"/>
      <c r="PK134" s="11"/>
      <c r="PL134" s="11"/>
      <c r="PM134" s="11"/>
      <c r="PN134" s="11"/>
      <c r="PO134" s="11"/>
      <c r="PP134" s="11"/>
      <c r="PQ134" s="11"/>
      <c r="PR134" s="11"/>
      <c r="PS134" s="11"/>
      <c r="PT134" s="11"/>
      <c r="PU134" s="11"/>
      <c r="PV134" s="11"/>
      <c r="PW134" s="11"/>
      <c r="PX134" s="11"/>
      <c r="PY134" s="11"/>
      <c r="PZ134" s="11"/>
      <c r="QA134" s="11"/>
      <c r="QB134" s="11"/>
      <c r="QC134" s="11"/>
      <c r="QD134" s="11"/>
      <c r="QE134" s="11"/>
      <c r="QF134" s="11"/>
      <c r="QG134" s="11"/>
      <c r="QH134" s="11"/>
      <c r="QI134" s="11"/>
      <c r="QJ134" s="11"/>
      <c r="QK134" s="11"/>
      <c r="QL134" s="11"/>
      <c r="QM134" s="11"/>
      <c r="QN134" s="11"/>
      <c r="QO134" s="11"/>
      <c r="QP134" s="11"/>
      <c r="QQ134" s="11"/>
      <c r="QR134" s="11"/>
      <c r="QS134" s="11"/>
      <c r="QT134" s="11"/>
      <c r="QU134" s="11"/>
      <c r="QV134" s="11"/>
      <c r="QW134" s="11"/>
      <c r="QX134" s="11"/>
      <c r="QY134" s="11"/>
      <c r="QZ134" s="11"/>
      <c r="RA134" s="11"/>
      <c r="RB134" s="11"/>
      <c r="RC134" s="11"/>
      <c r="RD134" s="11"/>
      <c r="RE134" s="11"/>
      <c r="RF134" s="11"/>
      <c r="RG134" s="11"/>
      <c r="RH134" s="11"/>
      <c r="RI134" s="11"/>
      <c r="RJ134" s="11"/>
      <c r="RK134" s="11"/>
      <c r="RL134" s="11"/>
      <c r="RM134" s="11"/>
      <c r="RN134" s="11"/>
      <c r="RO134" s="11"/>
      <c r="RP134" s="11"/>
      <c r="RQ134" s="11"/>
      <c r="RR134" s="11"/>
      <c r="RS134" s="11"/>
      <c r="RT134" s="11"/>
      <c r="RU134" s="11"/>
      <c r="RV134" s="11"/>
      <c r="RW134" s="11"/>
      <c r="RX134" s="11"/>
      <c r="RY134" s="11"/>
      <c r="RZ134" s="11"/>
      <c r="SA134" s="11"/>
      <c r="SB134" s="11"/>
      <c r="SC134" s="11"/>
      <c r="SD134" s="11"/>
      <c r="SE134" s="11"/>
      <c r="SF134" s="11"/>
      <c r="SG134" s="11"/>
      <c r="SH134" s="11"/>
      <c r="SI134" s="11"/>
      <c r="SJ134" s="11"/>
      <c r="SK134" s="11"/>
      <c r="SL134" s="11"/>
      <c r="SM134" s="11"/>
      <c r="SN134" s="11"/>
      <c r="SO134" s="11"/>
      <c r="SP134" s="11"/>
      <c r="SQ134" s="11"/>
      <c r="SR134" s="11"/>
      <c r="SS134" s="11"/>
      <c r="ST134" s="11"/>
      <c r="SU134" s="11"/>
      <c r="SV134" s="11"/>
      <c r="SW134" s="11"/>
      <c r="SX134" s="11"/>
      <c r="SY134" s="11"/>
      <c r="SZ134" s="11"/>
      <c r="TA134" s="11"/>
      <c r="TB134" s="11"/>
      <c r="TC134" s="11"/>
      <c r="TD134" s="11"/>
      <c r="TE134" s="11"/>
      <c r="TF134" s="11"/>
      <c r="TG134" s="11"/>
      <c r="TH134" s="11"/>
      <c r="TI134" s="11"/>
      <c r="TJ134" s="11"/>
      <c r="TK134" s="11"/>
      <c r="TL134" s="11"/>
      <c r="TM134" s="11"/>
      <c r="TN134" s="11"/>
      <c r="TO134" s="11"/>
      <c r="TP134" s="11"/>
      <c r="TQ134" s="11"/>
      <c r="TR134" s="11"/>
      <c r="TS134" s="11"/>
      <c r="TT134" s="11"/>
      <c r="TU134" s="11"/>
      <c r="TV134" s="11"/>
      <c r="TW134" s="11"/>
      <c r="TX134" s="11"/>
      <c r="TY134" s="11"/>
      <c r="TZ134" s="11"/>
      <c r="UA134" s="11"/>
      <c r="UB134" s="11"/>
      <c r="UC134" s="11"/>
      <c r="UD134" s="11"/>
      <c r="UE134" s="11"/>
      <c r="UF134" s="11"/>
      <c r="UG134" s="11"/>
      <c r="UH134" s="11"/>
      <c r="UI134" s="11"/>
      <c r="UJ134" s="11"/>
      <c r="UK134" s="11"/>
      <c r="UL134" s="11"/>
      <c r="UM134" s="11"/>
      <c r="UN134" s="11"/>
      <c r="UO134" s="11"/>
      <c r="UP134" s="11"/>
      <c r="UQ134" s="11"/>
      <c r="UR134" s="11"/>
      <c r="US134" s="11"/>
      <c r="UT134" s="11"/>
      <c r="UU134" s="11"/>
      <c r="UV134" s="11"/>
      <c r="UW134" s="11"/>
      <c r="UX134" s="11"/>
      <c r="UY134" s="11"/>
      <c r="UZ134" s="11"/>
      <c r="VA134" s="11"/>
      <c r="VB134" s="11"/>
      <c r="VC134" s="11"/>
      <c r="VD134" s="11"/>
      <c r="VE134" s="11"/>
      <c r="VF134" s="11"/>
      <c r="VG134" s="11"/>
      <c r="VH134" s="11"/>
      <c r="VI134" s="11"/>
      <c r="VJ134" s="11"/>
      <c r="VK134" s="11"/>
      <c r="VL134" s="11"/>
      <c r="VM134" s="11"/>
      <c r="VN134" s="11"/>
      <c r="VO134" s="11"/>
      <c r="VP134" s="11"/>
      <c r="VQ134" s="11"/>
      <c r="VR134" s="11"/>
      <c r="VS134" s="11"/>
      <c r="VT134" s="11"/>
      <c r="VU134" s="11"/>
      <c r="VV134" s="11"/>
      <c r="VW134" s="11"/>
      <c r="VX134" s="11"/>
      <c r="VY134" s="11"/>
      <c r="VZ134" s="11"/>
      <c r="WA134" s="11"/>
      <c r="WB134" s="11"/>
      <c r="WC134" s="11"/>
      <c r="WD134" s="11"/>
      <c r="WE134" s="11"/>
      <c r="WF134" s="11"/>
      <c r="WG134" s="11"/>
      <c r="WH134" s="11"/>
      <c r="WI134" s="11"/>
      <c r="WJ134" s="11"/>
      <c r="WK134" s="11"/>
      <c r="WL134" s="11"/>
      <c r="WM134" s="11"/>
      <c r="WN134" s="11"/>
      <c r="WO134" s="11"/>
      <c r="WP134" s="11"/>
      <c r="WQ134" s="11"/>
      <c r="WR134" s="11"/>
      <c r="WS134" s="11"/>
      <c r="WT134" s="11"/>
      <c r="WU134" s="11"/>
      <c r="WV134" s="11"/>
      <c r="WW134" s="11"/>
      <c r="WX134" s="11"/>
      <c r="WY134" s="11"/>
      <c r="WZ134" s="11"/>
      <c r="XA134" s="11"/>
      <c r="XB134" s="11"/>
      <c r="XC134" s="11"/>
      <c r="XD134" s="11"/>
      <c r="XE134" s="11"/>
      <c r="XF134" s="11"/>
      <c r="XG134" s="11"/>
      <c r="XH134" s="11"/>
      <c r="XI134" s="11"/>
      <c r="XJ134" s="11"/>
      <c r="XK134" s="11"/>
      <c r="XL134" s="11"/>
      <c r="XM134" s="11"/>
      <c r="XN134" s="11"/>
      <c r="XO134" s="11"/>
      <c r="XP134" s="11"/>
      <c r="XQ134" s="11"/>
      <c r="XR134" s="11"/>
      <c r="XS134" s="11"/>
      <c r="XT134" s="11"/>
      <c r="XU134" s="11"/>
      <c r="XV134" s="11"/>
      <c r="XW134" s="11"/>
      <c r="XX134" s="11"/>
      <c r="XY134" s="11"/>
      <c r="XZ134" s="11"/>
      <c r="YA134" s="11"/>
      <c r="YB134" s="11"/>
      <c r="YC134" s="11"/>
      <c r="YD134" s="11"/>
      <c r="YE134" s="11"/>
      <c r="YF134" s="11"/>
      <c r="YG134" s="11"/>
      <c r="YH134" s="11"/>
      <c r="YI134" s="11"/>
      <c r="YJ134" s="11"/>
      <c r="YK134" s="11"/>
      <c r="YL134" s="11"/>
      <c r="YM134" s="11"/>
      <c r="YN134" s="11"/>
      <c r="YO134" s="11"/>
      <c r="YP134" s="11"/>
      <c r="YQ134" s="11"/>
      <c r="YR134" s="11"/>
      <c r="YS134" s="11"/>
      <c r="YT134" s="11"/>
      <c r="YU134" s="11"/>
      <c r="YV134" s="11"/>
      <c r="YW134" s="11"/>
      <c r="YX134" s="11"/>
      <c r="YY134" s="11"/>
      <c r="YZ134" s="11"/>
      <c r="ZA134" s="11"/>
      <c r="ZB134" s="11"/>
      <c r="ZC134" s="11"/>
      <c r="ZD134" s="11"/>
      <c r="ZE134" s="11"/>
      <c r="ZF134" s="11"/>
      <c r="ZG134" s="11"/>
      <c r="ZH134" s="11"/>
      <c r="ZI134" s="11"/>
      <c r="ZJ134" s="11"/>
      <c r="ZK134" s="11"/>
      <c r="ZL134" s="11"/>
      <c r="ZM134" s="11"/>
      <c r="ZN134" s="11"/>
      <c r="ZO134" s="11"/>
      <c r="ZP134" s="11"/>
      <c r="ZQ134" s="11"/>
      <c r="ZR134" s="11"/>
      <c r="ZS134" s="11"/>
      <c r="ZT134" s="11"/>
      <c r="ZU134" s="11"/>
      <c r="ZV134" s="11"/>
      <c r="ZW134" s="11"/>
      <c r="ZX134" s="11"/>
      <c r="ZY134" s="11"/>
      <c r="ZZ134" s="11"/>
      <c r="AAA134" s="11"/>
      <c r="AAB134" s="11"/>
      <c r="AAC134" s="11"/>
      <c r="AAD134" s="11"/>
      <c r="AAE134" s="11"/>
      <c r="AAF134" s="11"/>
      <c r="AAG134" s="11"/>
      <c r="AAH134" s="11"/>
      <c r="AAI134" s="11"/>
      <c r="AAJ134" s="11"/>
      <c r="AAK134" s="11"/>
      <c r="AAL134" s="11"/>
      <c r="AAM134" s="11"/>
      <c r="AAN134" s="11"/>
      <c r="AAO134" s="11"/>
      <c r="AAP134" s="11"/>
      <c r="AAQ134" s="11"/>
      <c r="AAR134" s="11"/>
      <c r="AAS134" s="11"/>
      <c r="AAT134" s="11"/>
      <c r="AAU134" s="11"/>
      <c r="AAV134" s="11"/>
      <c r="AAW134" s="11"/>
      <c r="AAX134" s="11"/>
      <c r="AAY134" s="11"/>
      <c r="AAZ134" s="11"/>
      <c r="ABA134" s="11"/>
      <c r="ABB134" s="11"/>
      <c r="ABC134" s="11"/>
      <c r="ABD134" s="11"/>
      <c r="ABE134" s="11"/>
      <c r="ABF134" s="11"/>
      <c r="ABG134" s="11"/>
      <c r="ABH134" s="11"/>
      <c r="ABI134" s="11"/>
      <c r="ABJ134" s="11"/>
      <c r="ABK134" s="11"/>
      <c r="ABL134" s="11"/>
      <c r="ABM134" s="11"/>
      <c r="ABN134" s="11"/>
      <c r="ABO134" s="11"/>
      <c r="ABP134" s="11"/>
      <c r="ABQ134" s="11"/>
      <c r="ABR134" s="11"/>
      <c r="ABS134" s="11"/>
      <c r="ABT134" s="11"/>
      <c r="ABU134" s="11"/>
      <c r="ABV134" s="11"/>
      <c r="ABW134" s="11"/>
      <c r="ABX134" s="11"/>
      <c r="ABY134" s="11"/>
      <c r="ABZ134" s="11"/>
      <c r="ACA134" s="11"/>
      <c r="ACB134" s="11"/>
      <c r="ACC134" s="11"/>
      <c r="ACD134" s="11"/>
      <c r="ACE134" s="11"/>
      <c r="ACF134" s="11"/>
      <c r="ACG134" s="11"/>
      <c r="ACH134" s="11"/>
      <c r="ACI134" s="11"/>
      <c r="ACJ134" s="11"/>
      <c r="ACK134" s="11"/>
      <c r="ACL134" s="11"/>
      <c r="ACM134" s="11"/>
      <c r="ACN134" s="11"/>
      <c r="ACO134" s="11"/>
      <c r="ACP134" s="11"/>
      <c r="ACQ134" s="11"/>
      <c r="ACR134" s="11"/>
      <c r="ACS134" s="11"/>
      <c r="ACT134" s="11"/>
      <c r="ACU134" s="11"/>
      <c r="ACV134" s="11"/>
      <c r="ACW134" s="11"/>
      <c r="ACX134" s="11"/>
      <c r="ACY134" s="11"/>
      <c r="ACZ134" s="11"/>
      <c r="ADA134" s="11"/>
      <c r="ADB134" s="11"/>
      <c r="ADC134" s="11"/>
      <c r="ADD134" s="11"/>
      <c r="ADE134" s="11"/>
      <c r="ADF134" s="11"/>
      <c r="ADG134" s="11"/>
      <c r="ADH134" s="11"/>
      <c r="ADI134" s="11"/>
      <c r="ADJ134" s="11"/>
      <c r="ADK134" s="11"/>
      <c r="ADL134" s="11"/>
      <c r="ADM134" s="11"/>
      <c r="ADN134" s="11"/>
      <c r="ADO134" s="11"/>
      <c r="ADP134" s="11"/>
      <c r="ADQ134" s="11"/>
      <c r="ADR134" s="11"/>
      <c r="ADS134" s="11"/>
      <c r="ADT134" s="11"/>
      <c r="ADU134" s="11"/>
      <c r="ADV134" s="11"/>
      <c r="ADW134" s="11"/>
      <c r="ADX134" s="11"/>
      <c r="ADY134" s="11"/>
      <c r="ADZ134" s="11"/>
      <c r="AEA134" s="11"/>
      <c r="AEB134" s="11"/>
      <c r="AEC134" s="11"/>
      <c r="AED134" s="11"/>
      <c r="AEE134" s="11"/>
      <c r="AEF134" s="11"/>
      <c r="AEG134" s="11"/>
      <c r="AEH134" s="11"/>
      <c r="AEI134" s="11"/>
      <c r="AEJ134" s="11"/>
      <c r="AEK134" s="11"/>
      <c r="AEL134" s="11"/>
      <c r="AEM134" s="11"/>
      <c r="AEN134" s="11"/>
      <c r="AEO134" s="11"/>
      <c r="AEP134" s="11"/>
      <c r="AEQ134" s="11"/>
      <c r="AER134" s="11"/>
      <c r="AES134" s="11"/>
      <c r="AET134" s="11"/>
      <c r="AEU134" s="11"/>
      <c r="AEV134" s="11"/>
      <c r="AEW134" s="11"/>
      <c r="AEX134" s="11"/>
      <c r="AEY134" s="11"/>
      <c r="AEZ134" s="11"/>
      <c r="AFA134" s="11"/>
      <c r="AFB134" s="11"/>
      <c r="AFC134" s="11"/>
      <c r="AFD134" s="11"/>
      <c r="AFE134" s="11"/>
      <c r="AFF134" s="11"/>
      <c r="AFG134" s="11"/>
      <c r="AFH134" s="11"/>
      <c r="AFI134" s="11"/>
      <c r="AFJ134" s="11"/>
      <c r="AFK134" s="11"/>
      <c r="AFL134" s="11"/>
      <c r="AFM134" s="11"/>
      <c r="AFN134" s="11"/>
      <c r="AFO134" s="11"/>
      <c r="AFP134" s="11"/>
      <c r="AFQ134" s="11"/>
      <c r="AFR134" s="11"/>
      <c r="AFS134" s="11"/>
      <c r="AFT134" s="11"/>
      <c r="AFU134" s="11"/>
      <c r="AFV134" s="11"/>
      <c r="AFW134" s="11"/>
      <c r="AFX134" s="11"/>
      <c r="AFY134" s="11"/>
      <c r="AFZ134" s="11"/>
      <c r="AGA134" s="11"/>
      <c r="AGB134" s="11"/>
      <c r="AGC134" s="11"/>
      <c r="AGD134" s="11"/>
      <c r="AGE134" s="11"/>
      <c r="AGF134" s="11"/>
      <c r="AGG134" s="11"/>
      <c r="AGH134" s="11"/>
      <c r="AGI134" s="11"/>
      <c r="AGJ134" s="11"/>
      <c r="AGK134" s="11"/>
      <c r="AGL134" s="11"/>
      <c r="AGM134" s="11"/>
      <c r="AGN134" s="11"/>
      <c r="AGO134" s="11"/>
      <c r="AGP134" s="11"/>
      <c r="AGQ134" s="11"/>
      <c r="AGR134" s="11"/>
      <c r="AGS134" s="11"/>
      <c r="AGT134" s="11"/>
      <c r="AGU134" s="11"/>
      <c r="AGV134" s="11"/>
      <c r="AGW134" s="11"/>
      <c r="AGX134" s="11"/>
      <c r="AGY134" s="11"/>
      <c r="AGZ134" s="11"/>
      <c r="AHA134" s="11"/>
      <c r="AHB134" s="11"/>
      <c r="AHC134" s="11"/>
      <c r="AHD134" s="11"/>
      <c r="AHE134" s="11"/>
      <c r="AHF134" s="11"/>
      <c r="AHG134" s="11"/>
      <c r="AHH134" s="11"/>
      <c r="AHI134" s="11"/>
      <c r="AHJ134" s="11"/>
      <c r="AHK134" s="11"/>
      <c r="AHL134" s="11"/>
      <c r="AHM134" s="11"/>
      <c r="AHN134" s="11"/>
      <c r="AHO134" s="11"/>
      <c r="AHP134" s="11"/>
      <c r="AHQ134" s="11"/>
      <c r="AHR134" s="11"/>
      <c r="AHS134" s="11"/>
      <c r="AHT134" s="11"/>
      <c r="AHU134" s="11"/>
      <c r="AHV134" s="11"/>
      <c r="AHW134" s="11"/>
      <c r="AHX134" s="11"/>
      <c r="AHY134" s="11"/>
      <c r="AHZ134" s="11"/>
      <c r="AIA134" s="11"/>
      <c r="AIB134" s="11"/>
      <c r="AIC134" s="11"/>
      <c r="AID134" s="11"/>
      <c r="AIE134" s="11"/>
      <c r="AIF134" s="11"/>
      <c r="AIG134" s="11"/>
      <c r="AIH134" s="11"/>
      <c r="AII134" s="11"/>
      <c r="AIJ134" s="11"/>
      <c r="AIK134" s="11"/>
      <c r="AIL134" s="11"/>
      <c r="AIM134" s="11"/>
      <c r="AIN134" s="11"/>
      <c r="AIO134" s="11"/>
      <c r="AIP134" s="11"/>
      <c r="AIQ134" s="11"/>
      <c r="AIR134" s="11"/>
      <c r="AIS134" s="11"/>
      <c r="AIT134" s="11"/>
      <c r="AIU134" s="11"/>
      <c r="AIV134" s="11"/>
      <c r="AIW134" s="11"/>
      <c r="AIX134" s="11"/>
      <c r="AIY134" s="11"/>
      <c r="AIZ134" s="11"/>
      <c r="AJA134" s="11"/>
      <c r="AJB134" s="11"/>
      <c r="AJC134" s="11"/>
      <c r="AJD134" s="11"/>
      <c r="AJE134" s="11"/>
      <c r="AJF134" s="11"/>
      <c r="AJG134" s="11"/>
      <c r="AJH134" s="11"/>
      <c r="AJI134" s="11"/>
      <c r="AJJ134" s="11"/>
      <c r="AJK134" s="11"/>
      <c r="AJL134" s="11"/>
      <c r="AJM134" s="11"/>
      <c r="AJN134" s="11"/>
      <c r="AJO134" s="11"/>
      <c r="AJP134" s="11"/>
      <c r="AJQ134" s="11"/>
      <c r="AJR134" s="11"/>
      <c r="AJS134" s="11"/>
      <c r="AJT134" s="11"/>
      <c r="AJU134" s="11"/>
      <c r="AJV134" s="11"/>
      <c r="AJW134" s="11"/>
      <c r="AJX134" s="11"/>
      <c r="AJY134" s="11"/>
      <c r="AJZ134" s="11"/>
      <c r="AKA134" s="11"/>
      <c r="AKB134" s="11"/>
      <c r="AKC134" s="11"/>
      <c r="AKD134" s="11"/>
      <c r="AKE134" s="11"/>
      <c r="AKF134" s="11"/>
      <c r="AKG134" s="11"/>
      <c r="AKH134" s="11"/>
      <c r="AKI134" s="11"/>
      <c r="AKJ134" s="11"/>
      <c r="AKK134" s="11"/>
      <c r="AKL134" s="11"/>
      <c r="AKM134" s="11"/>
      <c r="AKN134" s="11"/>
      <c r="AKO134" s="11"/>
      <c r="AKP134" s="11"/>
      <c r="AKQ134" s="11"/>
      <c r="AKR134" s="11"/>
      <c r="AKS134" s="11"/>
      <c r="AKT134" s="11"/>
      <c r="AKU134" s="11"/>
      <c r="AKV134" s="11"/>
      <c r="AKW134" s="11"/>
      <c r="AKX134" s="11"/>
      <c r="AKY134" s="11"/>
      <c r="AKZ134" s="11"/>
      <c r="ALA134" s="11"/>
      <c r="ALB134" s="11"/>
      <c r="ALC134" s="11"/>
      <c r="ALD134" s="11"/>
      <c r="ALE134" s="11"/>
      <c r="ALF134" s="11"/>
      <c r="ALG134" s="11"/>
      <c r="ALH134" s="11"/>
      <c r="ALI134" s="11"/>
      <c r="ALJ134" s="11"/>
      <c r="ALK134" s="11"/>
      <c r="ALL134" s="11"/>
      <c r="ALM134" s="11"/>
      <c r="ALN134" s="11"/>
      <c r="ALO134" s="11"/>
      <c r="ALP134" s="11"/>
      <c r="ALQ134" s="11"/>
      <c r="ALR134" s="11"/>
      <c r="ALS134" s="11"/>
      <c r="ALT134" s="11"/>
      <c r="ALU134" s="11"/>
      <c r="ALV134" s="11"/>
    </row>
    <row r="135" spans="1:1010" ht="16.5">
      <c r="A135" s="16" t="s">
        <v>268</v>
      </c>
      <c r="B135" s="33" t="s">
        <v>269</v>
      </c>
      <c r="C135" s="22" t="s">
        <v>24</v>
      </c>
      <c r="D135" s="24">
        <v>50</v>
      </c>
      <c r="E135" s="20">
        <v>85.66</v>
      </c>
      <c r="F135" s="20">
        <f>CPUCivil!G49</f>
        <v>25.776299999999999</v>
      </c>
      <c r="G135" s="20">
        <f t="shared" si="23"/>
        <v>31.43</v>
      </c>
      <c r="H135" s="21">
        <f t="shared" si="37"/>
        <v>4283</v>
      </c>
      <c r="I135" s="21">
        <f t="shared" si="38"/>
        <v>1571.5</v>
      </c>
      <c r="J135" s="294"/>
      <c r="II135" s="11"/>
      <c r="IJ135" s="11"/>
      <c r="IK135" s="11"/>
      <c r="IL135" s="11"/>
      <c r="IM135" s="11"/>
      <c r="IN135" s="11"/>
      <c r="IO135" s="11"/>
      <c r="IP135" s="11"/>
      <c r="IQ135" s="11"/>
      <c r="IR135" s="11"/>
      <c r="IS135" s="11"/>
      <c r="IT135" s="11"/>
      <c r="IU135" s="11"/>
      <c r="IV135" s="11"/>
      <c r="IW135" s="11"/>
      <c r="IX135" s="11"/>
      <c r="IY135" s="11"/>
      <c r="IZ135" s="11"/>
      <c r="JA135" s="11"/>
      <c r="JB135" s="11"/>
      <c r="JC135" s="11"/>
      <c r="JD135" s="11"/>
      <c r="JE135" s="11"/>
      <c r="JF135" s="11"/>
      <c r="JG135" s="11"/>
      <c r="JH135" s="11"/>
      <c r="JI135" s="11"/>
      <c r="JJ135" s="11"/>
      <c r="JK135" s="11"/>
      <c r="JL135" s="11"/>
      <c r="JM135" s="11"/>
      <c r="JN135" s="11"/>
      <c r="JO135" s="11"/>
      <c r="JP135" s="11"/>
      <c r="JQ135" s="11"/>
      <c r="JR135" s="11"/>
      <c r="JS135" s="11"/>
      <c r="JT135" s="11"/>
      <c r="JU135" s="11"/>
      <c r="JV135" s="11"/>
      <c r="JW135" s="11"/>
      <c r="JX135" s="11"/>
      <c r="JY135" s="11"/>
      <c r="JZ135" s="11"/>
      <c r="KA135" s="11"/>
      <c r="KB135" s="11"/>
      <c r="KC135" s="11"/>
      <c r="KD135" s="11"/>
      <c r="KE135" s="11"/>
      <c r="KF135" s="11"/>
      <c r="KG135" s="11"/>
      <c r="KH135" s="11"/>
      <c r="KI135" s="11"/>
      <c r="KJ135" s="11"/>
      <c r="KK135" s="11"/>
      <c r="KL135" s="11"/>
      <c r="KM135" s="11"/>
      <c r="KN135" s="11"/>
      <c r="KO135" s="11"/>
      <c r="KP135" s="11"/>
      <c r="KQ135" s="11"/>
      <c r="KR135" s="11"/>
      <c r="KS135" s="11"/>
      <c r="KT135" s="11"/>
      <c r="KU135" s="11"/>
      <c r="KV135" s="11"/>
      <c r="KW135" s="11"/>
      <c r="KX135" s="11"/>
      <c r="KY135" s="11"/>
      <c r="KZ135" s="11"/>
      <c r="LA135" s="11"/>
      <c r="LB135" s="11"/>
      <c r="LC135" s="11"/>
      <c r="LD135" s="11"/>
      <c r="LE135" s="11"/>
      <c r="LF135" s="11"/>
      <c r="LG135" s="11"/>
      <c r="LH135" s="11"/>
      <c r="LI135" s="11"/>
      <c r="LJ135" s="11"/>
      <c r="LK135" s="11"/>
      <c r="LL135" s="11"/>
      <c r="LM135" s="11"/>
      <c r="LN135" s="11"/>
      <c r="LO135" s="11"/>
      <c r="LP135" s="11"/>
      <c r="LQ135" s="11"/>
      <c r="LR135" s="11"/>
      <c r="LS135" s="11"/>
      <c r="LT135" s="11"/>
      <c r="LU135" s="11"/>
      <c r="LV135" s="11"/>
      <c r="LW135" s="11"/>
      <c r="LX135" s="11"/>
      <c r="LY135" s="11"/>
      <c r="LZ135" s="11"/>
      <c r="MA135" s="11"/>
      <c r="MB135" s="11"/>
      <c r="MC135" s="11"/>
      <c r="MD135" s="11"/>
      <c r="ME135" s="11"/>
      <c r="MF135" s="11"/>
      <c r="MG135" s="11"/>
      <c r="MH135" s="11"/>
      <c r="MI135" s="11"/>
      <c r="MJ135" s="11"/>
      <c r="MK135" s="11"/>
      <c r="ML135" s="11"/>
      <c r="MM135" s="11"/>
      <c r="MN135" s="11"/>
      <c r="MO135" s="11"/>
      <c r="MP135" s="11"/>
      <c r="MQ135" s="11"/>
      <c r="MR135" s="11"/>
      <c r="MS135" s="11"/>
      <c r="MT135" s="11"/>
      <c r="MU135" s="11"/>
      <c r="MV135" s="11"/>
      <c r="MW135" s="11"/>
      <c r="MX135" s="11"/>
      <c r="MY135" s="11"/>
      <c r="MZ135" s="11"/>
      <c r="NA135" s="11"/>
      <c r="NB135" s="11"/>
      <c r="NC135" s="11"/>
      <c r="ND135" s="11"/>
      <c r="NE135" s="11"/>
      <c r="NF135" s="11"/>
      <c r="NG135" s="11"/>
      <c r="NH135" s="11"/>
      <c r="NI135" s="11"/>
      <c r="NJ135" s="11"/>
      <c r="NK135" s="11"/>
      <c r="NL135" s="11"/>
      <c r="NM135" s="11"/>
      <c r="NN135" s="11"/>
      <c r="NO135" s="11"/>
      <c r="NP135" s="11"/>
      <c r="NQ135" s="11"/>
      <c r="NR135" s="11"/>
      <c r="NS135" s="11"/>
      <c r="NT135" s="11"/>
      <c r="NU135" s="11"/>
      <c r="NV135" s="11"/>
      <c r="NW135" s="11"/>
      <c r="NX135" s="11"/>
      <c r="NY135" s="11"/>
      <c r="NZ135" s="11"/>
      <c r="OA135" s="11"/>
      <c r="OB135" s="11"/>
      <c r="OC135" s="11"/>
      <c r="OD135" s="11"/>
      <c r="OE135" s="11"/>
      <c r="OF135" s="11"/>
      <c r="OG135" s="11"/>
      <c r="OH135" s="11"/>
      <c r="OI135" s="11"/>
      <c r="OJ135" s="11"/>
      <c r="OK135" s="11"/>
      <c r="OL135" s="11"/>
      <c r="OM135" s="11"/>
      <c r="ON135" s="11"/>
      <c r="OO135" s="11"/>
      <c r="OP135" s="11"/>
      <c r="OQ135" s="11"/>
      <c r="OR135" s="11"/>
      <c r="OS135" s="11"/>
      <c r="OT135" s="11"/>
      <c r="OU135" s="11"/>
      <c r="OV135" s="11"/>
      <c r="OW135" s="11"/>
      <c r="OX135" s="11"/>
      <c r="OY135" s="11"/>
      <c r="OZ135" s="11"/>
      <c r="PA135" s="11"/>
      <c r="PB135" s="11"/>
      <c r="PC135" s="11"/>
      <c r="PD135" s="11"/>
      <c r="PE135" s="11"/>
      <c r="PF135" s="11"/>
      <c r="PG135" s="11"/>
      <c r="PH135" s="11"/>
      <c r="PI135" s="11"/>
      <c r="PJ135" s="11"/>
      <c r="PK135" s="11"/>
      <c r="PL135" s="11"/>
      <c r="PM135" s="11"/>
      <c r="PN135" s="11"/>
      <c r="PO135" s="11"/>
      <c r="PP135" s="11"/>
      <c r="PQ135" s="11"/>
      <c r="PR135" s="11"/>
      <c r="PS135" s="11"/>
      <c r="PT135" s="11"/>
      <c r="PU135" s="11"/>
      <c r="PV135" s="11"/>
      <c r="PW135" s="11"/>
      <c r="PX135" s="11"/>
      <c r="PY135" s="11"/>
      <c r="PZ135" s="11"/>
      <c r="QA135" s="11"/>
      <c r="QB135" s="11"/>
      <c r="QC135" s="11"/>
      <c r="QD135" s="11"/>
      <c r="QE135" s="11"/>
      <c r="QF135" s="11"/>
      <c r="QG135" s="11"/>
      <c r="QH135" s="11"/>
      <c r="QI135" s="11"/>
      <c r="QJ135" s="11"/>
      <c r="QK135" s="11"/>
      <c r="QL135" s="11"/>
      <c r="QM135" s="11"/>
      <c r="QN135" s="11"/>
      <c r="QO135" s="11"/>
      <c r="QP135" s="11"/>
      <c r="QQ135" s="11"/>
      <c r="QR135" s="11"/>
      <c r="QS135" s="11"/>
      <c r="QT135" s="11"/>
      <c r="QU135" s="11"/>
      <c r="QV135" s="11"/>
      <c r="QW135" s="11"/>
      <c r="QX135" s="11"/>
      <c r="QY135" s="11"/>
      <c r="QZ135" s="11"/>
      <c r="RA135" s="11"/>
      <c r="RB135" s="11"/>
      <c r="RC135" s="11"/>
      <c r="RD135" s="11"/>
      <c r="RE135" s="11"/>
      <c r="RF135" s="11"/>
      <c r="RG135" s="11"/>
      <c r="RH135" s="11"/>
      <c r="RI135" s="11"/>
      <c r="RJ135" s="11"/>
      <c r="RK135" s="11"/>
      <c r="RL135" s="11"/>
      <c r="RM135" s="11"/>
      <c r="RN135" s="11"/>
      <c r="RO135" s="11"/>
      <c r="RP135" s="11"/>
      <c r="RQ135" s="11"/>
      <c r="RR135" s="11"/>
      <c r="RS135" s="11"/>
      <c r="RT135" s="11"/>
      <c r="RU135" s="11"/>
      <c r="RV135" s="11"/>
      <c r="RW135" s="11"/>
      <c r="RX135" s="11"/>
      <c r="RY135" s="11"/>
      <c r="RZ135" s="11"/>
      <c r="SA135" s="11"/>
      <c r="SB135" s="11"/>
      <c r="SC135" s="11"/>
      <c r="SD135" s="11"/>
      <c r="SE135" s="11"/>
      <c r="SF135" s="11"/>
      <c r="SG135" s="11"/>
      <c r="SH135" s="11"/>
      <c r="SI135" s="11"/>
      <c r="SJ135" s="11"/>
      <c r="SK135" s="11"/>
      <c r="SL135" s="11"/>
      <c r="SM135" s="11"/>
      <c r="SN135" s="11"/>
      <c r="SO135" s="11"/>
      <c r="SP135" s="11"/>
      <c r="SQ135" s="11"/>
      <c r="SR135" s="11"/>
      <c r="SS135" s="11"/>
      <c r="ST135" s="11"/>
      <c r="SU135" s="11"/>
      <c r="SV135" s="11"/>
      <c r="SW135" s="11"/>
      <c r="SX135" s="11"/>
      <c r="SY135" s="11"/>
      <c r="SZ135" s="11"/>
      <c r="TA135" s="11"/>
      <c r="TB135" s="11"/>
      <c r="TC135" s="11"/>
      <c r="TD135" s="11"/>
      <c r="TE135" s="11"/>
      <c r="TF135" s="11"/>
      <c r="TG135" s="11"/>
      <c r="TH135" s="11"/>
      <c r="TI135" s="11"/>
      <c r="TJ135" s="11"/>
      <c r="TK135" s="11"/>
      <c r="TL135" s="11"/>
      <c r="TM135" s="11"/>
      <c r="TN135" s="11"/>
      <c r="TO135" s="11"/>
      <c r="TP135" s="11"/>
      <c r="TQ135" s="11"/>
      <c r="TR135" s="11"/>
      <c r="TS135" s="11"/>
      <c r="TT135" s="11"/>
      <c r="TU135" s="11"/>
      <c r="TV135" s="11"/>
      <c r="TW135" s="11"/>
      <c r="TX135" s="11"/>
      <c r="TY135" s="11"/>
      <c r="TZ135" s="11"/>
      <c r="UA135" s="11"/>
      <c r="UB135" s="11"/>
      <c r="UC135" s="11"/>
      <c r="UD135" s="11"/>
      <c r="UE135" s="11"/>
      <c r="UF135" s="11"/>
      <c r="UG135" s="11"/>
      <c r="UH135" s="11"/>
      <c r="UI135" s="11"/>
      <c r="UJ135" s="11"/>
      <c r="UK135" s="11"/>
      <c r="UL135" s="11"/>
      <c r="UM135" s="11"/>
      <c r="UN135" s="11"/>
      <c r="UO135" s="11"/>
      <c r="UP135" s="11"/>
      <c r="UQ135" s="11"/>
      <c r="UR135" s="11"/>
      <c r="US135" s="11"/>
      <c r="UT135" s="11"/>
      <c r="UU135" s="11"/>
      <c r="UV135" s="11"/>
      <c r="UW135" s="11"/>
      <c r="UX135" s="11"/>
      <c r="UY135" s="11"/>
      <c r="UZ135" s="11"/>
      <c r="VA135" s="11"/>
      <c r="VB135" s="11"/>
      <c r="VC135" s="11"/>
      <c r="VD135" s="11"/>
      <c r="VE135" s="11"/>
      <c r="VF135" s="11"/>
      <c r="VG135" s="11"/>
      <c r="VH135" s="11"/>
      <c r="VI135" s="11"/>
      <c r="VJ135" s="11"/>
      <c r="VK135" s="11"/>
      <c r="VL135" s="11"/>
      <c r="VM135" s="11"/>
      <c r="VN135" s="11"/>
      <c r="VO135" s="11"/>
      <c r="VP135" s="11"/>
      <c r="VQ135" s="11"/>
      <c r="VR135" s="11"/>
      <c r="VS135" s="11"/>
      <c r="VT135" s="11"/>
      <c r="VU135" s="11"/>
      <c r="VV135" s="11"/>
      <c r="VW135" s="11"/>
      <c r="VX135" s="11"/>
      <c r="VY135" s="11"/>
      <c r="VZ135" s="11"/>
      <c r="WA135" s="11"/>
      <c r="WB135" s="11"/>
      <c r="WC135" s="11"/>
      <c r="WD135" s="11"/>
      <c r="WE135" s="11"/>
      <c r="WF135" s="11"/>
      <c r="WG135" s="11"/>
      <c r="WH135" s="11"/>
      <c r="WI135" s="11"/>
      <c r="WJ135" s="11"/>
      <c r="WK135" s="11"/>
      <c r="WL135" s="11"/>
      <c r="WM135" s="11"/>
      <c r="WN135" s="11"/>
      <c r="WO135" s="11"/>
      <c r="WP135" s="11"/>
      <c r="WQ135" s="11"/>
      <c r="WR135" s="11"/>
      <c r="WS135" s="11"/>
      <c r="WT135" s="11"/>
      <c r="WU135" s="11"/>
      <c r="WV135" s="11"/>
      <c r="WW135" s="11"/>
      <c r="WX135" s="11"/>
      <c r="WY135" s="11"/>
      <c r="WZ135" s="11"/>
      <c r="XA135" s="11"/>
      <c r="XB135" s="11"/>
      <c r="XC135" s="11"/>
      <c r="XD135" s="11"/>
      <c r="XE135" s="11"/>
      <c r="XF135" s="11"/>
      <c r="XG135" s="11"/>
      <c r="XH135" s="11"/>
      <c r="XI135" s="11"/>
      <c r="XJ135" s="11"/>
      <c r="XK135" s="11"/>
      <c r="XL135" s="11"/>
      <c r="XM135" s="11"/>
      <c r="XN135" s="11"/>
      <c r="XO135" s="11"/>
      <c r="XP135" s="11"/>
      <c r="XQ135" s="11"/>
      <c r="XR135" s="11"/>
      <c r="XS135" s="11"/>
      <c r="XT135" s="11"/>
      <c r="XU135" s="11"/>
      <c r="XV135" s="11"/>
      <c r="XW135" s="11"/>
      <c r="XX135" s="11"/>
      <c r="XY135" s="11"/>
      <c r="XZ135" s="11"/>
      <c r="YA135" s="11"/>
      <c r="YB135" s="11"/>
      <c r="YC135" s="11"/>
      <c r="YD135" s="11"/>
      <c r="YE135" s="11"/>
      <c r="YF135" s="11"/>
      <c r="YG135" s="11"/>
      <c r="YH135" s="11"/>
      <c r="YI135" s="11"/>
      <c r="YJ135" s="11"/>
      <c r="YK135" s="11"/>
      <c r="YL135" s="11"/>
      <c r="YM135" s="11"/>
      <c r="YN135" s="11"/>
      <c r="YO135" s="11"/>
      <c r="YP135" s="11"/>
      <c r="YQ135" s="11"/>
      <c r="YR135" s="11"/>
      <c r="YS135" s="11"/>
      <c r="YT135" s="11"/>
      <c r="YU135" s="11"/>
      <c r="YV135" s="11"/>
      <c r="YW135" s="11"/>
      <c r="YX135" s="11"/>
      <c r="YY135" s="11"/>
      <c r="YZ135" s="11"/>
      <c r="ZA135" s="11"/>
      <c r="ZB135" s="11"/>
      <c r="ZC135" s="11"/>
      <c r="ZD135" s="11"/>
      <c r="ZE135" s="11"/>
      <c r="ZF135" s="11"/>
      <c r="ZG135" s="11"/>
      <c r="ZH135" s="11"/>
      <c r="ZI135" s="11"/>
      <c r="ZJ135" s="11"/>
      <c r="ZK135" s="11"/>
      <c r="ZL135" s="11"/>
      <c r="ZM135" s="11"/>
      <c r="ZN135" s="11"/>
      <c r="ZO135" s="11"/>
      <c r="ZP135" s="11"/>
      <c r="ZQ135" s="11"/>
      <c r="ZR135" s="11"/>
      <c r="ZS135" s="11"/>
      <c r="ZT135" s="11"/>
      <c r="ZU135" s="11"/>
      <c r="ZV135" s="11"/>
      <c r="ZW135" s="11"/>
      <c r="ZX135" s="11"/>
      <c r="ZY135" s="11"/>
      <c r="ZZ135" s="11"/>
      <c r="AAA135" s="11"/>
      <c r="AAB135" s="11"/>
      <c r="AAC135" s="11"/>
      <c r="AAD135" s="11"/>
      <c r="AAE135" s="11"/>
      <c r="AAF135" s="11"/>
      <c r="AAG135" s="11"/>
      <c r="AAH135" s="11"/>
      <c r="AAI135" s="11"/>
      <c r="AAJ135" s="11"/>
      <c r="AAK135" s="11"/>
      <c r="AAL135" s="11"/>
      <c r="AAM135" s="11"/>
      <c r="AAN135" s="11"/>
      <c r="AAO135" s="11"/>
      <c r="AAP135" s="11"/>
      <c r="AAQ135" s="11"/>
      <c r="AAR135" s="11"/>
      <c r="AAS135" s="11"/>
      <c r="AAT135" s="11"/>
      <c r="AAU135" s="11"/>
      <c r="AAV135" s="11"/>
      <c r="AAW135" s="11"/>
      <c r="AAX135" s="11"/>
      <c r="AAY135" s="11"/>
      <c r="AAZ135" s="11"/>
      <c r="ABA135" s="11"/>
      <c r="ABB135" s="11"/>
      <c r="ABC135" s="11"/>
      <c r="ABD135" s="11"/>
      <c r="ABE135" s="11"/>
      <c r="ABF135" s="11"/>
      <c r="ABG135" s="11"/>
      <c r="ABH135" s="11"/>
      <c r="ABI135" s="11"/>
      <c r="ABJ135" s="11"/>
      <c r="ABK135" s="11"/>
      <c r="ABL135" s="11"/>
      <c r="ABM135" s="11"/>
      <c r="ABN135" s="11"/>
      <c r="ABO135" s="11"/>
      <c r="ABP135" s="11"/>
      <c r="ABQ135" s="11"/>
      <c r="ABR135" s="11"/>
      <c r="ABS135" s="11"/>
      <c r="ABT135" s="11"/>
      <c r="ABU135" s="11"/>
      <c r="ABV135" s="11"/>
      <c r="ABW135" s="11"/>
      <c r="ABX135" s="11"/>
      <c r="ABY135" s="11"/>
      <c r="ABZ135" s="11"/>
      <c r="ACA135" s="11"/>
      <c r="ACB135" s="11"/>
      <c r="ACC135" s="11"/>
      <c r="ACD135" s="11"/>
      <c r="ACE135" s="11"/>
      <c r="ACF135" s="11"/>
      <c r="ACG135" s="11"/>
      <c r="ACH135" s="11"/>
      <c r="ACI135" s="11"/>
      <c r="ACJ135" s="11"/>
      <c r="ACK135" s="11"/>
      <c r="ACL135" s="11"/>
      <c r="ACM135" s="11"/>
      <c r="ACN135" s="11"/>
      <c r="ACO135" s="11"/>
      <c r="ACP135" s="11"/>
      <c r="ACQ135" s="11"/>
      <c r="ACR135" s="11"/>
      <c r="ACS135" s="11"/>
      <c r="ACT135" s="11"/>
      <c r="ACU135" s="11"/>
      <c r="ACV135" s="11"/>
      <c r="ACW135" s="11"/>
      <c r="ACX135" s="11"/>
      <c r="ACY135" s="11"/>
      <c r="ACZ135" s="11"/>
      <c r="ADA135" s="11"/>
      <c r="ADB135" s="11"/>
      <c r="ADC135" s="11"/>
      <c r="ADD135" s="11"/>
      <c r="ADE135" s="11"/>
      <c r="ADF135" s="11"/>
      <c r="ADG135" s="11"/>
      <c r="ADH135" s="11"/>
      <c r="ADI135" s="11"/>
      <c r="ADJ135" s="11"/>
      <c r="ADK135" s="11"/>
      <c r="ADL135" s="11"/>
      <c r="ADM135" s="11"/>
      <c r="ADN135" s="11"/>
      <c r="ADO135" s="11"/>
      <c r="ADP135" s="11"/>
      <c r="ADQ135" s="11"/>
      <c r="ADR135" s="11"/>
      <c r="ADS135" s="11"/>
      <c r="ADT135" s="11"/>
      <c r="ADU135" s="11"/>
      <c r="ADV135" s="11"/>
      <c r="ADW135" s="11"/>
      <c r="ADX135" s="11"/>
      <c r="ADY135" s="11"/>
      <c r="ADZ135" s="11"/>
      <c r="AEA135" s="11"/>
      <c r="AEB135" s="11"/>
      <c r="AEC135" s="11"/>
      <c r="AED135" s="11"/>
      <c r="AEE135" s="11"/>
      <c r="AEF135" s="11"/>
      <c r="AEG135" s="11"/>
      <c r="AEH135" s="11"/>
      <c r="AEI135" s="11"/>
      <c r="AEJ135" s="11"/>
      <c r="AEK135" s="11"/>
      <c r="AEL135" s="11"/>
      <c r="AEM135" s="11"/>
      <c r="AEN135" s="11"/>
      <c r="AEO135" s="11"/>
      <c r="AEP135" s="11"/>
      <c r="AEQ135" s="11"/>
      <c r="AER135" s="11"/>
      <c r="AES135" s="11"/>
      <c r="AET135" s="11"/>
      <c r="AEU135" s="11"/>
      <c r="AEV135" s="11"/>
      <c r="AEW135" s="11"/>
      <c r="AEX135" s="11"/>
      <c r="AEY135" s="11"/>
      <c r="AEZ135" s="11"/>
      <c r="AFA135" s="11"/>
      <c r="AFB135" s="11"/>
      <c r="AFC135" s="11"/>
      <c r="AFD135" s="11"/>
      <c r="AFE135" s="11"/>
      <c r="AFF135" s="11"/>
      <c r="AFG135" s="11"/>
      <c r="AFH135" s="11"/>
      <c r="AFI135" s="11"/>
      <c r="AFJ135" s="11"/>
      <c r="AFK135" s="11"/>
      <c r="AFL135" s="11"/>
      <c r="AFM135" s="11"/>
      <c r="AFN135" s="11"/>
      <c r="AFO135" s="11"/>
      <c r="AFP135" s="11"/>
      <c r="AFQ135" s="11"/>
      <c r="AFR135" s="11"/>
      <c r="AFS135" s="11"/>
      <c r="AFT135" s="11"/>
      <c r="AFU135" s="11"/>
      <c r="AFV135" s="11"/>
      <c r="AFW135" s="11"/>
      <c r="AFX135" s="11"/>
      <c r="AFY135" s="11"/>
      <c r="AFZ135" s="11"/>
      <c r="AGA135" s="11"/>
      <c r="AGB135" s="11"/>
      <c r="AGC135" s="11"/>
      <c r="AGD135" s="11"/>
      <c r="AGE135" s="11"/>
      <c r="AGF135" s="11"/>
      <c r="AGG135" s="11"/>
      <c r="AGH135" s="11"/>
      <c r="AGI135" s="11"/>
      <c r="AGJ135" s="11"/>
      <c r="AGK135" s="11"/>
      <c r="AGL135" s="11"/>
      <c r="AGM135" s="11"/>
      <c r="AGN135" s="11"/>
      <c r="AGO135" s="11"/>
      <c r="AGP135" s="11"/>
      <c r="AGQ135" s="11"/>
      <c r="AGR135" s="11"/>
      <c r="AGS135" s="11"/>
      <c r="AGT135" s="11"/>
      <c r="AGU135" s="11"/>
      <c r="AGV135" s="11"/>
      <c r="AGW135" s="11"/>
      <c r="AGX135" s="11"/>
      <c r="AGY135" s="11"/>
      <c r="AGZ135" s="11"/>
      <c r="AHA135" s="11"/>
      <c r="AHB135" s="11"/>
      <c r="AHC135" s="11"/>
      <c r="AHD135" s="11"/>
      <c r="AHE135" s="11"/>
      <c r="AHF135" s="11"/>
      <c r="AHG135" s="11"/>
      <c r="AHH135" s="11"/>
      <c r="AHI135" s="11"/>
      <c r="AHJ135" s="11"/>
      <c r="AHK135" s="11"/>
      <c r="AHL135" s="11"/>
      <c r="AHM135" s="11"/>
      <c r="AHN135" s="11"/>
      <c r="AHO135" s="11"/>
      <c r="AHP135" s="11"/>
      <c r="AHQ135" s="11"/>
      <c r="AHR135" s="11"/>
      <c r="AHS135" s="11"/>
      <c r="AHT135" s="11"/>
      <c r="AHU135" s="11"/>
      <c r="AHV135" s="11"/>
      <c r="AHW135" s="11"/>
      <c r="AHX135" s="11"/>
      <c r="AHY135" s="11"/>
      <c r="AHZ135" s="11"/>
      <c r="AIA135" s="11"/>
      <c r="AIB135" s="11"/>
      <c r="AIC135" s="11"/>
      <c r="AID135" s="11"/>
      <c r="AIE135" s="11"/>
      <c r="AIF135" s="11"/>
      <c r="AIG135" s="11"/>
      <c r="AIH135" s="11"/>
      <c r="AII135" s="11"/>
      <c r="AIJ135" s="11"/>
      <c r="AIK135" s="11"/>
      <c r="AIL135" s="11"/>
      <c r="AIM135" s="11"/>
      <c r="AIN135" s="11"/>
      <c r="AIO135" s="11"/>
      <c r="AIP135" s="11"/>
      <c r="AIQ135" s="11"/>
      <c r="AIR135" s="11"/>
      <c r="AIS135" s="11"/>
      <c r="AIT135" s="11"/>
      <c r="AIU135" s="11"/>
      <c r="AIV135" s="11"/>
      <c r="AIW135" s="11"/>
      <c r="AIX135" s="11"/>
      <c r="AIY135" s="11"/>
      <c r="AIZ135" s="11"/>
      <c r="AJA135" s="11"/>
      <c r="AJB135" s="11"/>
      <c r="AJC135" s="11"/>
      <c r="AJD135" s="11"/>
      <c r="AJE135" s="11"/>
      <c r="AJF135" s="11"/>
      <c r="AJG135" s="11"/>
      <c r="AJH135" s="11"/>
      <c r="AJI135" s="11"/>
      <c r="AJJ135" s="11"/>
      <c r="AJK135" s="11"/>
      <c r="AJL135" s="11"/>
      <c r="AJM135" s="11"/>
      <c r="AJN135" s="11"/>
      <c r="AJO135" s="11"/>
      <c r="AJP135" s="11"/>
      <c r="AJQ135" s="11"/>
      <c r="AJR135" s="11"/>
      <c r="AJS135" s="11"/>
      <c r="AJT135" s="11"/>
      <c r="AJU135" s="11"/>
      <c r="AJV135" s="11"/>
      <c r="AJW135" s="11"/>
      <c r="AJX135" s="11"/>
      <c r="AJY135" s="11"/>
      <c r="AJZ135" s="11"/>
      <c r="AKA135" s="11"/>
      <c r="AKB135" s="11"/>
      <c r="AKC135" s="11"/>
      <c r="AKD135" s="11"/>
      <c r="AKE135" s="11"/>
      <c r="AKF135" s="11"/>
      <c r="AKG135" s="11"/>
      <c r="AKH135" s="11"/>
      <c r="AKI135" s="11"/>
      <c r="AKJ135" s="11"/>
      <c r="AKK135" s="11"/>
      <c r="AKL135" s="11"/>
      <c r="AKM135" s="11"/>
      <c r="AKN135" s="11"/>
      <c r="AKO135" s="11"/>
      <c r="AKP135" s="11"/>
      <c r="AKQ135" s="11"/>
      <c r="AKR135" s="11"/>
      <c r="AKS135" s="11"/>
      <c r="AKT135" s="11"/>
      <c r="AKU135" s="11"/>
      <c r="AKV135" s="11"/>
      <c r="AKW135" s="11"/>
      <c r="AKX135" s="11"/>
      <c r="AKY135" s="11"/>
      <c r="AKZ135" s="11"/>
      <c r="ALA135" s="11"/>
      <c r="ALB135" s="11"/>
      <c r="ALC135" s="11"/>
      <c r="ALD135" s="11"/>
      <c r="ALE135" s="11"/>
      <c r="ALF135" s="11"/>
      <c r="ALG135" s="11"/>
      <c r="ALH135" s="11"/>
      <c r="ALI135" s="11"/>
      <c r="ALJ135" s="11"/>
      <c r="ALK135" s="11"/>
      <c r="ALL135" s="11"/>
      <c r="ALM135" s="11"/>
      <c r="ALN135" s="11"/>
      <c r="ALO135" s="11"/>
      <c r="ALP135" s="11"/>
      <c r="ALQ135" s="11"/>
      <c r="ALR135" s="11"/>
      <c r="ALS135" s="11"/>
      <c r="ALT135" s="11"/>
      <c r="ALU135" s="11"/>
      <c r="ALV135" s="11"/>
    </row>
    <row r="136" spans="1:1010" ht="16.5">
      <c r="A136" s="16" t="s">
        <v>270</v>
      </c>
      <c r="B136" s="33" t="s">
        <v>271</v>
      </c>
      <c r="C136" s="22" t="s">
        <v>40</v>
      </c>
      <c r="D136" s="19">
        <v>3</v>
      </c>
      <c r="E136" s="20">
        <v>349.48</v>
      </c>
      <c r="F136" s="20">
        <f t="shared" ref="F136:F144" si="40">E136/$M$4</f>
        <v>272.13829621554277</v>
      </c>
      <c r="G136" s="20">
        <f t="shared" ref="G136:G195" si="41">ROUND((F136*$M$3),2)</f>
        <v>331.85</v>
      </c>
      <c r="H136" s="21">
        <f t="shared" si="37"/>
        <v>1048.44</v>
      </c>
      <c r="I136" s="21">
        <f t="shared" si="38"/>
        <v>995.55</v>
      </c>
      <c r="J136" s="294"/>
      <c r="II136" s="11"/>
      <c r="IJ136" s="11"/>
      <c r="IK136" s="11"/>
      <c r="IL136" s="11"/>
      <c r="IM136" s="11"/>
      <c r="IN136" s="11"/>
      <c r="IO136" s="11"/>
      <c r="IP136" s="11"/>
      <c r="IQ136" s="11"/>
      <c r="IR136" s="11"/>
      <c r="IS136" s="11"/>
      <c r="IT136" s="11"/>
      <c r="IU136" s="11"/>
      <c r="IV136" s="11"/>
      <c r="IW136" s="11"/>
      <c r="IX136" s="11"/>
      <c r="IY136" s="11"/>
      <c r="IZ136" s="11"/>
      <c r="JA136" s="11"/>
      <c r="JB136" s="11"/>
      <c r="JC136" s="11"/>
      <c r="JD136" s="11"/>
      <c r="JE136" s="11"/>
      <c r="JF136" s="11"/>
      <c r="JG136" s="11"/>
      <c r="JH136" s="11"/>
      <c r="JI136" s="11"/>
      <c r="JJ136" s="11"/>
      <c r="JK136" s="11"/>
      <c r="JL136" s="11"/>
      <c r="JM136" s="11"/>
      <c r="JN136" s="11"/>
      <c r="JO136" s="11"/>
      <c r="JP136" s="11"/>
      <c r="JQ136" s="11"/>
      <c r="JR136" s="11"/>
      <c r="JS136" s="11"/>
      <c r="JT136" s="11"/>
      <c r="JU136" s="11"/>
      <c r="JV136" s="11"/>
      <c r="JW136" s="11"/>
      <c r="JX136" s="11"/>
      <c r="JY136" s="11"/>
      <c r="JZ136" s="11"/>
      <c r="KA136" s="11"/>
      <c r="KB136" s="11"/>
      <c r="KC136" s="11"/>
      <c r="KD136" s="11"/>
      <c r="KE136" s="11"/>
      <c r="KF136" s="11"/>
      <c r="KG136" s="11"/>
      <c r="KH136" s="11"/>
      <c r="KI136" s="11"/>
      <c r="KJ136" s="11"/>
      <c r="KK136" s="11"/>
      <c r="KL136" s="11"/>
      <c r="KM136" s="11"/>
      <c r="KN136" s="11"/>
      <c r="KO136" s="11"/>
      <c r="KP136" s="11"/>
      <c r="KQ136" s="11"/>
      <c r="KR136" s="11"/>
      <c r="KS136" s="11"/>
      <c r="KT136" s="11"/>
      <c r="KU136" s="11"/>
      <c r="KV136" s="11"/>
      <c r="KW136" s="11"/>
      <c r="KX136" s="11"/>
      <c r="KY136" s="11"/>
      <c r="KZ136" s="11"/>
      <c r="LA136" s="11"/>
      <c r="LB136" s="11"/>
      <c r="LC136" s="11"/>
      <c r="LD136" s="11"/>
      <c r="LE136" s="11"/>
      <c r="LF136" s="11"/>
      <c r="LG136" s="11"/>
      <c r="LH136" s="11"/>
      <c r="LI136" s="11"/>
      <c r="LJ136" s="11"/>
      <c r="LK136" s="11"/>
      <c r="LL136" s="11"/>
      <c r="LM136" s="11"/>
      <c r="LN136" s="11"/>
      <c r="LO136" s="11"/>
      <c r="LP136" s="11"/>
      <c r="LQ136" s="11"/>
      <c r="LR136" s="11"/>
      <c r="LS136" s="11"/>
      <c r="LT136" s="11"/>
      <c r="LU136" s="11"/>
      <c r="LV136" s="11"/>
      <c r="LW136" s="11"/>
      <c r="LX136" s="11"/>
      <c r="LY136" s="11"/>
      <c r="LZ136" s="11"/>
      <c r="MA136" s="11"/>
      <c r="MB136" s="11"/>
      <c r="MC136" s="11"/>
      <c r="MD136" s="11"/>
      <c r="ME136" s="11"/>
      <c r="MF136" s="11"/>
      <c r="MG136" s="11"/>
      <c r="MH136" s="11"/>
      <c r="MI136" s="11"/>
      <c r="MJ136" s="11"/>
      <c r="MK136" s="11"/>
      <c r="ML136" s="11"/>
      <c r="MM136" s="11"/>
      <c r="MN136" s="11"/>
      <c r="MO136" s="11"/>
      <c r="MP136" s="11"/>
      <c r="MQ136" s="11"/>
      <c r="MR136" s="11"/>
      <c r="MS136" s="11"/>
      <c r="MT136" s="11"/>
      <c r="MU136" s="11"/>
      <c r="MV136" s="11"/>
      <c r="MW136" s="11"/>
      <c r="MX136" s="11"/>
      <c r="MY136" s="11"/>
      <c r="MZ136" s="11"/>
      <c r="NA136" s="11"/>
      <c r="NB136" s="11"/>
      <c r="NC136" s="11"/>
      <c r="ND136" s="11"/>
      <c r="NE136" s="11"/>
      <c r="NF136" s="11"/>
      <c r="NG136" s="11"/>
      <c r="NH136" s="11"/>
      <c r="NI136" s="11"/>
      <c r="NJ136" s="11"/>
      <c r="NK136" s="11"/>
      <c r="NL136" s="11"/>
      <c r="NM136" s="11"/>
      <c r="NN136" s="11"/>
      <c r="NO136" s="11"/>
      <c r="NP136" s="11"/>
      <c r="NQ136" s="11"/>
      <c r="NR136" s="11"/>
      <c r="NS136" s="11"/>
      <c r="NT136" s="11"/>
      <c r="NU136" s="11"/>
      <c r="NV136" s="11"/>
      <c r="NW136" s="11"/>
      <c r="NX136" s="11"/>
      <c r="NY136" s="11"/>
      <c r="NZ136" s="11"/>
      <c r="OA136" s="11"/>
      <c r="OB136" s="11"/>
      <c r="OC136" s="11"/>
      <c r="OD136" s="11"/>
      <c r="OE136" s="11"/>
      <c r="OF136" s="11"/>
      <c r="OG136" s="11"/>
      <c r="OH136" s="11"/>
      <c r="OI136" s="11"/>
      <c r="OJ136" s="11"/>
      <c r="OK136" s="11"/>
      <c r="OL136" s="11"/>
      <c r="OM136" s="11"/>
      <c r="ON136" s="11"/>
      <c r="OO136" s="11"/>
      <c r="OP136" s="11"/>
      <c r="OQ136" s="11"/>
      <c r="OR136" s="11"/>
      <c r="OS136" s="11"/>
      <c r="OT136" s="11"/>
      <c r="OU136" s="11"/>
      <c r="OV136" s="11"/>
      <c r="OW136" s="11"/>
      <c r="OX136" s="11"/>
      <c r="OY136" s="11"/>
      <c r="OZ136" s="11"/>
      <c r="PA136" s="11"/>
      <c r="PB136" s="11"/>
      <c r="PC136" s="11"/>
      <c r="PD136" s="11"/>
      <c r="PE136" s="11"/>
      <c r="PF136" s="11"/>
      <c r="PG136" s="11"/>
      <c r="PH136" s="11"/>
      <c r="PI136" s="11"/>
      <c r="PJ136" s="11"/>
      <c r="PK136" s="11"/>
      <c r="PL136" s="11"/>
      <c r="PM136" s="11"/>
      <c r="PN136" s="11"/>
      <c r="PO136" s="11"/>
      <c r="PP136" s="11"/>
      <c r="PQ136" s="11"/>
      <c r="PR136" s="11"/>
      <c r="PS136" s="11"/>
      <c r="PT136" s="11"/>
      <c r="PU136" s="11"/>
      <c r="PV136" s="11"/>
      <c r="PW136" s="11"/>
      <c r="PX136" s="11"/>
      <c r="PY136" s="11"/>
      <c r="PZ136" s="11"/>
      <c r="QA136" s="11"/>
      <c r="QB136" s="11"/>
      <c r="QC136" s="11"/>
      <c r="QD136" s="11"/>
      <c r="QE136" s="11"/>
      <c r="QF136" s="11"/>
      <c r="QG136" s="11"/>
      <c r="QH136" s="11"/>
      <c r="QI136" s="11"/>
      <c r="QJ136" s="11"/>
      <c r="QK136" s="11"/>
      <c r="QL136" s="11"/>
      <c r="QM136" s="11"/>
      <c r="QN136" s="11"/>
      <c r="QO136" s="11"/>
      <c r="QP136" s="11"/>
      <c r="QQ136" s="11"/>
      <c r="QR136" s="11"/>
      <c r="QS136" s="11"/>
      <c r="QT136" s="11"/>
      <c r="QU136" s="11"/>
      <c r="QV136" s="11"/>
      <c r="QW136" s="11"/>
      <c r="QX136" s="11"/>
      <c r="QY136" s="11"/>
      <c r="QZ136" s="11"/>
      <c r="RA136" s="11"/>
      <c r="RB136" s="11"/>
      <c r="RC136" s="11"/>
      <c r="RD136" s="11"/>
      <c r="RE136" s="11"/>
      <c r="RF136" s="11"/>
      <c r="RG136" s="11"/>
      <c r="RH136" s="11"/>
      <c r="RI136" s="11"/>
      <c r="RJ136" s="11"/>
      <c r="RK136" s="11"/>
      <c r="RL136" s="11"/>
      <c r="RM136" s="11"/>
      <c r="RN136" s="11"/>
      <c r="RO136" s="11"/>
      <c r="RP136" s="11"/>
      <c r="RQ136" s="11"/>
      <c r="RR136" s="11"/>
      <c r="RS136" s="11"/>
      <c r="RT136" s="11"/>
      <c r="RU136" s="11"/>
      <c r="RV136" s="11"/>
      <c r="RW136" s="11"/>
      <c r="RX136" s="11"/>
      <c r="RY136" s="11"/>
      <c r="RZ136" s="11"/>
      <c r="SA136" s="11"/>
      <c r="SB136" s="11"/>
      <c r="SC136" s="11"/>
      <c r="SD136" s="11"/>
      <c r="SE136" s="11"/>
      <c r="SF136" s="11"/>
      <c r="SG136" s="11"/>
      <c r="SH136" s="11"/>
      <c r="SI136" s="11"/>
      <c r="SJ136" s="11"/>
      <c r="SK136" s="11"/>
      <c r="SL136" s="11"/>
      <c r="SM136" s="11"/>
      <c r="SN136" s="11"/>
      <c r="SO136" s="11"/>
      <c r="SP136" s="11"/>
      <c r="SQ136" s="11"/>
      <c r="SR136" s="11"/>
      <c r="SS136" s="11"/>
      <c r="ST136" s="11"/>
      <c r="SU136" s="11"/>
      <c r="SV136" s="11"/>
      <c r="SW136" s="11"/>
      <c r="SX136" s="11"/>
      <c r="SY136" s="11"/>
      <c r="SZ136" s="11"/>
      <c r="TA136" s="11"/>
      <c r="TB136" s="11"/>
      <c r="TC136" s="11"/>
      <c r="TD136" s="11"/>
      <c r="TE136" s="11"/>
      <c r="TF136" s="11"/>
      <c r="TG136" s="11"/>
      <c r="TH136" s="11"/>
      <c r="TI136" s="11"/>
      <c r="TJ136" s="11"/>
      <c r="TK136" s="11"/>
      <c r="TL136" s="11"/>
      <c r="TM136" s="11"/>
      <c r="TN136" s="11"/>
      <c r="TO136" s="11"/>
      <c r="TP136" s="11"/>
      <c r="TQ136" s="11"/>
      <c r="TR136" s="11"/>
      <c r="TS136" s="11"/>
      <c r="TT136" s="11"/>
      <c r="TU136" s="11"/>
      <c r="TV136" s="11"/>
      <c r="TW136" s="11"/>
      <c r="TX136" s="11"/>
      <c r="TY136" s="11"/>
      <c r="TZ136" s="11"/>
      <c r="UA136" s="11"/>
      <c r="UB136" s="11"/>
      <c r="UC136" s="11"/>
      <c r="UD136" s="11"/>
      <c r="UE136" s="11"/>
      <c r="UF136" s="11"/>
      <c r="UG136" s="11"/>
      <c r="UH136" s="11"/>
      <c r="UI136" s="11"/>
      <c r="UJ136" s="11"/>
      <c r="UK136" s="11"/>
      <c r="UL136" s="11"/>
      <c r="UM136" s="11"/>
      <c r="UN136" s="11"/>
      <c r="UO136" s="11"/>
      <c r="UP136" s="11"/>
      <c r="UQ136" s="11"/>
      <c r="UR136" s="11"/>
      <c r="US136" s="11"/>
      <c r="UT136" s="11"/>
      <c r="UU136" s="11"/>
      <c r="UV136" s="11"/>
      <c r="UW136" s="11"/>
      <c r="UX136" s="11"/>
      <c r="UY136" s="11"/>
      <c r="UZ136" s="11"/>
      <c r="VA136" s="11"/>
      <c r="VB136" s="11"/>
      <c r="VC136" s="11"/>
      <c r="VD136" s="11"/>
      <c r="VE136" s="11"/>
      <c r="VF136" s="11"/>
      <c r="VG136" s="11"/>
      <c r="VH136" s="11"/>
      <c r="VI136" s="11"/>
      <c r="VJ136" s="11"/>
      <c r="VK136" s="11"/>
      <c r="VL136" s="11"/>
      <c r="VM136" s="11"/>
      <c r="VN136" s="11"/>
      <c r="VO136" s="11"/>
      <c r="VP136" s="11"/>
      <c r="VQ136" s="11"/>
      <c r="VR136" s="11"/>
      <c r="VS136" s="11"/>
      <c r="VT136" s="11"/>
      <c r="VU136" s="11"/>
      <c r="VV136" s="11"/>
      <c r="VW136" s="11"/>
      <c r="VX136" s="11"/>
      <c r="VY136" s="11"/>
      <c r="VZ136" s="11"/>
      <c r="WA136" s="11"/>
      <c r="WB136" s="11"/>
      <c r="WC136" s="11"/>
      <c r="WD136" s="11"/>
      <c r="WE136" s="11"/>
      <c r="WF136" s="11"/>
      <c r="WG136" s="11"/>
      <c r="WH136" s="11"/>
      <c r="WI136" s="11"/>
      <c r="WJ136" s="11"/>
      <c r="WK136" s="11"/>
      <c r="WL136" s="11"/>
      <c r="WM136" s="11"/>
      <c r="WN136" s="11"/>
      <c r="WO136" s="11"/>
      <c r="WP136" s="11"/>
      <c r="WQ136" s="11"/>
      <c r="WR136" s="11"/>
      <c r="WS136" s="11"/>
      <c r="WT136" s="11"/>
      <c r="WU136" s="11"/>
      <c r="WV136" s="11"/>
      <c r="WW136" s="11"/>
      <c r="WX136" s="11"/>
      <c r="WY136" s="11"/>
      <c r="WZ136" s="11"/>
      <c r="XA136" s="11"/>
      <c r="XB136" s="11"/>
      <c r="XC136" s="11"/>
      <c r="XD136" s="11"/>
      <c r="XE136" s="11"/>
      <c r="XF136" s="11"/>
      <c r="XG136" s="11"/>
      <c r="XH136" s="11"/>
      <c r="XI136" s="11"/>
      <c r="XJ136" s="11"/>
      <c r="XK136" s="11"/>
      <c r="XL136" s="11"/>
      <c r="XM136" s="11"/>
      <c r="XN136" s="11"/>
      <c r="XO136" s="11"/>
      <c r="XP136" s="11"/>
      <c r="XQ136" s="11"/>
      <c r="XR136" s="11"/>
      <c r="XS136" s="11"/>
      <c r="XT136" s="11"/>
      <c r="XU136" s="11"/>
      <c r="XV136" s="11"/>
      <c r="XW136" s="11"/>
      <c r="XX136" s="11"/>
      <c r="XY136" s="11"/>
      <c r="XZ136" s="11"/>
      <c r="YA136" s="11"/>
      <c r="YB136" s="11"/>
      <c r="YC136" s="11"/>
      <c r="YD136" s="11"/>
      <c r="YE136" s="11"/>
      <c r="YF136" s="11"/>
      <c r="YG136" s="11"/>
      <c r="YH136" s="11"/>
      <c r="YI136" s="11"/>
      <c r="YJ136" s="11"/>
      <c r="YK136" s="11"/>
      <c r="YL136" s="11"/>
      <c r="YM136" s="11"/>
      <c r="YN136" s="11"/>
      <c r="YO136" s="11"/>
      <c r="YP136" s="11"/>
      <c r="YQ136" s="11"/>
      <c r="YR136" s="11"/>
      <c r="YS136" s="11"/>
      <c r="YT136" s="11"/>
      <c r="YU136" s="11"/>
      <c r="YV136" s="11"/>
      <c r="YW136" s="11"/>
      <c r="YX136" s="11"/>
      <c r="YY136" s="11"/>
      <c r="YZ136" s="11"/>
      <c r="ZA136" s="11"/>
      <c r="ZB136" s="11"/>
      <c r="ZC136" s="11"/>
      <c r="ZD136" s="11"/>
      <c r="ZE136" s="11"/>
      <c r="ZF136" s="11"/>
      <c r="ZG136" s="11"/>
      <c r="ZH136" s="11"/>
      <c r="ZI136" s="11"/>
      <c r="ZJ136" s="11"/>
      <c r="ZK136" s="11"/>
      <c r="ZL136" s="11"/>
      <c r="ZM136" s="11"/>
      <c r="ZN136" s="11"/>
      <c r="ZO136" s="11"/>
      <c r="ZP136" s="11"/>
      <c r="ZQ136" s="11"/>
      <c r="ZR136" s="11"/>
      <c r="ZS136" s="11"/>
      <c r="ZT136" s="11"/>
      <c r="ZU136" s="11"/>
      <c r="ZV136" s="11"/>
      <c r="ZW136" s="11"/>
      <c r="ZX136" s="11"/>
      <c r="ZY136" s="11"/>
      <c r="ZZ136" s="11"/>
      <c r="AAA136" s="11"/>
      <c r="AAB136" s="11"/>
      <c r="AAC136" s="11"/>
      <c r="AAD136" s="11"/>
      <c r="AAE136" s="11"/>
      <c r="AAF136" s="11"/>
      <c r="AAG136" s="11"/>
      <c r="AAH136" s="11"/>
      <c r="AAI136" s="11"/>
      <c r="AAJ136" s="11"/>
      <c r="AAK136" s="11"/>
      <c r="AAL136" s="11"/>
      <c r="AAM136" s="11"/>
      <c r="AAN136" s="11"/>
      <c r="AAO136" s="11"/>
      <c r="AAP136" s="11"/>
      <c r="AAQ136" s="11"/>
      <c r="AAR136" s="11"/>
      <c r="AAS136" s="11"/>
      <c r="AAT136" s="11"/>
      <c r="AAU136" s="11"/>
      <c r="AAV136" s="11"/>
      <c r="AAW136" s="11"/>
      <c r="AAX136" s="11"/>
      <c r="AAY136" s="11"/>
      <c r="AAZ136" s="11"/>
      <c r="ABA136" s="11"/>
      <c r="ABB136" s="11"/>
      <c r="ABC136" s="11"/>
      <c r="ABD136" s="11"/>
      <c r="ABE136" s="11"/>
      <c r="ABF136" s="11"/>
      <c r="ABG136" s="11"/>
      <c r="ABH136" s="11"/>
      <c r="ABI136" s="11"/>
      <c r="ABJ136" s="11"/>
      <c r="ABK136" s="11"/>
      <c r="ABL136" s="11"/>
      <c r="ABM136" s="11"/>
      <c r="ABN136" s="11"/>
      <c r="ABO136" s="11"/>
      <c r="ABP136" s="11"/>
      <c r="ABQ136" s="11"/>
      <c r="ABR136" s="11"/>
      <c r="ABS136" s="11"/>
      <c r="ABT136" s="11"/>
      <c r="ABU136" s="11"/>
      <c r="ABV136" s="11"/>
      <c r="ABW136" s="11"/>
      <c r="ABX136" s="11"/>
      <c r="ABY136" s="11"/>
      <c r="ABZ136" s="11"/>
      <c r="ACA136" s="11"/>
      <c r="ACB136" s="11"/>
      <c r="ACC136" s="11"/>
      <c r="ACD136" s="11"/>
      <c r="ACE136" s="11"/>
      <c r="ACF136" s="11"/>
      <c r="ACG136" s="11"/>
      <c r="ACH136" s="11"/>
      <c r="ACI136" s="11"/>
      <c r="ACJ136" s="11"/>
      <c r="ACK136" s="11"/>
      <c r="ACL136" s="11"/>
      <c r="ACM136" s="11"/>
      <c r="ACN136" s="11"/>
      <c r="ACO136" s="11"/>
      <c r="ACP136" s="11"/>
      <c r="ACQ136" s="11"/>
      <c r="ACR136" s="11"/>
      <c r="ACS136" s="11"/>
      <c r="ACT136" s="11"/>
      <c r="ACU136" s="11"/>
      <c r="ACV136" s="11"/>
      <c r="ACW136" s="11"/>
      <c r="ACX136" s="11"/>
      <c r="ACY136" s="11"/>
      <c r="ACZ136" s="11"/>
      <c r="ADA136" s="11"/>
      <c r="ADB136" s="11"/>
      <c r="ADC136" s="11"/>
      <c r="ADD136" s="11"/>
      <c r="ADE136" s="11"/>
      <c r="ADF136" s="11"/>
      <c r="ADG136" s="11"/>
      <c r="ADH136" s="11"/>
      <c r="ADI136" s="11"/>
      <c r="ADJ136" s="11"/>
      <c r="ADK136" s="11"/>
      <c r="ADL136" s="11"/>
      <c r="ADM136" s="11"/>
      <c r="ADN136" s="11"/>
      <c r="ADO136" s="11"/>
      <c r="ADP136" s="11"/>
      <c r="ADQ136" s="11"/>
      <c r="ADR136" s="11"/>
      <c r="ADS136" s="11"/>
      <c r="ADT136" s="11"/>
      <c r="ADU136" s="11"/>
      <c r="ADV136" s="11"/>
      <c r="ADW136" s="11"/>
      <c r="ADX136" s="11"/>
      <c r="ADY136" s="11"/>
      <c r="ADZ136" s="11"/>
      <c r="AEA136" s="11"/>
      <c r="AEB136" s="11"/>
      <c r="AEC136" s="11"/>
      <c r="AED136" s="11"/>
      <c r="AEE136" s="11"/>
      <c r="AEF136" s="11"/>
      <c r="AEG136" s="11"/>
      <c r="AEH136" s="11"/>
      <c r="AEI136" s="11"/>
      <c r="AEJ136" s="11"/>
      <c r="AEK136" s="11"/>
      <c r="AEL136" s="11"/>
      <c r="AEM136" s="11"/>
      <c r="AEN136" s="11"/>
      <c r="AEO136" s="11"/>
      <c r="AEP136" s="11"/>
      <c r="AEQ136" s="11"/>
      <c r="AER136" s="11"/>
      <c r="AES136" s="11"/>
      <c r="AET136" s="11"/>
      <c r="AEU136" s="11"/>
      <c r="AEV136" s="11"/>
      <c r="AEW136" s="11"/>
      <c r="AEX136" s="11"/>
      <c r="AEY136" s="11"/>
      <c r="AEZ136" s="11"/>
      <c r="AFA136" s="11"/>
      <c r="AFB136" s="11"/>
      <c r="AFC136" s="11"/>
      <c r="AFD136" s="11"/>
      <c r="AFE136" s="11"/>
      <c r="AFF136" s="11"/>
      <c r="AFG136" s="11"/>
      <c r="AFH136" s="11"/>
      <c r="AFI136" s="11"/>
      <c r="AFJ136" s="11"/>
      <c r="AFK136" s="11"/>
      <c r="AFL136" s="11"/>
      <c r="AFM136" s="11"/>
      <c r="AFN136" s="11"/>
      <c r="AFO136" s="11"/>
      <c r="AFP136" s="11"/>
      <c r="AFQ136" s="11"/>
      <c r="AFR136" s="11"/>
      <c r="AFS136" s="11"/>
      <c r="AFT136" s="11"/>
      <c r="AFU136" s="11"/>
      <c r="AFV136" s="11"/>
      <c r="AFW136" s="11"/>
      <c r="AFX136" s="11"/>
      <c r="AFY136" s="11"/>
      <c r="AFZ136" s="11"/>
      <c r="AGA136" s="11"/>
      <c r="AGB136" s="11"/>
      <c r="AGC136" s="11"/>
      <c r="AGD136" s="11"/>
      <c r="AGE136" s="11"/>
      <c r="AGF136" s="11"/>
      <c r="AGG136" s="11"/>
      <c r="AGH136" s="11"/>
      <c r="AGI136" s="11"/>
      <c r="AGJ136" s="11"/>
      <c r="AGK136" s="11"/>
      <c r="AGL136" s="11"/>
      <c r="AGM136" s="11"/>
      <c r="AGN136" s="11"/>
      <c r="AGO136" s="11"/>
      <c r="AGP136" s="11"/>
      <c r="AGQ136" s="11"/>
      <c r="AGR136" s="11"/>
      <c r="AGS136" s="11"/>
      <c r="AGT136" s="11"/>
      <c r="AGU136" s="11"/>
      <c r="AGV136" s="11"/>
      <c r="AGW136" s="11"/>
      <c r="AGX136" s="11"/>
      <c r="AGY136" s="11"/>
      <c r="AGZ136" s="11"/>
      <c r="AHA136" s="11"/>
      <c r="AHB136" s="11"/>
      <c r="AHC136" s="11"/>
      <c r="AHD136" s="11"/>
      <c r="AHE136" s="11"/>
      <c r="AHF136" s="11"/>
      <c r="AHG136" s="11"/>
      <c r="AHH136" s="11"/>
      <c r="AHI136" s="11"/>
      <c r="AHJ136" s="11"/>
      <c r="AHK136" s="11"/>
      <c r="AHL136" s="11"/>
      <c r="AHM136" s="11"/>
      <c r="AHN136" s="11"/>
      <c r="AHO136" s="11"/>
      <c r="AHP136" s="11"/>
      <c r="AHQ136" s="11"/>
      <c r="AHR136" s="11"/>
      <c r="AHS136" s="11"/>
      <c r="AHT136" s="11"/>
      <c r="AHU136" s="11"/>
      <c r="AHV136" s="11"/>
      <c r="AHW136" s="11"/>
      <c r="AHX136" s="11"/>
      <c r="AHY136" s="11"/>
      <c r="AHZ136" s="11"/>
      <c r="AIA136" s="11"/>
      <c r="AIB136" s="11"/>
      <c r="AIC136" s="11"/>
      <c r="AID136" s="11"/>
      <c r="AIE136" s="11"/>
      <c r="AIF136" s="11"/>
      <c r="AIG136" s="11"/>
      <c r="AIH136" s="11"/>
      <c r="AII136" s="11"/>
      <c r="AIJ136" s="11"/>
      <c r="AIK136" s="11"/>
      <c r="AIL136" s="11"/>
      <c r="AIM136" s="11"/>
      <c r="AIN136" s="11"/>
      <c r="AIO136" s="11"/>
      <c r="AIP136" s="11"/>
      <c r="AIQ136" s="11"/>
      <c r="AIR136" s="11"/>
      <c r="AIS136" s="11"/>
      <c r="AIT136" s="11"/>
      <c r="AIU136" s="11"/>
      <c r="AIV136" s="11"/>
      <c r="AIW136" s="11"/>
      <c r="AIX136" s="11"/>
      <c r="AIY136" s="11"/>
      <c r="AIZ136" s="11"/>
      <c r="AJA136" s="11"/>
      <c r="AJB136" s="11"/>
      <c r="AJC136" s="11"/>
      <c r="AJD136" s="11"/>
      <c r="AJE136" s="11"/>
      <c r="AJF136" s="11"/>
      <c r="AJG136" s="11"/>
      <c r="AJH136" s="11"/>
      <c r="AJI136" s="11"/>
      <c r="AJJ136" s="11"/>
      <c r="AJK136" s="11"/>
      <c r="AJL136" s="11"/>
      <c r="AJM136" s="11"/>
      <c r="AJN136" s="11"/>
      <c r="AJO136" s="11"/>
      <c r="AJP136" s="11"/>
      <c r="AJQ136" s="11"/>
      <c r="AJR136" s="11"/>
      <c r="AJS136" s="11"/>
      <c r="AJT136" s="11"/>
      <c r="AJU136" s="11"/>
      <c r="AJV136" s="11"/>
      <c r="AJW136" s="11"/>
      <c r="AJX136" s="11"/>
      <c r="AJY136" s="11"/>
      <c r="AJZ136" s="11"/>
      <c r="AKA136" s="11"/>
      <c r="AKB136" s="11"/>
      <c r="AKC136" s="11"/>
      <c r="AKD136" s="11"/>
      <c r="AKE136" s="11"/>
      <c r="AKF136" s="11"/>
      <c r="AKG136" s="11"/>
      <c r="AKH136" s="11"/>
      <c r="AKI136" s="11"/>
      <c r="AKJ136" s="11"/>
      <c r="AKK136" s="11"/>
      <c r="AKL136" s="11"/>
      <c r="AKM136" s="11"/>
      <c r="AKN136" s="11"/>
      <c r="AKO136" s="11"/>
      <c r="AKP136" s="11"/>
      <c r="AKQ136" s="11"/>
      <c r="AKR136" s="11"/>
      <c r="AKS136" s="11"/>
      <c r="AKT136" s="11"/>
      <c r="AKU136" s="11"/>
      <c r="AKV136" s="11"/>
      <c r="AKW136" s="11"/>
      <c r="AKX136" s="11"/>
      <c r="AKY136" s="11"/>
      <c r="AKZ136" s="11"/>
      <c r="ALA136" s="11"/>
      <c r="ALB136" s="11"/>
      <c r="ALC136" s="11"/>
      <c r="ALD136" s="11"/>
      <c r="ALE136" s="11"/>
      <c r="ALF136" s="11"/>
      <c r="ALG136" s="11"/>
      <c r="ALH136" s="11"/>
      <c r="ALI136" s="11"/>
      <c r="ALJ136" s="11"/>
      <c r="ALK136" s="11"/>
      <c r="ALL136" s="11"/>
      <c r="ALM136" s="11"/>
      <c r="ALN136" s="11"/>
      <c r="ALO136" s="11"/>
      <c r="ALP136" s="11"/>
      <c r="ALQ136" s="11"/>
      <c r="ALR136" s="11"/>
      <c r="ALS136" s="11"/>
      <c r="ALT136" s="11"/>
      <c r="ALU136" s="11"/>
      <c r="ALV136" s="11"/>
    </row>
    <row r="137" spans="1:1010" ht="16.5">
      <c r="A137" s="16" t="s">
        <v>272</v>
      </c>
      <c r="B137" s="33" t="s">
        <v>273</v>
      </c>
      <c r="C137" s="22" t="s">
        <v>24</v>
      </c>
      <c r="D137" s="24">
        <v>50</v>
      </c>
      <c r="E137" s="20">
        <v>269.06</v>
      </c>
      <c r="F137" s="20">
        <f t="shared" si="40"/>
        <v>209.51565176763745</v>
      </c>
      <c r="G137" s="20">
        <f t="shared" si="41"/>
        <v>255.48</v>
      </c>
      <c r="H137" s="21">
        <f t="shared" si="37"/>
        <v>13453</v>
      </c>
      <c r="I137" s="21">
        <f t="shared" si="38"/>
        <v>12774</v>
      </c>
      <c r="J137" s="294"/>
      <c r="II137" s="11"/>
      <c r="IJ137" s="11"/>
      <c r="IK137" s="11"/>
      <c r="IL137" s="11"/>
      <c r="IM137" s="11"/>
      <c r="IN137" s="11"/>
      <c r="IO137" s="11"/>
      <c r="IP137" s="11"/>
      <c r="IQ137" s="11"/>
      <c r="IR137" s="11"/>
      <c r="IS137" s="11"/>
      <c r="IT137" s="11"/>
      <c r="IU137" s="11"/>
      <c r="IV137" s="11"/>
      <c r="IW137" s="11"/>
      <c r="IX137" s="11"/>
      <c r="IY137" s="11"/>
      <c r="IZ137" s="11"/>
      <c r="JA137" s="11"/>
      <c r="JB137" s="11"/>
      <c r="JC137" s="11"/>
      <c r="JD137" s="11"/>
      <c r="JE137" s="11"/>
      <c r="JF137" s="11"/>
      <c r="JG137" s="11"/>
      <c r="JH137" s="11"/>
      <c r="JI137" s="11"/>
      <c r="JJ137" s="11"/>
      <c r="JK137" s="11"/>
      <c r="JL137" s="11"/>
      <c r="JM137" s="11"/>
      <c r="JN137" s="11"/>
      <c r="JO137" s="11"/>
      <c r="JP137" s="11"/>
      <c r="JQ137" s="11"/>
      <c r="JR137" s="11"/>
      <c r="JS137" s="11"/>
      <c r="JT137" s="11"/>
      <c r="JU137" s="11"/>
      <c r="JV137" s="11"/>
      <c r="JW137" s="11"/>
      <c r="JX137" s="11"/>
      <c r="JY137" s="11"/>
      <c r="JZ137" s="11"/>
      <c r="KA137" s="11"/>
      <c r="KB137" s="11"/>
      <c r="KC137" s="11"/>
      <c r="KD137" s="11"/>
      <c r="KE137" s="11"/>
      <c r="KF137" s="11"/>
      <c r="KG137" s="11"/>
      <c r="KH137" s="11"/>
      <c r="KI137" s="11"/>
      <c r="KJ137" s="11"/>
      <c r="KK137" s="11"/>
      <c r="KL137" s="11"/>
      <c r="KM137" s="11"/>
      <c r="KN137" s="11"/>
      <c r="KO137" s="11"/>
      <c r="KP137" s="11"/>
      <c r="KQ137" s="11"/>
      <c r="KR137" s="11"/>
      <c r="KS137" s="11"/>
      <c r="KT137" s="11"/>
      <c r="KU137" s="11"/>
      <c r="KV137" s="11"/>
      <c r="KW137" s="11"/>
      <c r="KX137" s="11"/>
      <c r="KY137" s="11"/>
      <c r="KZ137" s="11"/>
      <c r="LA137" s="11"/>
      <c r="LB137" s="11"/>
      <c r="LC137" s="11"/>
      <c r="LD137" s="11"/>
      <c r="LE137" s="11"/>
      <c r="LF137" s="11"/>
      <c r="LG137" s="11"/>
      <c r="LH137" s="11"/>
      <c r="LI137" s="11"/>
      <c r="LJ137" s="11"/>
      <c r="LK137" s="11"/>
      <c r="LL137" s="11"/>
      <c r="LM137" s="11"/>
      <c r="LN137" s="11"/>
      <c r="LO137" s="11"/>
      <c r="LP137" s="11"/>
      <c r="LQ137" s="11"/>
      <c r="LR137" s="11"/>
      <c r="LS137" s="11"/>
      <c r="LT137" s="11"/>
      <c r="LU137" s="11"/>
      <c r="LV137" s="11"/>
      <c r="LW137" s="11"/>
      <c r="LX137" s="11"/>
      <c r="LY137" s="11"/>
      <c r="LZ137" s="11"/>
      <c r="MA137" s="11"/>
      <c r="MB137" s="11"/>
      <c r="MC137" s="11"/>
      <c r="MD137" s="11"/>
      <c r="ME137" s="11"/>
      <c r="MF137" s="11"/>
      <c r="MG137" s="11"/>
      <c r="MH137" s="11"/>
      <c r="MI137" s="11"/>
      <c r="MJ137" s="11"/>
      <c r="MK137" s="11"/>
      <c r="ML137" s="11"/>
      <c r="MM137" s="11"/>
      <c r="MN137" s="11"/>
      <c r="MO137" s="11"/>
      <c r="MP137" s="11"/>
      <c r="MQ137" s="11"/>
      <c r="MR137" s="11"/>
      <c r="MS137" s="11"/>
      <c r="MT137" s="11"/>
      <c r="MU137" s="11"/>
      <c r="MV137" s="11"/>
      <c r="MW137" s="11"/>
      <c r="MX137" s="11"/>
      <c r="MY137" s="11"/>
      <c r="MZ137" s="11"/>
      <c r="NA137" s="11"/>
      <c r="NB137" s="11"/>
      <c r="NC137" s="11"/>
      <c r="ND137" s="11"/>
      <c r="NE137" s="11"/>
      <c r="NF137" s="11"/>
      <c r="NG137" s="11"/>
      <c r="NH137" s="11"/>
      <c r="NI137" s="11"/>
      <c r="NJ137" s="11"/>
      <c r="NK137" s="11"/>
      <c r="NL137" s="11"/>
      <c r="NM137" s="11"/>
      <c r="NN137" s="11"/>
      <c r="NO137" s="11"/>
      <c r="NP137" s="11"/>
      <c r="NQ137" s="11"/>
      <c r="NR137" s="11"/>
      <c r="NS137" s="11"/>
      <c r="NT137" s="11"/>
      <c r="NU137" s="11"/>
      <c r="NV137" s="11"/>
      <c r="NW137" s="11"/>
      <c r="NX137" s="11"/>
      <c r="NY137" s="11"/>
      <c r="NZ137" s="11"/>
      <c r="OA137" s="11"/>
      <c r="OB137" s="11"/>
      <c r="OC137" s="11"/>
      <c r="OD137" s="11"/>
      <c r="OE137" s="11"/>
      <c r="OF137" s="11"/>
      <c r="OG137" s="11"/>
      <c r="OH137" s="11"/>
      <c r="OI137" s="11"/>
      <c r="OJ137" s="11"/>
      <c r="OK137" s="11"/>
      <c r="OL137" s="11"/>
      <c r="OM137" s="11"/>
      <c r="ON137" s="11"/>
      <c r="OO137" s="11"/>
      <c r="OP137" s="11"/>
      <c r="OQ137" s="11"/>
      <c r="OR137" s="11"/>
      <c r="OS137" s="11"/>
      <c r="OT137" s="11"/>
      <c r="OU137" s="11"/>
      <c r="OV137" s="11"/>
      <c r="OW137" s="11"/>
      <c r="OX137" s="11"/>
      <c r="OY137" s="11"/>
      <c r="OZ137" s="11"/>
      <c r="PA137" s="11"/>
      <c r="PB137" s="11"/>
      <c r="PC137" s="11"/>
      <c r="PD137" s="11"/>
      <c r="PE137" s="11"/>
      <c r="PF137" s="11"/>
      <c r="PG137" s="11"/>
      <c r="PH137" s="11"/>
      <c r="PI137" s="11"/>
      <c r="PJ137" s="11"/>
      <c r="PK137" s="11"/>
      <c r="PL137" s="11"/>
      <c r="PM137" s="11"/>
      <c r="PN137" s="11"/>
      <c r="PO137" s="11"/>
      <c r="PP137" s="11"/>
      <c r="PQ137" s="11"/>
      <c r="PR137" s="11"/>
      <c r="PS137" s="11"/>
      <c r="PT137" s="11"/>
      <c r="PU137" s="11"/>
      <c r="PV137" s="11"/>
      <c r="PW137" s="11"/>
      <c r="PX137" s="11"/>
      <c r="PY137" s="11"/>
      <c r="PZ137" s="11"/>
      <c r="QA137" s="11"/>
      <c r="QB137" s="11"/>
      <c r="QC137" s="11"/>
      <c r="QD137" s="11"/>
      <c r="QE137" s="11"/>
      <c r="QF137" s="11"/>
      <c r="QG137" s="11"/>
      <c r="QH137" s="11"/>
      <c r="QI137" s="11"/>
      <c r="QJ137" s="11"/>
      <c r="QK137" s="11"/>
      <c r="QL137" s="11"/>
      <c r="QM137" s="11"/>
      <c r="QN137" s="11"/>
      <c r="QO137" s="11"/>
      <c r="QP137" s="11"/>
      <c r="QQ137" s="11"/>
      <c r="QR137" s="11"/>
      <c r="QS137" s="11"/>
      <c r="QT137" s="11"/>
      <c r="QU137" s="11"/>
      <c r="QV137" s="11"/>
      <c r="QW137" s="11"/>
      <c r="QX137" s="11"/>
      <c r="QY137" s="11"/>
      <c r="QZ137" s="11"/>
      <c r="RA137" s="11"/>
      <c r="RB137" s="11"/>
      <c r="RC137" s="11"/>
      <c r="RD137" s="11"/>
      <c r="RE137" s="11"/>
      <c r="RF137" s="11"/>
      <c r="RG137" s="11"/>
      <c r="RH137" s="11"/>
      <c r="RI137" s="11"/>
      <c r="RJ137" s="11"/>
      <c r="RK137" s="11"/>
      <c r="RL137" s="11"/>
      <c r="RM137" s="11"/>
      <c r="RN137" s="11"/>
      <c r="RO137" s="11"/>
      <c r="RP137" s="11"/>
      <c r="RQ137" s="11"/>
      <c r="RR137" s="11"/>
      <c r="RS137" s="11"/>
      <c r="RT137" s="11"/>
      <c r="RU137" s="11"/>
      <c r="RV137" s="11"/>
      <c r="RW137" s="11"/>
      <c r="RX137" s="11"/>
      <c r="RY137" s="11"/>
      <c r="RZ137" s="11"/>
      <c r="SA137" s="11"/>
      <c r="SB137" s="11"/>
      <c r="SC137" s="11"/>
      <c r="SD137" s="11"/>
      <c r="SE137" s="11"/>
      <c r="SF137" s="11"/>
      <c r="SG137" s="11"/>
      <c r="SH137" s="11"/>
      <c r="SI137" s="11"/>
      <c r="SJ137" s="11"/>
      <c r="SK137" s="11"/>
      <c r="SL137" s="11"/>
      <c r="SM137" s="11"/>
      <c r="SN137" s="11"/>
      <c r="SO137" s="11"/>
      <c r="SP137" s="11"/>
      <c r="SQ137" s="11"/>
      <c r="SR137" s="11"/>
      <c r="SS137" s="11"/>
      <c r="ST137" s="11"/>
      <c r="SU137" s="11"/>
      <c r="SV137" s="11"/>
      <c r="SW137" s="11"/>
      <c r="SX137" s="11"/>
      <c r="SY137" s="11"/>
      <c r="SZ137" s="11"/>
      <c r="TA137" s="11"/>
      <c r="TB137" s="11"/>
      <c r="TC137" s="11"/>
      <c r="TD137" s="11"/>
      <c r="TE137" s="11"/>
      <c r="TF137" s="11"/>
      <c r="TG137" s="11"/>
      <c r="TH137" s="11"/>
      <c r="TI137" s="11"/>
      <c r="TJ137" s="11"/>
      <c r="TK137" s="11"/>
      <c r="TL137" s="11"/>
      <c r="TM137" s="11"/>
      <c r="TN137" s="11"/>
      <c r="TO137" s="11"/>
      <c r="TP137" s="11"/>
      <c r="TQ137" s="11"/>
      <c r="TR137" s="11"/>
      <c r="TS137" s="11"/>
      <c r="TT137" s="11"/>
      <c r="TU137" s="11"/>
      <c r="TV137" s="11"/>
      <c r="TW137" s="11"/>
      <c r="TX137" s="11"/>
      <c r="TY137" s="11"/>
      <c r="TZ137" s="11"/>
      <c r="UA137" s="11"/>
      <c r="UB137" s="11"/>
      <c r="UC137" s="11"/>
      <c r="UD137" s="11"/>
      <c r="UE137" s="11"/>
      <c r="UF137" s="11"/>
      <c r="UG137" s="11"/>
      <c r="UH137" s="11"/>
      <c r="UI137" s="11"/>
      <c r="UJ137" s="11"/>
      <c r="UK137" s="11"/>
      <c r="UL137" s="11"/>
      <c r="UM137" s="11"/>
      <c r="UN137" s="11"/>
      <c r="UO137" s="11"/>
      <c r="UP137" s="11"/>
      <c r="UQ137" s="11"/>
      <c r="UR137" s="11"/>
      <c r="US137" s="11"/>
      <c r="UT137" s="11"/>
      <c r="UU137" s="11"/>
      <c r="UV137" s="11"/>
      <c r="UW137" s="11"/>
      <c r="UX137" s="11"/>
      <c r="UY137" s="11"/>
      <c r="UZ137" s="11"/>
      <c r="VA137" s="11"/>
      <c r="VB137" s="11"/>
      <c r="VC137" s="11"/>
      <c r="VD137" s="11"/>
      <c r="VE137" s="11"/>
      <c r="VF137" s="11"/>
      <c r="VG137" s="11"/>
      <c r="VH137" s="11"/>
      <c r="VI137" s="11"/>
      <c r="VJ137" s="11"/>
      <c r="VK137" s="11"/>
      <c r="VL137" s="11"/>
      <c r="VM137" s="11"/>
      <c r="VN137" s="11"/>
      <c r="VO137" s="11"/>
      <c r="VP137" s="11"/>
      <c r="VQ137" s="11"/>
      <c r="VR137" s="11"/>
      <c r="VS137" s="11"/>
      <c r="VT137" s="11"/>
      <c r="VU137" s="11"/>
      <c r="VV137" s="11"/>
      <c r="VW137" s="11"/>
      <c r="VX137" s="11"/>
      <c r="VY137" s="11"/>
      <c r="VZ137" s="11"/>
      <c r="WA137" s="11"/>
      <c r="WB137" s="11"/>
      <c r="WC137" s="11"/>
      <c r="WD137" s="11"/>
      <c r="WE137" s="11"/>
      <c r="WF137" s="11"/>
      <c r="WG137" s="11"/>
      <c r="WH137" s="11"/>
      <c r="WI137" s="11"/>
      <c r="WJ137" s="11"/>
      <c r="WK137" s="11"/>
      <c r="WL137" s="11"/>
      <c r="WM137" s="11"/>
      <c r="WN137" s="11"/>
      <c r="WO137" s="11"/>
      <c r="WP137" s="11"/>
      <c r="WQ137" s="11"/>
      <c r="WR137" s="11"/>
      <c r="WS137" s="11"/>
      <c r="WT137" s="11"/>
      <c r="WU137" s="11"/>
      <c r="WV137" s="11"/>
      <c r="WW137" s="11"/>
      <c r="WX137" s="11"/>
      <c r="WY137" s="11"/>
      <c r="WZ137" s="11"/>
      <c r="XA137" s="11"/>
      <c r="XB137" s="11"/>
      <c r="XC137" s="11"/>
      <c r="XD137" s="11"/>
      <c r="XE137" s="11"/>
      <c r="XF137" s="11"/>
      <c r="XG137" s="11"/>
      <c r="XH137" s="11"/>
      <c r="XI137" s="11"/>
      <c r="XJ137" s="11"/>
      <c r="XK137" s="11"/>
      <c r="XL137" s="11"/>
      <c r="XM137" s="11"/>
      <c r="XN137" s="11"/>
      <c r="XO137" s="11"/>
      <c r="XP137" s="11"/>
      <c r="XQ137" s="11"/>
      <c r="XR137" s="11"/>
      <c r="XS137" s="11"/>
      <c r="XT137" s="11"/>
      <c r="XU137" s="11"/>
      <c r="XV137" s="11"/>
      <c r="XW137" s="11"/>
      <c r="XX137" s="11"/>
      <c r="XY137" s="11"/>
      <c r="XZ137" s="11"/>
      <c r="YA137" s="11"/>
      <c r="YB137" s="11"/>
      <c r="YC137" s="11"/>
      <c r="YD137" s="11"/>
      <c r="YE137" s="11"/>
      <c r="YF137" s="11"/>
      <c r="YG137" s="11"/>
      <c r="YH137" s="11"/>
      <c r="YI137" s="11"/>
      <c r="YJ137" s="11"/>
      <c r="YK137" s="11"/>
      <c r="YL137" s="11"/>
      <c r="YM137" s="11"/>
      <c r="YN137" s="11"/>
      <c r="YO137" s="11"/>
      <c r="YP137" s="11"/>
      <c r="YQ137" s="11"/>
      <c r="YR137" s="11"/>
      <c r="YS137" s="11"/>
      <c r="YT137" s="11"/>
      <c r="YU137" s="11"/>
      <c r="YV137" s="11"/>
      <c r="YW137" s="11"/>
      <c r="YX137" s="11"/>
      <c r="YY137" s="11"/>
      <c r="YZ137" s="11"/>
      <c r="ZA137" s="11"/>
      <c r="ZB137" s="11"/>
      <c r="ZC137" s="11"/>
      <c r="ZD137" s="11"/>
      <c r="ZE137" s="11"/>
      <c r="ZF137" s="11"/>
      <c r="ZG137" s="11"/>
      <c r="ZH137" s="11"/>
      <c r="ZI137" s="11"/>
      <c r="ZJ137" s="11"/>
      <c r="ZK137" s="11"/>
      <c r="ZL137" s="11"/>
      <c r="ZM137" s="11"/>
      <c r="ZN137" s="11"/>
      <c r="ZO137" s="11"/>
      <c r="ZP137" s="11"/>
      <c r="ZQ137" s="11"/>
      <c r="ZR137" s="11"/>
      <c r="ZS137" s="11"/>
      <c r="ZT137" s="11"/>
      <c r="ZU137" s="11"/>
      <c r="ZV137" s="11"/>
      <c r="ZW137" s="11"/>
      <c r="ZX137" s="11"/>
      <c r="ZY137" s="11"/>
      <c r="ZZ137" s="11"/>
      <c r="AAA137" s="11"/>
      <c r="AAB137" s="11"/>
      <c r="AAC137" s="11"/>
      <c r="AAD137" s="11"/>
      <c r="AAE137" s="11"/>
      <c r="AAF137" s="11"/>
      <c r="AAG137" s="11"/>
      <c r="AAH137" s="11"/>
      <c r="AAI137" s="11"/>
      <c r="AAJ137" s="11"/>
      <c r="AAK137" s="11"/>
      <c r="AAL137" s="11"/>
      <c r="AAM137" s="11"/>
      <c r="AAN137" s="11"/>
      <c r="AAO137" s="11"/>
      <c r="AAP137" s="11"/>
      <c r="AAQ137" s="11"/>
      <c r="AAR137" s="11"/>
      <c r="AAS137" s="11"/>
      <c r="AAT137" s="11"/>
      <c r="AAU137" s="11"/>
      <c r="AAV137" s="11"/>
      <c r="AAW137" s="11"/>
      <c r="AAX137" s="11"/>
      <c r="AAY137" s="11"/>
      <c r="AAZ137" s="11"/>
      <c r="ABA137" s="11"/>
      <c r="ABB137" s="11"/>
      <c r="ABC137" s="11"/>
      <c r="ABD137" s="11"/>
      <c r="ABE137" s="11"/>
      <c r="ABF137" s="11"/>
      <c r="ABG137" s="11"/>
      <c r="ABH137" s="11"/>
      <c r="ABI137" s="11"/>
      <c r="ABJ137" s="11"/>
      <c r="ABK137" s="11"/>
      <c r="ABL137" s="11"/>
      <c r="ABM137" s="11"/>
      <c r="ABN137" s="11"/>
      <c r="ABO137" s="11"/>
      <c r="ABP137" s="11"/>
      <c r="ABQ137" s="11"/>
      <c r="ABR137" s="11"/>
      <c r="ABS137" s="11"/>
      <c r="ABT137" s="11"/>
      <c r="ABU137" s="11"/>
      <c r="ABV137" s="11"/>
      <c r="ABW137" s="11"/>
      <c r="ABX137" s="11"/>
      <c r="ABY137" s="11"/>
      <c r="ABZ137" s="11"/>
      <c r="ACA137" s="11"/>
      <c r="ACB137" s="11"/>
      <c r="ACC137" s="11"/>
      <c r="ACD137" s="11"/>
      <c r="ACE137" s="11"/>
      <c r="ACF137" s="11"/>
      <c r="ACG137" s="11"/>
      <c r="ACH137" s="11"/>
      <c r="ACI137" s="11"/>
      <c r="ACJ137" s="11"/>
      <c r="ACK137" s="11"/>
      <c r="ACL137" s="11"/>
      <c r="ACM137" s="11"/>
      <c r="ACN137" s="11"/>
      <c r="ACO137" s="11"/>
      <c r="ACP137" s="11"/>
      <c r="ACQ137" s="11"/>
      <c r="ACR137" s="11"/>
      <c r="ACS137" s="11"/>
      <c r="ACT137" s="11"/>
      <c r="ACU137" s="11"/>
      <c r="ACV137" s="11"/>
      <c r="ACW137" s="11"/>
      <c r="ACX137" s="11"/>
      <c r="ACY137" s="11"/>
      <c r="ACZ137" s="11"/>
      <c r="ADA137" s="11"/>
      <c r="ADB137" s="11"/>
      <c r="ADC137" s="11"/>
      <c r="ADD137" s="11"/>
      <c r="ADE137" s="11"/>
      <c r="ADF137" s="11"/>
      <c r="ADG137" s="11"/>
      <c r="ADH137" s="11"/>
      <c r="ADI137" s="11"/>
      <c r="ADJ137" s="11"/>
      <c r="ADK137" s="11"/>
      <c r="ADL137" s="11"/>
      <c r="ADM137" s="11"/>
      <c r="ADN137" s="11"/>
      <c r="ADO137" s="11"/>
      <c r="ADP137" s="11"/>
      <c r="ADQ137" s="11"/>
      <c r="ADR137" s="11"/>
      <c r="ADS137" s="11"/>
      <c r="ADT137" s="11"/>
      <c r="ADU137" s="11"/>
      <c r="ADV137" s="11"/>
      <c r="ADW137" s="11"/>
      <c r="ADX137" s="11"/>
      <c r="ADY137" s="11"/>
      <c r="ADZ137" s="11"/>
      <c r="AEA137" s="11"/>
      <c r="AEB137" s="11"/>
      <c r="AEC137" s="11"/>
      <c r="AED137" s="11"/>
      <c r="AEE137" s="11"/>
      <c r="AEF137" s="11"/>
      <c r="AEG137" s="11"/>
      <c r="AEH137" s="11"/>
      <c r="AEI137" s="11"/>
      <c r="AEJ137" s="11"/>
      <c r="AEK137" s="11"/>
      <c r="AEL137" s="11"/>
      <c r="AEM137" s="11"/>
      <c r="AEN137" s="11"/>
      <c r="AEO137" s="11"/>
      <c r="AEP137" s="11"/>
      <c r="AEQ137" s="11"/>
      <c r="AER137" s="11"/>
      <c r="AES137" s="11"/>
      <c r="AET137" s="11"/>
      <c r="AEU137" s="11"/>
      <c r="AEV137" s="11"/>
      <c r="AEW137" s="11"/>
      <c r="AEX137" s="11"/>
      <c r="AEY137" s="11"/>
      <c r="AEZ137" s="11"/>
      <c r="AFA137" s="11"/>
      <c r="AFB137" s="11"/>
      <c r="AFC137" s="11"/>
      <c r="AFD137" s="11"/>
      <c r="AFE137" s="11"/>
      <c r="AFF137" s="11"/>
      <c r="AFG137" s="11"/>
      <c r="AFH137" s="11"/>
      <c r="AFI137" s="11"/>
      <c r="AFJ137" s="11"/>
      <c r="AFK137" s="11"/>
      <c r="AFL137" s="11"/>
      <c r="AFM137" s="11"/>
      <c r="AFN137" s="11"/>
      <c r="AFO137" s="11"/>
      <c r="AFP137" s="11"/>
      <c r="AFQ137" s="11"/>
      <c r="AFR137" s="11"/>
      <c r="AFS137" s="11"/>
      <c r="AFT137" s="11"/>
      <c r="AFU137" s="11"/>
      <c r="AFV137" s="11"/>
      <c r="AFW137" s="11"/>
      <c r="AFX137" s="11"/>
      <c r="AFY137" s="11"/>
      <c r="AFZ137" s="11"/>
      <c r="AGA137" s="11"/>
      <c r="AGB137" s="11"/>
      <c r="AGC137" s="11"/>
      <c r="AGD137" s="11"/>
      <c r="AGE137" s="11"/>
      <c r="AGF137" s="11"/>
      <c r="AGG137" s="11"/>
      <c r="AGH137" s="11"/>
      <c r="AGI137" s="11"/>
      <c r="AGJ137" s="11"/>
      <c r="AGK137" s="11"/>
      <c r="AGL137" s="11"/>
      <c r="AGM137" s="11"/>
      <c r="AGN137" s="11"/>
      <c r="AGO137" s="11"/>
      <c r="AGP137" s="11"/>
      <c r="AGQ137" s="11"/>
      <c r="AGR137" s="11"/>
      <c r="AGS137" s="11"/>
      <c r="AGT137" s="11"/>
      <c r="AGU137" s="11"/>
      <c r="AGV137" s="11"/>
      <c r="AGW137" s="11"/>
      <c r="AGX137" s="11"/>
      <c r="AGY137" s="11"/>
      <c r="AGZ137" s="11"/>
      <c r="AHA137" s="11"/>
      <c r="AHB137" s="11"/>
      <c r="AHC137" s="11"/>
      <c r="AHD137" s="11"/>
      <c r="AHE137" s="11"/>
      <c r="AHF137" s="11"/>
      <c r="AHG137" s="11"/>
      <c r="AHH137" s="11"/>
      <c r="AHI137" s="11"/>
      <c r="AHJ137" s="11"/>
      <c r="AHK137" s="11"/>
      <c r="AHL137" s="11"/>
      <c r="AHM137" s="11"/>
      <c r="AHN137" s="11"/>
      <c r="AHO137" s="11"/>
      <c r="AHP137" s="11"/>
      <c r="AHQ137" s="11"/>
      <c r="AHR137" s="11"/>
      <c r="AHS137" s="11"/>
      <c r="AHT137" s="11"/>
      <c r="AHU137" s="11"/>
      <c r="AHV137" s="11"/>
      <c r="AHW137" s="11"/>
      <c r="AHX137" s="11"/>
      <c r="AHY137" s="11"/>
      <c r="AHZ137" s="11"/>
      <c r="AIA137" s="11"/>
      <c r="AIB137" s="11"/>
      <c r="AIC137" s="11"/>
      <c r="AID137" s="11"/>
      <c r="AIE137" s="11"/>
      <c r="AIF137" s="11"/>
      <c r="AIG137" s="11"/>
      <c r="AIH137" s="11"/>
      <c r="AII137" s="11"/>
      <c r="AIJ137" s="11"/>
      <c r="AIK137" s="11"/>
      <c r="AIL137" s="11"/>
      <c r="AIM137" s="11"/>
      <c r="AIN137" s="11"/>
      <c r="AIO137" s="11"/>
      <c r="AIP137" s="11"/>
      <c r="AIQ137" s="11"/>
      <c r="AIR137" s="11"/>
      <c r="AIS137" s="11"/>
      <c r="AIT137" s="11"/>
      <c r="AIU137" s="11"/>
      <c r="AIV137" s="11"/>
      <c r="AIW137" s="11"/>
      <c r="AIX137" s="11"/>
      <c r="AIY137" s="11"/>
      <c r="AIZ137" s="11"/>
      <c r="AJA137" s="11"/>
      <c r="AJB137" s="11"/>
      <c r="AJC137" s="11"/>
      <c r="AJD137" s="11"/>
      <c r="AJE137" s="11"/>
      <c r="AJF137" s="11"/>
      <c r="AJG137" s="11"/>
      <c r="AJH137" s="11"/>
      <c r="AJI137" s="11"/>
      <c r="AJJ137" s="11"/>
      <c r="AJK137" s="11"/>
      <c r="AJL137" s="11"/>
      <c r="AJM137" s="11"/>
      <c r="AJN137" s="11"/>
      <c r="AJO137" s="11"/>
      <c r="AJP137" s="11"/>
      <c r="AJQ137" s="11"/>
      <c r="AJR137" s="11"/>
      <c r="AJS137" s="11"/>
      <c r="AJT137" s="11"/>
      <c r="AJU137" s="11"/>
      <c r="AJV137" s="11"/>
      <c r="AJW137" s="11"/>
      <c r="AJX137" s="11"/>
      <c r="AJY137" s="11"/>
      <c r="AJZ137" s="11"/>
      <c r="AKA137" s="11"/>
      <c r="AKB137" s="11"/>
      <c r="AKC137" s="11"/>
      <c r="AKD137" s="11"/>
      <c r="AKE137" s="11"/>
      <c r="AKF137" s="11"/>
      <c r="AKG137" s="11"/>
      <c r="AKH137" s="11"/>
      <c r="AKI137" s="11"/>
      <c r="AKJ137" s="11"/>
      <c r="AKK137" s="11"/>
      <c r="AKL137" s="11"/>
      <c r="AKM137" s="11"/>
      <c r="AKN137" s="11"/>
      <c r="AKO137" s="11"/>
      <c r="AKP137" s="11"/>
      <c r="AKQ137" s="11"/>
      <c r="AKR137" s="11"/>
      <c r="AKS137" s="11"/>
      <c r="AKT137" s="11"/>
      <c r="AKU137" s="11"/>
      <c r="AKV137" s="11"/>
      <c r="AKW137" s="11"/>
      <c r="AKX137" s="11"/>
      <c r="AKY137" s="11"/>
      <c r="AKZ137" s="11"/>
      <c r="ALA137" s="11"/>
      <c r="ALB137" s="11"/>
      <c r="ALC137" s="11"/>
      <c r="ALD137" s="11"/>
      <c r="ALE137" s="11"/>
      <c r="ALF137" s="11"/>
      <c r="ALG137" s="11"/>
      <c r="ALH137" s="11"/>
      <c r="ALI137" s="11"/>
      <c r="ALJ137" s="11"/>
      <c r="ALK137" s="11"/>
      <c r="ALL137" s="11"/>
      <c r="ALM137" s="11"/>
      <c r="ALN137" s="11"/>
      <c r="ALO137" s="11"/>
      <c r="ALP137" s="11"/>
      <c r="ALQ137" s="11"/>
      <c r="ALR137" s="11"/>
      <c r="ALS137" s="11"/>
      <c r="ALT137" s="11"/>
      <c r="ALU137" s="11"/>
      <c r="ALV137" s="11"/>
    </row>
    <row r="138" spans="1:1010" ht="49.5">
      <c r="A138" s="16" t="s">
        <v>274</v>
      </c>
      <c r="B138" s="33" t="s">
        <v>275</v>
      </c>
      <c r="C138" s="22" t="s">
        <v>35</v>
      </c>
      <c r="D138" s="24">
        <v>20</v>
      </c>
      <c r="E138" s="20">
        <v>665.4</v>
      </c>
      <c r="F138" s="20">
        <f t="shared" si="40"/>
        <v>518.14359134091262</v>
      </c>
      <c r="G138" s="20">
        <f t="shared" si="41"/>
        <v>631.82000000000005</v>
      </c>
      <c r="H138" s="21">
        <f t="shared" si="37"/>
        <v>13308</v>
      </c>
      <c r="I138" s="21">
        <f t="shared" si="38"/>
        <v>12636.4</v>
      </c>
      <c r="J138" s="294"/>
      <c r="II138" s="11"/>
      <c r="IJ138" s="11"/>
      <c r="IK138" s="11"/>
      <c r="IL138" s="11"/>
      <c r="IM138" s="11"/>
      <c r="IN138" s="11"/>
      <c r="IO138" s="11"/>
      <c r="IP138" s="11"/>
      <c r="IQ138" s="11"/>
      <c r="IR138" s="11"/>
      <c r="IS138" s="11"/>
      <c r="IT138" s="11"/>
      <c r="IU138" s="11"/>
      <c r="IV138" s="11"/>
      <c r="IW138" s="11"/>
      <c r="IX138" s="11"/>
      <c r="IY138" s="11"/>
      <c r="IZ138" s="11"/>
      <c r="JA138" s="11"/>
      <c r="JB138" s="11"/>
      <c r="JC138" s="11"/>
      <c r="JD138" s="11"/>
      <c r="JE138" s="11"/>
      <c r="JF138" s="11"/>
      <c r="JG138" s="11"/>
      <c r="JH138" s="11"/>
      <c r="JI138" s="11"/>
      <c r="JJ138" s="11"/>
      <c r="JK138" s="11"/>
      <c r="JL138" s="11"/>
      <c r="JM138" s="11"/>
      <c r="JN138" s="11"/>
      <c r="JO138" s="11"/>
      <c r="JP138" s="11"/>
      <c r="JQ138" s="11"/>
      <c r="JR138" s="11"/>
      <c r="JS138" s="11"/>
      <c r="JT138" s="11"/>
      <c r="JU138" s="11"/>
      <c r="JV138" s="11"/>
      <c r="JW138" s="11"/>
      <c r="JX138" s="11"/>
      <c r="JY138" s="11"/>
      <c r="JZ138" s="11"/>
      <c r="KA138" s="11"/>
      <c r="KB138" s="11"/>
      <c r="KC138" s="11"/>
      <c r="KD138" s="11"/>
      <c r="KE138" s="11"/>
      <c r="KF138" s="11"/>
      <c r="KG138" s="11"/>
      <c r="KH138" s="11"/>
      <c r="KI138" s="11"/>
      <c r="KJ138" s="11"/>
      <c r="KK138" s="11"/>
      <c r="KL138" s="11"/>
      <c r="KM138" s="11"/>
      <c r="KN138" s="11"/>
      <c r="KO138" s="11"/>
      <c r="KP138" s="11"/>
      <c r="KQ138" s="11"/>
      <c r="KR138" s="11"/>
      <c r="KS138" s="11"/>
      <c r="KT138" s="11"/>
      <c r="KU138" s="11"/>
      <c r="KV138" s="11"/>
      <c r="KW138" s="11"/>
      <c r="KX138" s="11"/>
      <c r="KY138" s="11"/>
      <c r="KZ138" s="11"/>
      <c r="LA138" s="11"/>
      <c r="LB138" s="11"/>
      <c r="LC138" s="11"/>
      <c r="LD138" s="11"/>
      <c r="LE138" s="11"/>
      <c r="LF138" s="11"/>
      <c r="LG138" s="11"/>
      <c r="LH138" s="11"/>
      <c r="LI138" s="11"/>
      <c r="LJ138" s="11"/>
      <c r="LK138" s="11"/>
      <c r="LL138" s="11"/>
      <c r="LM138" s="11"/>
      <c r="LN138" s="11"/>
      <c r="LO138" s="11"/>
      <c r="LP138" s="11"/>
      <c r="LQ138" s="11"/>
      <c r="LR138" s="11"/>
      <c r="LS138" s="11"/>
      <c r="LT138" s="11"/>
      <c r="LU138" s="11"/>
      <c r="LV138" s="11"/>
      <c r="LW138" s="11"/>
      <c r="LX138" s="11"/>
      <c r="LY138" s="11"/>
      <c r="LZ138" s="11"/>
      <c r="MA138" s="11"/>
      <c r="MB138" s="11"/>
      <c r="MC138" s="11"/>
      <c r="MD138" s="11"/>
      <c r="ME138" s="11"/>
      <c r="MF138" s="11"/>
      <c r="MG138" s="11"/>
      <c r="MH138" s="11"/>
      <c r="MI138" s="11"/>
      <c r="MJ138" s="11"/>
      <c r="MK138" s="11"/>
      <c r="ML138" s="11"/>
      <c r="MM138" s="11"/>
      <c r="MN138" s="11"/>
      <c r="MO138" s="11"/>
      <c r="MP138" s="11"/>
      <c r="MQ138" s="11"/>
      <c r="MR138" s="11"/>
      <c r="MS138" s="11"/>
      <c r="MT138" s="11"/>
      <c r="MU138" s="11"/>
      <c r="MV138" s="11"/>
      <c r="MW138" s="11"/>
      <c r="MX138" s="11"/>
      <c r="MY138" s="11"/>
      <c r="MZ138" s="11"/>
      <c r="NA138" s="11"/>
      <c r="NB138" s="11"/>
      <c r="NC138" s="11"/>
      <c r="ND138" s="11"/>
      <c r="NE138" s="11"/>
      <c r="NF138" s="11"/>
      <c r="NG138" s="11"/>
      <c r="NH138" s="11"/>
      <c r="NI138" s="11"/>
      <c r="NJ138" s="11"/>
      <c r="NK138" s="11"/>
      <c r="NL138" s="11"/>
      <c r="NM138" s="11"/>
      <c r="NN138" s="11"/>
      <c r="NO138" s="11"/>
      <c r="NP138" s="11"/>
      <c r="NQ138" s="11"/>
      <c r="NR138" s="11"/>
      <c r="NS138" s="11"/>
      <c r="NT138" s="11"/>
      <c r="NU138" s="11"/>
      <c r="NV138" s="11"/>
      <c r="NW138" s="11"/>
      <c r="NX138" s="11"/>
      <c r="NY138" s="11"/>
      <c r="NZ138" s="11"/>
      <c r="OA138" s="11"/>
      <c r="OB138" s="11"/>
      <c r="OC138" s="11"/>
      <c r="OD138" s="11"/>
      <c r="OE138" s="11"/>
      <c r="OF138" s="11"/>
      <c r="OG138" s="11"/>
      <c r="OH138" s="11"/>
      <c r="OI138" s="11"/>
      <c r="OJ138" s="11"/>
      <c r="OK138" s="11"/>
      <c r="OL138" s="11"/>
      <c r="OM138" s="11"/>
      <c r="ON138" s="11"/>
      <c r="OO138" s="11"/>
      <c r="OP138" s="11"/>
      <c r="OQ138" s="11"/>
      <c r="OR138" s="11"/>
      <c r="OS138" s="11"/>
      <c r="OT138" s="11"/>
      <c r="OU138" s="11"/>
      <c r="OV138" s="11"/>
      <c r="OW138" s="11"/>
      <c r="OX138" s="11"/>
      <c r="OY138" s="11"/>
      <c r="OZ138" s="11"/>
      <c r="PA138" s="11"/>
      <c r="PB138" s="11"/>
      <c r="PC138" s="11"/>
      <c r="PD138" s="11"/>
      <c r="PE138" s="11"/>
      <c r="PF138" s="11"/>
      <c r="PG138" s="11"/>
      <c r="PH138" s="11"/>
      <c r="PI138" s="11"/>
      <c r="PJ138" s="11"/>
      <c r="PK138" s="11"/>
      <c r="PL138" s="11"/>
      <c r="PM138" s="11"/>
      <c r="PN138" s="11"/>
      <c r="PO138" s="11"/>
      <c r="PP138" s="11"/>
      <c r="PQ138" s="11"/>
      <c r="PR138" s="11"/>
      <c r="PS138" s="11"/>
      <c r="PT138" s="11"/>
      <c r="PU138" s="11"/>
      <c r="PV138" s="11"/>
      <c r="PW138" s="11"/>
      <c r="PX138" s="11"/>
      <c r="PY138" s="11"/>
      <c r="PZ138" s="11"/>
      <c r="QA138" s="11"/>
      <c r="QB138" s="11"/>
      <c r="QC138" s="11"/>
      <c r="QD138" s="11"/>
      <c r="QE138" s="11"/>
      <c r="QF138" s="11"/>
      <c r="QG138" s="11"/>
      <c r="QH138" s="11"/>
      <c r="QI138" s="11"/>
      <c r="QJ138" s="11"/>
      <c r="QK138" s="11"/>
      <c r="QL138" s="11"/>
      <c r="QM138" s="11"/>
      <c r="QN138" s="11"/>
      <c r="QO138" s="11"/>
      <c r="QP138" s="11"/>
      <c r="QQ138" s="11"/>
      <c r="QR138" s="11"/>
      <c r="QS138" s="11"/>
      <c r="QT138" s="11"/>
      <c r="QU138" s="11"/>
      <c r="QV138" s="11"/>
      <c r="QW138" s="11"/>
      <c r="QX138" s="11"/>
      <c r="QY138" s="11"/>
      <c r="QZ138" s="11"/>
      <c r="RA138" s="11"/>
      <c r="RB138" s="11"/>
      <c r="RC138" s="11"/>
      <c r="RD138" s="11"/>
      <c r="RE138" s="11"/>
      <c r="RF138" s="11"/>
      <c r="RG138" s="11"/>
      <c r="RH138" s="11"/>
      <c r="RI138" s="11"/>
      <c r="RJ138" s="11"/>
      <c r="RK138" s="11"/>
      <c r="RL138" s="11"/>
      <c r="RM138" s="11"/>
      <c r="RN138" s="11"/>
      <c r="RO138" s="11"/>
      <c r="RP138" s="11"/>
      <c r="RQ138" s="11"/>
      <c r="RR138" s="11"/>
      <c r="RS138" s="11"/>
      <c r="RT138" s="11"/>
      <c r="RU138" s="11"/>
      <c r="RV138" s="11"/>
      <c r="RW138" s="11"/>
      <c r="RX138" s="11"/>
      <c r="RY138" s="11"/>
      <c r="RZ138" s="11"/>
      <c r="SA138" s="11"/>
      <c r="SB138" s="11"/>
      <c r="SC138" s="11"/>
      <c r="SD138" s="11"/>
      <c r="SE138" s="11"/>
      <c r="SF138" s="11"/>
      <c r="SG138" s="11"/>
      <c r="SH138" s="11"/>
      <c r="SI138" s="11"/>
      <c r="SJ138" s="11"/>
      <c r="SK138" s="11"/>
      <c r="SL138" s="11"/>
      <c r="SM138" s="11"/>
      <c r="SN138" s="11"/>
      <c r="SO138" s="11"/>
      <c r="SP138" s="11"/>
      <c r="SQ138" s="11"/>
      <c r="SR138" s="11"/>
      <c r="SS138" s="11"/>
      <c r="ST138" s="11"/>
      <c r="SU138" s="11"/>
      <c r="SV138" s="11"/>
      <c r="SW138" s="11"/>
      <c r="SX138" s="11"/>
      <c r="SY138" s="11"/>
      <c r="SZ138" s="11"/>
      <c r="TA138" s="11"/>
      <c r="TB138" s="11"/>
      <c r="TC138" s="11"/>
      <c r="TD138" s="11"/>
      <c r="TE138" s="11"/>
      <c r="TF138" s="11"/>
      <c r="TG138" s="11"/>
      <c r="TH138" s="11"/>
      <c r="TI138" s="11"/>
      <c r="TJ138" s="11"/>
      <c r="TK138" s="11"/>
      <c r="TL138" s="11"/>
      <c r="TM138" s="11"/>
      <c r="TN138" s="11"/>
      <c r="TO138" s="11"/>
      <c r="TP138" s="11"/>
      <c r="TQ138" s="11"/>
      <c r="TR138" s="11"/>
      <c r="TS138" s="11"/>
      <c r="TT138" s="11"/>
      <c r="TU138" s="11"/>
      <c r="TV138" s="11"/>
      <c r="TW138" s="11"/>
      <c r="TX138" s="11"/>
      <c r="TY138" s="11"/>
      <c r="TZ138" s="11"/>
      <c r="UA138" s="11"/>
      <c r="UB138" s="11"/>
      <c r="UC138" s="11"/>
      <c r="UD138" s="11"/>
      <c r="UE138" s="11"/>
      <c r="UF138" s="11"/>
      <c r="UG138" s="11"/>
      <c r="UH138" s="11"/>
      <c r="UI138" s="11"/>
      <c r="UJ138" s="11"/>
      <c r="UK138" s="11"/>
      <c r="UL138" s="11"/>
      <c r="UM138" s="11"/>
      <c r="UN138" s="11"/>
      <c r="UO138" s="11"/>
      <c r="UP138" s="11"/>
      <c r="UQ138" s="11"/>
      <c r="UR138" s="11"/>
      <c r="US138" s="11"/>
      <c r="UT138" s="11"/>
      <c r="UU138" s="11"/>
      <c r="UV138" s="11"/>
      <c r="UW138" s="11"/>
      <c r="UX138" s="11"/>
      <c r="UY138" s="11"/>
      <c r="UZ138" s="11"/>
      <c r="VA138" s="11"/>
      <c r="VB138" s="11"/>
      <c r="VC138" s="11"/>
      <c r="VD138" s="11"/>
      <c r="VE138" s="11"/>
      <c r="VF138" s="11"/>
      <c r="VG138" s="11"/>
      <c r="VH138" s="11"/>
      <c r="VI138" s="11"/>
      <c r="VJ138" s="11"/>
      <c r="VK138" s="11"/>
      <c r="VL138" s="11"/>
      <c r="VM138" s="11"/>
      <c r="VN138" s="11"/>
      <c r="VO138" s="11"/>
      <c r="VP138" s="11"/>
      <c r="VQ138" s="11"/>
      <c r="VR138" s="11"/>
      <c r="VS138" s="11"/>
      <c r="VT138" s="11"/>
      <c r="VU138" s="11"/>
      <c r="VV138" s="11"/>
      <c r="VW138" s="11"/>
      <c r="VX138" s="11"/>
      <c r="VY138" s="11"/>
      <c r="VZ138" s="11"/>
      <c r="WA138" s="11"/>
      <c r="WB138" s="11"/>
      <c r="WC138" s="11"/>
      <c r="WD138" s="11"/>
      <c r="WE138" s="11"/>
      <c r="WF138" s="11"/>
      <c r="WG138" s="11"/>
      <c r="WH138" s="11"/>
      <c r="WI138" s="11"/>
      <c r="WJ138" s="11"/>
      <c r="WK138" s="11"/>
      <c r="WL138" s="11"/>
      <c r="WM138" s="11"/>
      <c r="WN138" s="11"/>
      <c r="WO138" s="11"/>
      <c r="WP138" s="11"/>
      <c r="WQ138" s="11"/>
      <c r="WR138" s="11"/>
      <c r="WS138" s="11"/>
      <c r="WT138" s="11"/>
      <c r="WU138" s="11"/>
      <c r="WV138" s="11"/>
      <c r="WW138" s="11"/>
      <c r="WX138" s="11"/>
      <c r="WY138" s="11"/>
      <c r="WZ138" s="11"/>
      <c r="XA138" s="11"/>
      <c r="XB138" s="11"/>
      <c r="XC138" s="11"/>
      <c r="XD138" s="11"/>
      <c r="XE138" s="11"/>
      <c r="XF138" s="11"/>
      <c r="XG138" s="11"/>
      <c r="XH138" s="11"/>
      <c r="XI138" s="11"/>
      <c r="XJ138" s="11"/>
      <c r="XK138" s="11"/>
      <c r="XL138" s="11"/>
      <c r="XM138" s="11"/>
      <c r="XN138" s="11"/>
      <c r="XO138" s="11"/>
      <c r="XP138" s="11"/>
      <c r="XQ138" s="11"/>
      <c r="XR138" s="11"/>
      <c r="XS138" s="11"/>
      <c r="XT138" s="11"/>
      <c r="XU138" s="11"/>
      <c r="XV138" s="11"/>
      <c r="XW138" s="11"/>
      <c r="XX138" s="11"/>
      <c r="XY138" s="11"/>
      <c r="XZ138" s="11"/>
      <c r="YA138" s="11"/>
      <c r="YB138" s="11"/>
      <c r="YC138" s="11"/>
      <c r="YD138" s="11"/>
      <c r="YE138" s="11"/>
      <c r="YF138" s="11"/>
      <c r="YG138" s="11"/>
      <c r="YH138" s="11"/>
      <c r="YI138" s="11"/>
      <c r="YJ138" s="11"/>
      <c r="YK138" s="11"/>
      <c r="YL138" s="11"/>
      <c r="YM138" s="11"/>
      <c r="YN138" s="11"/>
      <c r="YO138" s="11"/>
      <c r="YP138" s="11"/>
      <c r="YQ138" s="11"/>
      <c r="YR138" s="11"/>
      <c r="YS138" s="11"/>
      <c r="YT138" s="11"/>
      <c r="YU138" s="11"/>
      <c r="YV138" s="11"/>
      <c r="YW138" s="11"/>
      <c r="YX138" s="11"/>
      <c r="YY138" s="11"/>
      <c r="YZ138" s="11"/>
      <c r="ZA138" s="11"/>
      <c r="ZB138" s="11"/>
      <c r="ZC138" s="11"/>
      <c r="ZD138" s="11"/>
      <c r="ZE138" s="11"/>
      <c r="ZF138" s="11"/>
      <c r="ZG138" s="11"/>
      <c r="ZH138" s="11"/>
      <c r="ZI138" s="11"/>
      <c r="ZJ138" s="11"/>
      <c r="ZK138" s="11"/>
      <c r="ZL138" s="11"/>
      <c r="ZM138" s="11"/>
      <c r="ZN138" s="11"/>
      <c r="ZO138" s="11"/>
      <c r="ZP138" s="11"/>
      <c r="ZQ138" s="11"/>
      <c r="ZR138" s="11"/>
      <c r="ZS138" s="11"/>
      <c r="ZT138" s="11"/>
      <c r="ZU138" s="11"/>
      <c r="ZV138" s="11"/>
      <c r="ZW138" s="11"/>
      <c r="ZX138" s="11"/>
      <c r="ZY138" s="11"/>
      <c r="ZZ138" s="11"/>
      <c r="AAA138" s="11"/>
      <c r="AAB138" s="11"/>
      <c r="AAC138" s="11"/>
      <c r="AAD138" s="11"/>
      <c r="AAE138" s="11"/>
      <c r="AAF138" s="11"/>
      <c r="AAG138" s="11"/>
      <c r="AAH138" s="11"/>
      <c r="AAI138" s="11"/>
      <c r="AAJ138" s="11"/>
      <c r="AAK138" s="11"/>
      <c r="AAL138" s="11"/>
      <c r="AAM138" s="11"/>
      <c r="AAN138" s="11"/>
      <c r="AAO138" s="11"/>
      <c r="AAP138" s="11"/>
      <c r="AAQ138" s="11"/>
      <c r="AAR138" s="11"/>
      <c r="AAS138" s="11"/>
      <c r="AAT138" s="11"/>
      <c r="AAU138" s="11"/>
      <c r="AAV138" s="11"/>
      <c r="AAW138" s="11"/>
      <c r="AAX138" s="11"/>
      <c r="AAY138" s="11"/>
      <c r="AAZ138" s="11"/>
      <c r="ABA138" s="11"/>
      <c r="ABB138" s="11"/>
      <c r="ABC138" s="11"/>
      <c r="ABD138" s="11"/>
      <c r="ABE138" s="11"/>
      <c r="ABF138" s="11"/>
      <c r="ABG138" s="11"/>
      <c r="ABH138" s="11"/>
      <c r="ABI138" s="11"/>
      <c r="ABJ138" s="11"/>
      <c r="ABK138" s="11"/>
      <c r="ABL138" s="11"/>
      <c r="ABM138" s="11"/>
      <c r="ABN138" s="11"/>
      <c r="ABO138" s="11"/>
      <c r="ABP138" s="11"/>
      <c r="ABQ138" s="11"/>
      <c r="ABR138" s="11"/>
      <c r="ABS138" s="11"/>
      <c r="ABT138" s="11"/>
      <c r="ABU138" s="11"/>
      <c r="ABV138" s="11"/>
      <c r="ABW138" s="11"/>
      <c r="ABX138" s="11"/>
      <c r="ABY138" s="11"/>
      <c r="ABZ138" s="11"/>
      <c r="ACA138" s="11"/>
      <c r="ACB138" s="11"/>
      <c r="ACC138" s="11"/>
      <c r="ACD138" s="11"/>
      <c r="ACE138" s="11"/>
      <c r="ACF138" s="11"/>
      <c r="ACG138" s="11"/>
      <c r="ACH138" s="11"/>
      <c r="ACI138" s="11"/>
      <c r="ACJ138" s="11"/>
      <c r="ACK138" s="11"/>
      <c r="ACL138" s="11"/>
      <c r="ACM138" s="11"/>
      <c r="ACN138" s="11"/>
      <c r="ACO138" s="11"/>
      <c r="ACP138" s="11"/>
      <c r="ACQ138" s="11"/>
      <c r="ACR138" s="11"/>
      <c r="ACS138" s="11"/>
      <c r="ACT138" s="11"/>
      <c r="ACU138" s="11"/>
      <c r="ACV138" s="11"/>
      <c r="ACW138" s="11"/>
      <c r="ACX138" s="11"/>
      <c r="ACY138" s="11"/>
      <c r="ACZ138" s="11"/>
      <c r="ADA138" s="11"/>
      <c r="ADB138" s="11"/>
      <c r="ADC138" s="11"/>
      <c r="ADD138" s="11"/>
      <c r="ADE138" s="11"/>
      <c r="ADF138" s="11"/>
      <c r="ADG138" s="11"/>
      <c r="ADH138" s="11"/>
      <c r="ADI138" s="11"/>
      <c r="ADJ138" s="11"/>
      <c r="ADK138" s="11"/>
      <c r="ADL138" s="11"/>
      <c r="ADM138" s="11"/>
      <c r="ADN138" s="11"/>
      <c r="ADO138" s="11"/>
      <c r="ADP138" s="11"/>
      <c r="ADQ138" s="11"/>
      <c r="ADR138" s="11"/>
      <c r="ADS138" s="11"/>
      <c r="ADT138" s="11"/>
      <c r="ADU138" s="11"/>
      <c r="ADV138" s="11"/>
      <c r="ADW138" s="11"/>
      <c r="ADX138" s="11"/>
      <c r="ADY138" s="11"/>
      <c r="ADZ138" s="11"/>
      <c r="AEA138" s="11"/>
      <c r="AEB138" s="11"/>
      <c r="AEC138" s="11"/>
      <c r="AED138" s="11"/>
      <c r="AEE138" s="11"/>
      <c r="AEF138" s="11"/>
      <c r="AEG138" s="11"/>
      <c r="AEH138" s="11"/>
      <c r="AEI138" s="11"/>
      <c r="AEJ138" s="11"/>
      <c r="AEK138" s="11"/>
      <c r="AEL138" s="11"/>
      <c r="AEM138" s="11"/>
      <c r="AEN138" s="11"/>
      <c r="AEO138" s="11"/>
      <c r="AEP138" s="11"/>
      <c r="AEQ138" s="11"/>
      <c r="AER138" s="11"/>
      <c r="AES138" s="11"/>
      <c r="AET138" s="11"/>
      <c r="AEU138" s="11"/>
      <c r="AEV138" s="11"/>
      <c r="AEW138" s="11"/>
      <c r="AEX138" s="11"/>
      <c r="AEY138" s="11"/>
      <c r="AEZ138" s="11"/>
      <c r="AFA138" s="11"/>
      <c r="AFB138" s="11"/>
      <c r="AFC138" s="11"/>
      <c r="AFD138" s="11"/>
      <c r="AFE138" s="11"/>
      <c r="AFF138" s="11"/>
      <c r="AFG138" s="11"/>
      <c r="AFH138" s="11"/>
      <c r="AFI138" s="11"/>
      <c r="AFJ138" s="11"/>
      <c r="AFK138" s="11"/>
      <c r="AFL138" s="11"/>
      <c r="AFM138" s="11"/>
      <c r="AFN138" s="11"/>
      <c r="AFO138" s="11"/>
      <c r="AFP138" s="11"/>
      <c r="AFQ138" s="11"/>
      <c r="AFR138" s="11"/>
      <c r="AFS138" s="11"/>
      <c r="AFT138" s="11"/>
      <c r="AFU138" s="11"/>
      <c r="AFV138" s="11"/>
      <c r="AFW138" s="11"/>
      <c r="AFX138" s="11"/>
      <c r="AFY138" s="11"/>
      <c r="AFZ138" s="11"/>
      <c r="AGA138" s="11"/>
      <c r="AGB138" s="11"/>
      <c r="AGC138" s="11"/>
      <c r="AGD138" s="11"/>
      <c r="AGE138" s="11"/>
      <c r="AGF138" s="11"/>
      <c r="AGG138" s="11"/>
      <c r="AGH138" s="11"/>
      <c r="AGI138" s="11"/>
      <c r="AGJ138" s="11"/>
      <c r="AGK138" s="11"/>
      <c r="AGL138" s="11"/>
      <c r="AGM138" s="11"/>
      <c r="AGN138" s="11"/>
      <c r="AGO138" s="11"/>
      <c r="AGP138" s="11"/>
      <c r="AGQ138" s="11"/>
      <c r="AGR138" s="11"/>
      <c r="AGS138" s="11"/>
      <c r="AGT138" s="11"/>
      <c r="AGU138" s="11"/>
      <c r="AGV138" s="11"/>
      <c r="AGW138" s="11"/>
      <c r="AGX138" s="11"/>
      <c r="AGY138" s="11"/>
      <c r="AGZ138" s="11"/>
      <c r="AHA138" s="11"/>
      <c r="AHB138" s="11"/>
      <c r="AHC138" s="11"/>
      <c r="AHD138" s="11"/>
      <c r="AHE138" s="11"/>
      <c r="AHF138" s="11"/>
      <c r="AHG138" s="11"/>
      <c r="AHH138" s="11"/>
      <c r="AHI138" s="11"/>
      <c r="AHJ138" s="11"/>
      <c r="AHK138" s="11"/>
      <c r="AHL138" s="11"/>
      <c r="AHM138" s="11"/>
      <c r="AHN138" s="11"/>
      <c r="AHO138" s="11"/>
      <c r="AHP138" s="11"/>
      <c r="AHQ138" s="11"/>
      <c r="AHR138" s="11"/>
      <c r="AHS138" s="11"/>
      <c r="AHT138" s="11"/>
      <c r="AHU138" s="11"/>
      <c r="AHV138" s="11"/>
      <c r="AHW138" s="11"/>
      <c r="AHX138" s="11"/>
      <c r="AHY138" s="11"/>
      <c r="AHZ138" s="11"/>
      <c r="AIA138" s="11"/>
      <c r="AIB138" s="11"/>
      <c r="AIC138" s="11"/>
      <c r="AID138" s="11"/>
      <c r="AIE138" s="11"/>
      <c r="AIF138" s="11"/>
      <c r="AIG138" s="11"/>
      <c r="AIH138" s="11"/>
      <c r="AII138" s="11"/>
      <c r="AIJ138" s="11"/>
      <c r="AIK138" s="11"/>
      <c r="AIL138" s="11"/>
      <c r="AIM138" s="11"/>
      <c r="AIN138" s="11"/>
      <c r="AIO138" s="11"/>
      <c r="AIP138" s="11"/>
      <c r="AIQ138" s="11"/>
      <c r="AIR138" s="11"/>
      <c r="AIS138" s="11"/>
      <c r="AIT138" s="11"/>
      <c r="AIU138" s="11"/>
      <c r="AIV138" s="11"/>
      <c r="AIW138" s="11"/>
      <c r="AIX138" s="11"/>
      <c r="AIY138" s="11"/>
      <c r="AIZ138" s="11"/>
      <c r="AJA138" s="11"/>
      <c r="AJB138" s="11"/>
      <c r="AJC138" s="11"/>
      <c r="AJD138" s="11"/>
      <c r="AJE138" s="11"/>
      <c r="AJF138" s="11"/>
      <c r="AJG138" s="11"/>
      <c r="AJH138" s="11"/>
      <c r="AJI138" s="11"/>
      <c r="AJJ138" s="11"/>
      <c r="AJK138" s="11"/>
      <c r="AJL138" s="11"/>
      <c r="AJM138" s="11"/>
      <c r="AJN138" s="11"/>
      <c r="AJO138" s="11"/>
      <c r="AJP138" s="11"/>
      <c r="AJQ138" s="11"/>
      <c r="AJR138" s="11"/>
      <c r="AJS138" s="11"/>
      <c r="AJT138" s="11"/>
      <c r="AJU138" s="11"/>
      <c r="AJV138" s="11"/>
      <c r="AJW138" s="11"/>
      <c r="AJX138" s="11"/>
      <c r="AJY138" s="11"/>
      <c r="AJZ138" s="11"/>
      <c r="AKA138" s="11"/>
      <c r="AKB138" s="11"/>
      <c r="AKC138" s="11"/>
      <c r="AKD138" s="11"/>
      <c r="AKE138" s="11"/>
      <c r="AKF138" s="11"/>
      <c r="AKG138" s="11"/>
      <c r="AKH138" s="11"/>
      <c r="AKI138" s="11"/>
      <c r="AKJ138" s="11"/>
      <c r="AKK138" s="11"/>
      <c r="AKL138" s="11"/>
      <c r="AKM138" s="11"/>
      <c r="AKN138" s="11"/>
      <c r="AKO138" s="11"/>
      <c r="AKP138" s="11"/>
      <c r="AKQ138" s="11"/>
      <c r="AKR138" s="11"/>
      <c r="AKS138" s="11"/>
      <c r="AKT138" s="11"/>
      <c r="AKU138" s="11"/>
      <c r="AKV138" s="11"/>
      <c r="AKW138" s="11"/>
      <c r="AKX138" s="11"/>
      <c r="AKY138" s="11"/>
      <c r="AKZ138" s="11"/>
      <c r="ALA138" s="11"/>
      <c r="ALB138" s="11"/>
      <c r="ALC138" s="11"/>
      <c r="ALD138" s="11"/>
      <c r="ALE138" s="11"/>
      <c r="ALF138" s="11"/>
      <c r="ALG138" s="11"/>
      <c r="ALH138" s="11"/>
      <c r="ALI138" s="11"/>
      <c r="ALJ138" s="11"/>
      <c r="ALK138" s="11"/>
      <c r="ALL138" s="11"/>
      <c r="ALM138" s="11"/>
      <c r="ALN138" s="11"/>
      <c r="ALO138" s="11"/>
      <c r="ALP138" s="11"/>
      <c r="ALQ138" s="11"/>
      <c r="ALR138" s="11"/>
      <c r="ALS138" s="11"/>
      <c r="ALT138" s="11"/>
      <c r="ALU138" s="11"/>
      <c r="ALV138" s="11"/>
    </row>
    <row r="139" spans="1:1010" ht="49.5">
      <c r="A139" s="16" t="s">
        <v>276</v>
      </c>
      <c r="B139" s="33" t="s">
        <v>277</v>
      </c>
      <c r="C139" s="22" t="s">
        <v>35</v>
      </c>
      <c r="D139" s="24">
        <v>20</v>
      </c>
      <c r="E139" s="20">
        <v>116.57</v>
      </c>
      <c r="F139" s="20">
        <f t="shared" si="40"/>
        <v>90.772465348076622</v>
      </c>
      <c r="G139" s="20">
        <f t="shared" si="41"/>
        <v>110.69</v>
      </c>
      <c r="H139" s="21">
        <f t="shared" si="37"/>
        <v>2331.4</v>
      </c>
      <c r="I139" s="21">
        <f t="shared" si="38"/>
        <v>2213.8000000000002</v>
      </c>
      <c r="J139" s="294"/>
      <c r="II139" s="11"/>
      <c r="IJ139" s="11"/>
      <c r="IK139" s="11"/>
      <c r="IL139" s="11"/>
      <c r="IM139" s="11"/>
      <c r="IN139" s="11"/>
      <c r="IO139" s="11"/>
      <c r="IP139" s="11"/>
      <c r="IQ139" s="11"/>
      <c r="IR139" s="11"/>
      <c r="IS139" s="11"/>
      <c r="IT139" s="11"/>
      <c r="IU139" s="11"/>
      <c r="IV139" s="11"/>
      <c r="IW139" s="11"/>
      <c r="IX139" s="11"/>
      <c r="IY139" s="11"/>
      <c r="IZ139" s="11"/>
      <c r="JA139" s="11"/>
      <c r="JB139" s="11"/>
      <c r="JC139" s="11"/>
      <c r="JD139" s="11"/>
      <c r="JE139" s="11"/>
      <c r="JF139" s="11"/>
      <c r="JG139" s="11"/>
      <c r="JH139" s="11"/>
      <c r="JI139" s="11"/>
      <c r="JJ139" s="11"/>
      <c r="JK139" s="11"/>
      <c r="JL139" s="11"/>
      <c r="JM139" s="11"/>
      <c r="JN139" s="11"/>
      <c r="JO139" s="11"/>
      <c r="JP139" s="11"/>
      <c r="JQ139" s="11"/>
      <c r="JR139" s="11"/>
      <c r="JS139" s="11"/>
      <c r="JT139" s="11"/>
      <c r="JU139" s="11"/>
      <c r="JV139" s="11"/>
      <c r="JW139" s="11"/>
      <c r="JX139" s="11"/>
      <c r="JY139" s="11"/>
      <c r="JZ139" s="11"/>
      <c r="KA139" s="11"/>
      <c r="KB139" s="11"/>
      <c r="KC139" s="11"/>
      <c r="KD139" s="11"/>
      <c r="KE139" s="11"/>
      <c r="KF139" s="11"/>
      <c r="KG139" s="11"/>
      <c r="KH139" s="11"/>
      <c r="KI139" s="11"/>
      <c r="KJ139" s="11"/>
      <c r="KK139" s="11"/>
      <c r="KL139" s="11"/>
      <c r="KM139" s="11"/>
      <c r="KN139" s="11"/>
      <c r="KO139" s="11"/>
      <c r="KP139" s="11"/>
      <c r="KQ139" s="11"/>
      <c r="KR139" s="11"/>
      <c r="KS139" s="11"/>
      <c r="KT139" s="11"/>
      <c r="KU139" s="11"/>
      <c r="KV139" s="11"/>
      <c r="KW139" s="11"/>
      <c r="KX139" s="11"/>
      <c r="KY139" s="11"/>
      <c r="KZ139" s="11"/>
      <c r="LA139" s="11"/>
      <c r="LB139" s="11"/>
      <c r="LC139" s="11"/>
      <c r="LD139" s="11"/>
      <c r="LE139" s="11"/>
      <c r="LF139" s="11"/>
      <c r="LG139" s="11"/>
      <c r="LH139" s="11"/>
      <c r="LI139" s="11"/>
      <c r="LJ139" s="11"/>
      <c r="LK139" s="11"/>
      <c r="LL139" s="11"/>
      <c r="LM139" s="11"/>
      <c r="LN139" s="11"/>
      <c r="LO139" s="11"/>
      <c r="LP139" s="11"/>
      <c r="LQ139" s="11"/>
      <c r="LR139" s="11"/>
      <c r="LS139" s="11"/>
      <c r="LT139" s="11"/>
      <c r="LU139" s="11"/>
      <c r="LV139" s="11"/>
      <c r="LW139" s="11"/>
      <c r="LX139" s="11"/>
      <c r="LY139" s="11"/>
      <c r="LZ139" s="11"/>
      <c r="MA139" s="11"/>
      <c r="MB139" s="11"/>
      <c r="MC139" s="11"/>
      <c r="MD139" s="11"/>
      <c r="ME139" s="11"/>
      <c r="MF139" s="11"/>
      <c r="MG139" s="11"/>
      <c r="MH139" s="11"/>
      <c r="MI139" s="11"/>
      <c r="MJ139" s="11"/>
      <c r="MK139" s="11"/>
      <c r="ML139" s="11"/>
      <c r="MM139" s="11"/>
      <c r="MN139" s="11"/>
      <c r="MO139" s="11"/>
      <c r="MP139" s="11"/>
      <c r="MQ139" s="11"/>
      <c r="MR139" s="11"/>
      <c r="MS139" s="11"/>
      <c r="MT139" s="11"/>
      <c r="MU139" s="11"/>
      <c r="MV139" s="11"/>
      <c r="MW139" s="11"/>
      <c r="MX139" s="11"/>
      <c r="MY139" s="11"/>
      <c r="MZ139" s="11"/>
      <c r="NA139" s="11"/>
      <c r="NB139" s="11"/>
      <c r="NC139" s="11"/>
      <c r="ND139" s="11"/>
      <c r="NE139" s="11"/>
      <c r="NF139" s="11"/>
      <c r="NG139" s="11"/>
      <c r="NH139" s="11"/>
      <c r="NI139" s="11"/>
      <c r="NJ139" s="11"/>
      <c r="NK139" s="11"/>
      <c r="NL139" s="11"/>
      <c r="NM139" s="11"/>
      <c r="NN139" s="11"/>
      <c r="NO139" s="11"/>
      <c r="NP139" s="11"/>
      <c r="NQ139" s="11"/>
      <c r="NR139" s="11"/>
      <c r="NS139" s="11"/>
      <c r="NT139" s="11"/>
      <c r="NU139" s="11"/>
      <c r="NV139" s="11"/>
      <c r="NW139" s="11"/>
      <c r="NX139" s="11"/>
      <c r="NY139" s="11"/>
      <c r="NZ139" s="11"/>
      <c r="OA139" s="11"/>
      <c r="OB139" s="11"/>
      <c r="OC139" s="11"/>
      <c r="OD139" s="11"/>
      <c r="OE139" s="11"/>
      <c r="OF139" s="11"/>
      <c r="OG139" s="11"/>
      <c r="OH139" s="11"/>
      <c r="OI139" s="11"/>
      <c r="OJ139" s="11"/>
      <c r="OK139" s="11"/>
      <c r="OL139" s="11"/>
      <c r="OM139" s="11"/>
      <c r="ON139" s="11"/>
      <c r="OO139" s="11"/>
      <c r="OP139" s="11"/>
      <c r="OQ139" s="11"/>
      <c r="OR139" s="11"/>
      <c r="OS139" s="11"/>
      <c r="OT139" s="11"/>
      <c r="OU139" s="11"/>
      <c r="OV139" s="11"/>
      <c r="OW139" s="11"/>
      <c r="OX139" s="11"/>
      <c r="OY139" s="11"/>
      <c r="OZ139" s="11"/>
      <c r="PA139" s="11"/>
      <c r="PB139" s="11"/>
      <c r="PC139" s="11"/>
      <c r="PD139" s="11"/>
      <c r="PE139" s="11"/>
      <c r="PF139" s="11"/>
      <c r="PG139" s="11"/>
      <c r="PH139" s="11"/>
      <c r="PI139" s="11"/>
      <c r="PJ139" s="11"/>
      <c r="PK139" s="11"/>
      <c r="PL139" s="11"/>
      <c r="PM139" s="11"/>
      <c r="PN139" s="11"/>
      <c r="PO139" s="11"/>
      <c r="PP139" s="11"/>
      <c r="PQ139" s="11"/>
      <c r="PR139" s="11"/>
      <c r="PS139" s="11"/>
      <c r="PT139" s="11"/>
      <c r="PU139" s="11"/>
      <c r="PV139" s="11"/>
      <c r="PW139" s="11"/>
      <c r="PX139" s="11"/>
      <c r="PY139" s="11"/>
      <c r="PZ139" s="11"/>
      <c r="QA139" s="11"/>
      <c r="QB139" s="11"/>
      <c r="QC139" s="11"/>
      <c r="QD139" s="11"/>
      <c r="QE139" s="11"/>
      <c r="QF139" s="11"/>
      <c r="QG139" s="11"/>
      <c r="QH139" s="11"/>
      <c r="QI139" s="11"/>
      <c r="QJ139" s="11"/>
      <c r="QK139" s="11"/>
      <c r="QL139" s="11"/>
      <c r="QM139" s="11"/>
      <c r="QN139" s="11"/>
      <c r="QO139" s="11"/>
      <c r="QP139" s="11"/>
      <c r="QQ139" s="11"/>
      <c r="QR139" s="11"/>
      <c r="QS139" s="11"/>
      <c r="QT139" s="11"/>
      <c r="QU139" s="11"/>
      <c r="QV139" s="11"/>
      <c r="QW139" s="11"/>
      <c r="QX139" s="11"/>
      <c r="QY139" s="11"/>
      <c r="QZ139" s="11"/>
      <c r="RA139" s="11"/>
      <c r="RB139" s="11"/>
      <c r="RC139" s="11"/>
      <c r="RD139" s="11"/>
      <c r="RE139" s="11"/>
      <c r="RF139" s="11"/>
      <c r="RG139" s="11"/>
      <c r="RH139" s="11"/>
      <c r="RI139" s="11"/>
      <c r="RJ139" s="11"/>
      <c r="RK139" s="11"/>
      <c r="RL139" s="11"/>
      <c r="RM139" s="11"/>
      <c r="RN139" s="11"/>
      <c r="RO139" s="11"/>
      <c r="RP139" s="11"/>
      <c r="RQ139" s="11"/>
      <c r="RR139" s="11"/>
      <c r="RS139" s="11"/>
      <c r="RT139" s="11"/>
      <c r="RU139" s="11"/>
      <c r="RV139" s="11"/>
      <c r="RW139" s="11"/>
      <c r="RX139" s="11"/>
      <c r="RY139" s="11"/>
      <c r="RZ139" s="11"/>
      <c r="SA139" s="11"/>
      <c r="SB139" s="11"/>
      <c r="SC139" s="11"/>
      <c r="SD139" s="11"/>
      <c r="SE139" s="11"/>
      <c r="SF139" s="11"/>
      <c r="SG139" s="11"/>
      <c r="SH139" s="11"/>
      <c r="SI139" s="11"/>
      <c r="SJ139" s="11"/>
      <c r="SK139" s="11"/>
      <c r="SL139" s="11"/>
      <c r="SM139" s="11"/>
      <c r="SN139" s="11"/>
      <c r="SO139" s="11"/>
      <c r="SP139" s="11"/>
      <c r="SQ139" s="11"/>
      <c r="SR139" s="11"/>
      <c r="SS139" s="11"/>
      <c r="ST139" s="11"/>
      <c r="SU139" s="11"/>
      <c r="SV139" s="11"/>
      <c r="SW139" s="11"/>
      <c r="SX139" s="11"/>
      <c r="SY139" s="11"/>
      <c r="SZ139" s="11"/>
      <c r="TA139" s="11"/>
      <c r="TB139" s="11"/>
      <c r="TC139" s="11"/>
      <c r="TD139" s="11"/>
      <c r="TE139" s="11"/>
      <c r="TF139" s="11"/>
      <c r="TG139" s="11"/>
      <c r="TH139" s="11"/>
      <c r="TI139" s="11"/>
      <c r="TJ139" s="11"/>
      <c r="TK139" s="11"/>
      <c r="TL139" s="11"/>
      <c r="TM139" s="11"/>
      <c r="TN139" s="11"/>
      <c r="TO139" s="11"/>
      <c r="TP139" s="11"/>
      <c r="TQ139" s="11"/>
      <c r="TR139" s="11"/>
      <c r="TS139" s="11"/>
      <c r="TT139" s="11"/>
      <c r="TU139" s="11"/>
      <c r="TV139" s="11"/>
      <c r="TW139" s="11"/>
      <c r="TX139" s="11"/>
      <c r="TY139" s="11"/>
      <c r="TZ139" s="11"/>
      <c r="UA139" s="11"/>
      <c r="UB139" s="11"/>
      <c r="UC139" s="11"/>
      <c r="UD139" s="11"/>
      <c r="UE139" s="11"/>
      <c r="UF139" s="11"/>
      <c r="UG139" s="11"/>
      <c r="UH139" s="11"/>
      <c r="UI139" s="11"/>
      <c r="UJ139" s="11"/>
      <c r="UK139" s="11"/>
      <c r="UL139" s="11"/>
      <c r="UM139" s="11"/>
      <c r="UN139" s="11"/>
      <c r="UO139" s="11"/>
      <c r="UP139" s="11"/>
      <c r="UQ139" s="11"/>
      <c r="UR139" s="11"/>
      <c r="US139" s="11"/>
      <c r="UT139" s="11"/>
      <c r="UU139" s="11"/>
      <c r="UV139" s="11"/>
      <c r="UW139" s="11"/>
      <c r="UX139" s="11"/>
      <c r="UY139" s="11"/>
      <c r="UZ139" s="11"/>
      <c r="VA139" s="11"/>
      <c r="VB139" s="11"/>
      <c r="VC139" s="11"/>
      <c r="VD139" s="11"/>
      <c r="VE139" s="11"/>
      <c r="VF139" s="11"/>
      <c r="VG139" s="11"/>
      <c r="VH139" s="11"/>
      <c r="VI139" s="11"/>
      <c r="VJ139" s="11"/>
      <c r="VK139" s="11"/>
      <c r="VL139" s="11"/>
      <c r="VM139" s="11"/>
      <c r="VN139" s="11"/>
      <c r="VO139" s="11"/>
      <c r="VP139" s="11"/>
      <c r="VQ139" s="11"/>
      <c r="VR139" s="11"/>
      <c r="VS139" s="11"/>
      <c r="VT139" s="11"/>
      <c r="VU139" s="11"/>
      <c r="VV139" s="11"/>
      <c r="VW139" s="11"/>
      <c r="VX139" s="11"/>
      <c r="VY139" s="11"/>
      <c r="VZ139" s="11"/>
      <c r="WA139" s="11"/>
      <c r="WB139" s="11"/>
      <c r="WC139" s="11"/>
      <c r="WD139" s="11"/>
      <c r="WE139" s="11"/>
      <c r="WF139" s="11"/>
      <c r="WG139" s="11"/>
      <c r="WH139" s="11"/>
      <c r="WI139" s="11"/>
      <c r="WJ139" s="11"/>
      <c r="WK139" s="11"/>
      <c r="WL139" s="11"/>
      <c r="WM139" s="11"/>
      <c r="WN139" s="11"/>
      <c r="WO139" s="11"/>
      <c r="WP139" s="11"/>
      <c r="WQ139" s="11"/>
      <c r="WR139" s="11"/>
      <c r="WS139" s="11"/>
      <c r="WT139" s="11"/>
      <c r="WU139" s="11"/>
      <c r="WV139" s="11"/>
      <c r="WW139" s="11"/>
      <c r="WX139" s="11"/>
      <c r="WY139" s="11"/>
      <c r="WZ139" s="11"/>
      <c r="XA139" s="11"/>
      <c r="XB139" s="11"/>
      <c r="XC139" s="11"/>
      <c r="XD139" s="11"/>
      <c r="XE139" s="11"/>
      <c r="XF139" s="11"/>
      <c r="XG139" s="11"/>
      <c r="XH139" s="11"/>
      <c r="XI139" s="11"/>
      <c r="XJ139" s="11"/>
      <c r="XK139" s="11"/>
      <c r="XL139" s="11"/>
      <c r="XM139" s="11"/>
      <c r="XN139" s="11"/>
      <c r="XO139" s="11"/>
      <c r="XP139" s="11"/>
      <c r="XQ139" s="11"/>
      <c r="XR139" s="11"/>
      <c r="XS139" s="11"/>
      <c r="XT139" s="11"/>
      <c r="XU139" s="11"/>
      <c r="XV139" s="11"/>
      <c r="XW139" s="11"/>
      <c r="XX139" s="11"/>
      <c r="XY139" s="11"/>
      <c r="XZ139" s="11"/>
      <c r="YA139" s="11"/>
      <c r="YB139" s="11"/>
      <c r="YC139" s="11"/>
      <c r="YD139" s="11"/>
      <c r="YE139" s="11"/>
      <c r="YF139" s="11"/>
      <c r="YG139" s="11"/>
      <c r="YH139" s="11"/>
      <c r="YI139" s="11"/>
      <c r="YJ139" s="11"/>
      <c r="YK139" s="11"/>
      <c r="YL139" s="11"/>
      <c r="YM139" s="11"/>
      <c r="YN139" s="11"/>
      <c r="YO139" s="11"/>
      <c r="YP139" s="11"/>
      <c r="YQ139" s="11"/>
      <c r="YR139" s="11"/>
      <c r="YS139" s="11"/>
      <c r="YT139" s="11"/>
      <c r="YU139" s="11"/>
      <c r="YV139" s="11"/>
      <c r="YW139" s="11"/>
      <c r="YX139" s="11"/>
      <c r="YY139" s="11"/>
      <c r="YZ139" s="11"/>
      <c r="ZA139" s="11"/>
      <c r="ZB139" s="11"/>
      <c r="ZC139" s="11"/>
      <c r="ZD139" s="11"/>
      <c r="ZE139" s="11"/>
      <c r="ZF139" s="11"/>
      <c r="ZG139" s="11"/>
      <c r="ZH139" s="11"/>
      <c r="ZI139" s="11"/>
      <c r="ZJ139" s="11"/>
      <c r="ZK139" s="11"/>
      <c r="ZL139" s="11"/>
      <c r="ZM139" s="11"/>
      <c r="ZN139" s="11"/>
      <c r="ZO139" s="11"/>
      <c r="ZP139" s="11"/>
      <c r="ZQ139" s="11"/>
      <c r="ZR139" s="11"/>
      <c r="ZS139" s="11"/>
      <c r="ZT139" s="11"/>
      <c r="ZU139" s="11"/>
      <c r="ZV139" s="11"/>
      <c r="ZW139" s="11"/>
      <c r="ZX139" s="11"/>
      <c r="ZY139" s="11"/>
      <c r="ZZ139" s="11"/>
      <c r="AAA139" s="11"/>
      <c r="AAB139" s="11"/>
      <c r="AAC139" s="11"/>
      <c r="AAD139" s="11"/>
      <c r="AAE139" s="11"/>
      <c r="AAF139" s="11"/>
      <c r="AAG139" s="11"/>
      <c r="AAH139" s="11"/>
      <c r="AAI139" s="11"/>
      <c r="AAJ139" s="11"/>
      <c r="AAK139" s="11"/>
      <c r="AAL139" s="11"/>
      <c r="AAM139" s="11"/>
      <c r="AAN139" s="11"/>
      <c r="AAO139" s="11"/>
      <c r="AAP139" s="11"/>
      <c r="AAQ139" s="11"/>
      <c r="AAR139" s="11"/>
      <c r="AAS139" s="11"/>
      <c r="AAT139" s="11"/>
      <c r="AAU139" s="11"/>
      <c r="AAV139" s="11"/>
      <c r="AAW139" s="11"/>
      <c r="AAX139" s="11"/>
      <c r="AAY139" s="11"/>
      <c r="AAZ139" s="11"/>
      <c r="ABA139" s="11"/>
      <c r="ABB139" s="11"/>
      <c r="ABC139" s="11"/>
      <c r="ABD139" s="11"/>
      <c r="ABE139" s="11"/>
      <c r="ABF139" s="11"/>
      <c r="ABG139" s="11"/>
      <c r="ABH139" s="11"/>
      <c r="ABI139" s="11"/>
      <c r="ABJ139" s="11"/>
      <c r="ABK139" s="11"/>
      <c r="ABL139" s="11"/>
      <c r="ABM139" s="11"/>
      <c r="ABN139" s="11"/>
      <c r="ABO139" s="11"/>
      <c r="ABP139" s="11"/>
      <c r="ABQ139" s="11"/>
      <c r="ABR139" s="11"/>
      <c r="ABS139" s="11"/>
      <c r="ABT139" s="11"/>
      <c r="ABU139" s="11"/>
      <c r="ABV139" s="11"/>
      <c r="ABW139" s="11"/>
      <c r="ABX139" s="11"/>
      <c r="ABY139" s="11"/>
      <c r="ABZ139" s="11"/>
      <c r="ACA139" s="11"/>
      <c r="ACB139" s="11"/>
      <c r="ACC139" s="11"/>
      <c r="ACD139" s="11"/>
      <c r="ACE139" s="11"/>
      <c r="ACF139" s="11"/>
      <c r="ACG139" s="11"/>
      <c r="ACH139" s="11"/>
      <c r="ACI139" s="11"/>
      <c r="ACJ139" s="11"/>
      <c r="ACK139" s="11"/>
      <c r="ACL139" s="11"/>
      <c r="ACM139" s="11"/>
      <c r="ACN139" s="11"/>
      <c r="ACO139" s="11"/>
      <c r="ACP139" s="11"/>
      <c r="ACQ139" s="11"/>
      <c r="ACR139" s="11"/>
      <c r="ACS139" s="11"/>
      <c r="ACT139" s="11"/>
      <c r="ACU139" s="11"/>
      <c r="ACV139" s="11"/>
      <c r="ACW139" s="11"/>
      <c r="ACX139" s="11"/>
      <c r="ACY139" s="11"/>
      <c r="ACZ139" s="11"/>
      <c r="ADA139" s="11"/>
      <c r="ADB139" s="11"/>
      <c r="ADC139" s="11"/>
      <c r="ADD139" s="11"/>
      <c r="ADE139" s="11"/>
      <c r="ADF139" s="11"/>
      <c r="ADG139" s="11"/>
      <c r="ADH139" s="11"/>
      <c r="ADI139" s="11"/>
      <c r="ADJ139" s="11"/>
      <c r="ADK139" s="11"/>
      <c r="ADL139" s="11"/>
      <c r="ADM139" s="11"/>
      <c r="ADN139" s="11"/>
      <c r="ADO139" s="11"/>
      <c r="ADP139" s="11"/>
      <c r="ADQ139" s="11"/>
      <c r="ADR139" s="11"/>
      <c r="ADS139" s="11"/>
      <c r="ADT139" s="11"/>
      <c r="ADU139" s="11"/>
      <c r="ADV139" s="11"/>
      <c r="ADW139" s="11"/>
      <c r="ADX139" s="11"/>
      <c r="ADY139" s="11"/>
      <c r="ADZ139" s="11"/>
      <c r="AEA139" s="11"/>
      <c r="AEB139" s="11"/>
      <c r="AEC139" s="11"/>
      <c r="AED139" s="11"/>
      <c r="AEE139" s="11"/>
      <c r="AEF139" s="11"/>
      <c r="AEG139" s="11"/>
      <c r="AEH139" s="11"/>
      <c r="AEI139" s="11"/>
      <c r="AEJ139" s="11"/>
      <c r="AEK139" s="11"/>
      <c r="AEL139" s="11"/>
      <c r="AEM139" s="11"/>
      <c r="AEN139" s="11"/>
      <c r="AEO139" s="11"/>
      <c r="AEP139" s="11"/>
      <c r="AEQ139" s="11"/>
      <c r="AER139" s="11"/>
      <c r="AES139" s="11"/>
      <c r="AET139" s="11"/>
      <c r="AEU139" s="11"/>
      <c r="AEV139" s="11"/>
      <c r="AEW139" s="11"/>
      <c r="AEX139" s="11"/>
      <c r="AEY139" s="11"/>
      <c r="AEZ139" s="11"/>
      <c r="AFA139" s="11"/>
      <c r="AFB139" s="11"/>
      <c r="AFC139" s="11"/>
      <c r="AFD139" s="11"/>
      <c r="AFE139" s="11"/>
      <c r="AFF139" s="11"/>
      <c r="AFG139" s="11"/>
      <c r="AFH139" s="11"/>
      <c r="AFI139" s="11"/>
      <c r="AFJ139" s="11"/>
      <c r="AFK139" s="11"/>
      <c r="AFL139" s="11"/>
      <c r="AFM139" s="11"/>
      <c r="AFN139" s="11"/>
      <c r="AFO139" s="11"/>
      <c r="AFP139" s="11"/>
      <c r="AFQ139" s="11"/>
      <c r="AFR139" s="11"/>
      <c r="AFS139" s="11"/>
      <c r="AFT139" s="11"/>
      <c r="AFU139" s="11"/>
      <c r="AFV139" s="11"/>
      <c r="AFW139" s="11"/>
      <c r="AFX139" s="11"/>
      <c r="AFY139" s="11"/>
      <c r="AFZ139" s="11"/>
      <c r="AGA139" s="11"/>
      <c r="AGB139" s="11"/>
      <c r="AGC139" s="11"/>
      <c r="AGD139" s="11"/>
      <c r="AGE139" s="11"/>
      <c r="AGF139" s="11"/>
      <c r="AGG139" s="11"/>
      <c r="AGH139" s="11"/>
      <c r="AGI139" s="11"/>
      <c r="AGJ139" s="11"/>
      <c r="AGK139" s="11"/>
      <c r="AGL139" s="11"/>
      <c r="AGM139" s="11"/>
      <c r="AGN139" s="11"/>
      <c r="AGO139" s="11"/>
      <c r="AGP139" s="11"/>
      <c r="AGQ139" s="11"/>
      <c r="AGR139" s="11"/>
      <c r="AGS139" s="11"/>
      <c r="AGT139" s="11"/>
      <c r="AGU139" s="11"/>
      <c r="AGV139" s="11"/>
      <c r="AGW139" s="11"/>
      <c r="AGX139" s="11"/>
      <c r="AGY139" s="11"/>
      <c r="AGZ139" s="11"/>
      <c r="AHA139" s="11"/>
      <c r="AHB139" s="11"/>
      <c r="AHC139" s="11"/>
      <c r="AHD139" s="11"/>
      <c r="AHE139" s="11"/>
      <c r="AHF139" s="11"/>
      <c r="AHG139" s="11"/>
      <c r="AHH139" s="11"/>
      <c r="AHI139" s="11"/>
      <c r="AHJ139" s="11"/>
      <c r="AHK139" s="11"/>
      <c r="AHL139" s="11"/>
      <c r="AHM139" s="11"/>
      <c r="AHN139" s="11"/>
      <c r="AHO139" s="11"/>
      <c r="AHP139" s="11"/>
      <c r="AHQ139" s="11"/>
      <c r="AHR139" s="11"/>
      <c r="AHS139" s="11"/>
      <c r="AHT139" s="11"/>
      <c r="AHU139" s="11"/>
      <c r="AHV139" s="11"/>
      <c r="AHW139" s="11"/>
      <c r="AHX139" s="11"/>
      <c r="AHY139" s="11"/>
      <c r="AHZ139" s="11"/>
      <c r="AIA139" s="11"/>
      <c r="AIB139" s="11"/>
      <c r="AIC139" s="11"/>
      <c r="AID139" s="11"/>
      <c r="AIE139" s="11"/>
      <c r="AIF139" s="11"/>
      <c r="AIG139" s="11"/>
      <c r="AIH139" s="11"/>
      <c r="AII139" s="11"/>
      <c r="AIJ139" s="11"/>
      <c r="AIK139" s="11"/>
      <c r="AIL139" s="11"/>
      <c r="AIM139" s="11"/>
      <c r="AIN139" s="11"/>
      <c r="AIO139" s="11"/>
      <c r="AIP139" s="11"/>
      <c r="AIQ139" s="11"/>
      <c r="AIR139" s="11"/>
      <c r="AIS139" s="11"/>
      <c r="AIT139" s="11"/>
      <c r="AIU139" s="11"/>
      <c r="AIV139" s="11"/>
      <c r="AIW139" s="11"/>
      <c r="AIX139" s="11"/>
      <c r="AIY139" s="11"/>
      <c r="AIZ139" s="11"/>
      <c r="AJA139" s="11"/>
      <c r="AJB139" s="11"/>
      <c r="AJC139" s="11"/>
      <c r="AJD139" s="11"/>
      <c r="AJE139" s="11"/>
      <c r="AJF139" s="11"/>
      <c r="AJG139" s="11"/>
      <c r="AJH139" s="11"/>
      <c r="AJI139" s="11"/>
      <c r="AJJ139" s="11"/>
      <c r="AJK139" s="11"/>
      <c r="AJL139" s="11"/>
      <c r="AJM139" s="11"/>
      <c r="AJN139" s="11"/>
      <c r="AJO139" s="11"/>
      <c r="AJP139" s="11"/>
      <c r="AJQ139" s="11"/>
      <c r="AJR139" s="11"/>
      <c r="AJS139" s="11"/>
      <c r="AJT139" s="11"/>
      <c r="AJU139" s="11"/>
      <c r="AJV139" s="11"/>
      <c r="AJW139" s="11"/>
      <c r="AJX139" s="11"/>
      <c r="AJY139" s="11"/>
      <c r="AJZ139" s="11"/>
      <c r="AKA139" s="11"/>
      <c r="AKB139" s="11"/>
      <c r="AKC139" s="11"/>
      <c r="AKD139" s="11"/>
      <c r="AKE139" s="11"/>
      <c r="AKF139" s="11"/>
      <c r="AKG139" s="11"/>
      <c r="AKH139" s="11"/>
      <c r="AKI139" s="11"/>
      <c r="AKJ139" s="11"/>
      <c r="AKK139" s="11"/>
      <c r="AKL139" s="11"/>
      <c r="AKM139" s="11"/>
      <c r="AKN139" s="11"/>
      <c r="AKO139" s="11"/>
      <c r="AKP139" s="11"/>
      <c r="AKQ139" s="11"/>
      <c r="AKR139" s="11"/>
      <c r="AKS139" s="11"/>
      <c r="AKT139" s="11"/>
      <c r="AKU139" s="11"/>
      <c r="AKV139" s="11"/>
      <c r="AKW139" s="11"/>
      <c r="AKX139" s="11"/>
      <c r="AKY139" s="11"/>
      <c r="AKZ139" s="11"/>
      <c r="ALA139" s="11"/>
      <c r="ALB139" s="11"/>
      <c r="ALC139" s="11"/>
      <c r="ALD139" s="11"/>
      <c r="ALE139" s="11"/>
      <c r="ALF139" s="11"/>
      <c r="ALG139" s="11"/>
      <c r="ALH139" s="11"/>
      <c r="ALI139" s="11"/>
      <c r="ALJ139" s="11"/>
      <c r="ALK139" s="11"/>
      <c r="ALL139" s="11"/>
      <c r="ALM139" s="11"/>
      <c r="ALN139" s="11"/>
      <c r="ALO139" s="11"/>
      <c r="ALP139" s="11"/>
      <c r="ALQ139" s="11"/>
      <c r="ALR139" s="11"/>
      <c r="ALS139" s="11"/>
      <c r="ALT139" s="11"/>
      <c r="ALU139" s="11"/>
      <c r="ALV139" s="11"/>
    </row>
    <row r="140" spans="1:1010" ht="49.5">
      <c r="A140" s="16" t="s">
        <v>278</v>
      </c>
      <c r="B140" s="33" t="s">
        <v>279</v>
      </c>
      <c r="C140" s="22" t="s">
        <v>35</v>
      </c>
      <c r="D140" s="24">
        <v>20</v>
      </c>
      <c r="E140" s="20">
        <v>137.19999999999999</v>
      </c>
      <c r="F140" s="20">
        <f t="shared" si="40"/>
        <v>106.83694128640398</v>
      </c>
      <c r="G140" s="20">
        <f t="shared" si="41"/>
        <v>130.28</v>
      </c>
      <c r="H140" s="21">
        <f t="shared" si="37"/>
        <v>2744</v>
      </c>
      <c r="I140" s="21">
        <f t="shared" si="38"/>
        <v>2605.6</v>
      </c>
      <c r="J140" s="294"/>
      <c r="II140" s="11"/>
      <c r="IJ140" s="11"/>
      <c r="IK140" s="11"/>
      <c r="IL140" s="11"/>
      <c r="IM140" s="11"/>
      <c r="IN140" s="11"/>
      <c r="IO140" s="11"/>
      <c r="IP140" s="11"/>
      <c r="IQ140" s="11"/>
      <c r="IR140" s="11"/>
      <c r="IS140" s="11"/>
      <c r="IT140" s="11"/>
      <c r="IU140" s="11"/>
      <c r="IV140" s="11"/>
      <c r="IW140" s="11"/>
      <c r="IX140" s="11"/>
      <c r="IY140" s="11"/>
      <c r="IZ140" s="11"/>
      <c r="JA140" s="11"/>
      <c r="JB140" s="11"/>
      <c r="JC140" s="11"/>
      <c r="JD140" s="11"/>
      <c r="JE140" s="11"/>
      <c r="JF140" s="11"/>
      <c r="JG140" s="11"/>
      <c r="JH140" s="11"/>
      <c r="JI140" s="11"/>
      <c r="JJ140" s="11"/>
      <c r="JK140" s="11"/>
      <c r="JL140" s="11"/>
      <c r="JM140" s="11"/>
      <c r="JN140" s="11"/>
      <c r="JO140" s="11"/>
      <c r="JP140" s="11"/>
      <c r="JQ140" s="11"/>
      <c r="JR140" s="11"/>
      <c r="JS140" s="11"/>
      <c r="JT140" s="11"/>
      <c r="JU140" s="11"/>
      <c r="JV140" s="11"/>
      <c r="JW140" s="11"/>
      <c r="JX140" s="11"/>
      <c r="JY140" s="11"/>
      <c r="JZ140" s="11"/>
      <c r="KA140" s="11"/>
      <c r="KB140" s="11"/>
      <c r="KC140" s="11"/>
      <c r="KD140" s="11"/>
      <c r="KE140" s="11"/>
      <c r="KF140" s="11"/>
      <c r="KG140" s="11"/>
      <c r="KH140" s="11"/>
      <c r="KI140" s="11"/>
      <c r="KJ140" s="11"/>
      <c r="KK140" s="11"/>
      <c r="KL140" s="11"/>
      <c r="KM140" s="11"/>
      <c r="KN140" s="11"/>
      <c r="KO140" s="11"/>
      <c r="KP140" s="11"/>
      <c r="KQ140" s="11"/>
      <c r="KR140" s="11"/>
      <c r="KS140" s="11"/>
      <c r="KT140" s="11"/>
      <c r="KU140" s="11"/>
      <c r="KV140" s="11"/>
      <c r="KW140" s="11"/>
      <c r="KX140" s="11"/>
      <c r="KY140" s="11"/>
      <c r="KZ140" s="11"/>
      <c r="LA140" s="11"/>
      <c r="LB140" s="11"/>
      <c r="LC140" s="11"/>
      <c r="LD140" s="11"/>
      <c r="LE140" s="11"/>
      <c r="LF140" s="11"/>
      <c r="LG140" s="11"/>
      <c r="LH140" s="11"/>
      <c r="LI140" s="11"/>
      <c r="LJ140" s="11"/>
      <c r="LK140" s="11"/>
      <c r="LL140" s="11"/>
      <c r="LM140" s="11"/>
      <c r="LN140" s="11"/>
      <c r="LO140" s="11"/>
      <c r="LP140" s="11"/>
      <c r="LQ140" s="11"/>
      <c r="LR140" s="11"/>
      <c r="LS140" s="11"/>
      <c r="LT140" s="11"/>
      <c r="LU140" s="11"/>
      <c r="LV140" s="11"/>
      <c r="LW140" s="11"/>
      <c r="LX140" s="11"/>
      <c r="LY140" s="11"/>
      <c r="LZ140" s="11"/>
      <c r="MA140" s="11"/>
      <c r="MB140" s="11"/>
      <c r="MC140" s="11"/>
      <c r="MD140" s="11"/>
      <c r="ME140" s="11"/>
      <c r="MF140" s="11"/>
      <c r="MG140" s="11"/>
      <c r="MH140" s="11"/>
      <c r="MI140" s="11"/>
      <c r="MJ140" s="11"/>
      <c r="MK140" s="11"/>
      <c r="ML140" s="11"/>
      <c r="MM140" s="11"/>
      <c r="MN140" s="11"/>
      <c r="MO140" s="11"/>
      <c r="MP140" s="11"/>
      <c r="MQ140" s="11"/>
      <c r="MR140" s="11"/>
      <c r="MS140" s="11"/>
      <c r="MT140" s="11"/>
      <c r="MU140" s="11"/>
      <c r="MV140" s="11"/>
      <c r="MW140" s="11"/>
      <c r="MX140" s="11"/>
      <c r="MY140" s="11"/>
      <c r="MZ140" s="11"/>
      <c r="NA140" s="11"/>
      <c r="NB140" s="11"/>
      <c r="NC140" s="11"/>
      <c r="ND140" s="11"/>
      <c r="NE140" s="11"/>
      <c r="NF140" s="11"/>
      <c r="NG140" s="11"/>
      <c r="NH140" s="11"/>
      <c r="NI140" s="11"/>
      <c r="NJ140" s="11"/>
      <c r="NK140" s="11"/>
      <c r="NL140" s="11"/>
      <c r="NM140" s="11"/>
      <c r="NN140" s="11"/>
      <c r="NO140" s="11"/>
      <c r="NP140" s="11"/>
      <c r="NQ140" s="11"/>
      <c r="NR140" s="11"/>
      <c r="NS140" s="11"/>
      <c r="NT140" s="11"/>
      <c r="NU140" s="11"/>
      <c r="NV140" s="11"/>
      <c r="NW140" s="11"/>
      <c r="NX140" s="11"/>
      <c r="NY140" s="11"/>
      <c r="NZ140" s="11"/>
      <c r="OA140" s="11"/>
      <c r="OB140" s="11"/>
      <c r="OC140" s="11"/>
      <c r="OD140" s="11"/>
      <c r="OE140" s="11"/>
      <c r="OF140" s="11"/>
      <c r="OG140" s="11"/>
      <c r="OH140" s="11"/>
      <c r="OI140" s="11"/>
      <c r="OJ140" s="11"/>
      <c r="OK140" s="11"/>
      <c r="OL140" s="11"/>
      <c r="OM140" s="11"/>
      <c r="ON140" s="11"/>
      <c r="OO140" s="11"/>
      <c r="OP140" s="11"/>
      <c r="OQ140" s="11"/>
      <c r="OR140" s="11"/>
      <c r="OS140" s="11"/>
      <c r="OT140" s="11"/>
      <c r="OU140" s="11"/>
      <c r="OV140" s="11"/>
      <c r="OW140" s="11"/>
      <c r="OX140" s="11"/>
      <c r="OY140" s="11"/>
      <c r="OZ140" s="11"/>
      <c r="PA140" s="11"/>
      <c r="PB140" s="11"/>
      <c r="PC140" s="11"/>
      <c r="PD140" s="11"/>
      <c r="PE140" s="11"/>
      <c r="PF140" s="11"/>
      <c r="PG140" s="11"/>
      <c r="PH140" s="11"/>
      <c r="PI140" s="11"/>
      <c r="PJ140" s="11"/>
      <c r="PK140" s="11"/>
      <c r="PL140" s="11"/>
      <c r="PM140" s="11"/>
      <c r="PN140" s="11"/>
      <c r="PO140" s="11"/>
      <c r="PP140" s="11"/>
      <c r="PQ140" s="11"/>
      <c r="PR140" s="11"/>
      <c r="PS140" s="11"/>
      <c r="PT140" s="11"/>
      <c r="PU140" s="11"/>
      <c r="PV140" s="11"/>
      <c r="PW140" s="11"/>
      <c r="PX140" s="11"/>
      <c r="PY140" s="11"/>
      <c r="PZ140" s="11"/>
      <c r="QA140" s="11"/>
      <c r="QB140" s="11"/>
      <c r="QC140" s="11"/>
      <c r="QD140" s="11"/>
      <c r="QE140" s="11"/>
      <c r="QF140" s="11"/>
      <c r="QG140" s="11"/>
      <c r="QH140" s="11"/>
      <c r="QI140" s="11"/>
      <c r="QJ140" s="11"/>
      <c r="QK140" s="11"/>
      <c r="QL140" s="11"/>
      <c r="QM140" s="11"/>
      <c r="QN140" s="11"/>
      <c r="QO140" s="11"/>
      <c r="QP140" s="11"/>
      <c r="QQ140" s="11"/>
      <c r="QR140" s="11"/>
      <c r="QS140" s="11"/>
      <c r="QT140" s="11"/>
      <c r="QU140" s="11"/>
      <c r="QV140" s="11"/>
      <c r="QW140" s="11"/>
      <c r="QX140" s="11"/>
      <c r="QY140" s="11"/>
      <c r="QZ140" s="11"/>
      <c r="RA140" s="11"/>
      <c r="RB140" s="11"/>
      <c r="RC140" s="11"/>
      <c r="RD140" s="11"/>
      <c r="RE140" s="11"/>
      <c r="RF140" s="11"/>
      <c r="RG140" s="11"/>
      <c r="RH140" s="11"/>
      <c r="RI140" s="11"/>
      <c r="RJ140" s="11"/>
      <c r="RK140" s="11"/>
      <c r="RL140" s="11"/>
      <c r="RM140" s="11"/>
      <c r="RN140" s="11"/>
      <c r="RO140" s="11"/>
      <c r="RP140" s="11"/>
      <c r="RQ140" s="11"/>
      <c r="RR140" s="11"/>
      <c r="RS140" s="11"/>
      <c r="RT140" s="11"/>
      <c r="RU140" s="11"/>
      <c r="RV140" s="11"/>
      <c r="RW140" s="11"/>
      <c r="RX140" s="11"/>
      <c r="RY140" s="11"/>
      <c r="RZ140" s="11"/>
      <c r="SA140" s="11"/>
      <c r="SB140" s="11"/>
      <c r="SC140" s="11"/>
      <c r="SD140" s="11"/>
      <c r="SE140" s="11"/>
      <c r="SF140" s="11"/>
      <c r="SG140" s="11"/>
      <c r="SH140" s="11"/>
      <c r="SI140" s="11"/>
      <c r="SJ140" s="11"/>
      <c r="SK140" s="11"/>
      <c r="SL140" s="11"/>
      <c r="SM140" s="11"/>
      <c r="SN140" s="11"/>
      <c r="SO140" s="11"/>
      <c r="SP140" s="11"/>
      <c r="SQ140" s="11"/>
      <c r="SR140" s="11"/>
      <c r="SS140" s="11"/>
      <c r="ST140" s="11"/>
      <c r="SU140" s="11"/>
      <c r="SV140" s="11"/>
      <c r="SW140" s="11"/>
      <c r="SX140" s="11"/>
      <c r="SY140" s="11"/>
      <c r="SZ140" s="11"/>
      <c r="TA140" s="11"/>
      <c r="TB140" s="11"/>
      <c r="TC140" s="11"/>
      <c r="TD140" s="11"/>
      <c r="TE140" s="11"/>
      <c r="TF140" s="11"/>
      <c r="TG140" s="11"/>
      <c r="TH140" s="11"/>
      <c r="TI140" s="11"/>
      <c r="TJ140" s="11"/>
      <c r="TK140" s="11"/>
      <c r="TL140" s="11"/>
      <c r="TM140" s="11"/>
      <c r="TN140" s="11"/>
      <c r="TO140" s="11"/>
      <c r="TP140" s="11"/>
      <c r="TQ140" s="11"/>
      <c r="TR140" s="11"/>
      <c r="TS140" s="11"/>
      <c r="TT140" s="11"/>
      <c r="TU140" s="11"/>
      <c r="TV140" s="11"/>
      <c r="TW140" s="11"/>
      <c r="TX140" s="11"/>
      <c r="TY140" s="11"/>
      <c r="TZ140" s="11"/>
      <c r="UA140" s="11"/>
      <c r="UB140" s="11"/>
      <c r="UC140" s="11"/>
      <c r="UD140" s="11"/>
      <c r="UE140" s="11"/>
      <c r="UF140" s="11"/>
      <c r="UG140" s="11"/>
      <c r="UH140" s="11"/>
      <c r="UI140" s="11"/>
      <c r="UJ140" s="11"/>
      <c r="UK140" s="11"/>
      <c r="UL140" s="11"/>
      <c r="UM140" s="11"/>
      <c r="UN140" s="11"/>
      <c r="UO140" s="11"/>
      <c r="UP140" s="11"/>
      <c r="UQ140" s="11"/>
      <c r="UR140" s="11"/>
      <c r="US140" s="11"/>
      <c r="UT140" s="11"/>
      <c r="UU140" s="11"/>
      <c r="UV140" s="11"/>
      <c r="UW140" s="11"/>
      <c r="UX140" s="11"/>
      <c r="UY140" s="11"/>
      <c r="UZ140" s="11"/>
      <c r="VA140" s="11"/>
      <c r="VB140" s="11"/>
      <c r="VC140" s="11"/>
      <c r="VD140" s="11"/>
      <c r="VE140" s="11"/>
      <c r="VF140" s="11"/>
      <c r="VG140" s="11"/>
      <c r="VH140" s="11"/>
      <c r="VI140" s="11"/>
      <c r="VJ140" s="11"/>
      <c r="VK140" s="11"/>
      <c r="VL140" s="11"/>
      <c r="VM140" s="11"/>
      <c r="VN140" s="11"/>
      <c r="VO140" s="11"/>
      <c r="VP140" s="11"/>
      <c r="VQ140" s="11"/>
      <c r="VR140" s="11"/>
      <c r="VS140" s="11"/>
      <c r="VT140" s="11"/>
      <c r="VU140" s="11"/>
      <c r="VV140" s="11"/>
      <c r="VW140" s="11"/>
      <c r="VX140" s="11"/>
      <c r="VY140" s="11"/>
      <c r="VZ140" s="11"/>
      <c r="WA140" s="11"/>
      <c r="WB140" s="11"/>
      <c r="WC140" s="11"/>
      <c r="WD140" s="11"/>
      <c r="WE140" s="11"/>
      <c r="WF140" s="11"/>
      <c r="WG140" s="11"/>
      <c r="WH140" s="11"/>
      <c r="WI140" s="11"/>
      <c r="WJ140" s="11"/>
      <c r="WK140" s="11"/>
      <c r="WL140" s="11"/>
      <c r="WM140" s="11"/>
      <c r="WN140" s="11"/>
      <c r="WO140" s="11"/>
      <c r="WP140" s="11"/>
      <c r="WQ140" s="11"/>
      <c r="WR140" s="11"/>
      <c r="WS140" s="11"/>
      <c r="WT140" s="11"/>
      <c r="WU140" s="11"/>
      <c r="WV140" s="11"/>
      <c r="WW140" s="11"/>
      <c r="WX140" s="11"/>
      <c r="WY140" s="11"/>
      <c r="WZ140" s="11"/>
      <c r="XA140" s="11"/>
      <c r="XB140" s="11"/>
      <c r="XC140" s="11"/>
      <c r="XD140" s="11"/>
      <c r="XE140" s="11"/>
      <c r="XF140" s="11"/>
      <c r="XG140" s="11"/>
      <c r="XH140" s="11"/>
      <c r="XI140" s="11"/>
      <c r="XJ140" s="11"/>
      <c r="XK140" s="11"/>
      <c r="XL140" s="11"/>
      <c r="XM140" s="11"/>
      <c r="XN140" s="11"/>
      <c r="XO140" s="11"/>
      <c r="XP140" s="11"/>
      <c r="XQ140" s="11"/>
      <c r="XR140" s="11"/>
      <c r="XS140" s="11"/>
      <c r="XT140" s="11"/>
      <c r="XU140" s="11"/>
      <c r="XV140" s="11"/>
      <c r="XW140" s="11"/>
      <c r="XX140" s="11"/>
      <c r="XY140" s="11"/>
      <c r="XZ140" s="11"/>
      <c r="YA140" s="11"/>
      <c r="YB140" s="11"/>
      <c r="YC140" s="11"/>
      <c r="YD140" s="11"/>
      <c r="YE140" s="11"/>
      <c r="YF140" s="11"/>
      <c r="YG140" s="11"/>
      <c r="YH140" s="11"/>
      <c r="YI140" s="11"/>
      <c r="YJ140" s="11"/>
      <c r="YK140" s="11"/>
      <c r="YL140" s="11"/>
      <c r="YM140" s="11"/>
      <c r="YN140" s="11"/>
      <c r="YO140" s="11"/>
      <c r="YP140" s="11"/>
      <c r="YQ140" s="11"/>
      <c r="YR140" s="11"/>
      <c r="YS140" s="11"/>
      <c r="YT140" s="11"/>
      <c r="YU140" s="11"/>
      <c r="YV140" s="11"/>
      <c r="YW140" s="11"/>
      <c r="YX140" s="11"/>
      <c r="YY140" s="11"/>
      <c r="YZ140" s="11"/>
      <c r="ZA140" s="11"/>
      <c r="ZB140" s="11"/>
      <c r="ZC140" s="11"/>
      <c r="ZD140" s="11"/>
      <c r="ZE140" s="11"/>
      <c r="ZF140" s="11"/>
      <c r="ZG140" s="11"/>
      <c r="ZH140" s="11"/>
      <c r="ZI140" s="11"/>
      <c r="ZJ140" s="11"/>
      <c r="ZK140" s="11"/>
      <c r="ZL140" s="11"/>
      <c r="ZM140" s="11"/>
      <c r="ZN140" s="11"/>
      <c r="ZO140" s="11"/>
      <c r="ZP140" s="11"/>
      <c r="ZQ140" s="11"/>
      <c r="ZR140" s="11"/>
      <c r="ZS140" s="11"/>
      <c r="ZT140" s="11"/>
      <c r="ZU140" s="11"/>
      <c r="ZV140" s="11"/>
      <c r="ZW140" s="11"/>
      <c r="ZX140" s="11"/>
      <c r="ZY140" s="11"/>
      <c r="ZZ140" s="11"/>
      <c r="AAA140" s="11"/>
      <c r="AAB140" s="11"/>
      <c r="AAC140" s="11"/>
      <c r="AAD140" s="11"/>
      <c r="AAE140" s="11"/>
      <c r="AAF140" s="11"/>
      <c r="AAG140" s="11"/>
      <c r="AAH140" s="11"/>
      <c r="AAI140" s="11"/>
      <c r="AAJ140" s="11"/>
      <c r="AAK140" s="11"/>
      <c r="AAL140" s="11"/>
      <c r="AAM140" s="11"/>
      <c r="AAN140" s="11"/>
      <c r="AAO140" s="11"/>
      <c r="AAP140" s="11"/>
      <c r="AAQ140" s="11"/>
      <c r="AAR140" s="11"/>
      <c r="AAS140" s="11"/>
      <c r="AAT140" s="11"/>
      <c r="AAU140" s="11"/>
      <c r="AAV140" s="11"/>
      <c r="AAW140" s="11"/>
      <c r="AAX140" s="11"/>
      <c r="AAY140" s="11"/>
      <c r="AAZ140" s="11"/>
      <c r="ABA140" s="11"/>
      <c r="ABB140" s="11"/>
      <c r="ABC140" s="11"/>
      <c r="ABD140" s="11"/>
      <c r="ABE140" s="11"/>
      <c r="ABF140" s="11"/>
      <c r="ABG140" s="11"/>
      <c r="ABH140" s="11"/>
      <c r="ABI140" s="11"/>
      <c r="ABJ140" s="11"/>
      <c r="ABK140" s="11"/>
      <c r="ABL140" s="11"/>
      <c r="ABM140" s="11"/>
      <c r="ABN140" s="11"/>
      <c r="ABO140" s="11"/>
      <c r="ABP140" s="11"/>
      <c r="ABQ140" s="11"/>
      <c r="ABR140" s="11"/>
      <c r="ABS140" s="11"/>
      <c r="ABT140" s="11"/>
      <c r="ABU140" s="11"/>
      <c r="ABV140" s="11"/>
      <c r="ABW140" s="11"/>
      <c r="ABX140" s="11"/>
      <c r="ABY140" s="11"/>
      <c r="ABZ140" s="11"/>
      <c r="ACA140" s="11"/>
      <c r="ACB140" s="11"/>
      <c r="ACC140" s="11"/>
      <c r="ACD140" s="11"/>
      <c r="ACE140" s="11"/>
      <c r="ACF140" s="11"/>
      <c r="ACG140" s="11"/>
      <c r="ACH140" s="11"/>
      <c r="ACI140" s="11"/>
      <c r="ACJ140" s="11"/>
      <c r="ACK140" s="11"/>
      <c r="ACL140" s="11"/>
      <c r="ACM140" s="11"/>
      <c r="ACN140" s="11"/>
      <c r="ACO140" s="11"/>
      <c r="ACP140" s="11"/>
      <c r="ACQ140" s="11"/>
      <c r="ACR140" s="11"/>
      <c r="ACS140" s="11"/>
      <c r="ACT140" s="11"/>
      <c r="ACU140" s="11"/>
      <c r="ACV140" s="11"/>
      <c r="ACW140" s="11"/>
      <c r="ACX140" s="11"/>
      <c r="ACY140" s="11"/>
      <c r="ACZ140" s="11"/>
      <c r="ADA140" s="11"/>
      <c r="ADB140" s="11"/>
      <c r="ADC140" s="11"/>
      <c r="ADD140" s="11"/>
      <c r="ADE140" s="11"/>
      <c r="ADF140" s="11"/>
      <c r="ADG140" s="11"/>
      <c r="ADH140" s="11"/>
      <c r="ADI140" s="11"/>
      <c r="ADJ140" s="11"/>
      <c r="ADK140" s="11"/>
      <c r="ADL140" s="11"/>
      <c r="ADM140" s="11"/>
      <c r="ADN140" s="11"/>
      <c r="ADO140" s="11"/>
      <c r="ADP140" s="11"/>
      <c r="ADQ140" s="11"/>
      <c r="ADR140" s="11"/>
      <c r="ADS140" s="11"/>
      <c r="ADT140" s="11"/>
      <c r="ADU140" s="11"/>
      <c r="ADV140" s="11"/>
      <c r="ADW140" s="11"/>
      <c r="ADX140" s="11"/>
      <c r="ADY140" s="11"/>
      <c r="ADZ140" s="11"/>
      <c r="AEA140" s="11"/>
      <c r="AEB140" s="11"/>
      <c r="AEC140" s="11"/>
      <c r="AED140" s="11"/>
      <c r="AEE140" s="11"/>
      <c r="AEF140" s="11"/>
      <c r="AEG140" s="11"/>
      <c r="AEH140" s="11"/>
      <c r="AEI140" s="11"/>
      <c r="AEJ140" s="11"/>
      <c r="AEK140" s="11"/>
      <c r="AEL140" s="11"/>
      <c r="AEM140" s="11"/>
      <c r="AEN140" s="11"/>
      <c r="AEO140" s="11"/>
      <c r="AEP140" s="11"/>
      <c r="AEQ140" s="11"/>
      <c r="AER140" s="11"/>
      <c r="AES140" s="11"/>
      <c r="AET140" s="11"/>
      <c r="AEU140" s="11"/>
      <c r="AEV140" s="11"/>
      <c r="AEW140" s="11"/>
      <c r="AEX140" s="11"/>
      <c r="AEY140" s="11"/>
      <c r="AEZ140" s="11"/>
      <c r="AFA140" s="11"/>
      <c r="AFB140" s="11"/>
      <c r="AFC140" s="11"/>
      <c r="AFD140" s="11"/>
      <c r="AFE140" s="11"/>
      <c r="AFF140" s="11"/>
      <c r="AFG140" s="11"/>
      <c r="AFH140" s="11"/>
      <c r="AFI140" s="11"/>
      <c r="AFJ140" s="11"/>
      <c r="AFK140" s="11"/>
      <c r="AFL140" s="11"/>
      <c r="AFM140" s="11"/>
      <c r="AFN140" s="11"/>
      <c r="AFO140" s="11"/>
      <c r="AFP140" s="11"/>
      <c r="AFQ140" s="11"/>
      <c r="AFR140" s="11"/>
      <c r="AFS140" s="11"/>
      <c r="AFT140" s="11"/>
      <c r="AFU140" s="11"/>
      <c r="AFV140" s="11"/>
      <c r="AFW140" s="11"/>
      <c r="AFX140" s="11"/>
      <c r="AFY140" s="11"/>
      <c r="AFZ140" s="11"/>
      <c r="AGA140" s="11"/>
      <c r="AGB140" s="11"/>
      <c r="AGC140" s="11"/>
      <c r="AGD140" s="11"/>
      <c r="AGE140" s="11"/>
      <c r="AGF140" s="11"/>
      <c r="AGG140" s="11"/>
      <c r="AGH140" s="11"/>
      <c r="AGI140" s="11"/>
      <c r="AGJ140" s="11"/>
      <c r="AGK140" s="11"/>
      <c r="AGL140" s="11"/>
      <c r="AGM140" s="11"/>
      <c r="AGN140" s="11"/>
      <c r="AGO140" s="11"/>
      <c r="AGP140" s="11"/>
      <c r="AGQ140" s="11"/>
      <c r="AGR140" s="11"/>
      <c r="AGS140" s="11"/>
      <c r="AGT140" s="11"/>
      <c r="AGU140" s="11"/>
      <c r="AGV140" s="11"/>
      <c r="AGW140" s="11"/>
      <c r="AGX140" s="11"/>
      <c r="AGY140" s="11"/>
      <c r="AGZ140" s="11"/>
      <c r="AHA140" s="11"/>
      <c r="AHB140" s="11"/>
      <c r="AHC140" s="11"/>
      <c r="AHD140" s="11"/>
      <c r="AHE140" s="11"/>
      <c r="AHF140" s="11"/>
      <c r="AHG140" s="11"/>
      <c r="AHH140" s="11"/>
      <c r="AHI140" s="11"/>
      <c r="AHJ140" s="11"/>
      <c r="AHK140" s="11"/>
      <c r="AHL140" s="11"/>
      <c r="AHM140" s="11"/>
      <c r="AHN140" s="11"/>
      <c r="AHO140" s="11"/>
      <c r="AHP140" s="11"/>
      <c r="AHQ140" s="11"/>
      <c r="AHR140" s="11"/>
      <c r="AHS140" s="11"/>
      <c r="AHT140" s="11"/>
      <c r="AHU140" s="11"/>
      <c r="AHV140" s="11"/>
      <c r="AHW140" s="11"/>
      <c r="AHX140" s="11"/>
      <c r="AHY140" s="11"/>
      <c r="AHZ140" s="11"/>
      <c r="AIA140" s="11"/>
      <c r="AIB140" s="11"/>
      <c r="AIC140" s="11"/>
      <c r="AID140" s="11"/>
      <c r="AIE140" s="11"/>
      <c r="AIF140" s="11"/>
      <c r="AIG140" s="11"/>
      <c r="AIH140" s="11"/>
      <c r="AII140" s="11"/>
      <c r="AIJ140" s="11"/>
      <c r="AIK140" s="11"/>
      <c r="AIL140" s="11"/>
      <c r="AIM140" s="11"/>
      <c r="AIN140" s="11"/>
      <c r="AIO140" s="11"/>
      <c r="AIP140" s="11"/>
      <c r="AIQ140" s="11"/>
      <c r="AIR140" s="11"/>
      <c r="AIS140" s="11"/>
      <c r="AIT140" s="11"/>
      <c r="AIU140" s="11"/>
      <c r="AIV140" s="11"/>
      <c r="AIW140" s="11"/>
      <c r="AIX140" s="11"/>
      <c r="AIY140" s="11"/>
      <c r="AIZ140" s="11"/>
      <c r="AJA140" s="11"/>
      <c r="AJB140" s="11"/>
      <c r="AJC140" s="11"/>
      <c r="AJD140" s="11"/>
      <c r="AJE140" s="11"/>
      <c r="AJF140" s="11"/>
      <c r="AJG140" s="11"/>
      <c r="AJH140" s="11"/>
      <c r="AJI140" s="11"/>
      <c r="AJJ140" s="11"/>
      <c r="AJK140" s="11"/>
      <c r="AJL140" s="11"/>
      <c r="AJM140" s="11"/>
      <c r="AJN140" s="11"/>
      <c r="AJO140" s="11"/>
      <c r="AJP140" s="11"/>
      <c r="AJQ140" s="11"/>
      <c r="AJR140" s="11"/>
      <c r="AJS140" s="11"/>
      <c r="AJT140" s="11"/>
      <c r="AJU140" s="11"/>
      <c r="AJV140" s="11"/>
      <c r="AJW140" s="11"/>
      <c r="AJX140" s="11"/>
      <c r="AJY140" s="11"/>
      <c r="AJZ140" s="11"/>
      <c r="AKA140" s="11"/>
      <c r="AKB140" s="11"/>
      <c r="AKC140" s="11"/>
      <c r="AKD140" s="11"/>
      <c r="AKE140" s="11"/>
      <c r="AKF140" s="11"/>
      <c r="AKG140" s="11"/>
      <c r="AKH140" s="11"/>
      <c r="AKI140" s="11"/>
      <c r="AKJ140" s="11"/>
      <c r="AKK140" s="11"/>
      <c r="AKL140" s="11"/>
      <c r="AKM140" s="11"/>
      <c r="AKN140" s="11"/>
      <c r="AKO140" s="11"/>
      <c r="AKP140" s="11"/>
      <c r="AKQ140" s="11"/>
      <c r="AKR140" s="11"/>
      <c r="AKS140" s="11"/>
      <c r="AKT140" s="11"/>
      <c r="AKU140" s="11"/>
      <c r="AKV140" s="11"/>
      <c r="AKW140" s="11"/>
      <c r="AKX140" s="11"/>
      <c r="AKY140" s="11"/>
      <c r="AKZ140" s="11"/>
      <c r="ALA140" s="11"/>
      <c r="ALB140" s="11"/>
      <c r="ALC140" s="11"/>
      <c r="ALD140" s="11"/>
      <c r="ALE140" s="11"/>
      <c r="ALF140" s="11"/>
      <c r="ALG140" s="11"/>
      <c r="ALH140" s="11"/>
      <c r="ALI140" s="11"/>
      <c r="ALJ140" s="11"/>
      <c r="ALK140" s="11"/>
      <c r="ALL140" s="11"/>
      <c r="ALM140" s="11"/>
      <c r="ALN140" s="11"/>
      <c r="ALO140" s="11"/>
      <c r="ALP140" s="11"/>
      <c r="ALQ140" s="11"/>
      <c r="ALR140" s="11"/>
      <c r="ALS140" s="11"/>
      <c r="ALT140" s="11"/>
      <c r="ALU140" s="11"/>
      <c r="ALV140" s="11"/>
    </row>
    <row r="141" spans="1:1010" ht="33">
      <c r="A141" s="16" t="s">
        <v>280</v>
      </c>
      <c r="B141" s="33" t="s">
        <v>281</v>
      </c>
      <c r="C141" s="22" t="s">
        <v>24</v>
      </c>
      <c r="D141" s="19">
        <v>2</v>
      </c>
      <c r="E141" s="20">
        <v>441.53</v>
      </c>
      <c r="F141" s="20">
        <f t="shared" si="40"/>
        <v>343.81716243575767</v>
      </c>
      <c r="G141" s="20">
        <f t="shared" si="41"/>
        <v>419.25</v>
      </c>
      <c r="H141" s="21">
        <f t="shared" si="37"/>
        <v>883.06</v>
      </c>
      <c r="I141" s="21">
        <f t="shared" si="38"/>
        <v>838.5</v>
      </c>
      <c r="J141" s="294"/>
      <c r="II141" s="11"/>
      <c r="IJ141" s="11"/>
      <c r="IK141" s="11"/>
      <c r="IL141" s="11"/>
      <c r="IM141" s="11"/>
      <c r="IN141" s="11"/>
      <c r="IO141" s="11"/>
      <c r="IP141" s="11"/>
      <c r="IQ141" s="11"/>
      <c r="IR141" s="11"/>
      <c r="IS141" s="11"/>
      <c r="IT141" s="11"/>
      <c r="IU141" s="11"/>
      <c r="IV141" s="11"/>
      <c r="IW141" s="11"/>
      <c r="IX141" s="11"/>
      <c r="IY141" s="11"/>
      <c r="IZ141" s="11"/>
      <c r="JA141" s="11"/>
      <c r="JB141" s="11"/>
      <c r="JC141" s="11"/>
      <c r="JD141" s="11"/>
      <c r="JE141" s="11"/>
      <c r="JF141" s="11"/>
      <c r="JG141" s="11"/>
      <c r="JH141" s="11"/>
      <c r="JI141" s="11"/>
      <c r="JJ141" s="11"/>
      <c r="JK141" s="11"/>
      <c r="JL141" s="11"/>
      <c r="JM141" s="11"/>
      <c r="JN141" s="11"/>
      <c r="JO141" s="11"/>
      <c r="JP141" s="11"/>
      <c r="JQ141" s="11"/>
      <c r="JR141" s="11"/>
      <c r="JS141" s="11"/>
      <c r="JT141" s="11"/>
      <c r="JU141" s="11"/>
      <c r="JV141" s="11"/>
      <c r="JW141" s="11"/>
      <c r="JX141" s="11"/>
      <c r="JY141" s="11"/>
      <c r="JZ141" s="11"/>
      <c r="KA141" s="11"/>
      <c r="KB141" s="11"/>
      <c r="KC141" s="11"/>
      <c r="KD141" s="11"/>
      <c r="KE141" s="11"/>
      <c r="KF141" s="11"/>
      <c r="KG141" s="11"/>
      <c r="KH141" s="11"/>
      <c r="KI141" s="11"/>
      <c r="KJ141" s="11"/>
      <c r="KK141" s="11"/>
      <c r="KL141" s="11"/>
      <c r="KM141" s="11"/>
      <c r="KN141" s="11"/>
      <c r="KO141" s="11"/>
      <c r="KP141" s="11"/>
      <c r="KQ141" s="11"/>
      <c r="KR141" s="11"/>
      <c r="KS141" s="11"/>
      <c r="KT141" s="11"/>
      <c r="KU141" s="11"/>
      <c r="KV141" s="11"/>
      <c r="KW141" s="11"/>
      <c r="KX141" s="11"/>
      <c r="KY141" s="11"/>
      <c r="KZ141" s="11"/>
      <c r="LA141" s="11"/>
      <c r="LB141" s="11"/>
      <c r="LC141" s="11"/>
      <c r="LD141" s="11"/>
      <c r="LE141" s="11"/>
      <c r="LF141" s="11"/>
      <c r="LG141" s="11"/>
      <c r="LH141" s="11"/>
      <c r="LI141" s="11"/>
      <c r="LJ141" s="11"/>
      <c r="LK141" s="11"/>
      <c r="LL141" s="11"/>
      <c r="LM141" s="11"/>
      <c r="LN141" s="11"/>
      <c r="LO141" s="11"/>
      <c r="LP141" s="11"/>
      <c r="LQ141" s="11"/>
      <c r="LR141" s="11"/>
      <c r="LS141" s="11"/>
      <c r="LT141" s="11"/>
      <c r="LU141" s="11"/>
      <c r="LV141" s="11"/>
      <c r="LW141" s="11"/>
      <c r="LX141" s="11"/>
      <c r="LY141" s="11"/>
      <c r="LZ141" s="11"/>
      <c r="MA141" s="11"/>
      <c r="MB141" s="11"/>
      <c r="MC141" s="11"/>
      <c r="MD141" s="11"/>
      <c r="ME141" s="11"/>
      <c r="MF141" s="11"/>
      <c r="MG141" s="11"/>
      <c r="MH141" s="11"/>
      <c r="MI141" s="11"/>
      <c r="MJ141" s="11"/>
      <c r="MK141" s="11"/>
      <c r="ML141" s="11"/>
      <c r="MM141" s="11"/>
      <c r="MN141" s="11"/>
      <c r="MO141" s="11"/>
      <c r="MP141" s="11"/>
      <c r="MQ141" s="11"/>
      <c r="MR141" s="11"/>
      <c r="MS141" s="11"/>
      <c r="MT141" s="11"/>
      <c r="MU141" s="11"/>
      <c r="MV141" s="11"/>
      <c r="MW141" s="11"/>
      <c r="MX141" s="11"/>
      <c r="MY141" s="11"/>
      <c r="MZ141" s="11"/>
      <c r="NA141" s="11"/>
      <c r="NB141" s="11"/>
      <c r="NC141" s="11"/>
      <c r="ND141" s="11"/>
      <c r="NE141" s="11"/>
      <c r="NF141" s="11"/>
      <c r="NG141" s="11"/>
      <c r="NH141" s="11"/>
      <c r="NI141" s="11"/>
      <c r="NJ141" s="11"/>
      <c r="NK141" s="11"/>
      <c r="NL141" s="11"/>
      <c r="NM141" s="11"/>
      <c r="NN141" s="11"/>
      <c r="NO141" s="11"/>
      <c r="NP141" s="11"/>
      <c r="NQ141" s="11"/>
      <c r="NR141" s="11"/>
      <c r="NS141" s="11"/>
      <c r="NT141" s="11"/>
      <c r="NU141" s="11"/>
      <c r="NV141" s="11"/>
      <c r="NW141" s="11"/>
      <c r="NX141" s="11"/>
      <c r="NY141" s="11"/>
      <c r="NZ141" s="11"/>
      <c r="OA141" s="11"/>
      <c r="OB141" s="11"/>
      <c r="OC141" s="11"/>
      <c r="OD141" s="11"/>
      <c r="OE141" s="11"/>
      <c r="OF141" s="11"/>
      <c r="OG141" s="11"/>
      <c r="OH141" s="11"/>
      <c r="OI141" s="11"/>
      <c r="OJ141" s="11"/>
      <c r="OK141" s="11"/>
      <c r="OL141" s="11"/>
      <c r="OM141" s="11"/>
      <c r="ON141" s="11"/>
      <c r="OO141" s="11"/>
      <c r="OP141" s="11"/>
      <c r="OQ141" s="11"/>
      <c r="OR141" s="11"/>
      <c r="OS141" s="11"/>
      <c r="OT141" s="11"/>
      <c r="OU141" s="11"/>
      <c r="OV141" s="11"/>
      <c r="OW141" s="11"/>
      <c r="OX141" s="11"/>
      <c r="OY141" s="11"/>
      <c r="OZ141" s="11"/>
      <c r="PA141" s="11"/>
      <c r="PB141" s="11"/>
      <c r="PC141" s="11"/>
      <c r="PD141" s="11"/>
      <c r="PE141" s="11"/>
      <c r="PF141" s="11"/>
      <c r="PG141" s="11"/>
      <c r="PH141" s="11"/>
      <c r="PI141" s="11"/>
      <c r="PJ141" s="11"/>
      <c r="PK141" s="11"/>
      <c r="PL141" s="11"/>
      <c r="PM141" s="11"/>
      <c r="PN141" s="11"/>
      <c r="PO141" s="11"/>
      <c r="PP141" s="11"/>
      <c r="PQ141" s="11"/>
      <c r="PR141" s="11"/>
      <c r="PS141" s="11"/>
      <c r="PT141" s="11"/>
      <c r="PU141" s="11"/>
      <c r="PV141" s="11"/>
      <c r="PW141" s="11"/>
      <c r="PX141" s="11"/>
      <c r="PY141" s="11"/>
      <c r="PZ141" s="11"/>
      <c r="QA141" s="11"/>
      <c r="QB141" s="11"/>
      <c r="QC141" s="11"/>
      <c r="QD141" s="11"/>
      <c r="QE141" s="11"/>
      <c r="QF141" s="11"/>
      <c r="QG141" s="11"/>
      <c r="QH141" s="11"/>
      <c r="QI141" s="11"/>
      <c r="QJ141" s="11"/>
      <c r="QK141" s="11"/>
      <c r="QL141" s="11"/>
      <c r="QM141" s="11"/>
      <c r="QN141" s="11"/>
      <c r="QO141" s="11"/>
      <c r="QP141" s="11"/>
      <c r="QQ141" s="11"/>
      <c r="QR141" s="11"/>
      <c r="QS141" s="11"/>
      <c r="QT141" s="11"/>
      <c r="QU141" s="11"/>
      <c r="QV141" s="11"/>
      <c r="QW141" s="11"/>
      <c r="QX141" s="11"/>
      <c r="QY141" s="11"/>
      <c r="QZ141" s="11"/>
      <c r="RA141" s="11"/>
      <c r="RB141" s="11"/>
      <c r="RC141" s="11"/>
      <c r="RD141" s="11"/>
      <c r="RE141" s="11"/>
      <c r="RF141" s="11"/>
      <c r="RG141" s="11"/>
      <c r="RH141" s="11"/>
      <c r="RI141" s="11"/>
      <c r="RJ141" s="11"/>
      <c r="RK141" s="11"/>
      <c r="RL141" s="11"/>
      <c r="RM141" s="11"/>
      <c r="RN141" s="11"/>
      <c r="RO141" s="11"/>
      <c r="RP141" s="11"/>
      <c r="RQ141" s="11"/>
      <c r="RR141" s="11"/>
      <c r="RS141" s="11"/>
      <c r="RT141" s="11"/>
      <c r="RU141" s="11"/>
      <c r="RV141" s="11"/>
      <c r="RW141" s="11"/>
      <c r="RX141" s="11"/>
      <c r="RY141" s="11"/>
      <c r="RZ141" s="11"/>
      <c r="SA141" s="11"/>
      <c r="SB141" s="11"/>
      <c r="SC141" s="11"/>
      <c r="SD141" s="11"/>
      <c r="SE141" s="11"/>
      <c r="SF141" s="11"/>
      <c r="SG141" s="11"/>
      <c r="SH141" s="11"/>
      <c r="SI141" s="11"/>
      <c r="SJ141" s="11"/>
      <c r="SK141" s="11"/>
      <c r="SL141" s="11"/>
      <c r="SM141" s="11"/>
      <c r="SN141" s="11"/>
      <c r="SO141" s="11"/>
      <c r="SP141" s="11"/>
      <c r="SQ141" s="11"/>
      <c r="SR141" s="11"/>
      <c r="SS141" s="11"/>
      <c r="ST141" s="11"/>
      <c r="SU141" s="11"/>
      <c r="SV141" s="11"/>
      <c r="SW141" s="11"/>
      <c r="SX141" s="11"/>
      <c r="SY141" s="11"/>
      <c r="SZ141" s="11"/>
      <c r="TA141" s="11"/>
      <c r="TB141" s="11"/>
      <c r="TC141" s="11"/>
      <c r="TD141" s="11"/>
      <c r="TE141" s="11"/>
      <c r="TF141" s="11"/>
      <c r="TG141" s="11"/>
      <c r="TH141" s="11"/>
      <c r="TI141" s="11"/>
      <c r="TJ141" s="11"/>
      <c r="TK141" s="11"/>
      <c r="TL141" s="11"/>
      <c r="TM141" s="11"/>
      <c r="TN141" s="11"/>
      <c r="TO141" s="11"/>
      <c r="TP141" s="11"/>
      <c r="TQ141" s="11"/>
      <c r="TR141" s="11"/>
      <c r="TS141" s="11"/>
      <c r="TT141" s="11"/>
      <c r="TU141" s="11"/>
      <c r="TV141" s="11"/>
      <c r="TW141" s="11"/>
      <c r="TX141" s="11"/>
      <c r="TY141" s="11"/>
      <c r="TZ141" s="11"/>
      <c r="UA141" s="11"/>
      <c r="UB141" s="11"/>
      <c r="UC141" s="11"/>
      <c r="UD141" s="11"/>
      <c r="UE141" s="11"/>
      <c r="UF141" s="11"/>
      <c r="UG141" s="11"/>
      <c r="UH141" s="11"/>
      <c r="UI141" s="11"/>
      <c r="UJ141" s="11"/>
      <c r="UK141" s="11"/>
      <c r="UL141" s="11"/>
      <c r="UM141" s="11"/>
      <c r="UN141" s="11"/>
      <c r="UO141" s="11"/>
      <c r="UP141" s="11"/>
      <c r="UQ141" s="11"/>
      <c r="UR141" s="11"/>
      <c r="US141" s="11"/>
      <c r="UT141" s="11"/>
      <c r="UU141" s="11"/>
      <c r="UV141" s="11"/>
      <c r="UW141" s="11"/>
      <c r="UX141" s="11"/>
      <c r="UY141" s="11"/>
      <c r="UZ141" s="11"/>
      <c r="VA141" s="11"/>
      <c r="VB141" s="11"/>
      <c r="VC141" s="11"/>
      <c r="VD141" s="11"/>
      <c r="VE141" s="11"/>
      <c r="VF141" s="11"/>
      <c r="VG141" s="11"/>
      <c r="VH141" s="11"/>
      <c r="VI141" s="11"/>
      <c r="VJ141" s="11"/>
      <c r="VK141" s="11"/>
      <c r="VL141" s="11"/>
      <c r="VM141" s="11"/>
      <c r="VN141" s="11"/>
      <c r="VO141" s="11"/>
      <c r="VP141" s="11"/>
      <c r="VQ141" s="11"/>
      <c r="VR141" s="11"/>
      <c r="VS141" s="11"/>
      <c r="VT141" s="11"/>
      <c r="VU141" s="11"/>
      <c r="VV141" s="11"/>
      <c r="VW141" s="11"/>
      <c r="VX141" s="11"/>
      <c r="VY141" s="11"/>
      <c r="VZ141" s="11"/>
      <c r="WA141" s="11"/>
      <c r="WB141" s="11"/>
      <c r="WC141" s="11"/>
      <c r="WD141" s="11"/>
      <c r="WE141" s="11"/>
      <c r="WF141" s="11"/>
      <c r="WG141" s="11"/>
      <c r="WH141" s="11"/>
      <c r="WI141" s="11"/>
      <c r="WJ141" s="11"/>
      <c r="WK141" s="11"/>
      <c r="WL141" s="11"/>
      <c r="WM141" s="11"/>
      <c r="WN141" s="11"/>
      <c r="WO141" s="11"/>
      <c r="WP141" s="11"/>
      <c r="WQ141" s="11"/>
      <c r="WR141" s="11"/>
      <c r="WS141" s="11"/>
      <c r="WT141" s="11"/>
      <c r="WU141" s="11"/>
      <c r="WV141" s="11"/>
      <c r="WW141" s="11"/>
      <c r="WX141" s="11"/>
      <c r="WY141" s="11"/>
      <c r="WZ141" s="11"/>
      <c r="XA141" s="11"/>
      <c r="XB141" s="11"/>
      <c r="XC141" s="11"/>
      <c r="XD141" s="11"/>
      <c r="XE141" s="11"/>
      <c r="XF141" s="11"/>
      <c r="XG141" s="11"/>
      <c r="XH141" s="11"/>
      <c r="XI141" s="11"/>
      <c r="XJ141" s="11"/>
      <c r="XK141" s="11"/>
      <c r="XL141" s="11"/>
      <c r="XM141" s="11"/>
      <c r="XN141" s="11"/>
      <c r="XO141" s="11"/>
      <c r="XP141" s="11"/>
      <c r="XQ141" s="11"/>
      <c r="XR141" s="11"/>
      <c r="XS141" s="11"/>
      <c r="XT141" s="11"/>
      <c r="XU141" s="11"/>
      <c r="XV141" s="11"/>
      <c r="XW141" s="11"/>
      <c r="XX141" s="11"/>
      <c r="XY141" s="11"/>
      <c r="XZ141" s="11"/>
      <c r="YA141" s="11"/>
      <c r="YB141" s="11"/>
      <c r="YC141" s="11"/>
      <c r="YD141" s="11"/>
      <c r="YE141" s="11"/>
      <c r="YF141" s="11"/>
      <c r="YG141" s="11"/>
      <c r="YH141" s="11"/>
      <c r="YI141" s="11"/>
      <c r="YJ141" s="11"/>
      <c r="YK141" s="11"/>
      <c r="YL141" s="11"/>
      <c r="YM141" s="11"/>
      <c r="YN141" s="11"/>
      <c r="YO141" s="11"/>
      <c r="YP141" s="11"/>
      <c r="YQ141" s="11"/>
      <c r="YR141" s="11"/>
      <c r="YS141" s="11"/>
      <c r="YT141" s="11"/>
      <c r="YU141" s="11"/>
      <c r="YV141" s="11"/>
      <c r="YW141" s="11"/>
      <c r="YX141" s="11"/>
      <c r="YY141" s="11"/>
      <c r="YZ141" s="11"/>
      <c r="ZA141" s="11"/>
      <c r="ZB141" s="11"/>
      <c r="ZC141" s="11"/>
      <c r="ZD141" s="11"/>
      <c r="ZE141" s="11"/>
      <c r="ZF141" s="11"/>
      <c r="ZG141" s="11"/>
      <c r="ZH141" s="11"/>
      <c r="ZI141" s="11"/>
      <c r="ZJ141" s="11"/>
      <c r="ZK141" s="11"/>
      <c r="ZL141" s="11"/>
      <c r="ZM141" s="11"/>
      <c r="ZN141" s="11"/>
      <c r="ZO141" s="11"/>
      <c r="ZP141" s="11"/>
      <c r="ZQ141" s="11"/>
      <c r="ZR141" s="11"/>
      <c r="ZS141" s="11"/>
      <c r="ZT141" s="11"/>
      <c r="ZU141" s="11"/>
      <c r="ZV141" s="11"/>
      <c r="ZW141" s="11"/>
      <c r="ZX141" s="11"/>
      <c r="ZY141" s="11"/>
      <c r="ZZ141" s="11"/>
      <c r="AAA141" s="11"/>
      <c r="AAB141" s="11"/>
      <c r="AAC141" s="11"/>
      <c r="AAD141" s="11"/>
      <c r="AAE141" s="11"/>
      <c r="AAF141" s="11"/>
      <c r="AAG141" s="11"/>
      <c r="AAH141" s="11"/>
      <c r="AAI141" s="11"/>
      <c r="AAJ141" s="11"/>
      <c r="AAK141" s="11"/>
      <c r="AAL141" s="11"/>
      <c r="AAM141" s="11"/>
      <c r="AAN141" s="11"/>
      <c r="AAO141" s="11"/>
      <c r="AAP141" s="11"/>
      <c r="AAQ141" s="11"/>
      <c r="AAR141" s="11"/>
      <c r="AAS141" s="11"/>
      <c r="AAT141" s="11"/>
      <c r="AAU141" s="11"/>
      <c r="AAV141" s="11"/>
      <c r="AAW141" s="11"/>
      <c r="AAX141" s="11"/>
      <c r="AAY141" s="11"/>
      <c r="AAZ141" s="11"/>
      <c r="ABA141" s="11"/>
      <c r="ABB141" s="11"/>
      <c r="ABC141" s="11"/>
      <c r="ABD141" s="11"/>
      <c r="ABE141" s="11"/>
      <c r="ABF141" s="11"/>
      <c r="ABG141" s="11"/>
      <c r="ABH141" s="11"/>
      <c r="ABI141" s="11"/>
      <c r="ABJ141" s="11"/>
      <c r="ABK141" s="11"/>
      <c r="ABL141" s="11"/>
      <c r="ABM141" s="11"/>
      <c r="ABN141" s="11"/>
      <c r="ABO141" s="11"/>
      <c r="ABP141" s="11"/>
      <c r="ABQ141" s="11"/>
      <c r="ABR141" s="11"/>
      <c r="ABS141" s="11"/>
      <c r="ABT141" s="11"/>
      <c r="ABU141" s="11"/>
      <c r="ABV141" s="11"/>
      <c r="ABW141" s="11"/>
      <c r="ABX141" s="11"/>
      <c r="ABY141" s="11"/>
      <c r="ABZ141" s="11"/>
      <c r="ACA141" s="11"/>
      <c r="ACB141" s="11"/>
      <c r="ACC141" s="11"/>
      <c r="ACD141" s="11"/>
      <c r="ACE141" s="11"/>
      <c r="ACF141" s="11"/>
      <c r="ACG141" s="11"/>
      <c r="ACH141" s="11"/>
      <c r="ACI141" s="11"/>
      <c r="ACJ141" s="11"/>
      <c r="ACK141" s="11"/>
      <c r="ACL141" s="11"/>
      <c r="ACM141" s="11"/>
      <c r="ACN141" s="11"/>
      <c r="ACO141" s="11"/>
      <c r="ACP141" s="11"/>
      <c r="ACQ141" s="11"/>
      <c r="ACR141" s="11"/>
      <c r="ACS141" s="11"/>
      <c r="ACT141" s="11"/>
      <c r="ACU141" s="11"/>
      <c r="ACV141" s="11"/>
      <c r="ACW141" s="11"/>
      <c r="ACX141" s="11"/>
      <c r="ACY141" s="11"/>
      <c r="ACZ141" s="11"/>
      <c r="ADA141" s="11"/>
      <c r="ADB141" s="11"/>
      <c r="ADC141" s="11"/>
      <c r="ADD141" s="11"/>
      <c r="ADE141" s="11"/>
      <c r="ADF141" s="11"/>
      <c r="ADG141" s="11"/>
      <c r="ADH141" s="11"/>
      <c r="ADI141" s="11"/>
      <c r="ADJ141" s="11"/>
      <c r="ADK141" s="11"/>
      <c r="ADL141" s="11"/>
      <c r="ADM141" s="11"/>
      <c r="ADN141" s="11"/>
      <c r="ADO141" s="11"/>
      <c r="ADP141" s="11"/>
      <c r="ADQ141" s="11"/>
      <c r="ADR141" s="11"/>
      <c r="ADS141" s="11"/>
      <c r="ADT141" s="11"/>
      <c r="ADU141" s="11"/>
      <c r="ADV141" s="11"/>
      <c r="ADW141" s="11"/>
      <c r="ADX141" s="11"/>
      <c r="ADY141" s="11"/>
      <c r="ADZ141" s="11"/>
      <c r="AEA141" s="11"/>
      <c r="AEB141" s="11"/>
      <c r="AEC141" s="11"/>
      <c r="AED141" s="11"/>
      <c r="AEE141" s="11"/>
      <c r="AEF141" s="11"/>
      <c r="AEG141" s="11"/>
      <c r="AEH141" s="11"/>
      <c r="AEI141" s="11"/>
      <c r="AEJ141" s="11"/>
      <c r="AEK141" s="11"/>
      <c r="AEL141" s="11"/>
      <c r="AEM141" s="11"/>
      <c r="AEN141" s="11"/>
      <c r="AEO141" s="11"/>
      <c r="AEP141" s="11"/>
      <c r="AEQ141" s="11"/>
      <c r="AER141" s="11"/>
      <c r="AES141" s="11"/>
      <c r="AET141" s="11"/>
      <c r="AEU141" s="11"/>
      <c r="AEV141" s="11"/>
      <c r="AEW141" s="11"/>
      <c r="AEX141" s="11"/>
      <c r="AEY141" s="11"/>
      <c r="AEZ141" s="11"/>
      <c r="AFA141" s="11"/>
      <c r="AFB141" s="11"/>
      <c r="AFC141" s="11"/>
      <c r="AFD141" s="11"/>
      <c r="AFE141" s="11"/>
      <c r="AFF141" s="11"/>
      <c r="AFG141" s="11"/>
      <c r="AFH141" s="11"/>
      <c r="AFI141" s="11"/>
      <c r="AFJ141" s="11"/>
      <c r="AFK141" s="11"/>
      <c r="AFL141" s="11"/>
      <c r="AFM141" s="11"/>
      <c r="AFN141" s="11"/>
      <c r="AFO141" s="11"/>
      <c r="AFP141" s="11"/>
      <c r="AFQ141" s="11"/>
      <c r="AFR141" s="11"/>
      <c r="AFS141" s="11"/>
      <c r="AFT141" s="11"/>
      <c r="AFU141" s="11"/>
      <c r="AFV141" s="11"/>
      <c r="AFW141" s="11"/>
      <c r="AFX141" s="11"/>
      <c r="AFY141" s="11"/>
      <c r="AFZ141" s="11"/>
      <c r="AGA141" s="11"/>
      <c r="AGB141" s="11"/>
      <c r="AGC141" s="11"/>
      <c r="AGD141" s="11"/>
      <c r="AGE141" s="11"/>
      <c r="AGF141" s="11"/>
      <c r="AGG141" s="11"/>
      <c r="AGH141" s="11"/>
      <c r="AGI141" s="11"/>
      <c r="AGJ141" s="11"/>
      <c r="AGK141" s="11"/>
      <c r="AGL141" s="11"/>
      <c r="AGM141" s="11"/>
      <c r="AGN141" s="11"/>
      <c r="AGO141" s="11"/>
      <c r="AGP141" s="11"/>
      <c r="AGQ141" s="11"/>
      <c r="AGR141" s="11"/>
      <c r="AGS141" s="11"/>
      <c r="AGT141" s="11"/>
      <c r="AGU141" s="11"/>
      <c r="AGV141" s="11"/>
      <c r="AGW141" s="11"/>
      <c r="AGX141" s="11"/>
      <c r="AGY141" s="11"/>
      <c r="AGZ141" s="11"/>
      <c r="AHA141" s="11"/>
      <c r="AHB141" s="11"/>
      <c r="AHC141" s="11"/>
      <c r="AHD141" s="11"/>
      <c r="AHE141" s="11"/>
      <c r="AHF141" s="11"/>
      <c r="AHG141" s="11"/>
      <c r="AHH141" s="11"/>
      <c r="AHI141" s="11"/>
      <c r="AHJ141" s="11"/>
      <c r="AHK141" s="11"/>
      <c r="AHL141" s="11"/>
      <c r="AHM141" s="11"/>
      <c r="AHN141" s="11"/>
      <c r="AHO141" s="11"/>
      <c r="AHP141" s="11"/>
      <c r="AHQ141" s="11"/>
      <c r="AHR141" s="11"/>
      <c r="AHS141" s="11"/>
      <c r="AHT141" s="11"/>
      <c r="AHU141" s="11"/>
      <c r="AHV141" s="11"/>
      <c r="AHW141" s="11"/>
      <c r="AHX141" s="11"/>
      <c r="AHY141" s="11"/>
      <c r="AHZ141" s="11"/>
      <c r="AIA141" s="11"/>
      <c r="AIB141" s="11"/>
      <c r="AIC141" s="11"/>
      <c r="AID141" s="11"/>
      <c r="AIE141" s="11"/>
      <c r="AIF141" s="11"/>
      <c r="AIG141" s="11"/>
      <c r="AIH141" s="11"/>
      <c r="AII141" s="11"/>
      <c r="AIJ141" s="11"/>
      <c r="AIK141" s="11"/>
      <c r="AIL141" s="11"/>
      <c r="AIM141" s="11"/>
      <c r="AIN141" s="11"/>
      <c r="AIO141" s="11"/>
      <c r="AIP141" s="11"/>
      <c r="AIQ141" s="11"/>
      <c r="AIR141" s="11"/>
      <c r="AIS141" s="11"/>
      <c r="AIT141" s="11"/>
      <c r="AIU141" s="11"/>
      <c r="AIV141" s="11"/>
      <c r="AIW141" s="11"/>
      <c r="AIX141" s="11"/>
      <c r="AIY141" s="11"/>
      <c r="AIZ141" s="11"/>
      <c r="AJA141" s="11"/>
      <c r="AJB141" s="11"/>
      <c r="AJC141" s="11"/>
      <c r="AJD141" s="11"/>
      <c r="AJE141" s="11"/>
      <c r="AJF141" s="11"/>
      <c r="AJG141" s="11"/>
      <c r="AJH141" s="11"/>
      <c r="AJI141" s="11"/>
      <c r="AJJ141" s="11"/>
      <c r="AJK141" s="11"/>
      <c r="AJL141" s="11"/>
      <c r="AJM141" s="11"/>
      <c r="AJN141" s="11"/>
      <c r="AJO141" s="11"/>
      <c r="AJP141" s="11"/>
      <c r="AJQ141" s="11"/>
      <c r="AJR141" s="11"/>
      <c r="AJS141" s="11"/>
      <c r="AJT141" s="11"/>
      <c r="AJU141" s="11"/>
      <c r="AJV141" s="11"/>
      <c r="AJW141" s="11"/>
      <c r="AJX141" s="11"/>
      <c r="AJY141" s="11"/>
      <c r="AJZ141" s="11"/>
      <c r="AKA141" s="11"/>
      <c r="AKB141" s="11"/>
      <c r="AKC141" s="11"/>
      <c r="AKD141" s="11"/>
      <c r="AKE141" s="11"/>
      <c r="AKF141" s="11"/>
      <c r="AKG141" s="11"/>
      <c r="AKH141" s="11"/>
      <c r="AKI141" s="11"/>
      <c r="AKJ141" s="11"/>
      <c r="AKK141" s="11"/>
      <c r="AKL141" s="11"/>
      <c r="AKM141" s="11"/>
      <c r="AKN141" s="11"/>
      <c r="AKO141" s="11"/>
      <c r="AKP141" s="11"/>
      <c r="AKQ141" s="11"/>
      <c r="AKR141" s="11"/>
      <c r="AKS141" s="11"/>
      <c r="AKT141" s="11"/>
      <c r="AKU141" s="11"/>
      <c r="AKV141" s="11"/>
      <c r="AKW141" s="11"/>
      <c r="AKX141" s="11"/>
      <c r="AKY141" s="11"/>
      <c r="AKZ141" s="11"/>
      <c r="ALA141" s="11"/>
      <c r="ALB141" s="11"/>
      <c r="ALC141" s="11"/>
      <c r="ALD141" s="11"/>
      <c r="ALE141" s="11"/>
      <c r="ALF141" s="11"/>
      <c r="ALG141" s="11"/>
      <c r="ALH141" s="11"/>
      <c r="ALI141" s="11"/>
      <c r="ALJ141" s="11"/>
      <c r="ALK141" s="11"/>
      <c r="ALL141" s="11"/>
      <c r="ALM141" s="11"/>
      <c r="ALN141" s="11"/>
      <c r="ALO141" s="11"/>
      <c r="ALP141" s="11"/>
      <c r="ALQ141" s="11"/>
      <c r="ALR141" s="11"/>
      <c r="ALS141" s="11"/>
      <c r="ALT141" s="11"/>
      <c r="ALU141" s="11"/>
      <c r="ALV141" s="11"/>
    </row>
    <row r="142" spans="1:1010" ht="33">
      <c r="A142" s="16" t="s">
        <v>282</v>
      </c>
      <c r="B142" s="33" t="s">
        <v>283</v>
      </c>
      <c r="C142" s="22" t="s">
        <v>24</v>
      </c>
      <c r="D142" s="19">
        <v>10</v>
      </c>
      <c r="E142" s="20">
        <v>507.28</v>
      </c>
      <c r="F142" s="20">
        <f t="shared" si="40"/>
        <v>395.01635259305402</v>
      </c>
      <c r="G142" s="20">
        <f t="shared" si="41"/>
        <v>481.68</v>
      </c>
      <c r="H142" s="21">
        <f t="shared" si="37"/>
        <v>5072.8</v>
      </c>
      <c r="I142" s="21">
        <f t="shared" si="38"/>
        <v>4816.8</v>
      </c>
      <c r="J142" s="294"/>
      <c r="II142" s="11"/>
      <c r="IJ142" s="11"/>
      <c r="IK142" s="11"/>
      <c r="IL142" s="11"/>
      <c r="IM142" s="11"/>
      <c r="IN142" s="11"/>
      <c r="IO142" s="11"/>
      <c r="IP142" s="11"/>
      <c r="IQ142" s="11"/>
      <c r="IR142" s="11"/>
      <c r="IS142" s="11"/>
      <c r="IT142" s="11"/>
      <c r="IU142" s="11"/>
      <c r="IV142" s="11"/>
      <c r="IW142" s="11"/>
      <c r="IX142" s="11"/>
      <c r="IY142" s="11"/>
      <c r="IZ142" s="11"/>
      <c r="JA142" s="11"/>
      <c r="JB142" s="11"/>
      <c r="JC142" s="11"/>
      <c r="JD142" s="11"/>
      <c r="JE142" s="11"/>
      <c r="JF142" s="11"/>
      <c r="JG142" s="11"/>
      <c r="JH142" s="11"/>
      <c r="JI142" s="11"/>
      <c r="JJ142" s="11"/>
      <c r="JK142" s="11"/>
      <c r="JL142" s="11"/>
      <c r="JM142" s="11"/>
      <c r="JN142" s="11"/>
      <c r="JO142" s="11"/>
      <c r="JP142" s="11"/>
      <c r="JQ142" s="11"/>
      <c r="JR142" s="11"/>
      <c r="JS142" s="11"/>
      <c r="JT142" s="11"/>
      <c r="JU142" s="11"/>
      <c r="JV142" s="11"/>
      <c r="JW142" s="11"/>
      <c r="JX142" s="11"/>
      <c r="JY142" s="11"/>
      <c r="JZ142" s="11"/>
      <c r="KA142" s="11"/>
      <c r="KB142" s="11"/>
      <c r="KC142" s="11"/>
      <c r="KD142" s="11"/>
      <c r="KE142" s="11"/>
      <c r="KF142" s="11"/>
      <c r="KG142" s="11"/>
      <c r="KH142" s="11"/>
      <c r="KI142" s="11"/>
      <c r="KJ142" s="11"/>
      <c r="KK142" s="11"/>
      <c r="KL142" s="11"/>
      <c r="KM142" s="11"/>
      <c r="KN142" s="11"/>
      <c r="KO142" s="11"/>
      <c r="KP142" s="11"/>
      <c r="KQ142" s="11"/>
      <c r="KR142" s="11"/>
      <c r="KS142" s="11"/>
      <c r="KT142" s="11"/>
      <c r="KU142" s="11"/>
      <c r="KV142" s="11"/>
      <c r="KW142" s="11"/>
      <c r="KX142" s="11"/>
      <c r="KY142" s="11"/>
      <c r="KZ142" s="11"/>
      <c r="LA142" s="11"/>
      <c r="LB142" s="11"/>
      <c r="LC142" s="11"/>
      <c r="LD142" s="11"/>
      <c r="LE142" s="11"/>
      <c r="LF142" s="11"/>
      <c r="LG142" s="11"/>
      <c r="LH142" s="11"/>
      <c r="LI142" s="11"/>
      <c r="LJ142" s="11"/>
      <c r="LK142" s="11"/>
      <c r="LL142" s="11"/>
      <c r="LM142" s="11"/>
      <c r="LN142" s="11"/>
      <c r="LO142" s="11"/>
      <c r="LP142" s="11"/>
      <c r="LQ142" s="11"/>
      <c r="LR142" s="11"/>
      <c r="LS142" s="11"/>
      <c r="LT142" s="11"/>
      <c r="LU142" s="11"/>
      <c r="LV142" s="11"/>
      <c r="LW142" s="11"/>
      <c r="LX142" s="11"/>
      <c r="LY142" s="11"/>
      <c r="LZ142" s="11"/>
      <c r="MA142" s="11"/>
      <c r="MB142" s="11"/>
      <c r="MC142" s="11"/>
      <c r="MD142" s="11"/>
      <c r="ME142" s="11"/>
      <c r="MF142" s="11"/>
      <c r="MG142" s="11"/>
      <c r="MH142" s="11"/>
      <c r="MI142" s="11"/>
      <c r="MJ142" s="11"/>
      <c r="MK142" s="11"/>
      <c r="ML142" s="11"/>
      <c r="MM142" s="11"/>
      <c r="MN142" s="11"/>
      <c r="MO142" s="11"/>
      <c r="MP142" s="11"/>
      <c r="MQ142" s="11"/>
      <c r="MR142" s="11"/>
      <c r="MS142" s="11"/>
      <c r="MT142" s="11"/>
      <c r="MU142" s="11"/>
      <c r="MV142" s="11"/>
      <c r="MW142" s="11"/>
      <c r="MX142" s="11"/>
      <c r="MY142" s="11"/>
      <c r="MZ142" s="11"/>
      <c r="NA142" s="11"/>
      <c r="NB142" s="11"/>
      <c r="NC142" s="11"/>
      <c r="ND142" s="11"/>
      <c r="NE142" s="11"/>
      <c r="NF142" s="11"/>
      <c r="NG142" s="11"/>
      <c r="NH142" s="11"/>
      <c r="NI142" s="11"/>
      <c r="NJ142" s="11"/>
      <c r="NK142" s="11"/>
      <c r="NL142" s="11"/>
      <c r="NM142" s="11"/>
      <c r="NN142" s="11"/>
      <c r="NO142" s="11"/>
      <c r="NP142" s="11"/>
      <c r="NQ142" s="11"/>
      <c r="NR142" s="11"/>
      <c r="NS142" s="11"/>
      <c r="NT142" s="11"/>
      <c r="NU142" s="11"/>
      <c r="NV142" s="11"/>
      <c r="NW142" s="11"/>
      <c r="NX142" s="11"/>
      <c r="NY142" s="11"/>
      <c r="NZ142" s="11"/>
      <c r="OA142" s="11"/>
      <c r="OB142" s="11"/>
      <c r="OC142" s="11"/>
      <c r="OD142" s="11"/>
      <c r="OE142" s="11"/>
      <c r="OF142" s="11"/>
      <c r="OG142" s="11"/>
      <c r="OH142" s="11"/>
      <c r="OI142" s="11"/>
      <c r="OJ142" s="11"/>
      <c r="OK142" s="11"/>
      <c r="OL142" s="11"/>
      <c r="OM142" s="11"/>
      <c r="ON142" s="11"/>
      <c r="OO142" s="11"/>
      <c r="OP142" s="11"/>
      <c r="OQ142" s="11"/>
      <c r="OR142" s="11"/>
      <c r="OS142" s="11"/>
      <c r="OT142" s="11"/>
      <c r="OU142" s="11"/>
      <c r="OV142" s="11"/>
      <c r="OW142" s="11"/>
      <c r="OX142" s="11"/>
      <c r="OY142" s="11"/>
      <c r="OZ142" s="11"/>
      <c r="PA142" s="11"/>
      <c r="PB142" s="11"/>
      <c r="PC142" s="11"/>
      <c r="PD142" s="11"/>
      <c r="PE142" s="11"/>
      <c r="PF142" s="11"/>
      <c r="PG142" s="11"/>
      <c r="PH142" s="11"/>
      <c r="PI142" s="11"/>
      <c r="PJ142" s="11"/>
      <c r="PK142" s="11"/>
      <c r="PL142" s="11"/>
      <c r="PM142" s="11"/>
      <c r="PN142" s="11"/>
      <c r="PO142" s="11"/>
      <c r="PP142" s="11"/>
      <c r="PQ142" s="11"/>
      <c r="PR142" s="11"/>
      <c r="PS142" s="11"/>
      <c r="PT142" s="11"/>
      <c r="PU142" s="11"/>
      <c r="PV142" s="11"/>
      <c r="PW142" s="11"/>
      <c r="PX142" s="11"/>
      <c r="PY142" s="11"/>
      <c r="PZ142" s="11"/>
      <c r="QA142" s="11"/>
      <c r="QB142" s="11"/>
      <c r="QC142" s="11"/>
      <c r="QD142" s="11"/>
      <c r="QE142" s="11"/>
      <c r="QF142" s="11"/>
      <c r="QG142" s="11"/>
      <c r="QH142" s="11"/>
      <c r="QI142" s="11"/>
      <c r="QJ142" s="11"/>
      <c r="QK142" s="11"/>
      <c r="QL142" s="11"/>
      <c r="QM142" s="11"/>
      <c r="QN142" s="11"/>
      <c r="QO142" s="11"/>
      <c r="QP142" s="11"/>
      <c r="QQ142" s="11"/>
      <c r="QR142" s="11"/>
      <c r="QS142" s="11"/>
      <c r="QT142" s="11"/>
      <c r="QU142" s="11"/>
      <c r="QV142" s="11"/>
      <c r="QW142" s="11"/>
      <c r="QX142" s="11"/>
      <c r="QY142" s="11"/>
      <c r="QZ142" s="11"/>
      <c r="RA142" s="11"/>
      <c r="RB142" s="11"/>
      <c r="RC142" s="11"/>
      <c r="RD142" s="11"/>
      <c r="RE142" s="11"/>
      <c r="RF142" s="11"/>
      <c r="RG142" s="11"/>
      <c r="RH142" s="11"/>
      <c r="RI142" s="11"/>
      <c r="RJ142" s="11"/>
      <c r="RK142" s="11"/>
      <c r="RL142" s="11"/>
      <c r="RM142" s="11"/>
      <c r="RN142" s="11"/>
      <c r="RO142" s="11"/>
      <c r="RP142" s="11"/>
      <c r="RQ142" s="11"/>
      <c r="RR142" s="11"/>
      <c r="RS142" s="11"/>
      <c r="RT142" s="11"/>
      <c r="RU142" s="11"/>
      <c r="RV142" s="11"/>
      <c r="RW142" s="11"/>
      <c r="RX142" s="11"/>
      <c r="RY142" s="11"/>
      <c r="RZ142" s="11"/>
      <c r="SA142" s="11"/>
      <c r="SB142" s="11"/>
      <c r="SC142" s="11"/>
      <c r="SD142" s="11"/>
      <c r="SE142" s="11"/>
      <c r="SF142" s="11"/>
      <c r="SG142" s="11"/>
      <c r="SH142" s="11"/>
      <c r="SI142" s="11"/>
      <c r="SJ142" s="11"/>
      <c r="SK142" s="11"/>
      <c r="SL142" s="11"/>
      <c r="SM142" s="11"/>
      <c r="SN142" s="11"/>
      <c r="SO142" s="11"/>
      <c r="SP142" s="11"/>
      <c r="SQ142" s="11"/>
      <c r="SR142" s="11"/>
      <c r="SS142" s="11"/>
      <c r="ST142" s="11"/>
      <c r="SU142" s="11"/>
      <c r="SV142" s="11"/>
      <c r="SW142" s="11"/>
      <c r="SX142" s="11"/>
      <c r="SY142" s="11"/>
      <c r="SZ142" s="11"/>
      <c r="TA142" s="11"/>
      <c r="TB142" s="11"/>
      <c r="TC142" s="11"/>
      <c r="TD142" s="11"/>
      <c r="TE142" s="11"/>
      <c r="TF142" s="11"/>
      <c r="TG142" s="11"/>
      <c r="TH142" s="11"/>
      <c r="TI142" s="11"/>
      <c r="TJ142" s="11"/>
      <c r="TK142" s="11"/>
      <c r="TL142" s="11"/>
      <c r="TM142" s="11"/>
      <c r="TN142" s="11"/>
      <c r="TO142" s="11"/>
      <c r="TP142" s="11"/>
      <c r="TQ142" s="11"/>
      <c r="TR142" s="11"/>
      <c r="TS142" s="11"/>
      <c r="TT142" s="11"/>
      <c r="TU142" s="11"/>
      <c r="TV142" s="11"/>
      <c r="TW142" s="11"/>
      <c r="TX142" s="11"/>
      <c r="TY142" s="11"/>
      <c r="TZ142" s="11"/>
      <c r="UA142" s="11"/>
      <c r="UB142" s="11"/>
      <c r="UC142" s="11"/>
      <c r="UD142" s="11"/>
      <c r="UE142" s="11"/>
      <c r="UF142" s="11"/>
      <c r="UG142" s="11"/>
      <c r="UH142" s="11"/>
      <c r="UI142" s="11"/>
      <c r="UJ142" s="11"/>
      <c r="UK142" s="11"/>
      <c r="UL142" s="11"/>
      <c r="UM142" s="11"/>
      <c r="UN142" s="11"/>
      <c r="UO142" s="11"/>
      <c r="UP142" s="11"/>
      <c r="UQ142" s="11"/>
      <c r="UR142" s="11"/>
      <c r="US142" s="11"/>
      <c r="UT142" s="11"/>
      <c r="UU142" s="11"/>
      <c r="UV142" s="11"/>
      <c r="UW142" s="11"/>
      <c r="UX142" s="11"/>
      <c r="UY142" s="11"/>
      <c r="UZ142" s="11"/>
      <c r="VA142" s="11"/>
      <c r="VB142" s="11"/>
      <c r="VC142" s="11"/>
      <c r="VD142" s="11"/>
      <c r="VE142" s="11"/>
      <c r="VF142" s="11"/>
      <c r="VG142" s="11"/>
      <c r="VH142" s="11"/>
      <c r="VI142" s="11"/>
      <c r="VJ142" s="11"/>
      <c r="VK142" s="11"/>
      <c r="VL142" s="11"/>
      <c r="VM142" s="11"/>
      <c r="VN142" s="11"/>
      <c r="VO142" s="11"/>
      <c r="VP142" s="11"/>
      <c r="VQ142" s="11"/>
      <c r="VR142" s="11"/>
      <c r="VS142" s="11"/>
      <c r="VT142" s="11"/>
      <c r="VU142" s="11"/>
      <c r="VV142" s="11"/>
      <c r="VW142" s="11"/>
      <c r="VX142" s="11"/>
      <c r="VY142" s="11"/>
      <c r="VZ142" s="11"/>
      <c r="WA142" s="11"/>
      <c r="WB142" s="11"/>
      <c r="WC142" s="11"/>
      <c r="WD142" s="11"/>
      <c r="WE142" s="11"/>
      <c r="WF142" s="11"/>
      <c r="WG142" s="11"/>
      <c r="WH142" s="11"/>
      <c r="WI142" s="11"/>
      <c r="WJ142" s="11"/>
      <c r="WK142" s="11"/>
      <c r="WL142" s="11"/>
      <c r="WM142" s="11"/>
      <c r="WN142" s="11"/>
      <c r="WO142" s="11"/>
      <c r="WP142" s="11"/>
      <c r="WQ142" s="11"/>
      <c r="WR142" s="11"/>
      <c r="WS142" s="11"/>
      <c r="WT142" s="11"/>
      <c r="WU142" s="11"/>
      <c r="WV142" s="11"/>
      <c r="WW142" s="11"/>
      <c r="WX142" s="11"/>
      <c r="WY142" s="11"/>
      <c r="WZ142" s="11"/>
      <c r="XA142" s="11"/>
      <c r="XB142" s="11"/>
      <c r="XC142" s="11"/>
      <c r="XD142" s="11"/>
      <c r="XE142" s="11"/>
      <c r="XF142" s="11"/>
      <c r="XG142" s="11"/>
      <c r="XH142" s="11"/>
      <c r="XI142" s="11"/>
      <c r="XJ142" s="11"/>
      <c r="XK142" s="11"/>
      <c r="XL142" s="11"/>
      <c r="XM142" s="11"/>
      <c r="XN142" s="11"/>
      <c r="XO142" s="11"/>
      <c r="XP142" s="11"/>
      <c r="XQ142" s="11"/>
      <c r="XR142" s="11"/>
      <c r="XS142" s="11"/>
      <c r="XT142" s="11"/>
      <c r="XU142" s="11"/>
      <c r="XV142" s="11"/>
      <c r="XW142" s="11"/>
      <c r="XX142" s="11"/>
      <c r="XY142" s="11"/>
      <c r="XZ142" s="11"/>
      <c r="YA142" s="11"/>
      <c r="YB142" s="11"/>
      <c r="YC142" s="11"/>
      <c r="YD142" s="11"/>
      <c r="YE142" s="11"/>
      <c r="YF142" s="11"/>
      <c r="YG142" s="11"/>
      <c r="YH142" s="11"/>
      <c r="YI142" s="11"/>
      <c r="YJ142" s="11"/>
      <c r="YK142" s="11"/>
      <c r="YL142" s="11"/>
      <c r="YM142" s="11"/>
      <c r="YN142" s="11"/>
      <c r="YO142" s="11"/>
      <c r="YP142" s="11"/>
      <c r="YQ142" s="11"/>
      <c r="YR142" s="11"/>
      <c r="YS142" s="11"/>
      <c r="YT142" s="11"/>
      <c r="YU142" s="11"/>
      <c r="YV142" s="11"/>
      <c r="YW142" s="11"/>
      <c r="YX142" s="11"/>
      <c r="YY142" s="11"/>
      <c r="YZ142" s="11"/>
      <c r="ZA142" s="11"/>
      <c r="ZB142" s="11"/>
      <c r="ZC142" s="11"/>
      <c r="ZD142" s="11"/>
      <c r="ZE142" s="11"/>
      <c r="ZF142" s="11"/>
      <c r="ZG142" s="11"/>
      <c r="ZH142" s="11"/>
      <c r="ZI142" s="11"/>
      <c r="ZJ142" s="11"/>
      <c r="ZK142" s="11"/>
      <c r="ZL142" s="11"/>
      <c r="ZM142" s="11"/>
      <c r="ZN142" s="11"/>
      <c r="ZO142" s="11"/>
      <c r="ZP142" s="11"/>
      <c r="ZQ142" s="11"/>
      <c r="ZR142" s="11"/>
      <c r="ZS142" s="11"/>
      <c r="ZT142" s="11"/>
      <c r="ZU142" s="11"/>
      <c r="ZV142" s="11"/>
      <c r="ZW142" s="11"/>
      <c r="ZX142" s="11"/>
      <c r="ZY142" s="11"/>
      <c r="ZZ142" s="11"/>
      <c r="AAA142" s="11"/>
      <c r="AAB142" s="11"/>
      <c r="AAC142" s="11"/>
      <c r="AAD142" s="11"/>
      <c r="AAE142" s="11"/>
      <c r="AAF142" s="11"/>
      <c r="AAG142" s="11"/>
      <c r="AAH142" s="11"/>
      <c r="AAI142" s="11"/>
      <c r="AAJ142" s="11"/>
      <c r="AAK142" s="11"/>
      <c r="AAL142" s="11"/>
      <c r="AAM142" s="11"/>
      <c r="AAN142" s="11"/>
      <c r="AAO142" s="11"/>
      <c r="AAP142" s="11"/>
      <c r="AAQ142" s="11"/>
      <c r="AAR142" s="11"/>
      <c r="AAS142" s="11"/>
      <c r="AAT142" s="11"/>
      <c r="AAU142" s="11"/>
      <c r="AAV142" s="11"/>
      <c r="AAW142" s="11"/>
      <c r="AAX142" s="11"/>
      <c r="AAY142" s="11"/>
      <c r="AAZ142" s="11"/>
      <c r="ABA142" s="11"/>
      <c r="ABB142" s="11"/>
      <c r="ABC142" s="11"/>
      <c r="ABD142" s="11"/>
      <c r="ABE142" s="11"/>
      <c r="ABF142" s="11"/>
      <c r="ABG142" s="11"/>
      <c r="ABH142" s="11"/>
      <c r="ABI142" s="11"/>
      <c r="ABJ142" s="11"/>
      <c r="ABK142" s="11"/>
      <c r="ABL142" s="11"/>
      <c r="ABM142" s="11"/>
      <c r="ABN142" s="11"/>
      <c r="ABO142" s="11"/>
      <c r="ABP142" s="11"/>
      <c r="ABQ142" s="11"/>
      <c r="ABR142" s="11"/>
      <c r="ABS142" s="11"/>
      <c r="ABT142" s="11"/>
      <c r="ABU142" s="11"/>
      <c r="ABV142" s="11"/>
      <c r="ABW142" s="11"/>
      <c r="ABX142" s="11"/>
      <c r="ABY142" s="11"/>
      <c r="ABZ142" s="11"/>
      <c r="ACA142" s="11"/>
      <c r="ACB142" s="11"/>
      <c r="ACC142" s="11"/>
      <c r="ACD142" s="11"/>
      <c r="ACE142" s="11"/>
      <c r="ACF142" s="11"/>
      <c r="ACG142" s="11"/>
      <c r="ACH142" s="11"/>
      <c r="ACI142" s="11"/>
      <c r="ACJ142" s="11"/>
      <c r="ACK142" s="11"/>
      <c r="ACL142" s="11"/>
      <c r="ACM142" s="11"/>
      <c r="ACN142" s="11"/>
      <c r="ACO142" s="11"/>
      <c r="ACP142" s="11"/>
      <c r="ACQ142" s="11"/>
      <c r="ACR142" s="11"/>
      <c r="ACS142" s="11"/>
      <c r="ACT142" s="11"/>
      <c r="ACU142" s="11"/>
      <c r="ACV142" s="11"/>
      <c r="ACW142" s="11"/>
      <c r="ACX142" s="11"/>
      <c r="ACY142" s="11"/>
      <c r="ACZ142" s="11"/>
      <c r="ADA142" s="11"/>
      <c r="ADB142" s="11"/>
      <c r="ADC142" s="11"/>
      <c r="ADD142" s="11"/>
      <c r="ADE142" s="11"/>
      <c r="ADF142" s="11"/>
      <c r="ADG142" s="11"/>
      <c r="ADH142" s="11"/>
      <c r="ADI142" s="11"/>
      <c r="ADJ142" s="11"/>
      <c r="ADK142" s="11"/>
      <c r="ADL142" s="11"/>
      <c r="ADM142" s="11"/>
      <c r="ADN142" s="11"/>
      <c r="ADO142" s="11"/>
      <c r="ADP142" s="11"/>
      <c r="ADQ142" s="11"/>
      <c r="ADR142" s="11"/>
      <c r="ADS142" s="11"/>
      <c r="ADT142" s="11"/>
      <c r="ADU142" s="11"/>
      <c r="ADV142" s="11"/>
      <c r="ADW142" s="11"/>
      <c r="ADX142" s="11"/>
      <c r="ADY142" s="11"/>
      <c r="ADZ142" s="11"/>
      <c r="AEA142" s="11"/>
      <c r="AEB142" s="11"/>
      <c r="AEC142" s="11"/>
      <c r="AED142" s="11"/>
      <c r="AEE142" s="11"/>
      <c r="AEF142" s="11"/>
      <c r="AEG142" s="11"/>
      <c r="AEH142" s="11"/>
      <c r="AEI142" s="11"/>
      <c r="AEJ142" s="11"/>
      <c r="AEK142" s="11"/>
      <c r="AEL142" s="11"/>
      <c r="AEM142" s="11"/>
      <c r="AEN142" s="11"/>
      <c r="AEO142" s="11"/>
      <c r="AEP142" s="11"/>
      <c r="AEQ142" s="11"/>
      <c r="AER142" s="11"/>
      <c r="AES142" s="11"/>
      <c r="AET142" s="11"/>
      <c r="AEU142" s="11"/>
      <c r="AEV142" s="11"/>
      <c r="AEW142" s="11"/>
      <c r="AEX142" s="11"/>
      <c r="AEY142" s="11"/>
      <c r="AEZ142" s="11"/>
      <c r="AFA142" s="11"/>
      <c r="AFB142" s="11"/>
      <c r="AFC142" s="11"/>
      <c r="AFD142" s="11"/>
      <c r="AFE142" s="11"/>
      <c r="AFF142" s="11"/>
      <c r="AFG142" s="11"/>
      <c r="AFH142" s="11"/>
      <c r="AFI142" s="11"/>
      <c r="AFJ142" s="11"/>
      <c r="AFK142" s="11"/>
      <c r="AFL142" s="11"/>
      <c r="AFM142" s="11"/>
      <c r="AFN142" s="11"/>
      <c r="AFO142" s="11"/>
      <c r="AFP142" s="11"/>
      <c r="AFQ142" s="11"/>
      <c r="AFR142" s="11"/>
      <c r="AFS142" s="11"/>
      <c r="AFT142" s="11"/>
      <c r="AFU142" s="11"/>
      <c r="AFV142" s="11"/>
      <c r="AFW142" s="11"/>
      <c r="AFX142" s="11"/>
      <c r="AFY142" s="11"/>
      <c r="AFZ142" s="11"/>
      <c r="AGA142" s="11"/>
      <c r="AGB142" s="11"/>
      <c r="AGC142" s="11"/>
      <c r="AGD142" s="11"/>
      <c r="AGE142" s="11"/>
      <c r="AGF142" s="11"/>
      <c r="AGG142" s="11"/>
      <c r="AGH142" s="11"/>
      <c r="AGI142" s="11"/>
      <c r="AGJ142" s="11"/>
      <c r="AGK142" s="11"/>
      <c r="AGL142" s="11"/>
      <c r="AGM142" s="11"/>
      <c r="AGN142" s="11"/>
      <c r="AGO142" s="11"/>
      <c r="AGP142" s="11"/>
      <c r="AGQ142" s="11"/>
      <c r="AGR142" s="11"/>
      <c r="AGS142" s="11"/>
      <c r="AGT142" s="11"/>
      <c r="AGU142" s="11"/>
      <c r="AGV142" s="11"/>
      <c r="AGW142" s="11"/>
      <c r="AGX142" s="11"/>
      <c r="AGY142" s="11"/>
      <c r="AGZ142" s="11"/>
      <c r="AHA142" s="11"/>
      <c r="AHB142" s="11"/>
      <c r="AHC142" s="11"/>
      <c r="AHD142" s="11"/>
      <c r="AHE142" s="11"/>
      <c r="AHF142" s="11"/>
      <c r="AHG142" s="11"/>
      <c r="AHH142" s="11"/>
      <c r="AHI142" s="11"/>
      <c r="AHJ142" s="11"/>
      <c r="AHK142" s="11"/>
      <c r="AHL142" s="11"/>
      <c r="AHM142" s="11"/>
      <c r="AHN142" s="11"/>
      <c r="AHO142" s="11"/>
      <c r="AHP142" s="11"/>
      <c r="AHQ142" s="11"/>
      <c r="AHR142" s="11"/>
      <c r="AHS142" s="11"/>
      <c r="AHT142" s="11"/>
      <c r="AHU142" s="11"/>
      <c r="AHV142" s="11"/>
      <c r="AHW142" s="11"/>
      <c r="AHX142" s="11"/>
      <c r="AHY142" s="11"/>
      <c r="AHZ142" s="11"/>
      <c r="AIA142" s="11"/>
      <c r="AIB142" s="11"/>
      <c r="AIC142" s="11"/>
      <c r="AID142" s="11"/>
      <c r="AIE142" s="11"/>
      <c r="AIF142" s="11"/>
      <c r="AIG142" s="11"/>
      <c r="AIH142" s="11"/>
      <c r="AII142" s="11"/>
      <c r="AIJ142" s="11"/>
      <c r="AIK142" s="11"/>
      <c r="AIL142" s="11"/>
      <c r="AIM142" s="11"/>
      <c r="AIN142" s="11"/>
      <c r="AIO142" s="11"/>
      <c r="AIP142" s="11"/>
      <c r="AIQ142" s="11"/>
      <c r="AIR142" s="11"/>
      <c r="AIS142" s="11"/>
      <c r="AIT142" s="11"/>
      <c r="AIU142" s="11"/>
      <c r="AIV142" s="11"/>
      <c r="AIW142" s="11"/>
      <c r="AIX142" s="11"/>
      <c r="AIY142" s="11"/>
      <c r="AIZ142" s="11"/>
      <c r="AJA142" s="11"/>
      <c r="AJB142" s="11"/>
      <c r="AJC142" s="11"/>
      <c r="AJD142" s="11"/>
      <c r="AJE142" s="11"/>
      <c r="AJF142" s="11"/>
      <c r="AJG142" s="11"/>
      <c r="AJH142" s="11"/>
      <c r="AJI142" s="11"/>
      <c r="AJJ142" s="11"/>
      <c r="AJK142" s="11"/>
      <c r="AJL142" s="11"/>
      <c r="AJM142" s="11"/>
      <c r="AJN142" s="11"/>
      <c r="AJO142" s="11"/>
      <c r="AJP142" s="11"/>
      <c r="AJQ142" s="11"/>
      <c r="AJR142" s="11"/>
      <c r="AJS142" s="11"/>
      <c r="AJT142" s="11"/>
      <c r="AJU142" s="11"/>
      <c r="AJV142" s="11"/>
      <c r="AJW142" s="11"/>
      <c r="AJX142" s="11"/>
      <c r="AJY142" s="11"/>
      <c r="AJZ142" s="11"/>
      <c r="AKA142" s="11"/>
      <c r="AKB142" s="11"/>
      <c r="AKC142" s="11"/>
      <c r="AKD142" s="11"/>
      <c r="AKE142" s="11"/>
      <c r="AKF142" s="11"/>
      <c r="AKG142" s="11"/>
      <c r="AKH142" s="11"/>
      <c r="AKI142" s="11"/>
      <c r="AKJ142" s="11"/>
      <c r="AKK142" s="11"/>
      <c r="AKL142" s="11"/>
      <c r="AKM142" s="11"/>
      <c r="AKN142" s="11"/>
      <c r="AKO142" s="11"/>
      <c r="AKP142" s="11"/>
      <c r="AKQ142" s="11"/>
      <c r="AKR142" s="11"/>
      <c r="AKS142" s="11"/>
      <c r="AKT142" s="11"/>
      <c r="AKU142" s="11"/>
      <c r="AKV142" s="11"/>
      <c r="AKW142" s="11"/>
      <c r="AKX142" s="11"/>
      <c r="AKY142" s="11"/>
      <c r="AKZ142" s="11"/>
      <c r="ALA142" s="11"/>
      <c r="ALB142" s="11"/>
      <c r="ALC142" s="11"/>
      <c r="ALD142" s="11"/>
      <c r="ALE142" s="11"/>
      <c r="ALF142" s="11"/>
      <c r="ALG142" s="11"/>
      <c r="ALH142" s="11"/>
      <c r="ALI142" s="11"/>
      <c r="ALJ142" s="11"/>
      <c r="ALK142" s="11"/>
      <c r="ALL142" s="11"/>
      <c r="ALM142" s="11"/>
      <c r="ALN142" s="11"/>
      <c r="ALO142" s="11"/>
      <c r="ALP142" s="11"/>
      <c r="ALQ142" s="11"/>
      <c r="ALR142" s="11"/>
      <c r="ALS142" s="11"/>
      <c r="ALT142" s="11"/>
      <c r="ALU142" s="11"/>
      <c r="ALV142" s="11"/>
    </row>
    <row r="143" spans="1:1010" ht="33">
      <c r="A143" s="16" t="s">
        <v>284</v>
      </c>
      <c r="B143" s="33" t="s">
        <v>285</v>
      </c>
      <c r="C143" s="22" t="s">
        <v>40</v>
      </c>
      <c r="D143" s="19">
        <v>5</v>
      </c>
      <c r="E143" s="20">
        <v>729.59</v>
      </c>
      <c r="F143" s="20">
        <f t="shared" si="40"/>
        <v>568.12801744276589</v>
      </c>
      <c r="G143" s="20">
        <f t="shared" si="41"/>
        <v>692.78</v>
      </c>
      <c r="H143" s="21">
        <f t="shared" si="37"/>
        <v>3647.95</v>
      </c>
      <c r="I143" s="21">
        <f t="shared" si="38"/>
        <v>3463.9</v>
      </c>
      <c r="J143" s="294"/>
      <c r="II143" s="11"/>
      <c r="IJ143" s="11"/>
      <c r="IK143" s="11"/>
      <c r="IL143" s="11"/>
      <c r="IM143" s="11"/>
      <c r="IN143" s="11"/>
      <c r="IO143" s="11"/>
      <c r="IP143" s="11"/>
      <c r="IQ143" s="11"/>
      <c r="IR143" s="11"/>
      <c r="IS143" s="11"/>
      <c r="IT143" s="11"/>
      <c r="IU143" s="11"/>
      <c r="IV143" s="11"/>
      <c r="IW143" s="11"/>
      <c r="IX143" s="11"/>
      <c r="IY143" s="11"/>
      <c r="IZ143" s="11"/>
      <c r="JA143" s="11"/>
      <c r="JB143" s="11"/>
      <c r="JC143" s="11"/>
      <c r="JD143" s="11"/>
      <c r="JE143" s="11"/>
      <c r="JF143" s="11"/>
      <c r="JG143" s="11"/>
      <c r="JH143" s="11"/>
      <c r="JI143" s="11"/>
      <c r="JJ143" s="11"/>
      <c r="JK143" s="11"/>
      <c r="JL143" s="11"/>
      <c r="JM143" s="11"/>
      <c r="JN143" s="11"/>
      <c r="JO143" s="11"/>
      <c r="JP143" s="11"/>
      <c r="JQ143" s="11"/>
      <c r="JR143" s="11"/>
      <c r="JS143" s="11"/>
      <c r="JT143" s="11"/>
      <c r="JU143" s="11"/>
      <c r="JV143" s="11"/>
      <c r="JW143" s="11"/>
      <c r="JX143" s="11"/>
      <c r="JY143" s="11"/>
      <c r="JZ143" s="11"/>
      <c r="KA143" s="11"/>
      <c r="KB143" s="11"/>
      <c r="KC143" s="11"/>
      <c r="KD143" s="11"/>
      <c r="KE143" s="11"/>
      <c r="KF143" s="11"/>
      <c r="KG143" s="11"/>
      <c r="KH143" s="11"/>
      <c r="KI143" s="11"/>
      <c r="KJ143" s="11"/>
      <c r="KK143" s="11"/>
      <c r="KL143" s="11"/>
      <c r="KM143" s="11"/>
      <c r="KN143" s="11"/>
      <c r="KO143" s="11"/>
      <c r="KP143" s="11"/>
      <c r="KQ143" s="11"/>
      <c r="KR143" s="11"/>
      <c r="KS143" s="11"/>
      <c r="KT143" s="11"/>
      <c r="KU143" s="11"/>
      <c r="KV143" s="11"/>
      <c r="KW143" s="11"/>
      <c r="KX143" s="11"/>
      <c r="KY143" s="11"/>
      <c r="KZ143" s="11"/>
      <c r="LA143" s="11"/>
      <c r="LB143" s="11"/>
      <c r="LC143" s="11"/>
      <c r="LD143" s="11"/>
      <c r="LE143" s="11"/>
      <c r="LF143" s="11"/>
      <c r="LG143" s="11"/>
      <c r="LH143" s="11"/>
      <c r="LI143" s="11"/>
      <c r="LJ143" s="11"/>
      <c r="LK143" s="11"/>
      <c r="LL143" s="11"/>
      <c r="LM143" s="11"/>
      <c r="LN143" s="11"/>
      <c r="LO143" s="11"/>
      <c r="LP143" s="11"/>
      <c r="LQ143" s="11"/>
      <c r="LR143" s="11"/>
      <c r="LS143" s="11"/>
      <c r="LT143" s="11"/>
      <c r="LU143" s="11"/>
      <c r="LV143" s="11"/>
      <c r="LW143" s="11"/>
      <c r="LX143" s="11"/>
      <c r="LY143" s="11"/>
      <c r="LZ143" s="11"/>
      <c r="MA143" s="11"/>
      <c r="MB143" s="11"/>
      <c r="MC143" s="11"/>
      <c r="MD143" s="11"/>
      <c r="ME143" s="11"/>
      <c r="MF143" s="11"/>
      <c r="MG143" s="11"/>
      <c r="MH143" s="11"/>
      <c r="MI143" s="11"/>
      <c r="MJ143" s="11"/>
      <c r="MK143" s="11"/>
      <c r="ML143" s="11"/>
      <c r="MM143" s="11"/>
      <c r="MN143" s="11"/>
      <c r="MO143" s="11"/>
      <c r="MP143" s="11"/>
      <c r="MQ143" s="11"/>
      <c r="MR143" s="11"/>
      <c r="MS143" s="11"/>
      <c r="MT143" s="11"/>
      <c r="MU143" s="11"/>
      <c r="MV143" s="11"/>
      <c r="MW143" s="11"/>
      <c r="MX143" s="11"/>
      <c r="MY143" s="11"/>
      <c r="MZ143" s="11"/>
      <c r="NA143" s="11"/>
      <c r="NB143" s="11"/>
      <c r="NC143" s="11"/>
      <c r="ND143" s="11"/>
      <c r="NE143" s="11"/>
      <c r="NF143" s="11"/>
      <c r="NG143" s="11"/>
      <c r="NH143" s="11"/>
      <c r="NI143" s="11"/>
      <c r="NJ143" s="11"/>
      <c r="NK143" s="11"/>
      <c r="NL143" s="11"/>
      <c r="NM143" s="11"/>
      <c r="NN143" s="11"/>
      <c r="NO143" s="11"/>
      <c r="NP143" s="11"/>
      <c r="NQ143" s="11"/>
      <c r="NR143" s="11"/>
      <c r="NS143" s="11"/>
      <c r="NT143" s="11"/>
      <c r="NU143" s="11"/>
      <c r="NV143" s="11"/>
      <c r="NW143" s="11"/>
      <c r="NX143" s="11"/>
      <c r="NY143" s="11"/>
      <c r="NZ143" s="11"/>
      <c r="OA143" s="11"/>
      <c r="OB143" s="11"/>
      <c r="OC143" s="11"/>
      <c r="OD143" s="11"/>
      <c r="OE143" s="11"/>
      <c r="OF143" s="11"/>
      <c r="OG143" s="11"/>
      <c r="OH143" s="11"/>
      <c r="OI143" s="11"/>
      <c r="OJ143" s="11"/>
      <c r="OK143" s="11"/>
      <c r="OL143" s="11"/>
      <c r="OM143" s="11"/>
      <c r="ON143" s="11"/>
      <c r="OO143" s="11"/>
      <c r="OP143" s="11"/>
      <c r="OQ143" s="11"/>
      <c r="OR143" s="11"/>
      <c r="OS143" s="11"/>
      <c r="OT143" s="11"/>
      <c r="OU143" s="11"/>
      <c r="OV143" s="11"/>
      <c r="OW143" s="11"/>
      <c r="OX143" s="11"/>
      <c r="OY143" s="11"/>
      <c r="OZ143" s="11"/>
      <c r="PA143" s="11"/>
      <c r="PB143" s="11"/>
      <c r="PC143" s="11"/>
      <c r="PD143" s="11"/>
      <c r="PE143" s="11"/>
      <c r="PF143" s="11"/>
      <c r="PG143" s="11"/>
      <c r="PH143" s="11"/>
      <c r="PI143" s="11"/>
      <c r="PJ143" s="11"/>
      <c r="PK143" s="11"/>
      <c r="PL143" s="11"/>
      <c r="PM143" s="11"/>
      <c r="PN143" s="11"/>
      <c r="PO143" s="11"/>
      <c r="PP143" s="11"/>
      <c r="PQ143" s="11"/>
      <c r="PR143" s="11"/>
      <c r="PS143" s="11"/>
      <c r="PT143" s="11"/>
      <c r="PU143" s="11"/>
      <c r="PV143" s="11"/>
      <c r="PW143" s="11"/>
      <c r="PX143" s="11"/>
      <c r="PY143" s="11"/>
      <c r="PZ143" s="11"/>
      <c r="QA143" s="11"/>
      <c r="QB143" s="11"/>
      <c r="QC143" s="11"/>
      <c r="QD143" s="11"/>
      <c r="QE143" s="11"/>
      <c r="QF143" s="11"/>
      <c r="QG143" s="11"/>
      <c r="QH143" s="11"/>
      <c r="QI143" s="11"/>
      <c r="QJ143" s="11"/>
      <c r="QK143" s="11"/>
      <c r="QL143" s="11"/>
      <c r="QM143" s="11"/>
      <c r="QN143" s="11"/>
      <c r="QO143" s="11"/>
      <c r="QP143" s="11"/>
      <c r="QQ143" s="11"/>
      <c r="QR143" s="11"/>
      <c r="QS143" s="11"/>
      <c r="QT143" s="11"/>
      <c r="QU143" s="11"/>
      <c r="QV143" s="11"/>
      <c r="QW143" s="11"/>
      <c r="QX143" s="11"/>
      <c r="QY143" s="11"/>
      <c r="QZ143" s="11"/>
      <c r="RA143" s="11"/>
      <c r="RB143" s="11"/>
      <c r="RC143" s="11"/>
      <c r="RD143" s="11"/>
      <c r="RE143" s="11"/>
      <c r="RF143" s="11"/>
      <c r="RG143" s="11"/>
      <c r="RH143" s="11"/>
      <c r="RI143" s="11"/>
      <c r="RJ143" s="11"/>
      <c r="RK143" s="11"/>
      <c r="RL143" s="11"/>
      <c r="RM143" s="11"/>
      <c r="RN143" s="11"/>
      <c r="RO143" s="11"/>
      <c r="RP143" s="11"/>
      <c r="RQ143" s="11"/>
      <c r="RR143" s="11"/>
      <c r="RS143" s="11"/>
      <c r="RT143" s="11"/>
      <c r="RU143" s="11"/>
      <c r="RV143" s="11"/>
      <c r="RW143" s="11"/>
      <c r="RX143" s="11"/>
      <c r="RY143" s="11"/>
      <c r="RZ143" s="11"/>
      <c r="SA143" s="11"/>
      <c r="SB143" s="11"/>
      <c r="SC143" s="11"/>
      <c r="SD143" s="11"/>
      <c r="SE143" s="11"/>
      <c r="SF143" s="11"/>
      <c r="SG143" s="11"/>
      <c r="SH143" s="11"/>
      <c r="SI143" s="11"/>
      <c r="SJ143" s="11"/>
      <c r="SK143" s="11"/>
      <c r="SL143" s="11"/>
      <c r="SM143" s="11"/>
      <c r="SN143" s="11"/>
      <c r="SO143" s="11"/>
      <c r="SP143" s="11"/>
      <c r="SQ143" s="11"/>
      <c r="SR143" s="11"/>
      <c r="SS143" s="11"/>
      <c r="ST143" s="11"/>
      <c r="SU143" s="11"/>
      <c r="SV143" s="11"/>
      <c r="SW143" s="11"/>
      <c r="SX143" s="11"/>
      <c r="SY143" s="11"/>
      <c r="SZ143" s="11"/>
      <c r="TA143" s="11"/>
      <c r="TB143" s="11"/>
      <c r="TC143" s="11"/>
      <c r="TD143" s="11"/>
      <c r="TE143" s="11"/>
      <c r="TF143" s="11"/>
      <c r="TG143" s="11"/>
      <c r="TH143" s="11"/>
      <c r="TI143" s="11"/>
      <c r="TJ143" s="11"/>
      <c r="TK143" s="11"/>
      <c r="TL143" s="11"/>
      <c r="TM143" s="11"/>
      <c r="TN143" s="11"/>
      <c r="TO143" s="11"/>
      <c r="TP143" s="11"/>
      <c r="TQ143" s="11"/>
      <c r="TR143" s="11"/>
      <c r="TS143" s="11"/>
      <c r="TT143" s="11"/>
      <c r="TU143" s="11"/>
      <c r="TV143" s="11"/>
      <c r="TW143" s="11"/>
      <c r="TX143" s="11"/>
      <c r="TY143" s="11"/>
      <c r="TZ143" s="11"/>
      <c r="UA143" s="11"/>
      <c r="UB143" s="11"/>
      <c r="UC143" s="11"/>
      <c r="UD143" s="11"/>
      <c r="UE143" s="11"/>
      <c r="UF143" s="11"/>
      <c r="UG143" s="11"/>
      <c r="UH143" s="11"/>
      <c r="UI143" s="11"/>
      <c r="UJ143" s="11"/>
      <c r="UK143" s="11"/>
      <c r="UL143" s="11"/>
      <c r="UM143" s="11"/>
      <c r="UN143" s="11"/>
      <c r="UO143" s="11"/>
      <c r="UP143" s="11"/>
      <c r="UQ143" s="11"/>
      <c r="UR143" s="11"/>
      <c r="US143" s="11"/>
      <c r="UT143" s="11"/>
      <c r="UU143" s="11"/>
      <c r="UV143" s="11"/>
      <c r="UW143" s="11"/>
      <c r="UX143" s="11"/>
      <c r="UY143" s="11"/>
      <c r="UZ143" s="11"/>
      <c r="VA143" s="11"/>
      <c r="VB143" s="11"/>
      <c r="VC143" s="11"/>
      <c r="VD143" s="11"/>
      <c r="VE143" s="11"/>
      <c r="VF143" s="11"/>
      <c r="VG143" s="11"/>
      <c r="VH143" s="11"/>
      <c r="VI143" s="11"/>
      <c r="VJ143" s="11"/>
      <c r="VK143" s="11"/>
      <c r="VL143" s="11"/>
      <c r="VM143" s="11"/>
      <c r="VN143" s="11"/>
      <c r="VO143" s="11"/>
      <c r="VP143" s="11"/>
      <c r="VQ143" s="11"/>
      <c r="VR143" s="11"/>
      <c r="VS143" s="11"/>
      <c r="VT143" s="11"/>
      <c r="VU143" s="11"/>
      <c r="VV143" s="11"/>
      <c r="VW143" s="11"/>
      <c r="VX143" s="11"/>
      <c r="VY143" s="11"/>
      <c r="VZ143" s="11"/>
      <c r="WA143" s="11"/>
      <c r="WB143" s="11"/>
      <c r="WC143" s="11"/>
      <c r="WD143" s="11"/>
      <c r="WE143" s="11"/>
      <c r="WF143" s="11"/>
      <c r="WG143" s="11"/>
      <c r="WH143" s="11"/>
      <c r="WI143" s="11"/>
      <c r="WJ143" s="11"/>
      <c r="WK143" s="11"/>
      <c r="WL143" s="11"/>
      <c r="WM143" s="11"/>
      <c r="WN143" s="11"/>
      <c r="WO143" s="11"/>
      <c r="WP143" s="11"/>
      <c r="WQ143" s="11"/>
      <c r="WR143" s="11"/>
      <c r="WS143" s="11"/>
      <c r="WT143" s="11"/>
      <c r="WU143" s="11"/>
      <c r="WV143" s="11"/>
      <c r="WW143" s="11"/>
      <c r="WX143" s="11"/>
      <c r="WY143" s="11"/>
      <c r="WZ143" s="11"/>
      <c r="XA143" s="11"/>
      <c r="XB143" s="11"/>
      <c r="XC143" s="11"/>
      <c r="XD143" s="11"/>
      <c r="XE143" s="11"/>
      <c r="XF143" s="11"/>
      <c r="XG143" s="11"/>
      <c r="XH143" s="11"/>
      <c r="XI143" s="11"/>
      <c r="XJ143" s="11"/>
      <c r="XK143" s="11"/>
      <c r="XL143" s="11"/>
      <c r="XM143" s="11"/>
      <c r="XN143" s="11"/>
      <c r="XO143" s="11"/>
      <c r="XP143" s="11"/>
      <c r="XQ143" s="11"/>
      <c r="XR143" s="11"/>
      <c r="XS143" s="11"/>
      <c r="XT143" s="11"/>
      <c r="XU143" s="11"/>
      <c r="XV143" s="11"/>
      <c r="XW143" s="11"/>
      <c r="XX143" s="11"/>
      <c r="XY143" s="11"/>
      <c r="XZ143" s="11"/>
      <c r="YA143" s="11"/>
      <c r="YB143" s="11"/>
      <c r="YC143" s="11"/>
      <c r="YD143" s="11"/>
      <c r="YE143" s="11"/>
      <c r="YF143" s="11"/>
      <c r="YG143" s="11"/>
      <c r="YH143" s="11"/>
      <c r="YI143" s="11"/>
      <c r="YJ143" s="11"/>
      <c r="YK143" s="11"/>
      <c r="YL143" s="11"/>
      <c r="YM143" s="11"/>
      <c r="YN143" s="11"/>
      <c r="YO143" s="11"/>
      <c r="YP143" s="11"/>
      <c r="YQ143" s="11"/>
      <c r="YR143" s="11"/>
      <c r="YS143" s="11"/>
      <c r="YT143" s="11"/>
      <c r="YU143" s="11"/>
      <c r="YV143" s="11"/>
      <c r="YW143" s="11"/>
      <c r="YX143" s="11"/>
      <c r="YY143" s="11"/>
      <c r="YZ143" s="11"/>
      <c r="ZA143" s="11"/>
      <c r="ZB143" s="11"/>
      <c r="ZC143" s="11"/>
      <c r="ZD143" s="11"/>
      <c r="ZE143" s="11"/>
      <c r="ZF143" s="11"/>
      <c r="ZG143" s="11"/>
      <c r="ZH143" s="11"/>
      <c r="ZI143" s="11"/>
      <c r="ZJ143" s="11"/>
      <c r="ZK143" s="11"/>
      <c r="ZL143" s="11"/>
      <c r="ZM143" s="11"/>
      <c r="ZN143" s="11"/>
      <c r="ZO143" s="11"/>
      <c r="ZP143" s="11"/>
      <c r="ZQ143" s="11"/>
      <c r="ZR143" s="11"/>
      <c r="ZS143" s="11"/>
      <c r="ZT143" s="11"/>
      <c r="ZU143" s="11"/>
      <c r="ZV143" s="11"/>
      <c r="ZW143" s="11"/>
      <c r="ZX143" s="11"/>
      <c r="ZY143" s="11"/>
      <c r="ZZ143" s="11"/>
      <c r="AAA143" s="11"/>
      <c r="AAB143" s="11"/>
      <c r="AAC143" s="11"/>
      <c r="AAD143" s="11"/>
      <c r="AAE143" s="11"/>
      <c r="AAF143" s="11"/>
      <c r="AAG143" s="11"/>
      <c r="AAH143" s="11"/>
      <c r="AAI143" s="11"/>
      <c r="AAJ143" s="11"/>
      <c r="AAK143" s="11"/>
      <c r="AAL143" s="11"/>
      <c r="AAM143" s="11"/>
      <c r="AAN143" s="11"/>
      <c r="AAO143" s="11"/>
      <c r="AAP143" s="11"/>
      <c r="AAQ143" s="11"/>
      <c r="AAR143" s="11"/>
      <c r="AAS143" s="11"/>
      <c r="AAT143" s="11"/>
      <c r="AAU143" s="11"/>
      <c r="AAV143" s="11"/>
      <c r="AAW143" s="11"/>
      <c r="AAX143" s="11"/>
      <c r="AAY143" s="11"/>
      <c r="AAZ143" s="11"/>
      <c r="ABA143" s="11"/>
      <c r="ABB143" s="11"/>
      <c r="ABC143" s="11"/>
      <c r="ABD143" s="11"/>
      <c r="ABE143" s="11"/>
      <c r="ABF143" s="11"/>
      <c r="ABG143" s="11"/>
      <c r="ABH143" s="11"/>
      <c r="ABI143" s="11"/>
      <c r="ABJ143" s="11"/>
      <c r="ABK143" s="11"/>
      <c r="ABL143" s="11"/>
      <c r="ABM143" s="11"/>
      <c r="ABN143" s="11"/>
      <c r="ABO143" s="11"/>
      <c r="ABP143" s="11"/>
      <c r="ABQ143" s="11"/>
      <c r="ABR143" s="11"/>
      <c r="ABS143" s="11"/>
      <c r="ABT143" s="11"/>
      <c r="ABU143" s="11"/>
      <c r="ABV143" s="11"/>
      <c r="ABW143" s="11"/>
      <c r="ABX143" s="11"/>
      <c r="ABY143" s="11"/>
      <c r="ABZ143" s="11"/>
      <c r="ACA143" s="11"/>
      <c r="ACB143" s="11"/>
      <c r="ACC143" s="11"/>
      <c r="ACD143" s="11"/>
      <c r="ACE143" s="11"/>
      <c r="ACF143" s="11"/>
      <c r="ACG143" s="11"/>
      <c r="ACH143" s="11"/>
      <c r="ACI143" s="11"/>
      <c r="ACJ143" s="11"/>
      <c r="ACK143" s="11"/>
      <c r="ACL143" s="11"/>
      <c r="ACM143" s="11"/>
      <c r="ACN143" s="11"/>
      <c r="ACO143" s="11"/>
      <c r="ACP143" s="11"/>
      <c r="ACQ143" s="11"/>
      <c r="ACR143" s="11"/>
      <c r="ACS143" s="11"/>
      <c r="ACT143" s="11"/>
      <c r="ACU143" s="11"/>
      <c r="ACV143" s="11"/>
      <c r="ACW143" s="11"/>
      <c r="ACX143" s="11"/>
      <c r="ACY143" s="11"/>
      <c r="ACZ143" s="11"/>
      <c r="ADA143" s="11"/>
      <c r="ADB143" s="11"/>
      <c r="ADC143" s="11"/>
      <c r="ADD143" s="11"/>
      <c r="ADE143" s="11"/>
      <c r="ADF143" s="11"/>
      <c r="ADG143" s="11"/>
      <c r="ADH143" s="11"/>
      <c r="ADI143" s="11"/>
      <c r="ADJ143" s="11"/>
      <c r="ADK143" s="11"/>
      <c r="ADL143" s="11"/>
      <c r="ADM143" s="11"/>
      <c r="ADN143" s="11"/>
      <c r="ADO143" s="11"/>
      <c r="ADP143" s="11"/>
      <c r="ADQ143" s="11"/>
      <c r="ADR143" s="11"/>
      <c r="ADS143" s="11"/>
      <c r="ADT143" s="11"/>
      <c r="ADU143" s="11"/>
      <c r="ADV143" s="11"/>
      <c r="ADW143" s="11"/>
      <c r="ADX143" s="11"/>
      <c r="ADY143" s="11"/>
      <c r="ADZ143" s="11"/>
      <c r="AEA143" s="11"/>
      <c r="AEB143" s="11"/>
      <c r="AEC143" s="11"/>
      <c r="AED143" s="11"/>
      <c r="AEE143" s="11"/>
      <c r="AEF143" s="11"/>
      <c r="AEG143" s="11"/>
      <c r="AEH143" s="11"/>
      <c r="AEI143" s="11"/>
      <c r="AEJ143" s="11"/>
      <c r="AEK143" s="11"/>
      <c r="AEL143" s="11"/>
      <c r="AEM143" s="11"/>
      <c r="AEN143" s="11"/>
      <c r="AEO143" s="11"/>
      <c r="AEP143" s="11"/>
      <c r="AEQ143" s="11"/>
      <c r="AER143" s="11"/>
      <c r="AES143" s="11"/>
      <c r="AET143" s="11"/>
      <c r="AEU143" s="11"/>
      <c r="AEV143" s="11"/>
      <c r="AEW143" s="11"/>
      <c r="AEX143" s="11"/>
      <c r="AEY143" s="11"/>
      <c r="AEZ143" s="11"/>
      <c r="AFA143" s="11"/>
      <c r="AFB143" s="11"/>
      <c r="AFC143" s="11"/>
      <c r="AFD143" s="11"/>
      <c r="AFE143" s="11"/>
      <c r="AFF143" s="11"/>
      <c r="AFG143" s="11"/>
      <c r="AFH143" s="11"/>
      <c r="AFI143" s="11"/>
      <c r="AFJ143" s="11"/>
      <c r="AFK143" s="11"/>
      <c r="AFL143" s="11"/>
      <c r="AFM143" s="11"/>
      <c r="AFN143" s="11"/>
      <c r="AFO143" s="11"/>
      <c r="AFP143" s="11"/>
      <c r="AFQ143" s="11"/>
      <c r="AFR143" s="11"/>
      <c r="AFS143" s="11"/>
      <c r="AFT143" s="11"/>
      <c r="AFU143" s="11"/>
      <c r="AFV143" s="11"/>
      <c r="AFW143" s="11"/>
      <c r="AFX143" s="11"/>
      <c r="AFY143" s="11"/>
      <c r="AFZ143" s="11"/>
      <c r="AGA143" s="11"/>
      <c r="AGB143" s="11"/>
      <c r="AGC143" s="11"/>
      <c r="AGD143" s="11"/>
      <c r="AGE143" s="11"/>
      <c r="AGF143" s="11"/>
      <c r="AGG143" s="11"/>
      <c r="AGH143" s="11"/>
      <c r="AGI143" s="11"/>
      <c r="AGJ143" s="11"/>
      <c r="AGK143" s="11"/>
      <c r="AGL143" s="11"/>
      <c r="AGM143" s="11"/>
      <c r="AGN143" s="11"/>
      <c r="AGO143" s="11"/>
      <c r="AGP143" s="11"/>
      <c r="AGQ143" s="11"/>
      <c r="AGR143" s="11"/>
      <c r="AGS143" s="11"/>
      <c r="AGT143" s="11"/>
      <c r="AGU143" s="11"/>
      <c r="AGV143" s="11"/>
      <c r="AGW143" s="11"/>
      <c r="AGX143" s="11"/>
      <c r="AGY143" s="11"/>
      <c r="AGZ143" s="11"/>
      <c r="AHA143" s="11"/>
      <c r="AHB143" s="11"/>
      <c r="AHC143" s="11"/>
      <c r="AHD143" s="11"/>
      <c r="AHE143" s="11"/>
      <c r="AHF143" s="11"/>
      <c r="AHG143" s="11"/>
      <c r="AHH143" s="11"/>
      <c r="AHI143" s="11"/>
      <c r="AHJ143" s="11"/>
      <c r="AHK143" s="11"/>
      <c r="AHL143" s="11"/>
      <c r="AHM143" s="11"/>
      <c r="AHN143" s="11"/>
      <c r="AHO143" s="11"/>
      <c r="AHP143" s="11"/>
      <c r="AHQ143" s="11"/>
      <c r="AHR143" s="11"/>
      <c r="AHS143" s="11"/>
      <c r="AHT143" s="11"/>
      <c r="AHU143" s="11"/>
      <c r="AHV143" s="11"/>
      <c r="AHW143" s="11"/>
      <c r="AHX143" s="11"/>
      <c r="AHY143" s="11"/>
      <c r="AHZ143" s="11"/>
      <c r="AIA143" s="11"/>
      <c r="AIB143" s="11"/>
      <c r="AIC143" s="11"/>
      <c r="AID143" s="11"/>
      <c r="AIE143" s="11"/>
      <c r="AIF143" s="11"/>
      <c r="AIG143" s="11"/>
      <c r="AIH143" s="11"/>
      <c r="AII143" s="11"/>
      <c r="AIJ143" s="11"/>
      <c r="AIK143" s="11"/>
      <c r="AIL143" s="11"/>
      <c r="AIM143" s="11"/>
      <c r="AIN143" s="11"/>
      <c r="AIO143" s="11"/>
      <c r="AIP143" s="11"/>
      <c r="AIQ143" s="11"/>
      <c r="AIR143" s="11"/>
      <c r="AIS143" s="11"/>
      <c r="AIT143" s="11"/>
      <c r="AIU143" s="11"/>
      <c r="AIV143" s="11"/>
      <c r="AIW143" s="11"/>
      <c r="AIX143" s="11"/>
      <c r="AIY143" s="11"/>
      <c r="AIZ143" s="11"/>
      <c r="AJA143" s="11"/>
      <c r="AJB143" s="11"/>
      <c r="AJC143" s="11"/>
      <c r="AJD143" s="11"/>
      <c r="AJE143" s="11"/>
      <c r="AJF143" s="11"/>
      <c r="AJG143" s="11"/>
      <c r="AJH143" s="11"/>
      <c r="AJI143" s="11"/>
      <c r="AJJ143" s="11"/>
      <c r="AJK143" s="11"/>
      <c r="AJL143" s="11"/>
      <c r="AJM143" s="11"/>
      <c r="AJN143" s="11"/>
      <c r="AJO143" s="11"/>
      <c r="AJP143" s="11"/>
      <c r="AJQ143" s="11"/>
      <c r="AJR143" s="11"/>
      <c r="AJS143" s="11"/>
      <c r="AJT143" s="11"/>
      <c r="AJU143" s="11"/>
      <c r="AJV143" s="11"/>
      <c r="AJW143" s="11"/>
      <c r="AJX143" s="11"/>
      <c r="AJY143" s="11"/>
      <c r="AJZ143" s="11"/>
      <c r="AKA143" s="11"/>
      <c r="AKB143" s="11"/>
      <c r="AKC143" s="11"/>
      <c r="AKD143" s="11"/>
      <c r="AKE143" s="11"/>
      <c r="AKF143" s="11"/>
      <c r="AKG143" s="11"/>
      <c r="AKH143" s="11"/>
      <c r="AKI143" s="11"/>
      <c r="AKJ143" s="11"/>
      <c r="AKK143" s="11"/>
      <c r="AKL143" s="11"/>
      <c r="AKM143" s="11"/>
      <c r="AKN143" s="11"/>
      <c r="AKO143" s="11"/>
      <c r="AKP143" s="11"/>
      <c r="AKQ143" s="11"/>
      <c r="AKR143" s="11"/>
      <c r="AKS143" s="11"/>
      <c r="AKT143" s="11"/>
      <c r="AKU143" s="11"/>
      <c r="AKV143" s="11"/>
      <c r="AKW143" s="11"/>
      <c r="AKX143" s="11"/>
      <c r="AKY143" s="11"/>
      <c r="AKZ143" s="11"/>
      <c r="ALA143" s="11"/>
      <c r="ALB143" s="11"/>
      <c r="ALC143" s="11"/>
      <c r="ALD143" s="11"/>
      <c r="ALE143" s="11"/>
      <c r="ALF143" s="11"/>
      <c r="ALG143" s="11"/>
      <c r="ALH143" s="11"/>
      <c r="ALI143" s="11"/>
      <c r="ALJ143" s="11"/>
      <c r="ALK143" s="11"/>
      <c r="ALL143" s="11"/>
      <c r="ALM143" s="11"/>
      <c r="ALN143" s="11"/>
      <c r="ALO143" s="11"/>
      <c r="ALP143" s="11"/>
      <c r="ALQ143" s="11"/>
      <c r="ALR143" s="11"/>
      <c r="ALS143" s="11"/>
      <c r="ALT143" s="11"/>
      <c r="ALU143" s="11"/>
      <c r="ALV143" s="11"/>
    </row>
    <row r="144" spans="1:1010" ht="33">
      <c r="A144" s="16" t="s">
        <v>286</v>
      </c>
      <c r="B144" s="32" t="s">
        <v>287</v>
      </c>
      <c r="C144" s="22" t="s">
        <v>24</v>
      </c>
      <c r="D144" s="19">
        <v>10</v>
      </c>
      <c r="E144" s="20">
        <v>195.62</v>
      </c>
      <c r="F144" s="20">
        <f t="shared" si="40"/>
        <v>152.32829777293256</v>
      </c>
      <c r="G144" s="20">
        <f t="shared" si="41"/>
        <v>185.75</v>
      </c>
      <c r="H144" s="21">
        <f t="shared" si="37"/>
        <v>1956.2</v>
      </c>
      <c r="I144" s="21">
        <f t="shared" si="38"/>
        <v>1857.5</v>
      </c>
      <c r="J144" s="294"/>
      <c r="II144" s="11"/>
      <c r="IJ144" s="11"/>
      <c r="IK144" s="11"/>
      <c r="IL144" s="11"/>
      <c r="IM144" s="11"/>
      <c r="IN144" s="11"/>
      <c r="IO144" s="11"/>
      <c r="IP144" s="11"/>
      <c r="IQ144" s="11"/>
      <c r="IR144" s="11"/>
      <c r="IS144" s="11"/>
      <c r="IT144" s="11"/>
      <c r="IU144" s="11"/>
      <c r="IV144" s="11"/>
      <c r="IW144" s="11"/>
      <c r="IX144" s="11"/>
      <c r="IY144" s="11"/>
      <c r="IZ144" s="11"/>
      <c r="JA144" s="11"/>
      <c r="JB144" s="11"/>
      <c r="JC144" s="11"/>
      <c r="JD144" s="11"/>
      <c r="JE144" s="11"/>
      <c r="JF144" s="11"/>
      <c r="JG144" s="11"/>
      <c r="JH144" s="11"/>
      <c r="JI144" s="11"/>
      <c r="JJ144" s="11"/>
      <c r="JK144" s="11"/>
      <c r="JL144" s="11"/>
      <c r="JM144" s="11"/>
      <c r="JN144" s="11"/>
      <c r="JO144" s="11"/>
      <c r="JP144" s="11"/>
      <c r="JQ144" s="11"/>
      <c r="JR144" s="11"/>
      <c r="JS144" s="11"/>
      <c r="JT144" s="11"/>
      <c r="JU144" s="11"/>
      <c r="JV144" s="11"/>
      <c r="JW144" s="11"/>
      <c r="JX144" s="11"/>
      <c r="JY144" s="11"/>
      <c r="JZ144" s="11"/>
      <c r="KA144" s="11"/>
      <c r="KB144" s="11"/>
      <c r="KC144" s="11"/>
      <c r="KD144" s="11"/>
      <c r="KE144" s="11"/>
      <c r="KF144" s="11"/>
      <c r="KG144" s="11"/>
      <c r="KH144" s="11"/>
      <c r="KI144" s="11"/>
      <c r="KJ144" s="11"/>
      <c r="KK144" s="11"/>
      <c r="KL144" s="11"/>
      <c r="KM144" s="11"/>
      <c r="KN144" s="11"/>
      <c r="KO144" s="11"/>
      <c r="KP144" s="11"/>
      <c r="KQ144" s="11"/>
      <c r="KR144" s="11"/>
      <c r="KS144" s="11"/>
      <c r="KT144" s="11"/>
      <c r="KU144" s="11"/>
      <c r="KV144" s="11"/>
      <c r="KW144" s="11"/>
      <c r="KX144" s="11"/>
      <c r="KY144" s="11"/>
      <c r="KZ144" s="11"/>
      <c r="LA144" s="11"/>
      <c r="LB144" s="11"/>
      <c r="LC144" s="11"/>
      <c r="LD144" s="11"/>
      <c r="LE144" s="11"/>
      <c r="LF144" s="11"/>
      <c r="LG144" s="11"/>
      <c r="LH144" s="11"/>
      <c r="LI144" s="11"/>
      <c r="LJ144" s="11"/>
      <c r="LK144" s="11"/>
      <c r="LL144" s="11"/>
      <c r="LM144" s="11"/>
      <c r="LN144" s="11"/>
      <c r="LO144" s="11"/>
      <c r="LP144" s="11"/>
      <c r="LQ144" s="11"/>
      <c r="LR144" s="11"/>
      <c r="LS144" s="11"/>
      <c r="LT144" s="11"/>
      <c r="LU144" s="11"/>
      <c r="LV144" s="11"/>
      <c r="LW144" s="11"/>
      <c r="LX144" s="11"/>
      <c r="LY144" s="11"/>
      <c r="LZ144" s="11"/>
      <c r="MA144" s="11"/>
      <c r="MB144" s="11"/>
      <c r="MC144" s="11"/>
      <c r="MD144" s="11"/>
      <c r="ME144" s="11"/>
      <c r="MF144" s="11"/>
      <c r="MG144" s="11"/>
      <c r="MH144" s="11"/>
      <c r="MI144" s="11"/>
      <c r="MJ144" s="11"/>
      <c r="MK144" s="11"/>
      <c r="ML144" s="11"/>
      <c r="MM144" s="11"/>
      <c r="MN144" s="11"/>
      <c r="MO144" s="11"/>
      <c r="MP144" s="11"/>
      <c r="MQ144" s="11"/>
      <c r="MR144" s="11"/>
      <c r="MS144" s="11"/>
      <c r="MT144" s="11"/>
      <c r="MU144" s="11"/>
      <c r="MV144" s="11"/>
      <c r="MW144" s="11"/>
      <c r="MX144" s="11"/>
      <c r="MY144" s="11"/>
      <c r="MZ144" s="11"/>
      <c r="NA144" s="11"/>
      <c r="NB144" s="11"/>
      <c r="NC144" s="11"/>
      <c r="ND144" s="11"/>
      <c r="NE144" s="11"/>
      <c r="NF144" s="11"/>
      <c r="NG144" s="11"/>
      <c r="NH144" s="11"/>
      <c r="NI144" s="11"/>
      <c r="NJ144" s="11"/>
      <c r="NK144" s="11"/>
      <c r="NL144" s="11"/>
      <c r="NM144" s="11"/>
      <c r="NN144" s="11"/>
      <c r="NO144" s="11"/>
      <c r="NP144" s="11"/>
      <c r="NQ144" s="11"/>
      <c r="NR144" s="11"/>
      <c r="NS144" s="11"/>
      <c r="NT144" s="11"/>
      <c r="NU144" s="11"/>
      <c r="NV144" s="11"/>
      <c r="NW144" s="11"/>
      <c r="NX144" s="11"/>
      <c r="NY144" s="11"/>
      <c r="NZ144" s="11"/>
      <c r="OA144" s="11"/>
      <c r="OB144" s="11"/>
      <c r="OC144" s="11"/>
      <c r="OD144" s="11"/>
      <c r="OE144" s="11"/>
      <c r="OF144" s="11"/>
      <c r="OG144" s="11"/>
      <c r="OH144" s="11"/>
      <c r="OI144" s="11"/>
      <c r="OJ144" s="11"/>
      <c r="OK144" s="11"/>
      <c r="OL144" s="11"/>
      <c r="OM144" s="11"/>
      <c r="ON144" s="11"/>
      <c r="OO144" s="11"/>
      <c r="OP144" s="11"/>
      <c r="OQ144" s="11"/>
      <c r="OR144" s="11"/>
      <c r="OS144" s="11"/>
      <c r="OT144" s="11"/>
      <c r="OU144" s="11"/>
      <c r="OV144" s="11"/>
      <c r="OW144" s="11"/>
      <c r="OX144" s="11"/>
      <c r="OY144" s="11"/>
      <c r="OZ144" s="11"/>
      <c r="PA144" s="11"/>
      <c r="PB144" s="11"/>
      <c r="PC144" s="11"/>
      <c r="PD144" s="11"/>
      <c r="PE144" s="11"/>
      <c r="PF144" s="11"/>
      <c r="PG144" s="11"/>
      <c r="PH144" s="11"/>
      <c r="PI144" s="11"/>
      <c r="PJ144" s="11"/>
      <c r="PK144" s="11"/>
      <c r="PL144" s="11"/>
      <c r="PM144" s="11"/>
      <c r="PN144" s="11"/>
      <c r="PO144" s="11"/>
      <c r="PP144" s="11"/>
      <c r="PQ144" s="11"/>
      <c r="PR144" s="11"/>
      <c r="PS144" s="11"/>
      <c r="PT144" s="11"/>
      <c r="PU144" s="11"/>
      <c r="PV144" s="11"/>
      <c r="PW144" s="11"/>
      <c r="PX144" s="11"/>
      <c r="PY144" s="11"/>
      <c r="PZ144" s="11"/>
      <c r="QA144" s="11"/>
      <c r="QB144" s="11"/>
      <c r="QC144" s="11"/>
      <c r="QD144" s="11"/>
      <c r="QE144" s="11"/>
      <c r="QF144" s="11"/>
      <c r="QG144" s="11"/>
      <c r="QH144" s="11"/>
      <c r="QI144" s="11"/>
      <c r="QJ144" s="11"/>
      <c r="QK144" s="11"/>
      <c r="QL144" s="11"/>
      <c r="QM144" s="11"/>
      <c r="QN144" s="11"/>
      <c r="QO144" s="11"/>
      <c r="QP144" s="11"/>
      <c r="QQ144" s="11"/>
      <c r="QR144" s="11"/>
      <c r="QS144" s="11"/>
      <c r="QT144" s="11"/>
      <c r="QU144" s="11"/>
      <c r="QV144" s="11"/>
      <c r="QW144" s="11"/>
      <c r="QX144" s="11"/>
      <c r="QY144" s="11"/>
      <c r="QZ144" s="11"/>
      <c r="RA144" s="11"/>
      <c r="RB144" s="11"/>
      <c r="RC144" s="11"/>
      <c r="RD144" s="11"/>
      <c r="RE144" s="11"/>
      <c r="RF144" s="11"/>
      <c r="RG144" s="11"/>
      <c r="RH144" s="11"/>
      <c r="RI144" s="11"/>
      <c r="RJ144" s="11"/>
      <c r="RK144" s="11"/>
      <c r="RL144" s="11"/>
      <c r="RM144" s="11"/>
      <c r="RN144" s="11"/>
      <c r="RO144" s="11"/>
      <c r="RP144" s="11"/>
      <c r="RQ144" s="11"/>
      <c r="RR144" s="11"/>
      <c r="RS144" s="11"/>
      <c r="RT144" s="11"/>
      <c r="RU144" s="11"/>
      <c r="RV144" s="11"/>
      <c r="RW144" s="11"/>
      <c r="RX144" s="11"/>
      <c r="RY144" s="11"/>
      <c r="RZ144" s="11"/>
      <c r="SA144" s="11"/>
      <c r="SB144" s="11"/>
      <c r="SC144" s="11"/>
      <c r="SD144" s="11"/>
      <c r="SE144" s="11"/>
      <c r="SF144" s="11"/>
      <c r="SG144" s="11"/>
      <c r="SH144" s="11"/>
      <c r="SI144" s="11"/>
      <c r="SJ144" s="11"/>
      <c r="SK144" s="11"/>
      <c r="SL144" s="11"/>
      <c r="SM144" s="11"/>
      <c r="SN144" s="11"/>
      <c r="SO144" s="11"/>
      <c r="SP144" s="11"/>
      <c r="SQ144" s="11"/>
      <c r="SR144" s="11"/>
      <c r="SS144" s="11"/>
      <c r="ST144" s="11"/>
      <c r="SU144" s="11"/>
      <c r="SV144" s="11"/>
      <c r="SW144" s="11"/>
      <c r="SX144" s="11"/>
      <c r="SY144" s="11"/>
      <c r="SZ144" s="11"/>
      <c r="TA144" s="11"/>
      <c r="TB144" s="11"/>
      <c r="TC144" s="11"/>
      <c r="TD144" s="11"/>
      <c r="TE144" s="11"/>
      <c r="TF144" s="11"/>
      <c r="TG144" s="11"/>
      <c r="TH144" s="11"/>
      <c r="TI144" s="11"/>
      <c r="TJ144" s="11"/>
      <c r="TK144" s="11"/>
      <c r="TL144" s="11"/>
      <c r="TM144" s="11"/>
      <c r="TN144" s="11"/>
      <c r="TO144" s="11"/>
      <c r="TP144" s="11"/>
      <c r="TQ144" s="11"/>
      <c r="TR144" s="11"/>
      <c r="TS144" s="11"/>
      <c r="TT144" s="11"/>
      <c r="TU144" s="11"/>
      <c r="TV144" s="11"/>
      <c r="TW144" s="11"/>
      <c r="TX144" s="11"/>
      <c r="TY144" s="11"/>
      <c r="TZ144" s="11"/>
      <c r="UA144" s="11"/>
      <c r="UB144" s="11"/>
      <c r="UC144" s="11"/>
      <c r="UD144" s="11"/>
      <c r="UE144" s="11"/>
      <c r="UF144" s="11"/>
      <c r="UG144" s="11"/>
      <c r="UH144" s="11"/>
      <c r="UI144" s="11"/>
      <c r="UJ144" s="11"/>
      <c r="UK144" s="11"/>
      <c r="UL144" s="11"/>
      <c r="UM144" s="11"/>
      <c r="UN144" s="11"/>
      <c r="UO144" s="11"/>
      <c r="UP144" s="11"/>
      <c r="UQ144" s="11"/>
      <c r="UR144" s="11"/>
      <c r="US144" s="11"/>
      <c r="UT144" s="11"/>
      <c r="UU144" s="11"/>
      <c r="UV144" s="11"/>
      <c r="UW144" s="11"/>
      <c r="UX144" s="11"/>
      <c r="UY144" s="11"/>
      <c r="UZ144" s="11"/>
      <c r="VA144" s="11"/>
      <c r="VB144" s="11"/>
      <c r="VC144" s="11"/>
      <c r="VD144" s="11"/>
      <c r="VE144" s="11"/>
      <c r="VF144" s="11"/>
      <c r="VG144" s="11"/>
      <c r="VH144" s="11"/>
      <c r="VI144" s="11"/>
      <c r="VJ144" s="11"/>
      <c r="VK144" s="11"/>
      <c r="VL144" s="11"/>
      <c r="VM144" s="11"/>
      <c r="VN144" s="11"/>
      <c r="VO144" s="11"/>
      <c r="VP144" s="11"/>
      <c r="VQ144" s="11"/>
      <c r="VR144" s="11"/>
      <c r="VS144" s="11"/>
      <c r="VT144" s="11"/>
      <c r="VU144" s="11"/>
      <c r="VV144" s="11"/>
      <c r="VW144" s="11"/>
      <c r="VX144" s="11"/>
      <c r="VY144" s="11"/>
      <c r="VZ144" s="11"/>
      <c r="WA144" s="11"/>
      <c r="WB144" s="11"/>
      <c r="WC144" s="11"/>
      <c r="WD144" s="11"/>
      <c r="WE144" s="11"/>
      <c r="WF144" s="11"/>
      <c r="WG144" s="11"/>
      <c r="WH144" s="11"/>
      <c r="WI144" s="11"/>
      <c r="WJ144" s="11"/>
      <c r="WK144" s="11"/>
      <c r="WL144" s="11"/>
      <c r="WM144" s="11"/>
      <c r="WN144" s="11"/>
      <c r="WO144" s="11"/>
      <c r="WP144" s="11"/>
      <c r="WQ144" s="11"/>
      <c r="WR144" s="11"/>
      <c r="WS144" s="11"/>
      <c r="WT144" s="11"/>
      <c r="WU144" s="11"/>
      <c r="WV144" s="11"/>
      <c r="WW144" s="11"/>
      <c r="WX144" s="11"/>
      <c r="WY144" s="11"/>
      <c r="WZ144" s="11"/>
      <c r="XA144" s="11"/>
      <c r="XB144" s="11"/>
      <c r="XC144" s="11"/>
      <c r="XD144" s="11"/>
      <c r="XE144" s="11"/>
      <c r="XF144" s="11"/>
      <c r="XG144" s="11"/>
      <c r="XH144" s="11"/>
      <c r="XI144" s="11"/>
      <c r="XJ144" s="11"/>
      <c r="XK144" s="11"/>
      <c r="XL144" s="11"/>
      <c r="XM144" s="11"/>
      <c r="XN144" s="11"/>
      <c r="XO144" s="11"/>
      <c r="XP144" s="11"/>
      <c r="XQ144" s="11"/>
      <c r="XR144" s="11"/>
      <c r="XS144" s="11"/>
      <c r="XT144" s="11"/>
      <c r="XU144" s="11"/>
      <c r="XV144" s="11"/>
      <c r="XW144" s="11"/>
      <c r="XX144" s="11"/>
      <c r="XY144" s="11"/>
      <c r="XZ144" s="11"/>
      <c r="YA144" s="11"/>
      <c r="YB144" s="11"/>
      <c r="YC144" s="11"/>
      <c r="YD144" s="11"/>
      <c r="YE144" s="11"/>
      <c r="YF144" s="11"/>
      <c r="YG144" s="11"/>
      <c r="YH144" s="11"/>
      <c r="YI144" s="11"/>
      <c r="YJ144" s="11"/>
      <c r="YK144" s="11"/>
      <c r="YL144" s="11"/>
      <c r="YM144" s="11"/>
      <c r="YN144" s="11"/>
      <c r="YO144" s="11"/>
      <c r="YP144" s="11"/>
      <c r="YQ144" s="11"/>
      <c r="YR144" s="11"/>
      <c r="YS144" s="11"/>
      <c r="YT144" s="11"/>
      <c r="YU144" s="11"/>
      <c r="YV144" s="11"/>
      <c r="YW144" s="11"/>
      <c r="YX144" s="11"/>
      <c r="YY144" s="11"/>
      <c r="YZ144" s="11"/>
      <c r="ZA144" s="11"/>
      <c r="ZB144" s="11"/>
      <c r="ZC144" s="11"/>
      <c r="ZD144" s="11"/>
      <c r="ZE144" s="11"/>
      <c r="ZF144" s="11"/>
      <c r="ZG144" s="11"/>
      <c r="ZH144" s="11"/>
      <c r="ZI144" s="11"/>
      <c r="ZJ144" s="11"/>
      <c r="ZK144" s="11"/>
      <c r="ZL144" s="11"/>
      <c r="ZM144" s="11"/>
      <c r="ZN144" s="11"/>
      <c r="ZO144" s="11"/>
      <c r="ZP144" s="11"/>
      <c r="ZQ144" s="11"/>
      <c r="ZR144" s="11"/>
      <c r="ZS144" s="11"/>
      <c r="ZT144" s="11"/>
      <c r="ZU144" s="11"/>
      <c r="ZV144" s="11"/>
      <c r="ZW144" s="11"/>
      <c r="ZX144" s="11"/>
      <c r="ZY144" s="11"/>
      <c r="ZZ144" s="11"/>
      <c r="AAA144" s="11"/>
      <c r="AAB144" s="11"/>
      <c r="AAC144" s="11"/>
      <c r="AAD144" s="11"/>
      <c r="AAE144" s="11"/>
      <c r="AAF144" s="11"/>
      <c r="AAG144" s="11"/>
      <c r="AAH144" s="11"/>
      <c r="AAI144" s="11"/>
      <c r="AAJ144" s="11"/>
      <c r="AAK144" s="11"/>
      <c r="AAL144" s="11"/>
      <c r="AAM144" s="11"/>
      <c r="AAN144" s="11"/>
      <c r="AAO144" s="11"/>
      <c r="AAP144" s="11"/>
      <c r="AAQ144" s="11"/>
      <c r="AAR144" s="11"/>
      <c r="AAS144" s="11"/>
      <c r="AAT144" s="11"/>
      <c r="AAU144" s="11"/>
      <c r="AAV144" s="11"/>
      <c r="AAW144" s="11"/>
      <c r="AAX144" s="11"/>
      <c r="AAY144" s="11"/>
      <c r="AAZ144" s="11"/>
      <c r="ABA144" s="11"/>
      <c r="ABB144" s="11"/>
      <c r="ABC144" s="11"/>
      <c r="ABD144" s="11"/>
      <c r="ABE144" s="11"/>
      <c r="ABF144" s="11"/>
      <c r="ABG144" s="11"/>
      <c r="ABH144" s="11"/>
      <c r="ABI144" s="11"/>
      <c r="ABJ144" s="11"/>
      <c r="ABK144" s="11"/>
      <c r="ABL144" s="11"/>
      <c r="ABM144" s="11"/>
      <c r="ABN144" s="11"/>
      <c r="ABO144" s="11"/>
      <c r="ABP144" s="11"/>
      <c r="ABQ144" s="11"/>
      <c r="ABR144" s="11"/>
      <c r="ABS144" s="11"/>
      <c r="ABT144" s="11"/>
      <c r="ABU144" s="11"/>
      <c r="ABV144" s="11"/>
      <c r="ABW144" s="11"/>
      <c r="ABX144" s="11"/>
      <c r="ABY144" s="11"/>
      <c r="ABZ144" s="11"/>
      <c r="ACA144" s="11"/>
      <c r="ACB144" s="11"/>
      <c r="ACC144" s="11"/>
      <c r="ACD144" s="11"/>
      <c r="ACE144" s="11"/>
      <c r="ACF144" s="11"/>
      <c r="ACG144" s="11"/>
      <c r="ACH144" s="11"/>
      <c r="ACI144" s="11"/>
      <c r="ACJ144" s="11"/>
      <c r="ACK144" s="11"/>
      <c r="ACL144" s="11"/>
      <c r="ACM144" s="11"/>
      <c r="ACN144" s="11"/>
      <c r="ACO144" s="11"/>
      <c r="ACP144" s="11"/>
      <c r="ACQ144" s="11"/>
      <c r="ACR144" s="11"/>
      <c r="ACS144" s="11"/>
      <c r="ACT144" s="11"/>
      <c r="ACU144" s="11"/>
      <c r="ACV144" s="11"/>
      <c r="ACW144" s="11"/>
      <c r="ACX144" s="11"/>
      <c r="ACY144" s="11"/>
      <c r="ACZ144" s="11"/>
      <c r="ADA144" s="11"/>
      <c r="ADB144" s="11"/>
      <c r="ADC144" s="11"/>
      <c r="ADD144" s="11"/>
      <c r="ADE144" s="11"/>
      <c r="ADF144" s="11"/>
      <c r="ADG144" s="11"/>
      <c r="ADH144" s="11"/>
      <c r="ADI144" s="11"/>
      <c r="ADJ144" s="11"/>
      <c r="ADK144" s="11"/>
      <c r="ADL144" s="11"/>
      <c r="ADM144" s="11"/>
      <c r="ADN144" s="11"/>
      <c r="ADO144" s="11"/>
      <c r="ADP144" s="11"/>
      <c r="ADQ144" s="11"/>
      <c r="ADR144" s="11"/>
      <c r="ADS144" s="11"/>
      <c r="ADT144" s="11"/>
      <c r="ADU144" s="11"/>
      <c r="ADV144" s="11"/>
      <c r="ADW144" s="11"/>
      <c r="ADX144" s="11"/>
      <c r="ADY144" s="11"/>
      <c r="ADZ144" s="11"/>
      <c r="AEA144" s="11"/>
      <c r="AEB144" s="11"/>
      <c r="AEC144" s="11"/>
      <c r="AED144" s="11"/>
      <c r="AEE144" s="11"/>
      <c r="AEF144" s="11"/>
      <c r="AEG144" s="11"/>
      <c r="AEH144" s="11"/>
      <c r="AEI144" s="11"/>
      <c r="AEJ144" s="11"/>
      <c r="AEK144" s="11"/>
      <c r="AEL144" s="11"/>
      <c r="AEM144" s="11"/>
      <c r="AEN144" s="11"/>
      <c r="AEO144" s="11"/>
      <c r="AEP144" s="11"/>
      <c r="AEQ144" s="11"/>
      <c r="AER144" s="11"/>
      <c r="AES144" s="11"/>
      <c r="AET144" s="11"/>
      <c r="AEU144" s="11"/>
      <c r="AEV144" s="11"/>
      <c r="AEW144" s="11"/>
      <c r="AEX144" s="11"/>
      <c r="AEY144" s="11"/>
      <c r="AEZ144" s="11"/>
      <c r="AFA144" s="11"/>
      <c r="AFB144" s="11"/>
      <c r="AFC144" s="11"/>
      <c r="AFD144" s="11"/>
      <c r="AFE144" s="11"/>
      <c r="AFF144" s="11"/>
      <c r="AFG144" s="11"/>
      <c r="AFH144" s="11"/>
      <c r="AFI144" s="11"/>
      <c r="AFJ144" s="11"/>
      <c r="AFK144" s="11"/>
      <c r="AFL144" s="11"/>
      <c r="AFM144" s="11"/>
      <c r="AFN144" s="11"/>
      <c r="AFO144" s="11"/>
      <c r="AFP144" s="11"/>
      <c r="AFQ144" s="11"/>
      <c r="AFR144" s="11"/>
      <c r="AFS144" s="11"/>
      <c r="AFT144" s="11"/>
      <c r="AFU144" s="11"/>
      <c r="AFV144" s="11"/>
      <c r="AFW144" s="11"/>
      <c r="AFX144" s="11"/>
      <c r="AFY144" s="11"/>
      <c r="AFZ144" s="11"/>
      <c r="AGA144" s="11"/>
      <c r="AGB144" s="11"/>
      <c r="AGC144" s="11"/>
      <c r="AGD144" s="11"/>
      <c r="AGE144" s="11"/>
      <c r="AGF144" s="11"/>
      <c r="AGG144" s="11"/>
      <c r="AGH144" s="11"/>
      <c r="AGI144" s="11"/>
      <c r="AGJ144" s="11"/>
      <c r="AGK144" s="11"/>
      <c r="AGL144" s="11"/>
      <c r="AGM144" s="11"/>
      <c r="AGN144" s="11"/>
      <c r="AGO144" s="11"/>
      <c r="AGP144" s="11"/>
      <c r="AGQ144" s="11"/>
      <c r="AGR144" s="11"/>
      <c r="AGS144" s="11"/>
      <c r="AGT144" s="11"/>
      <c r="AGU144" s="11"/>
      <c r="AGV144" s="11"/>
      <c r="AGW144" s="11"/>
      <c r="AGX144" s="11"/>
      <c r="AGY144" s="11"/>
      <c r="AGZ144" s="11"/>
      <c r="AHA144" s="11"/>
      <c r="AHB144" s="11"/>
      <c r="AHC144" s="11"/>
      <c r="AHD144" s="11"/>
      <c r="AHE144" s="11"/>
      <c r="AHF144" s="11"/>
      <c r="AHG144" s="11"/>
      <c r="AHH144" s="11"/>
      <c r="AHI144" s="11"/>
      <c r="AHJ144" s="11"/>
      <c r="AHK144" s="11"/>
      <c r="AHL144" s="11"/>
      <c r="AHM144" s="11"/>
      <c r="AHN144" s="11"/>
      <c r="AHO144" s="11"/>
      <c r="AHP144" s="11"/>
      <c r="AHQ144" s="11"/>
      <c r="AHR144" s="11"/>
      <c r="AHS144" s="11"/>
      <c r="AHT144" s="11"/>
      <c r="AHU144" s="11"/>
      <c r="AHV144" s="11"/>
      <c r="AHW144" s="11"/>
      <c r="AHX144" s="11"/>
      <c r="AHY144" s="11"/>
      <c r="AHZ144" s="11"/>
      <c r="AIA144" s="11"/>
      <c r="AIB144" s="11"/>
      <c r="AIC144" s="11"/>
      <c r="AID144" s="11"/>
      <c r="AIE144" s="11"/>
      <c r="AIF144" s="11"/>
      <c r="AIG144" s="11"/>
      <c r="AIH144" s="11"/>
      <c r="AII144" s="11"/>
      <c r="AIJ144" s="11"/>
      <c r="AIK144" s="11"/>
      <c r="AIL144" s="11"/>
      <c r="AIM144" s="11"/>
      <c r="AIN144" s="11"/>
      <c r="AIO144" s="11"/>
      <c r="AIP144" s="11"/>
      <c r="AIQ144" s="11"/>
      <c r="AIR144" s="11"/>
      <c r="AIS144" s="11"/>
      <c r="AIT144" s="11"/>
      <c r="AIU144" s="11"/>
      <c r="AIV144" s="11"/>
      <c r="AIW144" s="11"/>
      <c r="AIX144" s="11"/>
      <c r="AIY144" s="11"/>
      <c r="AIZ144" s="11"/>
      <c r="AJA144" s="11"/>
      <c r="AJB144" s="11"/>
      <c r="AJC144" s="11"/>
      <c r="AJD144" s="11"/>
      <c r="AJE144" s="11"/>
      <c r="AJF144" s="11"/>
      <c r="AJG144" s="11"/>
      <c r="AJH144" s="11"/>
      <c r="AJI144" s="11"/>
      <c r="AJJ144" s="11"/>
      <c r="AJK144" s="11"/>
      <c r="AJL144" s="11"/>
      <c r="AJM144" s="11"/>
      <c r="AJN144" s="11"/>
      <c r="AJO144" s="11"/>
      <c r="AJP144" s="11"/>
      <c r="AJQ144" s="11"/>
      <c r="AJR144" s="11"/>
      <c r="AJS144" s="11"/>
      <c r="AJT144" s="11"/>
      <c r="AJU144" s="11"/>
      <c r="AJV144" s="11"/>
      <c r="AJW144" s="11"/>
      <c r="AJX144" s="11"/>
      <c r="AJY144" s="11"/>
      <c r="AJZ144" s="11"/>
      <c r="AKA144" s="11"/>
      <c r="AKB144" s="11"/>
      <c r="AKC144" s="11"/>
      <c r="AKD144" s="11"/>
      <c r="AKE144" s="11"/>
      <c r="AKF144" s="11"/>
      <c r="AKG144" s="11"/>
      <c r="AKH144" s="11"/>
      <c r="AKI144" s="11"/>
      <c r="AKJ144" s="11"/>
      <c r="AKK144" s="11"/>
      <c r="AKL144" s="11"/>
      <c r="AKM144" s="11"/>
      <c r="AKN144" s="11"/>
      <c r="AKO144" s="11"/>
      <c r="AKP144" s="11"/>
      <c r="AKQ144" s="11"/>
      <c r="AKR144" s="11"/>
      <c r="AKS144" s="11"/>
      <c r="AKT144" s="11"/>
      <c r="AKU144" s="11"/>
      <c r="AKV144" s="11"/>
      <c r="AKW144" s="11"/>
      <c r="AKX144" s="11"/>
      <c r="AKY144" s="11"/>
      <c r="AKZ144" s="11"/>
      <c r="ALA144" s="11"/>
      <c r="ALB144" s="11"/>
      <c r="ALC144" s="11"/>
      <c r="ALD144" s="11"/>
      <c r="ALE144" s="11"/>
      <c r="ALF144" s="11"/>
      <c r="ALG144" s="11"/>
      <c r="ALH144" s="11"/>
      <c r="ALI144" s="11"/>
      <c r="ALJ144" s="11"/>
      <c r="ALK144" s="11"/>
      <c r="ALL144" s="11"/>
      <c r="ALM144" s="11"/>
      <c r="ALN144" s="11"/>
      <c r="ALO144" s="11"/>
      <c r="ALP144" s="11"/>
      <c r="ALQ144" s="11"/>
      <c r="ALR144" s="11"/>
      <c r="ALS144" s="11"/>
      <c r="ALT144" s="11"/>
      <c r="ALU144" s="11"/>
      <c r="ALV144" s="11"/>
    </row>
    <row r="145" spans="1:1012" ht="16.5">
      <c r="A145" s="56"/>
      <c r="B145" s="26" t="s">
        <v>288</v>
      </c>
      <c r="C145" s="26"/>
      <c r="D145" s="28"/>
      <c r="E145" s="28"/>
      <c r="F145" s="28"/>
      <c r="G145" s="28"/>
      <c r="H145" s="30">
        <f>SUM(H115:H144)</f>
        <v>94402.8</v>
      </c>
      <c r="I145" s="30">
        <f>SUM(I115:I144)</f>
        <v>85283.46</v>
      </c>
      <c r="J145" s="295">
        <f>I145/$I$197</f>
        <v>0.1371999052976744</v>
      </c>
      <c r="II145" s="11"/>
      <c r="IJ145" s="11"/>
      <c r="IK145" s="11"/>
      <c r="IL145" s="11"/>
      <c r="IM145" s="11"/>
      <c r="IN145" s="11"/>
      <c r="IO145" s="11"/>
      <c r="IP145" s="11"/>
      <c r="IQ145" s="11"/>
      <c r="IR145" s="11"/>
      <c r="IS145" s="11"/>
      <c r="IT145" s="11"/>
      <c r="IU145" s="11"/>
      <c r="IV145" s="11"/>
      <c r="IW145" s="11"/>
      <c r="IX145" s="11"/>
      <c r="IY145" s="11"/>
      <c r="IZ145" s="11"/>
      <c r="JA145" s="11"/>
      <c r="JB145" s="11"/>
      <c r="JC145" s="11"/>
      <c r="JD145" s="11"/>
      <c r="JE145" s="11"/>
      <c r="JF145" s="11"/>
      <c r="JG145" s="11"/>
      <c r="JH145" s="11"/>
      <c r="JI145" s="11"/>
      <c r="JJ145" s="11"/>
      <c r="JK145" s="11"/>
      <c r="JL145" s="11"/>
      <c r="JM145" s="11"/>
      <c r="JN145" s="11"/>
      <c r="JO145" s="11"/>
      <c r="JP145" s="11"/>
      <c r="JQ145" s="11"/>
      <c r="JR145" s="11"/>
      <c r="JS145" s="11"/>
      <c r="JT145" s="11"/>
      <c r="JU145" s="11"/>
      <c r="JV145" s="11"/>
      <c r="JW145" s="11"/>
      <c r="JX145" s="11"/>
      <c r="JY145" s="11"/>
      <c r="JZ145" s="11"/>
      <c r="KA145" s="11"/>
      <c r="KB145" s="11"/>
      <c r="KC145" s="11"/>
      <c r="KD145" s="11"/>
      <c r="KE145" s="11"/>
      <c r="KF145" s="11"/>
      <c r="KG145" s="11"/>
      <c r="KH145" s="11"/>
      <c r="KI145" s="11"/>
      <c r="KJ145" s="11"/>
      <c r="KK145" s="11"/>
      <c r="KL145" s="11"/>
      <c r="KM145" s="11"/>
      <c r="KN145" s="11"/>
      <c r="KO145" s="11"/>
      <c r="KP145" s="11"/>
      <c r="KQ145" s="11"/>
      <c r="KR145" s="11"/>
      <c r="KS145" s="11"/>
      <c r="KT145" s="11"/>
      <c r="KU145" s="11"/>
      <c r="KV145" s="11"/>
      <c r="KW145" s="11"/>
      <c r="KX145" s="11"/>
      <c r="KY145" s="11"/>
      <c r="KZ145" s="11"/>
      <c r="LA145" s="11"/>
      <c r="LB145" s="11"/>
      <c r="LC145" s="11"/>
      <c r="LD145" s="11"/>
      <c r="LE145" s="11"/>
      <c r="LF145" s="11"/>
      <c r="LG145" s="11"/>
      <c r="LH145" s="11"/>
      <c r="LI145" s="11"/>
      <c r="LJ145" s="11"/>
      <c r="LK145" s="11"/>
      <c r="LL145" s="11"/>
      <c r="LM145" s="11"/>
      <c r="LN145" s="11"/>
      <c r="LO145" s="11"/>
      <c r="LP145" s="11"/>
      <c r="LQ145" s="11"/>
      <c r="LR145" s="11"/>
      <c r="LS145" s="11"/>
      <c r="LT145" s="11"/>
      <c r="LU145" s="11"/>
      <c r="LV145" s="11"/>
      <c r="LW145" s="11"/>
      <c r="LX145" s="11"/>
      <c r="LY145" s="11"/>
      <c r="LZ145" s="11"/>
      <c r="MA145" s="11"/>
      <c r="MB145" s="11"/>
      <c r="MC145" s="11"/>
      <c r="MD145" s="11"/>
      <c r="ME145" s="11"/>
      <c r="MF145" s="11"/>
      <c r="MG145" s="11"/>
      <c r="MH145" s="11"/>
      <c r="MI145" s="11"/>
      <c r="MJ145" s="11"/>
      <c r="MK145" s="11"/>
      <c r="ML145" s="11"/>
      <c r="MM145" s="11"/>
      <c r="MN145" s="11"/>
      <c r="MO145" s="11"/>
      <c r="MP145" s="11"/>
      <c r="MQ145" s="11"/>
      <c r="MR145" s="11"/>
      <c r="MS145" s="11"/>
      <c r="MT145" s="11"/>
      <c r="MU145" s="11"/>
      <c r="MV145" s="11"/>
      <c r="MW145" s="11"/>
      <c r="MX145" s="11"/>
      <c r="MY145" s="11"/>
      <c r="MZ145" s="11"/>
      <c r="NA145" s="11"/>
      <c r="NB145" s="11"/>
      <c r="NC145" s="11"/>
      <c r="ND145" s="11"/>
      <c r="NE145" s="11"/>
      <c r="NF145" s="11"/>
      <c r="NG145" s="11"/>
      <c r="NH145" s="11"/>
      <c r="NI145" s="11"/>
      <c r="NJ145" s="11"/>
      <c r="NK145" s="11"/>
      <c r="NL145" s="11"/>
      <c r="NM145" s="11"/>
      <c r="NN145" s="11"/>
      <c r="NO145" s="11"/>
      <c r="NP145" s="11"/>
      <c r="NQ145" s="11"/>
      <c r="NR145" s="11"/>
      <c r="NS145" s="11"/>
      <c r="NT145" s="11"/>
      <c r="NU145" s="11"/>
      <c r="NV145" s="11"/>
      <c r="NW145" s="11"/>
      <c r="NX145" s="11"/>
      <c r="NY145" s="11"/>
      <c r="NZ145" s="11"/>
      <c r="OA145" s="11"/>
      <c r="OB145" s="11"/>
      <c r="OC145" s="11"/>
      <c r="OD145" s="11"/>
      <c r="OE145" s="11"/>
      <c r="OF145" s="11"/>
      <c r="OG145" s="11"/>
      <c r="OH145" s="11"/>
      <c r="OI145" s="11"/>
      <c r="OJ145" s="11"/>
      <c r="OK145" s="11"/>
      <c r="OL145" s="11"/>
      <c r="OM145" s="11"/>
      <c r="ON145" s="11"/>
      <c r="OO145" s="11"/>
      <c r="OP145" s="11"/>
      <c r="OQ145" s="11"/>
      <c r="OR145" s="11"/>
      <c r="OS145" s="11"/>
      <c r="OT145" s="11"/>
      <c r="OU145" s="11"/>
      <c r="OV145" s="11"/>
      <c r="OW145" s="11"/>
      <c r="OX145" s="11"/>
      <c r="OY145" s="11"/>
      <c r="OZ145" s="11"/>
      <c r="PA145" s="11"/>
      <c r="PB145" s="11"/>
      <c r="PC145" s="11"/>
      <c r="PD145" s="11"/>
      <c r="PE145" s="11"/>
      <c r="PF145" s="11"/>
      <c r="PG145" s="11"/>
      <c r="PH145" s="11"/>
      <c r="PI145" s="11"/>
      <c r="PJ145" s="11"/>
      <c r="PK145" s="11"/>
      <c r="PL145" s="11"/>
      <c r="PM145" s="11"/>
      <c r="PN145" s="11"/>
      <c r="PO145" s="11"/>
      <c r="PP145" s="11"/>
      <c r="PQ145" s="11"/>
      <c r="PR145" s="11"/>
      <c r="PS145" s="11"/>
      <c r="PT145" s="11"/>
      <c r="PU145" s="11"/>
      <c r="PV145" s="11"/>
      <c r="PW145" s="11"/>
      <c r="PX145" s="11"/>
      <c r="PY145" s="11"/>
      <c r="PZ145" s="11"/>
      <c r="QA145" s="11"/>
      <c r="QB145" s="11"/>
      <c r="QC145" s="11"/>
      <c r="QD145" s="11"/>
      <c r="QE145" s="11"/>
      <c r="QF145" s="11"/>
      <c r="QG145" s="11"/>
      <c r="QH145" s="11"/>
      <c r="QI145" s="11"/>
      <c r="QJ145" s="11"/>
      <c r="QK145" s="11"/>
      <c r="QL145" s="11"/>
      <c r="QM145" s="11"/>
      <c r="QN145" s="11"/>
      <c r="QO145" s="11"/>
      <c r="QP145" s="11"/>
      <c r="QQ145" s="11"/>
      <c r="QR145" s="11"/>
      <c r="QS145" s="11"/>
      <c r="QT145" s="11"/>
      <c r="QU145" s="11"/>
      <c r="QV145" s="11"/>
      <c r="QW145" s="11"/>
      <c r="QX145" s="11"/>
      <c r="QY145" s="11"/>
      <c r="QZ145" s="11"/>
      <c r="RA145" s="11"/>
      <c r="RB145" s="11"/>
      <c r="RC145" s="11"/>
      <c r="RD145" s="11"/>
      <c r="RE145" s="11"/>
      <c r="RF145" s="11"/>
      <c r="RG145" s="11"/>
      <c r="RH145" s="11"/>
      <c r="RI145" s="11"/>
      <c r="RJ145" s="11"/>
      <c r="RK145" s="11"/>
      <c r="RL145" s="11"/>
      <c r="RM145" s="11"/>
      <c r="RN145" s="11"/>
      <c r="RO145" s="11"/>
      <c r="RP145" s="11"/>
      <c r="RQ145" s="11"/>
      <c r="RR145" s="11"/>
      <c r="RS145" s="11"/>
      <c r="RT145" s="11"/>
      <c r="RU145" s="11"/>
      <c r="RV145" s="11"/>
      <c r="RW145" s="11"/>
      <c r="RX145" s="11"/>
      <c r="RY145" s="11"/>
      <c r="RZ145" s="11"/>
      <c r="SA145" s="11"/>
      <c r="SB145" s="11"/>
      <c r="SC145" s="11"/>
      <c r="SD145" s="11"/>
      <c r="SE145" s="11"/>
      <c r="SF145" s="11"/>
      <c r="SG145" s="11"/>
      <c r="SH145" s="11"/>
      <c r="SI145" s="11"/>
      <c r="SJ145" s="11"/>
      <c r="SK145" s="11"/>
      <c r="SL145" s="11"/>
      <c r="SM145" s="11"/>
      <c r="SN145" s="11"/>
      <c r="SO145" s="11"/>
      <c r="SP145" s="11"/>
      <c r="SQ145" s="11"/>
      <c r="SR145" s="11"/>
      <c r="SS145" s="11"/>
      <c r="ST145" s="11"/>
      <c r="SU145" s="11"/>
      <c r="SV145" s="11"/>
      <c r="SW145" s="11"/>
      <c r="SX145" s="11"/>
      <c r="SY145" s="11"/>
      <c r="SZ145" s="11"/>
      <c r="TA145" s="11"/>
      <c r="TB145" s="11"/>
      <c r="TC145" s="11"/>
      <c r="TD145" s="11"/>
      <c r="TE145" s="11"/>
      <c r="TF145" s="11"/>
      <c r="TG145" s="11"/>
      <c r="TH145" s="11"/>
      <c r="TI145" s="11"/>
      <c r="TJ145" s="11"/>
      <c r="TK145" s="11"/>
      <c r="TL145" s="11"/>
      <c r="TM145" s="11"/>
      <c r="TN145" s="11"/>
      <c r="TO145" s="11"/>
      <c r="TP145" s="11"/>
      <c r="TQ145" s="11"/>
      <c r="TR145" s="11"/>
      <c r="TS145" s="11"/>
      <c r="TT145" s="11"/>
      <c r="TU145" s="11"/>
      <c r="TV145" s="11"/>
      <c r="TW145" s="11"/>
      <c r="TX145" s="11"/>
      <c r="TY145" s="11"/>
      <c r="TZ145" s="11"/>
      <c r="UA145" s="11"/>
      <c r="UB145" s="11"/>
      <c r="UC145" s="11"/>
      <c r="UD145" s="11"/>
      <c r="UE145" s="11"/>
      <c r="UF145" s="11"/>
      <c r="UG145" s="11"/>
      <c r="UH145" s="11"/>
      <c r="UI145" s="11"/>
      <c r="UJ145" s="11"/>
      <c r="UK145" s="11"/>
      <c r="UL145" s="11"/>
      <c r="UM145" s="11"/>
      <c r="UN145" s="11"/>
      <c r="UO145" s="11"/>
      <c r="UP145" s="11"/>
      <c r="UQ145" s="11"/>
      <c r="UR145" s="11"/>
      <c r="US145" s="11"/>
      <c r="UT145" s="11"/>
      <c r="UU145" s="11"/>
      <c r="UV145" s="11"/>
      <c r="UW145" s="11"/>
      <c r="UX145" s="11"/>
      <c r="UY145" s="11"/>
      <c r="UZ145" s="11"/>
      <c r="VA145" s="11"/>
      <c r="VB145" s="11"/>
      <c r="VC145" s="11"/>
      <c r="VD145" s="11"/>
      <c r="VE145" s="11"/>
      <c r="VF145" s="11"/>
      <c r="VG145" s="11"/>
      <c r="VH145" s="11"/>
      <c r="VI145" s="11"/>
      <c r="VJ145" s="11"/>
      <c r="VK145" s="11"/>
      <c r="VL145" s="11"/>
      <c r="VM145" s="11"/>
      <c r="VN145" s="11"/>
      <c r="VO145" s="11"/>
      <c r="VP145" s="11"/>
      <c r="VQ145" s="11"/>
      <c r="VR145" s="11"/>
      <c r="VS145" s="11"/>
      <c r="VT145" s="11"/>
      <c r="VU145" s="11"/>
      <c r="VV145" s="11"/>
      <c r="VW145" s="11"/>
      <c r="VX145" s="11"/>
      <c r="VY145" s="11"/>
      <c r="VZ145" s="11"/>
      <c r="WA145" s="11"/>
      <c r="WB145" s="11"/>
      <c r="WC145" s="11"/>
      <c r="WD145" s="11"/>
      <c r="WE145" s="11"/>
      <c r="WF145" s="11"/>
      <c r="WG145" s="11"/>
      <c r="WH145" s="11"/>
      <c r="WI145" s="11"/>
      <c r="WJ145" s="11"/>
      <c r="WK145" s="11"/>
      <c r="WL145" s="11"/>
      <c r="WM145" s="11"/>
      <c r="WN145" s="11"/>
      <c r="WO145" s="11"/>
      <c r="WP145" s="11"/>
      <c r="WQ145" s="11"/>
      <c r="WR145" s="11"/>
      <c r="WS145" s="11"/>
      <c r="WT145" s="11"/>
      <c r="WU145" s="11"/>
      <c r="WV145" s="11"/>
      <c r="WW145" s="11"/>
      <c r="WX145" s="11"/>
      <c r="WY145" s="11"/>
      <c r="WZ145" s="11"/>
      <c r="XA145" s="11"/>
      <c r="XB145" s="11"/>
      <c r="XC145" s="11"/>
      <c r="XD145" s="11"/>
      <c r="XE145" s="11"/>
      <c r="XF145" s="11"/>
      <c r="XG145" s="11"/>
      <c r="XH145" s="11"/>
      <c r="XI145" s="11"/>
      <c r="XJ145" s="11"/>
      <c r="XK145" s="11"/>
      <c r="XL145" s="11"/>
      <c r="XM145" s="11"/>
      <c r="XN145" s="11"/>
      <c r="XO145" s="11"/>
      <c r="XP145" s="11"/>
      <c r="XQ145" s="11"/>
      <c r="XR145" s="11"/>
      <c r="XS145" s="11"/>
      <c r="XT145" s="11"/>
      <c r="XU145" s="11"/>
      <c r="XV145" s="11"/>
      <c r="XW145" s="11"/>
      <c r="XX145" s="11"/>
      <c r="XY145" s="11"/>
      <c r="XZ145" s="11"/>
      <c r="YA145" s="11"/>
      <c r="YB145" s="11"/>
      <c r="YC145" s="11"/>
      <c r="YD145" s="11"/>
      <c r="YE145" s="11"/>
      <c r="YF145" s="11"/>
      <c r="YG145" s="11"/>
      <c r="YH145" s="11"/>
      <c r="YI145" s="11"/>
      <c r="YJ145" s="11"/>
      <c r="YK145" s="11"/>
      <c r="YL145" s="11"/>
      <c r="YM145" s="11"/>
      <c r="YN145" s="11"/>
      <c r="YO145" s="11"/>
      <c r="YP145" s="11"/>
      <c r="YQ145" s="11"/>
      <c r="YR145" s="11"/>
      <c r="YS145" s="11"/>
      <c r="YT145" s="11"/>
      <c r="YU145" s="11"/>
      <c r="YV145" s="11"/>
      <c r="YW145" s="11"/>
      <c r="YX145" s="11"/>
      <c r="YY145" s="11"/>
      <c r="YZ145" s="11"/>
      <c r="ZA145" s="11"/>
      <c r="ZB145" s="11"/>
      <c r="ZC145" s="11"/>
      <c r="ZD145" s="11"/>
      <c r="ZE145" s="11"/>
      <c r="ZF145" s="11"/>
      <c r="ZG145" s="11"/>
      <c r="ZH145" s="11"/>
      <c r="ZI145" s="11"/>
      <c r="ZJ145" s="11"/>
      <c r="ZK145" s="11"/>
      <c r="ZL145" s="11"/>
      <c r="ZM145" s="11"/>
      <c r="ZN145" s="11"/>
      <c r="ZO145" s="11"/>
      <c r="ZP145" s="11"/>
      <c r="ZQ145" s="11"/>
      <c r="ZR145" s="11"/>
      <c r="ZS145" s="11"/>
      <c r="ZT145" s="11"/>
      <c r="ZU145" s="11"/>
      <c r="ZV145" s="11"/>
      <c r="ZW145" s="11"/>
      <c r="ZX145" s="11"/>
      <c r="ZY145" s="11"/>
      <c r="ZZ145" s="11"/>
      <c r="AAA145" s="11"/>
      <c r="AAB145" s="11"/>
      <c r="AAC145" s="11"/>
      <c r="AAD145" s="11"/>
      <c r="AAE145" s="11"/>
      <c r="AAF145" s="11"/>
      <c r="AAG145" s="11"/>
      <c r="AAH145" s="11"/>
      <c r="AAI145" s="11"/>
      <c r="AAJ145" s="11"/>
      <c r="AAK145" s="11"/>
      <c r="AAL145" s="11"/>
      <c r="AAM145" s="11"/>
      <c r="AAN145" s="11"/>
      <c r="AAO145" s="11"/>
      <c r="AAP145" s="11"/>
      <c r="AAQ145" s="11"/>
      <c r="AAR145" s="11"/>
      <c r="AAS145" s="11"/>
      <c r="AAT145" s="11"/>
      <c r="AAU145" s="11"/>
      <c r="AAV145" s="11"/>
      <c r="AAW145" s="11"/>
      <c r="AAX145" s="11"/>
      <c r="AAY145" s="11"/>
      <c r="AAZ145" s="11"/>
      <c r="ABA145" s="11"/>
      <c r="ABB145" s="11"/>
      <c r="ABC145" s="11"/>
      <c r="ABD145" s="11"/>
      <c r="ABE145" s="11"/>
      <c r="ABF145" s="11"/>
      <c r="ABG145" s="11"/>
      <c r="ABH145" s="11"/>
      <c r="ABI145" s="11"/>
      <c r="ABJ145" s="11"/>
      <c r="ABK145" s="11"/>
      <c r="ABL145" s="11"/>
      <c r="ABM145" s="11"/>
      <c r="ABN145" s="11"/>
      <c r="ABO145" s="11"/>
      <c r="ABP145" s="11"/>
      <c r="ABQ145" s="11"/>
      <c r="ABR145" s="11"/>
      <c r="ABS145" s="11"/>
      <c r="ABT145" s="11"/>
      <c r="ABU145" s="11"/>
      <c r="ABV145" s="11"/>
      <c r="ABW145" s="11"/>
      <c r="ABX145" s="11"/>
      <c r="ABY145" s="11"/>
      <c r="ABZ145" s="11"/>
      <c r="ACA145" s="11"/>
      <c r="ACB145" s="11"/>
      <c r="ACC145" s="11"/>
      <c r="ACD145" s="11"/>
      <c r="ACE145" s="11"/>
      <c r="ACF145" s="11"/>
      <c r="ACG145" s="11"/>
      <c r="ACH145" s="11"/>
      <c r="ACI145" s="11"/>
      <c r="ACJ145" s="11"/>
      <c r="ACK145" s="11"/>
      <c r="ACL145" s="11"/>
      <c r="ACM145" s="11"/>
      <c r="ACN145" s="11"/>
      <c r="ACO145" s="11"/>
      <c r="ACP145" s="11"/>
      <c r="ACQ145" s="11"/>
      <c r="ACR145" s="11"/>
      <c r="ACS145" s="11"/>
      <c r="ACT145" s="11"/>
      <c r="ACU145" s="11"/>
      <c r="ACV145" s="11"/>
      <c r="ACW145" s="11"/>
      <c r="ACX145" s="11"/>
      <c r="ACY145" s="11"/>
      <c r="ACZ145" s="11"/>
      <c r="ADA145" s="11"/>
      <c r="ADB145" s="11"/>
      <c r="ADC145" s="11"/>
      <c r="ADD145" s="11"/>
      <c r="ADE145" s="11"/>
      <c r="ADF145" s="11"/>
      <c r="ADG145" s="11"/>
      <c r="ADH145" s="11"/>
      <c r="ADI145" s="11"/>
      <c r="ADJ145" s="11"/>
      <c r="ADK145" s="11"/>
      <c r="ADL145" s="11"/>
      <c r="ADM145" s="11"/>
      <c r="ADN145" s="11"/>
      <c r="ADO145" s="11"/>
      <c r="ADP145" s="11"/>
      <c r="ADQ145" s="11"/>
      <c r="ADR145" s="11"/>
      <c r="ADS145" s="11"/>
      <c r="ADT145" s="11"/>
      <c r="ADU145" s="11"/>
      <c r="ADV145" s="11"/>
      <c r="ADW145" s="11"/>
      <c r="ADX145" s="11"/>
      <c r="ADY145" s="11"/>
      <c r="ADZ145" s="11"/>
      <c r="AEA145" s="11"/>
      <c r="AEB145" s="11"/>
      <c r="AEC145" s="11"/>
      <c r="AED145" s="11"/>
      <c r="AEE145" s="11"/>
      <c r="AEF145" s="11"/>
      <c r="AEG145" s="11"/>
      <c r="AEH145" s="11"/>
      <c r="AEI145" s="11"/>
      <c r="AEJ145" s="11"/>
      <c r="AEK145" s="11"/>
      <c r="AEL145" s="11"/>
      <c r="AEM145" s="11"/>
      <c r="AEN145" s="11"/>
      <c r="AEO145" s="11"/>
      <c r="AEP145" s="11"/>
      <c r="AEQ145" s="11"/>
      <c r="AER145" s="11"/>
      <c r="AES145" s="11"/>
      <c r="AET145" s="11"/>
      <c r="AEU145" s="11"/>
      <c r="AEV145" s="11"/>
      <c r="AEW145" s="11"/>
      <c r="AEX145" s="11"/>
      <c r="AEY145" s="11"/>
      <c r="AEZ145" s="11"/>
      <c r="AFA145" s="11"/>
      <c r="AFB145" s="11"/>
      <c r="AFC145" s="11"/>
      <c r="AFD145" s="11"/>
      <c r="AFE145" s="11"/>
      <c r="AFF145" s="11"/>
      <c r="AFG145" s="11"/>
      <c r="AFH145" s="11"/>
      <c r="AFI145" s="11"/>
      <c r="AFJ145" s="11"/>
      <c r="AFK145" s="11"/>
      <c r="AFL145" s="11"/>
      <c r="AFM145" s="11"/>
      <c r="AFN145" s="11"/>
      <c r="AFO145" s="11"/>
      <c r="AFP145" s="11"/>
      <c r="AFQ145" s="11"/>
      <c r="AFR145" s="11"/>
      <c r="AFS145" s="11"/>
      <c r="AFT145" s="11"/>
      <c r="AFU145" s="11"/>
      <c r="AFV145" s="11"/>
      <c r="AFW145" s="11"/>
      <c r="AFX145" s="11"/>
      <c r="AFY145" s="11"/>
      <c r="AFZ145" s="11"/>
      <c r="AGA145" s="11"/>
      <c r="AGB145" s="11"/>
      <c r="AGC145" s="11"/>
      <c r="AGD145" s="11"/>
      <c r="AGE145" s="11"/>
      <c r="AGF145" s="11"/>
      <c r="AGG145" s="11"/>
      <c r="AGH145" s="11"/>
      <c r="AGI145" s="11"/>
      <c r="AGJ145" s="11"/>
      <c r="AGK145" s="11"/>
      <c r="AGL145" s="11"/>
      <c r="AGM145" s="11"/>
      <c r="AGN145" s="11"/>
      <c r="AGO145" s="11"/>
      <c r="AGP145" s="11"/>
      <c r="AGQ145" s="11"/>
      <c r="AGR145" s="11"/>
      <c r="AGS145" s="11"/>
      <c r="AGT145" s="11"/>
      <c r="AGU145" s="11"/>
      <c r="AGV145" s="11"/>
      <c r="AGW145" s="11"/>
      <c r="AGX145" s="11"/>
      <c r="AGY145" s="11"/>
      <c r="AGZ145" s="11"/>
      <c r="AHA145" s="11"/>
      <c r="AHB145" s="11"/>
      <c r="AHC145" s="11"/>
      <c r="AHD145" s="11"/>
      <c r="AHE145" s="11"/>
      <c r="AHF145" s="11"/>
      <c r="AHG145" s="11"/>
      <c r="AHH145" s="11"/>
      <c r="AHI145" s="11"/>
      <c r="AHJ145" s="11"/>
      <c r="AHK145" s="11"/>
      <c r="AHL145" s="11"/>
      <c r="AHM145" s="11"/>
      <c r="AHN145" s="11"/>
      <c r="AHO145" s="11"/>
      <c r="AHP145" s="11"/>
      <c r="AHQ145" s="11"/>
      <c r="AHR145" s="11"/>
      <c r="AHS145" s="11"/>
      <c r="AHT145" s="11"/>
      <c r="AHU145" s="11"/>
      <c r="AHV145" s="11"/>
      <c r="AHW145" s="11"/>
      <c r="AHX145" s="11"/>
      <c r="AHY145" s="11"/>
      <c r="AHZ145" s="11"/>
      <c r="AIA145" s="11"/>
      <c r="AIB145" s="11"/>
      <c r="AIC145" s="11"/>
      <c r="AID145" s="11"/>
      <c r="AIE145" s="11"/>
      <c r="AIF145" s="11"/>
      <c r="AIG145" s="11"/>
      <c r="AIH145" s="11"/>
      <c r="AII145" s="11"/>
      <c r="AIJ145" s="11"/>
      <c r="AIK145" s="11"/>
      <c r="AIL145" s="11"/>
      <c r="AIM145" s="11"/>
      <c r="AIN145" s="11"/>
      <c r="AIO145" s="11"/>
      <c r="AIP145" s="11"/>
      <c r="AIQ145" s="11"/>
      <c r="AIR145" s="11"/>
      <c r="AIS145" s="11"/>
      <c r="AIT145" s="11"/>
      <c r="AIU145" s="11"/>
      <c r="AIV145" s="11"/>
      <c r="AIW145" s="11"/>
      <c r="AIX145" s="11"/>
      <c r="AIY145" s="11"/>
      <c r="AIZ145" s="11"/>
      <c r="AJA145" s="11"/>
      <c r="AJB145" s="11"/>
      <c r="AJC145" s="11"/>
      <c r="AJD145" s="11"/>
      <c r="AJE145" s="11"/>
      <c r="AJF145" s="11"/>
      <c r="AJG145" s="11"/>
      <c r="AJH145" s="11"/>
      <c r="AJI145" s="11"/>
      <c r="AJJ145" s="11"/>
      <c r="AJK145" s="11"/>
      <c r="AJL145" s="11"/>
      <c r="AJM145" s="11"/>
      <c r="AJN145" s="11"/>
      <c r="AJO145" s="11"/>
      <c r="AJP145" s="11"/>
      <c r="AJQ145" s="11"/>
      <c r="AJR145" s="11"/>
      <c r="AJS145" s="11"/>
      <c r="AJT145" s="11"/>
      <c r="AJU145" s="11"/>
      <c r="AJV145" s="11"/>
      <c r="AJW145" s="11"/>
      <c r="AJX145" s="11"/>
      <c r="AJY145" s="11"/>
      <c r="AJZ145" s="11"/>
      <c r="AKA145" s="11"/>
      <c r="AKB145" s="11"/>
      <c r="AKC145" s="11"/>
      <c r="AKD145" s="11"/>
      <c r="AKE145" s="11"/>
      <c r="AKF145" s="11"/>
      <c r="AKG145" s="11"/>
      <c r="AKH145" s="11"/>
      <c r="AKI145" s="11"/>
      <c r="AKJ145" s="11"/>
      <c r="AKK145" s="11"/>
      <c r="AKL145" s="11"/>
      <c r="AKM145" s="11"/>
      <c r="AKN145" s="11"/>
      <c r="AKO145" s="11"/>
      <c r="AKP145" s="11"/>
      <c r="AKQ145" s="11"/>
      <c r="AKR145" s="11"/>
      <c r="AKS145" s="11"/>
      <c r="AKT145" s="11"/>
      <c r="AKU145" s="11"/>
      <c r="AKV145" s="11"/>
      <c r="AKW145" s="11"/>
      <c r="AKX145" s="11"/>
      <c r="AKY145" s="11"/>
      <c r="AKZ145" s="11"/>
      <c r="ALA145" s="11"/>
      <c r="ALB145" s="11"/>
      <c r="ALC145" s="11"/>
      <c r="ALD145" s="11"/>
      <c r="ALE145" s="11"/>
      <c r="ALF145" s="11"/>
      <c r="ALG145" s="11"/>
      <c r="ALH145" s="11"/>
      <c r="ALI145" s="11"/>
      <c r="ALJ145" s="11"/>
      <c r="ALK145" s="11"/>
      <c r="ALL145" s="11"/>
      <c r="ALM145" s="11"/>
      <c r="ALN145" s="11"/>
      <c r="ALO145" s="11"/>
      <c r="ALP145" s="11"/>
      <c r="ALQ145" s="11"/>
      <c r="ALR145" s="11"/>
      <c r="ALS145" s="11"/>
      <c r="ALT145" s="11"/>
      <c r="ALU145" s="11"/>
      <c r="ALV145" s="11"/>
    </row>
    <row r="146" spans="1:1012">
      <c r="A146" s="38" t="s">
        <v>289</v>
      </c>
      <c r="B146" s="39" t="s">
        <v>290</v>
      </c>
      <c r="C146" s="39"/>
      <c r="D146" s="39"/>
      <c r="E146" s="39"/>
      <c r="F146" s="39"/>
      <c r="G146" s="39"/>
      <c r="H146" s="39"/>
      <c r="I146" s="39"/>
      <c r="J146" s="296"/>
      <c r="II146" s="11"/>
      <c r="IJ146" s="11"/>
      <c r="IK146" s="11"/>
      <c r="IL146" s="11"/>
      <c r="IM146" s="11"/>
      <c r="IN146" s="11"/>
      <c r="IO146" s="11"/>
      <c r="IP146" s="11"/>
      <c r="IQ146" s="11"/>
      <c r="IR146" s="11"/>
      <c r="IS146" s="11"/>
      <c r="IT146" s="11"/>
      <c r="IU146" s="11"/>
      <c r="IV146" s="11"/>
      <c r="IW146" s="11"/>
      <c r="IX146" s="11"/>
      <c r="IY146" s="11"/>
      <c r="IZ146" s="11"/>
      <c r="JA146" s="11"/>
      <c r="JB146" s="11"/>
      <c r="JC146" s="11"/>
      <c r="JD146" s="11"/>
      <c r="JE146" s="11"/>
      <c r="JF146" s="11"/>
      <c r="JG146" s="11"/>
      <c r="JH146" s="11"/>
      <c r="JI146" s="11"/>
      <c r="JJ146" s="11"/>
      <c r="JK146" s="11"/>
      <c r="JL146" s="11"/>
      <c r="JM146" s="11"/>
      <c r="JN146" s="11"/>
      <c r="JO146" s="11"/>
      <c r="JP146" s="11"/>
      <c r="JQ146" s="11"/>
      <c r="JR146" s="11"/>
      <c r="JS146" s="11"/>
      <c r="JT146" s="11"/>
      <c r="JU146" s="11"/>
      <c r="JV146" s="11"/>
      <c r="JW146" s="11"/>
      <c r="JX146" s="11"/>
      <c r="JY146" s="11"/>
      <c r="JZ146" s="11"/>
      <c r="KA146" s="11"/>
      <c r="KB146" s="11"/>
      <c r="KC146" s="11"/>
      <c r="KD146" s="11"/>
      <c r="KE146" s="11"/>
      <c r="KF146" s="11"/>
      <c r="KG146" s="11"/>
      <c r="KH146" s="11"/>
      <c r="KI146" s="11"/>
      <c r="KJ146" s="11"/>
      <c r="KK146" s="11"/>
      <c r="KL146" s="11"/>
      <c r="KM146" s="11"/>
      <c r="KN146" s="11"/>
      <c r="KO146" s="11"/>
      <c r="KP146" s="11"/>
      <c r="KQ146" s="11"/>
      <c r="KR146" s="11"/>
      <c r="KS146" s="11"/>
      <c r="KT146" s="11"/>
      <c r="KU146" s="11"/>
      <c r="KV146" s="11"/>
      <c r="KW146" s="11"/>
      <c r="KX146" s="11"/>
      <c r="KY146" s="11"/>
      <c r="KZ146" s="11"/>
      <c r="LA146" s="11"/>
      <c r="LB146" s="11"/>
      <c r="LC146" s="11"/>
      <c r="LD146" s="11"/>
      <c r="LE146" s="11"/>
      <c r="LF146" s="11"/>
      <c r="LG146" s="11"/>
      <c r="LH146" s="11"/>
      <c r="LI146" s="11"/>
      <c r="LJ146" s="11"/>
      <c r="LK146" s="11"/>
      <c r="LL146" s="11"/>
      <c r="LM146" s="11"/>
      <c r="LN146" s="11"/>
      <c r="LO146" s="11"/>
      <c r="LP146" s="11"/>
      <c r="LQ146" s="11"/>
      <c r="LR146" s="11"/>
      <c r="LS146" s="11"/>
      <c r="LT146" s="11"/>
      <c r="LU146" s="11"/>
      <c r="LV146" s="11"/>
      <c r="LW146" s="11"/>
      <c r="LX146" s="11"/>
      <c r="LY146" s="11"/>
      <c r="LZ146" s="11"/>
      <c r="MA146" s="11"/>
      <c r="MB146" s="11"/>
      <c r="MC146" s="11"/>
      <c r="MD146" s="11"/>
      <c r="ME146" s="11"/>
      <c r="MF146" s="11"/>
      <c r="MG146" s="11"/>
      <c r="MH146" s="11"/>
      <c r="MI146" s="11"/>
      <c r="MJ146" s="11"/>
      <c r="MK146" s="11"/>
      <c r="ML146" s="11"/>
      <c r="MM146" s="11"/>
      <c r="MN146" s="11"/>
      <c r="MO146" s="11"/>
      <c r="MP146" s="11"/>
      <c r="MQ146" s="11"/>
      <c r="MR146" s="11"/>
      <c r="MS146" s="11"/>
      <c r="MT146" s="11"/>
      <c r="MU146" s="11"/>
      <c r="MV146" s="11"/>
      <c r="MW146" s="11"/>
      <c r="MX146" s="11"/>
      <c r="MY146" s="11"/>
      <c r="MZ146" s="11"/>
      <c r="NA146" s="11"/>
      <c r="NB146" s="11"/>
      <c r="NC146" s="11"/>
      <c r="ND146" s="11"/>
      <c r="NE146" s="11"/>
      <c r="NF146" s="11"/>
      <c r="NG146" s="11"/>
      <c r="NH146" s="11"/>
      <c r="NI146" s="11"/>
      <c r="NJ146" s="11"/>
      <c r="NK146" s="11"/>
      <c r="NL146" s="11"/>
      <c r="NM146" s="11"/>
      <c r="NN146" s="11"/>
      <c r="NO146" s="11"/>
      <c r="NP146" s="11"/>
      <c r="NQ146" s="11"/>
      <c r="NR146" s="11"/>
      <c r="NS146" s="11"/>
      <c r="NT146" s="11"/>
      <c r="NU146" s="11"/>
      <c r="NV146" s="11"/>
      <c r="NW146" s="11"/>
      <c r="NX146" s="11"/>
      <c r="NY146" s="11"/>
      <c r="NZ146" s="11"/>
      <c r="OA146" s="11"/>
      <c r="OB146" s="11"/>
      <c r="OC146" s="11"/>
      <c r="OD146" s="11"/>
      <c r="OE146" s="11"/>
      <c r="OF146" s="11"/>
      <c r="OG146" s="11"/>
      <c r="OH146" s="11"/>
      <c r="OI146" s="11"/>
      <c r="OJ146" s="11"/>
      <c r="OK146" s="11"/>
      <c r="OL146" s="11"/>
      <c r="OM146" s="11"/>
      <c r="ON146" s="11"/>
      <c r="OO146" s="11"/>
      <c r="OP146" s="11"/>
      <c r="OQ146" s="11"/>
      <c r="OR146" s="11"/>
      <c r="OS146" s="11"/>
      <c r="OT146" s="11"/>
      <c r="OU146" s="11"/>
      <c r="OV146" s="11"/>
      <c r="OW146" s="11"/>
      <c r="OX146" s="11"/>
      <c r="OY146" s="11"/>
      <c r="OZ146" s="11"/>
      <c r="PA146" s="11"/>
      <c r="PB146" s="11"/>
      <c r="PC146" s="11"/>
      <c r="PD146" s="11"/>
      <c r="PE146" s="11"/>
      <c r="PF146" s="11"/>
      <c r="PG146" s="11"/>
      <c r="PH146" s="11"/>
      <c r="PI146" s="11"/>
      <c r="PJ146" s="11"/>
      <c r="PK146" s="11"/>
      <c r="PL146" s="11"/>
      <c r="PM146" s="11"/>
      <c r="PN146" s="11"/>
      <c r="PO146" s="11"/>
      <c r="PP146" s="11"/>
      <c r="PQ146" s="11"/>
      <c r="PR146" s="11"/>
      <c r="PS146" s="11"/>
      <c r="PT146" s="11"/>
      <c r="PU146" s="11"/>
      <c r="PV146" s="11"/>
      <c r="PW146" s="11"/>
      <c r="PX146" s="11"/>
      <c r="PY146" s="11"/>
      <c r="PZ146" s="11"/>
      <c r="QA146" s="11"/>
      <c r="QB146" s="11"/>
      <c r="QC146" s="11"/>
      <c r="QD146" s="11"/>
      <c r="QE146" s="11"/>
      <c r="QF146" s="11"/>
      <c r="QG146" s="11"/>
      <c r="QH146" s="11"/>
      <c r="QI146" s="11"/>
      <c r="QJ146" s="11"/>
      <c r="QK146" s="11"/>
      <c r="QL146" s="11"/>
      <c r="QM146" s="11"/>
      <c r="QN146" s="11"/>
      <c r="QO146" s="11"/>
      <c r="QP146" s="11"/>
      <c r="QQ146" s="11"/>
      <c r="QR146" s="11"/>
      <c r="QS146" s="11"/>
      <c r="QT146" s="11"/>
      <c r="QU146" s="11"/>
      <c r="QV146" s="11"/>
      <c r="QW146" s="11"/>
      <c r="QX146" s="11"/>
      <c r="QY146" s="11"/>
      <c r="QZ146" s="11"/>
      <c r="RA146" s="11"/>
      <c r="RB146" s="11"/>
      <c r="RC146" s="11"/>
      <c r="RD146" s="11"/>
      <c r="RE146" s="11"/>
      <c r="RF146" s="11"/>
      <c r="RG146" s="11"/>
      <c r="RH146" s="11"/>
      <c r="RI146" s="11"/>
      <c r="RJ146" s="11"/>
      <c r="RK146" s="11"/>
      <c r="RL146" s="11"/>
      <c r="RM146" s="11"/>
      <c r="RN146" s="11"/>
      <c r="RO146" s="11"/>
      <c r="RP146" s="11"/>
      <c r="RQ146" s="11"/>
      <c r="RR146" s="11"/>
      <c r="RS146" s="11"/>
      <c r="RT146" s="11"/>
      <c r="RU146" s="11"/>
      <c r="RV146" s="11"/>
      <c r="RW146" s="11"/>
      <c r="RX146" s="11"/>
      <c r="RY146" s="11"/>
      <c r="RZ146" s="11"/>
      <c r="SA146" s="11"/>
      <c r="SB146" s="11"/>
      <c r="SC146" s="11"/>
      <c r="SD146" s="11"/>
      <c r="SE146" s="11"/>
      <c r="SF146" s="11"/>
      <c r="SG146" s="11"/>
      <c r="SH146" s="11"/>
      <c r="SI146" s="11"/>
      <c r="SJ146" s="11"/>
      <c r="SK146" s="11"/>
      <c r="SL146" s="11"/>
      <c r="SM146" s="11"/>
      <c r="SN146" s="11"/>
      <c r="SO146" s="11"/>
      <c r="SP146" s="11"/>
      <c r="SQ146" s="11"/>
      <c r="SR146" s="11"/>
      <c r="SS146" s="11"/>
      <c r="ST146" s="11"/>
      <c r="SU146" s="11"/>
      <c r="SV146" s="11"/>
      <c r="SW146" s="11"/>
      <c r="SX146" s="11"/>
      <c r="SY146" s="11"/>
      <c r="SZ146" s="11"/>
      <c r="TA146" s="11"/>
      <c r="TB146" s="11"/>
      <c r="TC146" s="11"/>
      <c r="TD146" s="11"/>
      <c r="TE146" s="11"/>
      <c r="TF146" s="11"/>
      <c r="TG146" s="11"/>
      <c r="TH146" s="11"/>
      <c r="TI146" s="11"/>
      <c r="TJ146" s="11"/>
      <c r="TK146" s="11"/>
      <c r="TL146" s="11"/>
      <c r="TM146" s="11"/>
      <c r="TN146" s="11"/>
      <c r="TO146" s="11"/>
      <c r="TP146" s="11"/>
      <c r="TQ146" s="11"/>
      <c r="TR146" s="11"/>
      <c r="TS146" s="11"/>
      <c r="TT146" s="11"/>
      <c r="TU146" s="11"/>
      <c r="TV146" s="11"/>
      <c r="TW146" s="11"/>
      <c r="TX146" s="11"/>
      <c r="TY146" s="11"/>
      <c r="TZ146" s="11"/>
      <c r="UA146" s="11"/>
      <c r="UB146" s="11"/>
      <c r="UC146" s="11"/>
      <c r="UD146" s="11"/>
      <c r="UE146" s="11"/>
      <c r="UF146" s="11"/>
      <c r="UG146" s="11"/>
      <c r="UH146" s="11"/>
      <c r="UI146" s="11"/>
      <c r="UJ146" s="11"/>
      <c r="UK146" s="11"/>
      <c r="UL146" s="11"/>
      <c r="UM146" s="11"/>
      <c r="UN146" s="11"/>
      <c r="UO146" s="11"/>
      <c r="UP146" s="11"/>
      <c r="UQ146" s="11"/>
      <c r="UR146" s="11"/>
      <c r="US146" s="11"/>
      <c r="UT146" s="11"/>
      <c r="UU146" s="11"/>
      <c r="UV146" s="11"/>
      <c r="UW146" s="11"/>
      <c r="UX146" s="11"/>
      <c r="UY146" s="11"/>
      <c r="UZ146" s="11"/>
      <c r="VA146" s="11"/>
      <c r="VB146" s="11"/>
      <c r="VC146" s="11"/>
      <c r="VD146" s="11"/>
      <c r="VE146" s="11"/>
      <c r="VF146" s="11"/>
      <c r="VG146" s="11"/>
      <c r="VH146" s="11"/>
      <c r="VI146" s="11"/>
      <c r="VJ146" s="11"/>
      <c r="VK146" s="11"/>
      <c r="VL146" s="11"/>
      <c r="VM146" s="11"/>
      <c r="VN146" s="11"/>
      <c r="VO146" s="11"/>
      <c r="VP146" s="11"/>
      <c r="VQ146" s="11"/>
      <c r="VR146" s="11"/>
      <c r="VS146" s="11"/>
      <c r="VT146" s="11"/>
      <c r="VU146" s="11"/>
      <c r="VV146" s="11"/>
      <c r="VW146" s="11"/>
      <c r="VX146" s="11"/>
      <c r="VY146" s="11"/>
      <c r="VZ146" s="11"/>
      <c r="WA146" s="11"/>
      <c r="WB146" s="11"/>
      <c r="WC146" s="11"/>
      <c r="WD146" s="11"/>
      <c r="WE146" s="11"/>
      <c r="WF146" s="11"/>
      <c r="WG146" s="11"/>
      <c r="WH146" s="11"/>
      <c r="WI146" s="11"/>
      <c r="WJ146" s="11"/>
      <c r="WK146" s="11"/>
      <c r="WL146" s="11"/>
      <c r="WM146" s="11"/>
      <c r="WN146" s="11"/>
      <c r="WO146" s="11"/>
      <c r="WP146" s="11"/>
      <c r="WQ146" s="11"/>
      <c r="WR146" s="11"/>
      <c r="WS146" s="11"/>
      <c r="WT146" s="11"/>
      <c r="WU146" s="11"/>
      <c r="WV146" s="11"/>
      <c r="WW146" s="11"/>
      <c r="WX146" s="11"/>
      <c r="WY146" s="11"/>
      <c r="WZ146" s="11"/>
      <c r="XA146" s="11"/>
      <c r="XB146" s="11"/>
      <c r="XC146" s="11"/>
      <c r="XD146" s="11"/>
      <c r="XE146" s="11"/>
      <c r="XF146" s="11"/>
      <c r="XG146" s="11"/>
      <c r="XH146" s="11"/>
      <c r="XI146" s="11"/>
      <c r="XJ146" s="11"/>
      <c r="XK146" s="11"/>
      <c r="XL146" s="11"/>
      <c r="XM146" s="11"/>
      <c r="XN146" s="11"/>
      <c r="XO146" s="11"/>
      <c r="XP146" s="11"/>
      <c r="XQ146" s="11"/>
      <c r="XR146" s="11"/>
      <c r="XS146" s="11"/>
      <c r="XT146" s="11"/>
      <c r="XU146" s="11"/>
      <c r="XV146" s="11"/>
      <c r="XW146" s="11"/>
      <c r="XX146" s="11"/>
      <c r="XY146" s="11"/>
      <c r="XZ146" s="11"/>
      <c r="YA146" s="11"/>
      <c r="YB146" s="11"/>
      <c r="YC146" s="11"/>
      <c r="YD146" s="11"/>
      <c r="YE146" s="11"/>
      <c r="YF146" s="11"/>
      <c r="YG146" s="11"/>
      <c r="YH146" s="11"/>
      <c r="YI146" s="11"/>
      <c r="YJ146" s="11"/>
      <c r="YK146" s="11"/>
      <c r="YL146" s="11"/>
      <c r="YM146" s="11"/>
      <c r="YN146" s="11"/>
      <c r="YO146" s="11"/>
      <c r="YP146" s="11"/>
      <c r="YQ146" s="11"/>
      <c r="YR146" s="11"/>
      <c r="YS146" s="11"/>
      <c r="YT146" s="11"/>
      <c r="YU146" s="11"/>
      <c r="YV146" s="11"/>
      <c r="YW146" s="11"/>
      <c r="YX146" s="11"/>
      <c r="YY146" s="11"/>
      <c r="YZ146" s="11"/>
      <c r="ZA146" s="11"/>
      <c r="ZB146" s="11"/>
      <c r="ZC146" s="11"/>
      <c r="ZD146" s="11"/>
      <c r="ZE146" s="11"/>
      <c r="ZF146" s="11"/>
      <c r="ZG146" s="11"/>
      <c r="ZH146" s="11"/>
      <c r="ZI146" s="11"/>
      <c r="ZJ146" s="11"/>
      <c r="ZK146" s="11"/>
      <c r="ZL146" s="11"/>
      <c r="ZM146" s="11"/>
      <c r="ZN146" s="11"/>
      <c r="ZO146" s="11"/>
      <c r="ZP146" s="11"/>
      <c r="ZQ146" s="11"/>
      <c r="ZR146" s="11"/>
      <c r="ZS146" s="11"/>
      <c r="ZT146" s="11"/>
      <c r="ZU146" s="11"/>
      <c r="ZV146" s="11"/>
      <c r="ZW146" s="11"/>
      <c r="ZX146" s="11"/>
      <c r="ZY146" s="11"/>
      <c r="ZZ146" s="11"/>
      <c r="AAA146" s="11"/>
      <c r="AAB146" s="11"/>
      <c r="AAC146" s="11"/>
      <c r="AAD146" s="11"/>
      <c r="AAE146" s="11"/>
      <c r="AAF146" s="11"/>
      <c r="AAG146" s="11"/>
      <c r="AAH146" s="11"/>
      <c r="AAI146" s="11"/>
      <c r="AAJ146" s="11"/>
      <c r="AAK146" s="11"/>
      <c r="AAL146" s="11"/>
      <c r="AAM146" s="11"/>
      <c r="AAN146" s="11"/>
      <c r="AAO146" s="11"/>
      <c r="AAP146" s="11"/>
      <c r="AAQ146" s="11"/>
      <c r="AAR146" s="11"/>
      <c r="AAS146" s="11"/>
      <c r="AAT146" s="11"/>
      <c r="AAU146" s="11"/>
      <c r="AAV146" s="11"/>
      <c r="AAW146" s="11"/>
      <c r="AAX146" s="11"/>
      <c r="AAY146" s="11"/>
      <c r="AAZ146" s="11"/>
      <c r="ABA146" s="11"/>
      <c r="ABB146" s="11"/>
      <c r="ABC146" s="11"/>
      <c r="ABD146" s="11"/>
      <c r="ABE146" s="11"/>
      <c r="ABF146" s="11"/>
      <c r="ABG146" s="11"/>
      <c r="ABH146" s="11"/>
      <c r="ABI146" s="11"/>
      <c r="ABJ146" s="11"/>
      <c r="ABK146" s="11"/>
      <c r="ABL146" s="11"/>
      <c r="ABM146" s="11"/>
      <c r="ABN146" s="11"/>
      <c r="ABO146" s="11"/>
      <c r="ABP146" s="11"/>
      <c r="ABQ146" s="11"/>
      <c r="ABR146" s="11"/>
      <c r="ABS146" s="11"/>
      <c r="ABT146" s="11"/>
      <c r="ABU146" s="11"/>
      <c r="ABV146" s="11"/>
      <c r="ABW146" s="11"/>
      <c r="ABX146" s="11"/>
      <c r="ABY146" s="11"/>
      <c r="ABZ146" s="11"/>
      <c r="ACA146" s="11"/>
      <c r="ACB146" s="11"/>
      <c r="ACC146" s="11"/>
      <c r="ACD146" s="11"/>
      <c r="ACE146" s="11"/>
      <c r="ACF146" s="11"/>
      <c r="ACG146" s="11"/>
      <c r="ACH146" s="11"/>
      <c r="ACI146" s="11"/>
      <c r="ACJ146" s="11"/>
      <c r="ACK146" s="11"/>
      <c r="ACL146" s="11"/>
      <c r="ACM146" s="11"/>
      <c r="ACN146" s="11"/>
      <c r="ACO146" s="11"/>
      <c r="ACP146" s="11"/>
      <c r="ACQ146" s="11"/>
      <c r="ACR146" s="11"/>
      <c r="ACS146" s="11"/>
      <c r="ACT146" s="11"/>
      <c r="ACU146" s="11"/>
      <c r="ACV146" s="11"/>
      <c r="ACW146" s="11"/>
      <c r="ACX146" s="11"/>
      <c r="ACY146" s="11"/>
      <c r="ACZ146" s="11"/>
      <c r="ADA146" s="11"/>
      <c r="ADB146" s="11"/>
      <c r="ADC146" s="11"/>
      <c r="ADD146" s="11"/>
      <c r="ADE146" s="11"/>
      <c r="ADF146" s="11"/>
      <c r="ADG146" s="11"/>
      <c r="ADH146" s="11"/>
      <c r="ADI146" s="11"/>
      <c r="ADJ146" s="11"/>
      <c r="ADK146" s="11"/>
      <c r="ADL146" s="11"/>
      <c r="ADM146" s="11"/>
      <c r="ADN146" s="11"/>
      <c r="ADO146" s="11"/>
      <c r="ADP146" s="11"/>
      <c r="ADQ146" s="11"/>
      <c r="ADR146" s="11"/>
      <c r="ADS146" s="11"/>
      <c r="ADT146" s="11"/>
      <c r="ADU146" s="11"/>
      <c r="ADV146" s="11"/>
      <c r="ADW146" s="11"/>
      <c r="ADX146" s="11"/>
      <c r="ADY146" s="11"/>
      <c r="ADZ146" s="11"/>
      <c r="AEA146" s="11"/>
      <c r="AEB146" s="11"/>
      <c r="AEC146" s="11"/>
      <c r="AED146" s="11"/>
      <c r="AEE146" s="11"/>
      <c r="AEF146" s="11"/>
      <c r="AEG146" s="11"/>
      <c r="AEH146" s="11"/>
      <c r="AEI146" s="11"/>
      <c r="AEJ146" s="11"/>
      <c r="AEK146" s="11"/>
      <c r="AEL146" s="11"/>
      <c r="AEM146" s="11"/>
      <c r="AEN146" s="11"/>
      <c r="AEO146" s="11"/>
      <c r="AEP146" s="11"/>
      <c r="AEQ146" s="11"/>
      <c r="AER146" s="11"/>
      <c r="AES146" s="11"/>
      <c r="AET146" s="11"/>
      <c r="AEU146" s="11"/>
      <c r="AEV146" s="11"/>
      <c r="AEW146" s="11"/>
      <c r="AEX146" s="11"/>
      <c r="AEY146" s="11"/>
      <c r="AEZ146" s="11"/>
      <c r="AFA146" s="11"/>
      <c r="AFB146" s="11"/>
      <c r="AFC146" s="11"/>
      <c r="AFD146" s="11"/>
      <c r="AFE146" s="11"/>
      <c r="AFF146" s="11"/>
      <c r="AFG146" s="11"/>
      <c r="AFH146" s="11"/>
      <c r="AFI146" s="11"/>
      <c r="AFJ146" s="11"/>
      <c r="AFK146" s="11"/>
      <c r="AFL146" s="11"/>
      <c r="AFM146" s="11"/>
      <c r="AFN146" s="11"/>
      <c r="AFO146" s="11"/>
      <c r="AFP146" s="11"/>
      <c r="AFQ146" s="11"/>
      <c r="AFR146" s="11"/>
      <c r="AFS146" s="11"/>
      <c r="AFT146" s="11"/>
      <c r="AFU146" s="11"/>
      <c r="AFV146" s="11"/>
      <c r="AFW146" s="11"/>
      <c r="AFX146" s="11"/>
      <c r="AFY146" s="11"/>
      <c r="AFZ146" s="11"/>
      <c r="AGA146" s="11"/>
      <c r="AGB146" s="11"/>
      <c r="AGC146" s="11"/>
      <c r="AGD146" s="11"/>
      <c r="AGE146" s="11"/>
      <c r="AGF146" s="11"/>
      <c r="AGG146" s="11"/>
      <c r="AGH146" s="11"/>
      <c r="AGI146" s="11"/>
      <c r="AGJ146" s="11"/>
      <c r="AGK146" s="11"/>
      <c r="AGL146" s="11"/>
      <c r="AGM146" s="11"/>
      <c r="AGN146" s="11"/>
      <c r="AGO146" s="11"/>
      <c r="AGP146" s="11"/>
      <c r="AGQ146" s="11"/>
      <c r="AGR146" s="11"/>
      <c r="AGS146" s="11"/>
      <c r="AGT146" s="11"/>
      <c r="AGU146" s="11"/>
      <c r="AGV146" s="11"/>
      <c r="AGW146" s="11"/>
      <c r="AGX146" s="11"/>
      <c r="AGY146" s="11"/>
      <c r="AGZ146" s="11"/>
      <c r="AHA146" s="11"/>
      <c r="AHB146" s="11"/>
      <c r="AHC146" s="11"/>
      <c r="AHD146" s="11"/>
      <c r="AHE146" s="11"/>
      <c r="AHF146" s="11"/>
      <c r="AHG146" s="11"/>
      <c r="AHH146" s="11"/>
      <c r="AHI146" s="11"/>
      <c r="AHJ146" s="11"/>
      <c r="AHK146" s="11"/>
      <c r="AHL146" s="11"/>
      <c r="AHM146" s="11"/>
      <c r="AHN146" s="11"/>
      <c r="AHO146" s="11"/>
      <c r="AHP146" s="11"/>
      <c r="AHQ146" s="11"/>
      <c r="AHR146" s="11"/>
      <c r="AHS146" s="11"/>
      <c r="AHT146" s="11"/>
      <c r="AHU146" s="11"/>
      <c r="AHV146" s="11"/>
      <c r="AHW146" s="11"/>
      <c r="AHX146" s="11"/>
      <c r="AHY146" s="11"/>
      <c r="AHZ146" s="11"/>
      <c r="AIA146" s="11"/>
      <c r="AIB146" s="11"/>
      <c r="AIC146" s="11"/>
      <c r="AID146" s="11"/>
      <c r="AIE146" s="11"/>
      <c r="AIF146" s="11"/>
      <c r="AIG146" s="11"/>
      <c r="AIH146" s="11"/>
      <c r="AII146" s="11"/>
      <c r="AIJ146" s="11"/>
      <c r="AIK146" s="11"/>
      <c r="AIL146" s="11"/>
      <c r="AIM146" s="11"/>
      <c r="AIN146" s="11"/>
      <c r="AIO146" s="11"/>
      <c r="AIP146" s="11"/>
      <c r="AIQ146" s="11"/>
      <c r="AIR146" s="11"/>
      <c r="AIS146" s="11"/>
      <c r="AIT146" s="11"/>
      <c r="AIU146" s="11"/>
      <c r="AIV146" s="11"/>
      <c r="AIW146" s="11"/>
      <c r="AIX146" s="11"/>
      <c r="AIY146" s="11"/>
      <c r="AIZ146" s="11"/>
      <c r="AJA146" s="11"/>
      <c r="AJB146" s="11"/>
      <c r="AJC146" s="11"/>
      <c r="AJD146" s="11"/>
      <c r="AJE146" s="11"/>
      <c r="AJF146" s="11"/>
      <c r="AJG146" s="11"/>
      <c r="AJH146" s="11"/>
      <c r="AJI146" s="11"/>
      <c r="AJJ146" s="11"/>
      <c r="AJK146" s="11"/>
      <c r="AJL146" s="11"/>
      <c r="AJM146" s="11"/>
      <c r="AJN146" s="11"/>
      <c r="AJO146" s="11"/>
      <c r="AJP146" s="11"/>
      <c r="AJQ146" s="11"/>
      <c r="AJR146" s="11"/>
      <c r="AJS146" s="11"/>
      <c r="AJT146" s="11"/>
      <c r="AJU146" s="11"/>
      <c r="AJV146" s="11"/>
      <c r="AJW146" s="11"/>
      <c r="AJX146" s="11"/>
      <c r="AJY146" s="11"/>
      <c r="AJZ146" s="11"/>
      <c r="AKA146" s="11"/>
      <c r="AKB146" s="11"/>
      <c r="AKC146" s="11"/>
      <c r="AKD146" s="11"/>
      <c r="AKE146" s="11"/>
      <c r="AKF146" s="11"/>
      <c r="AKG146" s="11"/>
      <c r="AKH146" s="11"/>
      <c r="AKI146" s="11"/>
      <c r="AKJ146" s="11"/>
      <c r="AKK146" s="11"/>
      <c r="AKL146" s="11"/>
      <c r="AKM146" s="11"/>
      <c r="AKN146" s="11"/>
      <c r="AKO146" s="11"/>
      <c r="AKP146" s="11"/>
      <c r="AKQ146" s="11"/>
      <c r="AKR146" s="11"/>
      <c r="AKS146" s="11"/>
      <c r="AKT146" s="11"/>
      <c r="AKU146" s="11"/>
      <c r="AKV146" s="11"/>
      <c r="AKW146" s="11"/>
      <c r="AKX146" s="11"/>
      <c r="AKY146" s="11"/>
      <c r="AKZ146" s="11"/>
      <c r="ALA146" s="11"/>
      <c r="ALB146" s="11"/>
      <c r="ALC146" s="11"/>
      <c r="ALD146" s="11"/>
      <c r="ALE146" s="11"/>
      <c r="ALF146" s="11"/>
      <c r="ALG146" s="11"/>
      <c r="ALH146" s="11"/>
      <c r="ALI146" s="11"/>
      <c r="ALJ146" s="11"/>
      <c r="ALK146" s="11"/>
      <c r="ALL146" s="11"/>
      <c r="ALM146" s="11"/>
      <c r="ALN146" s="11"/>
      <c r="ALO146" s="11"/>
      <c r="ALP146" s="11"/>
      <c r="ALQ146" s="11"/>
      <c r="ALR146" s="11"/>
      <c r="ALS146" s="11"/>
      <c r="ALT146" s="11"/>
      <c r="ALU146" s="11"/>
      <c r="ALV146" s="11"/>
    </row>
    <row r="147" spans="1:1012" ht="16.5">
      <c r="A147" s="16" t="s">
        <v>291</v>
      </c>
      <c r="B147" s="33" t="s">
        <v>292</v>
      </c>
      <c r="C147" s="22" t="s">
        <v>293</v>
      </c>
      <c r="D147" s="19">
        <v>1</v>
      </c>
      <c r="E147" s="20">
        <f>Hid!H15</f>
        <v>3210.5</v>
      </c>
      <c r="F147" s="20"/>
      <c r="G147" s="20">
        <f>Hid!I15</f>
        <v>3048.5</v>
      </c>
      <c r="H147" s="21">
        <f t="shared" ref="H147" si="42">ROUND((D147*E147),2)</f>
        <v>3210.5</v>
      </c>
      <c r="I147" s="21">
        <f t="shared" ref="I147" si="43">ROUND((D147*G147),2)</f>
        <v>3048.5</v>
      </c>
      <c r="J147" s="294"/>
      <c r="II147" s="11"/>
      <c r="IJ147" s="11"/>
      <c r="IK147" s="11"/>
      <c r="IL147" s="11"/>
      <c r="IM147" s="11"/>
      <c r="IN147" s="11"/>
      <c r="IO147" s="11"/>
      <c r="IP147" s="11"/>
      <c r="IQ147" s="11"/>
      <c r="IR147" s="11"/>
      <c r="IS147" s="11"/>
      <c r="IT147" s="11"/>
      <c r="IU147" s="11"/>
      <c r="IV147" s="11"/>
      <c r="IW147" s="11"/>
      <c r="IX147" s="11"/>
      <c r="IY147" s="11"/>
      <c r="IZ147" s="11"/>
      <c r="JA147" s="11"/>
      <c r="JB147" s="11"/>
      <c r="JC147" s="11"/>
      <c r="JD147" s="11"/>
      <c r="JE147" s="11"/>
      <c r="JF147" s="11"/>
      <c r="JG147" s="11"/>
      <c r="JH147" s="11"/>
      <c r="JI147" s="11"/>
      <c r="JJ147" s="11"/>
      <c r="JK147" s="11"/>
      <c r="JL147" s="11"/>
      <c r="JM147" s="11"/>
      <c r="JN147" s="11"/>
      <c r="JO147" s="11"/>
      <c r="JP147" s="11"/>
      <c r="JQ147" s="11"/>
      <c r="JR147" s="11"/>
      <c r="JS147" s="11"/>
      <c r="JT147" s="11"/>
      <c r="JU147" s="11"/>
      <c r="JV147" s="11"/>
      <c r="JW147" s="11"/>
      <c r="JX147" s="11"/>
      <c r="JY147" s="11"/>
      <c r="JZ147" s="11"/>
      <c r="KA147" s="11"/>
      <c r="KB147" s="11"/>
      <c r="KC147" s="11"/>
      <c r="KD147" s="11"/>
      <c r="KE147" s="11"/>
      <c r="KF147" s="11"/>
      <c r="KG147" s="11"/>
      <c r="KH147" s="11"/>
      <c r="KI147" s="11"/>
      <c r="KJ147" s="11"/>
      <c r="KK147" s="11"/>
      <c r="KL147" s="11"/>
      <c r="KM147" s="11"/>
      <c r="KN147" s="11"/>
      <c r="KO147" s="11"/>
      <c r="KP147" s="11"/>
      <c r="KQ147" s="11"/>
      <c r="KR147" s="11"/>
      <c r="KS147" s="11"/>
      <c r="KT147" s="11"/>
      <c r="KU147" s="11"/>
      <c r="KV147" s="11"/>
      <c r="KW147" s="11"/>
      <c r="KX147" s="11"/>
      <c r="KY147" s="11"/>
      <c r="KZ147" s="11"/>
      <c r="LA147" s="11"/>
      <c r="LB147" s="11"/>
      <c r="LC147" s="11"/>
      <c r="LD147" s="11"/>
      <c r="LE147" s="11"/>
      <c r="LF147" s="11"/>
      <c r="LG147" s="11"/>
      <c r="LH147" s="11"/>
      <c r="LI147" s="11"/>
      <c r="LJ147" s="11"/>
      <c r="LK147" s="11"/>
      <c r="LL147" s="11"/>
      <c r="LM147" s="11"/>
      <c r="LN147" s="11"/>
      <c r="LO147" s="11"/>
      <c r="LP147" s="11"/>
      <c r="LQ147" s="11"/>
      <c r="LR147" s="11"/>
      <c r="LS147" s="11"/>
      <c r="LT147" s="11"/>
      <c r="LU147" s="11"/>
      <c r="LV147" s="11"/>
      <c r="LW147" s="11"/>
      <c r="LX147" s="11"/>
      <c r="LY147" s="11"/>
      <c r="LZ147" s="11"/>
      <c r="MA147" s="11"/>
      <c r="MB147" s="11"/>
      <c r="MC147" s="11"/>
      <c r="MD147" s="11"/>
      <c r="ME147" s="11"/>
      <c r="MF147" s="11"/>
      <c r="MG147" s="11"/>
      <c r="MH147" s="11"/>
      <c r="MI147" s="11"/>
      <c r="MJ147" s="11"/>
      <c r="MK147" s="11"/>
      <c r="ML147" s="11"/>
      <c r="MM147" s="11"/>
      <c r="MN147" s="11"/>
      <c r="MO147" s="11"/>
      <c r="MP147" s="11"/>
      <c r="MQ147" s="11"/>
      <c r="MR147" s="11"/>
      <c r="MS147" s="11"/>
      <c r="MT147" s="11"/>
      <c r="MU147" s="11"/>
      <c r="MV147" s="11"/>
      <c r="MW147" s="11"/>
      <c r="MX147" s="11"/>
      <c r="MY147" s="11"/>
      <c r="MZ147" s="11"/>
      <c r="NA147" s="11"/>
      <c r="NB147" s="11"/>
      <c r="NC147" s="11"/>
      <c r="ND147" s="11"/>
      <c r="NE147" s="11"/>
      <c r="NF147" s="11"/>
      <c r="NG147" s="11"/>
      <c r="NH147" s="11"/>
      <c r="NI147" s="11"/>
      <c r="NJ147" s="11"/>
      <c r="NK147" s="11"/>
      <c r="NL147" s="11"/>
      <c r="NM147" s="11"/>
      <c r="NN147" s="11"/>
      <c r="NO147" s="11"/>
      <c r="NP147" s="11"/>
      <c r="NQ147" s="11"/>
      <c r="NR147" s="11"/>
      <c r="NS147" s="11"/>
      <c r="NT147" s="11"/>
      <c r="NU147" s="11"/>
      <c r="NV147" s="11"/>
      <c r="NW147" s="11"/>
      <c r="NX147" s="11"/>
      <c r="NY147" s="11"/>
      <c r="NZ147" s="11"/>
      <c r="OA147" s="11"/>
      <c r="OB147" s="11"/>
      <c r="OC147" s="11"/>
      <c r="OD147" s="11"/>
      <c r="OE147" s="11"/>
      <c r="OF147" s="11"/>
      <c r="OG147" s="11"/>
      <c r="OH147" s="11"/>
      <c r="OI147" s="11"/>
      <c r="OJ147" s="11"/>
      <c r="OK147" s="11"/>
      <c r="OL147" s="11"/>
      <c r="OM147" s="11"/>
      <c r="ON147" s="11"/>
      <c r="OO147" s="11"/>
      <c r="OP147" s="11"/>
      <c r="OQ147" s="11"/>
      <c r="OR147" s="11"/>
      <c r="OS147" s="11"/>
      <c r="OT147" s="11"/>
      <c r="OU147" s="11"/>
      <c r="OV147" s="11"/>
      <c r="OW147" s="11"/>
      <c r="OX147" s="11"/>
      <c r="OY147" s="11"/>
      <c r="OZ147" s="11"/>
      <c r="PA147" s="11"/>
      <c r="PB147" s="11"/>
      <c r="PC147" s="11"/>
      <c r="PD147" s="11"/>
      <c r="PE147" s="11"/>
      <c r="PF147" s="11"/>
      <c r="PG147" s="11"/>
      <c r="PH147" s="11"/>
      <c r="PI147" s="11"/>
      <c r="PJ147" s="11"/>
      <c r="PK147" s="11"/>
      <c r="PL147" s="11"/>
      <c r="PM147" s="11"/>
      <c r="PN147" s="11"/>
      <c r="PO147" s="11"/>
      <c r="PP147" s="11"/>
      <c r="PQ147" s="11"/>
      <c r="PR147" s="11"/>
      <c r="PS147" s="11"/>
      <c r="PT147" s="11"/>
      <c r="PU147" s="11"/>
      <c r="PV147" s="11"/>
      <c r="PW147" s="11"/>
      <c r="PX147" s="11"/>
      <c r="PY147" s="11"/>
      <c r="PZ147" s="11"/>
      <c r="QA147" s="11"/>
      <c r="QB147" s="11"/>
      <c r="QC147" s="11"/>
      <c r="QD147" s="11"/>
      <c r="QE147" s="11"/>
      <c r="QF147" s="11"/>
      <c r="QG147" s="11"/>
      <c r="QH147" s="11"/>
      <c r="QI147" s="11"/>
      <c r="QJ147" s="11"/>
      <c r="QK147" s="11"/>
      <c r="QL147" s="11"/>
      <c r="QM147" s="11"/>
      <c r="QN147" s="11"/>
      <c r="QO147" s="11"/>
      <c r="QP147" s="11"/>
      <c r="QQ147" s="11"/>
      <c r="QR147" s="11"/>
      <c r="QS147" s="11"/>
      <c r="QT147" s="11"/>
      <c r="QU147" s="11"/>
      <c r="QV147" s="11"/>
      <c r="QW147" s="11"/>
      <c r="QX147" s="11"/>
      <c r="QY147" s="11"/>
      <c r="QZ147" s="11"/>
      <c r="RA147" s="11"/>
      <c r="RB147" s="11"/>
      <c r="RC147" s="11"/>
      <c r="RD147" s="11"/>
      <c r="RE147" s="11"/>
      <c r="RF147" s="11"/>
      <c r="RG147" s="11"/>
      <c r="RH147" s="11"/>
      <c r="RI147" s="11"/>
      <c r="RJ147" s="11"/>
      <c r="RK147" s="11"/>
      <c r="RL147" s="11"/>
      <c r="RM147" s="11"/>
      <c r="RN147" s="11"/>
      <c r="RO147" s="11"/>
      <c r="RP147" s="11"/>
      <c r="RQ147" s="11"/>
      <c r="RR147" s="11"/>
      <c r="RS147" s="11"/>
      <c r="RT147" s="11"/>
      <c r="RU147" s="11"/>
      <c r="RV147" s="11"/>
      <c r="RW147" s="11"/>
      <c r="RX147" s="11"/>
      <c r="RY147" s="11"/>
      <c r="RZ147" s="11"/>
      <c r="SA147" s="11"/>
      <c r="SB147" s="11"/>
      <c r="SC147" s="11"/>
      <c r="SD147" s="11"/>
      <c r="SE147" s="11"/>
      <c r="SF147" s="11"/>
      <c r="SG147" s="11"/>
      <c r="SH147" s="11"/>
      <c r="SI147" s="11"/>
      <c r="SJ147" s="11"/>
      <c r="SK147" s="11"/>
      <c r="SL147" s="11"/>
      <c r="SM147" s="11"/>
      <c r="SN147" s="11"/>
      <c r="SO147" s="11"/>
      <c r="SP147" s="11"/>
      <c r="SQ147" s="11"/>
      <c r="SR147" s="11"/>
      <c r="SS147" s="11"/>
      <c r="ST147" s="11"/>
      <c r="SU147" s="11"/>
      <c r="SV147" s="11"/>
      <c r="SW147" s="11"/>
      <c r="SX147" s="11"/>
      <c r="SY147" s="11"/>
      <c r="SZ147" s="11"/>
      <c r="TA147" s="11"/>
      <c r="TB147" s="11"/>
      <c r="TC147" s="11"/>
      <c r="TD147" s="11"/>
      <c r="TE147" s="11"/>
      <c r="TF147" s="11"/>
      <c r="TG147" s="11"/>
      <c r="TH147" s="11"/>
      <c r="TI147" s="11"/>
      <c r="TJ147" s="11"/>
      <c r="TK147" s="11"/>
      <c r="TL147" s="11"/>
      <c r="TM147" s="11"/>
      <c r="TN147" s="11"/>
      <c r="TO147" s="11"/>
      <c r="TP147" s="11"/>
      <c r="TQ147" s="11"/>
      <c r="TR147" s="11"/>
      <c r="TS147" s="11"/>
      <c r="TT147" s="11"/>
      <c r="TU147" s="11"/>
      <c r="TV147" s="11"/>
      <c r="TW147" s="11"/>
      <c r="TX147" s="11"/>
      <c r="TY147" s="11"/>
      <c r="TZ147" s="11"/>
      <c r="UA147" s="11"/>
      <c r="UB147" s="11"/>
      <c r="UC147" s="11"/>
      <c r="UD147" s="11"/>
      <c r="UE147" s="11"/>
      <c r="UF147" s="11"/>
      <c r="UG147" s="11"/>
      <c r="UH147" s="11"/>
      <c r="UI147" s="11"/>
      <c r="UJ147" s="11"/>
      <c r="UK147" s="11"/>
      <c r="UL147" s="11"/>
      <c r="UM147" s="11"/>
      <c r="UN147" s="11"/>
      <c r="UO147" s="11"/>
      <c r="UP147" s="11"/>
      <c r="UQ147" s="11"/>
      <c r="UR147" s="11"/>
      <c r="US147" s="11"/>
      <c r="UT147" s="11"/>
      <c r="UU147" s="11"/>
      <c r="UV147" s="11"/>
      <c r="UW147" s="11"/>
      <c r="UX147" s="11"/>
      <c r="UY147" s="11"/>
      <c r="UZ147" s="11"/>
      <c r="VA147" s="11"/>
      <c r="VB147" s="11"/>
      <c r="VC147" s="11"/>
      <c r="VD147" s="11"/>
      <c r="VE147" s="11"/>
      <c r="VF147" s="11"/>
      <c r="VG147" s="11"/>
      <c r="VH147" s="11"/>
      <c r="VI147" s="11"/>
      <c r="VJ147" s="11"/>
      <c r="VK147" s="11"/>
      <c r="VL147" s="11"/>
      <c r="VM147" s="11"/>
      <c r="VN147" s="11"/>
      <c r="VO147" s="11"/>
      <c r="VP147" s="11"/>
      <c r="VQ147" s="11"/>
      <c r="VR147" s="11"/>
      <c r="VS147" s="11"/>
      <c r="VT147" s="11"/>
      <c r="VU147" s="11"/>
      <c r="VV147" s="11"/>
      <c r="VW147" s="11"/>
      <c r="VX147" s="11"/>
      <c r="VY147" s="11"/>
      <c r="VZ147" s="11"/>
      <c r="WA147" s="11"/>
      <c r="WB147" s="11"/>
      <c r="WC147" s="11"/>
      <c r="WD147" s="11"/>
      <c r="WE147" s="11"/>
      <c r="WF147" s="11"/>
      <c r="WG147" s="11"/>
      <c r="WH147" s="11"/>
      <c r="WI147" s="11"/>
      <c r="WJ147" s="11"/>
      <c r="WK147" s="11"/>
      <c r="WL147" s="11"/>
      <c r="WM147" s="11"/>
      <c r="WN147" s="11"/>
      <c r="WO147" s="11"/>
      <c r="WP147" s="11"/>
      <c r="WQ147" s="11"/>
      <c r="WR147" s="11"/>
      <c r="WS147" s="11"/>
      <c r="WT147" s="11"/>
      <c r="WU147" s="11"/>
      <c r="WV147" s="11"/>
      <c r="WW147" s="11"/>
      <c r="WX147" s="11"/>
      <c r="WY147" s="11"/>
      <c r="WZ147" s="11"/>
      <c r="XA147" s="11"/>
      <c r="XB147" s="11"/>
      <c r="XC147" s="11"/>
      <c r="XD147" s="11"/>
      <c r="XE147" s="11"/>
      <c r="XF147" s="11"/>
      <c r="XG147" s="11"/>
      <c r="XH147" s="11"/>
      <c r="XI147" s="11"/>
      <c r="XJ147" s="11"/>
      <c r="XK147" s="11"/>
      <c r="XL147" s="11"/>
      <c r="XM147" s="11"/>
      <c r="XN147" s="11"/>
      <c r="XO147" s="11"/>
      <c r="XP147" s="11"/>
      <c r="XQ147" s="11"/>
      <c r="XR147" s="11"/>
      <c r="XS147" s="11"/>
      <c r="XT147" s="11"/>
      <c r="XU147" s="11"/>
      <c r="XV147" s="11"/>
      <c r="XW147" s="11"/>
      <c r="XX147" s="11"/>
      <c r="XY147" s="11"/>
      <c r="XZ147" s="11"/>
      <c r="YA147" s="11"/>
      <c r="YB147" s="11"/>
      <c r="YC147" s="11"/>
      <c r="YD147" s="11"/>
      <c r="YE147" s="11"/>
      <c r="YF147" s="11"/>
      <c r="YG147" s="11"/>
      <c r="YH147" s="11"/>
      <c r="YI147" s="11"/>
      <c r="YJ147" s="11"/>
      <c r="YK147" s="11"/>
      <c r="YL147" s="11"/>
      <c r="YM147" s="11"/>
      <c r="YN147" s="11"/>
      <c r="YO147" s="11"/>
      <c r="YP147" s="11"/>
      <c r="YQ147" s="11"/>
      <c r="YR147" s="11"/>
      <c r="YS147" s="11"/>
      <c r="YT147" s="11"/>
      <c r="YU147" s="11"/>
      <c r="YV147" s="11"/>
      <c r="YW147" s="11"/>
      <c r="YX147" s="11"/>
      <c r="YY147" s="11"/>
      <c r="YZ147" s="11"/>
      <c r="ZA147" s="11"/>
      <c r="ZB147" s="11"/>
      <c r="ZC147" s="11"/>
      <c r="ZD147" s="11"/>
      <c r="ZE147" s="11"/>
      <c r="ZF147" s="11"/>
      <c r="ZG147" s="11"/>
      <c r="ZH147" s="11"/>
      <c r="ZI147" s="11"/>
      <c r="ZJ147" s="11"/>
      <c r="ZK147" s="11"/>
      <c r="ZL147" s="11"/>
      <c r="ZM147" s="11"/>
      <c r="ZN147" s="11"/>
      <c r="ZO147" s="11"/>
      <c r="ZP147" s="11"/>
      <c r="ZQ147" s="11"/>
      <c r="ZR147" s="11"/>
      <c r="ZS147" s="11"/>
      <c r="ZT147" s="11"/>
      <c r="ZU147" s="11"/>
      <c r="ZV147" s="11"/>
      <c r="ZW147" s="11"/>
      <c r="ZX147" s="11"/>
      <c r="ZY147" s="11"/>
      <c r="ZZ147" s="11"/>
      <c r="AAA147" s="11"/>
      <c r="AAB147" s="11"/>
      <c r="AAC147" s="11"/>
      <c r="AAD147" s="11"/>
      <c r="AAE147" s="11"/>
      <c r="AAF147" s="11"/>
      <c r="AAG147" s="11"/>
      <c r="AAH147" s="11"/>
      <c r="AAI147" s="11"/>
      <c r="AAJ147" s="11"/>
      <c r="AAK147" s="11"/>
      <c r="AAL147" s="11"/>
      <c r="AAM147" s="11"/>
      <c r="AAN147" s="11"/>
      <c r="AAO147" s="11"/>
      <c r="AAP147" s="11"/>
      <c r="AAQ147" s="11"/>
      <c r="AAR147" s="11"/>
      <c r="AAS147" s="11"/>
      <c r="AAT147" s="11"/>
      <c r="AAU147" s="11"/>
      <c r="AAV147" s="11"/>
      <c r="AAW147" s="11"/>
      <c r="AAX147" s="11"/>
      <c r="AAY147" s="11"/>
      <c r="AAZ147" s="11"/>
      <c r="ABA147" s="11"/>
      <c r="ABB147" s="11"/>
      <c r="ABC147" s="11"/>
      <c r="ABD147" s="11"/>
      <c r="ABE147" s="11"/>
      <c r="ABF147" s="11"/>
      <c r="ABG147" s="11"/>
      <c r="ABH147" s="11"/>
      <c r="ABI147" s="11"/>
      <c r="ABJ147" s="11"/>
      <c r="ABK147" s="11"/>
      <c r="ABL147" s="11"/>
      <c r="ABM147" s="11"/>
      <c r="ABN147" s="11"/>
      <c r="ABO147" s="11"/>
      <c r="ABP147" s="11"/>
      <c r="ABQ147" s="11"/>
      <c r="ABR147" s="11"/>
      <c r="ABS147" s="11"/>
      <c r="ABT147" s="11"/>
      <c r="ABU147" s="11"/>
      <c r="ABV147" s="11"/>
      <c r="ABW147" s="11"/>
      <c r="ABX147" s="11"/>
      <c r="ABY147" s="11"/>
      <c r="ABZ147" s="11"/>
      <c r="ACA147" s="11"/>
      <c r="ACB147" s="11"/>
      <c r="ACC147" s="11"/>
      <c r="ACD147" s="11"/>
      <c r="ACE147" s="11"/>
      <c r="ACF147" s="11"/>
      <c r="ACG147" s="11"/>
      <c r="ACH147" s="11"/>
      <c r="ACI147" s="11"/>
      <c r="ACJ147" s="11"/>
      <c r="ACK147" s="11"/>
      <c r="ACL147" s="11"/>
      <c r="ACM147" s="11"/>
      <c r="ACN147" s="11"/>
      <c r="ACO147" s="11"/>
      <c r="ACP147" s="11"/>
      <c r="ACQ147" s="11"/>
      <c r="ACR147" s="11"/>
      <c r="ACS147" s="11"/>
      <c r="ACT147" s="11"/>
      <c r="ACU147" s="11"/>
      <c r="ACV147" s="11"/>
      <c r="ACW147" s="11"/>
      <c r="ACX147" s="11"/>
      <c r="ACY147" s="11"/>
      <c r="ACZ147" s="11"/>
      <c r="ADA147" s="11"/>
      <c r="ADB147" s="11"/>
      <c r="ADC147" s="11"/>
      <c r="ADD147" s="11"/>
      <c r="ADE147" s="11"/>
      <c r="ADF147" s="11"/>
      <c r="ADG147" s="11"/>
      <c r="ADH147" s="11"/>
      <c r="ADI147" s="11"/>
      <c r="ADJ147" s="11"/>
      <c r="ADK147" s="11"/>
      <c r="ADL147" s="11"/>
      <c r="ADM147" s="11"/>
      <c r="ADN147" s="11"/>
      <c r="ADO147" s="11"/>
      <c r="ADP147" s="11"/>
      <c r="ADQ147" s="11"/>
      <c r="ADR147" s="11"/>
      <c r="ADS147" s="11"/>
      <c r="ADT147" s="11"/>
      <c r="ADU147" s="11"/>
      <c r="ADV147" s="11"/>
      <c r="ADW147" s="11"/>
      <c r="ADX147" s="11"/>
      <c r="ADY147" s="11"/>
      <c r="ADZ147" s="11"/>
      <c r="AEA147" s="11"/>
      <c r="AEB147" s="11"/>
      <c r="AEC147" s="11"/>
      <c r="AED147" s="11"/>
      <c r="AEE147" s="11"/>
      <c r="AEF147" s="11"/>
      <c r="AEG147" s="11"/>
      <c r="AEH147" s="11"/>
      <c r="AEI147" s="11"/>
      <c r="AEJ147" s="11"/>
      <c r="AEK147" s="11"/>
      <c r="AEL147" s="11"/>
      <c r="AEM147" s="11"/>
      <c r="AEN147" s="11"/>
      <c r="AEO147" s="11"/>
      <c r="AEP147" s="11"/>
      <c r="AEQ147" s="11"/>
      <c r="AER147" s="11"/>
      <c r="AES147" s="11"/>
      <c r="AET147" s="11"/>
      <c r="AEU147" s="11"/>
      <c r="AEV147" s="11"/>
      <c r="AEW147" s="11"/>
      <c r="AEX147" s="11"/>
      <c r="AEY147" s="11"/>
      <c r="AEZ147" s="11"/>
      <c r="AFA147" s="11"/>
      <c r="AFB147" s="11"/>
      <c r="AFC147" s="11"/>
      <c r="AFD147" s="11"/>
      <c r="AFE147" s="11"/>
      <c r="AFF147" s="11"/>
      <c r="AFG147" s="11"/>
      <c r="AFH147" s="11"/>
      <c r="AFI147" s="11"/>
      <c r="AFJ147" s="11"/>
      <c r="AFK147" s="11"/>
      <c r="AFL147" s="11"/>
      <c r="AFM147" s="11"/>
      <c r="AFN147" s="11"/>
      <c r="AFO147" s="11"/>
      <c r="AFP147" s="11"/>
      <c r="AFQ147" s="11"/>
      <c r="AFR147" s="11"/>
      <c r="AFS147" s="11"/>
      <c r="AFT147" s="11"/>
      <c r="AFU147" s="11"/>
      <c r="AFV147" s="11"/>
      <c r="AFW147" s="11"/>
      <c r="AFX147" s="11"/>
      <c r="AFY147" s="11"/>
      <c r="AFZ147" s="11"/>
      <c r="AGA147" s="11"/>
      <c r="AGB147" s="11"/>
      <c r="AGC147" s="11"/>
      <c r="AGD147" s="11"/>
      <c r="AGE147" s="11"/>
      <c r="AGF147" s="11"/>
      <c r="AGG147" s="11"/>
      <c r="AGH147" s="11"/>
      <c r="AGI147" s="11"/>
      <c r="AGJ147" s="11"/>
      <c r="AGK147" s="11"/>
      <c r="AGL147" s="11"/>
      <c r="AGM147" s="11"/>
      <c r="AGN147" s="11"/>
      <c r="AGO147" s="11"/>
      <c r="AGP147" s="11"/>
      <c r="AGQ147" s="11"/>
      <c r="AGR147" s="11"/>
      <c r="AGS147" s="11"/>
      <c r="AGT147" s="11"/>
      <c r="AGU147" s="11"/>
      <c r="AGV147" s="11"/>
      <c r="AGW147" s="11"/>
      <c r="AGX147" s="11"/>
      <c r="AGY147" s="11"/>
      <c r="AGZ147" s="11"/>
      <c r="AHA147" s="11"/>
      <c r="AHB147" s="11"/>
      <c r="AHC147" s="11"/>
      <c r="AHD147" s="11"/>
      <c r="AHE147" s="11"/>
      <c r="AHF147" s="11"/>
      <c r="AHG147" s="11"/>
      <c r="AHH147" s="11"/>
      <c r="AHI147" s="11"/>
      <c r="AHJ147" s="11"/>
      <c r="AHK147" s="11"/>
      <c r="AHL147" s="11"/>
      <c r="AHM147" s="11"/>
      <c r="AHN147" s="11"/>
      <c r="AHO147" s="11"/>
      <c r="AHP147" s="11"/>
      <c r="AHQ147" s="11"/>
      <c r="AHR147" s="11"/>
      <c r="AHS147" s="11"/>
      <c r="AHT147" s="11"/>
      <c r="AHU147" s="11"/>
      <c r="AHV147" s="11"/>
      <c r="AHW147" s="11"/>
      <c r="AHX147" s="11"/>
      <c r="AHY147" s="11"/>
      <c r="AHZ147" s="11"/>
      <c r="AIA147" s="11"/>
      <c r="AIB147" s="11"/>
      <c r="AIC147" s="11"/>
      <c r="AID147" s="11"/>
      <c r="AIE147" s="11"/>
      <c r="AIF147" s="11"/>
      <c r="AIG147" s="11"/>
      <c r="AIH147" s="11"/>
      <c r="AII147" s="11"/>
      <c r="AIJ147" s="11"/>
      <c r="AIK147" s="11"/>
      <c r="AIL147" s="11"/>
      <c r="AIM147" s="11"/>
      <c r="AIN147" s="11"/>
      <c r="AIO147" s="11"/>
      <c r="AIP147" s="11"/>
      <c r="AIQ147" s="11"/>
      <c r="AIR147" s="11"/>
      <c r="AIS147" s="11"/>
      <c r="AIT147" s="11"/>
      <c r="AIU147" s="11"/>
      <c r="AIV147" s="11"/>
      <c r="AIW147" s="11"/>
      <c r="AIX147" s="11"/>
      <c r="AIY147" s="11"/>
      <c r="AIZ147" s="11"/>
      <c r="AJA147" s="11"/>
      <c r="AJB147" s="11"/>
      <c r="AJC147" s="11"/>
      <c r="AJD147" s="11"/>
      <c r="AJE147" s="11"/>
      <c r="AJF147" s="11"/>
      <c r="AJG147" s="11"/>
      <c r="AJH147" s="11"/>
      <c r="AJI147" s="11"/>
      <c r="AJJ147" s="11"/>
      <c r="AJK147" s="11"/>
      <c r="AJL147" s="11"/>
      <c r="AJM147" s="11"/>
      <c r="AJN147" s="11"/>
      <c r="AJO147" s="11"/>
      <c r="AJP147" s="11"/>
      <c r="AJQ147" s="11"/>
      <c r="AJR147" s="11"/>
      <c r="AJS147" s="11"/>
      <c r="AJT147" s="11"/>
      <c r="AJU147" s="11"/>
      <c r="AJV147" s="11"/>
      <c r="AJW147" s="11"/>
      <c r="AJX147" s="11"/>
      <c r="AJY147" s="11"/>
      <c r="AJZ147" s="11"/>
      <c r="AKA147" s="11"/>
      <c r="AKB147" s="11"/>
      <c r="AKC147" s="11"/>
      <c r="AKD147" s="11"/>
      <c r="AKE147" s="11"/>
      <c r="AKF147" s="11"/>
      <c r="AKG147" s="11"/>
      <c r="AKH147" s="11"/>
      <c r="AKI147" s="11"/>
      <c r="AKJ147" s="11"/>
      <c r="AKK147" s="11"/>
      <c r="AKL147" s="11"/>
      <c r="AKM147" s="11"/>
      <c r="AKN147" s="11"/>
      <c r="AKO147" s="11"/>
      <c r="AKP147" s="11"/>
      <c r="AKQ147" s="11"/>
      <c r="AKR147" s="11"/>
      <c r="AKS147" s="11"/>
      <c r="AKT147" s="11"/>
      <c r="AKU147" s="11"/>
      <c r="AKV147" s="11"/>
      <c r="AKW147" s="11"/>
      <c r="AKX147" s="11"/>
      <c r="AKY147" s="11"/>
      <c r="AKZ147" s="11"/>
      <c r="ALA147" s="11"/>
      <c r="ALB147" s="11"/>
      <c r="ALC147" s="11"/>
      <c r="ALD147" s="11"/>
      <c r="ALE147" s="11"/>
      <c r="ALF147" s="11"/>
      <c r="ALG147" s="11"/>
      <c r="ALH147" s="11"/>
      <c r="ALI147" s="11"/>
      <c r="ALJ147" s="11"/>
      <c r="ALK147" s="11"/>
      <c r="ALL147" s="11"/>
      <c r="ALM147" s="11"/>
      <c r="ALN147" s="11"/>
      <c r="ALO147" s="11"/>
      <c r="ALP147" s="11"/>
      <c r="ALQ147" s="11"/>
      <c r="ALR147" s="11"/>
      <c r="ALS147" s="11"/>
      <c r="ALT147" s="11"/>
      <c r="ALU147" s="11"/>
      <c r="ALV147" s="11"/>
    </row>
    <row r="148" spans="1:1012" ht="16.5">
      <c r="A148" s="16" t="s">
        <v>294</v>
      </c>
      <c r="B148" s="33" t="s">
        <v>295</v>
      </c>
      <c r="C148" s="22" t="s">
        <v>293</v>
      </c>
      <c r="D148" s="19">
        <v>1</v>
      </c>
      <c r="E148" s="20">
        <f>Hid!H38</f>
        <v>5921.6100000000006</v>
      </c>
      <c r="F148" s="20"/>
      <c r="G148" s="20">
        <f>Hid!I38</f>
        <v>5622.8089347453661</v>
      </c>
      <c r="H148" s="21">
        <f t="shared" ref="H148:H150" si="44">ROUND((D148*E148),2)</f>
        <v>5921.61</v>
      </c>
      <c r="I148" s="21">
        <f t="shared" ref="I148:I150" si="45">ROUND((D148*G148),2)</f>
        <v>5622.81</v>
      </c>
      <c r="J148" s="294"/>
      <c r="II148" s="11"/>
      <c r="IJ148" s="11"/>
      <c r="IK148" s="11"/>
      <c r="IL148" s="11"/>
      <c r="IM148" s="11"/>
      <c r="IN148" s="11"/>
      <c r="IO148" s="11"/>
      <c r="IP148" s="11"/>
      <c r="IQ148" s="11"/>
      <c r="IR148" s="11"/>
      <c r="IS148" s="11"/>
      <c r="IT148" s="11"/>
      <c r="IU148" s="11"/>
      <c r="IV148" s="11"/>
      <c r="IW148" s="11"/>
      <c r="IX148" s="11"/>
      <c r="IY148" s="11"/>
      <c r="IZ148" s="11"/>
      <c r="JA148" s="11"/>
      <c r="JB148" s="11"/>
      <c r="JC148" s="11"/>
      <c r="JD148" s="11"/>
      <c r="JE148" s="11"/>
      <c r="JF148" s="11"/>
      <c r="JG148" s="11"/>
      <c r="JH148" s="11"/>
      <c r="JI148" s="11"/>
      <c r="JJ148" s="11"/>
      <c r="JK148" s="11"/>
      <c r="JL148" s="11"/>
      <c r="JM148" s="11"/>
      <c r="JN148" s="11"/>
      <c r="JO148" s="11"/>
      <c r="JP148" s="11"/>
      <c r="JQ148" s="11"/>
      <c r="JR148" s="11"/>
      <c r="JS148" s="11"/>
      <c r="JT148" s="11"/>
      <c r="JU148" s="11"/>
      <c r="JV148" s="11"/>
      <c r="JW148" s="11"/>
      <c r="JX148" s="11"/>
      <c r="JY148" s="11"/>
      <c r="JZ148" s="11"/>
      <c r="KA148" s="11"/>
      <c r="KB148" s="11"/>
      <c r="KC148" s="11"/>
      <c r="KD148" s="11"/>
      <c r="KE148" s="11"/>
      <c r="KF148" s="11"/>
      <c r="KG148" s="11"/>
      <c r="KH148" s="11"/>
      <c r="KI148" s="11"/>
      <c r="KJ148" s="11"/>
      <c r="KK148" s="11"/>
      <c r="KL148" s="11"/>
      <c r="KM148" s="11"/>
      <c r="KN148" s="11"/>
      <c r="KO148" s="11"/>
      <c r="KP148" s="11"/>
      <c r="KQ148" s="11"/>
      <c r="KR148" s="11"/>
      <c r="KS148" s="11"/>
      <c r="KT148" s="11"/>
      <c r="KU148" s="11"/>
      <c r="KV148" s="11"/>
      <c r="KW148" s="11"/>
      <c r="KX148" s="11"/>
      <c r="KY148" s="11"/>
      <c r="KZ148" s="11"/>
      <c r="LA148" s="11"/>
      <c r="LB148" s="11"/>
      <c r="LC148" s="11"/>
      <c r="LD148" s="11"/>
      <c r="LE148" s="11"/>
      <c r="LF148" s="11"/>
      <c r="LG148" s="11"/>
      <c r="LH148" s="11"/>
      <c r="LI148" s="11"/>
      <c r="LJ148" s="11"/>
      <c r="LK148" s="11"/>
      <c r="LL148" s="11"/>
      <c r="LM148" s="11"/>
      <c r="LN148" s="11"/>
      <c r="LO148" s="11"/>
      <c r="LP148" s="11"/>
      <c r="LQ148" s="11"/>
      <c r="LR148" s="11"/>
      <c r="LS148" s="11"/>
      <c r="LT148" s="11"/>
      <c r="LU148" s="11"/>
      <c r="LV148" s="11"/>
      <c r="LW148" s="11"/>
      <c r="LX148" s="11"/>
      <c r="LY148" s="11"/>
      <c r="LZ148" s="11"/>
      <c r="MA148" s="11"/>
      <c r="MB148" s="11"/>
      <c r="MC148" s="11"/>
      <c r="MD148" s="11"/>
      <c r="ME148" s="11"/>
      <c r="MF148" s="11"/>
      <c r="MG148" s="11"/>
      <c r="MH148" s="11"/>
      <c r="MI148" s="11"/>
      <c r="MJ148" s="11"/>
      <c r="MK148" s="11"/>
      <c r="ML148" s="11"/>
      <c r="MM148" s="11"/>
      <c r="MN148" s="11"/>
      <c r="MO148" s="11"/>
      <c r="MP148" s="11"/>
      <c r="MQ148" s="11"/>
      <c r="MR148" s="11"/>
      <c r="MS148" s="11"/>
      <c r="MT148" s="11"/>
      <c r="MU148" s="11"/>
      <c r="MV148" s="11"/>
      <c r="MW148" s="11"/>
      <c r="MX148" s="11"/>
      <c r="MY148" s="11"/>
      <c r="MZ148" s="11"/>
      <c r="NA148" s="11"/>
      <c r="NB148" s="11"/>
      <c r="NC148" s="11"/>
      <c r="ND148" s="11"/>
      <c r="NE148" s="11"/>
      <c r="NF148" s="11"/>
      <c r="NG148" s="11"/>
      <c r="NH148" s="11"/>
      <c r="NI148" s="11"/>
      <c r="NJ148" s="11"/>
      <c r="NK148" s="11"/>
      <c r="NL148" s="11"/>
      <c r="NM148" s="11"/>
      <c r="NN148" s="11"/>
      <c r="NO148" s="11"/>
      <c r="NP148" s="11"/>
      <c r="NQ148" s="11"/>
      <c r="NR148" s="11"/>
      <c r="NS148" s="11"/>
      <c r="NT148" s="11"/>
      <c r="NU148" s="11"/>
      <c r="NV148" s="11"/>
      <c r="NW148" s="11"/>
      <c r="NX148" s="11"/>
      <c r="NY148" s="11"/>
      <c r="NZ148" s="11"/>
      <c r="OA148" s="11"/>
      <c r="OB148" s="11"/>
      <c r="OC148" s="11"/>
      <c r="OD148" s="11"/>
      <c r="OE148" s="11"/>
      <c r="OF148" s="11"/>
      <c r="OG148" s="11"/>
      <c r="OH148" s="11"/>
      <c r="OI148" s="11"/>
      <c r="OJ148" s="11"/>
      <c r="OK148" s="11"/>
      <c r="OL148" s="11"/>
      <c r="OM148" s="11"/>
      <c r="ON148" s="11"/>
      <c r="OO148" s="11"/>
      <c r="OP148" s="11"/>
      <c r="OQ148" s="11"/>
      <c r="OR148" s="11"/>
      <c r="OS148" s="11"/>
      <c r="OT148" s="11"/>
      <c r="OU148" s="11"/>
      <c r="OV148" s="11"/>
      <c r="OW148" s="11"/>
      <c r="OX148" s="11"/>
      <c r="OY148" s="11"/>
      <c r="OZ148" s="11"/>
      <c r="PA148" s="11"/>
      <c r="PB148" s="11"/>
      <c r="PC148" s="11"/>
      <c r="PD148" s="11"/>
      <c r="PE148" s="11"/>
      <c r="PF148" s="11"/>
      <c r="PG148" s="11"/>
      <c r="PH148" s="11"/>
      <c r="PI148" s="11"/>
      <c r="PJ148" s="11"/>
      <c r="PK148" s="11"/>
      <c r="PL148" s="11"/>
      <c r="PM148" s="11"/>
      <c r="PN148" s="11"/>
      <c r="PO148" s="11"/>
      <c r="PP148" s="11"/>
      <c r="PQ148" s="11"/>
      <c r="PR148" s="11"/>
      <c r="PS148" s="11"/>
      <c r="PT148" s="11"/>
      <c r="PU148" s="11"/>
      <c r="PV148" s="11"/>
      <c r="PW148" s="11"/>
      <c r="PX148" s="11"/>
      <c r="PY148" s="11"/>
      <c r="PZ148" s="11"/>
      <c r="QA148" s="11"/>
      <c r="QB148" s="11"/>
      <c r="QC148" s="11"/>
      <c r="QD148" s="11"/>
      <c r="QE148" s="11"/>
      <c r="QF148" s="11"/>
      <c r="QG148" s="11"/>
      <c r="QH148" s="11"/>
      <c r="QI148" s="11"/>
      <c r="QJ148" s="11"/>
      <c r="QK148" s="11"/>
      <c r="QL148" s="11"/>
      <c r="QM148" s="11"/>
      <c r="QN148" s="11"/>
      <c r="QO148" s="11"/>
      <c r="QP148" s="11"/>
      <c r="QQ148" s="11"/>
      <c r="QR148" s="11"/>
      <c r="QS148" s="11"/>
      <c r="QT148" s="11"/>
      <c r="QU148" s="11"/>
      <c r="QV148" s="11"/>
      <c r="QW148" s="11"/>
      <c r="QX148" s="11"/>
      <c r="QY148" s="11"/>
      <c r="QZ148" s="11"/>
      <c r="RA148" s="11"/>
      <c r="RB148" s="11"/>
      <c r="RC148" s="11"/>
      <c r="RD148" s="11"/>
      <c r="RE148" s="11"/>
      <c r="RF148" s="11"/>
      <c r="RG148" s="11"/>
      <c r="RH148" s="11"/>
      <c r="RI148" s="11"/>
      <c r="RJ148" s="11"/>
      <c r="RK148" s="11"/>
      <c r="RL148" s="11"/>
      <c r="RM148" s="11"/>
      <c r="RN148" s="11"/>
      <c r="RO148" s="11"/>
      <c r="RP148" s="11"/>
      <c r="RQ148" s="11"/>
      <c r="RR148" s="11"/>
      <c r="RS148" s="11"/>
      <c r="RT148" s="11"/>
      <c r="RU148" s="11"/>
      <c r="RV148" s="11"/>
      <c r="RW148" s="11"/>
      <c r="RX148" s="11"/>
      <c r="RY148" s="11"/>
      <c r="RZ148" s="11"/>
      <c r="SA148" s="11"/>
      <c r="SB148" s="11"/>
      <c r="SC148" s="11"/>
      <c r="SD148" s="11"/>
      <c r="SE148" s="11"/>
      <c r="SF148" s="11"/>
      <c r="SG148" s="11"/>
      <c r="SH148" s="11"/>
      <c r="SI148" s="11"/>
      <c r="SJ148" s="11"/>
      <c r="SK148" s="11"/>
      <c r="SL148" s="11"/>
      <c r="SM148" s="11"/>
      <c r="SN148" s="11"/>
      <c r="SO148" s="11"/>
      <c r="SP148" s="11"/>
      <c r="SQ148" s="11"/>
      <c r="SR148" s="11"/>
      <c r="SS148" s="11"/>
      <c r="ST148" s="11"/>
      <c r="SU148" s="11"/>
      <c r="SV148" s="11"/>
      <c r="SW148" s="11"/>
      <c r="SX148" s="11"/>
      <c r="SY148" s="11"/>
      <c r="SZ148" s="11"/>
      <c r="TA148" s="11"/>
      <c r="TB148" s="11"/>
      <c r="TC148" s="11"/>
      <c r="TD148" s="11"/>
      <c r="TE148" s="11"/>
      <c r="TF148" s="11"/>
      <c r="TG148" s="11"/>
      <c r="TH148" s="11"/>
      <c r="TI148" s="11"/>
      <c r="TJ148" s="11"/>
      <c r="TK148" s="11"/>
      <c r="TL148" s="11"/>
      <c r="TM148" s="11"/>
      <c r="TN148" s="11"/>
      <c r="TO148" s="11"/>
      <c r="TP148" s="11"/>
      <c r="TQ148" s="11"/>
      <c r="TR148" s="11"/>
      <c r="TS148" s="11"/>
      <c r="TT148" s="11"/>
      <c r="TU148" s="11"/>
      <c r="TV148" s="11"/>
      <c r="TW148" s="11"/>
      <c r="TX148" s="11"/>
      <c r="TY148" s="11"/>
      <c r="TZ148" s="11"/>
      <c r="UA148" s="11"/>
      <c r="UB148" s="11"/>
      <c r="UC148" s="11"/>
      <c r="UD148" s="11"/>
      <c r="UE148" s="11"/>
      <c r="UF148" s="11"/>
      <c r="UG148" s="11"/>
      <c r="UH148" s="11"/>
      <c r="UI148" s="11"/>
      <c r="UJ148" s="11"/>
      <c r="UK148" s="11"/>
      <c r="UL148" s="11"/>
      <c r="UM148" s="11"/>
      <c r="UN148" s="11"/>
      <c r="UO148" s="11"/>
      <c r="UP148" s="11"/>
      <c r="UQ148" s="11"/>
      <c r="UR148" s="11"/>
      <c r="US148" s="11"/>
      <c r="UT148" s="11"/>
      <c r="UU148" s="11"/>
      <c r="UV148" s="11"/>
      <c r="UW148" s="11"/>
      <c r="UX148" s="11"/>
      <c r="UY148" s="11"/>
      <c r="UZ148" s="11"/>
      <c r="VA148" s="11"/>
      <c r="VB148" s="11"/>
      <c r="VC148" s="11"/>
      <c r="VD148" s="11"/>
      <c r="VE148" s="11"/>
      <c r="VF148" s="11"/>
      <c r="VG148" s="11"/>
      <c r="VH148" s="11"/>
      <c r="VI148" s="11"/>
      <c r="VJ148" s="11"/>
      <c r="VK148" s="11"/>
      <c r="VL148" s="11"/>
      <c r="VM148" s="11"/>
      <c r="VN148" s="11"/>
      <c r="VO148" s="11"/>
      <c r="VP148" s="11"/>
      <c r="VQ148" s="11"/>
      <c r="VR148" s="11"/>
      <c r="VS148" s="11"/>
      <c r="VT148" s="11"/>
      <c r="VU148" s="11"/>
      <c r="VV148" s="11"/>
      <c r="VW148" s="11"/>
      <c r="VX148" s="11"/>
      <c r="VY148" s="11"/>
      <c r="VZ148" s="11"/>
      <c r="WA148" s="11"/>
      <c r="WB148" s="11"/>
      <c r="WC148" s="11"/>
      <c r="WD148" s="11"/>
      <c r="WE148" s="11"/>
      <c r="WF148" s="11"/>
      <c r="WG148" s="11"/>
      <c r="WH148" s="11"/>
      <c r="WI148" s="11"/>
      <c r="WJ148" s="11"/>
      <c r="WK148" s="11"/>
      <c r="WL148" s="11"/>
      <c r="WM148" s="11"/>
      <c r="WN148" s="11"/>
      <c r="WO148" s="11"/>
      <c r="WP148" s="11"/>
      <c r="WQ148" s="11"/>
      <c r="WR148" s="11"/>
      <c r="WS148" s="11"/>
      <c r="WT148" s="11"/>
      <c r="WU148" s="11"/>
      <c r="WV148" s="11"/>
      <c r="WW148" s="11"/>
      <c r="WX148" s="11"/>
      <c r="WY148" s="11"/>
      <c r="WZ148" s="11"/>
      <c r="XA148" s="11"/>
      <c r="XB148" s="11"/>
      <c r="XC148" s="11"/>
      <c r="XD148" s="11"/>
      <c r="XE148" s="11"/>
      <c r="XF148" s="11"/>
      <c r="XG148" s="11"/>
      <c r="XH148" s="11"/>
      <c r="XI148" s="11"/>
      <c r="XJ148" s="11"/>
      <c r="XK148" s="11"/>
      <c r="XL148" s="11"/>
      <c r="XM148" s="11"/>
      <c r="XN148" s="11"/>
      <c r="XO148" s="11"/>
      <c r="XP148" s="11"/>
      <c r="XQ148" s="11"/>
      <c r="XR148" s="11"/>
      <c r="XS148" s="11"/>
      <c r="XT148" s="11"/>
      <c r="XU148" s="11"/>
      <c r="XV148" s="11"/>
      <c r="XW148" s="11"/>
      <c r="XX148" s="11"/>
      <c r="XY148" s="11"/>
      <c r="XZ148" s="11"/>
      <c r="YA148" s="11"/>
      <c r="YB148" s="11"/>
      <c r="YC148" s="11"/>
      <c r="YD148" s="11"/>
      <c r="YE148" s="11"/>
      <c r="YF148" s="11"/>
      <c r="YG148" s="11"/>
      <c r="YH148" s="11"/>
      <c r="YI148" s="11"/>
      <c r="YJ148" s="11"/>
      <c r="YK148" s="11"/>
      <c r="YL148" s="11"/>
      <c r="YM148" s="11"/>
      <c r="YN148" s="11"/>
      <c r="YO148" s="11"/>
      <c r="YP148" s="11"/>
      <c r="YQ148" s="11"/>
      <c r="YR148" s="11"/>
      <c r="YS148" s="11"/>
      <c r="YT148" s="11"/>
      <c r="YU148" s="11"/>
      <c r="YV148" s="11"/>
      <c r="YW148" s="11"/>
      <c r="YX148" s="11"/>
      <c r="YY148" s="11"/>
      <c r="YZ148" s="11"/>
      <c r="ZA148" s="11"/>
      <c r="ZB148" s="11"/>
      <c r="ZC148" s="11"/>
      <c r="ZD148" s="11"/>
      <c r="ZE148" s="11"/>
      <c r="ZF148" s="11"/>
      <c r="ZG148" s="11"/>
      <c r="ZH148" s="11"/>
      <c r="ZI148" s="11"/>
      <c r="ZJ148" s="11"/>
      <c r="ZK148" s="11"/>
      <c r="ZL148" s="11"/>
      <c r="ZM148" s="11"/>
      <c r="ZN148" s="11"/>
      <c r="ZO148" s="11"/>
      <c r="ZP148" s="11"/>
      <c r="ZQ148" s="11"/>
      <c r="ZR148" s="11"/>
      <c r="ZS148" s="11"/>
      <c r="ZT148" s="11"/>
      <c r="ZU148" s="11"/>
      <c r="ZV148" s="11"/>
      <c r="ZW148" s="11"/>
      <c r="ZX148" s="11"/>
      <c r="ZY148" s="11"/>
      <c r="ZZ148" s="11"/>
      <c r="AAA148" s="11"/>
      <c r="AAB148" s="11"/>
      <c r="AAC148" s="11"/>
      <c r="AAD148" s="11"/>
      <c r="AAE148" s="11"/>
      <c r="AAF148" s="11"/>
      <c r="AAG148" s="11"/>
      <c r="AAH148" s="11"/>
      <c r="AAI148" s="11"/>
      <c r="AAJ148" s="11"/>
      <c r="AAK148" s="11"/>
      <c r="AAL148" s="11"/>
      <c r="AAM148" s="11"/>
      <c r="AAN148" s="11"/>
      <c r="AAO148" s="11"/>
      <c r="AAP148" s="11"/>
      <c r="AAQ148" s="11"/>
      <c r="AAR148" s="11"/>
      <c r="AAS148" s="11"/>
      <c r="AAT148" s="11"/>
      <c r="AAU148" s="11"/>
      <c r="AAV148" s="11"/>
      <c r="AAW148" s="11"/>
      <c r="AAX148" s="11"/>
      <c r="AAY148" s="11"/>
      <c r="AAZ148" s="11"/>
      <c r="ABA148" s="11"/>
      <c r="ABB148" s="11"/>
      <c r="ABC148" s="11"/>
      <c r="ABD148" s="11"/>
      <c r="ABE148" s="11"/>
      <c r="ABF148" s="11"/>
      <c r="ABG148" s="11"/>
      <c r="ABH148" s="11"/>
      <c r="ABI148" s="11"/>
      <c r="ABJ148" s="11"/>
      <c r="ABK148" s="11"/>
      <c r="ABL148" s="11"/>
      <c r="ABM148" s="11"/>
      <c r="ABN148" s="11"/>
      <c r="ABO148" s="11"/>
      <c r="ABP148" s="11"/>
      <c r="ABQ148" s="11"/>
      <c r="ABR148" s="11"/>
      <c r="ABS148" s="11"/>
      <c r="ABT148" s="11"/>
      <c r="ABU148" s="11"/>
      <c r="ABV148" s="11"/>
      <c r="ABW148" s="11"/>
      <c r="ABX148" s="11"/>
      <c r="ABY148" s="11"/>
      <c r="ABZ148" s="11"/>
      <c r="ACA148" s="11"/>
      <c r="ACB148" s="11"/>
      <c r="ACC148" s="11"/>
      <c r="ACD148" s="11"/>
      <c r="ACE148" s="11"/>
      <c r="ACF148" s="11"/>
      <c r="ACG148" s="11"/>
      <c r="ACH148" s="11"/>
      <c r="ACI148" s="11"/>
      <c r="ACJ148" s="11"/>
      <c r="ACK148" s="11"/>
      <c r="ACL148" s="11"/>
      <c r="ACM148" s="11"/>
      <c r="ACN148" s="11"/>
      <c r="ACO148" s="11"/>
      <c r="ACP148" s="11"/>
      <c r="ACQ148" s="11"/>
      <c r="ACR148" s="11"/>
      <c r="ACS148" s="11"/>
      <c r="ACT148" s="11"/>
      <c r="ACU148" s="11"/>
      <c r="ACV148" s="11"/>
      <c r="ACW148" s="11"/>
      <c r="ACX148" s="11"/>
      <c r="ACY148" s="11"/>
      <c r="ACZ148" s="11"/>
      <c r="ADA148" s="11"/>
      <c r="ADB148" s="11"/>
      <c r="ADC148" s="11"/>
      <c r="ADD148" s="11"/>
      <c r="ADE148" s="11"/>
      <c r="ADF148" s="11"/>
      <c r="ADG148" s="11"/>
      <c r="ADH148" s="11"/>
      <c r="ADI148" s="11"/>
      <c r="ADJ148" s="11"/>
      <c r="ADK148" s="11"/>
      <c r="ADL148" s="11"/>
      <c r="ADM148" s="11"/>
      <c r="ADN148" s="11"/>
      <c r="ADO148" s="11"/>
      <c r="ADP148" s="11"/>
      <c r="ADQ148" s="11"/>
      <c r="ADR148" s="11"/>
      <c r="ADS148" s="11"/>
      <c r="ADT148" s="11"/>
      <c r="ADU148" s="11"/>
      <c r="ADV148" s="11"/>
      <c r="ADW148" s="11"/>
      <c r="ADX148" s="11"/>
      <c r="ADY148" s="11"/>
      <c r="ADZ148" s="11"/>
      <c r="AEA148" s="11"/>
      <c r="AEB148" s="11"/>
      <c r="AEC148" s="11"/>
      <c r="AED148" s="11"/>
      <c r="AEE148" s="11"/>
      <c r="AEF148" s="11"/>
      <c r="AEG148" s="11"/>
      <c r="AEH148" s="11"/>
      <c r="AEI148" s="11"/>
      <c r="AEJ148" s="11"/>
      <c r="AEK148" s="11"/>
      <c r="AEL148" s="11"/>
      <c r="AEM148" s="11"/>
      <c r="AEN148" s="11"/>
      <c r="AEO148" s="11"/>
      <c r="AEP148" s="11"/>
      <c r="AEQ148" s="11"/>
      <c r="AER148" s="11"/>
      <c r="AES148" s="11"/>
      <c r="AET148" s="11"/>
      <c r="AEU148" s="11"/>
      <c r="AEV148" s="11"/>
      <c r="AEW148" s="11"/>
      <c r="AEX148" s="11"/>
      <c r="AEY148" s="11"/>
      <c r="AEZ148" s="11"/>
      <c r="AFA148" s="11"/>
      <c r="AFB148" s="11"/>
      <c r="AFC148" s="11"/>
      <c r="AFD148" s="11"/>
      <c r="AFE148" s="11"/>
      <c r="AFF148" s="11"/>
      <c r="AFG148" s="11"/>
      <c r="AFH148" s="11"/>
      <c r="AFI148" s="11"/>
      <c r="AFJ148" s="11"/>
      <c r="AFK148" s="11"/>
      <c r="AFL148" s="11"/>
      <c r="AFM148" s="11"/>
      <c r="AFN148" s="11"/>
      <c r="AFO148" s="11"/>
      <c r="AFP148" s="11"/>
      <c r="AFQ148" s="11"/>
      <c r="AFR148" s="11"/>
      <c r="AFS148" s="11"/>
      <c r="AFT148" s="11"/>
      <c r="AFU148" s="11"/>
      <c r="AFV148" s="11"/>
      <c r="AFW148" s="11"/>
      <c r="AFX148" s="11"/>
      <c r="AFY148" s="11"/>
      <c r="AFZ148" s="11"/>
      <c r="AGA148" s="11"/>
      <c r="AGB148" s="11"/>
      <c r="AGC148" s="11"/>
      <c r="AGD148" s="11"/>
      <c r="AGE148" s="11"/>
      <c r="AGF148" s="11"/>
      <c r="AGG148" s="11"/>
      <c r="AGH148" s="11"/>
      <c r="AGI148" s="11"/>
      <c r="AGJ148" s="11"/>
      <c r="AGK148" s="11"/>
      <c r="AGL148" s="11"/>
      <c r="AGM148" s="11"/>
      <c r="AGN148" s="11"/>
      <c r="AGO148" s="11"/>
      <c r="AGP148" s="11"/>
      <c r="AGQ148" s="11"/>
      <c r="AGR148" s="11"/>
      <c r="AGS148" s="11"/>
      <c r="AGT148" s="11"/>
      <c r="AGU148" s="11"/>
      <c r="AGV148" s="11"/>
      <c r="AGW148" s="11"/>
      <c r="AGX148" s="11"/>
      <c r="AGY148" s="11"/>
      <c r="AGZ148" s="11"/>
      <c r="AHA148" s="11"/>
      <c r="AHB148" s="11"/>
      <c r="AHC148" s="11"/>
      <c r="AHD148" s="11"/>
      <c r="AHE148" s="11"/>
      <c r="AHF148" s="11"/>
      <c r="AHG148" s="11"/>
      <c r="AHH148" s="11"/>
      <c r="AHI148" s="11"/>
      <c r="AHJ148" s="11"/>
      <c r="AHK148" s="11"/>
      <c r="AHL148" s="11"/>
      <c r="AHM148" s="11"/>
      <c r="AHN148" s="11"/>
      <c r="AHO148" s="11"/>
      <c r="AHP148" s="11"/>
      <c r="AHQ148" s="11"/>
      <c r="AHR148" s="11"/>
      <c r="AHS148" s="11"/>
      <c r="AHT148" s="11"/>
      <c r="AHU148" s="11"/>
      <c r="AHV148" s="11"/>
      <c r="AHW148" s="11"/>
      <c r="AHX148" s="11"/>
      <c r="AHY148" s="11"/>
      <c r="AHZ148" s="11"/>
      <c r="AIA148" s="11"/>
      <c r="AIB148" s="11"/>
      <c r="AIC148" s="11"/>
      <c r="AID148" s="11"/>
      <c r="AIE148" s="11"/>
      <c r="AIF148" s="11"/>
      <c r="AIG148" s="11"/>
      <c r="AIH148" s="11"/>
      <c r="AII148" s="11"/>
      <c r="AIJ148" s="11"/>
      <c r="AIK148" s="11"/>
      <c r="AIL148" s="11"/>
      <c r="AIM148" s="11"/>
      <c r="AIN148" s="11"/>
      <c r="AIO148" s="11"/>
      <c r="AIP148" s="11"/>
      <c r="AIQ148" s="11"/>
      <c r="AIR148" s="11"/>
      <c r="AIS148" s="11"/>
      <c r="AIT148" s="11"/>
      <c r="AIU148" s="11"/>
      <c r="AIV148" s="11"/>
      <c r="AIW148" s="11"/>
      <c r="AIX148" s="11"/>
      <c r="AIY148" s="11"/>
      <c r="AIZ148" s="11"/>
      <c r="AJA148" s="11"/>
      <c r="AJB148" s="11"/>
      <c r="AJC148" s="11"/>
      <c r="AJD148" s="11"/>
      <c r="AJE148" s="11"/>
      <c r="AJF148" s="11"/>
      <c r="AJG148" s="11"/>
      <c r="AJH148" s="11"/>
      <c r="AJI148" s="11"/>
      <c r="AJJ148" s="11"/>
      <c r="AJK148" s="11"/>
      <c r="AJL148" s="11"/>
      <c r="AJM148" s="11"/>
      <c r="AJN148" s="11"/>
      <c r="AJO148" s="11"/>
      <c r="AJP148" s="11"/>
      <c r="AJQ148" s="11"/>
      <c r="AJR148" s="11"/>
      <c r="AJS148" s="11"/>
      <c r="AJT148" s="11"/>
      <c r="AJU148" s="11"/>
      <c r="AJV148" s="11"/>
      <c r="AJW148" s="11"/>
      <c r="AJX148" s="11"/>
      <c r="AJY148" s="11"/>
      <c r="AJZ148" s="11"/>
      <c r="AKA148" s="11"/>
      <c r="AKB148" s="11"/>
      <c r="AKC148" s="11"/>
      <c r="AKD148" s="11"/>
      <c r="AKE148" s="11"/>
      <c r="AKF148" s="11"/>
      <c r="AKG148" s="11"/>
      <c r="AKH148" s="11"/>
      <c r="AKI148" s="11"/>
      <c r="AKJ148" s="11"/>
      <c r="AKK148" s="11"/>
      <c r="AKL148" s="11"/>
      <c r="AKM148" s="11"/>
      <c r="AKN148" s="11"/>
      <c r="AKO148" s="11"/>
      <c r="AKP148" s="11"/>
      <c r="AKQ148" s="11"/>
      <c r="AKR148" s="11"/>
      <c r="AKS148" s="11"/>
      <c r="AKT148" s="11"/>
      <c r="AKU148" s="11"/>
      <c r="AKV148" s="11"/>
      <c r="AKW148" s="11"/>
      <c r="AKX148" s="11"/>
      <c r="AKY148" s="11"/>
      <c r="AKZ148" s="11"/>
      <c r="ALA148" s="11"/>
      <c r="ALB148" s="11"/>
      <c r="ALC148" s="11"/>
      <c r="ALD148" s="11"/>
      <c r="ALE148" s="11"/>
      <c r="ALF148" s="11"/>
      <c r="ALG148" s="11"/>
      <c r="ALH148" s="11"/>
      <c r="ALI148" s="11"/>
      <c r="ALJ148" s="11"/>
      <c r="ALK148" s="11"/>
      <c r="ALL148" s="11"/>
      <c r="ALM148" s="11"/>
      <c r="ALN148" s="11"/>
      <c r="ALO148" s="11"/>
      <c r="ALP148" s="11"/>
      <c r="ALQ148" s="11"/>
      <c r="ALR148" s="11"/>
      <c r="ALS148" s="11"/>
      <c r="ALT148" s="11"/>
      <c r="ALU148" s="11"/>
      <c r="ALV148" s="11"/>
    </row>
    <row r="149" spans="1:1012" ht="16.5">
      <c r="A149" s="16" t="s">
        <v>296</v>
      </c>
      <c r="B149" s="33" t="s">
        <v>297</v>
      </c>
      <c r="C149" s="22" t="s">
        <v>293</v>
      </c>
      <c r="D149" s="19">
        <v>1</v>
      </c>
      <c r="E149" s="20">
        <f>Hid!H74</f>
        <v>12660.119999999999</v>
      </c>
      <c r="F149" s="20"/>
      <c r="G149" s="20">
        <f>Hid!I74</f>
        <v>12021.297561127552</v>
      </c>
      <c r="H149" s="21">
        <f t="shared" si="44"/>
        <v>12660.12</v>
      </c>
      <c r="I149" s="21">
        <f t="shared" si="45"/>
        <v>12021.3</v>
      </c>
      <c r="J149" s="294"/>
      <c r="II149" s="11"/>
      <c r="IJ149" s="11"/>
      <c r="IK149" s="11"/>
      <c r="IL149" s="11"/>
      <c r="IM149" s="11"/>
      <c r="IN149" s="11"/>
      <c r="IO149" s="11"/>
      <c r="IP149" s="11"/>
      <c r="IQ149" s="11"/>
      <c r="IR149" s="11"/>
      <c r="IS149" s="11"/>
      <c r="IT149" s="11"/>
      <c r="IU149" s="11"/>
      <c r="IV149" s="11"/>
      <c r="IW149" s="11"/>
      <c r="IX149" s="11"/>
      <c r="IY149" s="11"/>
      <c r="IZ149" s="11"/>
      <c r="JA149" s="11"/>
      <c r="JB149" s="11"/>
      <c r="JC149" s="11"/>
      <c r="JD149" s="11"/>
      <c r="JE149" s="11"/>
      <c r="JF149" s="11"/>
      <c r="JG149" s="11"/>
      <c r="JH149" s="11"/>
      <c r="JI149" s="11"/>
      <c r="JJ149" s="11"/>
      <c r="JK149" s="11"/>
      <c r="JL149" s="11"/>
      <c r="JM149" s="11"/>
      <c r="JN149" s="11"/>
      <c r="JO149" s="11"/>
      <c r="JP149" s="11"/>
      <c r="JQ149" s="11"/>
      <c r="JR149" s="11"/>
      <c r="JS149" s="11"/>
      <c r="JT149" s="11"/>
      <c r="JU149" s="11"/>
      <c r="JV149" s="11"/>
      <c r="JW149" s="11"/>
      <c r="JX149" s="11"/>
      <c r="JY149" s="11"/>
      <c r="JZ149" s="11"/>
      <c r="KA149" s="11"/>
      <c r="KB149" s="11"/>
      <c r="KC149" s="11"/>
      <c r="KD149" s="11"/>
      <c r="KE149" s="11"/>
      <c r="KF149" s="11"/>
      <c r="KG149" s="11"/>
      <c r="KH149" s="11"/>
      <c r="KI149" s="11"/>
      <c r="KJ149" s="11"/>
      <c r="KK149" s="11"/>
      <c r="KL149" s="11"/>
      <c r="KM149" s="11"/>
      <c r="KN149" s="11"/>
      <c r="KO149" s="11"/>
      <c r="KP149" s="11"/>
      <c r="KQ149" s="11"/>
      <c r="KR149" s="11"/>
      <c r="KS149" s="11"/>
      <c r="KT149" s="11"/>
      <c r="KU149" s="11"/>
      <c r="KV149" s="11"/>
      <c r="KW149" s="11"/>
      <c r="KX149" s="11"/>
      <c r="KY149" s="11"/>
      <c r="KZ149" s="11"/>
      <c r="LA149" s="11"/>
      <c r="LB149" s="11"/>
      <c r="LC149" s="11"/>
      <c r="LD149" s="11"/>
      <c r="LE149" s="11"/>
      <c r="LF149" s="11"/>
      <c r="LG149" s="11"/>
      <c r="LH149" s="11"/>
      <c r="LI149" s="11"/>
      <c r="LJ149" s="11"/>
      <c r="LK149" s="11"/>
      <c r="LL149" s="11"/>
      <c r="LM149" s="11"/>
      <c r="LN149" s="11"/>
      <c r="LO149" s="11"/>
      <c r="LP149" s="11"/>
      <c r="LQ149" s="11"/>
      <c r="LR149" s="11"/>
      <c r="LS149" s="11"/>
      <c r="LT149" s="11"/>
      <c r="LU149" s="11"/>
      <c r="LV149" s="11"/>
      <c r="LW149" s="11"/>
      <c r="LX149" s="11"/>
      <c r="LY149" s="11"/>
      <c r="LZ149" s="11"/>
      <c r="MA149" s="11"/>
      <c r="MB149" s="11"/>
      <c r="MC149" s="11"/>
      <c r="MD149" s="11"/>
      <c r="ME149" s="11"/>
      <c r="MF149" s="11"/>
      <c r="MG149" s="11"/>
      <c r="MH149" s="11"/>
      <c r="MI149" s="11"/>
      <c r="MJ149" s="11"/>
      <c r="MK149" s="11"/>
      <c r="ML149" s="11"/>
      <c r="MM149" s="11"/>
      <c r="MN149" s="11"/>
      <c r="MO149" s="11"/>
      <c r="MP149" s="11"/>
      <c r="MQ149" s="11"/>
      <c r="MR149" s="11"/>
      <c r="MS149" s="11"/>
      <c r="MT149" s="11"/>
      <c r="MU149" s="11"/>
      <c r="MV149" s="11"/>
      <c r="MW149" s="11"/>
      <c r="MX149" s="11"/>
      <c r="MY149" s="11"/>
      <c r="MZ149" s="11"/>
      <c r="NA149" s="11"/>
      <c r="NB149" s="11"/>
      <c r="NC149" s="11"/>
      <c r="ND149" s="11"/>
      <c r="NE149" s="11"/>
      <c r="NF149" s="11"/>
      <c r="NG149" s="11"/>
      <c r="NH149" s="11"/>
      <c r="NI149" s="11"/>
      <c r="NJ149" s="11"/>
      <c r="NK149" s="11"/>
      <c r="NL149" s="11"/>
      <c r="NM149" s="11"/>
      <c r="NN149" s="11"/>
      <c r="NO149" s="11"/>
      <c r="NP149" s="11"/>
      <c r="NQ149" s="11"/>
      <c r="NR149" s="11"/>
      <c r="NS149" s="11"/>
      <c r="NT149" s="11"/>
      <c r="NU149" s="11"/>
      <c r="NV149" s="11"/>
      <c r="NW149" s="11"/>
      <c r="NX149" s="11"/>
      <c r="NY149" s="11"/>
      <c r="NZ149" s="11"/>
      <c r="OA149" s="11"/>
      <c r="OB149" s="11"/>
      <c r="OC149" s="11"/>
      <c r="OD149" s="11"/>
      <c r="OE149" s="11"/>
      <c r="OF149" s="11"/>
      <c r="OG149" s="11"/>
      <c r="OH149" s="11"/>
      <c r="OI149" s="11"/>
      <c r="OJ149" s="11"/>
      <c r="OK149" s="11"/>
      <c r="OL149" s="11"/>
      <c r="OM149" s="11"/>
      <c r="ON149" s="11"/>
      <c r="OO149" s="11"/>
      <c r="OP149" s="11"/>
      <c r="OQ149" s="11"/>
      <c r="OR149" s="11"/>
      <c r="OS149" s="11"/>
      <c r="OT149" s="11"/>
      <c r="OU149" s="11"/>
      <c r="OV149" s="11"/>
      <c r="OW149" s="11"/>
      <c r="OX149" s="11"/>
      <c r="OY149" s="11"/>
      <c r="OZ149" s="11"/>
      <c r="PA149" s="11"/>
      <c r="PB149" s="11"/>
      <c r="PC149" s="11"/>
      <c r="PD149" s="11"/>
      <c r="PE149" s="11"/>
      <c r="PF149" s="11"/>
      <c r="PG149" s="11"/>
      <c r="PH149" s="11"/>
      <c r="PI149" s="11"/>
      <c r="PJ149" s="11"/>
      <c r="PK149" s="11"/>
      <c r="PL149" s="11"/>
      <c r="PM149" s="11"/>
      <c r="PN149" s="11"/>
      <c r="PO149" s="11"/>
      <c r="PP149" s="11"/>
      <c r="PQ149" s="11"/>
      <c r="PR149" s="11"/>
      <c r="PS149" s="11"/>
      <c r="PT149" s="11"/>
      <c r="PU149" s="11"/>
      <c r="PV149" s="11"/>
      <c r="PW149" s="11"/>
      <c r="PX149" s="11"/>
      <c r="PY149" s="11"/>
      <c r="PZ149" s="11"/>
      <c r="QA149" s="11"/>
      <c r="QB149" s="11"/>
      <c r="QC149" s="11"/>
      <c r="QD149" s="11"/>
      <c r="QE149" s="11"/>
      <c r="QF149" s="11"/>
      <c r="QG149" s="11"/>
      <c r="QH149" s="11"/>
      <c r="QI149" s="11"/>
      <c r="QJ149" s="11"/>
      <c r="QK149" s="11"/>
      <c r="QL149" s="11"/>
      <c r="QM149" s="11"/>
      <c r="QN149" s="11"/>
      <c r="QO149" s="11"/>
      <c r="QP149" s="11"/>
      <c r="QQ149" s="11"/>
      <c r="QR149" s="11"/>
      <c r="QS149" s="11"/>
      <c r="QT149" s="11"/>
      <c r="QU149" s="11"/>
      <c r="QV149" s="11"/>
      <c r="QW149" s="11"/>
      <c r="QX149" s="11"/>
      <c r="QY149" s="11"/>
      <c r="QZ149" s="11"/>
      <c r="RA149" s="11"/>
      <c r="RB149" s="11"/>
      <c r="RC149" s="11"/>
      <c r="RD149" s="11"/>
      <c r="RE149" s="11"/>
      <c r="RF149" s="11"/>
      <c r="RG149" s="11"/>
      <c r="RH149" s="11"/>
      <c r="RI149" s="11"/>
      <c r="RJ149" s="11"/>
      <c r="RK149" s="11"/>
      <c r="RL149" s="11"/>
      <c r="RM149" s="11"/>
      <c r="RN149" s="11"/>
      <c r="RO149" s="11"/>
      <c r="RP149" s="11"/>
      <c r="RQ149" s="11"/>
      <c r="RR149" s="11"/>
      <c r="RS149" s="11"/>
      <c r="RT149" s="11"/>
      <c r="RU149" s="11"/>
      <c r="RV149" s="11"/>
      <c r="RW149" s="11"/>
      <c r="RX149" s="11"/>
      <c r="RY149" s="11"/>
      <c r="RZ149" s="11"/>
      <c r="SA149" s="11"/>
      <c r="SB149" s="11"/>
      <c r="SC149" s="11"/>
      <c r="SD149" s="11"/>
      <c r="SE149" s="11"/>
      <c r="SF149" s="11"/>
      <c r="SG149" s="11"/>
      <c r="SH149" s="11"/>
      <c r="SI149" s="11"/>
      <c r="SJ149" s="11"/>
      <c r="SK149" s="11"/>
      <c r="SL149" s="11"/>
      <c r="SM149" s="11"/>
      <c r="SN149" s="11"/>
      <c r="SO149" s="11"/>
      <c r="SP149" s="11"/>
      <c r="SQ149" s="11"/>
      <c r="SR149" s="11"/>
      <c r="SS149" s="11"/>
      <c r="ST149" s="11"/>
      <c r="SU149" s="11"/>
      <c r="SV149" s="11"/>
      <c r="SW149" s="11"/>
      <c r="SX149" s="11"/>
      <c r="SY149" s="11"/>
      <c r="SZ149" s="11"/>
      <c r="TA149" s="11"/>
      <c r="TB149" s="11"/>
      <c r="TC149" s="11"/>
      <c r="TD149" s="11"/>
      <c r="TE149" s="11"/>
      <c r="TF149" s="11"/>
      <c r="TG149" s="11"/>
      <c r="TH149" s="11"/>
      <c r="TI149" s="11"/>
      <c r="TJ149" s="11"/>
      <c r="TK149" s="11"/>
      <c r="TL149" s="11"/>
      <c r="TM149" s="11"/>
      <c r="TN149" s="11"/>
      <c r="TO149" s="11"/>
      <c r="TP149" s="11"/>
      <c r="TQ149" s="11"/>
      <c r="TR149" s="11"/>
      <c r="TS149" s="11"/>
      <c r="TT149" s="11"/>
      <c r="TU149" s="11"/>
      <c r="TV149" s="11"/>
      <c r="TW149" s="11"/>
      <c r="TX149" s="11"/>
      <c r="TY149" s="11"/>
      <c r="TZ149" s="11"/>
      <c r="UA149" s="11"/>
      <c r="UB149" s="11"/>
      <c r="UC149" s="11"/>
      <c r="UD149" s="11"/>
      <c r="UE149" s="11"/>
      <c r="UF149" s="11"/>
      <c r="UG149" s="11"/>
      <c r="UH149" s="11"/>
      <c r="UI149" s="11"/>
      <c r="UJ149" s="11"/>
      <c r="UK149" s="11"/>
      <c r="UL149" s="11"/>
      <c r="UM149" s="11"/>
      <c r="UN149" s="11"/>
      <c r="UO149" s="11"/>
      <c r="UP149" s="11"/>
      <c r="UQ149" s="11"/>
      <c r="UR149" s="11"/>
      <c r="US149" s="11"/>
      <c r="UT149" s="11"/>
      <c r="UU149" s="11"/>
      <c r="UV149" s="11"/>
      <c r="UW149" s="11"/>
      <c r="UX149" s="11"/>
      <c r="UY149" s="11"/>
      <c r="UZ149" s="11"/>
      <c r="VA149" s="11"/>
      <c r="VB149" s="11"/>
      <c r="VC149" s="11"/>
      <c r="VD149" s="11"/>
      <c r="VE149" s="11"/>
      <c r="VF149" s="11"/>
      <c r="VG149" s="11"/>
      <c r="VH149" s="11"/>
      <c r="VI149" s="11"/>
      <c r="VJ149" s="11"/>
      <c r="VK149" s="11"/>
      <c r="VL149" s="11"/>
      <c r="VM149" s="11"/>
      <c r="VN149" s="11"/>
      <c r="VO149" s="11"/>
      <c r="VP149" s="11"/>
      <c r="VQ149" s="11"/>
      <c r="VR149" s="11"/>
      <c r="VS149" s="11"/>
      <c r="VT149" s="11"/>
      <c r="VU149" s="11"/>
      <c r="VV149" s="11"/>
      <c r="VW149" s="11"/>
      <c r="VX149" s="11"/>
      <c r="VY149" s="11"/>
      <c r="VZ149" s="11"/>
      <c r="WA149" s="11"/>
      <c r="WB149" s="11"/>
      <c r="WC149" s="11"/>
      <c r="WD149" s="11"/>
      <c r="WE149" s="11"/>
      <c r="WF149" s="11"/>
      <c r="WG149" s="11"/>
      <c r="WH149" s="11"/>
      <c r="WI149" s="11"/>
      <c r="WJ149" s="11"/>
      <c r="WK149" s="11"/>
      <c r="WL149" s="11"/>
      <c r="WM149" s="11"/>
      <c r="WN149" s="11"/>
      <c r="WO149" s="11"/>
      <c r="WP149" s="11"/>
      <c r="WQ149" s="11"/>
      <c r="WR149" s="11"/>
      <c r="WS149" s="11"/>
      <c r="WT149" s="11"/>
      <c r="WU149" s="11"/>
      <c r="WV149" s="11"/>
      <c r="WW149" s="11"/>
      <c r="WX149" s="11"/>
      <c r="WY149" s="11"/>
      <c r="WZ149" s="11"/>
      <c r="XA149" s="11"/>
      <c r="XB149" s="11"/>
      <c r="XC149" s="11"/>
      <c r="XD149" s="11"/>
      <c r="XE149" s="11"/>
      <c r="XF149" s="11"/>
      <c r="XG149" s="11"/>
      <c r="XH149" s="11"/>
      <c r="XI149" s="11"/>
      <c r="XJ149" s="11"/>
      <c r="XK149" s="11"/>
      <c r="XL149" s="11"/>
      <c r="XM149" s="11"/>
      <c r="XN149" s="11"/>
      <c r="XO149" s="11"/>
      <c r="XP149" s="11"/>
      <c r="XQ149" s="11"/>
      <c r="XR149" s="11"/>
      <c r="XS149" s="11"/>
      <c r="XT149" s="11"/>
      <c r="XU149" s="11"/>
      <c r="XV149" s="11"/>
      <c r="XW149" s="11"/>
      <c r="XX149" s="11"/>
      <c r="XY149" s="11"/>
      <c r="XZ149" s="11"/>
      <c r="YA149" s="11"/>
      <c r="YB149" s="11"/>
      <c r="YC149" s="11"/>
      <c r="YD149" s="11"/>
      <c r="YE149" s="11"/>
      <c r="YF149" s="11"/>
      <c r="YG149" s="11"/>
      <c r="YH149" s="11"/>
      <c r="YI149" s="11"/>
      <c r="YJ149" s="11"/>
      <c r="YK149" s="11"/>
      <c r="YL149" s="11"/>
      <c r="YM149" s="11"/>
      <c r="YN149" s="11"/>
      <c r="YO149" s="11"/>
      <c r="YP149" s="11"/>
      <c r="YQ149" s="11"/>
      <c r="YR149" s="11"/>
      <c r="YS149" s="11"/>
      <c r="YT149" s="11"/>
      <c r="YU149" s="11"/>
      <c r="YV149" s="11"/>
      <c r="YW149" s="11"/>
      <c r="YX149" s="11"/>
      <c r="YY149" s="11"/>
      <c r="YZ149" s="11"/>
      <c r="ZA149" s="11"/>
      <c r="ZB149" s="11"/>
      <c r="ZC149" s="11"/>
      <c r="ZD149" s="11"/>
      <c r="ZE149" s="11"/>
      <c r="ZF149" s="11"/>
      <c r="ZG149" s="11"/>
      <c r="ZH149" s="11"/>
      <c r="ZI149" s="11"/>
      <c r="ZJ149" s="11"/>
      <c r="ZK149" s="11"/>
      <c r="ZL149" s="11"/>
      <c r="ZM149" s="11"/>
      <c r="ZN149" s="11"/>
      <c r="ZO149" s="11"/>
      <c r="ZP149" s="11"/>
      <c r="ZQ149" s="11"/>
      <c r="ZR149" s="11"/>
      <c r="ZS149" s="11"/>
      <c r="ZT149" s="11"/>
      <c r="ZU149" s="11"/>
      <c r="ZV149" s="11"/>
      <c r="ZW149" s="11"/>
      <c r="ZX149" s="11"/>
      <c r="ZY149" s="11"/>
      <c r="ZZ149" s="11"/>
      <c r="AAA149" s="11"/>
      <c r="AAB149" s="11"/>
      <c r="AAC149" s="11"/>
      <c r="AAD149" s="11"/>
      <c r="AAE149" s="11"/>
      <c r="AAF149" s="11"/>
      <c r="AAG149" s="11"/>
      <c r="AAH149" s="11"/>
      <c r="AAI149" s="11"/>
      <c r="AAJ149" s="11"/>
      <c r="AAK149" s="11"/>
      <c r="AAL149" s="11"/>
      <c r="AAM149" s="11"/>
      <c r="AAN149" s="11"/>
      <c r="AAO149" s="11"/>
      <c r="AAP149" s="11"/>
      <c r="AAQ149" s="11"/>
      <c r="AAR149" s="11"/>
      <c r="AAS149" s="11"/>
      <c r="AAT149" s="11"/>
      <c r="AAU149" s="11"/>
      <c r="AAV149" s="11"/>
      <c r="AAW149" s="11"/>
      <c r="AAX149" s="11"/>
      <c r="AAY149" s="11"/>
      <c r="AAZ149" s="11"/>
      <c r="ABA149" s="11"/>
      <c r="ABB149" s="11"/>
      <c r="ABC149" s="11"/>
      <c r="ABD149" s="11"/>
      <c r="ABE149" s="11"/>
      <c r="ABF149" s="11"/>
      <c r="ABG149" s="11"/>
      <c r="ABH149" s="11"/>
      <c r="ABI149" s="11"/>
      <c r="ABJ149" s="11"/>
      <c r="ABK149" s="11"/>
      <c r="ABL149" s="11"/>
      <c r="ABM149" s="11"/>
      <c r="ABN149" s="11"/>
      <c r="ABO149" s="11"/>
      <c r="ABP149" s="11"/>
      <c r="ABQ149" s="11"/>
      <c r="ABR149" s="11"/>
      <c r="ABS149" s="11"/>
      <c r="ABT149" s="11"/>
      <c r="ABU149" s="11"/>
      <c r="ABV149" s="11"/>
      <c r="ABW149" s="11"/>
      <c r="ABX149" s="11"/>
      <c r="ABY149" s="11"/>
      <c r="ABZ149" s="11"/>
      <c r="ACA149" s="11"/>
      <c r="ACB149" s="11"/>
      <c r="ACC149" s="11"/>
      <c r="ACD149" s="11"/>
      <c r="ACE149" s="11"/>
      <c r="ACF149" s="11"/>
      <c r="ACG149" s="11"/>
      <c r="ACH149" s="11"/>
      <c r="ACI149" s="11"/>
      <c r="ACJ149" s="11"/>
      <c r="ACK149" s="11"/>
      <c r="ACL149" s="11"/>
      <c r="ACM149" s="11"/>
      <c r="ACN149" s="11"/>
      <c r="ACO149" s="11"/>
      <c r="ACP149" s="11"/>
      <c r="ACQ149" s="11"/>
      <c r="ACR149" s="11"/>
      <c r="ACS149" s="11"/>
      <c r="ACT149" s="11"/>
      <c r="ACU149" s="11"/>
      <c r="ACV149" s="11"/>
      <c r="ACW149" s="11"/>
      <c r="ACX149" s="11"/>
      <c r="ACY149" s="11"/>
      <c r="ACZ149" s="11"/>
      <c r="ADA149" s="11"/>
      <c r="ADB149" s="11"/>
      <c r="ADC149" s="11"/>
      <c r="ADD149" s="11"/>
      <c r="ADE149" s="11"/>
      <c r="ADF149" s="11"/>
      <c r="ADG149" s="11"/>
      <c r="ADH149" s="11"/>
      <c r="ADI149" s="11"/>
      <c r="ADJ149" s="11"/>
      <c r="ADK149" s="11"/>
      <c r="ADL149" s="11"/>
      <c r="ADM149" s="11"/>
      <c r="ADN149" s="11"/>
      <c r="ADO149" s="11"/>
      <c r="ADP149" s="11"/>
      <c r="ADQ149" s="11"/>
      <c r="ADR149" s="11"/>
      <c r="ADS149" s="11"/>
      <c r="ADT149" s="11"/>
      <c r="ADU149" s="11"/>
      <c r="ADV149" s="11"/>
      <c r="ADW149" s="11"/>
      <c r="ADX149" s="11"/>
      <c r="ADY149" s="11"/>
      <c r="ADZ149" s="11"/>
      <c r="AEA149" s="11"/>
      <c r="AEB149" s="11"/>
      <c r="AEC149" s="11"/>
      <c r="AED149" s="11"/>
      <c r="AEE149" s="11"/>
      <c r="AEF149" s="11"/>
      <c r="AEG149" s="11"/>
      <c r="AEH149" s="11"/>
      <c r="AEI149" s="11"/>
      <c r="AEJ149" s="11"/>
      <c r="AEK149" s="11"/>
      <c r="AEL149" s="11"/>
      <c r="AEM149" s="11"/>
      <c r="AEN149" s="11"/>
      <c r="AEO149" s="11"/>
      <c r="AEP149" s="11"/>
      <c r="AEQ149" s="11"/>
      <c r="AER149" s="11"/>
      <c r="AES149" s="11"/>
      <c r="AET149" s="11"/>
      <c r="AEU149" s="11"/>
      <c r="AEV149" s="11"/>
      <c r="AEW149" s="11"/>
      <c r="AEX149" s="11"/>
      <c r="AEY149" s="11"/>
      <c r="AEZ149" s="11"/>
      <c r="AFA149" s="11"/>
      <c r="AFB149" s="11"/>
      <c r="AFC149" s="11"/>
      <c r="AFD149" s="11"/>
      <c r="AFE149" s="11"/>
      <c r="AFF149" s="11"/>
      <c r="AFG149" s="11"/>
      <c r="AFH149" s="11"/>
      <c r="AFI149" s="11"/>
      <c r="AFJ149" s="11"/>
      <c r="AFK149" s="11"/>
      <c r="AFL149" s="11"/>
      <c r="AFM149" s="11"/>
      <c r="AFN149" s="11"/>
      <c r="AFO149" s="11"/>
      <c r="AFP149" s="11"/>
      <c r="AFQ149" s="11"/>
      <c r="AFR149" s="11"/>
      <c r="AFS149" s="11"/>
      <c r="AFT149" s="11"/>
      <c r="AFU149" s="11"/>
      <c r="AFV149" s="11"/>
      <c r="AFW149" s="11"/>
      <c r="AFX149" s="11"/>
      <c r="AFY149" s="11"/>
      <c r="AFZ149" s="11"/>
      <c r="AGA149" s="11"/>
      <c r="AGB149" s="11"/>
      <c r="AGC149" s="11"/>
      <c r="AGD149" s="11"/>
      <c r="AGE149" s="11"/>
      <c r="AGF149" s="11"/>
      <c r="AGG149" s="11"/>
      <c r="AGH149" s="11"/>
      <c r="AGI149" s="11"/>
      <c r="AGJ149" s="11"/>
      <c r="AGK149" s="11"/>
      <c r="AGL149" s="11"/>
      <c r="AGM149" s="11"/>
      <c r="AGN149" s="11"/>
      <c r="AGO149" s="11"/>
      <c r="AGP149" s="11"/>
      <c r="AGQ149" s="11"/>
      <c r="AGR149" s="11"/>
      <c r="AGS149" s="11"/>
      <c r="AGT149" s="11"/>
      <c r="AGU149" s="11"/>
      <c r="AGV149" s="11"/>
      <c r="AGW149" s="11"/>
      <c r="AGX149" s="11"/>
      <c r="AGY149" s="11"/>
      <c r="AGZ149" s="11"/>
      <c r="AHA149" s="11"/>
      <c r="AHB149" s="11"/>
      <c r="AHC149" s="11"/>
      <c r="AHD149" s="11"/>
      <c r="AHE149" s="11"/>
      <c r="AHF149" s="11"/>
      <c r="AHG149" s="11"/>
      <c r="AHH149" s="11"/>
      <c r="AHI149" s="11"/>
      <c r="AHJ149" s="11"/>
      <c r="AHK149" s="11"/>
      <c r="AHL149" s="11"/>
      <c r="AHM149" s="11"/>
      <c r="AHN149" s="11"/>
      <c r="AHO149" s="11"/>
      <c r="AHP149" s="11"/>
      <c r="AHQ149" s="11"/>
      <c r="AHR149" s="11"/>
      <c r="AHS149" s="11"/>
      <c r="AHT149" s="11"/>
      <c r="AHU149" s="11"/>
      <c r="AHV149" s="11"/>
      <c r="AHW149" s="11"/>
      <c r="AHX149" s="11"/>
      <c r="AHY149" s="11"/>
      <c r="AHZ149" s="11"/>
      <c r="AIA149" s="11"/>
      <c r="AIB149" s="11"/>
      <c r="AIC149" s="11"/>
      <c r="AID149" s="11"/>
      <c r="AIE149" s="11"/>
      <c r="AIF149" s="11"/>
      <c r="AIG149" s="11"/>
      <c r="AIH149" s="11"/>
      <c r="AII149" s="11"/>
      <c r="AIJ149" s="11"/>
      <c r="AIK149" s="11"/>
      <c r="AIL149" s="11"/>
      <c r="AIM149" s="11"/>
      <c r="AIN149" s="11"/>
      <c r="AIO149" s="11"/>
      <c r="AIP149" s="11"/>
      <c r="AIQ149" s="11"/>
      <c r="AIR149" s="11"/>
      <c r="AIS149" s="11"/>
      <c r="AIT149" s="11"/>
      <c r="AIU149" s="11"/>
      <c r="AIV149" s="11"/>
      <c r="AIW149" s="11"/>
      <c r="AIX149" s="11"/>
      <c r="AIY149" s="11"/>
      <c r="AIZ149" s="11"/>
      <c r="AJA149" s="11"/>
      <c r="AJB149" s="11"/>
      <c r="AJC149" s="11"/>
      <c r="AJD149" s="11"/>
      <c r="AJE149" s="11"/>
      <c r="AJF149" s="11"/>
      <c r="AJG149" s="11"/>
      <c r="AJH149" s="11"/>
      <c r="AJI149" s="11"/>
      <c r="AJJ149" s="11"/>
      <c r="AJK149" s="11"/>
      <c r="AJL149" s="11"/>
      <c r="AJM149" s="11"/>
      <c r="AJN149" s="11"/>
      <c r="AJO149" s="11"/>
      <c r="AJP149" s="11"/>
      <c r="AJQ149" s="11"/>
      <c r="AJR149" s="11"/>
      <c r="AJS149" s="11"/>
      <c r="AJT149" s="11"/>
      <c r="AJU149" s="11"/>
      <c r="AJV149" s="11"/>
      <c r="AJW149" s="11"/>
      <c r="AJX149" s="11"/>
      <c r="AJY149" s="11"/>
      <c r="AJZ149" s="11"/>
      <c r="AKA149" s="11"/>
      <c r="AKB149" s="11"/>
      <c r="AKC149" s="11"/>
      <c r="AKD149" s="11"/>
      <c r="AKE149" s="11"/>
      <c r="AKF149" s="11"/>
      <c r="AKG149" s="11"/>
      <c r="AKH149" s="11"/>
      <c r="AKI149" s="11"/>
      <c r="AKJ149" s="11"/>
      <c r="AKK149" s="11"/>
      <c r="AKL149" s="11"/>
      <c r="AKM149" s="11"/>
      <c r="AKN149" s="11"/>
      <c r="AKO149" s="11"/>
      <c r="AKP149" s="11"/>
      <c r="AKQ149" s="11"/>
      <c r="AKR149" s="11"/>
      <c r="AKS149" s="11"/>
      <c r="AKT149" s="11"/>
      <c r="AKU149" s="11"/>
      <c r="AKV149" s="11"/>
      <c r="AKW149" s="11"/>
      <c r="AKX149" s="11"/>
      <c r="AKY149" s="11"/>
      <c r="AKZ149" s="11"/>
      <c r="ALA149" s="11"/>
      <c r="ALB149" s="11"/>
      <c r="ALC149" s="11"/>
      <c r="ALD149" s="11"/>
      <c r="ALE149" s="11"/>
      <c r="ALF149" s="11"/>
      <c r="ALG149" s="11"/>
      <c r="ALH149" s="11"/>
      <c r="ALI149" s="11"/>
      <c r="ALJ149" s="11"/>
      <c r="ALK149" s="11"/>
      <c r="ALL149" s="11"/>
      <c r="ALM149" s="11"/>
      <c r="ALN149" s="11"/>
      <c r="ALO149" s="11"/>
      <c r="ALP149" s="11"/>
      <c r="ALQ149" s="11"/>
      <c r="ALR149" s="11"/>
      <c r="ALS149" s="11"/>
      <c r="ALT149" s="11"/>
      <c r="ALU149" s="11"/>
      <c r="ALV149" s="11"/>
    </row>
    <row r="150" spans="1:1012" ht="16.5">
      <c r="A150" s="16" t="s">
        <v>298</v>
      </c>
      <c r="B150" s="33" t="s">
        <v>299</v>
      </c>
      <c r="C150" s="22" t="s">
        <v>293</v>
      </c>
      <c r="D150" s="19">
        <v>1</v>
      </c>
      <c r="E150" s="20">
        <f>Hid!H79</f>
        <v>4041.84</v>
      </c>
      <c r="F150" s="20"/>
      <c r="G150" s="20">
        <f>Hid!I79</f>
        <v>3837.8910574676847</v>
      </c>
      <c r="H150" s="21">
        <f t="shared" si="44"/>
        <v>4041.84</v>
      </c>
      <c r="I150" s="21">
        <f t="shared" si="45"/>
        <v>3837.89</v>
      </c>
      <c r="J150" s="294"/>
      <c r="II150" s="11"/>
      <c r="IJ150" s="11"/>
      <c r="IK150" s="11"/>
      <c r="IL150" s="11"/>
      <c r="IM150" s="11"/>
      <c r="IN150" s="11"/>
      <c r="IO150" s="11"/>
      <c r="IP150" s="11"/>
      <c r="IQ150" s="11"/>
      <c r="IR150" s="11"/>
      <c r="IS150" s="11"/>
      <c r="IT150" s="11"/>
      <c r="IU150" s="11"/>
      <c r="IV150" s="11"/>
      <c r="IW150" s="11"/>
      <c r="IX150" s="11"/>
      <c r="IY150" s="11"/>
      <c r="IZ150" s="11"/>
      <c r="JA150" s="11"/>
      <c r="JB150" s="11"/>
      <c r="JC150" s="11"/>
      <c r="JD150" s="11"/>
      <c r="JE150" s="11"/>
      <c r="JF150" s="11"/>
      <c r="JG150" s="11"/>
      <c r="JH150" s="11"/>
      <c r="JI150" s="11"/>
      <c r="JJ150" s="11"/>
      <c r="JK150" s="11"/>
      <c r="JL150" s="11"/>
      <c r="JM150" s="11"/>
      <c r="JN150" s="11"/>
      <c r="JO150" s="11"/>
      <c r="JP150" s="11"/>
      <c r="JQ150" s="11"/>
      <c r="JR150" s="11"/>
      <c r="JS150" s="11"/>
      <c r="JT150" s="11"/>
      <c r="JU150" s="11"/>
      <c r="JV150" s="11"/>
      <c r="JW150" s="11"/>
      <c r="JX150" s="11"/>
      <c r="JY150" s="11"/>
      <c r="JZ150" s="11"/>
      <c r="KA150" s="11"/>
      <c r="KB150" s="11"/>
      <c r="KC150" s="11"/>
      <c r="KD150" s="11"/>
      <c r="KE150" s="11"/>
      <c r="KF150" s="11"/>
      <c r="KG150" s="11"/>
      <c r="KH150" s="11"/>
      <c r="KI150" s="11"/>
      <c r="KJ150" s="11"/>
      <c r="KK150" s="11"/>
      <c r="KL150" s="11"/>
      <c r="KM150" s="11"/>
      <c r="KN150" s="11"/>
      <c r="KO150" s="11"/>
      <c r="KP150" s="11"/>
      <c r="KQ150" s="11"/>
      <c r="KR150" s="11"/>
      <c r="KS150" s="11"/>
      <c r="KT150" s="11"/>
      <c r="KU150" s="11"/>
      <c r="KV150" s="11"/>
      <c r="KW150" s="11"/>
      <c r="KX150" s="11"/>
      <c r="KY150" s="11"/>
      <c r="KZ150" s="11"/>
      <c r="LA150" s="11"/>
      <c r="LB150" s="11"/>
      <c r="LC150" s="11"/>
      <c r="LD150" s="11"/>
      <c r="LE150" s="11"/>
      <c r="LF150" s="11"/>
      <c r="LG150" s="11"/>
      <c r="LH150" s="11"/>
      <c r="LI150" s="11"/>
      <c r="LJ150" s="11"/>
      <c r="LK150" s="11"/>
      <c r="LL150" s="11"/>
      <c r="LM150" s="11"/>
      <c r="LN150" s="11"/>
      <c r="LO150" s="11"/>
      <c r="LP150" s="11"/>
      <c r="LQ150" s="11"/>
      <c r="LR150" s="11"/>
      <c r="LS150" s="11"/>
      <c r="LT150" s="11"/>
      <c r="LU150" s="11"/>
      <c r="LV150" s="11"/>
      <c r="LW150" s="11"/>
      <c r="LX150" s="11"/>
      <c r="LY150" s="11"/>
      <c r="LZ150" s="11"/>
      <c r="MA150" s="11"/>
      <c r="MB150" s="11"/>
      <c r="MC150" s="11"/>
      <c r="MD150" s="11"/>
      <c r="ME150" s="11"/>
      <c r="MF150" s="11"/>
      <c r="MG150" s="11"/>
      <c r="MH150" s="11"/>
      <c r="MI150" s="11"/>
      <c r="MJ150" s="11"/>
      <c r="MK150" s="11"/>
      <c r="ML150" s="11"/>
      <c r="MM150" s="11"/>
      <c r="MN150" s="11"/>
      <c r="MO150" s="11"/>
      <c r="MP150" s="11"/>
      <c r="MQ150" s="11"/>
      <c r="MR150" s="11"/>
      <c r="MS150" s="11"/>
      <c r="MT150" s="11"/>
      <c r="MU150" s="11"/>
      <c r="MV150" s="11"/>
      <c r="MW150" s="11"/>
      <c r="MX150" s="11"/>
      <c r="MY150" s="11"/>
      <c r="MZ150" s="11"/>
      <c r="NA150" s="11"/>
      <c r="NB150" s="11"/>
      <c r="NC150" s="11"/>
      <c r="ND150" s="11"/>
      <c r="NE150" s="11"/>
      <c r="NF150" s="11"/>
      <c r="NG150" s="11"/>
      <c r="NH150" s="11"/>
      <c r="NI150" s="11"/>
      <c r="NJ150" s="11"/>
      <c r="NK150" s="11"/>
      <c r="NL150" s="11"/>
      <c r="NM150" s="11"/>
      <c r="NN150" s="11"/>
      <c r="NO150" s="11"/>
      <c r="NP150" s="11"/>
      <c r="NQ150" s="11"/>
      <c r="NR150" s="11"/>
      <c r="NS150" s="11"/>
      <c r="NT150" s="11"/>
      <c r="NU150" s="11"/>
      <c r="NV150" s="11"/>
      <c r="NW150" s="11"/>
      <c r="NX150" s="11"/>
      <c r="NY150" s="11"/>
      <c r="NZ150" s="11"/>
      <c r="OA150" s="11"/>
      <c r="OB150" s="11"/>
      <c r="OC150" s="11"/>
      <c r="OD150" s="11"/>
      <c r="OE150" s="11"/>
      <c r="OF150" s="11"/>
      <c r="OG150" s="11"/>
      <c r="OH150" s="11"/>
      <c r="OI150" s="11"/>
      <c r="OJ150" s="11"/>
      <c r="OK150" s="11"/>
      <c r="OL150" s="11"/>
      <c r="OM150" s="11"/>
      <c r="ON150" s="11"/>
      <c r="OO150" s="11"/>
      <c r="OP150" s="11"/>
      <c r="OQ150" s="11"/>
      <c r="OR150" s="11"/>
      <c r="OS150" s="11"/>
      <c r="OT150" s="11"/>
      <c r="OU150" s="11"/>
      <c r="OV150" s="11"/>
      <c r="OW150" s="11"/>
      <c r="OX150" s="11"/>
      <c r="OY150" s="11"/>
      <c r="OZ150" s="11"/>
      <c r="PA150" s="11"/>
      <c r="PB150" s="11"/>
      <c r="PC150" s="11"/>
      <c r="PD150" s="11"/>
      <c r="PE150" s="11"/>
      <c r="PF150" s="11"/>
      <c r="PG150" s="11"/>
      <c r="PH150" s="11"/>
      <c r="PI150" s="11"/>
      <c r="PJ150" s="11"/>
      <c r="PK150" s="11"/>
      <c r="PL150" s="11"/>
      <c r="PM150" s="11"/>
      <c r="PN150" s="11"/>
      <c r="PO150" s="11"/>
      <c r="PP150" s="11"/>
      <c r="PQ150" s="11"/>
      <c r="PR150" s="11"/>
      <c r="PS150" s="11"/>
      <c r="PT150" s="11"/>
      <c r="PU150" s="11"/>
      <c r="PV150" s="11"/>
      <c r="PW150" s="11"/>
      <c r="PX150" s="11"/>
      <c r="PY150" s="11"/>
      <c r="PZ150" s="11"/>
      <c r="QA150" s="11"/>
      <c r="QB150" s="11"/>
      <c r="QC150" s="11"/>
      <c r="QD150" s="11"/>
      <c r="QE150" s="11"/>
      <c r="QF150" s="11"/>
      <c r="QG150" s="11"/>
      <c r="QH150" s="11"/>
      <c r="QI150" s="11"/>
      <c r="QJ150" s="11"/>
      <c r="QK150" s="11"/>
      <c r="QL150" s="11"/>
      <c r="QM150" s="11"/>
      <c r="QN150" s="11"/>
      <c r="QO150" s="11"/>
      <c r="QP150" s="11"/>
      <c r="QQ150" s="11"/>
      <c r="QR150" s="11"/>
      <c r="QS150" s="11"/>
      <c r="QT150" s="11"/>
      <c r="QU150" s="11"/>
      <c r="QV150" s="11"/>
      <c r="QW150" s="11"/>
      <c r="QX150" s="11"/>
      <c r="QY150" s="11"/>
      <c r="QZ150" s="11"/>
      <c r="RA150" s="11"/>
      <c r="RB150" s="11"/>
      <c r="RC150" s="11"/>
      <c r="RD150" s="11"/>
      <c r="RE150" s="11"/>
      <c r="RF150" s="11"/>
      <c r="RG150" s="11"/>
      <c r="RH150" s="11"/>
      <c r="RI150" s="11"/>
      <c r="RJ150" s="11"/>
      <c r="RK150" s="11"/>
      <c r="RL150" s="11"/>
      <c r="RM150" s="11"/>
      <c r="RN150" s="11"/>
      <c r="RO150" s="11"/>
      <c r="RP150" s="11"/>
      <c r="RQ150" s="11"/>
      <c r="RR150" s="11"/>
      <c r="RS150" s="11"/>
      <c r="RT150" s="11"/>
      <c r="RU150" s="11"/>
      <c r="RV150" s="11"/>
      <c r="RW150" s="11"/>
      <c r="RX150" s="11"/>
      <c r="RY150" s="11"/>
      <c r="RZ150" s="11"/>
      <c r="SA150" s="11"/>
      <c r="SB150" s="11"/>
      <c r="SC150" s="11"/>
      <c r="SD150" s="11"/>
      <c r="SE150" s="11"/>
      <c r="SF150" s="11"/>
      <c r="SG150" s="11"/>
      <c r="SH150" s="11"/>
      <c r="SI150" s="11"/>
      <c r="SJ150" s="11"/>
      <c r="SK150" s="11"/>
      <c r="SL150" s="11"/>
      <c r="SM150" s="11"/>
      <c r="SN150" s="11"/>
      <c r="SO150" s="11"/>
      <c r="SP150" s="11"/>
      <c r="SQ150" s="11"/>
      <c r="SR150" s="11"/>
      <c r="SS150" s="11"/>
      <c r="ST150" s="11"/>
      <c r="SU150" s="11"/>
      <c r="SV150" s="11"/>
      <c r="SW150" s="11"/>
      <c r="SX150" s="11"/>
      <c r="SY150" s="11"/>
      <c r="SZ150" s="11"/>
      <c r="TA150" s="11"/>
      <c r="TB150" s="11"/>
      <c r="TC150" s="11"/>
      <c r="TD150" s="11"/>
      <c r="TE150" s="11"/>
      <c r="TF150" s="11"/>
      <c r="TG150" s="11"/>
      <c r="TH150" s="11"/>
      <c r="TI150" s="11"/>
      <c r="TJ150" s="11"/>
      <c r="TK150" s="11"/>
      <c r="TL150" s="11"/>
      <c r="TM150" s="11"/>
      <c r="TN150" s="11"/>
      <c r="TO150" s="11"/>
      <c r="TP150" s="11"/>
      <c r="TQ150" s="11"/>
      <c r="TR150" s="11"/>
      <c r="TS150" s="11"/>
      <c r="TT150" s="11"/>
      <c r="TU150" s="11"/>
      <c r="TV150" s="11"/>
      <c r="TW150" s="11"/>
      <c r="TX150" s="11"/>
      <c r="TY150" s="11"/>
      <c r="TZ150" s="11"/>
      <c r="UA150" s="11"/>
      <c r="UB150" s="11"/>
      <c r="UC150" s="11"/>
      <c r="UD150" s="11"/>
      <c r="UE150" s="11"/>
      <c r="UF150" s="11"/>
      <c r="UG150" s="11"/>
      <c r="UH150" s="11"/>
      <c r="UI150" s="11"/>
      <c r="UJ150" s="11"/>
      <c r="UK150" s="11"/>
      <c r="UL150" s="11"/>
      <c r="UM150" s="11"/>
      <c r="UN150" s="11"/>
      <c r="UO150" s="11"/>
      <c r="UP150" s="11"/>
      <c r="UQ150" s="11"/>
      <c r="UR150" s="11"/>
      <c r="US150" s="11"/>
      <c r="UT150" s="11"/>
      <c r="UU150" s="11"/>
      <c r="UV150" s="11"/>
      <c r="UW150" s="11"/>
      <c r="UX150" s="11"/>
      <c r="UY150" s="11"/>
      <c r="UZ150" s="11"/>
      <c r="VA150" s="11"/>
      <c r="VB150" s="11"/>
      <c r="VC150" s="11"/>
      <c r="VD150" s="11"/>
      <c r="VE150" s="11"/>
      <c r="VF150" s="11"/>
      <c r="VG150" s="11"/>
      <c r="VH150" s="11"/>
      <c r="VI150" s="11"/>
      <c r="VJ150" s="11"/>
      <c r="VK150" s="11"/>
      <c r="VL150" s="11"/>
      <c r="VM150" s="11"/>
      <c r="VN150" s="11"/>
      <c r="VO150" s="11"/>
      <c r="VP150" s="11"/>
      <c r="VQ150" s="11"/>
      <c r="VR150" s="11"/>
      <c r="VS150" s="11"/>
      <c r="VT150" s="11"/>
      <c r="VU150" s="11"/>
      <c r="VV150" s="11"/>
      <c r="VW150" s="11"/>
      <c r="VX150" s="11"/>
      <c r="VY150" s="11"/>
      <c r="VZ150" s="11"/>
      <c r="WA150" s="11"/>
      <c r="WB150" s="11"/>
      <c r="WC150" s="11"/>
      <c r="WD150" s="11"/>
      <c r="WE150" s="11"/>
      <c r="WF150" s="11"/>
      <c r="WG150" s="11"/>
      <c r="WH150" s="11"/>
      <c r="WI150" s="11"/>
      <c r="WJ150" s="11"/>
      <c r="WK150" s="11"/>
      <c r="WL150" s="11"/>
      <c r="WM150" s="11"/>
      <c r="WN150" s="11"/>
      <c r="WO150" s="11"/>
      <c r="WP150" s="11"/>
      <c r="WQ150" s="11"/>
      <c r="WR150" s="11"/>
      <c r="WS150" s="11"/>
      <c r="WT150" s="11"/>
      <c r="WU150" s="11"/>
      <c r="WV150" s="11"/>
      <c r="WW150" s="11"/>
      <c r="WX150" s="11"/>
      <c r="WY150" s="11"/>
      <c r="WZ150" s="11"/>
      <c r="XA150" s="11"/>
      <c r="XB150" s="11"/>
      <c r="XC150" s="11"/>
      <c r="XD150" s="11"/>
      <c r="XE150" s="11"/>
      <c r="XF150" s="11"/>
      <c r="XG150" s="11"/>
      <c r="XH150" s="11"/>
      <c r="XI150" s="11"/>
      <c r="XJ150" s="11"/>
      <c r="XK150" s="11"/>
      <c r="XL150" s="11"/>
      <c r="XM150" s="11"/>
      <c r="XN150" s="11"/>
      <c r="XO150" s="11"/>
      <c r="XP150" s="11"/>
      <c r="XQ150" s="11"/>
      <c r="XR150" s="11"/>
      <c r="XS150" s="11"/>
      <c r="XT150" s="11"/>
      <c r="XU150" s="11"/>
      <c r="XV150" s="11"/>
      <c r="XW150" s="11"/>
      <c r="XX150" s="11"/>
      <c r="XY150" s="11"/>
      <c r="XZ150" s="11"/>
      <c r="YA150" s="11"/>
      <c r="YB150" s="11"/>
      <c r="YC150" s="11"/>
      <c r="YD150" s="11"/>
      <c r="YE150" s="11"/>
      <c r="YF150" s="11"/>
      <c r="YG150" s="11"/>
      <c r="YH150" s="11"/>
      <c r="YI150" s="11"/>
      <c r="YJ150" s="11"/>
      <c r="YK150" s="11"/>
      <c r="YL150" s="11"/>
      <c r="YM150" s="11"/>
      <c r="YN150" s="11"/>
      <c r="YO150" s="11"/>
      <c r="YP150" s="11"/>
      <c r="YQ150" s="11"/>
      <c r="YR150" s="11"/>
      <c r="YS150" s="11"/>
      <c r="YT150" s="11"/>
      <c r="YU150" s="11"/>
      <c r="YV150" s="11"/>
      <c r="YW150" s="11"/>
      <c r="YX150" s="11"/>
      <c r="YY150" s="11"/>
      <c r="YZ150" s="11"/>
      <c r="ZA150" s="11"/>
      <c r="ZB150" s="11"/>
      <c r="ZC150" s="11"/>
      <c r="ZD150" s="11"/>
      <c r="ZE150" s="11"/>
      <c r="ZF150" s="11"/>
      <c r="ZG150" s="11"/>
      <c r="ZH150" s="11"/>
      <c r="ZI150" s="11"/>
      <c r="ZJ150" s="11"/>
      <c r="ZK150" s="11"/>
      <c r="ZL150" s="11"/>
      <c r="ZM150" s="11"/>
      <c r="ZN150" s="11"/>
      <c r="ZO150" s="11"/>
      <c r="ZP150" s="11"/>
      <c r="ZQ150" s="11"/>
      <c r="ZR150" s="11"/>
      <c r="ZS150" s="11"/>
      <c r="ZT150" s="11"/>
      <c r="ZU150" s="11"/>
      <c r="ZV150" s="11"/>
      <c r="ZW150" s="11"/>
      <c r="ZX150" s="11"/>
      <c r="ZY150" s="11"/>
      <c r="ZZ150" s="11"/>
      <c r="AAA150" s="11"/>
      <c r="AAB150" s="11"/>
      <c r="AAC150" s="11"/>
      <c r="AAD150" s="11"/>
      <c r="AAE150" s="11"/>
      <c r="AAF150" s="11"/>
      <c r="AAG150" s="11"/>
      <c r="AAH150" s="11"/>
      <c r="AAI150" s="11"/>
      <c r="AAJ150" s="11"/>
      <c r="AAK150" s="11"/>
      <c r="AAL150" s="11"/>
      <c r="AAM150" s="11"/>
      <c r="AAN150" s="11"/>
      <c r="AAO150" s="11"/>
      <c r="AAP150" s="11"/>
      <c r="AAQ150" s="11"/>
      <c r="AAR150" s="11"/>
      <c r="AAS150" s="11"/>
      <c r="AAT150" s="11"/>
      <c r="AAU150" s="11"/>
      <c r="AAV150" s="11"/>
      <c r="AAW150" s="11"/>
      <c r="AAX150" s="11"/>
      <c r="AAY150" s="11"/>
      <c r="AAZ150" s="11"/>
      <c r="ABA150" s="11"/>
      <c r="ABB150" s="11"/>
      <c r="ABC150" s="11"/>
      <c r="ABD150" s="11"/>
      <c r="ABE150" s="11"/>
      <c r="ABF150" s="11"/>
      <c r="ABG150" s="11"/>
      <c r="ABH150" s="11"/>
      <c r="ABI150" s="11"/>
      <c r="ABJ150" s="11"/>
      <c r="ABK150" s="11"/>
      <c r="ABL150" s="11"/>
      <c r="ABM150" s="11"/>
      <c r="ABN150" s="11"/>
      <c r="ABO150" s="11"/>
      <c r="ABP150" s="11"/>
      <c r="ABQ150" s="11"/>
      <c r="ABR150" s="11"/>
      <c r="ABS150" s="11"/>
      <c r="ABT150" s="11"/>
      <c r="ABU150" s="11"/>
      <c r="ABV150" s="11"/>
      <c r="ABW150" s="11"/>
      <c r="ABX150" s="11"/>
      <c r="ABY150" s="11"/>
      <c r="ABZ150" s="11"/>
      <c r="ACA150" s="11"/>
      <c r="ACB150" s="11"/>
      <c r="ACC150" s="11"/>
      <c r="ACD150" s="11"/>
      <c r="ACE150" s="11"/>
      <c r="ACF150" s="11"/>
      <c r="ACG150" s="11"/>
      <c r="ACH150" s="11"/>
      <c r="ACI150" s="11"/>
      <c r="ACJ150" s="11"/>
      <c r="ACK150" s="11"/>
      <c r="ACL150" s="11"/>
      <c r="ACM150" s="11"/>
      <c r="ACN150" s="11"/>
      <c r="ACO150" s="11"/>
      <c r="ACP150" s="11"/>
      <c r="ACQ150" s="11"/>
      <c r="ACR150" s="11"/>
      <c r="ACS150" s="11"/>
      <c r="ACT150" s="11"/>
      <c r="ACU150" s="11"/>
      <c r="ACV150" s="11"/>
      <c r="ACW150" s="11"/>
      <c r="ACX150" s="11"/>
      <c r="ACY150" s="11"/>
      <c r="ACZ150" s="11"/>
      <c r="ADA150" s="11"/>
      <c r="ADB150" s="11"/>
      <c r="ADC150" s="11"/>
      <c r="ADD150" s="11"/>
      <c r="ADE150" s="11"/>
      <c r="ADF150" s="11"/>
      <c r="ADG150" s="11"/>
      <c r="ADH150" s="11"/>
      <c r="ADI150" s="11"/>
      <c r="ADJ150" s="11"/>
      <c r="ADK150" s="11"/>
      <c r="ADL150" s="11"/>
      <c r="ADM150" s="11"/>
      <c r="ADN150" s="11"/>
      <c r="ADO150" s="11"/>
      <c r="ADP150" s="11"/>
      <c r="ADQ150" s="11"/>
      <c r="ADR150" s="11"/>
      <c r="ADS150" s="11"/>
      <c r="ADT150" s="11"/>
      <c r="ADU150" s="11"/>
      <c r="ADV150" s="11"/>
      <c r="ADW150" s="11"/>
      <c r="ADX150" s="11"/>
      <c r="ADY150" s="11"/>
      <c r="ADZ150" s="11"/>
      <c r="AEA150" s="11"/>
      <c r="AEB150" s="11"/>
      <c r="AEC150" s="11"/>
      <c r="AED150" s="11"/>
      <c r="AEE150" s="11"/>
      <c r="AEF150" s="11"/>
      <c r="AEG150" s="11"/>
      <c r="AEH150" s="11"/>
      <c r="AEI150" s="11"/>
      <c r="AEJ150" s="11"/>
      <c r="AEK150" s="11"/>
      <c r="AEL150" s="11"/>
      <c r="AEM150" s="11"/>
      <c r="AEN150" s="11"/>
      <c r="AEO150" s="11"/>
      <c r="AEP150" s="11"/>
      <c r="AEQ150" s="11"/>
      <c r="AER150" s="11"/>
      <c r="AES150" s="11"/>
      <c r="AET150" s="11"/>
      <c r="AEU150" s="11"/>
      <c r="AEV150" s="11"/>
      <c r="AEW150" s="11"/>
      <c r="AEX150" s="11"/>
      <c r="AEY150" s="11"/>
      <c r="AEZ150" s="11"/>
      <c r="AFA150" s="11"/>
      <c r="AFB150" s="11"/>
      <c r="AFC150" s="11"/>
      <c r="AFD150" s="11"/>
      <c r="AFE150" s="11"/>
      <c r="AFF150" s="11"/>
      <c r="AFG150" s="11"/>
      <c r="AFH150" s="11"/>
      <c r="AFI150" s="11"/>
      <c r="AFJ150" s="11"/>
      <c r="AFK150" s="11"/>
      <c r="AFL150" s="11"/>
      <c r="AFM150" s="11"/>
      <c r="AFN150" s="11"/>
      <c r="AFO150" s="11"/>
      <c r="AFP150" s="11"/>
      <c r="AFQ150" s="11"/>
      <c r="AFR150" s="11"/>
      <c r="AFS150" s="11"/>
      <c r="AFT150" s="11"/>
      <c r="AFU150" s="11"/>
      <c r="AFV150" s="11"/>
      <c r="AFW150" s="11"/>
      <c r="AFX150" s="11"/>
      <c r="AFY150" s="11"/>
      <c r="AFZ150" s="11"/>
      <c r="AGA150" s="11"/>
      <c r="AGB150" s="11"/>
      <c r="AGC150" s="11"/>
      <c r="AGD150" s="11"/>
      <c r="AGE150" s="11"/>
      <c r="AGF150" s="11"/>
      <c r="AGG150" s="11"/>
      <c r="AGH150" s="11"/>
      <c r="AGI150" s="11"/>
      <c r="AGJ150" s="11"/>
      <c r="AGK150" s="11"/>
      <c r="AGL150" s="11"/>
      <c r="AGM150" s="11"/>
      <c r="AGN150" s="11"/>
      <c r="AGO150" s="11"/>
      <c r="AGP150" s="11"/>
      <c r="AGQ150" s="11"/>
      <c r="AGR150" s="11"/>
      <c r="AGS150" s="11"/>
      <c r="AGT150" s="11"/>
      <c r="AGU150" s="11"/>
      <c r="AGV150" s="11"/>
      <c r="AGW150" s="11"/>
      <c r="AGX150" s="11"/>
      <c r="AGY150" s="11"/>
      <c r="AGZ150" s="11"/>
      <c r="AHA150" s="11"/>
      <c r="AHB150" s="11"/>
      <c r="AHC150" s="11"/>
      <c r="AHD150" s="11"/>
      <c r="AHE150" s="11"/>
      <c r="AHF150" s="11"/>
      <c r="AHG150" s="11"/>
      <c r="AHH150" s="11"/>
      <c r="AHI150" s="11"/>
      <c r="AHJ150" s="11"/>
      <c r="AHK150" s="11"/>
      <c r="AHL150" s="11"/>
      <c r="AHM150" s="11"/>
      <c r="AHN150" s="11"/>
      <c r="AHO150" s="11"/>
      <c r="AHP150" s="11"/>
      <c r="AHQ150" s="11"/>
      <c r="AHR150" s="11"/>
      <c r="AHS150" s="11"/>
      <c r="AHT150" s="11"/>
      <c r="AHU150" s="11"/>
      <c r="AHV150" s="11"/>
      <c r="AHW150" s="11"/>
      <c r="AHX150" s="11"/>
      <c r="AHY150" s="11"/>
      <c r="AHZ150" s="11"/>
      <c r="AIA150" s="11"/>
      <c r="AIB150" s="11"/>
      <c r="AIC150" s="11"/>
      <c r="AID150" s="11"/>
      <c r="AIE150" s="11"/>
      <c r="AIF150" s="11"/>
      <c r="AIG150" s="11"/>
      <c r="AIH150" s="11"/>
      <c r="AII150" s="11"/>
      <c r="AIJ150" s="11"/>
      <c r="AIK150" s="11"/>
      <c r="AIL150" s="11"/>
      <c r="AIM150" s="11"/>
      <c r="AIN150" s="11"/>
      <c r="AIO150" s="11"/>
      <c r="AIP150" s="11"/>
      <c r="AIQ150" s="11"/>
      <c r="AIR150" s="11"/>
      <c r="AIS150" s="11"/>
      <c r="AIT150" s="11"/>
      <c r="AIU150" s="11"/>
      <c r="AIV150" s="11"/>
      <c r="AIW150" s="11"/>
      <c r="AIX150" s="11"/>
      <c r="AIY150" s="11"/>
      <c r="AIZ150" s="11"/>
      <c r="AJA150" s="11"/>
      <c r="AJB150" s="11"/>
      <c r="AJC150" s="11"/>
      <c r="AJD150" s="11"/>
      <c r="AJE150" s="11"/>
      <c r="AJF150" s="11"/>
      <c r="AJG150" s="11"/>
      <c r="AJH150" s="11"/>
      <c r="AJI150" s="11"/>
      <c r="AJJ150" s="11"/>
      <c r="AJK150" s="11"/>
      <c r="AJL150" s="11"/>
      <c r="AJM150" s="11"/>
      <c r="AJN150" s="11"/>
      <c r="AJO150" s="11"/>
      <c r="AJP150" s="11"/>
      <c r="AJQ150" s="11"/>
      <c r="AJR150" s="11"/>
      <c r="AJS150" s="11"/>
      <c r="AJT150" s="11"/>
      <c r="AJU150" s="11"/>
      <c r="AJV150" s="11"/>
      <c r="AJW150" s="11"/>
      <c r="AJX150" s="11"/>
      <c r="AJY150" s="11"/>
      <c r="AJZ150" s="11"/>
      <c r="AKA150" s="11"/>
      <c r="AKB150" s="11"/>
      <c r="AKC150" s="11"/>
      <c r="AKD150" s="11"/>
      <c r="AKE150" s="11"/>
      <c r="AKF150" s="11"/>
      <c r="AKG150" s="11"/>
      <c r="AKH150" s="11"/>
      <c r="AKI150" s="11"/>
      <c r="AKJ150" s="11"/>
      <c r="AKK150" s="11"/>
      <c r="AKL150" s="11"/>
      <c r="AKM150" s="11"/>
      <c r="AKN150" s="11"/>
      <c r="AKO150" s="11"/>
      <c r="AKP150" s="11"/>
      <c r="AKQ150" s="11"/>
      <c r="AKR150" s="11"/>
      <c r="AKS150" s="11"/>
      <c r="AKT150" s="11"/>
      <c r="AKU150" s="11"/>
      <c r="AKV150" s="11"/>
      <c r="AKW150" s="11"/>
      <c r="AKX150" s="11"/>
      <c r="AKY150" s="11"/>
      <c r="AKZ150" s="11"/>
      <c r="ALA150" s="11"/>
      <c r="ALB150" s="11"/>
      <c r="ALC150" s="11"/>
      <c r="ALD150" s="11"/>
      <c r="ALE150" s="11"/>
      <c r="ALF150" s="11"/>
      <c r="ALG150" s="11"/>
      <c r="ALH150" s="11"/>
      <c r="ALI150" s="11"/>
      <c r="ALJ150" s="11"/>
      <c r="ALK150" s="11"/>
      <c r="ALL150" s="11"/>
      <c r="ALM150" s="11"/>
      <c r="ALN150" s="11"/>
      <c r="ALO150" s="11"/>
      <c r="ALP150" s="11"/>
      <c r="ALQ150" s="11"/>
      <c r="ALR150" s="11"/>
      <c r="ALS150" s="11"/>
      <c r="ALT150" s="11"/>
      <c r="ALU150" s="11"/>
      <c r="ALV150" s="11"/>
    </row>
    <row r="151" spans="1:1012" ht="16.5">
      <c r="A151" s="56"/>
      <c r="B151" s="26" t="s">
        <v>300</v>
      </c>
      <c r="C151" s="26"/>
      <c r="D151" s="28"/>
      <c r="E151" s="28"/>
      <c r="F151" s="28"/>
      <c r="G151" s="28"/>
      <c r="H151" s="30">
        <f>SUM(H147:H150)</f>
        <v>25834.070000000003</v>
      </c>
      <c r="I151" s="30">
        <f>SUM(I147:I150)</f>
        <v>24530.5</v>
      </c>
      <c r="J151" s="295">
        <f>I151/$I$197</f>
        <v>3.9463481862773882E-2</v>
      </c>
      <c r="II151" s="11"/>
      <c r="IJ151" s="11"/>
      <c r="IK151" s="11"/>
      <c r="IL151" s="11"/>
      <c r="IM151" s="11"/>
      <c r="IN151" s="11"/>
      <c r="IO151" s="11"/>
      <c r="IP151" s="11"/>
      <c r="IQ151" s="11"/>
      <c r="IR151" s="11"/>
      <c r="IS151" s="11"/>
      <c r="IT151" s="11"/>
      <c r="IU151" s="11"/>
      <c r="IV151" s="11"/>
      <c r="IW151" s="11"/>
      <c r="IX151" s="11"/>
      <c r="IY151" s="11"/>
      <c r="IZ151" s="11"/>
      <c r="JA151" s="11"/>
      <c r="JB151" s="11"/>
      <c r="JC151" s="11"/>
      <c r="JD151" s="11"/>
      <c r="JE151" s="11"/>
      <c r="JF151" s="11"/>
      <c r="JG151" s="11"/>
      <c r="JH151" s="11"/>
      <c r="JI151" s="11"/>
      <c r="JJ151" s="11"/>
      <c r="JK151" s="11"/>
      <c r="JL151" s="11"/>
      <c r="JM151" s="11"/>
      <c r="JN151" s="11"/>
      <c r="JO151" s="11"/>
      <c r="JP151" s="11"/>
      <c r="JQ151" s="11"/>
      <c r="JR151" s="11"/>
      <c r="JS151" s="11"/>
      <c r="JT151" s="11"/>
      <c r="JU151" s="11"/>
      <c r="JV151" s="11"/>
      <c r="JW151" s="11"/>
      <c r="JX151" s="11"/>
      <c r="JY151" s="11"/>
      <c r="JZ151" s="11"/>
      <c r="KA151" s="11"/>
      <c r="KB151" s="11"/>
      <c r="KC151" s="11"/>
      <c r="KD151" s="11"/>
      <c r="KE151" s="11"/>
      <c r="KF151" s="11"/>
      <c r="KG151" s="11"/>
      <c r="KH151" s="11"/>
      <c r="KI151" s="11"/>
      <c r="KJ151" s="11"/>
      <c r="KK151" s="11"/>
      <c r="KL151" s="11"/>
      <c r="KM151" s="11"/>
      <c r="KN151" s="11"/>
      <c r="KO151" s="11"/>
      <c r="KP151" s="11"/>
      <c r="KQ151" s="11"/>
      <c r="KR151" s="11"/>
      <c r="KS151" s="11"/>
      <c r="KT151" s="11"/>
      <c r="KU151" s="11"/>
      <c r="KV151" s="11"/>
      <c r="KW151" s="11"/>
      <c r="KX151" s="11"/>
      <c r="KY151" s="11"/>
      <c r="KZ151" s="11"/>
      <c r="LA151" s="11"/>
      <c r="LB151" s="11"/>
      <c r="LC151" s="11"/>
      <c r="LD151" s="11"/>
      <c r="LE151" s="11"/>
      <c r="LF151" s="11"/>
      <c r="LG151" s="11"/>
      <c r="LH151" s="11"/>
      <c r="LI151" s="11"/>
      <c r="LJ151" s="11"/>
      <c r="LK151" s="11"/>
      <c r="LL151" s="11"/>
      <c r="LM151" s="11"/>
      <c r="LN151" s="11"/>
      <c r="LO151" s="11"/>
      <c r="LP151" s="11"/>
      <c r="LQ151" s="11"/>
      <c r="LR151" s="11"/>
      <c r="LS151" s="11"/>
      <c r="LT151" s="11"/>
      <c r="LU151" s="11"/>
      <c r="LV151" s="11"/>
      <c r="LW151" s="11"/>
      <c r="LX151" s="11"/>
      <c r="LY151" s="11"/>
      <c r="LZ151" s="11"/>
      <c r="MA151" s="11"/>
      <c r="MB151" s="11"/>
      <c r="MC151" s="11"/>
      <c r="MD151" s="11"/>
      <c r="ME151" s="11"/>
      <c r="MF151" s="11"/>
      <c r="MG151" s="11"/>
      <c r="MH151" s="11"/>
      <c r="MI151" s="11"/>
      <c r="MJ151" s="11"/>
      <c r="MK151" s="11"/>
      <c r="ML151" s="11"/>
      <c r="MM151" s="11"/>
      <c r="MN151" s="11"/>
      <c r="MO151" s="11"/>
      <c r="MP151" s="11"/>
      <c r="MQ151" s="11"/>
      <c r="MR151" s="11"/>
      <c r="MS151" s="11"/>
      <c r="MT151" s="11"/>
      <c r="MU151" s="11"/>
      <c r="MV151" s="11"/>
      <c r="MW151" s="11"/>
      <c r="MX151" s="11"/>
      <c r="MY151" s="11"/>
      <c r="MZ151" s="11"/>
      <c r="NA151" s="11"/>
      <c r="NB151" s="11"/>
      <c r="NC151" s="11"/>
      <c r="ND151" s="11"/>
      <c r="NE151" s="11"/>
      <c r="NF151" s="11"/>
      <c r="NG151" s="11"/>
      <c r="NH151" s="11"/>
      <c r="NI151" s="11"/>
      <c r="NJ151" s="11"/>
      <c r="NK151" s="11"/>
      <c r="NL151" s="11"/>
      <c r="NM151" s="11"/>
      <c r="NN151" s="11"/>
      <c r="NO151" s="11"/>
      <c r="NP151" s="11"/>
      <c r="NQ151" s="11"/>
      <c r="NR151" s="11"/>
      <c r="NS151" s="11"/>
      <c r="NT151" s="11"/>
      <c r="NU151" s="11"/>
      <c r="NV151" s="11"/>
      <c r="NW151" s="11"/>
      <c r="NX151" s="11"/>
      <c r="NY151" s="11"/>
      <c r="NZ151" s="11"/>
      <c r="OA151" s="11"/>
      <c r="OB151" s="11"/>
      <c r="OC151" s="11"/>
      <c r="OD151" s="11"/>
      <c r="OE151" s="11"/>
      <c r="OF151" s="11"/>
      <c r="OG151" s="11"/>
      <c r="OH151" s="11"/>
      <c r="OI151" s="11"/>
      <c r="OJ151" s="11"/>
      <c r="OK151" s="11"/>
      <c r="OL151" s="11"/>
      <c r="OM151" s="11"/>
      <c r="ON151" s="11"/>
      <c r="OO151" s="11"/>
      <c r="OP151" s="11"/>
      <c r="OQ151" s="11"/>
      <c r="OR151" s="11"/>
      <c r="OS151" s="11"/>
      <c r="OT151" s="11"/>
      <c r="OU151" s="11"/>
      <c r="OV151" s="11"/>
      <c r="OW151" s="11"/>
      <c r="OX151" s="11"/>
      <c r="OY151" s="11"/>
      <c r="OZ151" s="11"/>
      <c r="PA151" s="11"/>
      <c r="PB151" s="11"/>
      <c r="PC151" s="11"/>
      <c r="PD151" s="11"/>
      <c r="PE151" s="11"/>
      <c r="PF151" s="11"/>
      <c r="PG151" s="11"/>
      <c r="PH151" s="11"/>
      <c r="PI151" s="11"/>
      <c r="PJ151" s="11"/>
      <c r="PK151" s="11"/>
      <c r="PL151" s="11"/>
      <c r="PM151" s="11"/>
      <c r="PN151" s="11"/>
      <c r="PO151" s="11"/>
      <c r="PP151" s="11"/>
      <c r="PQ151" s="11"/>
      <c r="PR151" s="11"/>
      <c r="PS151" s="11"/>
      <c r="PT151" s="11"/>
      <c r="PU151" s="11"/>
      <c r="PV151" s="11"/>
      <c r="PW151" s="11"/>
      <c r="PX151" s="11"/>
      <c r="PY151" s="11"/>
      <c r="PZ151" s="11"/>
      <c r="QA151" s="11"/>
      <c r="QB151" s="11"/>
      <c r="QC151" s="11"/>
      <c r="QD151" s="11"/>
      <c r="QE151" s="11"/>
      <c r="QF151" s="11"/>
      <c r="QG151" s="11"/>
      <c r="QH151" s="11"/>
      <c r="QI151" s="11"/>
      <c r="QJ151" s="11"/>
      <c r="QK151" s="11"/>
      <c r="QL151" s="11"/>
      <c r="QM151" s="11"/>
      <c r="QN151" s="11"/>
      <c r="QO151" s="11"/>
      <c r="QP151" s="11"/>
      <c r="QQ151" s="11"/>
      <c r="QR151" s="11"/>
      <c r="QS151" s="11"/>
      <c r="QT151" s="11"/>
      <c r="QU151" s="11"/>
      <c r="QV151" s="11"/>
      <c r="QW151" s="11"/>
      <c r="QX151" s="11"/>
      <c r="QY151" s="11"/>
      <c r="QZ151" s="11"/>
      <c r="RA151" s="11"/>
      <c r="RB151" s="11"/>
      <c r="RC151" s="11"/>
      <c r="RD151" s="11"/>
      <c r="RE151" s="11"/>
      <c r="RF151" s="11"/>
      <c r="RG151" s="11"/>
      <c r="RH151" s="11"/>
      <c r="RI151" s="11"/>
      <c r="RJ151" s="11"/>
      <c r="RK151" s="11"/>
      <c r="RL151" s="11"/>
      <c r="RM151" s="11"/>
      <c r="RN151" s="11"/>
      <c r="RO151" s="11"/>
      <c r="RP151" s="11"/>
      <c r="RQ151" s="11"/>
      <c r="RR151" s="11"/>
      <c r="RS151" s="11"/>
      <c r="RT151" s="11"/>
      <c r="RU151" s="11"/>
      <c r="RV151" s="11"/>
      <c r="RW151" s="11"/>
      <c r="RX151" s="11"/>
      <c r="RY151" s="11"/>
      <c r="RZ151" s="11"/>
      <c r="SA151" s="11"/>
      <c r="SB151" s="11"/>
      <c r="SC151" s="11"/>
      <c r="SD151" s="11"/>
      <c r="SE151" s="11"/>
      <c r="SF151" s="11"/>
      <c r="SG151" s="11"/>
      <c r="SH151" s="11"/>
      <c r="SI151" s="11"/>
      <c r="SJ151" s="11"/>
      <c r="SK151" s="11"/>
      <c r="SL151" s="11"/>
      <c r="SM151" s="11"/>
      <c r="SN151" s="11"/>
      <c r="SO151" s="11"/>
      <c r="SP151" s="11"/>
      <c r="SQ151" s="11"/>
      <c r="SR151" s="11"/>
      <c r="SS151" s="11"/>
      <c r="ST151" s="11"/>
      <c r="SU151" s="11"/>
      <c r="SV151" s="11"/>
      <c r="SW151" s="11"/>
      <c r="SX151" s="11"/>
      <c r="SY151" s="11"/>
      <c r="SZ151" s="11"/>
      <c r="TA151" s="11"/>
      <c r="TB151" s="11"/>
      <c r="TC151" s="11"/>
      <c r="TD151" s="11"/>
      <c r="TE151" s="11"/>
      <c r="TF151" s="11"/>
      <c r="TG151" s="11"/>
      <c r="TH151" s="11"/>
      <c r="TI151" s="11"/>
      <c r="TJ151" s="11"/>
      <c r="TK151" s="11"/>
      <c r="TL151" s="11"/>
      <c r="TM151" s="11"/>
      <c r="TN151" s="11"/>
      <c r="TO151" s="11"/>
      <c r="TP151" s="11"/>
      <c r="TQ151" s="11"/>
      <c r="TR151" s="11"/>
      <c r="TS151" s="11"/>
      <c r="TT151" s="11"/>
      <c r="TU151" s="11"/>
      <c r="TV151" s="11"/>
      <c r="TW151" s="11"/>
      <c r="TX151" s="11"/>
      <c r="TY151" s="11"/>
      <c r="TZ151" s="11"/>
      <c r="UA151" s="11"/>
      <c r="UB151" s="11"/>
      <c r="UC151" s="11"/>
      <c r="UD151" s="11"/>
      <c r="UE151" s="11"/>
      <c r="UF151" s="11"/>
      <c r="UG151" s="11"/>
      <c r="UH151" s="11"/>
      <c r="UI151" s="11"/>
      <c r="UJ151" s="11"/>
      <c r="UK151" s="11"/>
      <c r="UL151" s="11"/>
      <c r="UM151" s="11"/>
      <c r="UN151" s="11"/>
      <c r="UO151" s="11"/>
      <c r="UP151" s="11"/>
      <c r="UQ151" s="11"/>
      <c r="UR151" s="11"/>
      <c r="US151" s="11"/>
      <c r="UT151" s="11"/>
      <c r="UU151" s="11"/>
      <c r="UV151" s="11"/>
      <c r="UW151" s="11"/>
      <c r="UX151" s="11"/>
      <c r="UY151" s="11"/>
      <c r="UZ151" s="11"/>
      <c r="VA151" s="11"/>
      <c r="VB151" s="11"/>
      <c r="VC151" s="11"/>
      <c r="VD151" s="11"/>
      <c r="VE151" s="11"/>
      <c r="VF151" s="11"/>
      <c r="VG151" s="11"/>
      <c r="VH151" s="11"/>
      <c r="VI151" s="11"/>
      <c r="VJ151" s="11"/>
      <c r="VK151" s="11"/>
      <c r="VL151" s="11"/>
      <c r="VM151" s="11"/>
      <c r="VN151" s="11"/>
      <c r="VO151" s="11"/>
      <c r="VP151" s="11"/>
      <c r="VQ151" s="11"/>
      <c r="VR151" s="11"/>
      <c r="VS151" s="11"/>
      <c r="VT151" s="11"/>
      <c r="VU151" s="11"/>
      <c r="VV151" s="11"/>
      <c r="VW151" s="11"/>
      <c r="VX151" s="11"/>
      <c r="VY151" s="11"/>
      <c r="VZ151" s="11"/>
      <c r="WA151" s="11"/>
      <c r="WB151" s="11"/>
      <c r="WC151" s="11"/>
      <c r="WD151" s="11"/>
      <c r="WE151" s="11"/>
      <c r="WF151" s="11"/>
      <c r="WG151" s="11"/>
      <c r="WH151" s="11"/>
      <c r="WI151" s="11"/>
      <c r="WJ151" s="11"/>
      <c r="WK151" s="11"/>
      <c r="WL151" s="11"/>
      <c r="WM151" s="11"/>
      <c r="WN151" s="11"/>
      <c r="WO151" s="11"/>
      <c r="WP151" s="11"/>
      <c r="WQ151" s="11"/>
      <c r="WR151" s="11"/>
      <c r="WS151" s="11"/>
      <c r="WT151" s="11"/>
      <c r="WU151" s="11"/>
      <c r="WV151" s="11"/>
      <c r="WW151" s="11"/>
      <c r="WX151" s="11"/>
      <c r="WY151" s="11"/>
      <c r="WZ151" s="11"/>
      <c r="XA151" s="11"/>
      <c r="XB151" s="11"/>
      <c r="XC151" s="11"/>
      <c r="XD151" s="11"/>
      <c r="XE151" s="11"/>
      <c r="XF151" s="11"/>
      <c r="XG151" s="11"/>
      <c r="XH151" s="11"/>
      <c r="XI151" s="11"/>
      <c r="XJ151" s="11"/>
      <c r="XK151" s="11"/>
      <c r="XL151" s="11"/>
      <c r="XM151" s="11"/>
      <c r="XN151" s="11"/>
      <c r="XO151" s="11"/>
      <c r="XP151" s="11"/>
      <c r="XQ151" s="11"/>
      <c r="XR151" s="11"/>
      <c r="XS151" s="11"/>
      <c r="XT151" s="11"/>
      <c r="XU151" s="11"/>
      <c r="XV151" s="11"/>
      <c r="XW151" s="11"/>
      <c r="XX151" s="11"/>
      <c r="XY151" s="11"/>
      <c r="XZ151" s="11"/>
      <c r="YA151" s="11"/>
      <c r="YB151" s="11"/>
      <c r="YC151" s="11"/>
      <c r="YD151" s="11"/>
      <c r="YE151" s="11"/>
      <c r="YF151" s="11"/>
      <c r="YG151" s="11"/>
      <c r="YH151" s="11"/>
      <c r="YI151" s="11"/>
      <c r="YJ151" s="11"/>
      <c r="YK151" s="11"/>
      <c r="YL151" s="11"/>
      <c r="YM151" s="11"/>
      <c r="YN151" s="11"/>
      <c r="YO151" s="11"/>
      <c r="YP151" s="11"/>
      <c r="YQ151" s="11"/>
      <c r="YR151" s="11"/>
      <c r="YS151" s="11"/>
      <c r="YT151" s="11"/>
      <c r="YU151" s="11"/>
      <c r="YV151" s="11"/>
      <c r="YW151" s="11"/>
      <c r="YX151" s="11"/>
      <c r="YY151" s="11"/>
      <c r="YZ151" s="11"/>
      <c r="ZA151" s="11"/>
      <c r="ZB151" s="11"/>
      <c r="ZC151" s="11"/>
      <c r="ZD151" s="11"/>
      <c r="ZE151" s="11"/>
      <c r="ZF151" s="11"/>
      <c r="ZG151" s="11"/>
      <c r="ZH151" s="11"/>
      <c r="ZI151" s="11"/>
      <c r="ZJ151" s="11"/>
      <c r="ZK151" s="11"/>
      <c r="ZL151" s="11"/>
      <c r="ZM151" s="11"/>
      <c r="ZN151" s="11"/>
      <c r="ZO151" s="11"/>
      <c r="ZP151" s="11"/>
      <c r="ZQ151" s="11"/>
      <c r="ZR151" s="11"/>
      <c r="ZS151" s="11"/>
      <c r="ZT151" s="11"/>
      <c r="ZU151" s="11"/>
      <c r="ZV151" s="11"/>
      <c r="ZW151" s="11"/>
      <c r="ZX151" s="11"/>
      <c r="ZY151" s="11"/>
      <c r="ZZ151" s="11"/>
      <c r="AAA151" s="11"/>
      <c r="AAB151" s="11"/>
      <c r="AAC151" s="11"/>
      <c r="AAD151" s="11"/>
      <c r="AAE151" s="11"/>
      <c r="AAF151" s="11"/>
      <c r="AAG151" s="11"/>
      <c r="AAH151" s="11"/>
      <c r="AAI151" s="11"/>
      <c r="AAJ151" s="11"/>
      <c r="AAK151" s="11"/>
      <c r="AAL151" s="11"/>
      <c r="AAM151" s="11"/>
      <c r="AAN151" s="11"/>
      <c r="AAO151" s="11"/>
      <c r="AAP151" s="11"/>
      <c r="AAQ151" s="11"/>
      <c r="AAR151" s="11"/>
      <c r="AAS151" s="11"/>
      <c r="AAT151" s="11"/>
      <c r="AAU151" s="11"/>
      <c r="AAV151" s="11"/>
      <c r="AAW151" s="11"/>
      <c r="AAX151" s="11"/>
      <c r="AAY151" s="11"/>
      <c r="AAZ151" s="11"/>
      <c r="ABA151" s="11"/>
      <c r="ABB151" s="11"/>
      <c r="ABC151" s="11"/>
      <c r="ABD151" s="11"/>
      <c r="ABE151" s="11"/>
      <c r="ABF151" s="11"/>
      <c r="ABG151" s="11"/>
      <c r="ABH151" s="11"/>
      <c r="ABI151" s="11"/>
      <c r="ABJ151" s="11"/>
      <c r="ABK151" s="11"/>
      <c r="ABL151" s="11"/>
      <c r="ABM151" s="11"/>
      <c r="ABN151" s="11"/>
      <c r="ABO151" s="11"/>
      <c r="ABP151" s="11"/>
      <c r="ABQ151" s="11"/>
      <c r="ABR151" s="11"/>
      <c r="ABS151" s="11"/>
      <c r="ABT151" s="11"/>
      <c r="ABU151" s="11"/>
      <c r="ABV151" s="11"/>
      <c r="ABW151" s="11"/>
      <c r="ABX151" s="11"/>
      <c r="ABY151" s="11"/>
      <c r="ABZ151" s="11"/>
      <c r="ACA151" s="11"/>
      <c r="ACB151" s="11"/>
      <c r="ACC151" s="11"/>
      <c r="ACD151" s="11"/>
      <c r="ACE151" s="11"/>
      <c r="ACF151" s="11"/>
      <c r="ACG151" s="11"/>
      <c r="ACH151" s="11"/>
      <c r="ACI151" s="11"/>
      <c r="ACJ151" s="11"/>
      <c r="ACK151" s="11"/>
      <c r="ACL151" s="11"/>
      <c r="ACM151" s="11"/>
      <c r="ACN151" s="11"/>
      <c r="ACO151" s="11"/>
      <c r="ACP151" s="11"/>
      <c r="ACQ151" s="11"/>
      <c r="ACR151" s="11"/>
      <c r="ACS151" s="11"/>
      <c r="ACT151" s="11"/>
      <c r="ACU151" s="11"/>
      <c r="ACV151" s="11"/>
      <c r="ACW151" s="11"/>
      <c r="ACX151" s="11"/>
      <c r="ACY151" s="11"/>
      <c r="ACZ151" s="11"/>
      <c r="ADA151" s="11"/>
      <c r="ADB151" s="11"/>
      <c r="ADC151" s="11"/>
      <c r="ADD151" s="11"/>
      <c r="ADE151" s="11"/>
      <c r="ADF151" s="11"/>
      <c r="ADG151" s="11"/>
      <c r="ADH151" s="11"/>
      <c r="ADI151" s="11"/>
      <c r="ADJ151" s="11"/>
      <c r="ADK151" s="11"/>
      <c r="ADL151" s="11"/>
      <c r="ADM151" s="11"/>
      <c r="ADN151" s="11"/>
      <c r="ADO151" s="11"/>
      <c r="ADP151" s="11"/>
      <c r="ADQ151" s="11"/>
      <c r="ADR151" s="11"/>
      <c r="ADS151" s="11"/>
      <c r="ADT151" s="11"/>
      <c r="ADU151" s="11"/>
      <c r="ADV151" s="11"/>
      <c r="ADW151" s="11"/>
      <c r="ADX151" s="11"/>
      <c r="ADY151" s="11"/>
      <c r="ADZ151" s="11"/>
      <c r="AEA151" s="11"/>
      <c r="AEB151" s="11"/>
      <c r="AEC151" s="11"/>
      <c r="AED151" s="11"/>
      <c r="AEE151" s="11"/>
      <c r="AEF151" s="11"/>
      <c r="AEG151" s="11"/>
      <c r="AEH151" s="11"/>
      <c r="AEI151" s="11"/>
      <c r="AEJ151" s="11"/>
      <c r="AEK151" s="11"/>
      <c r="AEL151" s="11"/>
      <c r="AEM151" s="11"/>
      <c r="AEN151" s="11"/>
      <c r="AEO151" s="11"/>
      <c r="AEP151" s="11"/>
      <c r="AEQ151" s="11"/>
      <c r="AER151" s="11"/>
      <c r="AES151" s="11"/>
      <c r="AET151" s="11"/>
      <c r="AEU151" s="11"/>
      <c r="AEV151" s="11"/>
      <c r="AEW151" s="11"/>
      <c r="AEX151" s="11"/>
      <c r="AEY151" s="11"/>
      <c r="AEZ151" s="11"/>
      <c r="AFA151" s="11"/>
      <c r="AFB151" s="11"/>
      <c r="AFC151" s="11"/>
      <c r="AFD151" s="11"/>
      <c r="AFE151" s="11"/>
      <c r="AFF151" s="11"/>
      <c r="AFG151" s="11"/>
      <c r="AFH151" s="11"/>
      <c r="AFI151" s="11"/>
      <c r="AFJ151" s="11"/>
      <c r="AFK151" s="11"/>
      <c r="AFL151" s="11"/>
      <c r="AFM151" s="11"/>
      <c r="AFN151" s="11"/>
      <c r="AFO151" s="11"/>
      <c r="AFP151" s="11"/>
      <c r="AFQ151" s="11"/>
      <c r="AFR151" s="11"/>
      <c r="AFS151" s="11"/>
      <c r="AFT151" s="11"/>
      <c r="AFU151" s="11"/>
      <c r="AFV151" s="11"/>
      <c r="AFW151" s="11"/>
      <c r="AFX151" s="11"/>
      <c r="AFY151" s="11"/>
      <c r="AFZ151" s="11"/>
      <c r="AGA151" s="11"/>
      <c r="AGB151" s="11"/>
      <c r="AGC151" s="11"/>
      <c r="AGD151" s="11"/>
      <c r="AGE151" s="11"/>
      <c r="AGF151" s="11"/>
      <c r="AGG151" s="11"/>
      <c r="AGH151" s="11"/>
      <c r="AGI151" s="11"/>
      <c r="AGJ151" s="11"/>
      <c r="AGK151" s="11"/>
      <c r="AGL151" s="11"/>
      <c r="AGM151" s="11"/>
      <c r="AGN151" s="11"/>
      <c r="AGO151" s="11"/>
      <c r="AGP151" s="11"/>
      <c r="AGQ151" s="11"/>
      <c r="AGR151" s="11"/>
      <c r="AGS151" s="11"/>
      <c r="AGT151" s="11"/>
      <c r="AGU151" s="11"/>
      <c r="AGV151" s="11"/>
      <c r="AGW151" s="11"/>
      <c r="AGX151" s="11"/>
      <c r="AGY151" s="11"/>
      <c r="AGZ151" s="11"/>
      <c r="AHA151" s="11"/>
      <c r="AHB151" s="11"/>
      <c r="AHC151" s="11"/>
      <c r="AHD151" s="11"/>
      <c r="AHE151" s="11"/>
      <c r="AHF151" s="11"/>
      <c r="AHG151" s="11"/>
      <c r="AHH151" s="11"/>
      <c r="AHI151" s="11"/>
      <c r="AHJ151" s="11"/>
      <c r="AHK151" s="11"/>
      <c r="AHL151" s="11"/>
      <c r="AHM151" s="11"/>
      <c r="AHN151" s="11"/>
      <c r="AHO151" s="11"/>
      <c r="AHP151" s="11"/>
      <c r="AHQ151" s="11"/>
      <c r="AHR151" s="11"/>
      <c r="AHS151" s="11"/>
      <c r="AHT151" s="11"/>
      <c r="AHU151" s="11"/>
      <c r="AHV151" s="11"/>
      <c r="AHW151" s="11"/>
      <c r="AHX151" s="11"/>
      <c r="AHY151" s="11"/>
      <c r="AHZ151" s="11"/>
      <c r="AIA151" s="11"/>
      <c r="AIB151" s="11"/>
      <c r="AIC151" s="11"/>
      <c r="AID151" s="11"/>
      <c r="AIE151" s="11"/>
      <c r="AIF151" s="11"/>
      <c r="AIG151" s="11"/>
      <c r="AIH151" s="11"/>
      <c r="AII151" s="11"/>
      <c r="AIJ151" s="11"/>
      <c r="AIK151" s="11"/>
      <c r="AIL151" s="11"/>
      <c r="AIM151" s="11"/>
      <c r="AIN151" s="11"/>
      <c r="AIO151" s="11"/>
      <c r="AIP151" s="11"/>
      <c r="AIQ151" s="11"/>
      <c r="AIR151" s="11"/>
      <c r="AIS151" s="11"/>
      <c r="AIT151" s="11"/>
      <c r="AIU151" s="11"/>
      <c r="AIV151" s="11"/>
      <c r="AIW151" s="11"/>
      <c r="AIX151" s="11"/>
      <c r="AIY151" s="11"/>
      <c r="AIZ151" s="11"/>
      <c r="AJA151" s="11"/>
      <c r="AJB151" s="11"/>
      <c r="AJC151" s="11"/>
      <c r="AJD151" s="11"/>
      <c r="AJE151" s="11"/>
      <c r="AJF151" s="11"/>
      <c r="AJG151" s="11"/>
      <c r="AJH151" s="11"/>
      <c r="AJI151" s="11"/>
      <c r="AJJ151" s="11"/>
      <c r="AJK151" s="11"/>
      <c r="AJL151" s="11"/>
      <c r="AJM151" s="11"/>
      <c r="AJN151" s="11"/>
      <c r="AJO151" s="11"/>
      <c r="AJP151" s="11"/>
      <c r="AJQ151" s="11"/>
      <c r="AJR151" s="11"/>
      <c r="AJS151" s="11"/>
      <c r="AJT151" s="11"/>
      <c r="AJU151" s="11"/>
      <c r="AJV151" s="11"/>
      <c r="AJW151" s="11"/>
      <c r="AJX151" s="11"/>
      <c r="AJY151" s="11"/>
      <c r="AJZ151" s="11"/>
      <c r="AKA151" s="11"/>
      <c r="AKB151" s="11"/>
      <c r="AKC151" s="11"/>
      <c r="AKD151" s="11"/>
      <c r="AKE151" s="11"/>
      <c r="AKF151" s="11"/>
      <c r="AKG151" s="11"/>
      <c r="AKH151" s="11"/>
      <c r="AKI151" s="11"/>
      <c r="AKJ151" s="11"/>
      <c r="AKK151" s="11"/>
      <c r="AKL151" s="11"/>
      <c r="AKM151" s="11"/>
      <c r="AKN151" s="11"/>
      <c r="AKO151" s="11"/>
      <c r="AKP151" s="11"/>
      <c r="AKQ151" s="11"/>
      <c r="AKR151" s="11"/>
      <c r="AKS151" s="11"/>
      <c r="AKT151" s="11"/>
      <c r="AKU151" s="11"/>
      <c r="AKV151" s="11"/>
      <c r="AKW151" s="11"/>
      <c r="AKX151" s="11"/>
      <c r="AKY151" s="11"/>
      <c r="AKZ151" s="11"/>
      <c r="ALA151" s="11"/>
      <c r="ALB151" s="11"/>
      <c r="ALC151" s="11"/>
      <c r="ALD151" s="11"/>
      <c r="ALE151" s="11"/>
      <c r="ALF151" s="11"/>
      <c r="ALG151" s="11"/>
      <c r="ALH151" s="11"/>
      <c r="ALI151" s="11"/>
      <c r="ALJ151" s="11"/>
      <c r="ALK151" s="11"/>
      <c r="ALL151" s="11"/>
      <c r="ALM151" s="11"/>
      <c r="ALN151" s="11"/>
      <c r="ALO151" s="11"/>
      <c r="ALP151" s="11"/>
      <c r="ALQ151" s="11"/>
      <c r="ALR151" s="11"/>
      <c r="ALS151" s="11"/>
      <c r="ALT151" s="11"/>
      <c r="ALU151" s="11"/>
      <c r="ALV151" s="11"/>
    </row>
    <row r="152" spans="1:1012">
      <c r="A152" s="38" t="s">
        <v>301</v>
      </c>
      <c r="B152" s="39" t="s">
        <v>302</v>
      </c>
      <c r="C152" s="39"/>
      <c r="D152" s="39"/>
      <c r="E152" s="39"/>
      <c r="F152" s="39"/>
      <c r="G152" s="39"/>
      <c r="H152" s="39"/>
      <c r="I152" s="39"/>
      <c r="J152" s="296"/>
      <c r="II152" s="11"/>
      <c r="IJ152" s="11"/>
      <c r="IK152" s="11"/>
      <c r="IL152" s="11"/>
      <c r="IM152" s="11"/>
      <c r="IN152" s="11"/>
      <c r="IO152" s="11"/>
      <c r="IP152" s="11"/>
      <c r="IQ152" s="11"/>
      <c r="IR152" s="11"/>
      <c r="IS152" s="11"/>
      <c r="IT152" s="11"/>
      <c r="IU152" s="11"/>
      <c r="IV152" s="11"/>
      <c r="IW152" s="11"/>
      <c r="IX152" s="11"/>
      <c r="IY152" s="11"/>
      <c r="IZ152" s="11"/>
      <c r="JA152" s="11"/>
      <c r="JB152" s="11"/>
      <c r="JC152" s="11"/>
      <c r="JD152" s="11"/>
      <c r="JE152" s="11"/>
      <c r="JF152" s="11"/>
      <c r="JG152" s="11"/>
      <c r="JH152" s="11"/>
      <c r="JI152" s="11"/>
      <c r="JJ152" s="11"/>
      <c r="JK152" s="11"/>
      <c r="JL152" s="11"/>
      <c r="JM152" s="11"/>
      <c r="JN152" s="11"/>
      <c r="JO152" s="11"/>
      <c r="JP152" s="11"/>
      <c r="JQ152" s="11"/>
      <c r="JR152" s="11"/>
      <c r="JS152" s="11"/>
      <c r="JT152" s="11"/>
      <c r="JU152" s="11"/>
      <c r="JV152" s="11"/>
      <c r="JW152" s="11"/>
      <c r="JX152" s="11"/>
      <c r="JY152" s="11"/>
      <c r="JZ152" s="11"/>
      <c r="KA152" s="11"/>
      <c r="KB152" s="11"/>
      <c r="KC152" s="11"/>
      <c r="KD152" s="11"/>
      <c r="KE152" s="11"/>
      <c r="KF152" s="11"/>
      <c r="KG152" s="11"/>
      <c r="KH152" s="11"/>
      <c r="KI152" s="11"/>
      <c r="KJ152" s="11"/>
      <c r="KK152" s="11"/>
      <c r="KL152" s="11"/>
      <c r="KM152" s="11"/>
      <c r="KN152" s="11"/>
      <c r="KO152" s="11"/>
      <c r="KP152" s="11"/>
      <c r="KQ152" s="11"/>
      <c r="KR152" s="11"/>
      <c r="KS152" s="11"/>
      <c r="KT152" s="11"/>
      <c r="KU152" s="11"/>
      <c r="KV152" s="11"/>
      <c r="KW152" s="11"/>
      <c r="KX152" s="11"/>
      <c r="KY152" s="11"/>
      <c r="KZ152" s="11"/>
      <c r="LA152" s="11"/>
      <c r="LB152" s="11"/>
      <c r="LC152" s="11"/>
      <c r="LD152" s="11"/>
      <c r="LE152" s="11"/>
      <c r="LF152" s="11"/>
      <c r="LG152" s="11"/>
      <c r="LH152" s="11"/>
      <c r="LI152" s="11"/>
      <c r="LJ152" s="11"/>
      <c r="LK152" s="11"/>
      <c r="LL152" s="11"/>
      <c r="LM152" s="11"/>
      <c r="LN152" s="11"/>
      <c r="LO152" s="11"/>
      <c r="LP152" s="11"/>
      <c r="LQ152" s="11"/>
      <c r="LR152" s="11"/>
      <c r="LS152" s="11"/>
      <c r="LT152" s="11"/>
      <c r="LU152" s="11"/>
      <c r="LV152" s="11"/>
      <c r="LW152" s="11"/>
      <c r="LX152" s="11"/>
      <c r="LY152" s="11"/>
      <c r="LZ152" s="11"/>
      <c r="MA152" s="11"/>
      <c r="MB152" s="11"/>
      <c r="MC152" s="11"/>
      <c r="MD152" s="11"/>
      <c r="ME152" s="11"/>
      <c r="MF152" s="11"/>
      <c r="MG152" s="11"/>
      <c r="MH152" s="11"/>
      <c r="MI152" s="11"/>
      <c r="MJ152" s="11"/>
      <c r="MK152" s="11"/>
      <c r="ML152" s="11"/>
      <c r="MM152" s="11"/>
      <c r="MN152" s="11"/>
      <c r="MO152" s="11"/>
      <c r="MP152" s="11"/>
      <c r="MQ152" s="11"/>
      <c r="MR152" s="11"/>
      <c r="MS152" s="11"/>
      <c r="MT152" s="11"/>
      <c r="MU152" s="11"/>
      <c r="MV152" s="11"/>
      <c r="MW152" s="11"/>
      <c r="MX152" s="11"/>
      <c r="MY152" s="11"/>
      <c r="MZ152" s="11"/>
      <c r="NA152" s="11"/>
      <c r="NB152" s="11"/>
      <c r="NC152" s="11"/>
      <c r="ND152" s="11"/>
      <c r="NE152" s="11"/>
      <c r="NF152" s="11"/>
      <c r="NG152" s="11"/>
      <c r="NH152" s="11"/>
      <c r="NI152" s="11"/>
      <c r="NJ152" s="11"/>
      <c r="NK152" s="11"/>
      <c r="NL152" s="11"/>
      <c r="NM152" s="11"/>
      <c r="NN152" s="11"/>
      <c r="NO152" s="11"/>
      <c r="NP152" s="11"/>
      <c r="NQ152" s="11"/>
      <c r="NR152" s="11"/>
      <c r="NS152" s="11"/>
      <c r="NT152" s="11"/>
      <c r="NU152" s="11"/>
      <c r="NV152" s="11"/>
      <c r="NW152" s="11"/>
      <c r="NX152" s="11"/>
      <c r="NY152" s="11"/>
      <c r="NZ152" s="11"/>
      <c r="OA152" s="11"/>
      <c r="OB152" s="11"/>
      <c r="OC152" s="11"/>
      <c r="OD152" s="11"/>
      <c r="OE152" s="11"/>
      <c r="OF152" s="11"/>
      <c r="OG152" s="11"/>
      <c r="OH152" s="11"/>
      <c r="OI152" s="11"/>
      <c r="OJ152" s="11"/>
      <c r="OK152" s="11"/>
      <c r="OL152" s="11"/>
      <c r="OM152" s="11"/>
      <c r="ON152" s="11"/>
      <c r="OO152" s="11"/>
      <c r="OP152" s="11"/>
      <c r="OQ152" s="11"/>
      <c r="OR152" s="11"/>
      <c r="OS152" s="11"/>
      <c r="OT152" s="11"/>
      <c r="OU152" s="11"/>
      <c r="OV152" s="11"/>
      <c r="OW152" s="11"/>
      <c r="OX152" s="11"/>
      <c r="OY152" s="11"/>
      <c r="OZ152" s="11"/>
      <c r="PA152" s="11"/>
      <c r="PB152" s="11"/>
      <c r="PC152" s="11"/>
      <c r="PD152" s="11"/>
      <c r="PE152" s="11"/>
      <c r="PF152" s="11"/>
      <c r="PG152" s="11"/>
      <c r="PH152" s="11"/>
      <c r="PI152" s="11"/>
      <c r="PJ152" s="11"/>
      <c r="PK152" s="11"/>
      <c r="PL152" s="11"/>
      <c r="PM152" s="11"/>
      <c r="PN152" s="11"/>
      <c r="PO152" s="11"/>
      <c r="PP152" s="11"/>
      <c r="PQ152" s="11"/>
      <c r="PR152" s="11"/>
      <c r="PS152" s="11"/>
      <c r="PT152" s="11"/>
      <c r="PU152" s="11"/>
      <c r="PV152" s="11"/>
      <c r="PW152" s="11"/>
      <c r="PX152" s="11"/>
      <c r="PY152" s="11"/>
      <c r="PZ152" s="11"/>
      <c r="QA152" s="11"/>
      <c r="QB152" s="11"/>
      <c r="QC152" s="11"/>
      <c r="QD152" s="11"/>
      <c r="QE152" s="11"/>
      <c r="QF152" s="11"/>
      <c r="QG152" s="11"/>
      <c r="QH152" s="11"/>
      <c r="QI152" s="11"/>
      <c r="QJ152" s="11"/>
      <c r="QK152" s="11"/>
      <c r="QL152" s="11"/>
      <c r="QM152" s="11"/>
      <c r="QN152" s="11"/>
      <c r="QO152" s="11"/>
      <c r="QP152" s="11"/>
      <c r="QQ152" s="11"/>
      <c r="QR152" s="11"/>
      <c r="QS152" s="11"/>
      <c r="QT152" s="11"/>
      <c r="QU152" s="11"/>
      <c r="QV152" s="11"/>
      <c r="QW152" s="11"/>
      <c r="QX152" s="11"/>
      <c r="QY152" s="11"/>
      <c r="QZ152" s="11"/>
      <c r="RA152" s="11"/>
      <c r="RB152" s="11"/>
      <c r="RC152" s="11"/>
      <c r="RD152" s="11"/>
      <c r="RE152" s="11"/>
      <c r="RF152" s="11"/>
      <c r="RG152" s="11"/>
      <c r="RH152" s="11"/>
      <c r="RI152" s="11"/>
      <c r="RJ152" s="11"/>
      <c r="RK152" s="11"/>
      <c r="RL152" s="11"/>
      <c r="RM152" s="11"/>
      <c r="RN152" s="11"/>
      <c r="RO152" s="11"/>
      <c r="RP152" s="11"/>
      <c r="RQ152" s="11"/>
      <c r="RR152" s="11"/>
      <c r="RS152" s="11"/>
      <c r="RT152" s="11"/>
      <c r="RU152" s="11"/>
      <c r="RV152" s="11"/>
      <c r="RW152" s="11"/>
      <c r="RX152" s="11"/>
      <c r="RY152" s="11"/>
      <c r="RZ152" s="11"/>
      <c r="SA152" s="11"/>
      <c r="SB152" s="11"/>
      <c r="SC152" s="11"/>
      <c r="SD152" s="11"/>
      <c r="SE152" s="11"/>
      <c r="SF152" s="11"/>
      <c r="SG152" s="11"/>
      <c r="SH152" s="11"/>
      <c r="SI152" s="11"/>
      <c r="SJ152" s="11"/>
      <c r="SK152" s="11"/>
      <c r="SL152" s="11"/>
      <c r="SM152" s="11"/>
      <c r="SN152" s="11"/>
      <c r="SO152" s="11"/>
      <c r="SP152" s="11"/>
      <c r="SQ152" s="11"/>
      <c r="SR152" s="11"/>
      <c r="SS152" s="11"/>
      <c r="ST152" s="11"/>
      <c r="SU152" s="11"/>
      <c r="SV152" s="11"/>
      <c r="SW152" s="11"/>
      <c r="SX152" s="11"/>
      <c r="SY152" s="11"/>
      <c r="SZ152" s="11"/>
      <c r="TA152" s="11"/>
      <c r="TB152" s="11"/>
      <c r="TC152" s="11"/>
      <c r="TD152" s="11"/>
      <c r="TE152" s="11"/>
      <c r="TF152" s="11"/>
      <c r="TG152" s="11"/>
      <c r="TH152" s="11"/>
      <c r="TI152" s="11"/>
      <c r="TJ152" s="11"/>
      <c r="TK152" s="11"/>
      <c r="TL152" s="11"/>
      <c r="TM152" s="11"/>
      <c r="TN152" s="11"/>
      <c r="TO152" s="11"/>
      <c r="TP152" s="11"/>
      <c r="TQ152" s="11"/>
      <c r="TR152" s="11"/>
      <c r="TS152" s="11"/>
      <c r="TT152" s="11"/>
      <c r="TU152" s="11"/>
      <c r="TV152" s="11"/>
      <c r="TW152" s="11"/>
      <c r="TX152" s="11"/>
      <c r="TY152" s="11"/>
      <c r="TZ152" s="11"/>
      <c r="UA152" s="11"/>
      <c r="UB152" s="11"/>
      <c r="UC152" s="11"/>
      <c r="UD152" s="11"/>
      <c r="UE152" s="11"/>
      <c r="UF152" s="11"/>
      <c r="UG152" s="11"/>
      <c r="UH152" s="11"/>
      <c r="UI152" s="11"/>
      <c r="UJ152" s="11"/>
      <c r="UK152" s="11"/>
      <c r="UL152" s="11"/>
      <c r="UM152" s="11"/>
      <c r="UN152" s="11"/>
      <c r="UO152" s="11"/>
      <c r="UP152" s="11"/>
      <c r="UQ152" s="11"/>
      <c r="UR152" s="11"/>
      <c r="US152" s="11"/>
      <c r="UT152" s="11"/>
      <c r="UU152" s="11"/>
      <c r="UV152" s="11"/>
      <c r="UW152" s="11"/>
      <c r="UX152" s="11"/>
      <c r="UY152" s="11"/>
      <c r="UZ152" s="11"/>
      <c r="VA152" s="11"/>
      <c r="VB152" s="11"/>
      <c r="VC152" s="11"/>
      <c r="VD152" s="11"/>
      <c r="VE152" s="11"/>
      <c r="VF152" s="11"/>
      <c r="VG152" s="11"/>
      <c r="VH152" s="11"/>
      <c r="VI152" s="11"/>
      <c r="VJ152" s="11"/>
      <c r="VK152" s="11"/>
      <c r="VL152" s="11"/>
      <c r="VM152" s="11"/>
      <c r="VN152" s="11"/>
      <c r="VO152" s="11"/>
      <c r="VP152" s="11"/>
      <c r="VQ152" s="11"/>
      <c r="VR152" s="11"/>
      <c r="VS152" s="11"/>
      <c r="VT152" s="11"/>
      <c r="VU152" s="11"/>
      <c r="VV152" s="11"/>
      <c r="VW152" s="11"/>
      <c r="VX152" s="11"/>
      <c r="VY152" s="11"/>
      <c r="VZ152" s="11"/>
      <c r="WA152" s="11"/>
      <c r="WB152" s="11"/>
      <c r="WC152" s="11"/>
      <c r="WD152" s="11"/>
      <c r="WE152" s="11"/>
      <c r="WF152" s="11"/>
      <c r="WG152" s="11"/>
      <c r="WH152" s="11"/>
      <c r="WI152" s="11"/>
      <c r="WJ152" s="11"/>
      <c r="WK152" s="11"/>
      <c r="WL152" s="11"/>
      <c r="WM152" s="11"/>
      <c r="WN152" s="11"/>
      <c r="WO152" s="11"/>
      <c r="WP152" s="11"/>
      <c r="WQ152" s="11"/>
      <c r="WR152" s="11"/>
      <c r="WS152" s="11"/>
      <c r="WT152" s="11"/>
      <c r="WU152" s="11"/>
      <c r="WV152" s="11"/>
      <c r="WW152" s="11"/>
      <c r="WX152" s="11"/>
      <c r="WY152" s="11"/>
      <c r="WZ152" s="11"/>
      <c r="XA152" s="11"/>
      <c r="XB152" s="11"/>
      <c r="XC152" s="11"/>
      <c r="XD152" s="11"/>
      <c r="XE152" s="11"/>
      <c r="XF152" s="11"/>
      <c r="XG152" s="11"/>
      <c r="XH152" s="11"/>
      <c r="XI152" s="11"/>
      <c r="XJ152" s="11"/>
      <c r="XK152" s="11"/>
      <c r="XL152" s="11"/>
      <c r="XM152" s="11"/>
      <c r="XN152" s="11"/>
      <c r="XO152" s="11"/>
      <c r="XP152" s="11"/>
      <c r="XQ152" s="11"/>
      <c r="XR152" s="11"/>
      <c r="XS152" s="11"/>
      <c r="XT152" s="11"/>
      <c r="XU152" s="11"/>
      <c r="XV152" s="11"/>
      <c r="XW152" s="11"/>
      <c r="XX152" s="11"/>
      <c r="XY152" s="11"/>
      <c r="XZ152" s="11"/>
      <c r="YA152" s="11"/>
      <c r="YB152" s="11"/>
      <c r="YC152" s="11"/>
      <c r="YD152" s="11"/>
      <c r="YE152" s="11"/>
      <c r="YF152" s="11"/>
      <c r="YG152" s="11"/>
      <c r="YH152" s="11"/>
      <c r="YI152" s="11"/>
      <c r="YJ152" s="11"/>
      <c r="YK152" s="11"/>
      <c r="YL152" s="11"/>
      <c r="YM152" s="11"/>
      <c r="YN152" s="11"/>
      <c r="YO152" s="11"/>
      <c r="YP152" s="11"/>
      <c r="YQ152" s="11"/>
      <c r="YR152" s="11"/>
      <c r="YS152" s="11"/>
      <c r="YT152" s="11"/>
      <c r="YU152" s="11"/>
      <c r="YV152" s="11"/>
      <c r="YW152" s="11"/>
      <c r="YX152" s="11"/>
      <c r="YY152" s="11"/>
      <c r="YZ152" s="11"/>
      <c r="ZA152" s="11"/>
      <c r="ZB152" s="11"/>
      <c r="ZC152" s="11"/>
      <c r="ZD152" s="11"/>
      <c r="ZE152" s="11"/>
      <c r="ZF152" s="11"/>
      <c r="ZG152" s="11"/>
      <c r="ZH152" s="11"/>
      <c r="ZI152" s="11"/>
      <c r="ZJ152" s="11"/>
      <c r="ZK152" s="11"/>
      <c r="ZL152" s="11"/>
      <c r="ZM152" s="11"/>
      <c r="ZN152" s="11"/>
      <c r="ZO152" s="11"/>
      <c r="ZP152" s="11"/>
      <c r="ZQ152" s="11"/>
      <c r="ZR152" s="11"/>
      <c r="ZS152" s="11"/>
      <c r="ZT152" s="11"/>
      <c r="ZU152" s="11"/>
      <c r="ZV152" s="11"/>
      <c r="ZW152" s="11"/>
      <c r="ZX152" s="11"/>
      <c r="ZY152" s="11"/>
      <c r="ZZ152" s="11"/>
      <c r="AAA152" s="11"/>
      <c r="AAB152" s="11"/>
      <c r="AAC152" s="11"/>
      <c r="AAD152" s="11"/>
      <c r="AAE152" s="11"/>
      <c r="AAF152" s="11"/>
      <c r="AAG152" s="11"/>
      <c r="AAH152" s="11"/>
      <c r="AAI152" s="11"/>
      <c r="AAJ152" s="11"/>
      <c r="AAK152" s="11"/>
      <c r="AAL152" s="11"/>
      <c r="AAM152" s="11"/>
      <c r="AAN152" s="11"/>
      <c r="AAO152" s="11"/>
      <c r="AAP152" s="11"/>
      <c r="AAQ152" s="11"/>
      <c r="AAR152" s="11"/>
      <c r="AAS152" s="11"/>
      <c r="AAT152" s="11"/>
      <c r="AAU152" s="11"/>
      <c r="AAV152" s="11"/>
      <c r="AAW152" s="11"/>
      <c r="AAX152" s="11"/>
      <c r="AAY152" s="11"/>
      <c r="AAZ152" s="11"/>
      <c r="ABA152" s="11"/>
      <c r="ABB152" s="11"/>
      <c r="ABC152" s="11"/>
      <c r="ABD152" s="11"/>
      <c r="ABE152" s="11"/>
      <c r="ABF152" s="11"/>
      <c r="ABG152" s="11"/>
      <c r="ABH152" s="11"/>
      <c r="ABI152" s="11"/>
      <c r="ABJ152" s="11"/>
      <c r="ABK152" s="11"/>
      <c r="ABL152" s="11"/>
      <c r="ABM152" s="11"/>
      <c r="ABN152" s="11"/>
      <c r="ABO152" s="11"/>
      <c r="ABP152" s="11"/>
      <c r="ABQ152" s="11"/>
      <c r="ABR152" s="11"/>
      <c r="ABS152" s="11"/>
      <c r="ABT152" s="11"/>
      <c r="ABU152" s="11"/>
      <c r="ABV152" s="11"/>
      <c r="ABW152" s="11"/>
      <c r="ABX152" s="11"/>
      <c r="ABY152" s="11"/>
      <c r="ABZ152" s="11"/>
      <c r="ACA152" s="11"/>
      <c r="ACB152" s="11"/>
      <c r="ACC152" s="11"/>
      <c r="ACD152" s="11"/>
      <c r="ACE152" s="11"/>
      <c r="ACF152" s="11"/>
      <c r="ACG152" s="11"/>
      <c r="ACH152" s="11"/>
      <c r="ACI152" s="11"/>
      <c r="ACJ152" s="11"/>
      <c r="ACK152" s="11"/>
      <c r="ACL152" s="11"/>
      <c r="ACM152" s="11"/>
      <c r="ACN152" s="11"/>
      <c r="ACO152" s="11"/>
      <c r="ACP152" s="11"/>
      <c r="ACQ152" s="11"/>
      <c r="ACR152" s="11"/>
      <c r="ACS152" s="11"/>
      <c r="ACT152" s="11"/>
      <c r="ACU152" s="11"/>
      <c r="ACV152" s="11"/>
      <c r="ACW152" s="11"/>
      <c r="ACX152" s="11"/>
      <c r="ACY152" s="11"/>
      <c r="ACZ152" s="11"/>
      <c r="ADA152" s="11"/>
      <c r="ADB152" s="11"/>
      <c r="ADC152" s="11"/>
      <c r="ADD152" s="11"/>
      <c r="ADE152" s="11"/>
      <c r="ADF152" s="11"/>
      <c r="ADG152" s="11"/>
      <c r="ADH152" s="11"/>
      <c r="ADI152" s="11"/>
      <c r="ADJ152" s="11"/>
      <c r="ADK152" s="11"/>
      <c r="ADL152" s="11"/>
      <c r="ADM152" s="11"/>
      <c r="ADN152" s="11"/>
      <c r="ADO152" s="11"/>
      <c r="ADP152" s="11"/>
      <c r="ADQ152" s="11"/>
      <c r="ADR152" s="11"/>
      <c r="ADS152" s="11"/>
      <c r="ADT152" s="11"/>
      <c r="ADU152" s="11"/>
      <c r="ADV152" s="11"/>
      <c r="ADW152" s="11"/>
      <c r="ADX152" s="11"/>
      <c r="ADY152" s="11"/>
      <c r="ADZ152" s="11"/>
      <c r="AEA152" s="11"/>
      <c r="AEB152" s="11"/>
      <c r="AEC152" s="11"/>
      <c r="AED152" s="11"/>
      <c r="AEE152" s="11"/>
      <c r="AEF152" s="11"/>
      <c r="AEG152" s="11"/>
      <c r="AEH152" s="11"/>
      <c r="AEI152" s="11"/>
      <c r="AEJ152" s="11"/>
      <c r="AEK152" s="11"/>
      <c r="AEL152" s="11"/>
      <c r="AEM152" s="11"/>
      <c r="AEN152" s="11"/>
      <c r="AEO152" s="11"/>
      <c r="AEP152" s="11"/>
      <c r="AEQ152" s="11"/>
      <c r="AER152" s="11"/>
      <c r="AES152" s="11"/>
      <c r="AET152" s="11"/>
      <c r="AEU152" s="11"/>
      <c r="AEV152" s="11"/>
      <c r="AEW152" s="11"/>
      <c r="AEX152" s="11"/>
      <c r="AEY152" s="11"/>
      <c r="AEZ152" s="11"/>
      <c r="AFA152" s="11"/>
      <c r="AFB152" s="11"/>
      <c r="AFC152" s="11"/>
      <c r="AFD152" s="11"/>
      <c r="AFE152" s="11"/>
      <c r="AFF152" s="11"/>
      <c r="AFG152" s="11"/>
      <c r="AFH152" s="11"/>
      <c r="AFI152" s="11"/>
      <c r="AFJ152" s="11"/>
      <c r="AFK152" s="11"/>
      <c r="AFL152" s="11"/>
      <c r="AFM152" s="11"/>
      <c r="AFN152" s="11"/>
      <c r="AFO152" s="11"/>
      <c r="AFP152" s="11"/>
      <c r="AFQ152" s="11"/>
      <c r="AFR152" s="11"/>
      <c r="AFS152" s="11"/>
      <c r="AFT152" s="11"/>
      <c r="AFU152" s="11"/>
      <c r="AFV152" s="11"/>
      <c r="AFW152" s="11"/>
      <c r="AFX152" s="11"/>
      <c r="AFY152" s="11"/>
      <c r="AFZ152" s="11"/>
      <c r="AGA152" s="11"/>
      <c r="AGB152" s="11"/>
      <c r="AGC152" s="11"/>
      <c r="AGD152" s="11"/>
      <c r="AGE152" s="11"/>
      <c r="AGF152" s="11"/>
      <c r="AGG152" s="11"/>
      <c r="AGH152" s="11"/>
      <c r="AGI152" s="11"/>
      <c r="AGJ152" s="11"/>
      <c r="AGK152" s="11"/>
      <c r="AGL152" s="11"/>
      <c r="AGM152" s="11"/>
      <c r="AGN152" s="11"/>
      <c r="AGO152" s="11"/>
      <c r="AGP152" s="11"/>
      <c r="AGQ152" s="11"/>
      <c r="AGR152" s="11"/>
      <c r="AGS152" s="11"/>
      <c r="AGT152" s="11"/>
      <c r="AGU152" s="11"/>
      <c r="AGV152" s="11"/>
      <c r="AGW152" s="11"/>
      <c r="AGX152" s="11"/>
      <c r="AGY152" s="11"/>
      <c r="AGZ152" s="11"/>
      <c r="AHA152" s="11"/>
      <c r="AHB152" s="11"/>
      <c r="AHC152" s="11"/>
      <c r="AHD152" s="11"/>
      <c r="AHE152" s="11"/>
      <c r="AHF152" s="11"/>
      <c r="AHG152" s="11"/>
      <c r="AHH152" s="11"/>
      <c r="AHI152" s="11"/>
      <c r="AHJ152" s="11"/>
      <c r="AHK152" s="11"/>
      <c r="AHL152" s="11"/>
      <c r="AHM152" s="11"/>
      <c r="AHN152" s="11"/>
      <c r="AHO152" s="11"/>
      <c r="AHP152" s="11"/>
      <c r="AHQ152" s="11"/>
      <c r="AHR152" s="11"/>
      <c r="AHS152" s="11"/>
      <c r="AHT152" s="11"/>
      <c r="AHU152" s="11"/>
      <c r="AHV152" s="11"/>
      <c r="AHW152" s="11"/>
      <c r="AHX152" s="11"/>
      <c r="AHY152" s="11"/>
      <c r="AHZ152" s="11"/>
      <c r="AIA152" s="11"/>
      <c r="AIB152" s="11"/>
      <c r="AIC152" s="11"/>
      <c r="AID152" s="11"/>
      <c r="AIE152" s="11"/>
      <c r="AIF152" s="11"/>
      <c r="AIG152" s="11"/>
      <c r="AIH152" s="11"/>
      <c r="AII152" s="11"/>
      <c r="AIJ152" s="11"/>
      <c r="AIK152" s="11"/>
      <c r="AIL152" s="11"/>
      <c r="AIM152" s="11"/>
      <c r="AIN152" s="11"/>
      <c r="AIO152" s="11"/>
      <c r="AIP152" s="11"/>
      <c r="AIQ152" s="11"/>
      <c r="AIR152" s="11"/>
      <c r="AIS152" s="11"/>
      <c r="AIT152" s="11"/>
      <c r="AIU152" s="11"/>
      <c r="AIV152" s="11"/>
      <c r="AIW152" s="11"/>
      <c r="AIX152" s="11"/>
      <c r="AIY152" s="11"/>
      <c r="AIZ152" s="11"/>
      <c r="AJA152" s="11"/>
      <c r="AJB152" s="11"/>
      <c r="AJC152" s="11"/>
      <c r="AJD152" s="11"/>
      <c r="AJE152" s="11"/>
      <c r="AJF152" s="11"/>
      <c r="AJG152" s="11"/>
      <c r="AJH152" s="11"/>
      <c r="AJI152" s="11"/>
      <c r="AJJ152" s="11"/>
      <c r="AJK152" s="11"/>
      <c r="AJL152" s="11"/>
      <c r="AJM152" s="11"/>
      <c r="AJN152" s="11"/>
      <c r="AJO152" s="11"/>
      <c r="AJP152" s="11"/>
      <c r="AJQ152" s="11"/>
      <c r="AJR152" s="11"/>
      <c r="AJS152" s="11"/>
      <c r="AJT152" s="11"/>
      <c r="AJU152" s="11"/>
      <c r="AJV152" s="11"/>
      <c r="AJW152" s="11"/>
      <c r="AJX152" s="11"/>
      <c r="AJY152" s="11"/>
      <c r="AJZ152" s="11"/>
      <c r="AKA152" s="11"/>
      <c r="AKB152" s="11"/>
      <c r="AKC152" s="11"/>
      <c r="AKD152" s="11"/>
      <c r="AKE152" s="11"/>
      <c r="AKF152" s="11"/>
      <c r="AKG152" s="11"/>
      <c r="AKH152" s="11"/>
      <c r="AKI152" s="11"/>
      <c r="AKJ152" s="11"/>
      <c r="AKK152" s="11"/>
      <c r="AKL152" s="11"/>
      <c r="AKM152" s="11"/>
      <c r="AKN152" s="11"/>
      <c r="AKO152" s="11"/>
      <c r="AKP152" s="11"/>
      <c r="AKQ152" s="11"/>
      <c r="AKR152" s="11"/>
      <c r="AKS152" s="11"/>
      <c r="AKT152" s="11"/>
      <c r="AKU152" s="11"/>
      <c r="AKV152" s="11"/>
      <c r="AKW152" s="11"/>
      <c r="AKX152" s="11"/>
      <c r="AKY152" s="11"/>
      <c r="AKZ152" s="11"/>
      <c r="ALA152" s="11"/>
      <c r="ALB152" s="11"/>
      <c r="ALC152" s="11"/>
      <c r="ALD152" s="11"/>
      <c r="ALE152" s="11"/>
      <c r="ALF152" s="11"/>
      <c r="ALG152" s="11"/>
      <c r="ALH152" s="11"/>
      <c r="ALI152" s="11"/>
      <c r="ALJ152" s="11"/>
      <c r="ALK152" s="11"/>
      <c r="ALL152" s="11"/>
      <c r="ALM152" s="11"/>
      <c r="ALN152" s="11"/>
      <c r="ALO152" s="11"/>
      <c r="ALP152" s="11"/>
      <c r="ALQ152" s="11"/>
      <c r="ALR152" s="11"/>
      <c r="ALS152" s="11"/>
      <c r="ALT152" s="11"/>
      <c r="ALU152" s="11"/>
      <c r="ALV152" s="11"/>
    </row>
    <row r="153" spans="1:1012" ht="16.5">
      <c r="A153" s="16" t="s">
        <v>303</v>
      </c>
      <c r="B153" s="33" t="s">
        <v>304</v>
      </c>
      <c r="C153" s="22" t="s">
        <v>293</v>
      </c>
      <c r="D153" s="19">
        <v>1</v>
      </c>
      <c r="E153" s="20">
        <f>Ele!H281</f>
        <v>215601.37000000005</v>
      </c>
      <c r="F153" s="20"/>
      <c r="G153" s="20">
        <f>Ele!I281</f>
        <v>193322.54382415744</v>
      </c>
      <c r="H153" s="21">
        <f t="shared" ref="H153" si="46">ROUND((D153*E153),2)</f>
        <v>215601.37</v>
      </c>
      <c r="I153" s="21">
        <f>G153*D153</f>
        <v>193322.54382415744</v>
      </c>
      <c r="J153" s="294"/>
      <c r="II153" s="11"/>
      <c r="IJ153" s="11"/>
      <c r="IK153" s="11"/>
      <c r="IL153" s="11"/>
      <c r="IM153" s="11"/>
      <c r="IN153" s="11"/>
      <c r="IO153" s="11"/>
      <c r="IP153" s="11"/>
      <c r="IQ153" s="11"/>
      <c r="IR153" s="11"/>
      <c r="IS153" s="11"/>
      <c r="IT153" s="11"/>
      <c r="IU153" s="11"/>
      <c r="IV153" s="11"/>
      <c r="IW153" s="11"/>
      <c r="IX153" s="11"/>
      <c r="IY153" s="11"/>
      <c r="IZ153" s="11"/>
      <c r="JA153" s="11"/>
      <c r="JB153" s="11"/>
      <c r="JC153" s="11"/>
      <c r="JD153" s="11"/>
      <c r="JE153" s="11"/>
      <c r="JF153" s="11"/>
      <c r="JG153" s="11"/>
      <c r="JH153" s="11"/>
      <c r="JI153" s="11"/>
      <c r="JJ153" s="11"/>
      <c r="JK153" s="11"/>
      <c r="JL153" s="11"/>
      <c r="JM153" s="11"/>
      <c r="JN153" s="11"/>
      <c r="JO153" s="11"/>
      <c r="JP153" s="11"/>
      <c r="JQ153" s="11"/>
      <c r="JR153" s="11"/>
      <c r="JS153" s="11"/>
      <c r="JT153" s="11"/>
      <c r="JU153" s="11"/>
      <c r="JV153" s="11"/>
      <c r="JW153" s="11"/>
      <c r="JX153" s="11"/>
      <c r="JY153" s="11"/>
      <c r="JZ153" s="11"/>
      <c r="KA153" s="11"/>
      <c r="KB153" s="11"/>
      <c r="KC153" s="11"/>
      <c r="KD153" s="11"/>
      <c r="KE153" s="11"/>
      <c r="KF153" s="11"/>
      <c r="KG153" s="11"/>
      <c r="KH153" s="11"/>
      <c r="KI153" s="11"/>
      <c r="KJ153" s="11"/>
      <c r="KK153" s="11"/>
      <c r="KL153" s="11"/>
      <c r="KM153" s="11"/>
      <c r="KN153" s="11"/>
      <c r="KO153" s="11"/>
      <c r="KP153" s="11"/>
      <c r="KQ153" s="11"/>
      <c r="KR153" s="11"/>
      <c r="KS153" s="11"/>
      <c r="KT153" s="11"/>
      <c r="KU153" s="11"/>
      <c r="KV153" s="11"/>
      <c r="KW153" s="11"/>
      <c r="KX153" s="11"/>
      <c r="KY153" s="11"/>
      <c r="KZ153" s="11"/>
      <c r="LA153" s="11"/>
      <c r="LB153" s="11"/>
      <c r="LC153" s="11"/>
      <c r="LD153" s="11"/>
      <c r="LE153" s="11"/>
      <c r="LF153" s="11"/>
      <c r="LG153" s="11"/>
      <c r="LH153" s="11"/>
      <c r="LI153" s="11"/>
      <c r="LJ153" s="11"/>
      <c r="LK153" s="11"/>
      <c r="LL153" s="11"/>
      <c r="LM153" s="11"/>
      <c r="LN153" s="11"/>
      <c r="LO153" s="11"/>
      <c r="LP153" s="11"/>
      <c r="LQ153" s="11"/>
      <c r="LR153" s="11"/>
      <c r="LS153" s="11"/>
      <c r="LT153" s="11"/>
      <c r="LU153" s="11"/>
      <c r="LV153" s="11"/>
      <c r="LW153" s="11"/>
      <c r="LX153" s="11"/>
      <c r="LY153" s="11"/>
      <c r="LZ153" s="11"/>
      <c r="MA153" s="11"/>
      <c r="MB153" s="11"/>
      <c r="MC153" s="11"/>
      <c r="MD153" s="11"/>
      <c r="ME153" s="11"/>
      <c r="MF153" s="11"/>
      <c r="MG153" s="11"/>
      <c r="MH153" s="11"/>
      <c r="MI153" s="11"/>
      <c r="MJ153" s="11"/>
      <c r="MK153" s="11"/>
      <c r="ML153" s="11"/>
      <c r="MM153" s="11"/>
      <c r="MN153" s="11"/>
      <c r="MO153" s="11"/>
      <c r="MP153" s="11"/>
      <c r="MQ153" s="11"/>
      <c r="MR153" s="11"/>
      <c r="MS153" s="11"/>
      <c r="MT153" s="11"/>
      <c r="MU153" s="11"/>
      <c r="MV153" s="11"/>
      <c r="MW153" s="11"/>
      <c r="MX153" s="11"/>
      <c r="MY153" s="11"/>
      <c r="MZ153" s="11"/>
      <c r="NA153" s="11"/>
      <c r="NB153" s="11"/>
      <c r="NC153" s="11"/>
      <c r="ND153" s="11"/>
      <c r="NE153" s="11"/>
      <c r="NF153" s="11"/>
      <c r="NG153" s="11"/>
      <c r="NH153" s="11"/>
      <c r="NI153" s="11"/>
      <c r="NJ153" s="11"/>
      <c r="NK153" s="11"/>
      <c r="NL153" s="11"/>
      <c r="NM153" s="11"/>
      <c r="NN153" s="11"/>
      <c r="NO153" s="11"/>
      <c r="NP153" s="11"/>
      <c r="NQ153" s="11"/>
      <c r="NR153" s="11"/>
      <c r="NS153" s="11"/>
      <c r="NT153" s="11"/>
      <c r="NU153" s="11"/>
      <c r="NV153" s="11"/>
      <c r="NW153" s="11"/>
      <c r="NX153" s="11"/>
      <c r="NY153" s="11"/>
      <c r="NZ153" s="11"/>
      <c r="OA153" s="11"/>
      <c r="OB153" s="11"/>
      <c r="OC153" s="11"/>
      <c r="OD153" s="11"/>
      <c r="OE153" s="11"/>
      <c r="OF153" s="11"/>
      <c r="OG153" s="11"/>
      <c r="OH153" s="11"/>
      <c r="OI153" s="11"/>
      <c r="OJ153" s="11"/>
      <c r="OK153" s="11"/>
      <c r="OL153" s="11"/>
      <c r="OM153" s="11"/>
      <c r="ON153" s="11"/>
      <c r="OO153" s="11"/>
      <c r="OP153" s="11"/>
      <c r="OQ153" s="11"/>
      <c r="OR153" s="11"/>
      <c r="OS153" s="11"/>
      <c r="OT153" s="11"/>
      <c r="OU153" s="11"/>
      <c r="OV153" s="11"/>
      <c r="OW153" s="11"/>
      <c r="OX153" s="11"/>
      <c r="OY153" s="11"/>
      <c r="OZ153" s="11"/>
      <c r="PA153" s="11"/>
      <c r="PB153" s="11"/>
      <c r="PC153" s="11"/>
      <c r="PD153" s="11"/>
      <c r="PE153" s="11"/>
      <c r="PF153" s="11"/>
      <c r="PG153" s="11"/>
      <c r="PH153" s="11"/>
      <c r="PI153" s="11"/>
      <c r="PJ153" s="11"/>
      <c r="PK153" s="11"/>
      <c r="PL153" s="11"/>
      <c r="PM153" s="11"/>
      <c r="PN153" s="11"/>
      <c r="PO153" s="11"/>
      <c r="PP153" s="11"/>
      <c r="PQ153" s="11"/>
      <c r="PR153" s="11"/>
      <c r="PS153" s="11"/>
      <c r="PT153" s="11"/>
      <c r="PU153" s="11"/>
      <c r="PV153" s="11"/>
      <c r="PW153" s="11"/>
      <c r="PX153" s="11"/>
      <c r="PY153" s="11"/>
      <c r="PZ153" s="11"/>
      <c r="QA153" s="11"/>
      <c r="QB153" s="11"/>
      <c r="QC153" s="11"/>
      <c r="QD153" s="11"/>
      <c r="QE153" s="11"/>
      <c r="QF153" s="11"/>
      <c r="QG153" s="11"/>
      <c r="QH153" s="11"/>
      <c r="QI153" s="11"/>
      <c r="QJ153" s="11"/>
      <c r="QK153" s="11"/>
      <c r="QL153" s="11"/>
      <c r="QM153" s="11"/>
      <c r="QN153" s="11"/>
      <c r="QO153" s="11"/>
      <c r="QP153" s="11"/>
      <c r="QQ153" s="11"/>
      <c r="QR153" s="11"/>
      <c r="QS153" s="11"/>
      <c r="QT153" s="11"/>
      <c r="QU153" s="11"/>
      <c r="QV153" s="11"/>
      <c r="QW153" s="11"/>
      <c r="QX153" s="11"/>
      <c r="QY153" s="11"/>
      <c r="QZ153" s="11"/>
      <c r="RA153" s="11"/>
      <c r="RB153" s="11"/>
      <c r="RC153" s="11"/>
      <c r="RD153" s="11"/>
      <c r="RE153" s="11"/>
      <c r="RF153" s="11"/>
      <c r="RG153" s="11"/>
      <c r="RH153" s="11"/>
      <c r="RI153" s="11"/>
      <c r="RJ153" s="11"/>
      <c r="RK153" s="11"/>
      <c r="RL153" s="11"/>
      <c r="RM153" s="11"/>
      <c r="RN153" s="11"/>
      <c r="RO153" s="11"/>
      <c r="RP153" s="11"/>
      <c r="RQ153" s="11"/>
      <c r="RR153" s="11"/>
      <c r="RS153" s="11"/>
      <c r="RT153" s="11"/>
      <c r="RU153" s="11"/>
      <c r="RV153" s="11"/>
      <c r="RW153" s="11"/>
      <c r="RX153" s="11"/>
      <c r="RY153" s="11"/>
      <c r="RZ153" s="11"/>
      <c r="SA153" s="11"/>
      <c r="SB153" s="11"/>
      <c r="SC153" s="11"/>
      <c r="SD153" s="11"/>
      <c r="SE153" s="11"/>
      <c r="SF153" s="11"/>
      <c r="SG153" s="11"/>
      <c r="SH153" s="11"/>
      <c r="SI153" s="11"/>
      <c r="SJ153" s="11"/>
      <c r="SK153" s="11"/>
      <c r="SL153" s="11"/>
      <c r="SM153" s="11"/>
      <c r="SN153" s="11"/>
      <c r="SO153" s="11"/>
      <c r="SP153" s="11"/>
      <c r="SQ153" s="11"/>
      <c r="SR153" s="11"/>
      <c r="SS153" s="11"/>
      <c r="ST153" s="11"/>
      <c r="SU153" s="11"/>
      <c r="SV153" s="11"/>
      <c r="SW153" s="11"/>
      <c r="SX153" s="11"/>
      <c r="SY153" s="11"/>
      <c r="SZ153" s="11"/>
      <c r="TA153" s="11"/>
      <c r="TB153" s="11"/>
      <c r="TC153" s="11"/>
      <c r="TD153" s="11"/>
      <c r="TE153" s="11"/>
      <c r="TF153" s="11"/>
      <c r="TG153" s="11"/>
      <c r="TH153" s="11"/>
      <c r="TI153" s="11"/>
      <c r="TJ153" s="11"/>
      <c r="TK153" s="11"/>
      <c r="TL153" s="11"/>
      <c r="TM153" s="11"/>
      <c r="TN153" s="11"/>
      <c r="TO153" s="11"/>
      <c r="TP153" s="11"/>
      <c r="TQ153" s="11"/>
      <c r="TR153" s="11"/>
      <c r="TS153" s="11"/>
      <c r="TT153" s="11"/>
      <c r="TU153" s="11"/>
      <c r="TV153" s="11"/>
      <c r="TW153" s="11"/>
      <c r="TX153" s="11"/>
      <c r="TY153" s="11"/>
      <c r="TZ153" s="11"/>
      <c r="UA153" s="11"/>
      <c r="UB153" s="11"/>
      <c r="UC153" s="11"/>
      <c r="UD153" s="11"/>
      <c r="UE153" s="11"/>
      <c r="UF153" s="11"/>
      <c r="UG153" s="11"/>
      <c r="UH153" s="11"/>
      <c r="UI153" s="11"/>
      <c r="UJ153" s="11"/>
      <c r="UK153" s="11"/>
      <c r="UL153" s="11"/>
      <c r="UM153" s="11"/>
      <c r="UN153" s="11"/>
      <c r="UO153" s="11"/>
      <c r="UP153" s="11"/>
      <c r="UQ153" s="11"/>
      <c r="UR153" s="11"/>
      <c r="US153" s="11"/>
      <c r="UT153" s="11"/>
      <c r="UU153" s="11"/>
      <c r="UV153" s="11"/>
      <c r="UW153" s="11"/>
      <c r="UX153" s="11"/>
      <c r="UY153" s="11"/>
      <c r="UZ153" s="11"/>
      <c r="VA153" s="11"/>
      <c r="VB153" s="11"/>
      <c r="VC153" s="11"/>
      <c r="VD153" s="11"/>
      <c r="VE153" s="11"/>
      <c r="VF153" s="11"/>
      <c r="VG153" s="11"/>
      <c r="VH153" s="11"/>
      <c r="VI153" s="11"/>
      <c r="VJ153" s="11"/>
      <c r="VK153" s="11"/>
      <c r="VL153" s="11"/>
      <c r="VM153" s="11"/>
      <c r="VN153" s="11"/>
      <c r="VO153" s="11"/>
      <c r="VP153" s="11"/>
      <c r="VQ153" s="11"/>
      <c r="VR153" s="11"/>
      <c r="VS153" s="11"/>
      <c r="VT153" s="11"/>
      <c r="VU153" s="11"/>
      <c r="VV153" s="11"/>
      <c r="VW153" s="11"/>
      <c r="VX153" s="11"/>
      <c r="VY153" s="11"/>
      <c r="VZ153" s="11"/>
      <c r="WA153" s="11"/>
      <c r="WB153" s="11"/>
      <c r="WC153" s="11"/>
      <c r="WD153" s="11"/>
      <c r="WE153" s="11"/>
      <c r="WF153" s="11"/>
      <c r="WG153" s="11"/>
      <c r="WH153" s="11"/>
      <c r="WI153" s="11"/>
      <c r="WJ153" s="11"/>
      <c r="WK153" s="11"/>
      <c r="WL153" s="11"/>
      <c r="WM153" s="11"/>
      <c r="WN153" s="11"/>
      <c r="WO153" s="11"/>
      <c r="WP153" s="11"/>
      <c r="WQ153" s="11"/>
      <c r="WR153" s="11"/>
      <c r="WS153" s="11"/>
      <c r="WT153" s="11"/>
      <c r="WU153" s="11"/>
      <c r="WV153" s="11"/>
      <c r="WW153" s="11"/>
      <c r="WX153" s="11"/>
      <c r="WY153" s="11"/>
      <c r="WZ153" s="11"/>
      <c r="XA153" s="11"/>
      <c r="XB153" s="11"/>
      <c r="XC153" s="11"/>
      <c r="XD153" s="11"/>
      <c r="XE153" s="11"/>
      <c r="XF153" s="11"/>
      <c r="XG153" s="11"/>
      <c r="XH153" s="11"/>
      <c r="XI153" s="11"/>
      <c r="XJ153" s="11"/>
      <c r="XK153" s="11"/>
      <c r="XL153" s="11"/>
      <c r="XM153" s="11"/>
      <c r="XN153" s="11"/>
      <c r="XO153" s="11"/>
      <c r="XP153" s="11"/>
      <c r="XQ153" s="11"/>
      <c r="XR153" s="11"/>
      <c r="XS153" s="11"/>
      <c r="XT153" s="11"/>
      <c r="XU153" s="11"/>
      <c r="XV153" s="11"/>
      <c r="XW153" s="11"/>
      <c r="XX153" s="11"/>
      <c r="XY153" s="11"/>
      <c r="XZ153" s="11"/>
      <c r="YA153" s="11"/>
      <c r="YB153" s="11"/>
      <c r="YC153" s="11"/>
      <c r="YD153" s="11"/>
      <c r="YE153" s="11"/>
      <c r="YF153" s="11"/>
      <c r="YG153" s="11"/>
      <c r="YH153" s="11"/>
      <c r="YI153" s="11"/>
      <c r="YJ153" s="11"/>
      <c r="YK153" s="11"/>
      <c r="YL153" s="11"/>
      <c r="YM153" s="11"/>
      <c r="YN153" s="11"/>
      <c r="YO153" s="11"/>
      <c r="YP153" s="11"/>
      <c r="YQ153" s="11"/>
      <c r="YR153" s="11"/>
      <c r="YS153" s="11"/>
      <c r="YT153" s="11"/>
      <c r="YU153" s="11"/>
      <c r="YV153" s="11"/>
      <c r="YW153" s="11"/>
      <c r="YX153" s="11"/>
      <c r="YY153" s="11"/>
      <c r="YZ153" s="11"/>
      <c r="ZA153" s="11"/>
      <c r="ZB153" s="11"/>
      <c r="ZC153" s="11"/>
      <c r="ZD153" s="11"/>
      <c r="ZE153" s="11"/>
      <c r="ZF153" s="11"/>
      <c r="ZG153" s="11"/>
      <c r="ZH153" s="11"/>
      <c r="ZI153" s="11"/>
      <c r="ZJ153" s="11"/>
      <c r="ZK153" s="11"/>
      <c r="ZL153" s="11"/>
      <c r="ZM153" s="11"/>
      <c r="ZN153" s="11"/>
      <c r="ZO153" s="11"/>
      <c r="ZP153" s="11"/>
      <c r="ZQ153" s="11"/>
      <c r="ZR153" s="11"/>
      <c r="ZS153" s="11"/>
      <c r="ZT153" s="11"/>
      <c r="ZU153" s="11"/>
      <c r="ZV153" s="11"/>
      <c r="ZW153" s="11"/>
      <c r="ZX153" s="11"/>
      <c r="ZY153" s="11"/>
      <c r="ZZ153" s="11"/>
      <c r="AAA153" s="11"/>
      <c r="AAB153" s="11"/>
      <c r="AAC153" s="11"/>
      <c r="AAD153" s="11"/>
      <c r="AAE153" s="11"/>
      <c r="AAF153" s="11"/>
      <c r="AAG153" s="11"/>
      <c r="AAH153" s="11"/>
      <c r="AAI153" s="11"/>
      <c r="AAJ153" s="11"/>
      <c r="AAK153" s="11"/>
      <c r="AAL153" s="11"/>
      <c r="AAM153" s="11"/>
      <c r="AAN153" s="11"/>
      <c r="AAO153" s="11"/>
      <c r="AAP153" s="11"/>
      <c r="AAQ153" s="11"/>
      <c r="AAR153" s="11"/>
      <c r="AAS153" s="11"/>
      <c r="AAT153" s="11"/>
      <c r="AAU153" s="11"/>
      <c r="AAV153" s="11"/>
      <c r="AAW153" s="11"/>
      <c r="AAX153" s="11"/>
      <c r="AAY153" s="11"/>
      <c r="AAZ153" s="11"/>
      <c r="ABA153" s="11"/>
      <c r="ABB153" s="11"/>
      <c r="ABC153" s="11"/>
      <c r="ABD153" s="11"/>
      <c r="ABE153" s="11"/>
      <c r="ABF153" s="11"/>
      <c r="ABG153" s="11"/>
      <c r="ABH153" s="11"/>
      <c r="ABI153" s="11"/>
      <c r="ABJ153" s="11"/>
      <c r="ABK153" s="11"/>
      <c r="ABL153" s="11"/>
      <c r="ABM153" s="11"/>
      <c r="ABN153" s="11"/>
      <c r="ABO153" s="11"/>
      <c r="ABP153" s="11"/>
      <c r="ABQ153" s="11"/>
      <c r="ABR153" s="11"/>
      <c r="ABS153" s="11"/>
      <c r="ABT153" s="11"/>
      <c r="ABU153" s="11"/>
      <c r="ABV153" s="11"/>
      <c r="ABW153" s="11"/>
      <c r="ABX153" s="11"/>
      <c r="ABY153" s="11"/>
      <c r="ABZ153" s="11"/>
      <c r="ACA153" s="11"/>
      <c r="ACB153" s="11"/>
      <c r="ACC153" s="11"/>
      <c r="ACD153" s="11"/>
      <c r="ACE153" s="11"/>
      <c r="ACF153" s="11"/>
      <c r="ACG153" s="11"/>
      <c r="ACH153" s="11"/>
      <c r="ACI153" s="11"/>
      <c r="ACJ153" s="11"/>
      <c r="ACK153" s="11"/>
      <c r="ACL153" s="11"/>
      <c r="ACM153" s="11"/>
      <c r="ACN153" s="11"/>
      <c r="ACO153" s="11"/>
      <c r="ACP153" s="11"/>
      <c r="ACQ153" s="11"/>
      <c r="ACR153" s="11"/>
      <c r="ACS153" s="11"/>
      <c r="ACT153" s="11"/>
      <c r="ACU153" s="11"/>
      <c r="ACV153" s="11"/>
      <c r="ACW153" s="11"/>
      <c r="ACX153" s="11"/>
      <c r="ACY153" s="11"/>
      <c r="ACZ153" s="11"/>
      <c r="ADA153" s="11"/>
      <c r="ADB153" s="11"/>
      <c r="ADC153" s="11"/>
      <c r="ADD153" s="11"/>
      <c r="ADE153" s="11"/>
      <c r="ADF153" s="11"/>
      <c r="ADG153" s="11"/>
      <c r="ADH153" s="11"/>
      <c r="ADI153" s="11"/>
      <c r="ADJ153" s="11"/>
      <c r="ADK153" s="11"/>
      <c r="ADL153" s="11"/>
      <c r="ADM153" s="11"/>
      <c r="ADN153" s="11"/>
      <c r="ADO153" s="11"/>
      <c r="ADP153" s="11"/>
      <c r="ADQ153" s="11"/>
      <c r="ADR153" s="11"/>
      <c r="ADS153" s="11"/>
      <c r="ADT153" s="11"/>
      <c r="ADU153" s="11"/>
      <c r="ADV153" s="11"/>
      <c r="ADW153" s="11"/>
      <c r="ADX153" s="11"/>
      <c r="ADY153" s="11"/>
      <c r="ADZ153" s="11"/>
      <c r="AEA153" s="11"/>
      <c r="AEB153" s="11"/>
      <c r="AEC153" s="11"/>
      <c r="AED153" s="11"/>
      <c r="AEE153" s="11"/>
      <c r="AEF153" s="11"/>
      <c r="AEG153" s="11"/>
      <c r="AEH153" s="11"/>
      <c r="AEI153" s="11"/>
      <c r="AEJ153" s="11"/>
      <c r="AEK153" s="11"/>
      <c r="AEL153" s="11"/>
      <c r="AEM153" s="11"/>
      <c r="AEN153" s="11"/>
      <c r="AEO153" s="11"/>
      <c r="AEP153" s="11"/>
      <c r="AEQ153" s="11"/>
      <c r="AER153" s="11"/>
      <c r="AES153" s="11"/>
      <c r="AET153" s="11"/>
      <c r="AEU153" s="11"/>
      <c r="AEV153" s="11"/>
      <c r="AEW153" s="11"/>
      <c r="AEX153" s="11"/>
      <c r="AEY153" s="11"/>
      <c r="AEZ153" s="11"/>
      <c r="AFA153" s="11"/>
      <c r="AFB153" s="11"/>
      <c r="AFC153" s="11"/>
      <c r="AFD153" s="11"/>
      <c r="AFE153" s="11"/>
      <c r="AFF153" s="11"/>
      <c r="AFG153" s="11"/>
      <c r="AFH153" s="11"/>
      <c r="AFI153" s="11"/>
      <c r="AFJ153" s="11"/>
      <c r="AFK153" s="11"/>
      <c r="AFL153" s="11"/>
      <c r="AFM153" s="11"/>
      <c r="AFN153" s="11"/>
      <c r="AFO153" s="11"/>
      <c r="AFP153" s="11"/>
      <c r="AFQ153" s="11"/>
      <c r="AFR153" s="11"/>
      <c r="AFS153" s="11"/>
      <c r="AFT153" s="11"/>
      <c r="AFU153" s="11"/>
      <c r="AFV153" s="11"/>
      <c r="AFW153" s="11"/>
      <c r="AFX153" s="11"/>
      <c r="AFY153" s="11"/>
      <c r="AFZ153" s="11"/>
      <c r="AGA153" s="11"/>
      <c r="AGB153" s="11"/>
      <c r="AGC153" s="11"/>
      <c r="AGD153" s="11"/>
      <c r="AGE153" s="11"/>
      <c r="AGF153" s="11"/>
      <c r="AGG153" s="11"/>
      <c r="AGH153" s="11"/>
      <c r="AGI153" s="11"/>
      <c r="AGJ153" s="11"/>
      <c r="AGK153" s="11"/>
      <c r="AGL153" s="11"/>
      <c r="AGM153" s="11"/>
      <c r="AGN153" s="11"/>
      <c r="AGO153" s="11"/>
      <c r="AGP153" s="11"/>
      <c r="AGQ153" s="11"/>
      <c r="AGR153" s="11"/>
      <c r="AGS153" s="11"/>
      <c r="AGT153" s="11"/>
      <c r="AGU153" s="11"/>
      <c r="AGV153" s="11"/>
      <c r="AGW153" s="11"/>
      <c r="AGX153" s="11"/>
      <c r="AGY153" s="11"/>
      <c r="AGZ153" s="11"/>
      <c r="AHA153" s="11"/>
      <c r="AHB153" s="11"/>
      <c r="AHC153" s="11"/>
      <c r="AHD153" s="11"/>
      <c r="AHE153" s="11"/>
      <c r="AHF153" s="11"/>
      <c r="AHG153" s="11"/>
      <c r="AHH153" s="11"/>
      <c r="AHI153" s="11"/>
      <c r="AHJ153" s="11"/>
      <c r="AHK153" s="11"/>
      <c r="AHL153" s="11"/>
      <c r="AHM153" s="11"/>
      <c r="AHN153" s="11"/>
      <c r="AHO153" s="11"/>
      <c r="AHP153" s="11"/>
      <c r="AHQ153" s="11"/>
      <c r="AHR153" s="11"/>
      <c r="AHS153" s="11"/>
      <c r="AHT153" s="11"/>
      <c r="AHU153" s="11"/>
      <c r="AHV153" s="11"/>
      <c r="AHW153" s="11"/>
      <c r="AHX153" s="11"/>
      <c r="AHY153" s="11"/>
      <c r="AHZ153" s="11"/>
      <c r="AIA153" s="11"/>
      <c r="AIB153" s="11"/>
      <c r="AIC153" s="11"/>
      <c r="AID153" s="11"/>
      <c r="AIE153" s="11"/>
      <c r="AIF153" s="11"/>
      <c r="AIG153" s="11"/>
      <c r="AIH153" s="11"/>
      <c r="AII153" s="11"/>
      <c r="AIJ153" s="11"/>
      <c r="AIK153" s="11"/>
      <c r="AIL153" s="11"/>
      <c r="AIM153" s="11"/>
      <c r="AIN153" s="11"/>
      <c r="AIO153" s="11"/>
      <c r="AIP153" s="11"/>
      <c r="AIQ153" s="11"/>
      <c r="AIR153" s="11"/>
      <c r="AIS153" s="11"/>
      <c r="AIT153" s="11"/>
      <c r="AIU153" s="11"/>
      <c r="AIV153" s="11"/>
      <c r="AIW153" s="11"/>
      <c r="AIX153" s="11"/>
      <c r="AIY153" s="11"/>
      <c r="AIZ153" s="11"/>
      <c r="AJA153" s="11"/>
      <c r="AJB153" s="11"/>
      <c r="AJC153" s="11"/>
      <c r="AJD153" s="11"/>
      <c r="AJE153" s="11"/>
      <c r="AJF153" s="11"/>
      <c r="AJG153" s="11"/>
      <c r="AJH153" s="11"/>
      <c r="AJI153" s="11"/>
      <c r="AJJ153" s="11"/>
      <c r="AJK153" s="11"/>
      <c r="AJL153" s="11"/>
      <c r="AJM153" s="11"/>
      <c r="AJN153" s="11"/>
      <c r="AJO153" s="11"/>
      <c r="AJP153" s="11"/>
      <c r="AJQ153" s="11"/>
      <c r="AJR153" s="11"/>
      <c r="AJS153" s="11"/>
      <c r="AJT153" s="11"/>
      <c r="AJU153" s="11"/>
      <c r="AJV153" s="11"/>
      <c r="AJW153" s="11"/>
      <c r="AJX153" s="11"/>
      <c r="AJY153" s="11"/>
      <c r="AJZ153" s="11"/>
      <c r="AKA153" s="11"/>
      <c r="AKB153" s="11"/>
      <c r="AKC153" s="11"/>
      <c r="AKD153" s="11"/>
      <c r="AKE153" s="11"/>
      <c r="AKF153" s="11"/>
      <c r="AKG153" s="11"/>
      <c r="AKH153" s="11"/>
      <c r="AKI153" s="11"/>
      <c r="AKJ153" s="11"/>
      <c r="AKK153" s="11"/>
      <c r="AKL153" s="11"/>
      <c r="AKM153" s="11"/>
      <c r="AKN153" s="11"/>
      <c r="AKO153" s="11"/>
      <c r="AKP153" s="11"/>
      <c r="AKQ153" s="11"/>
      <c r="AKR153" s="11"/>
      <c r="AKS153" s="11"/>
      <c r="AKT153" s="11"/>
      <c r="AKU153" s="11"/>
      <c r="AKV153" s="11"/>
      <c r="AKW153" s="11"/>
      <c r="AKX153" s="11"/>
      <c r="AKY153" s="11"/>
      <c r="AKZ153" s="11"/>
      <c r="ALA153" s="11"/>
      <c r="ALB153" s="11"/>
      <c r="ALC153" s="11"/>
      <c r="ALD153" s="11"/>
      <c r="ALE153" s="11"/>
      <c r="ALF153" s="11"/>
      <c r="ALG153" s="11"/>
      <c r="ALH153" s="11"/>
      <c r="ALI153" s="11"/>
      <c r="ALJ153" s="11"/>
      <c r="ALK153" s="11"/>
      <c r="ALL153" s="11"/>
      <c r="ALM153" s="11"/>
      <c r="ALN153" s="11"/>
      <c r="ALO153" s="11"/>
      <c r="ALP153" s="11"/>
      <c r="ALQ153" s="11"/>
      <c r="ALR153" s="11"/>
      <c r="ALS153" s="11"/>
      <c r="ALT153" s="11"/>
      <c r="ALU153" s="11"/>
      <c r="ALV153" s="11"/>
    </row>
    <row r="154" spans="1:1012" ht="16.5">
      <c r="A154" s="16" t="s">
        <v>305</v>
      </c>
      <c r="B154" s="33" t="s">
        <v>306</v>
      </c>
      <c r="C154" s="22" t="s">
        <v>293</v>
      </c>
      <c r="D154" s="19">
        <v>1</v>
      </c>
      <c r="E154" s="20">
        <f>Ele!H360</f>
        <v>82889.76999999999</v>
      </c>
      <c r="F154" s="20"/>
      <c r="G154" s="20">
        <f>Ele!I360</f>
        <v>77950.283218923549</v>
      </c>
      <c r="H154" s="21">
        <f t="shared" ref="H154:H155" si="47">ROUND((D154*E154),2)</f>
        <v>82889.77</v>
      </c>
      <c r="I154" s="21">
        <f t="shared" ref="I154:I155" si="48">G154*D154</f>
        <v>77950.283218923549</v>
      </c>
      <c r="J154" s="294"/>
      <c r="II154" s="11"/>
      <c r="IJ154" s="11"/>
      <c r="IK154" s="11"/>
      <c r="IL154" s="11"/>
      <c r="IM154" s="11"/>
      <c r="IN154" s="11"/>
      <c r="IO154" s="11"/>
      <c r="IP154" s="11"/>
      <c r="IQ154" s="11"/>
      <c r="IR154" s="11"/>
      <c r="IS154" s="11"/>
      <c r="IT154" s="11"/>
      <c r="IU154" s="11"/>
      <c r="IV154" s="11"/>
      <c r="IW154" s="11"/>
      <c r="IX154" s="11"/>
      <c r="IY154" s="11"/>
      <c r="IZ154" s="11"/>
      <c r="JA154" s="11"/>
      <c r="JB154" s="11"/>
      <c r="JC154" s="11"/>
      <c r="JD154" s="11"/>
      <c r="JE154" s="11"/>
      <c r="JF154" s="11"/>
      <c r="JG154" s="11"/>
      <c r="JH154" s="11"/>
      <c r="JI154" s="11"/>
      <c r="JJ154" s="11"/>
      <c r="JK154" s="11"/>
      <c r="JL154" s="11"/>
      <c r="JM154" s="11"/>
      <c r="JN154" s="11"/>
      <c r="JO154" s="11"/>
      <c r="JP154" s="11"/>
      <c r="JQ154" s="11"/>
      <c r="JR154" s="11"/>
      <c r="JS154" s="11"/>
      <c r="JT154" s="11"/>
      <c r="JU154" s="11"/>
      <c r="JV154" s="11"/>
      <c r="JW154" s="11"/>
      <c r="JX154" s="11"/>
      <c r="JY154" s="11"/>
      <c r="JZ154" s="11"/>
      <c r="KA154" s="11"/>
      <c r="KB154" s="11"/>
      <c r="KC154" s="11"/>
      <c r="KD154" s="11"/>
      <c r="KE154" s="11"/>
      <c r="KF154" s="11"/>
      <c r="KG154" s="11"/>
      <c r="KH154" s="11"/>
      <c r="KI154" s="11"/>
      <c r="KJ154" s="11"/>
      <c r="KK154" s="11"/>
      <c r="KL154" s="11"/>
      <c r="KM154" s="11"/>
      <c r="KN154" s="11"/>
      <c r="KO154" s="11"/>
      <c r="KP154" s="11"/>
      <c r="KQ154" s="11"/>
      <c r="KR154" s="11"/>
      <c r="KS154" s="11"/>
      <c r="KT154" s="11"/>
      <c r="KU154" s="11"/>
      <c r="KV154" s="11"/>
      <c r="KW154" s="11"/>
      <c r="KX154" s="11"/>
      <c r="KY154" s="11"/>
      <c r="KZ154" s="11"/>
      <c r="LA154" s="11"/>
      <c r="LB154" s="11"/>
      <c r="LC154" s="11"/>
      <c r="LD154" s="11"/>
      <c r="LE154" s="11"/>
      <c r="LF154" s="11"/>
      <c r="LG154" s="11"/>
      <c r="LH154" s="11"/>
      <c r="LI154" s="11"/>
      <c r="LJ154" s="11"/>
      <c r="LK154" s="11"/>
      <c r="LL154" s="11"/>
      <c r="LM154" s="11"/>
      <c r="LN154" s="11"/>
      <c r="LO154" s="11"/>
      <c r="LP154" s="11"/>
      <c r="LQ154" s="11"/>
      <c r="LR154" s="11"/>
      <c r="LS154" s="11"/>
      <c r="LT154" s="11"/>
      <c r="LU154" s="11"/>
      <c r="LV154" s="11"/>
      <c r="LW154" s="11"/>
      <c r="LX154" s="11"/>
      <c r="LY154" s="11"/>
      <c r="LZ154" s="11"/>
      <c r="MA154" s="11"/>
      <c r="MB154" s="11"/>
      <c r="MC154" s="11"/>
      <c r="MD154" s="11"/>
      <c r="ME154" s="11"/>
      <c r="MF154" s="11"/>
      <c r="MG154" s="11"/>
      <c r="MH154" s="11"/>
      <c r="MI154" s="11"/>
      <c r="MJ154" s="11"/>
      <c r="MK154" s="11"/>
      <c r="ML154" s="11"/>
      <c r="MM154" s="11"/>
      <c r="MN154" s="11"/>
      <c r="MO154" s="11"/>
      <c r="MP154" s="11"/>
      <c r="MQ154" s="11"/>
      <c r="MR154" s="11"/>
      <c r="MS154" s="11"/>
      <c r="MT154" s="11"/>
      <c r="MU154" s="11"/>
      <c r="MV154" s="11"/>
      <c r="MW154" s="11"/>
      <c r="MX154" s="11"/>
      <c r="MY154" s="11"/>
      <c r="MZ154" s="11"/>
      <c r="NA154" s="11"/>
      <c r="NB154" s="11"/>
      <c r="NC154" s="11"/>
      <c r="ND154" s="11"/>
      <c r="NE154" s="11"/>
      <c r="NF154" s="11"/>
      <c r="NG154" s="11"/>
      <c r="NH154" s="11"/>
      <c r="NI154" s="11"/>
      <c r="NJ154" s="11"/>
      <c r="NK154" s="11"/>
      <c r="NL154" s="11"/>
      <c r="NM154" s="11"/>
      <c r="NN154" s="11"/>
      <c r="NO154" s="11"/>
      <c r="NP154" s="11"/>
      <c r="NQ154" s="11"/>
      <c r="NR154" s="11"/>
      <c r="NS154" s="11"/>
      <c r="NT154" s="11"/>
      <c r="NU154" s="11"/>
      <c r="NV154" s="11"/>
      <c r="NW154" s="11"/>
      <c r="NX154" s="11"/>
      <c r="NY154" s="11"/>
      <c r="NZ154" s="11"/>
      <c r="OA154" s="11"/>
      <c r="OB154" s="11"/>
      <c r="OC154" s="11"/>
      <c r="OD154" s="11"/>
      <c r="OE154" s="11"/>
      <c r="OF154" s="11"/>
      <c r="OG154" s="11"/>
      <c r="OH154" s="11"/>
      <c r="OI154" s="11"/>
      <c r="OJ154" s="11"/>
      <c r="OK154" s="11"/>
      <c r="OL154" s="11"/>
      <c r="OM154" s="11"/>
      <c r="ON154" s="11"/>
      <c r="OO154" s="11"/>
      <c r="OP154" s="11"/>
      <c r="OQ154" s="11"/>
      <c r="OR154" s="11"/>
      <c r="OS154" s="11"/>
      <c r="OT154" s="11"/>
      <c r="OU154" s="11"/>
      <c r="OV154" s="11"/>
      <c r="OW154" s="11"/>
      <c r="OX154" s="11"/>
      <c r="OY154" s="11"/>
      <c r="OZ154" s="11"/>
      <c r="PA154" s="11"/>
      <c r="PB154" s="11"/>
      <c r="PC154" s="11"/>
      <c r="PD154" s="11"/>
      <c r="PE154" s="11"/>
      <c r="PF154" s="11"/>
      <c r="PG154" s="11"/>
      <c r="PH154" s="11"/>
      <c r="PI154" s="11"/>
      <c r="PJ154" s="11"/>
      <c r="PK154" s="11"/>
      <c r="PL154" s="11"/>
      <c r="PM154" s="11"/>
      <c r="PN154" s="11"/>
      <c r="PO154" s="11"/>
      <c r="PP154" s="11"/>
      <c r="PQ154" s="11"/>
      <c r="PR154" s="11"/>
      <c r="PS154" s="11"/>
      <c r="PT154" s="11"/>
      <c r="PU154" s="11"/>
      <c r="PV154" s="11"/>
      <c r="PW154" s="11"/>
      <c r="PX154" s="11"/>
      <c r="PY154" s="11"/>
      <c r="PZ154" s="11"/>
      <c r="QA154" s="11"/>
      <c r="QB154" s="11"/>
      <c r="QC154" s="11"/>
      <c r="QD154" s="11"/>
      <c r="QE154" s="11"/>
      <c r="QF154" s="11"/>
      <c r="QG154" s="11"/>
      <c r="QH154" s="11"/>
      <c r="QI154" s="11"/>
      <c r="QJ154" s="11"/>
      <c r="QK154" s="11"/>
      <c r="QL154" s="11"/>
      <c r="QM154" s="11"/>
      <c r="QN154" s="11"/>
      <c r="QO154" s="11"/>
      <c r="QP154" s="11"/>
      <c r="QQ154" s="11"/>
      <c r="QR154" s="11"/>
      <c r="QS154" s="11"/>
      <c r="QT154" s="11"/>
      <c r="QU154" s="11"/>
      <c r="QV154" s="11"/>
      <c r="QW154" s="11"/>
      <c r="QX154" s="11"/>
      <c r="QY154" s="11"/>
      <c r="QZ154" s="11"/>
      <c r="RA154" s="11"/>
      <c r="RB154" s="11"/>
      <c r="RC154" s="11"/>
      <c r="RD154" s="11"/>
      <c r="RE154" s="11"/>
      <c r="RF154" s="11"/>
      <c r="RG154" s="11"/>
      <c r="RH154" s="11"/>
      <c r="RI154" s="11"/>
      <c r="RJ154" s="11"/>
      <c r="RK154" s="11"/>
      <c r="RL154" s="11"/>
      <c r="RM154" s="11"/>
      <c r="RN154" s="11"/>
      <c r="RO154" s="11"/>
      <c r="RP154" s="11"/>
      <c r="RQ154" s="11"/>
      <c r="RR154" s="11"/>
      <c r="RS154" s="11"/>
      <c r="RT154" s="11"/>
      <c r="RU154" s="11"/>
      <c r="RV154" s="11"/>
      <c r="RW154" s="11"/>
      <c r="RX154" s="11"/>
      <c r="RY154" s="11"/>
      <c r="RZ154" s="11"/>
      <c r="SA154" s="11"/>
      <c r="SB154" s="11"/>
      <c r="SC154" s="11"/>
      <c r="SD154" s="11"/>
      <c r="SE154" s="11"/>
      <c r="SF154" s="11"/>
      <c r="SG154" s="11"/>
      <c r="SH154" s="11"/>
      <c r="SI154" s="11"/>
      <c r="SJ154" s="11"/>
      <c r="SK154" s="11"/>
      <c r="SL154" s="11"/>
      <c r="SM154" s="11"/>
      <c r="SN154" s="11"/>
      <c r="SO154" s="11"/>
      <c r="SP154" s="11"/>
      <c r="SQ154" s="11"/>
      <c r="SR154" s="11"/>
      <c r="SS154" s="11"/>
      <c r="ST154" s="11"/>
      <c r="SU154" s="11"/>
      <c r="SV154" s="11"/>
      <c r="SW154" s="11"/>
      <c r="SX154" s="11"/>
      <c r="SY154" s="11"/>
      <c r="SZ154" s="11"/>
      <c r="TA154" s="11"/>
      <c r="TB154" s="11"/>
      <c r="TC154" s="11"/>
      <c r="TD154" s="11"/>
      <c r="TE154" s="11"/>
      <c r="TF154" s="11"/>
      <c r="TG154" s="11"/>
      <c r="TH154" s="11"/>
      <c r="TI154" s="11"/>
      <c r="TJ154" s="11"/>
      <c r="TK154" s="11"/>
      <c r="TL154" s="11"/>
      <c r="TM154" s="11"/>
      <c r="TN154" s="11"/>
      <c r="TO154" s="11"/>
      <c r="TP154" s="11"/>
      <c r="TQ154" s="11"/>
      <c r="TR154" s="11"/>
      <c r="TS154" s="11"/>
      <c r="TT154" s="11"/>
      <c r="TU154" s="11"/>
      <c r="TV154" s="11"/>
      <c r="TW154" s="11"/>
      <c r="TX154" s="11"/>
      <c r="TY154" s="11"/>
      <c r="TZ154" s="11"/>
      <c r="UA154" s="11"/>
      <c r="UB154" s="11"/>
      <c r="UC154" s="11"/>
      <c r="UD154" s="11"/>
      <c r="UE154" s="11"/>
      <c r="UF154" s="11"/>
      <c r="UG154" s="11"/>
      <c r="UH154" s="11"/>
      <c r="UI154" s="11"/>
      <c r="UJ154" s="11"/>
      <c r="UK154" s="11"/>
      <c r="UL154" s="11"/>
      <c r="UM154" s="11"/>
      <c r="UN154" s="11"/>
      <c r="UO154" s="11"/>
      <c r="UP154" s="11"/>
      <c r="UQ154" s="11"/>
      <c r="UR154" s="11"/>
      <c r="US154" s="11"/>
      <c r="UT154" s="11"/>
      <c r="UU154" s="11"/>
      <c r="UV154" s="11"/>
      <c r="UW154" s="11"/>
      <c r="UX154" s="11"/>
      <c r="UY154" s="11"/>
      <c r="UZ154" s="11"/>
      <c r="VA154" s="11"/>
      <c r="VB154" s="11"/>
      <c r="VC154" s="11"/>
      <c r="VD154" s="11"/>
      <c r="VE154" s="11"/>
      <c r="VF154" s="11"/>
      <c r="VG154" s="11"/>
      <c r="VH154" s="11"/>
      <c r="VI154" s="11"/>
      <c r="VJ154" s="11"/>
      <c r="VK154" s="11"/>
      <c r="VL154" s="11"/>
      <c r="VM154" s="11"/>
      <c r="VN154" s="11"/>
      <c r="VO154" s="11"/>
      <c r="VP154" s="11"/>
      <c r="VQ154" s="11"/>
      <c r="VR154" s="11"/>
      <c r="VS154" s="11"/>
      <c r="VT154" s="11"/>
      <c r="VU154" s="11"/>
      <c r="VV154" s="11"/>
      <c r="VW154" s="11"/>
      <c r="VX154" s="11"/>
      <c r="VY154" s="11"/>
      <c r="VZ154" s="11"/>
      <c r="WA154" s="11"/>
      <c r="WB154" s="11"/>
      <c r="WC154" s="11"/>
      <c r="WD154" s="11"/>
      <c r="WE154" s="11"/>
      <c r="WF154" s="11"/>
      <c r="WG154" s="11"/>
      <c r="WH154" s="11"/>
      <c r="WI154" s="11"/>
      <c r="WJ154" s="11"/>
      <c r="WK154" s="11"/>
      <c r="WL154" s="11"/>
      <c r="WM154" s="11"/>
      <c r="WN154" s="11"/>
      <c r="WO154" s="11"/>
      <c r="WP154" s="11"/>
      <c r="WQ154" s="11"/>
      <c r="WR154" s="11"/>
      <c r="WS154" s="11"/>
      <c r="WT154" s="11"/>
      <c r="WU154" s="11"/>
      <c r="WV154" s="11"/>
      <c r="WW154" s="11"/>
      <c r="WX154" s="11"/>
      <c r="WY154" s="11"/>
      <c r="WZ154" s="11"/>
      <c r="XA154" s="11"/>
      <c r="XB154" s="11"/>
      <c r="XC154" s="11"/>
      <c r="XD154" s="11"/>
      <c r="XE154" s="11"/>
      <c r="XF154" s="11"/>
      <c r="XG154" s="11"/>
      <c r="XH154" s="11"/>
      <c r="XI154" s="11"/>
      <c r="XJ154" s="11"/>
      <c r="XK154" s="11"/>
      <c r="XL154" s="11"/>
      <c r="XM154" s="11"/>
      <c r="XN154" s="11"/>
      <c r="XO154" s="11"/>
      <c r="XP154" s="11"/>
      <c r="XQ154" s="11"/>
      <c r="XR154" s="11"/>
      <c r="XS154" s="11"/>
      <c r="XT154" s="11"/>
      <c r="XU154" s="11"/>
      <c r="XV154" s="11"/>
      <c r="XW154" s="11"/>
      <c r="XX154" s="11"/>
      <c r="XY154" s="11"/>
      <c r="XZ154" s="11"/>
      <c r="YA154" s="11"/>
      <c r="YB154" s="11"/>
      <c r="YC154" s="11"/>
      <c r="YD154" s="11"/>
      <c r="YE154" s="11"/>
      <c r="YF154" s="11"/>
      <c r="YG154" s="11"/>
      <c r="YH154" s="11"/>
      <c r="YI154" s="11"/>
      <c r="YJ154" s="11"/>
      <c r="YK154" s="11"/>
      <c r="YL154" s="11"/>
      <c r="YM154" s="11"/>
      <c r="YN154" s="11"/>
      <c r="YO154" s="11"/>
      <c r="YP154" s="11"/>
      <c r="YQ154" s="11"/>
      <c r="YR154" s="11"/>
      <c r="YS154" s="11"/>
      <c r="YT154" s="11"/>
      <c r="YU154" s="11"/>
      <c r="YV154" s="11"/>
      <c r="YW154" s="11"/>
      <c r="YX154" s="11"/>
      <c r="YY154" s="11"/>
      <c r="YZ154" s="11"/>
      <c r="ZA154" s="11"/>
      <c r="ZB154" s="11"/>
      <c r="ZC154" s="11"/>
      <c r="ZD154" s="11"/>
      <c r="ZE154" s="11"/>
      <c r="ZF154" s="11"/>
      <c r="ZG154" s="11"/>
      <c r="ZH154" s="11"/>
      <c r="ZI154" s="11"/>
      <c r="ZJ154" s="11"/>
      <c r="ZK154" s="11"/>
      <c r="ZL154" s="11"/>
      <c r="ZM154" s="11"/>
      <c r="ZN154" s="11"/>
      <c r="ZO154" s="11"/>
      <c r="ZP154" s="11"/>
      <c r="ZQ154" s="11"/>
      <c r="ZR154" s="11"/>
      <c r="ZS154" s="11"/>
      <c r="ZT154" s="11"/>
      <c r="ZU154" s="11"/>
      <c r="ZV154" s="11"/>
      <c r="ZW154" s="11"/>
      <c r="ZX154" s="11"/>
      <c r="ZY154" s="11"/>
      <c r="ZZ154" s="11"/>
      <c r="AAA154" s="11"/>
      <c r="AAB154" s="11"/>
      <c r="AAC154" s="11"/>
      <c r="AAD154" s="11"/>
      <c r="AAE154" s="11"/>
      <c r="AAF154" s="11"/>
      <c r="AAG154" s="11"/>
      <c r="AAH154" s="11"/>
      <c r="AAI154" s="11"/>
      <c r="AAJ154" s="11"/>
      <c r="AAK154" s="11"/>
      <c r="AAL154" s="11"/>
      <c r="AAM154" s="11"/>
      <c r="AAN154" s="11"/>
      <c r="AAO154" s="11"/>
      <c r="AAP154" s="11"/>
      <c r="AAQ154" s="11"/>
      <c r="AAR154" s="11"/>
      <c r="AAS154" s="11"/>
      <c r="AAT154" s="11"/>
      <c r="AAU154" s="11"/>
      <c r="AAV154" s="11"/>
      <c r="AAW154" s="11"/>
      <c r="AAX154" s="11"/>
      <c r="AAY154" s="11"/>
      <c r="AAZ154" s="11"/>
      <c r="ABA154" s="11"/>
      <c r="ABB154" s="11"/>
      <c r="ABC154" s="11"/>
      <c r="ABD154" s="11"/>
      <c r="ABE154" s="11"/>
      <c r="ABF154" s="11"/>
      <c r="ABG154" s="11"/>
      <c r="ABH154" s="11"/>
      <c r="ABI154" s="11"/>
      <c r="ABJ154" s="11"/>
      <c r="ABK154" s="11"/>
      <c r="ABL154" s="11"/>
      <c r="ABM154" s="11"/>
      <c r="ABN154" s="11"/>
      <c r="ABO154" s="11"/>
      <c r="ABP154" s="11"/>
      <c r="ABQ154" s="11"/>
      <c r="ABR154" s="11"/>
      <c r="ABS154" s="11"/>
      <c r="ABT154" s="11"/>
      <c r="ABU154" s="11"/>
      <c r="ABV154" s="11"/>
      <c r="ABW154" s="11"/>
      <c r="ABX154" s="11"/>
      <c r="ABY154" s="11"/>
      <c r="ABZ154" s="11"/>
      <c r="ACA154" s="11"/>
      <c r="ACB154" s="11"/>
      <c r="ACC154" s="11"/>
      <c r="ACD154" s="11"/>
      <c r="ACE154" s="11"/>
      <c r="ACF154" s="11"/>
      <c r="ACG154" s="11"/>
      <c r="ACH154" s="11"/>
      <c r="ACI154" s="11"/>
      <c r="ACJ154" s="11"/>
      <c r="ACK154" s="11"/>
      <c r="ACL154" s="11"/>
      <c r="ACM154" s="11"/>
      <c r="ACN154" s="11"/>
      <c r="ACO154" s="11"/>
      <c r="ACP154" s="11"/>
      <c r="ACQ154" s="11"/>
      <c r="ACR154" s="11"/>
      <c r="ACS154" s="11"/>
      <c r="ACT154" s="11"/>
      <c r="ACU154" s="11"/>
      <c r="ACV154" s="11"/>
      <c r="ACW154" s="11"/>
      <c r="ACX154" s="11"/>
      <c r="ACY154" s="11"/>
      <c r="ACZ154" s="11"/>
      <c r="ADA154" s="11"/>
      <c r="ADB154" s="11"/>
      <c r="ADC154" s="11"/>
      <c r="ADD154" s="11"/>
      <c r="ADE154" s="11"/>
      <c r="ADF154" s="11"/>
      <c r="ADG154" s="11"/>
      <c r="ADH154" s="11"/>
      <c r="ADI154" s="11"/>
      <c r="ADJ154" s="11"/>
      <c r="ADK154" s="11"/>
      <c r="ADL154" s="11"/>
      <c r="ADM154" s="11"/>
      <c r="ADN154" s="11"/>
      <c r="ADO154" s="11"/>
      <c r="ADP154" s="11"/>
      <c r="ADQ154" s="11"/>
      <c r="ADR154" s="11"/>
      <c r="ADS154" s="11"/>
      <c r="ADT154" s="11"/>
      <c r="ADU154" s="11"/>
      <c r="ADV154" s="11"/>
      <c r="ADW154" s="11"/>
      <c r="ADX154" s="11"/>
      <c r="ADY154" s="11"/>
      <c r="ADZ154" s="11"/>
      <c r="AEA154" s="11"/>
      <c r="AEB154" s="11"/>
      <c r="AEC154" s="11"/>
      <c r="AED154" s="11"/>
      <c r="AEE154" s="11"/>
      <c r="AEF154" s="11"/>
      <c r="AEG154" s="11"/>
      <c r="AEH154" s="11"/>
      <c r="AEI154" s="11"/>
      <c r="AEJ154" s="11"/>
      <c r="AEK154" s="11"/>
      <c r="AEL154" s="11"/>
      <c r="AEM154" s="11"/>
      <c r="AEN154" s="11"/>
      <c r="AEO154" s="11"/>
      <c r="AEP154" s="11"/>
      <c r="AEQ154" s="11"/>
      <c r="AER154" s="11"/>
      <c r="AES154" s="11"/>
      <c r="AET154" s="11"/>
      <c r="AEU154" s="11"/>
      <c r="AEV154" s="11"/>
      <c r="AEW154" s="11"/>
      <c r="AEX154" s="11"/>
      <c r="AEY154" s="11"/>
      <c r="AEZ154" s="11"/>
      <c r="AFA154" s="11"/>
      <c r="AFB154" s="11"/>
      <c r="AFC154" s="11"/>
      <c r="AFD154" s="11"/>
      <c r="AFE154" s="11"/>
      <c r="AFF154" s="11"/>
      <c r="AFG154" s="11"/>
      <c r="AFH154" s="11"/>
      <c r="AFI154" s="11"/>
      <c r="AFJ154" s="11"/>
      <c r="AFK154" s="11"/>
      <c r="AFL154" s="11"/>
      <c r="AFM154" s="11"/>
      <c r="AFN154" s="11"/>
      <c r="AFO154" s="11"/>
      <c r="AFP154" s="11"/>
      <c r="AFQ154" s="11"/>
      <c r="AFR154" s="11"/>
      <c r="AFS154" s="11"/>
      <c r="AFT154" s="11"/>
      <c r="AFU154" s="11"/>
      <c r="AFV154" s="11"/>
      <c r="AFW154" s="11"/>
      <c r="AFX154" s="11"/>
      <c r="AFY154" s="11"/>
      <c r="AFZ154" s="11"/>
      <c r="AGA154" s="11"/>
      <c r="AGB154" s="11"/>
      <c r="AGC154" s="11"/>
      <c r="AGD154" s="11"/>
      <c r="AGE154" s="11"/>
      <c r="AGF154" s="11"/>
      <c r="AGG154" s="11"/>
      <c r="AGH154" s="11"/>
      <c r="AGI154" s="11"/>
      <c r="AGJ154" s="11"/>
      <c r="AGK154" s="11"/>
      <c r="AGL154" s="11"/>
      <c r="AGM154" s="11"/>
      <c r="AGN154" s="11"/>
      <c r="AGO154" s="11"/>
      <c r="AGP154" s="11"/>
      <c r="AGQ154" s="11"/>
      <c r="AGR154" s="11"/>
      <c r="AGS154" s="11"/>
      <c r="AGT154" s="11"/>
      <c r="AGU154" s="11"/>
      <c r="AGV154" s="11"/>
      <c r="AGW154" s="11"/>
      <c r="AGX154" s="11"/>
      <c r="AGY154" s="11"/>
      <c r="AGZ154" s="11"/>
      <c r="AHA154" s="11"/>
      <c r="AHB154" s="11"/>
      <c r="AHC154" s="11"/>
      <c r="AHD154" s="11"/>
      <c r="AHE154" s="11"/>
      <c r="AHF154" s="11"/>
      <c r="AHG154" s="11"/>
      <c r="AHH154" s="11"/>
      <c r="AHI154" s="11"/>
      <c r="AHJ154" s="11"/>
      <c r="AHK154" s="11"/>
      <c r="AHL154" s="11"/>
      <c r="AHM154" s="11"/>
      <c r="AHN154" s="11"/>
      <c r="AHO154" s="11"/>
      <c r="AHP154" s="11"/>
      <c r="AHQ154" s="11"/>
      <c r="AHR154" s="11"/>
      <c r="AHS154" s="11"/>
      <c r="AHT154" s="11"/>
      <c r="AHU154" s="11"/>
      <c r="AHV154" s="11"/>
      <c r="AHW154" s="11"/>
      <c r="AHX154" s="11"/>
      <c r="AHY154" s="11"/>
      <c r="AHZ154" s="11"/>
      <c r="AIA154" s="11"/>
      <c r="AIB154" s="11"/>
      <c r="AIC154" s="11"/>
      <c r="AID154" s="11"/>
      <c r="AIE154" s="11"/>
      <c r="AIF154" s="11"/>
      <c r="AIG154" s="11"/>
      <c r="AIH154" s="11"/>
      <c r="AII154" s="11"/>
      <c r="AIJ154" s="11"/>
      <c r="AIK154" s="11"/>
      <c r="AIL154" s="11"/>
      <c r="AIM154" s="11"/>
      <c r="AIN154" s="11"/>
      <c r="AIO154" s="11"/>
      <c r="AIP154" s="11"/>
      <c r="AIQ154" s="11"/>
      <c r="AIR154" s="11"/>
      <c r="AIS154" s="11"/>
      <c r="AIT154" s="11"/>
      <c r="AIU154" s="11"/>
      <c r="AIV154" s="11"/>
      <c r="AIW154" s="11"/>
      <c r="AIX154" s="11"/>
      <c r="AIY154" s="11"/>
      <c r="AIZ154" s="11"/>
      <c r="AJA154" s="11"/>
      <c r="AJB154" s="11"/>
      <c r="AJC154" s="11"/>
      <c r="AJD154" s="11"/>
      <c r="AJE154" s="11"/>
      <c r="AJF154" s="11"/>
      <c r="AJG154" s="11"/>
      <c r="AJH154" s="11"/>
      <c r="AJI154" s="11"/>
      <c r="AJJ154" s="11"/>
      <c r="AJK154" s="11"/>
      <c r="AJL154" s="11"/>
      <c r="AJM154" s="11"/>
      <c r="AJN154" s="11"/>
      <c r="AJO154" s="11"/>
      <c r="AJP154" s="11"/>
      <c r="AJQ154" s="11"/>
      <c r="AJR154" s="11"/>
      <c r="AJS154" s="11"/>
      <c r="AJT154" s="11"/>
      <c r="AJU154" s="11"/>
      <c r="AJV154" s="11"/>
      <c r="AJW154" s="11"/>
      <c r="AJX154" s="11"/>
      <c r="AJY154" s="11"/>
      <c r="AJZ154" s="11"/>
      <c r="AKA154" s="11"/>
      <c r="AKB154" s="11"/>
      <c r="AKC154" s="11"/>
      <c r="AKD154" s="11"/>
      <c r="AKE154" s="11"/>
      <c r="AKF154" s="11"/>
      <c r="AKG154" s="11"/>
      <c r="AKH154" s="11"/>
      <c r="AKI154" s="11"/>
      <c r="AKJ154" s="11"/>
      <c r="AKK154" s="11"/>
      <c r="AKL154" s="11"/>
      <c r="AKM154" s="11"/>
      <c r="AKN154" s="11"/>
      <c r="AKO154" s="11"/>
      <c r="AKP154" s="11"/>
      <c r="AKQ154" s="11"/>
      <c r="AKR154" s="11"/>
      <c r="AKS154" s="11"/>
      <c r="AKT154" s="11"/>
      <c r="AKU154" s="11"/>
      <c r="AKV154" s="11"/>
      <c r="AKW154" s="11"/>
      <c r="AKX154" s="11"/>
      <c r="AKY154" s="11"/>
      <c r="AKZ154" s="11"/>
      <c r="ALA154" s="11"/>
      <c r="ALB154" s="11"/>
      <c r="ALC154" s="11"/>
      <c r="ALD154" s="11"/>
      <c r="ALE154" s="11"/>
      <c r="ALF154" s="11"/>
      <c r="ALG154" s="11"/>
      <c r="ALH154" s="11"/>
      <c r="ALI154" s="11"/>
      <c r="ALJ154" s="11"/>
      <c r="ALK154" s="11"/>
      <c r="ALL154" s="11"/>
      <c r="ALM154" s="11"/>
      <c r="ALN154" s="11"/>
      <c r="ALO154" s="11"/>
      <c r="ALP154" s="11"/>
      <c r="ALQ154" s="11"/>
      <c r="ALR154" s="11"/>
      <c r="ALS154" s="11"/>
      <c r="ALT154" s="11"/>
      <c r="ALU154" s="11"/>
      <c r="ALV154" s="11"/>
    </row>
    <row r="155" spans="1:1012" ht="16.5">
      <c r="A155" s="16" t="s">
        <v>307</v>
      </c>
      <c r="B155" s="33" t="s">
        <v>308</v>
      </c>
      <c r="C155" s="22" t="s">
        <v>293</v>
      </c>
      <c r="D155" s="19">
        <v>1</v>
      </c>
      <c r="E155" s="20">
        <f>Ele!H380</f>
        <v>6072.31</v>
      </c>
      <c r="F155" s="20"/>
      <c r="G155" s="20">
        <f>Ele!I380</f>
        <v>5765.9046986450703</v>
      </c>
      <c r="H155" s="21">
        <f t="shared" si="47"/>
        <v>6072.31</v>
      </c>
      <c r="I155" s="21">
        <f t="shared" si="48"/>
        <v>5765.9046986450703</v>
      </c>
      <c r="J155" s="294"/>
      <c r="II155" s="11"/>
      <c r="IJ155" s="11"/>
      <c r="IK155" s="11"/>
      <c r="IL155" s="11"/>
      <c r="IM155" s="11"/>
      <c r="IN155" s="11"/>
      <c r="IO155" s="11"/>
      <c r="IP155" s="11"/>
      <c r="IQ155" s="11"/>
      <c r="IR155" s="11"/>
      <c r="IS155" s="11"/>
      <c r="IT155" s="11"/>
      <c r="IU155" s="11"/>
      <c r="IV155" s="11"/>
      <c r="IW155" s="11"/>
      <c r="IX155" s="11"/>
      <c r="IY155" s="11"/>
      <c r="IZ155" s="11"/>
      <c r="JA155" s="11"/>
      <c r="JB155" s="11"/>
      <c r="JC155" s="11"/>
      <c r="JD155" s="11"/>
      <c r="JE155" s="11"/>
      <c r="JF155" s="11"/>
      <c r="JG155" s="11"/>
      <c r="JH155" s="11"/>
      <c r="JI155" s="11"/>
      <c r="JJ155" s="11"/>
      <c r="JK155" s="11"/>
      <c r="JL155" s="11"/>
      <c r="JM155" s="11"/>
      <c r="JN155" s="11"/>
      <c r="JO155" s="11"/>
      <c r="JP155" s="11"/>
      <c r="JQ155" s="11"/>
      <c r="JR155" s="11"/>
      <c r="JS155" s="11"/>
      <c r="JT155" s="11"/>
      <c r="JU155" s="11"/>
      <c r="JV155" s="11"/>
      <c r="JW155" s="11"/>
      <c r="JX155" s="11"/>
      <c r="JY155" s="11"/>
      <c r="JZ155" s="11"/>
      <c r="KA155" s="11"/>
      <c r="KB155" s="11"/>
      <c r="KC155" s="11"/>
      <c r="KD155" s="11"/>
      <c r="KE155" s="11"/>
      <c r="KF155" s="11"/>
      <c r="KG155" s="11"/>
      <c r="KH155" s="11"/>
      <c r="KI155" s="11"/>
      <c r="KJ155" s="11"/>
      <c r="KK155" s="11"/>
      <c r="KL155" s="11"/>
      <c r="KM155" s="11"/>
      <c r="KN155" s="11"/>
      <c r="KO155" s="11"/>
      <c r="KP155" s="11"/>
      <c r="KQ155" s="11"/>
      <c r="KR155" s="11"/>
      <c r="KS155" s="11"/>
      <c r="KT155" s="11"/>
      <c r="KU155" s="11"/>
      <c r="KV155" s="11"/>
      <c r="KW155" s="11"/>
      <c r="KX155" s="11"/>
      <c r="KY155" s="11"/>
      <c r="KZ155" s="11"/>
      <c r="LA155" s="11"/>
      <c r="LB155" s="11"/>
      <c r="LC155" s="11"/>
      <c r="LD155" s="11"/>
      <c r="LE155" s="11"/>
      <c r="LF155" s="11"/>
      <c r="LG155" s="11"/>
      <c r="LH155" s="11"/>
      <c r="LI155" s="11"/>
      <c r="LJ155" s="11"/>
      <c r="LK155" s="11"/>
      <c r="LL155" s="11"/>
      <c r="LM155" s="11"/>
      <c r="LN155" s="11"/>
      <c r="LO155" s="11"/>
      <c r="LP155" s="11"/>
      <c r="LQ155" s="11"/>
      <c r="LR155" s="11"/>
      <c r="LS155" s="11"/>
      <c r="LT155" s="11"/>
      <c r="LU155" s="11"/>
      <c r="LV155" s="11"/>
      <c r="LW155" s="11"/>
      <c r="LX155" s="11"/>
      <c r="LY155" s="11"/>
      <c r="LZ155" s="11"/>
      <c r="MA155" s="11"/>
      <c r="MB155" s="11"/>
      <c r="MC155" s="11"/>
      <c r="MD155" s="11"/>
      <c r="ME155" s="11"/>
      <c r="MF155" s="11"/>
      <c r="MG155" s="11"/>
      <c r="MH155" s="11"/>
      <c r="MI155" s="11"/>
      <c r="MJ155" s="11"/>
      <c r="MK155" s="11"/>
      <c r="ML155" s="11"/>
      <c r="MM155" s="11"/>
      <c r="MN155" s="11"/>
      <c r="MO155" s="11"/>
      <c r="MP155" s="11"/>
      <c r="MQ155" s="11"/>
      <c r="MR155" s="11"/>
      <c r="MS155" s="11"/>
      <c r="MT155" s="11"/>
      <c r="MU155" s="11"/>
      <c r="MV155" s="11"/>
      <c r="MW155" s="11"/>
      <c r="MX155" s="11"/>
      <c r="MY155" s="11"/>
      <c r="MZ155" s="11"/>
      <c r="NA155" s="11"/>
      <c r="NB155" s="11"/>
      <c r="NC155" s="11"/>
      <c r="ND155" s="11"/>
      <c r="NE155" s="11"/>
      <c r="NF155" s="11"/>
      <c r="NG155" s="11"/>
      <c r="NH155" s="11"/>
      <c r="NI155" s="11"/>
      <c r="NJ155" s="11"/>
      <c r="NK155" s="11"/>
      <c r="NL155" s="11"/>
      <c r="NM155" s="11"/>
      <c r="NN155" s="11"/>
      <c r="NO155" s="11"/>
      <c r="NP155" s="11"/>
      <c r="NQ155" s="11"/>
      <c r="NR155" s="11"/>
      <c r="NS155" s="11"/>
      <c r="NT155" s="11"/>
      <c r="NU155" s="11"/>
      <c r="NV155" s="11"/>
      <c r="NW155" s="11"/>
      <c r="NX155" s="11"/>
      <c r="NY155" s="11"/>
      <c r="NZ155" s="11"/>
      <c r="OA155" s="11"/>
      <c r="OB155" s="11"/>
      <c r="OC155" s="11"/>
      <c r="OD155" s="11"/>
      <c r="OE155" s="11"/>
      <c r="OF155" s="11"/>
      <c r="OG155" s="11"/>
      <c r="OH155" s="11"/>
      <c r="OI155" s="11"/>
      <c r="OJ155" s="11"/>
      <c r="OK155" s="11"/>
      <c r="OL155" s="11"/>
      <c r="OM155" s="11"/>
      <c r="ON155" s="11"/>
      <c r="OO155" s="11"/>
      <c r="OP155" s="11"/>
      <c r="OQ155" s="11"/>
      <c r="OR155" s="11"/>
      <c r="OS155" s="11"/>
      <c r="OT155" s="11"/>
      <c r="OU155" s="11"/>
      <c r="OV155" s="11"/>
      <c r="OW155" s="11"/>
      <c r="OX155" s="11"/>
      <c r="OY155" s="11"/>
      <c r="OZ155" s="11"/>
      <c r="PA155" s="11"/>
      <c r="PB155" s="11"/>
      <c r="PC155" s="11"/>
      <c r="PD155" s="11"/>
      <c r="PE155" s="11"/>
      <c r="PF155" s="11"/>
      <c r="PG155" s="11"/>
      <c r="PH155" s="11"/>
      <c r="PI155" s="11"/>
      <c r="PJ155" s="11"/>
      <c r="PK155" s="11"/>
      <c r="PL155" s="11"/>
      <c r="PM155" s="11"/>
      <c r="PN155" s="11"/>
      <c r="PO155" s="11"/>
      <c r="PP155" s="11"/>
      <c r="PQ155" s="11"/>
      <c r="PR155" s="11"/>
      <c r="PS155" s="11"/>
      <c r="PT155" s="11"/>
      <c r="PU155" s="11"/>
      <c r="PV155" s="11"/>
      <c r="PW155" s="11"/>
      <c r="PX155" s="11"/>
      <c r="PY155" s="11"/>
      <c r="PZ155" s="11"/>
      <c r="QA155" s="11"/>
      <c r="QB155" s="11"/>
      <c r="QC155" s="11"/>
      <c r="QD155" s="11"/>
      <c r="QE155" s="11"/>
      <c r="QF155" s="11"/>
      <c r="QG155" s="11"/>
      <c r="QH155" s="11"/>
      <c r="QI155" s="11"/>
      <c r="QJ155" s="11"/>
      <c r="QK155" s="11"/>
      <c r="QL155" s="11"/>
      <c r="QM155" s="11"/>
      <c r="QN155" s="11"/>
      <c r="QO155" s="11"/>
      <c r="QP155" s="11"/>
      <c r="QQ155" s="11"/>
      <c r="QR155" s="11"/>
      <c r="QS155" s="11"/>
      <c r="QT155" s="11"/>
      <c r="QU155" s="11"/>
      <c r="QV155" s="11"/>
      <c r="QW155" s="11"/>
      <c r="QX155" s="11"/>
      <c r="QY155" s="11"/>
      <c r="QZ155" s="11"/>
      <c r="RA155" s="11"/>
      <c r="RB155" s="11"/>
      <c r="RC155" s="11"/>
      <c r="RD155" s="11"/>
      <c r="RE155" s="11"/>
      <c r="RF155" s="11"/>
      <c r="RG155" s="11"/>
      <c r="RH155" s="11"/>
      <c r="RI155" s="11"/>
      <c r="RJ155" s="11"/>
      <c r="RK155" s="11"/>
      <c r="RL155" s="11"/>
      <c r="RM155" s="11"/>
      <c r="RN155" s="11"/>
      <c r="RO155" s="11"/>
      <c r="RP155" s="11"/>
      <c r="RQ155" s="11"/>
      <c r="RR155" s="11"/>
      <c r="RS155" s="11"/>
      <c r="RT155" s="11"/>
      <c r="RU155" s="11"/>
      <c r="RV155" s="11"/>
      <c r="RW155" s="11"/>
      <c r="RX155" s="11"/>
      <c r="RY155" s="11"/>
      <c r="RZ155" s="11"/>
      <c r="SA155" s="11"/>
      <c r="SB155" s="11"/>
      <c r="SC155" s="11"/>
      <c r="SD155" s="11"/>
      <c r="SE155" s="11"/>
      <c r="SF155" s="11"/>
      <c r="SG155" s="11"/>
      <c r="SH155" s="11"/>
      <c r="SI155" s="11"/>
      <c r="SJ155" s="11"/>
      <c r="SK155" s="11"/>
      <c r="SL155" s="11"/>
      <c r="SM155" s="11"/>
      <c r="SN155" s="11"/>
      <c r="SO155" s="11"/>
      <c r="SP155" s="11"/>
      <c r="SQ155" s="11"/>
      <c r="SR155" s="11"/>
      <c r="SS155" s="11"/>
      <c r="ST155" s="11"/>
      <c r="SU155" s="11"/>
      <c r="SV155" s="11"/>
      <c r="SW155" s="11"/>
      <c r="SX155" s="11"/>
      <c r="SY155" s="11"/>
      <c r="SZ155" s="11"/>
      <c r="TA155" s="11"/>
      <c r="TB155" s="11"/>
      <c r="TC155" s="11"/>
      <c r="TD155" s="11"/>
      <c r="TE155" s="11"/>
      <c r="TF155" s="11"/>
      <c r="TG155" s="11"/>
      <c r="TH155" s="11"/>
      <c r="TI155" s="11"/>
      <c r="TJ155" s="11"/>
      <c r="TK155" s="11"/>
      <c r="TL155" s="11"/>
      <c r="TM155" s="11"/>
      <c r="TN155" s="11"/>
      <c r="TO155" s="11"/>
      <c r="TP155" s="11"/>
      <c r="TQ155" s="11"/>
      <c r="TR155" s="11"/>
      <c r="TS155" s="11"/>
      <c r="TT155" s="11"/>
      <c r="TU155" s="11"/>
      <c r="TV155" s="11"/>
      <c r="TW155" s="11"/>
      <c r="TX155" s="11"/>
      <c r="TY155" s="11"/>
      <c r="TZ155" s="11"/>
      <c r="UA155" s="11"/>
      <c r="UB155" s="11"/>
      <c r="UC155" s="11"/>
      <c r="UD155" s="11"/>
      <c r="UE155" s="11"/>
      <c r="UF155" s="11"/>
      <c r="UG155" s="11"/>
      <c r="UH155" s="11"/>
      <c r="UI155" s="11"/>
      <c r="UJ155" s="11"/>
      <c r="UK155" s="11"/>
      <c r="UL155" s="11"/>
      <c r="UM155" s="11"/>
      <c r="UN155" s="11"/>
      <c r="UO155" s="11"/>
      <c r="UP155" s="11"/>
      <c r="UQ155" s="11"/>
      <c r="UR155" s="11"/>
      <c r="US155" s="11"/>
      <c r="UT155" s="11"/>
      <c r="UU155" s="11"/>
      <c r="UV155" s="11"/>
      <c r="UW155" s="11"/>
      <c r="UX155" s="11"/>
      <c r="UY155" s="11"/>
      <c r="UZ155" s="11"/>
      <c r="VA155" s="11"/>
      <c r="VB155" s="11"/>
      <c r="VC155" s="11"/>
      <c r="VD155" s="11"/>
      <c r="VE155" s="11"/>
      <c r="VF155" s="11"/>
      <c r="VG155" s="11"/>
      <c r="VH155" s="11"/>
      <c r="VI155" s="11"/>
      <c r="VJ155" s="11"/>
      <c r="VK155" s="11"/>
      <c r="VL155" s="11"/>
      <c r="VM155" s="11"/>
      <c r="VN155" s="11"/>
      <c r="VO155" s="11"/>
      <c r="VP155" s="11"/>
      <c r="VQ155" s="11"/>
      <c r="VR155" s="11"/>
      <c r="VS155" s="11"/>
      <c r="VT155" s="11"/>
      <c r="VU155" s="11"/>
      <c r="VV155" s="11"/>
      <c r="VW155" s="11"/>
      <c r="VX155" s="11"/>
      <c r="VY155" s="11"/>
      <c r="VZ155" s="11"/>
      <c r="WA155" s="11"/>
      <c r="WB155" s="11"/>
      <c r="WC155" s="11"/>
      <c r="WD155" s="11"/>
      <c r="WE155" s="11"/>
      <c r="WF155" s="11"/>
      <c r="WG155" s="11"/>
      <c r="WH155" s="11"/>
      <c r="WI155" s="11"/>
      <c r="WJ155" s="11"/>
      <c r="WK155" s="11"/>
      <c r="WL155" s="11"/>
      <c r="WM155" s="11"/>
      <c r="WN155" s="11"/>
      <c r="WO155" s="11"/>
      <c r="WP155" s="11"/>
      <c r="WQ155" s="11"/>
      <c r="WR155" s="11"/>
      <c r="WS155" s="11"/>
      <c r="WT155" s="11"/>
      <c r="WU155" s="11"/>
      <c r="WV155" s="11"/>
      <c r="WW155" s="11"/>
      <c r="WX155" s="11"/>
      <c r="WY155" s="11"/>
      <c r="WZ155" s="11"/>
      <c r="XA155" s="11"/>
      <c r="XB155" s="11"/>
      <c r="XC155" s="11"/>
      <c r="XD155" s="11"/>
      <c r="XE155" s="11"/>
      <c r="XF155" s="11"/>
      <c r="XG155" s="11"/>
      <c r="XH155" s="11"/>
      <c r="XI155" s="11"/>
      <c r="XJ155" s="11"/>
      <c r="XK155" s="11"/>
      <c r="XL155" s="11"/>
      <c r="XM155" s="11"/>
      <c r="XN155" s="11"/>
      <c r="XO155" s="11"/>
      <c r="XP155" s="11"/>
      <c r="XQ155" s="11"/>
      <c r="XR155" s="11"/>
      <c r="XS155" s="11"/>
      <c r="XT155" s="11"/>
      <c r="XU155" s="11"/>
      <c r="XV155" s="11"/>
      <c r="XW155" s="11"/>
      <c r="XX155" s="11"/>
      <c r="XY155" s="11"/>
      <c r="XZ155" s="11"/>
      <c r="YA155" s="11"/>
      <c r="YB155" s="11"/>
      <c r="YC155" s="11"/>
      <c r="YD155" s="11"/>
      <c r="YE155" s="11"/>
      <c r="YF155" s="11"/>
      <c r="YG155" s="11"/>
      <c r="YH155" s="11"/>
      <c r="YI155" s="11"/>
      <c r="YJ155" s="11"/>
      <c r="YK155" s="11"/>
      <c r="YL155" s="11"/>
      <c r="YM155" s="11"/>
      <c r="YN155" s="11"/>
      <c r="YO155" s="11"/>
      <c r="YP155" s="11"/>
      <c r="YQ155" s="11"/>
      <c r="YR155" s="11"/>
      <c r="YS155" s="11"/>
      <c r="YT155" s="11"/>
      <c r="YU155" s="11"/>
      <c r="YV155" s="11"/>
      <c r="YW155" s="11"/>
      <c r="YX155" s="11"/>
      <c r="YY155" s="11"/>
      <c r="YZ155" s="11"/>
      <c r="ZA155" s="11"/>
      <c r="ZB155" s="11"/>
      <c r="ZC155" s="11"/>
      <c r="ZD155" s="11"/>
      <c r="ZE155" s="11"/>
      <c r="ZF155" s="11"/>
      <c r="ZG155" s="11"/>
      <c r="ZH155" s="11"/>
      <c r="ZI155" s="11"/>
      <c r="ZJ155" s="11"/>
      <c r="ZK155" s="11"/>
      <c r="ZL155" s="11"/>
      <c r="ZM155" s="11"/>
      <c r="ZN155" s="11"/>
      <c r="ZO155" s="11"/>
      <c r="ZP155" s="11"/>
      <c r="ZQ155" s="11"/>
      <c r="ZR155" s="11"/>
      <c r="ZS155" s="11"/>
      <c r="ZT155" s="11"/>
      <c r="ZU155" s="11"/>
      <c r="ZV155" s="11"/>
      <c r="ZW155" s="11"/>
      <c r="ZX155" s="11"/>
      <c r="ZY155" s="11"/>
      <c r="ZZ155" s="11"/>
      <c r="AAA155" s="11"/>
      <c r="AAB155" s="11"/>
      <c r="AAC155" s="11"/>
      <c r="AAD155" s="11"/>
      <c r="AAE155" s="11"/>
      <c r="AAF155" s="11"/>
      <c r="AAG155" s="11"/>
      <c r="AAH155" s="11"/>
      <c r="AAI155" s="11"/>
      <c r="AAJ155" s="11"/>
      <c r="AAK155" s="11"/>
      <c r="AAL155" s="11"/>
      <c r="AAM155" s="11"/>
      <c r="AAN155" s="11"/>
      <c r="AAO155" s="11"/>
      <c r="AAP155" s="11"/>
      <c r="AAQ155" s="11"/>
      <c r="AAR155" s="11"/>
      <c r="AAS155" s="11"/>
      <c r="AAT155" s="11"/>
      <c r="AAU155" s="11"/>
      <c r="AAV155" s="11"/>
      <c r="AAW155" s="11"/>
      <c r="AAX155" s="11"/>
      <c r="AAY155" s="11"/>
      <c r="AAZ155" s="11"/>
      <c r="ABA155" s="11"/>
      <c r="ABB155" s="11"/>
      <c r="ABC155" s="11"/>
      <c r="ABD155" s="11"/>
      <c r="ABE155" s="11"/>
      <c r="ABF155" s="11"/>
      <c r="ABG155" s="11"/>
      <c r="ABH155" s="11"/>
      <c r="ABI155" s="11"/>
      <c r="ABJ155" s="11"/>
      <c r="ABK155" s="11"/>
      <c r="ABL155" s="11"/>
      <c r="ABM155" s="11"/>
      <c r="ABN155" s="11"/>
      <c r="ABO155" s="11"/>
      <c r="ABP155" s="11"/>
      <c r="ABQ155" s="11"/>
      <c r="ABR155" s="11"/>
      <c r="ABS155" s="11"/>
      <c r="ABT155" s="11"/>
      <c r="ABU155" s="11"/>
      <c r="ABV155" s="11"/>
      <c r="ABW155" s="11"/>
      <c r="ABX155" s="11"/>
      <c r="ABY155" s="11"/>
      <c r="ABZ155" s="11"/>
      <c r="ACA155" s="11"/>
      <c r="ACB155" s="11"/>
      <c r="ACC155" s="11"/>
      <c r="ACD155" s="11"/>
      <c r="ACE155" s="11"/>
      <c r="ACF155" s="11"/>
      <c r="ACG155" s="11"/>
      <c r="ACH155" s="11"/>
      <c r="ACI155" s="11"/>
      <c r="ACJ155" s="11"/>
      <c r="ACK155" s="11"/>
      <c r="ACL155" s="11"/>
      <c r="ACM155" s="11"/>
      <c r="ACN155" s="11"/>
      <c r="ACO155" s="11"/>
      <c r="ACP155" s="11"/>
      <c r="ACQ155" s="11"/>
      <c r="ACR155" s="11"/>
      <c r="ACS155" s="11"/>
      <c r="ACT155" s="11"/>
      <c r="ACU155" s="11"/>
      <c r="ACV155" s="11"/>
      <c r="ACW155" s="11"/>
      <c r="ACX155" s="11"/>
      <c r="ACY155" s="11"/>
      <c r="ACZ155" s="11"/>
      <c r="ADA155" s="11"/>
      <c r="ADB155" s="11"/>
      <c r="ADC155" s="11"/>
      <c r="ADD155" s="11"/>
      <c r="ADE155" s="11"/>
      <c r="ADF155" s="11"/>
      <c r="ADG155" s="11"/>
      <c r="ADH155" s="11"/>
      <c r="ADI155" s="11"/>
      <c r="ADJ155" s="11"/>
      <c r="ADK155" s="11"/>
      <c r="ADL155" s="11"/>
      <c r="ADM155" s="11"/>
      <c r="ADN155" s="11"/>
      <c r="ADO155" s="11"/>
      <c r="ADP155" s="11"/>
      <c r="ADQ155" s="11"/>
      <c r="ADR155" s="11"/>
      <c r="ADS155" s="11"/>
      <c r="ADT155" s="11"/>
      <c r="ADU155" s="11"/>
      <c r="ADV155" s="11"/>
      <c r="ADW155" s="11"/>
      <c r="ADX155" s="11"/>
      <c r="ADY155" s="11"/>
      <c r="ADZ155" s="11"/>
      <c r="AEA155" s="11"/>
      <c r="AEB155" s="11"/>
      <c r="AEC155" s="11"/>
      <c r="AED155" s="11"/>
      <c r="AEE155" s="11"/>
      <c r="AEF155" s="11"/>
      <c r="AEG155" s="11"/>
      <c r="AEH155" s="11"/>
      <c r="AEI155" s="11"/>
      <c r="AEJ155" s="11"/>
      <c r="AEK155" s="11"/>
      <c r="AEL155" s="11"/>
      <c r="AEM155" s="11"/>
      <c r="AEN155" s="11"/>
      <c r="AEO155" s="11"/>
      <c r="AEP155" s="11"/>
      <c r="AEQ155" s="11"/>
      <c r="AER155" s="11"/>
      <c r="AES155" s="11"/>
      <c r="AET155" s="11"/>
      <c r="AEU155" s="11"/>
      <c r="AEV155" s="11"/>
      <c r="AEW155" s="11"/>
      <c r="AEX155" s="11"/>
      <c r="AEY155" s="11"/>
      <c r="AEZ155" s="11"/>
      <c r="AFA155" s="11"/>
      <c r="AFB155" s="11"/>
      <c r="AFC155" s="11"/>
      <c r="AFD155" s="11"/>
      <c r="AFE155" s="11"/>
      <c r="AFF155" s="11"/>
      <c r="AFG155" s="11"/>
      <c r="AFH155" s="11"/>
      <c r="AFI155" s="11"/>
      <c r="AFJ155" s="11"/>
      <c r="AFK155" s="11"/>
      <c r="AFL155" s="11"/>
      <c r="AFM155" s="11"/>
      <c r="AFN155" s="11"/>
      <c r="AFO155" s="11"/>
      <c r="AFP155" s="11"/>
      <c r="AFQ155" s="11"/>
      <c r="AFR155" s="11"/>
      <c r="AFS155" s="11"/>
      <c r="AFT155" s="11"/>
      <c r="AFU155" s="11"/>
      <c r="AFV155" s="11"/>
      <c r="AFW155" s="11"/>
      <c r="AFX155" s="11"/>
      <c r="AFY155" s="11"/>
      <c r="AFZ155" s="11"/>
      <c r="AGA155" s="11"/>
      <c r="AGB155" s="11"/>
      <c r="AGC155" s="11"/>
      <c r="AGD155" s="11"/>
      <c r="AGE155" s="11"/>
      <c r="AGF155" s="11"/>
      <c r="AGG155" s="11"/>
      <c r="AGH155" s="11"/>
      <c r="AGI155" s="11"/>
      <c r="AGJ155" s="11"/>
      <c r="AGK155" s="11"/>
      <c r="AGL155" s="11"/>
      <c r="AGM155" s="11"/>
      <c r="AGN155" s="11"/>
      <c r="AGO155" s="11"/>
      <c r="AGP155" s="11"/>
      <c r="AGQ155" s="11"/>
      <c r="AGR155" s="11"/>
      <c r="AGS155" s="11"/>
      <c r="AGT155" s="11"/>
      <c r="AGU155" s="11"/>
      <c r="AGV155" s="11"/>
      <c r="AGW155" s="11"/>
      <c r="AGX155" s="11"/>
      <c r="AGY155" s="11"/>
      <c r="AGZ155" s="11"/>
      <c r="AHA155" s="11"/>
      <c r="AHB155" s="11"/>
      <c r="AHC155" s="11"/>
      <c r="AHD155" s="11"/>
      <c r="AHE155" s="11"/>
      <c r="AHF155" s="11"/>
      <c r="AHG155" s="11"/>
      <c r="AHH155" s="11"/>
      <c r="AHI155" s="11"/>
      <c r="AHJ155" s="11"/>
      <c r="AHK155" s="11"/>
      <c r="AHL155" s="11"/>
      <c r="AHM155" s="11"/>
      <c r="AHN155" s="11"/>
      <c r="AHO155" s="11"/>
      <c r="AHP155" s="11"/>
      <c r="AHQ155" s="11"/>
      <c r="AHR155" s="11"/>
      <c r="AHS155" s="11"/>
      <c r="AHT155" s="11"/>
      <c r="AHU155" s="11"/>
      <c r="AHV155" s="11"/>
      <c r="AHW155" s="11"/>
      <c r="AHX155" s="11"/>
      <c r="AHY155" s="11"/>
      <c r="AHZ155" s="11"/>
      <c r="AIA155" s="11"/>
      <c r="AIB155" s="11"/>
      <c r="AIC155" s="11"/>
      <c r="AID155" s="11"/>
      <c r="AIE155" s="11"/>
      <c r="AIF155" s="11"/>
      <c r="AIG155" s="11"/>
      <c r="AIH155" s="11"/>
      <c r="AII155" s="11"/>
      <c r="AIJ155" s="11"/>
      <c r="AIK155" s="11"/>
      <c r="AIL155" s="11"/>
      <c r="AIM155" s="11"/>
      <c r="AIN155" s="11"/>
      <c r="AIO155" s="11"/>
      <c r="AIP155" s="11"/>
      <c r="AIQ155" s="11"/>
      <c r="AIR155" s="11"/>
      <c r="AIS155" s="11"/>
      <c r="AIT155" s="11"/>
      <c r="AIU155" s="11"/>
      <c r="AIV155" s="11"/>
      <c r="AIW155" s="11"/>
      <c r="AIX155" s="11"/>
      <c r="AIY155" s="11"/>
      <c r="AIZ155" s="11"/>
      <c r="AJA155" s="11"/>
      <c r="AJB155" s="11"/>
      <c r="AJC155" s="11"/>
      <c r="AJD155" s="11"/>
      <c r="AJE155" s="11"/>
      <c r="AJF155" s="11"/>
      <c r="AJG155" s="11"/>
      <c r="AJH155" s="11"/>
      <c r="AJI155" s="11"/>
      <c r="AJJ155" s="11"/>
      <c r="AJK155" s="11"/>
      <c r="AJL155" s="11"/>
      <c r="AJM155" s="11"/>
      <c r="AJN155" s="11"/>
      <c r="AJO155" s="11"/>
      <c r="AJP155" s="11"/>
      <c r="AJQ155" s="11"/>
      <c r="AJR155" s="11"/>
      <c r="AJS155" s="11"/>
      <c r="AJT155" s="11"/>
      <c r="AJU155" s="11"/>
      <c r="AJV155" s="11"/>
      <c r="AJW155" s="11"/>
      <c r="AJX155" s="11"/>
      <c r="AJY155" s="11"/>
      <c r="AJZ155" s="11"/>
      <c r="AKA155" s="11"/>
      <c r="AKB155" s="11"/>
      <c r="AKC155" s="11"/>
      <c r="AKD155" s="11"/>
      <c r="AKE155" s="11"/>
      <c r="AKF155" s="11"/>
      <c r="AKG155" s="11"/>
      <c r="AKH155" s="11"/>
      <c r="AKI155" s="11"/>
      <c r="AKJ155" s="11"/>
      <c r="AKK155" s="11"/>
      <c r="AKL155" s="11"/>
      <c r="AKM155" s="11"/>
      <c r="AKN155" s="11"/>
      <c r="AKO155" s="11"/>
      <c r="AKP155" s="11"/>
      <c r="AKQ155" s="11"/>
      <c r="AKR155" s="11"/>
      <c r="AKS155" s="11"/>
      <c r="AKT155" s="11"/>
      <c r="AKU155" s="11"/>
      <c r="AKV155" s="11"/>
      <c r="AKW155" s="11"/>
      <c r="AKX155" s="11"/>
      <c r="AKY155" s="11"/>
      <c r="AKZ155" s="11"/>
      <c r="ALA155" s="11"/>
      <c r="ALB155" s="11"/>
      <c r="ALC155" s="11"/>
      <c r="ALD155" s="11"/>
      <c r="ALE155" s="11"/>
      <c r="ALF155" s="11"/>
      <c r="ALG155" s="11"/>
      <c r="ALH155" s="11"/>
      <c r="ALI155" s="11"/>
      <c r="ALJ155" s="11"/>
      <c r="ALK155" s="11"/>
      <c r="ALL155" s="11"/>
      <c r="ALM155" s="11"/>
      <c r="ALN155" s="11"/>
      <c r="ALO155" s="11"/>
      <c r="ALP155" s="11"/>
      <c r="ALQ155" s="11"/>
      <c r="ALR155" s="11"/>
      <c r="ALS155" s="11"/>
      <c r="ALT155" s="11"/>
      <c r="ALU155" s="11"/>
      <c r="ALV155" s="11"/>
    </row>
    <row r="156" spans="1:1012" ht="16.5">
      <c r="A156" s="56"/>
      <c r="B156" s="26" t="s">
        <v>309</v>
      </c>
      <c r="C156" s="26"/>
      <c r="D156" s="28"/>
      <c r="E156" s="28"/>
      <c r="F156" s="28"/>
      <c r="G156" s="28"/>
      <c r="H156" s="30">
        <f>SUM(H153:H155)</f>
        <v>304563.45</v>
      </c>
      <c r="I156" s="30">
        <f>SUM(I153:I155)</f>
        <v>277038.73174172605</v>
      </c>
      <c r="J156" s="295">
        <f>I156/$I$197</f>
        <v>0.4456865112971804</v>
      </c>
      <c r="II156" s="11"/>
      <c r="IJ156" s="11"/>
      <c r="IK156" s="11"/>
      <c r="IL156" s="11"/>
      <c r="IM156" s="11"/>
      <c r="IN156" s="11"/>
      <c r="IO156" s="11"/>
      <c r="IP156" s="11"/>
      <c r="IQ156" s="11"/>
      <c r="IR156" s="11"/>
      <c r="IS156" s="11"/>
      <c r="IT156" s="11"/>
      <c r="IU156" s="11"/>
      <c r="IV156" s="11"/>
      <c r="IW156" s="11"/>
      <c r="IX156" s="11"/>
      <c r="IY156" s="11"/>
      <c r="IZ156" s="11"/>
      <c r="JA156" s="11"/>
      <c r="JB156" s="11"/>
      <c r="JC156" s="11"/>
      <c r="JD156" s="11"/>
      <c r="JE156" s="11"/>
      <c r="JF156" s="11"/>
      <c r="JG156" s="11"/>
      <c r="JH156" s="11"/>
      <c r="JI156" s="11"/>
      <c r="JJ156" s="11"/>
      <c r="JK156" s="11"/>
      <c r="JL156" s="11"/>
      <c r="JM156" s="11"/>
      <c r="JN156" s="11"/>
      <c r="JO156" s="11"/>
      <c r="JP156" s="11"/>
      <c r="JQ156" s="11"/>
      <c r="JR156" s="11"/>
      <c r="JS156" s="11"/>
      <c r="JT156" s="11"/>
      <c r="JU156" s="11"/>
      <c r="JV156" s="11"/>
      <c r="JW156" s="11"/>
      <c r="JX156" s="11"/>
      <c r="JY156" s="11"/>
      <c r="JZ156" s="11"/>
      <c r="KA156" s="11"/>
      <c r="KB156" s="11"/>
      <c r="KC156" s="11"/>
      <c r="KD156" s="11"/>
      <c r="KE156" s="11"/>
      <c r="KF156" s="11"/>
      <c r="KG156" s="11"/>
      <c r="KH156" s="11"/>
      <c r="KI156" s="11"/>
      <c r="KJ156" s="11"/>
      <c r="KK156" s="11"/>
      <c r="KL156" s="11"/>
      <c r="KM156" s="11"/>
      <c r="KN156" s="11"/>
      <c r="KO156" s="11"/>
      <c r="KP156" s="11"/>
      <c r="KQ156" s="11"/>
      <c r="KR156" s="11"/>
      <c r="KS156" s="11"/>
      <c r="KT156" s="11"/>
      <c r="KU156" s="11"/>
      <c r="KV156" s="11"/>
      <c r="KW156" s="11"/>
      <c r="KX156" s="11"/>
      <c r="KY156" s="11"/>
      <c r="KZ156" s="11"/>
      <c r="LA156" s="11"/>
      <c r="LB156" s="11"/>
      <c r="LC156" s="11"/>
      <c r="LD156" s="11"/>
      <c r="LE156" s="11"/>
      <c r="LF156" s="11"/>
      <c r="LG156" s="11"/>
      <c r="LH156" s="11"/>
      <c r="LI156" s="11"/>
      <c r="LJ156" s="11"/>
      <c r="LK156" s="11"/>
      <c r="LL156" s="11"/>
      <c r="LM156" s="11"/>
      <c r="LN156" s="11"/>
      <c r="LO156" s="11"/>
      <c r="LP156" s="11"/>
      <c r="LQ156" s="11"/>
      <c r="LR156" s="11"/>
      <c r="LS156" s="11"/>
      <c r="LT156" s="11"/>
      <c r="LU156" s="11"/>
      <c r="LV156" s="11"/>
      <c r="LW156" s="11"/>
      <c r="LX156" s="11"/>
      <c r="LY156" s="11"/>
      <c r="LZ156" s="11"/>
      <c r="MA156" s="11"/>
      <c r="MB156" s="11"/>
      <c r="MC156" s="11"/>
      <c r="MD156" s="11"/>
      <c r="ME156" s="11"/>
      <c r="MF156" s="11"/>
      <c r="MG156" s="11"/>
      <c r="MH156" s="11"/>
      <c r="MI156" s="11"/>
      <c r="MJ156" s="11"/>
      <c r="MK156" s="11"/>
      <c r="ML156" s="11"/>
      <c r="MM156" s="11"/>
      <c r="MN156" s="11"/>
      <c r="MO156" s="11"/>
      <c r="MP156" s="11"/>
      <c r="MQ156" s="11"/>
      <c r="MR156" s="11"/>
      <c r="MS156" s="11"/>
      <c r="MT156" s="11"/>
      <c r="MU156" s="11"/>
      <c r="MV156" s="11"/>
      <c r="MW156" s="11"/>
      <c r="MX156" s="11"/>
      <c r="MY156" s="11"/>
      <c r="MZ156" s="11"/>
      <c r="NA156" s="11"/>
      <c r="NB156" s="11"/>
      <c r="NC156" s="11"/>
      <c r="ND156" s="11"/>
      <c r="NE156" s="11"/>
      <c r="NF156" s="11"/>
      <c r="NG156" s="11"/>
      <c r="NH156" s="11"/>
      <c r="NI156" s="11"/>
      <c r="NJ156" s="11"/>
      <c r="NK156" s="11"/>
      <c r="NL156" s="11"/>
      <c r="NM156" s="11"/>
      <c r="NN156" s="11"/>
      <c r="NO156" s="11"/>
      <c r="NP156" s="11"/>
      <c r="NQ156" s="11"/>
      <c r="NR156" s="11"/>
      <c r="NS156" s="11"/>
      <c r="NT156" s="11"/>
      <c r="NU156" s="11"/>
      <c r="NV156" s="11"/>
      <c r="NW156" s="11"/>
      <c r="NX156" s="11"/>
      <c r="NY156" s="11"/>
      <c r="NZ156" s="11"/>
      <c r="OA156" s="11"/>
      <c r="OB156" s="11"/>
      <c r="OC156" s="11"/>
      <c r="OD156" s="11"/>
      <c r="OE156" s="11"/>
      <c r="OF156" s="11"/>
      <c r="OG156" s="11"/>
      <c r="OH156" s="11"/>
      <c r="OI156" s="11"/>
      <c r="OJ156" s="11"/>
      <c r="OK156" s="11"/>
      <c r="OL156" s="11"/>
      <c r="OM156" s="11"/>
      <c r="ON156" s="11"/>
      <c r="OO156" s="11"/>
      <c r="OP156" s="11"/>
      <c r="OQ156" s="11"/>
      <c r="OR156" s="11"/>
      <c r="OS156" s="11"/>
      <c r="OT156" s="11"/>
      <c r="OU156" s="11"/>
      <c r="OV156" s="11"/>
      <c r="OW156" s="11"/>
      <c r="OX156" s="11"/>
      <c r="OY156" s="11"/>
      <c r="OZ156" s="11"/>
      <c r="PA156" s="11"/>
      <c r="PB156" s="11"/>
      <c r="PC156" s="11"/>
      <c r="PD156" s="11"/>
      <c r="PE156" s="11"/>
      <c r="PF156" s="11"/>
      <c r="PG156" s="11"/>
      <c r="PH156" s="11"/>
      <c r="PI156" s="11"/>
      <c r="PJ156" s="11"/>
      <c r="PK156" s="11"/>
      <c r="PL156" s="11"/>
      <c r="PM156" s="11"/>
      <c r="PN156" s="11"/>
      <c r="PO156" s="11"/>
      <c r="PP156" s="11"/>
      <c r="PQ156" s="11"/>
      <c r="PR156" s="11"/>
      <c r="PS156" s="11"/>
      <c r="PT156" s="11"/>
      <c r="PU156" s="11"/>
      <c r="PV156" s="11"/>
      <c r="PW156" s="11"/>
      <c r="PX156" s="11"/>
      <c r="PY156" s="11"/>
      <c r="PZ156" s="11"/>
      <c r="QA156" s="11"/>
      <c r="QB156" s="11"/>
      <c r="QC156" s="11"/>
      <c r="QD156" s="11"/>
      <c r="QE156" s="11"/>
      <c r="QF156" s="11"/>
      <c r="QG156" s="11"/>
      <c r="QH156" s="11"/>
      <c r="QI156" s="11"/>
      <c r="QJ156" s="11"/>
      <c r="QK156" s="11"/>
      <c r="QL156" s="11"/>
      <c r="QM156" s="11"/>
      <c r="QN156" s="11"/>
      <c r="QO156" s="11"/>
      <c r="QP156" s="11"/>
      <c r="QQ156" s="11"/>
      <c r="QR156" s="11"/>
      <c r="QS156" s="11"/>
      <c r="QT156" s="11"/>
      <c r="QU156" s="11"/>
      <c r="QV156" s="11"/>
      <c r="QW156" s="11"/>
      <c r="QX156" s="11"/>
      <c r="QY156" s="11"/>
      <c r="QZ156" s="11"/>
      <c r="RA156" s="11"/>
      <c r="RB156" s="11"/>
      <c r="RC156" s="11"/>
      <c r="RD156" s="11"/>
      <c r="RE156" s="11"/>
      <c r="RF156" s="11"/>
      <c r="RG156" s="11"/>
      <c r="RH156" s="11"/>
      <c r="RI156" s="11"/>
      <c r="RJ156" s="11"/>
      <c r="RK156" s="11"/>
      <c r="RL156" s="11"/>
      <c r="RM156" s="11"/>
      <c r="RN156" s="11"/>
      <c r="RO156" s="11"/>
      <c r="RP156" s="11"/>
      <c r="RQ156" s="11"/>
      <c r="RR156" s="11"/>
      <c r="RS156" s="11"/>
      <c r="RT156" s="11"/>
      <c r="RU156" s="11"/>
      <c r="RV156" s="11"/>
      <c r="RW156" s="11"/>
      <c r="RX156" s="11"/>
      <c r="RY156" s="11"/>
      <c r="RZ156" s="11"/>
      <c r="SA156" s="11"/>
      <c r="SB156" s="11"/>
      <c r="SC156" s="11"/>
      <c r="SD156" s="11"/>
      <c r="SE156" s="11"/>
      <c r="SF156" s="11"/>
      <c r="SG156" s="11"/>
      <c r="SH156" s="11"/>
      <c r="SI156" s="11"/>
      <c r="SJ156" s="11"/>
      <c r="SK156" s="11"/>
      <c r="SL156" s="11"/>
      <c r="SM156" s="11"/>
      <c r="SN156" s="11"/>
      <c r="SO156" s="11"/>
      <c r="SP156" s="11"/>
      <c r="SQ156" s="11"/>
      <c r="SR156" s="11"/>
      <c r="SS156" s="11"/>
      <c r="ST156" s="11"/>
      <c r="SU156" s="11"/>
      <c r="SV156" s="11"/>
      <c r="SW156" s="11"/>
      <c r="SX156" s="11"/>
      <c r="SY156" s="11"/>
      <c r="SZ156" s="11"/>
      <c r="TA156" s="11"/>
      <c r="TB156" s="11"/>
      <c r="TC156" s="11"/>
      <c r="TD156" s="11"/>
      <c r="TE156" s="11"/>
      <c r="TF156" s="11"/>
      <c r="TG156" s="11"/>
      <c r="TH156" s="11"/>
      <c r="TI156" s="11"/>
      <c r="TJ156" s="11"/>
      <c r="TK156" s="11"/>
      <c r="TL156" s="11"/>
      <c r="TM156" s="11"/>
      <c r="TN156" s="11"/>
      <c r="TO156" s="11"/>
      <c r="TP156" s="11"/>
      <c r="TQ156" s="11"/>
      <c r="TR156" s="11"/>
      <c r="TS156" s="11"/>
      <c r="TT156" s="11"/>
      <c r="TU156" s="11"/>
      <c r="TV156" s="11"/>
      <c r="TW156" s="11"/>
      <c r="TX156" s="11"/>
      <c r="TY156" s="11"/>
      <c r="TZ156" s="11"/>
      <c r="UA156" s="11"/>
      <c r="UB156" s="11"/>
      <c r="UC156" s="11"/>
      <c r="UD156" s="11"/>
      <c r="UE156" s="11"/>
      <c r="UF156" s="11"/>
      <c r="UG156" s="11"/>
      <c r="UH156" s="11"/>
      <c r="UI156" s="11"/>
      <c r="UJ156" s="11"/>
      <c r="UK156" s="11"/>
      <c r="UL156" s="11"/>
      <c r="UM156" s="11"/>
      <c r="UN156" s="11"/>
      <c r="UO156" s="11"/>
      <c r="UP156" s="11"/>
      <c r="UQ156" s="11"/>
      <c r="UR156" s="11"/>
      <c r="US156" s="11"/>
      <c r="UT156" s="11"/>
      <c r="UU156" s="11"/>
      <c r="UV156" s="11"/>
      <c r="UW156" s="11"/>
      <c r="UX156" s="11"/>
      <c r="UY156" s="11"/>
      <c r="UZ156" s="11"/>
      <c r="VA156" s="11"/>
      <c r="VB156" s="11"/>
      <c r="VC156" s="11"/>
      <c r="VD156" s="11"/>
      <c r="VE156" s="11"/>
      <c r="VF156" s="11"/>
      <c r="VG156" s="11"/>
      <c r="VH156" s="11"/>
      <c r="VI156" s="11"/>
      <c r="VJ156" s="11"/>
      <c r="VK156" s="11"/>
      <c r="VL156" s="11"/>
      <c r="VM156" s="11"/>
      <c r="VN156" s="11"/>
      <c r="VO156" s="11"/>
      <c r="VP156" s="11"/>
      <c r="VQ156" s="11"/>
      <c r="VR156" s="11"/>
      <c r="VS156" s="11"/>
      <c r="VT156" s="11"/>
      <c r="VU156" s="11"/>
      <c r="VV156" s="11"/>
      <c r="VW156" s="11"/>
      <c r="VX156" s="11"/>
      <c r="VY156" s="11"/>
      <c r="VZ156" s="11"/>
      <c r="WA156" s="11"/>
      <c r="WB156" s="11"/>
      <c r="WC156" s="11"/>
      <c r="WD156" s="11"/>
      <c r="WE156" s="11"/>
      <c r="WF156" s="11"/>
      <c r="WG156" s="11"/>
      <c r="WH156" s="11"/>
      <c r="WI156" s="11"/>
      <c r="WJ156" s="11"/>
      <c r="WK156" s="11"/>
      <c r="WL156" s="11"/>
      <c r="WM156" s="11"/>
      <c r="WN156" s="11"/>
      <c r="WO156" s="11"/>
      <c r="WP156" s="11"/>
      <c r="WQ156" s="11"/>
      <c r="WR156" s="11"/>
      <c r="WS156" s="11"/>
      <c r="WT156" s="11"/>
      <c r="WU156" s="11"/>
      <c r="WV156" s="11"/>
      <c r="WW156" s="11"/>
      <c r="WX156" s="11"/>
      <c r="WY156" s="11"/>
      <c r="WZ156" s="11"/>
      <c r="XA156" s="11"/>
      <c r="XB156" s="11"/>
      <c r="XC156" s="11"/>
      <c r="XD156" s="11"/>
      <c r="XE156" s="11"/>
      <c r="XF156" s="11"/>
      <c r="XG156" s="11"/>
      <c r="XH156" s="11"/>
      <c r="XI156" s="11"/>
      <c r="XJ156" s="11"/>
      <c r="XK156" s="11"/>
      <c r="XL156" s="11"/>
      <c r="XM156" s="11"/>
      <c r="XN156" s="11"/>
      <c r="XO156" s="11"/>
      <c r="XP156" s="11"/>
      <c r="XQ156" s="11"/>
      <c r="XR156" s="11"/>
      <c r="XS156" s="11"/>
      <c r="XT156" s="11"/>
      <c r="XU156" s="11"/>
      <c r="XV156" s="11"/>
      <c r="XW156" s="11"/>
      <c r="XX156" s="11"/>
      <c r="XY156" s="11"/>
      <c r="XZ156" s="11"/>
      <c r="YA156" s="11"/>
      <c r="YB156" s="11"/>
      <c r="YC156" s="11"/>
      <c r="YD156" s="11"/>
      <c r="YE156" s="11"/>
      <c r="YF156" s="11"/>
      <c r="YG156" s="11"/>
      <c r="YH156" s="11"/>
      <c r="YI156" s="11"/>
      <c r="YJ156" s="11"/>
      <c r="YK156" s="11"/>
      <c r="YL156" s="11"/>
      <c r="YM156" s="11"/>
      <c r="YN156" s="11"/>
      <c r="YO156" s="11"/>
      <c r="YP156" s="11"/>
      <c r="YQ156" s="11"/>
      <c r="YR156" s="11"/>
      <c r="YS156" s="11"/>
      <c r="YT156" s="11"/>
      <c r="YU156" s="11"/>
      <c r="YV156" s="11"/>
      <c r="YW156" s="11"/>
      <c r="YX156" s="11"/>
      <c r="YY156" s="11"/>
      <c r="YZ156" s="11"/>
      <c r="ZA156" s="11"/>
      <c r="ZB156" s="11"/>
      <c r="ZC156" s="11"/>
      <c r="ZD156" s="11"/>
      <c r="ZE156" s="11"/>
      <c r="ZF156" s="11"/>
      <c r="ZG156" s="11"/>
      <c r="ZH156" s="11"/>
      <c r="ZI156" s="11"/>
      <c r="ZJ156" s="11"/>
      <c r="ZK156" s="11"/>
      <c r="ZL156" s="11"/>
      <c r="ZM156" s="11"/>
      <c r="ZN156" s="11"/>
      <c r="ZO156" s="11"/>
      <c r="ZP156" s="11"/>
      <c r="ZQ156" s="11"/>
      <c r="ZR156" s="11"/>
      <c r="ZS156" s="11"/>
      <c r="ZT156" s="11"/>
      <c r="ZU156" s="11"/>
      <c r="ZV156" s="11"/>
      <c r="ZW156" s="11"/>
      <c r="ZX156" s="11"/>
      <c r="ZY156" s="11"/>
      <c r="ZZ156" s="11"/>
      <c r="AAA156" s="11"/>
      <c r="AAB156" s="11"/>
      <c r="AAC156" s="11"/>
      <c r="AAD156" s="11"/>
      <c r="AAE156" s="11"/>
      <c r="AAF156" s="11"/>
      <c r="AAG156" s="11"/>
      <c r="AAH156" s="11"/>
      <c r="AAI156" s="11"/>
      <c r="AAJ156" s="11"/>
      <c r="AAK156" s="11"/>
      <c r="AAL156" s="11"/>
      <c r="AAM156" s="11"/>
      <c r="AAN156" s="11"/>
      <c r="AAO156" s="11"/>
      <c r="AAP156" s="11"/>
      <c r="AAQ156" s="11"/>
      <c r="AAR156" s="11"/>
      <c r="AAS156" s="11"/>
      <c r="AAT156" s="11"/>
      <c r="AAU156" s="11"/>
      <c r="AAV156" s="11"/>
      <c r="AAW156" s="11"/>
      <c r="AAX156" s="11"/>
      <c r="AAY156" s="11"/>
      <c r="AAZ156" s="11"/>
      <c r="ABA156" s="11"/>
      <c r="ABB156" s="11"/>
      <c r="ABC156" s="11"/>
      <c r="ABD156" s="11"/>
      <c r="ABE156" s="11"/>
      <c r="ABF156" s="11"/>
      <c r="ABG156" s="11"/>
      <c r="ABH156" s="11"/>
      <c r="ABI156" s="11"/>
      <c r="ABJ156" s="11"/>
      <c r="ABK156" s="11"/>
      <c r="ABL156" s="11"/>
      <c r="ABM156" s="11"/>
      <c r="ABN156" s="11"/>
      <c r="ABO156" s="11"/>
      <c r="ABP156" s="11"/>
      <c r="ABQ156" s="11"/>
      <c r="ABR156" s="11"/>
      <c r="ABS156" s="11"/>
      <c r="ABT156" s="11"/>
      <c r="ABU156" s="11"/>
      <c r="ABV156" s="11"/>
      <c r="ABW156" s="11"/>
      <c r="ABX156" s="11"/>
      <c r="ABY156" s="11"/>
      <c r="ABZ156" s="11"/>
      <c r="ACA156" s="11"/>
      <c r="ACB156" s="11"/>
      <c r="ACC156" s="11"/>
      <c r="ACD156" s="11"/>
      <c r="ACE156" s="11"/>
      <c r="ACF156" s="11"/>
      <c r="ACG156" s="11"/>
      <c r="ACH156" s="11"/>
      <c r="ACI156" s="11"/>
      <c r="ACJ156" s="11"/>
      <c r="ACK156" s="11"/>
      <c r="ACL156" s="11"/>
      <c r="ACM156" s="11"/>
      <c r="ACN156" s="11"/>
      <c r="ACO156" s="11"/>
      <c r="ACP156" s="11"/>
      <c r="ACQ156" s="11"/>
      <c r="ACR156" s="11"/>
      <c r="ACS156" s="11"/>
      <c r="ACT156" s="11"/>
      <c r="ACU156" s="11"/>
      <c r="ACV156" s="11"/>
      <c r="ACW156" s="11"/>
      <c r="ACX156" s="11"/>
      <c r="ACY156" s="11"/>
      <c r="ACZ156" s="11"/>
      <c r="ADA156" s="11"/>
      <c r="ADB156" s="11"/>
      <c r="ADC156" s="11"/>
      <c r="ADD156" s="11"/>
      <c r="ADE156" s="11"/>
      <c r="ADF156" s="11"/>
      <c r="ADG156" s="11"/>
      <c r="ADH156" s="11"/>
      <c r="ADI156" s="11"/>
      <c r="ADJ156" s="11"/>
      <c r="ADK156" s="11"/>
      <c r="ADL156" s="11"/>
      <c r="ADM156" s="11"/>
      <c r="ADN156" s="11"/>
      <c r="ADO156" s="11"/>
      <c r="ADP156" s="11"/>
      <c r="ADQ156" s="11"/>
      <c r="ADR156" s="11"/>
      <c r="ADS156" s="11"/>
      <c r="ADT156" s="11"/>
      <c r="ADU156" s="11"/>
      <c r="ADV156" s="11"/>
      <c r="ADW156" s="11"/>
      <c r="ADX156" s="11"/>
      <c r="ADY156" s="11"/>
      <c r="ADZ156" s="11"/>
      <c r="AEA156" s="11"/>
      <c r="AEB156" s="11"/>
      <c r="AEC156" s="11"/>
      <c r="AED156" s="11"/>
      <c r="AEE156" s="11"/>
      <c r="AEF156" s="11"/>
      <c r="AEG156" s="11"/>
      <c r="AEH156" s="11"/>
      <c r="AEI156" s="11"/>
      <c r="AEJ156" s="11"/>
      <c r="AEK156" s="11"/>
      <c r="AEL156" s="11"/>
      <c r="AEM156" s="11"/>
      <c r="AEN156" s="11"/>
      <c r="AEO156" s="11"/>
      <c r="AEP156" s="11"/>
      <c r="AEQ156" s="11"/>
      <c r="AER156" s="11"/>
      <c r="AES156" s="11"/>
      <c r="AET156" s="11"/>
      <c r="AEU156" s="11"/>
      <c r="AEV156" s="11"/>
      <c r="AEW156" s="11"/>
      <c r="AEX156" s="11"/>
      <c r="AEY156" s="11"/>
      <c r="AEZ156" s="11"/>
      <c r="AFA156" s="11"/>
      <c r="AFB156" s="11"/>
      <c r="AFC156" s="11"/>
      <c r="AFD156" s="11"/>
      <c r="AFE156" s="11"/>
      <c r="AFF156" s="11"/>
      <c r="AFG156" s="11"/>
      <c r="AFH156" s="11"/>
      <c r="AFI156" s="11"/>
      <c r="AFJ156" s="11"/>
      <c r="AFK156" s="11"/>
      <c r="AFL156" s="11"/>
      <c r="AFM156" s="11"/>
      <c r="AFN156" s="11"/>
      <c r="AFO156" s="11"/>
      <c r="AFP156" s="11"/>
      <c r="AFQ156" s="11"/>
      <c r="AFR156" s="11"/>
      <c r="AFS156" s="11"/>
      <c r="AFT156" s="11"/>
      <c r="AFU156" s="11"/>
      <c r="AFV156" s="11"/>
      <c r="AFW156" s="11"/>
      <c r="AFX156" s="11"/>
      <c r="AFY156" s="11"/>
      <c r="AFZ156" s="11"/>
      <c r="AGA156" s="11"/>
      <c r="AGB156" s="11"/>
      <c r="AGC156" s="11"/>
      <c r="AGD156" s="11"/>
      <c r="AGE156" s="11"/>
      <c r="AGF156" s="11"/>
      <c r="AGG156" s="11"/>
      <c r="AGH156" s="11"/>
      <c r="AGI156" s="11"/>
      <c r="AGJ156" s="11"/>
      <c r="AGK156" s="11"/>
      <c r="AGL156" s="11"/>
      <c r="AGM156" s="11"/>
      <c r="AGN156" s="11"/>
      <c r="AGO156" s="11"/>
      <c r="AGP156" s="11"/>
      <c r="AGQ156" s="11"/>
      <c r="AGR156" s="11"/>
      <c r="AGS156" s="11"/>
      <c r="AGT156" s="11"/>
      <c r="AGU156" s="11"/>
      <c r="AGV156" s="11"/>
      <c r="AGW156" s="11"/>
      <c r="AGX156" s="11"/>
      <c r="AGY156" s="11"/>
      <c r="AGZ156" s="11"/>
      <c r="AHA156" s="11"/>
      <c r="AHB156" s="11"/>
      <c r="AHC156" s="11"/>
      <c r="AHD156" s="11"/>
      <c r="AHE156" s="11"/>
      <c r="AHF156" s="11"/>
      <c r="AHG156" s="11"/>
      <c r="AHH156" s="11"/>
      <c r="AHI156" s="11"/>
      <c r="AHJ156" s="11"/>
      <c r="AHK156" s="11"/>
      <c r="AHL156" s="11"/>
      <c r="AHM156" s="11"/>
      <c r="AHN156" s="11"/>
      <c r="AHO156" s="11"/>
      <c r="AHP156" s="11"/>
      <c r="AHQ156" s="11"/>
      <c r="AHR156" s="11"/>
      <c r="AHS156" s="11"/>
      <c r="AHT156" s="11"/>
      <c r="AHU156" s="11"/>
      <c r="AHV156" s="11"/>
      <c r="AHW156" s="11"/>
      <c r="AHX156" s="11"/>
      <c r="AHY156" s="11"/>
      <c r="AHZ156" s="11"/>
      <c r="AIA156" s="11"/>
      <c r="AIB156" s="11"/>
      <c r="AIC156" s="11"/>
      <c r="AID156" s="11"/>
      <c r="AIE156" s="11"/>
      <c r="AIF156" s="11"/>
      <c r="AIG156" s="11"/>
      <c r="AIH156" s="11"/>
      <c r="AII156" s="11"/>
      <c r="AIJ156" s="11"/>
      <c r="AIK156" s="11"/>
      <c r="AIL156" s="11"/>
      <c r="AIM156" s="11"/>
      <c r="AIN156" s="11"/>
      <c r="AIO156" s="11"/>
      <c r="AIP156" s="11"/>
      <c r="AIQ156" s="11"/>
      <c r="AIR156" s="11"/>
      <c r="AIS156" s="11"/>
      <c r="AIT156" s="11"/>
      <c r="AIU156" s="11"/>
      <c r="AIV156" s="11"/>
      <c r="AIW156" s="11"/>
      <c r="AIX156" s="11"/>
      <c r="AIY156" s="11"/>
      <c r="AIZ156" s="11"/>
      <c r="AJA156" s="11"/>
      <c r="AJB156" s="11"/>
      <c r="AJC156" s="11"/>
      <c r="AJD156" s="11"/>
      <c r="AJE156" s="11"/>
      <c r="AJF156" s="11"/>
      <c r="AJG156" s="11"/>
      <c r="AJH156" s="11"/>
      <c r="AJI156" s="11"/>
      <c r="AJJ156" s="11"/>
      <c r="AJK156" s="11"/>
      <c r="AJL156" s="11"/>
      <c r="AJM156" s="11"/>
      <c r="AJN156" s="11"/>
      <c r="AJO156" s="11"/>
      <c r="AJP156" s="11"/>
      <c r="AJQ156" s="11"/>
      <c r="AJR156" s="11"/>
      <c r="AJS156" s="11"/>
      <c r="AJT156" s="11"/>
      <c r="AJU156" s="11"/>
      <c r="AJV156" s="11"/>
      <c r="AJW156" s="11"/>
      <c r="AJX156" s="11"/>
      <c r="AJY156" s="11"/>
      <c r="AJZ156" s="11"/>
      <c r="AKA156" s="11"/>
      <c r="AKB156" s="11"/>
      <c r="AKC156" s="11"/>
      <c r="AKD156" s="11"/>
      <c r="AKE156" s="11"/>
      <c r="AKF156" s="11"/>
      <c r="AKG156" s="11"/>
      <c r="AKH156" s="11"/>
      <c r="AKI156" s="11"/>
      <c r="AKJ156" s="11"/>
      <c r="AKK156" s="11"/>
      <c r="AKL156" s="11"/>
      <c r="AKM156" s="11"/>
      <c r="AKN156" s="11"/>
      <c r="AKO156" s="11"/>
      <c r="AKP156" s="11"/>
      <c r="AKQ156" s="11"/>
      <c r="AKR156" s="11"/>
      <c r="AKS156" s="11"/>
      <c r="AKT156" s="11"/>
      <c r="AKU156" s="11"/>
      <c r="AKV156" s="11"/>
      <c r="AKW156" s="11"/>
      <c r="AKX156" s="11"/>
      <c r="AKY156" s="11"/>
      <c r="AKZ156" s="11"/>
      <c r="ALA156" s="11"/>
      <c r="ALB156" s="11"/>
      <c r="ALC156" s="11"/>
      <c r="ALD156" s="11"/>
      <c r="ALE156" s="11"/>
      <c r="ALF156" s="11"/>
      <c r="ALG156" s="11"/>
      <c r="ALH156" s="11"/>
      <c r="ALI156" s="11"/>
      <c r="ALJ156" s="11"/>
      <c r="ALK156" s="11"/>
      <c r="ALL156" s="11"/>
      <c r="ALM156" s="11"/>
      <c r="ALN156" s="11"/>
      <c r="ALO156" s="11"/>
      <c r="ALP156" s="11"/>
      <c r="ALQ156" s="11"/>
      <c r="ALR156" s="11"/>
      <c r="ALS156" s="11"/>
      <c r="ALT156" s="11"/>
      <c r="ALU156" s="11"/>
      <c r="ALV156" s="11"/>
    </row>
    <row r="157" spans="1:1012">
      <c r="A157" s="51" t="s">
        <v>310</v>
      </c>
      <c r="B157" s="39" t="s">
        <v>311</v>
      </c>
      <c r="C157" s="39"/>
      <c r="D157" s="39"/>
      <c r="E157" s="39"/>
      <c r="F157" s="39"/>
      <c r="G157" s="39"/>
      <c r="H157" s="39"/>
      <c r="I157" s="39"/>
      <c r="J157" s="296"/>
      <c r="II157" s="48"/>
      <c r="IJ157" s="48"/>
      <c r="IK157" s="48"/>
      <c r="IL157" s="48"/>
      <c r="IM157" s="48"/>
      <c r="IN157" s="48"/>
      <c r="IO157" s="48"/>
      <c r="IP157" s="48"/>
      <c r="IQ157" s="48"/>
      <c r="IR157" s="48"/>
      <c r="IS157" s="48"/>
      <c r="IT157" s="48"/>
      <c r="IU157" s="48"/>
      <c r="IV157" s="48"/>
      <c r="IW157" s="48"/>
      <c r="IX157" s="48"/>
      <c r="IY157" s="48"/>
      <c r="IZ157" s="48"/>
      <c r="JA157" s="48"/>
      <c r="JB157" s="48"/>
      <c r="JC157" s="48"/>
      <c r="JD157" s="48"/>
      <c r="JE157" s="48"/>
      <c r="JF157" s="48"/>
      <c r="JG157" s="48"/>
      <c r="JH157" s="48"/>
      <c r="JI157" s="48"/>
      <c r="JJ157" s="48"/>
      <c r="JK157" s="48"/>
      <c r="JL157" s="48"/>
      <c r="JM157" s="48"/>
      <c r="JN157" s="48"/>
      <c r="JO157" s="48"/>
      <c r="JP157" s="48"/>
      <c r="JQ157" s="48"/>
      <c r="JR157" s="48"/>
      <c r="JS157" s="48"/>
      <c r="JT157" s="48"/>
      <c r="JU157" s="48"/>
      <c r="JV157" s="48"/>
      <c r="JW157" s="48"/>
      <c r="JX157" s="48"/>
      <c r="JY157" s="48"/>
      <c r="JZ157" s="48"/>
      <c r="KA157" s="48"/>
      <c r="KB157" s="48"/>
      <c r="KC157" s="48"/>
      <c r="KD157" s="48"/>
      <c r="KE157" s="48"/>
      <c r="KF157" s="48"/>
      <c r="KG157" s="48"/>
      <c r="KH157" s="48"/>
      <c r="KI157" s="48"/>
      <c r="KJ157" s="48"/>
      <c r="KK157" s="48"/>
      <c r="KL157" s="48"/>
      <c r="KM157" s="48"/>
      <c r="KN157" s="48"/>
      <c r="KO157" s="48"/>
      <c r="KP157" s="48"/>
      <c r="KQ157" s="48"/>
      <c r="KR157" s="48"/>
      <c r="KS157" s="48"/>
      <c r="KT157" s="48"/>
      <c r="KU157" s="48"/>
      <c r="KV157" s="48"/>
      <c r="KW157" s="48"/>
      <c r="KX157" s="48"/>
      <c r="KY157" s="48"/>
      <c r="KZ157" s="48"/>
      <c r="LA157" s="48"/>
      <c r="LB157" s="48"/>
      <c r="LC157" s="48"/>
      <c r="LD157" s="48"/>
      <c r="LE157" s="48"/>
      <c r="LF157" s="48"/>
      <c r="LG157" s="48"/>
      <c r="LH157" s="48"/>
      <c r="LI157" s="48"/>
      <c r="LJ157" s="48"/>
      <c r="LK157" s="48"/>
      <c r="LL157" s="48"/>
      <c r="LM157" s="48"/>
      <c r="LN157" s="48"/>
      <c r="LO157" s="48"/>
      <c r="LP157" s="48"/>
      <c r="LQ157" s="48"/>
      <c r="LR157" s="48"/>
      <c r="LS157" s="48"/>
      <c r="LT157" s="48"/>
      <c r="LU157" s="48"/>
      <c r="LV157" s="48"/>
      <c r="LW157" s="48"/>
      <c r="LX157" s="48"/>
      <c r="LY157" s="48"/>
      <c r="LZ157" s="48"/>
      <c r="MA157" s="48"/>
      <c r="MB157" s="48"/>
      <c r="MC157" s="48"/>
      <c r="MD157" s="48"/>
      <c r="ME157" s="48"/>
      <c r="MF157" s="48"/>
      <c r="MG157" s="48"/>
      <c r="MH157" s="48"/>
      <c r="MI157" s="48"/>
      <c r="MJ157" s="48"/>
      <c r="MK157" s="48"/>
      <c r="ML157" s="48"/>
      <c r="MM157" s="48"/>
      <c r="MN157" s="48"/>
      <c r="MO157" s="48"/>
      <c r="MP157" s="48"/>
      <c r="MQ157" s="48"/>
      <c r="MR157" s="48"/>
      <c r="MS157" s="48"/>
      <c r="MT157" s="48"/>
      <c r="MU157" s="48"/>
      <c r="MV157" s="48"/>
      <c r="MW157" s="48"/>
      <c r="MX157" s="48"/>
      <c r="MY157" s="48"/>
      <c r="MZ157" s="48"/>
      <c r="NA157" s="48"/>
      <c r="NB157" s="48"/>
      <c r="NC157" s="48"/>
      <c r="ND157" s="48"/>
      <c r="NE157" s="48"/>
      <c r="NF157" s="48"/>
      <c r="NG157" s="48"/>
      <c r="NH157" s="48"/>
      <c r="NI157" s="48"/>
      <c r="NJ157" s="48"/>
      <c r="NK157" s="48"/>
      <c r="NL157" s="48"/>
      <c r="NM157" s="48"/>
      <c r="NN157" s="48"/>
      <c r="NO157" s="48"/>
      <c r="NP157" s="48"/>
      <c r="NQ157" s="48"/>
      <c r="NR157" s="48"/>
      <c r="NS157" s="48"/>
      <c r="NT157" s="48"/>
      <c r="NU157" s="48"/>
      <c r="NV157" s="48"/>
      <c r="NW157" s="48"/>
      <c r="NX157" s="48"/>
      <c r="NY157" s="48"/>
      <c r="NZ157" s="48"/>
      <c r="OA157" s="48"/>
      <c r="OB157" s="48"/>
      <c r="OC157" s="48"/>
      <c r="OD157" s="48"/>
      <c r="OE157" s="48"/>
      <c r="OF157" s="48"/>
      <c r="OG157" s="48"/>
      <c r="OH157" s="48"/>
      <c r="OI157" s="48"/>
      <c r="OJ157" s="48"/>
      <c r="OK157" s="48"/>
      <c r="OL157" s="48"/>
      <c r="OM157" s="48"/>
      <c r="ON157" s="48"/>
      <c r="OO157" s="48"/>
      <c r="OP157" s="48"/>
      <c r="OQ157" s="48"/>
      <c r="OR157" s="48"/>
      <c r="OS157" s="48"/>
      <c r="OT157" s="48"/>
      <c r="OU157" s="48"/>
      <c r="OV157" s="48"/>
      <c r="OW157" s="48"/>
      <c r="OX157" s="48"/>
      <c r="OY157" s="48"/>
      <c r="OZ157" s="48"/>
      <c r="PA157" s="48"/>
      <c r="PB157" s="48"/>
      <c r="PC157" s="48"/>
      <c r="PD157" s="48"/>
      <c r="PE157" s="48"/>
      <c r="PF157" s="48"/>
      <c r="PG157" s="48"/>
      <c r="PH157" s="48"/>
      <c r="PI157" s="48"/>
      <c r="PJ157" s="48"/>
      <c r="PK157" s="48"/>
      <c r="PL157" s="48"/>
      <c r="PM157" s="48"/>
      <c r="PN157" s="48"/>
      <c r="PO157" s="48"/>
      <c r="PP157" s="48"/>
      <c r="PQ157" s="48"/>
      <c r="PR157" s="48"/>
      <c r="PS157" s="48"/>
      <c r="PT157" s="48"/>
      <c r="PU157" s="48"/>
      <c r="PV157" s="48"/>
      <c r="PW157" s="48"/>
      <c r="PX157" s="48"/>
      <c r="PY157" s="48"/>
      <c r="PZ157" s="48"/>
      <c r="QA157" s="48"/>
      <c r="QB157" s="48"/>
      <c r="QC157" s="48"/>
      <c r="QD157" s="48"/>
      <c r="QE157" s="48"/>
      <c r="QF157" s="48"/>
      <c r="QG157" s="48"/>
      <c r="QH157" s="48"/>
      <c r="QI157" s="48"/>
      <c r="QJ157" s="48"/>
      <c r="QK157" s="48"/>
      <c r="QL157" s="48"/>
      <c r="QM157" s="48"/>
      <c r="QN157" s="48"/>
      <c r="QO157" s="48"/>
      <c r="QP157" s="48"/>
      <c r="QQ157" s="48"/>
      <c r="QR157" s="48"/>
      <c r="QS157" s="48"/>
      <c r="QT157" s="48"/>
      <c r="QU157" s="48"/>
      <c r="QV157" s="48"/>
      <c r="QW157" s="48"/>
      <c r="QX157" s="48"/>
      <c r="QY157" s="48"/>
      <c r="QZ157" s="48"/>
      <c r="RA157" s="48"/>
      <c r="RB157" s="48"/>
      <c r="RC157" s="48"/>
      <c r="RD157" s="48"/>
      <c r="RE157" s="48"/>
      <c r="RF157" s="48"/>
      <c r="RG157" s="48"/>
      <c r="RH157" s="48"/>
      <c r="RI157" s="48"/>
      <c r="RJ157" s="48"/>
      <c r="RK157" s="48"/>
      <c r="RL157" s="48"/>
      <c r="RM157" s="48"/>
      <c r="RN157" s="48"/>
      <c r="RO157" s="48"/>
      <c r="RP157" s="48"/>
      <c r="RQ157" s="48"/>
      <c r="RR157" s="48"/>
      <c r="RS157" s="48"/>
      <c r="RT157" s="48"/>
      <c r="RU157" s="48"/>
      <c r="RV157" s="48"/>
      <c r="RW157" s="48"/>
      <c r="RX157" s="48"/>
      <c r="RY157" s="48"/>
      <c r="RZ157" s="48"/>
      <c r="SA157" s="48"/>
      <c r="SB157" s="48"/>
      <c r="SC157" s="48"/>
      <c r="SD157" s="48"/>
      <c r="SE157" s="48"/>
      <c r="SF157" s="48"/>
      <c r="SG157" s="48"/>
      <c r="SH157" s="48"/>
      <c r="SI157" s="48"/>
      <c r="SJ157" s="48"/>
      <c r="SK157" s="48"/>
      <c r="SL157" s="48"/>
      <c r="SM157" s="48"/>
      <c r="SN157" s="48"/>
      <c r="SO157" s="48"/>
      <c r="SP157" s="48"/>
      <c r="SQ157" s="48"/>
      <c r="SR157" s="48"/>
      <c r="SS157" s="48"/>
      <c r="ST157" s="48"/>
      <c r="SU157" s="48"/>
      <c r="SV157" s="48"/>
      <c r="SW157" s="48"/>
      <c r="SX157" s="48"/>
      <c r="SY157" s="48"/>
      <c r="SZ157" s="48"/>
      <c r="TA157" s="48"/>
      <c r="TB157" s="48"/>
      <c r="TC157" s="48"/>
      <c r="TD157" s="48"/>
      <c r="TE157" s="48"/>
      <c r="TF157" s="48"/>
      <c r="TG157" s="48"/>
      <c r="TH157" s="48"/>
      <c r="TI157" s="48"/>
      <c r="TJ157" s="48"/>
      <c r="TK157" s="48"/>
      <c r="TL157" s="48"/>
      <c r="TM157" s="48"/>
      <c r="TN157" s="48"/>
      <c r="TO157" s="48"/>
      <c r="TP157" s="48"/>
      <c r="TQ157" s="48"/>
      <c r="TR157" s="48"/>
      <c r="TS157" s="48"/>
      <c r="TT157" s="48"/>
      <c r="TU157" s="48"/>
      <c r="TV157" s="48"/>
      <c r="TW157" s="48"/>
      <c r="TX157" s="48"/>
      <c r="TY157" s="48"/>
      <c r="TZ157" s="48"/>
      <c r="UA157" s="48"/>
      <c r="UB157" s="48"/>
      <c r="UC157" s="48"/>
      <c r="UD157" s="48"/>
      <c r="UE157" s="48"/>
      <c r="UF157" s="48"/>
      <c r="UG157" s="48"/>
      <c r="UH157" s="48"/>
      <c r="UI157" s="48"/>
      <c r="UJ157" s="48"/>
      <c r="UK157" s="48"/>
      <c r="UL157" s="48"/>
      <c r="UM157" s="48"/>
      <c r="UN157" s="48"/>
      <c r="UO157" s="48"/>
      <c r="UP157" s="48"/>
      <c r="UQ157" s="48"/>
      <c r="UR157" s="48"/>
      <c r="US157" s="48"/>
      <c r="UT157" s="48"/>
      <c r="UU157" s="48"/>
      <c r="UV157" s="48"/>
      <c r="UW157" s="48"/>
      <c r="UX157" s="48"/>
      <c r="UY157" s="48"/>
      <c r="UZ157" s="48"/>
      <c r="VA157" s="48"/>
      <c r="VB157" s="48"/>
      <c r="VC157" s="48"/>
      <c r="VD157" s="48"/>
      <c r="VE157" s="48"/>
      <c r="VF157" s="48"/>
      <c r="VG157" s="48"/>
      <c r="VH157" s="48"/>
      <c r="VI157" s="48"/>
      <c r="VJ157" s="48"/>
      <c r="VK157" s="48"/>
      <c r="VL157" s="48"/>
      <c r="VM157" s="48"/>
      <c r="VN157" s="48"/>
      <c r="VO157" s="48"/>
      <c r="VP157" s="48"/>
      <c r="VQ157" s="48"/>
      <c r="VR157" s="48"/>
      <c r="VS157" s="48"/>
      <c r="VT157" s="48"/>
      <c r="VU157" s="48"/>
      <c r="VV157" s="48"/>
      <c r="VW157" s="48"/>
      <c r="VX157" s="48"/>
      <c r="VY157" s="48"/>
      <c r="VZ157" s="48"/>
      <c r="WA157" s="48"/>
      <c r="WB157" s="48"/>
      <c r="WC157" s="48"/>
      <c r="WD157" s="48"/>
      <c r="WE157" s="48"/>
      <c r="WF157" s="48"/>
      <c r="WG157" s="48"/>
      <c r="WH157" s="48"/>
      <c r="WI157" s="48"/>
      <c r="WJ157" s="48"/>
      <c r="WK157" s="48"/>
      <c r="WL157" s="48"/>
      <c r="WM157" s="48"/>
      <c r="WN157" s="48"/>
      <c r="WO157" s="48"/>
      <c r="WP157" s="48"/>
      <c r="WQ157" s="48"/>
      <c r="WR157" s="48"/>
      <c r="WS157" s="48"/>
      <c r="WT157" s="48"/>
      <c r="WU157" s="48"/>
      <c r="WV157" s="48"/>
      <c r="WW157" s="48"/>
      <c r="WX157" s="48"/>
      <c r="WY157" s="48"/>
      <c r="WZ157" s="48"/>
      <c r="XA157" s="48"/>
      <c r="XB157" s="48"/>
      <c r="XC157" s="48"/>
      <c r="XD157" s="48"/>
      <c r="XE157" s="48"/>
      <c r="XF157" s="48"/>
      <c r="XG157" s="48"/>
      <c r="XH157" s="48"/>
      <c r="XI157" s="48"/>
      <c r="XJ157" s="48"/>
      <c r="XK157" s="48"/>
      <c r="XL157" s="48"/>
      <c r="XM157" s="48"/>
      <c r="XN157" s="48"/>
      <c r="XO157" s="48"/>
      <c r="XP157" s="48"/>
      <c r="XQ157" s="48"/>
      <c r="XR157" s="48"/>
      <c r="XS157" s="48"/>
      <c r="XT157" s="48"/>
      <c r="XU157" s="48"/>
      <c r="XV157" s="48"/>
      <c r="XW157" s="48"/>
      <c r="XX157" s="48"/>
      <c r="XY157" s="48"/>
      <c r="XZ157" s="48"/>
      <c r="YA157" s="48"/>
      <c r="YB157" s="48"/>
      <c r="YC157" s="48"/>
      <c r="YD157" s="48"/>
      <c r="YE157" s="48"/>
      <c r="YF157" s="48"/>
      <c r="YG157" s="48"/>
      <c r="YH157" s="48"/>
      <c r="YI157" s="48"/>
      <c r="YJ157" s="48"/>
      <c r="YK157" s="48"/>
      <c r="YL157" s="48"/>
      <c r="YM157" s="48"/>
      <c r="YN157" s="48"/>
      <c r="YO157" s="48"/>
      <c r="YP157" s="48"/>
      <c r="YQ157" s="48"/>
      <c r="YR157" s="48"/>
      <c r="YS157" s="48"/>
      <c r="YT157" s="48"/>
      <c r="YU157" s="48"/>
      <c r="YV157" s="48"/>
      <c r="YW157" s="48"/>
      <c r="YX157" s="48"/>
      <c r="YY157" s="48"/>
      <c r="YZ157" s="48"/>
      <c r="ZA157" s="48"/>
      <c r="ZB157" s="48"/>
      <c r="ZC157" s="48"/>
      <c r="ZD157" s="48"/>
      <c r="ZE157" s="48"/>
      <c r="ZF157" s="48"/>
      <c r="ZG157" s="48"/>
      <c r="ZH157" s="48"/>
      <c r="ZI157" s="48"/>
      <c r="ZJ157" s="48"/>
      <c r="ZK157" s="48"/>
      <c r="ZL157" s="48"/>
      <c r="ZM157" s="48"/>
      <c r="ZN157" s="48"/>
      <c r="ZO157" s="48"/>
      <c r="ZP157" s="48"/>
      <c r="ZQ157" s="48"/>
      <c r="ZR157" s="48"/>
      <c r="ZS157" s="48"/>
      <c r="ZT157" s="48"/>
      <c r="ZU157" s="48"/>
      <c r="ZV157" s="48"/>
      <c r="ZW157" s="48"/>
      <c r="ZX157" s="48"/>
      <c r="ZY157" s="48"/>
      <c r="ZZ157" s="48"/>
      <c r="AAA157" s="48"/>
      <c r="AAB157" s="48"/>
      <c r="AAC157" s="48"/>
      <c r="AAD157" s="48"/>
      <c r="AAE157" s="48"/>
      <c r="AAF157" s="48"/>
      <c r="AAG157" s="48"/>
      <c r="AAH157" s="48"/>
      <c r="AAI157" s="48"/>
      <c r="AAJ157" s="48"/>
      <c r="AAK157" s="48"/>
      <c r="AAL157" s="48"/>
      <c r="AAM157" s="48"/>
      <c r="AAN157" s="48"/>
      <c r="AAO157" s="48"/>
      <c r="AAP157" s="48"/>
      <c r="AAQ157" s="48"/>
      <c r="AAR157" s="48"/>
      <c r="AAS157" s="48"/>
      <c r="AAT157" s="48"/>
      <c r="AAU157" s="48"/>
      <c r="AAV157" s="48"/>
      <c r="AAW157" s="48"/>
      <c r="AAX157" s="48"/>
      <c r="AAY157" s="48"/>
      <c r="AAZ157" s="48"/>
      <c r="ABA157" s="48"/>
      <c r="ABB157" s="48"/>
      <c r="ABC157" s="48"/>
      <c r="ABD157" s="48"/>
      <c r="ABE157" s="48"/>
      <c r="ABF157" s="48"/>
      <c r="ABG157" s="48"/>
      <c r="ABH157" s="48"/>
      <c r="ABI157" s="48"/>
      <c r="ABJ157" s="48"/>
      <c r="ABK157" s="48"/>
      <c r="ABL157" s="48"/>
      <c r="ABM157" s="48"/>
      <c r="ABN157" s="48"/>
      <c r="ABO157" s="48"/>
      <c r="ABP157" s="48"/>
      <c r="ABQ157" s="48"/>
      <c r="ABR157" s="48"/>
      <c r="ABS157" s="48"/>
      <c r="ABT157" s="48"/>
      <c r="ABU157" s="48"/>
      <c r="ABV157" s="48"/>
      <c r="ABW157" s="48"/>
      <c r="ABX157" s="48"/>
      <c r="ABY157" s="48"/>
      <c r="ABZ157" s="48"/>
      <c r="ACA157" s="48"/>
      <c r="ACB157" s="48"/>
      <c r="ACC157" s="48"/>
      <c r="ACD157" s="48"/>
      <c r="ACE157" s="48"/>
      <c r="ACF157" s="48"/>
      <c r="ACG157" s="48"/>
      <c r="ACH157" s="48"/>
      <c r="ACI157" s="48"/>
      <c r="ACJ157" s="48"/>
      <c r="ACK157" s="48"/>
      <c r="ACL157" s="48"/>
      <c r="ACM157" s="48"/>
      <c r="ACN157" s="48"/>
      <c r="ACO157" s="48"/>
      <c r="ACP157" s="48"/>
      <c r="ACQ157" s="48"/>
      <c r="ACR157" s="48"/>
      <c r="ACS157" s="48"/>
      <c r="ACT157" s="48"/>
      <c r="ACU157" s="48"/>
      <c r="ACV157" s="48"/>
      <c r="ACW157" s="48"/>
      <c r="ACX157" s="48"/>
      <c r="ACY157" s="48"/>
      <c r="ACZ157" s="48"/>
      <c r="ADA157" s="48"/>
      <c r="ADB157" s="48"/>
      <c r="ADC157" s="48"/>
      <c r="ADD157" s="48"/>
      <c r="ADE157" s="48"/>
      <c r="ADF157" s="48"/>
      <c r="ADG157" s="48"/>
      <c r="ADH157" s="48"/>
      <c r="ADI157" s="48"/>
      <c r="ADJ157" s="48"/>
      <c r="ADK157" s="48"/>
      <c r="ADL157" s="48"/>
      <c r="ADM157" s="48"/>
      <c r="ADN157" s="48"/>
      <c r="ADO157" s="48"/>
      <c r="ADP157" s="48"/>
      <c r="ADQ157" s="48"/>
      <c r="ADR157" s="48"/>
      <c r="ADS157" s="48"/>
      <c r="ADT157" s="48"/>
      <c r="ADU157" s="48"/>
      <c r="ADV157" s="48"/>
      <c r="ADW157" s="48"/>
      <c r="ADX157" s="48"/>
      <c r="ADY157" s="48"/>
      <c r="ADZ157" s="48"/>
      <c r="AEA157" s="48"/>
      <c r="AEB157" s="48"/>
      <c r="AEC157" s="48"/>
      <c r="AED157" s="48"/>
      <c r="AEE157" s="48"/>
      <c r="AEF157" s="48"/>
      <c r="AEG157" s="48"/>
      <c r="AEH157" s="48"/>
      <c r="AEI157" s="48"/>
      <c r="AEJ157" s="48"/>
      <c r="AEK157" s="48"/>
      <c r="AEL157" s="48"/>
      <c r="AEM157" s="48"/>
      <c r="AEN157" s="48"/>
      <c r="AEO157" s="48"/>
      <c r="AEP157" s="48"/>
      <c r="AEQ157" s="48"/>
      <c r="AER157" s="48"/>
      <c r="AES157" s="48"/>
      <c r="AET157" s="48"/>
      <c r="AEU157" s="48"/>
      <c r="AEV157" s="48"/>
      <c r="AEW157" s="48"/>
      <c r="AEX157" s="48"/>
      <c r="AEY157" s="48"/>
      <c r="AEZ157" s="48"/>
      <c r="AFA157" s="48"/>
      <c r="AFB157" s="48"/>
      <c r="AFC157" s="48"/>
      <c r="AFD157" s="48"/>
      <c r="AFE157" s="48"/>
      <c r="AFF157" s="48"/>
      <c r="AFG157" s="48"/>
      <c r="AFH157" s="48"/>
      <c r="AFI157" s="48"/>
      <c r="AFJ157" s="48"/>
      <c r="AFK157" s="48"/>
      <c r="AFL157" s="48"/>
      <c r="AFM157" s="48"/>
      <c r="AFN157" s="48"/>
      <c r="AFO157" s="48"/>
      <c r="AFP157" s="48"/>
      <c r="AFQ157" s="48"/>
      <c r="AFR157" s="48"/>
      <c r="AFS157" s="48"/>
      <c r="AFT157" s="48"/>
      <c r="AFU157" s="48"/>
      <c r="AFV157" s="48"/>
      <c r="AFW157" s="48"/>
      <c r="AFX157" s="48"/>
      <c r="AFY157" s="48"/>
      <c r="AFZ157" s="48"/>
      <c r="AGA157" s="48"/>
      <c r="AGB157" s="48"/>
      <c r="AGC157" s="48"/>
      <c r="AGD157" s="48"/>
      <c r="AGE157" s="48"/>
      <c r="AGF157" s="48"/>
      <c r="AGG157" s="48"/>
      <c r="AGH157" s="48"/>
      <c r="AGI157" s="48"/>
      <c r="AGJ157" s="48"/>
      <c r="AGK157" s="48"/>
      <c r="AGL157" s="48"/>
      <c r="AGM157" s="48"/>
      <c r="AGN157" s="48"/>
      <c r="AGO157" s="48"/>
      <c r="AGP157" s="48"/>
      <c r="AGQ157" s="48"/>
      <c r="AGR157" s="48"/>
      <c r="AGS157" s="48"/>
      <c r="AGT157" s="48"/>
      <c r="AGU157" s="48"/>
      <c r="AGV157" s="48"/>
      <c r="AGW157" s="48"/>
      <c r="AGX157" s="48"/>
      <c r="AGY157" s="48"/>
      <c r="AGZ157" s="48"/>
      <c r="AHA157" s="48"/>
      <c r="AHB157" s="48"/>
      <c r="AHC157" s="48"/>
      <c r="AHD157" s="48"/>
      <c r="AHE157" s="48"/>
      <c r="AHF157" s="48"/>
      <c r="AHG157" s="48"/>
      <c r="AHH157" s="48"/>
      <c r="AHI157" s="48"/>
      <c r="AHJ157" s="48"/>
      <c r="AHK157" s="48"/>
      <c r="AHL157" s="48"/>
      <c r="AHM157" s="48"/>
      <c r="AHN157" s="48"/>
      <c r="AHO157" s="48"/>
      <c r="AHP157" s="48"/>
      <c r="AHQ157" s="48"/>
      <c r="AHR157" s="48"/>
      <c r="AHS157" s="48"/>
      <c r="AHT157" s="48"/>
      <c r="AHU157" s="48"/>
      <c r="AHV157" s="48"/>
      <c r="AHW157" s="48"/>
      <c r="AHX157" s="48"/>
      <c r="AHY157" s="48"/>
      <c r="AHZ157" s="48"/>
      <c r="AIA157" s="48"/>
      <c r="AIB157" s="48"/>
      <c r="AIC157" s="48"/>
      <c r="AID157" s="48"/>
      <c r="AIE157" s="48"/>
      <c r="AIF157" s="48"/>
      <c r="AIG157" s="48"/>
      <c r="AIH157" s="48"/>
      <c r="AII157" s="48"/>
      <c r="AIJ157" s="48"/>
      <c r="AIK157" s="48"/>
      <c r="AIL157" s="48"/>
      <c r="AIM157" s="48"/>
      <c r="AIN157" s="48"/>
      <c r="AIO157" s="48"/>
      <c r="AIP157" s="48"/>
      <c r="AIQ157" s="48"/>
      <c r="AIR157" s="48"/>
      <c r="AIS157" s="48"/>
      <c r="AIT157" s="48"/>
      <c r="AIU157" s="48"/>
      <c r="AIV157" s="48"/>
      <c r="AIW157" s="48"/>
      <c r="AIX157" s="48"/>
      <c r="AIY157" s="48"/>
      <c r="AIZ157" s="48"/>
      <c r="AJA157" s="48"/>
      <c r="AJB157" s="48"/>
      <c r="AJC157" s="48"/>
      <c r="AJD157" s="48"/>
      <c r="AJE157" s="48"/>
      <c r="AJF157" s="48"/>
      <c r="AJG157" s="48"/>
      <c r="AJH157" s="48"/>
      <c r="AJI157" s="48"/>
      <c r="AJJ157" s="48"/>
      <c r="AJK157" s="48"/>
      <c r="AJL157" s="48"/>
      <c r="AJM157" s="48"/>
      <c r="AJN157" s="48"/>
      <c r="AJO157" s="48"/>
      <c r="AJP157" s="48"/>
      <c r="AJQ157" s="48"/>
      <c r="AJR157" s="48"/>
      <c r="AJS157" s="48"/>
      <c r="AJT157" s="48"/>
      <c r="AJU157" s="48"/>
      <c r="AJV157" s="48"/>
      <c r="AJW157" s="48"/>
      <c r="AJX157" s="48"/>
      <c r="AJY157" s="48"/>
      <c r="AJZ157" s="48"/>
      <c r="AKA157" s="48"/>
      <c r="AKB157" s="48"/>
      <c r="AKC157" s="48"/>
      <c r="AKD157" s="48"/>
      <c r="AKE157" s="48"/>
      <c r="AKF157" s="48"/>
      <c r="AKG157" s="48"/>
      <c r="AKH157" s="48"/>
      <c r="AKI157" s="48"/>
      <c r="AKJ157" s="48"/>
      <c r="AKK157" s="48"/>
      <c r="AKL157" s="48"/>
      <c r="AKM157" s="48"/>
      <c r="AKN157" s="48"/>
      <c r="AKO157" s="48"/>
      <c r="AKP157" s="48"/>
      <c r="AKQ157" s="48"/>
      <c r="AKR157" s="48"/>
      <c r="AKS157" s="48"/>
      <c r="AKT157" s="48"/>
      <c r="AKU157" s="48"/>
      <c r="AKV157" s="48"/>
      <c r="AKW157" s="48"/>
      <c r="AKX157" s="48"/>
      <c r="AKY157" s="48"/>
      <c r="AKZ157" s="48"/>
      <c r="ALA157" s="48"/>
      <c r="ALB157" s="48"/>
      <c r="ALC157" s="48"/>
      <c r="ALD157" s="48"/>
      <c r="ALE157" s="48"/>
      <c r="ALF157" s="48"/>
      <c r="ALG157" s="48"/>
      <c r="ALH157" s="48"/>
      <c r="ALI157" s="48"/>
      <c r="ALJ157" s="48"/>
      <c r="ALK157" s="48"/>
      <c r="ALL157" s="48"/>
      <c r="ALM157" s="48"/>
      <c r="ALN157" s="48"/>
      <c r="ALO157" s="48"/>
      <c r="ALP157" s="48"/>
      <c r="ALQ157" s="48"/>
      <c r="ALR157" s="48"/>
      <c r="ALS157" s="48"/>
      <c r="ALT157" s="48"/>
      <c r="ALU157" s="48"/>
      <c r="ALV157" s="48"/>
      <c r="ALW157" s="49"/>
      <c r="ALX157" s="49"/>
    </row>
    <row r="158" spans="1:1012" ht="16.5">
      <c r="A158" s="16" t="s">
        <v>312</v>
      </c>
      <c r="B158" s="33" t="s">
        <v>313</v>
      </c>
      <c r="C158" s="22" t="s">
        <v>24</v>
      </c>
      <c r="D158" s="58">
        <v>50</v>
      </c>
      <c r="E158" s="20">
        <v>2.5</v>
      </c>
      <c r="F158" s="20">
        <f t="shared" ref="F158:F177" si="49">E158/$M$4</f>
        <v>1.9467372683382651</v>
      </c>
      <c r="G158" s="20">
        <f t="shared" si="41"/>
        <v>2.37</v>
      </c>
      <c r="H158" s="21">
        <f t="shared" ref="H158" si="50">ROUND((D158*E158),2)</f>
        <v>125</v>
      </c>
      <c r="I158" s="21">
        <f t="shared" ref="I158" si="51">ROUND((D158*G158),2)</f>
        <v>118.5</v>
      </c>
      <c r="J158" s="294"/>
      <c r="II158" s="11"/>
      <c r="IJ158" s="11"/>
      <c r="IK158" s="11"/>
      <c r="IL158" s="11"/>
      <c r="IM158" s="11"/>
      <c r="IN158" s="11"/>
      <c r="IO158" s="11"/>
      <c r="IP158" s="11"/>
      <c r="IQ158" s="11"/>
      <c r="IR158" s="11"/>
      <c r="IS158" s="11"/>
      <c r="IT158" s="11"/>
      <c r="IU158" s="11"/>
      <c r="IV158" s="11"/>
      <c r="IW158" s="11"/>
      <c r="IX158" s="11"/>
      <c r="IY158" s="11"/>
      <c r="IZ158" s="11"/>
      <c r="JA158" s="11"/>
      <c r="JB158" s="11"/>
      <c r="JC158" s="11"/>
      <c r="JD158" s="11"/>
      <c r="JE158" s="11"/>
      <c r="JF158" s="11"/>
      <c r="JG158" s="11"/>
      <c r="JH158" s="11"/>
      <c r="JI158" s="11"/>
      <c r="JJ158" s="11"/>
      <c r="JK158" s="11"/>
      <c r="JL158" s="11"/>
      <c r="JM158" s="11"/>
      <c r="JN158" s="11"/>
      <c r="JO158" s="11"/>
      <c r="JP158" s="11"/>
      <c r="JQ158" s="11"/>
      <c r="JR158" s="11"/>
      <c r="JS158" s="11"/>
      <c r="JT158" s="11"/>
      <c r="JU158" s="11"/>
      <c r="JV158" s="11"/>
      <c r="JW158" s="11"/>
      <c r="JX158" s="11"/>
      <c r="JY158" s="11"/>
      <c r="JZ158" s="11"/>
      <c r="KA158" s="11"/>
      <c r="KB158" s="11"/>
      <c r="KC158" s="11"/>
      <c r="KD158" s="11"/>
      <c r="KE158" s="11"/>
      <c r="KF158" s="11"/>
      <c r="KG158" s="11"/>
      <c r="KH158" s="11"/>
      <c r="KI158" s="11"/>
      <c r="KJ158" s="11"/>
      <c r="KK158" s="11"/>
      <c r="KL158" s="11"/>
      <c r="KM158" s="11"/>
      <c r="KN158" s="11"/>
      <c r="KO158" s="11"/>
      <c r="KP158" s="11"/>
      <c r="KQ158" s="11"/>
      <c r="KR158" s="11"/>
      <c r="KS158" s="11"/>
      <c r="KT158" s="11"/>
      <c r="KU158" s="11"/>
      <c r="KV158" s="11"/>
      <c r="KW158" s="11"/>
      <c r="KX158" s="11"/>
      <c r="KY158" s="11"/>
      <c r="KZ158" s="11"/>
      <c r="LA158" s="11"/>
      <c r="LB158" s="11"/>
      <c r="LC158" s="11"/>
      <c r="LD158" s="11"/>
      <c r="LE158" s="11"/>
      <c r="LF158" s="11"/>
      <c r="LG158" s="11"/>
      <c r="LH158" s="11"/>
      <c r="LI158" s="11"/>
      <c r="LJ158" s="11"/>
      <c r="LK158" s="11"/>
      <c r="LL158" s="11"/>
      <c r="LM158" s="11"/>
      <c r="LN158" s="11"/>
      <c r="LO158" s="11"/>
      <c r="LP158" s="11"/>
      <c r="LQ158" s="11"/>
      <c r="LR158" s="11"/>
      <c r="LS158" s="11"/>
      <c r="LT158" s="11"/>
      <c r="LU158" s="11"/>
      <c r="LV158" s="11"/>
      <c r="LW158" s="11"/>
      <c r="LX158" s="11"/>
      <c r="LY158" s="11"/>
      <c r="LZ158" s="11"/>
      <c r="MA158" s="11"/>
      <c r="MB158" s="11"/>
      <c r="MC158" s="11"/>
      <c r="MD158" s="11"/>
      <c r="ME158" s="11"/>
      <c r="MF158" s="11"/>
      <c r="MG158" s="11"/>
      <c r="MH158" s="11"/>
      <c r="MI158" s="11"/>
      <c r="MJ158" s="11"/>
      <c r="MK158" s="11"/>
      <c r="ML158" s="11"/>
      <c r="MM158" s="11"/>
      <c r="MN158" s="11"/>
      <c r="MO158" s="11"/>
      <c r="MP158" s="11"/>
      <c r="MQ158" s="11"/>
      <c r="MR158" s="11"/>
      <c r="MS158" s="11"/>
      <c r="MT158" s="11"/>
      <c r="MU158" s="11"/>
      <c r="MV158" s="11"/>
      <c r="MW158" s="11"/>
      <c r="MX158" s="11"/>
      <c r="MY158" s="11"/>
      <c r="MZ158" s="11"/>
      <c r="NA158" s="11"/>
      <c r="NB158" s="11"/>
      <c r="NC158" s="11"/>
      <c r="ND158" s="11"/>
      <c r="NE158" s="11"/>
      <c r="NF158" s="11"/>
      <c r="NG158" s="11"/>
      <c r="NH158" s="11"/>
      <c r="NI158" s="11"/>
      <c r="NJ158" s="11"/>
      <c r="NK158" s="11"/>
      <c r="NL158" s="11"/>
      <c r="NM158" s="11"/>
      <c r="NN158" s="11"/>
      <c r="NO158" s="11"/>
      <c r="NP158" s="11"/>
      <c r="NQ158" s="11"/>
      <c r="NR158" s="11"/>
      <c r="NS158" s="11"/>
      <c r="NT158" s="11"/>
      <c r="NU158" s="11"/>
      <c r="NV158" s="11"/>
      <c r="NW158" s="11"/>
      <c r="NX158" s="11"/>
      <c r="NY158" s="11"/>
      <c r="NZ158" s="11"/>
      <c r="OA158" s="11"/>
      <c r="OB158" s="11"/>
      <c r="OC158" s="11"/>
      <c r="OD158" s="11"/>
      <c r="OE158" s="11"/>
      <c r="OF158" s="11"/>
      <c r="OG158" s="11"/>
      <c r="OH158" s="11"/>
      <c r="OI158" s="11"/>
      <c r="OJ158" s="11"/>
      <c r="OK158" s="11"/>
      <c r="OL158" s="11"/>
      <c r="OM158" s="11"/>
      <c r="ON158" s="11"/>
      <c r="OO158" s="11"/>
      <c r="OP158" s="11"/>
      <c r="OQ158" s="11"/>
      <c r="OR158" s="11"/>
      <c r="OS158" s="11"/>
      <c r="OT158" s="11"/>
      <c r="OU158" s="11"/>
      <c r="OV158" s="11"/>
      <c r="OW158" s="11"/>
      <c r="OX158" s="11"/>
      <c r="OY158" s="11"/>
      <c r="OZ158" s="11"/>
      <c r="PA158" s="11"/>
      <c r="PB158" s="11"/>
      <c r="PC158" s="11"/>
      <c r="PD158" s="11"/>
      <c r="PE158" s="11"/>
      <c r="PF158" s="11"/>
      <c r="PG158" s="11"/>
      <c r="PH158" s="11"/>
      <c r="PI158" s="11"/>
      <c r="PJ158" s="11"/>
      <c r="PK158" s="11"/>
      <c r="PL158" s="11"/>
      <c r="PM158" s="11"/>
      <c r="PN158" s="11"/>
      <c r="PO158" s="11"/>
      <c r="PP158" s="11"/>
      <c r="PQ158" s="11"/>
      <c r="PR158" s="11"/>
      <c r="PS158" s="11"/>
      <c r="PT158" s="11"/>
      <c r="PU158" s="11"/>
      <c r="PV158" s="11"/>
      <c r="PW158" s="11"/>
      <c r="PX158" s="11"/>
      <c r="PY158" s="11"/>
      <c r="PZ158" s="11"/>
      <c r="QA158" s="11"/>
      <c r="QB158" s="11"/>
      <c r="QC158" s="11"/>
      <c r="QD158" s="11"/>
      <c r="QE158" s="11"/>
      <c r="QF158" s="11"/>
      <c r="QG158" s="11"/>
      <c r="QH158" s="11"/>
      <c r="QI158" s="11"/>
      <c r="QJ158" s="11"/>
      <c r="QK158" s="11"/>
      <c r="QL158" s="11"/>
      <c r="QM158" s="11"/>
      <c r="QN158" s="11"/>
      <c r="QO158" s="11"/>
      <c r="QP158" s="11"/>
      <c r="QQ158" s="11"/>
      <c r="QR158" s="11"/>
      <c r="QS158" s="11"/>
      <c r="QT158" s="11"/>
      <c r="QU158" s="11"/>
      <c r="QV158" s="11"/>
      <c r="QW158" s="11"/>
      <c r="QX158" s="11"/>
      <c r="QY158" s="11"/>
      <c r="QZ158" s="11"/>
      <c r="RA158" s="11"/>
      <c r="RB158" s="11"/>
      <c r="RC158" s="11"/>
      <c r="RD158" s="11"/>
      <c r="RE158" s="11"/>
      <c r="RF158" s="11"/>
      <c r="RG158" s="11"/>
      <c r="RH158" s="11"/>
      <c r="RI158" s="11"/>
      <c r="RJ158" s="11"/>
      <c r="RK158" s="11"/>
      <c r="RL158" s="11"/>
      <c r="RM158" s="11"/>
      <c r="RN158" s="11"/>
      <c r="RO158" s="11"/>
      <c r="RP158" s="11"/>
      <c r="RQ158" s="11"/>
      <c r="RR158" s="11"/>
      <c r="RS158" s="11"/>
      <c r="RT158" s="11"/>
      <c r="RU158" s="11"/>
      <c r="RV158" s="11"/>
      <c r="RW158" s="11"/>
      <c r="RX158" s="11"/>
      <c r="RY158" s="11"/>
      <c r="RZ158" s="11"/>
      <c r="SA158" s="11"/>
      <c r="SB158" s="11"/>
      <c r="SC158" s="11"/>
      <c r="SD158" s="11"/>
      <c r="SE158" s="11"/>
      <c r="SF158" s="11"/>
      <c r="SG158" s="11"/>
      <c r="SH158" s="11"/>
      <c r="SI158" s="11"/>
      <c r="SJ158" s="11"/>
      <c r="SK158" s="11"/>
      <c r="SL158" s="11"/>
      <c r="SM158" s="11"/>
      <c r="SN158" s="11"/>
      <c r="SO158" s="11"/>
      <c r="SP158" s="11"/>
      <c r="SQ158" s="11"/>
      <c r="SR158" s="11"/>
      <c r="SS158" s="11"/>
      <c r="ST158" s="11"/>
      <c r="SU158" s="11"/>
      <c r="SV158" s="11"/>
      <c r="SW158" s="11"/>
      <c r="SX158" s="11"/>
      <c r="SY158" s="11"/>
      <c r="SZ158" s="11"/>
      <c r="TA158" s="11"/>
      <c r="TB158" s="11"/>
      <c r="TC158" s="11"/>
      <c r="TD158" s="11"/>
      <c r="TE158" s="11"/>
      <c r="TF158" s="11"/>
      <c r="TG158" s="11"/>
      <c r="TH158" s="11"/>
      <c r="TI158" s="11"/>
      <c r="TJ158" s="11"/>
      <c r="TK158" s="11"/>
      <c r="TL158" s="11"/>
      <c r="TM158" s="11"/>
      <c r="TN158" s="11"/>
      <c r="TO158" s="11"/>
      <c r="TP158" s="11"/>
      <c r="TQ158" s="11"/>
      <c r="TR158" s="11"/>
      <c r="TS158" s="11"/>
      <c r="TT158" s="11"/>
      <c r="TU158" s="11"/>
      <c r="TV158" s="11"/>
      <c r="TW158" s="11"/>
      <c r="TX158" s="11"/>
      <c r="TY158" s="11"/>
      <c r="TZ158" s="11"/>
      <c r="UA158" s="11"/>
      <c r="UB158" s="11"/>
      <c r="UC158" s="11"/>
      <c r="UD158" s="11"/>
      <c r="UE158" s="11"/>
      <c r="UF158" s="11"/>
      <c r="UG158" s="11"/>
      <c r="UH158" s="11"/>
      <c r="UI158" s="11"/>
      <c r="UJ158" s="11"/>
      <c r="UK158" s="11"/>
      <c r="UL158" s="11"/>
      <c r="UM158" s="11"/>
      <c r="UN158" s="11"/>
      <c r="UO158" s="11"/>
      <c r="UP158" s="11"/>
      <c r="UQ158" s="11"/>
      <c r="UR158" s="11"/>
      <c r="US158" s="11"/>
      <c r="UT158" s="11"/>
      <c r="UU158" s="11"/>
      <c r="UV158" s="11"/>
      <c r="UW158" s="11"/>
      <c r="UX158" s="11"/>
      <c r="UY158" s="11"/>
      <c r="UZ158" s="11"/>
      <c r="VA158" s="11"/>
      <c r="VB158" s="11"/>
      <c r="VC158" s="11"/>
      <c r="VD158" s="11"/>
      <c r="VE158" s="11"/>
      <c r="VF158" s="11"/>
      <c r="VG158" s="11"/>
      <c r="VH158" s="11"/>
      <c r="VI158" s="11"/>
      <c r="VJ158" s="11"/>
      <c r="VK158" s="11"/>
      <c r="VL158" s="11"/>
      <c r="VM158" s="11"/>
      <c r="VN158" s="11"/>
      <c r="VO158" s="11"/>
      <c r="VP158" s="11"/>
      <c r="VQ158" s="11"/>
      <c r="VR158" s="11"/>
      <c r="VS158" s="11"/>
      <c r="VT158" s="11"/>
      <c r="VU158" s="11"/>
      <c r="VV158" s="11"/>
      <c r="VW158" s="11"/>
      <c r="VX158" s="11"/>
      <c r="VY158" s="11"/>
      <c r="VZ158" s="11"/>
      <c r="WA158" s="11"/>
      <c r="WB158" s="11"/>
      <c r="WC158" s="11"/>
      <c r="WD158" s="11"/>
      <c r="WE158" s="11"/>
      <c r="WF158" s="11"/>
      <c r="WG158" s="11"/>
      <c r="WH158" s="11"/>
      <c r="WI158" s="11"/>
      <c r="WJ158" s="11"/>
      <c r="WK158" s="11"/>
      <c r="WL158" s="11"/>
      <c r="WM158" s="11"/>
      <c r="WN158" s="11"/>
      <c r="WO158" s="11"/>
      <c r="WP158" s="11"/>
      <c r="WQ158" s="11"/>
      <c r="WR158" s="11"/>
      <c r="WS158" s="11"/>
      <c r="WT158" s="11"/>
      <c r="WU158" s="11"/>
      <c r="WV158" s="11"/>
      <c r="WW158" s="11"/>
      <c r="WX158" s="11"/>
      <c r="WY158" s="11"/>
      <c r="WZ158" s="11"/>
      <c r="XA158" s="11"/>
      <c r="XB158" s="11"/>
      <c r="XC158" s="11"/>
      <c r="XD158" s="11"/>
      <c r="XE158" s="11"/>
      <c r="XF158" s="11"/>
      <c r="XG158" s="11"/>
      <c r="XH158" s="11"/>
      <c r="XI158" s="11"/>
      <c r="XJ158" s="11"/>
      <c r="XK158" s="11"/>
      <c r="XL158" s="11"/>
      <c r="XM158" s="11"/>
      <c r="XN158" s="11"/>
      <c r="XO158" s="11"/>
      <c r="XP158" s="11"/>
      <c r="XQ158" s="11"/>
      <c r="XR158" s="11"/>
      <c r="XS158" s="11"/>
      <c r="XT158" s="11"/>
      <c r="XU158" s="11"/>
      <c r="XV158" s="11"/>
      <c r="XW158" s="11"/>
      <c r="XX158" s="11"/>
      <c r="XY158" s="11"/>
      <c r="XZ158" s="11"/>
      <c r="YA158" s="11"/>
      <c r="YB158" s="11"/>
      <c r="YC158" s="11"/>
      <c r="YD158" s="11"/>
      <c r="YE158" s="11"/>
      <c r="YF158" s="11"/>
      <c r="YG158" s="11"/>
      <c r="YH158" s="11"/>
      <c r="YI158" s="11"/>
      <c r="YJ158" s="11"/>
      <c r="YK158" s="11"/>
      <c r="YL158" s="11"/>
      <c r="YM158" s="11"/>
      <c r="YN158" s="11"/>
      <c r="YO158" s="11"/>
      <c r="YP158" s="11"/>
      <c r="YQ158" s="11"/>
      <c r="YR158" s="11"/>
      <c r="YS158" s="11"/>
      <c r="YT158" s="11"/>
      <c r="YU158" s="11"/>
      <c r="YV158" s="11"/>
      <c r="YW158" s="11"/>
      <c r="YX158" s="11"/>
      <c r="YY158" s="11"/>
      <c r="YZ158" s="11"/>
      <c r="ZA158" s="11"/>
      <c r="ZB158" s="11"/>
      <c r="ZC158" s="11"/>
      <c r="ZD158" s="11"/>
      <c r="ZE158" s="11"/>
      <c r="ZF158" s="11"/>
      <c r="ZG158" s="11"/>
      <c r="ZH158" s="11"/>
      <c r="ZI158" s="11"/>
      <c r="ZJ158" s="11"/>
      <c r="ZK158" s="11"/>
      <c r="ZL158" s="11"/>
      <c r="ZM158" s="11"/>
      <c r="ZN158" s="11"/>
      <c r="ZO158" s="11"/>
      <c r="ZP158" s="11"/>
      <c r="ZQ158" s="11"/>
      <c r="ZR158" s="11"/>
      <c r="ZS158" s="11"/>
      <c r="ZT158" s="11"/>
      <c r="ZU158" s="11"/>
      <c r="ZV158" s="11"/>
      <c r="ZW158" s="11"/>
      <c r="ZX158" s="11"/>
      <c r="ZY158" s="11"/>
      <c r="ZZ158" s="11"/>
      <c r="AAA158" s="11"/>
      <c r="AAB158" s="11"/>
      <c r="AAC158" s="11"/>
      <c r="AAD158" s="11"/>
      <c r="AAE158" s="11"/>
      <c r="AAF158" s="11"/>
      <c r="AAG158" s="11"/>
      <c r="AAH158" s="11"/>
      <c r="AAI158" s="11"/>
      <c r="AAJ158" s="11"/>
      <c r="AAK158" s="11"/>
      <c r="AAL158" s="11"/>
      <c r="AAM158" s="11"/>
      <c r="AAN158" s="11"/>
      <c r="AAO158" s="11"/>
      <c r="AAP158" s="11"/>
      <c r="AAQ158" s="11"/>
      <c r="AAR158" s="11"/>
      <c r="AAS158" s="11"/>
      <c r="AAT158" s="11"/>
      <c r="AAU158" s="11"/>
      <c r="AAV158" s="11"/>
      <c r="AAW158" s="11"/>
      <c r="AAX158" s="11"/>
      <c r="AAY158" s="11"/>
      <c r="AAZ158" s="11"/>
      <c r="ABA158" s="11"/>
      <c r="ABB158" s="11"/>
      <c r="ABC158" s="11"/>
      <c r="ABD158" s="11"/>
      <c r="ABE158" s="11"/>
      <c r="ABF158" s="11"/>
      <c r="ABG158" s="11"/>
      <c r="ABH158" s="11"/>
      <c r="ABI158" s="11"/>
      <c r="ABJ158" s="11"/>
      <c r="ABK158" s="11"/>
      <c r="ABL158" s="11"/>
      <c r="ABM158" s="11"/>
      <c r="ABN158" s="11"/>
      <c r="ABO158" s="11"/>
      <c r="ABP158" s="11"/>
      <c r="ABQ158" s="11"/>
      <c r="ABR158" s="11"/>
      <c r="ABS158" s="11"/>
      <c r="ABT158" s="11"/>
      <c r="ABU158" s="11"/>
      <c r="ABV158" s="11"/>
      <c r="ABW158" s="11"/>
      <c r="ABX158" s="11"/>
      <c r="ABY158" s="11"/>
      <c r="ABZ158" s="11"/>
      <c r="ACA158" s="11"/>
      <c r="ACB158" s="11"/>
      <c r="ACC158" s="11"/>
      <c r="ACD158" s="11"/>
      <c r="ACE158" s="11"/>
      <c r="ACF158" s="11"/>
      <c r="ACG158" s="11"/>
      <c r="ACH158" s="11"/>
      <c r="ACI158" s="11"/>
      <c r="ACJ158" s="11"/>
      <c r="ACK158" s="11"/>
      <c r="ACL158" s="11"/>
      <c r="ACM158" s="11"/>
      <c r="ACN158" s="11"/>
      <c r="ACO158" s="11"/>
      <c r="ACP158" s="11"/>
      <c r="ACQ158" s="11"/>
      <c r="ACR158" s="11"/>
      <c r="ACS158" s="11"/>
      <c r="ACT158" s="11"/>
      <c r="ACU158" s="11"/>
      <c r="ACV158" s="11"/>
      <c r="ACW158" s="11"/>
      <c r="ACX158" s="11"/>
      <c r="ACY158" s="11"/>
      <c r="ACZ158" s="11"/>
      <c r="ADA158" s="11"/>
      <c r="ADB158" s="11"/>
      <c r="ADC158" s="11"/>
      <c r="ADD158" s="11"/>
      <c r="ADE158" s="11"/>
      <c r="ADF158" s="11"/>
      <c r="ADG158" s="11"/>
      <c r="ADH158" s="11"/>
      <c r="ADI158" s="11"/>
      <c r="ADJ158" s="11"/>
      <c r="ADK158" s="11"/>
      <c r="ADL158" s="11"/>
      <c r="ADM158" s="11"/>
      <c r="ADN158" s="11"/>
      <c r="ADO158" s="11"/>
      <c r="ADP158" s="11"/>
      <c r="ADQ158" s="11"/>
      <c r="ADR158" s="11"/>
      <c r="ADS158" s="11"/>
      <c r="ADT158" s="11"/>
      <c r="ADU158" s="11"/>
      <c r="ADV158" s="11"/>
      <c r="ADW158" s="11"/>
      <c r="ADX158" s="11"/>
      <c r="ADY158" s="11"/>
      <c r="ADZ158" s="11"/>
      <c r="AEA158" s="11"/>
      <c r="AEB158" s="11"/>
      <c r="AEC158" s="11"/>
      <c r="AED158" s="11"/>
      <c r="AEE158" s="11"/>
      <c r="AEF158" s="11"/>
      <c r="AEG158" s="11"/>
      <c r="AEH158" s="11"/>
      <c r="AEI158" s="11"/>
      <c r="AEJ158" s="11"/>
      <c r="AEK158" s="11"/>
      <c r="AEL158" s="11"/>
      <c r="AEM158" s="11"/>
      <c r="AEN158" s="11"/>
      <c r="AEO158" s="11"/>
      <c r="AEP158" s="11"/>
      <c r="AEQ158" s="11"/>
      <c r="AER158" s="11"/>
      <c r="AES158" s="11"/>
      <c r="AET158" s="11"/>
      <c r="AEU158" s="11"/>
      <c r="AEV158" s="11"/>
      <c r="AEW158" s="11"/>
      <c r="AEX158" s="11"/>
      <c r="AEY158" s="11"/>
      <c r="AEZ158" s="11"/>
      <c r="AFA158" s="11"/>
      <c r="AFB158" s="11"/>
      <c r="AFC158" s="11"/>
      <c r="AFD158" s="11"/>
      <c r="AFE158" s="11"/>
      <c r="AFF158" s="11"/>
      <c r="AFG158" s="11"/>
      <c r="AFH158" s="11"/>
      <c r="AFI158" s="11"/>
      <c r="AFJ158" s="11"/>
      <c r="AFK158" s="11"/>
      <c r="AFL158" s="11"/>
      <c r="AFM158" s="11"/>
      <c r="AFN158" s="11"/>
      <c r="AFO158" s="11"/>
      <c r="AFP158" s="11"/>
      <c r="AFQ158" s="11"/>
      <c r="AFR158" s="11"/>
      <c r="AFS158" s="11"/>
      <c r="AFT158" s="11"/>
      <c r="AFU158" s="11"/>
      <c r="AFV158" s="11"/>
      <c r="AFW158" s="11"/>
      <c r="AFX158" s="11"/>
      <c r="AFY158" s="11"/>
      <c r="AFZ158" s="11"/>
      <c r="AGA158" s="11"/>
      <c r="AGB158" s="11"/>
      <c r="AGC158" s="11"/>
      <c r="AGD158" s="11"/>
      <c r="AGE158" s="11"/>
      <c r="AGF158" s="11"/>
      <c r="AGG158" s="11"/>
      <c r="AGH158" s="11"/>
      <c r="AGI158" s="11"/>
      <c r="AGJ158" s="11"/>
      <c r="AGK158" s="11"/>
      <c r="AGL158" s="11"/>
      <c r="AGM158" s="11"/>
      <c r="AGN158" s="11"/>
      <c r="AGO158" s="11"/>
      <c r="AGP158" s="11"/>
      <c r="AGQ158" s="11"/>
      <c r="AGR158" s="11"/>
      <c r="AGS158" s="11"/>
      <c r="AGT158" s="11"/>
      <c r="AGU158" s="11"/>
      <c r="AGV158" s="11"/>
      <c r="AGW158" s="11"/>
      <c r="AGX158" s="11"/>
      <c r="AGY158" s="11"/>
      <c r="AGZ158" s="11"/>
      <c r="AHA158" s="11"/>
      <c r="AHB158" s="11"/>
      <c r="AHC158" s="11"/>
      <c r="AHD158" s="11"/>
      <c r="AHE158" s="11"/>
      <c r="AHF158" s="11"/>
      <c r="AHG158" s="11"/>
      <c r="AHH158" s="11"/>
      <c r="AHI158" s="11"/>
      <c r="AHJ158" s="11"/>
      <c r="AHK158" s="11"/>
      <c r="AHL158" s="11"/>
      <c r="AHM158" s="11"/>
      <c r="AHN158" s="11"/>
      <c r="AHO158" s="11"/>
      <c r="AHP158" s="11"/>
      <c r="AHQ158" s="11"/>
      <c r="AHR158" s="11"/>
      <c r="AHS158" s="11"/>
      <c r="AHT158" s="11"/>
      <c r="AHU158" s="11"/>
      <c r="AHV158" s="11"/>
      <c r="AHW158" s="11"/>
      <c r="AHX158" s="11"/>
      <c r="AHY158" s="11"/>
      <c r="AHZ158" s="11"/>
      <c r="AIA158" s="11"/>
      <c r="AIB158" s="11"/>
      <c r="AIC158" s="11"/>
      <c r="AID158" s="11"/>
      <c r="AIE158" s="11"/>
      <c r="AIF158" s="11"/>
      <c r="AIG158" s="11"/>
      <c r="AIH158" s="11"/>
      <c r="AII158" s="11"/>
      <c r="AIJ158" s="11"/>
      <c r="AIK158" s="11"/>
      <c r="AIL158" s="11"/>
      <c r="AIM158" s="11"/>
      <c r="AIN158" s="11"/>
      <c r="AIO158" s="11"/>
      <c r="AIP158" s="11"/>
      <c r="AIQ158" s="11"/>
      <c r="AIR158" s="11"/>
      <c r="AIS158" s="11"/>
      <c r="AIT158" s="11"/>
      <c r="AIU158" s="11"/>
      <c r="AIV158" s="11"/>
      <c r="AIW158" s="11"/>
      <c r="AIX158" s="11"/>
      <c r="AIY158" s="11"/>
      <c r="AIZ158" s="11"/>
      <c r="AJA158" s="11"/>
      <c r="AJB158" s="11"/>
      <c r="AJC158" s="11"/>
      <c r="AJD158" s="11"/>
      <c r="AJE158" s="11"/>
      <c r="AJF158" s="11"/>
      <c r="AJG158" s="11"/>
      <c r="AJH158" s="11"/>
      <c r="AJI158" s="11"/>
      <c r="AJJ158" s="11"/>
      <c r="AJK158" s="11"/>
      <c r="AJL158" s="11"/>
      <c r="AJM158" s="11"/>
      <c r="AJN158" s="11"/>
      <c r="AJO158" s="11"/>
      <c r="AJP158" s="11"/>
      <c r="AJQ158" s="11"/>
      <c r="AJR158" s="11"/>
      <c r="AJS158" s="11"/>
      <c r="AJT158" s="11"/>
      <c r="AJU158" s="11"/>
      <c r="AJV158" s="11"/>
      <c r="AJW158" s="11"/>
      <c r="AJX158" s="11"/>
      <c r="AJY158" s="11"/>
      <c r="AJZ158" s="11"/>
      <c r="AKA158" s="11"/>
      <c r="AKB158" s="11"/>
      <c r="AKC158" s="11"/>
      <c r="AKD158" s="11"/>
      <c r="AKE158" s="11"/>
      <c r="AKF158" s="11"/>
      <c r="AKG158" s="11"/>
      <c r="AKH158" s="11"/>
      <c r="AKI158" s="11"/>
      <c r="AKJ158" s="11"/>
      <c r="AKK158" s="11"/>
      <c r="AKL158" s="11"/>
      <c r="AKM158" s="11"/>
      <c r="AKN158" s="11"/>
      <c r="AKO158" s="11"/>
      <c r="AKP158" s="11"/>
      <c r="AKQ158" s="11"/>
      <c r="AKR158" s="11"/>
      <c r="AKS158" s="11"/>
      <c r="AKT158" s="11"/>
      <c r="AKU158" s="11"/>
      <c r="AKV158" s="11"/>
      <c r="AKW158" s="11"/>
      <c r="AKX158" s="11"/>
      <c r="AKY158" s="11"/>
      <c r="AKZ158" s="11"/>
      <c r="ALA158" s="11"/>
      <c r="ALB158" s="11"/>
      <c r="ALC158" s="11"/>
      <c r="ALD158" s="11"/>
      <c r="ALE158" s="11"/>
      <c r="ALF158" s="11"/>
      <c r="ALG158" s="11"/>
      <c r="ALH158" s="11"/>
      <c r="ALI158" s="11"/>
      <c r="ALJ158" s="11"/>
      <c r="ALK158" s="11"/>
      <c r="ALL158" s="11"/>
      <c r="ALM158" s="11"/>
      <c r="ALN158" s="11"/>
      <c r="ALO158" s="11"/>
      <c r="ALP158" s="11"/>
      <c r="ALQ158" s="11"/>
      <c r="ALR158" s="11"/>
      <c r="ALS158" s="11"/>
      <c r="ALT158" s="11"/>
      <c r="ALU158" s="11"/>
      <c r="ALV158" s="11"/>
    </row>
    <row r="159" spans="1:1012" ht="16.5">
      <c r="A159" s="16" t="s">
        <v>314</v>
      </c>
      <c r="B159" s="33" t="s">
        <v>315</v>
      </c>
      <c r="C159" s="22" t="s">
        <v>24</v>
      </c>
      <c r="D159" s="58">
        <v>20</v>
      </c>
      <c r="E159" s="20">
        <v>2.84</v>
      </c>
      <c r="F159" s="20">
        <f t="shared" si="49"/>
        <v>2.2114935368322688</v>
      </c>
      <c r="G159" s="20">
        <f t="shared" si="41"/>
        <v>2.7</v>
      </c>
      <c r="H159" s="21">
        <f t="shared" ref="H159:H177" si="52">ROUND((D159*E159),2)</f>
        <v>56.8</v>
      </c>
      <c r="I159" s="21">
        <f t="shared" ref="I159:I177" si="53">ROUND((D159*G159),2)</f>
        <v>54</v>
      </c>
      <c r="J159" s="294"/>
      <c r="II159" s="11"/>
      <c r="IJ159" s="11"/>
      <c r="IK159" s="11"/>
      <c r="IL159" s="11"/>
      <c r="IM159" s="11"/>
      <c r="IN159" s="11"/>
      <c r="IO159" s="11"/>
      <c r="IP159" s="11"/>
      <c r="IQ159" s="11"/>
      <c r="IR159" s="11"/>
      <c r="IS159" s="11"/>
      <c r="IT159" s="11"/>
      <c r="IU159" s="11"/>
      <c r="IV159" s="11"/>
      <c r="IW159" s="11"/>
      <c r="IX159" s="11"/>
      <c r="IY159" s="11"/>
      <c r="IZ159" s="11"/>
      <c r="JA159" s="11"/>
      <c r="JB159" s="11"/>
      <c r="JC159" s="11"/>
      <c r="JD159" s="11"/>
      <c r="JE159" s="11"/>
      <c r="JF159" s="11"/>
      <c r="JG159" s="11"/>
      <c r="JH159" s="11"/>
      <c r="JI159" s="11"/>
      <c r="JJ159" s="11"/>
      <c r="JK159" s="11"/>
      <c r="JL159" s="11"/>
      <c r="JM159" s="11"/>
      <c r="JN159" s="11"/>
      <c r="JO159" s="11"/>
      <c r="JP159" s="11"/>
      <c r="JQ159" s="11"/>
      <c r="JR159" s="11"/>
      <c r="JS159" s="11"/>
      <c r="JT159" s="11"/>
      <c r="JU159" s="11"/>
      <c r="JV159" s="11"/>
      <c r="JW159" s="11"/>
      <c r="JX159" s="11"/>
      <c r="JY159" s="11"/>
      <c r="JZ159" s="11"/>
      <c r="KA159" s="11"/>
      <c r="KB159" s="11"/>
      <c r="KC159" s="11"/>
      <c r="KD159" s="11"/>
      <c r="KE159" s="11"/>
      <c r="KF159" s="11"/>
      <c r="KG159" s="11"/>
      <c r="KH159" s="11"/>
      <c r="KI159" s="11"/>
      <c r="KJ159" s="11"/>
      <c r="KK159" s="11"/>
      <c r="KL159" s="11"/>
      <c r="KM159" s="11"/>
      <c r="KN159" s="11"/>
      <c r="KO159" s="11"/>
      <c r="KP159" s="11"/>
      <c r="KQ159" s="11"/>
      <c r="KR159" s="11"/>
      <c r="KS159" s="11"/>
      <c r="KT159" s="11"/>
      <c r="KU159" s="11"/>
      <c r="KV159" s="11"/>
      <c r="KW159" s="11"/>
      <c r="KX159" s="11"/>
      <c r="KY159" s="11"/>
      <c r="KZ159" s="11"/>
      <c r="LA159" s="11"/>
      <c r="LB159" s="11"/>
      <c r="LC159" s="11"/>
      <c r="LD159" s="11"/>
      <c r="LE159" s="11"/>
      <c r="LF159" s="11"/>
      <c r="LG159" s="11"/>
      <c r="LH159" s="11"/>
      <c r="LI159" s="11"/>
      <c r="LJ159" s="11"/>
      <c r="LK159" s="11"/>
      <c r="LL159" s="11"/>
      <c r="LM159" s="11"/>
      <c r="LN159" s="11"/>
      <c r="LO159" s="11"/>
      <c r="LP159" s="11"/>
      <c r="LQ159" s="11"/>
      <c r="LR159" s="11"/>
      <c r="LS159" s="11"/>
      <c r="LT159" s="11"/>
      <c r="LU159" s="11"/>
      <c r="LV159" s="11"/>
      <c r="LW159" s="11"/>
      <c r="LX159" s="11"/>
      <c r="LY159" s="11"/>
      <c r="LZ159" s="11"/>
      <c r="MA159" s="11"/>
      <c r="MB159" s="11"/>
      <c r="MC159" s="11"/>
      <c r="MD159" s="11"/>
      <c r="ME159" s="11"/>
      <c r="MF159" s="11"/>
      <c r="MG159" s="11"/>
      <c r="MH159" s="11"/>
      <c r="MI159" s="11"/>
      <c r="MJ159" s="11"/>
      <c r="MK159" s="11"/>
      <c r="ML159" s="11"/>
      <c r="MM159" s="11"/>
      <c r="MN159" s="11"/>
      <c r="MO159" s="11"/>
      <c r="MP159" s="11"/>
      <c r="MQ159" s="11"/>
      <c r="MR159" s="11"/>
      <c r="MS159" s="11"/>
      <c r="MT159" s="11"/>
      <c r="MU159" s="11"/>
      <c r="MV159" s="11"/>
      <c r="MW159" s="11"/>
      <c r="MX159" s="11"/>
      <c r="MY159" s="11"/>
      <c r="MZ159" s="11"/>
      <c r="NA159" s="11"/>
      <c r="NB159" s="11"/>
      <c r="NC159" s="11"/>
      <c r="ND159" s="11"/>
      <c r="NE159" s="11"/>
      <c r="NF159" s="11"/>
      <c r="NG159" s="11"/>
      <c r="NH159" s="11"/>
      <c r="NI159" s="11"/>
      <c r="NJ159" s="11"/>
      <c r="NK159" s="11"/>
      <c r="NL159" s="11"/>
      <c r="NM159" s="11"/>
      <c r="NN159" s="11"/>
      <c r="NO159" s="11"/>
      <c r="NP159" s="11"/>
      <c r="NQ159" s="11"/>
      <c r="NR159" s="11"/>
      <c r="NS159" s="11"/>
      <c r="NT159" s="11"/>
      <c r="NU159" s="11"/>
      <c r="NV159" s="11"/>
      <c r="NW159" s="11"/>
      <c r="NX159" s="11"/>
      <c r="NY159" s="11"/>
      <c r="NZ159" s="11"/>
      <c r="OA159" s="11"/>
      <c r="OB159" s="11"/>
      <c r="OC159" s="11"/>
      <c r="OD159" s="11"/>
      <c r="OE159" s="11"/>
      <c r="OF159" s="11"/>
      <c r="OG159" s="11"/>
      <c r="OH159" s="11"/>
      <c r="OI159" s="11"/>
      <c r="OJ159" s="11"/>
      <c r="OK159" s="11"/>
      <c r="OL159" s="11"/>
      <c r="OM159" s="11"/>
      <c r="ON159" s="11"/>
      <c r="OO159" s="11"/>
      <c r="OP159" s="11"/>
      <c r="OQ159" s="11"/>
      <c r="OR159" s="11"/>
      <c r="OS159" s="11"/>
      <c r="OT159" s="11"/>
      <c r="OU159" s="11"/>
      <c r="OV159" s="11"/>
      <c r="OW159" s="11"/>
      <c r="OX159" s="11"/>
      <c r="OY159" s="11"/>
      <c r="OZ159" s="11"/>
      <c r="PA159" s="11"/>
      <c r="PB159" s="11"/>
      <c r="PC159" s="11"/>
      <c r="PD159" s="11"/>
      <c r="PE159" s="11"/>
      <c r="PF159" s="11"/>
      <c r="PG159" s="11"/>
      <c r="PH159" s="11"/>
      <c r="PI159" s="11"/>
      <c r="PJ159" s="11"/>
      <c r="PK159" s="11"/>
      <c r="PL159" s="11"/>
      <c r="PM159" s="11"/>
      <c r="PN159" s="11"/>
      <c r="PO159" s="11"/>
      <c r="PP159" s="11"/>
      <c r="PQ159" s="11"/>
      <c r="PR159" s="11"/>
      <c r="PS159" s="11"/>
      <c r="PT159" s="11"/>
      <c r="PU159" s="11"/>
      <c r="PV159" s="11"/>
      <c r="PW159" s="11"/>
      <c r="PX159" s="11"/>
      <c r="PY159" s="11"/>
      <c r="PZ159" s="11"/>
      <c r="QA159" s="11"/>
      <c r="QB159" s="11"/>
      <c r="QC159" s="11"/>
      <c r="QD159" s="11"/>
      <c r="QE159" s="11"/>
      <c r="QF159" s="11"/>
      <c r="QG159" s="11"/>
      <c r="QH159" s="11"/>
      <c r="QI159" s="11"/>
      <c r="QJ159" s="11"/>
      <c r="QK159" s="11"/>
      <c r="QL159" s="11"/>
      <c r="QM159" s="11"/>
      <c r="QN159" s="11"/>
      <c r="QO159" s="11"/>
      <c r="QP159" s="11"/>
      <c r="QQ159" s="11"/>
      <c r="QR159" s="11"/>
      <c r="QS159" s="11"/>
      <c r="QT159" s="11"/>
      <c r="QU159" s="11"/>
      <c r="QV159" s="11"/>
      <c r="QW159" s="11"/>
      <c r="QX159" s="11"/>
      <c r="QY159" s="11"/>
      <c r="QZ159" s="11"/>
      <c r="RA159" s="11"/>
      <c r="RB159" s="11"/>
      <c r="RC159" s="11"/>
      <c r="RD159" s="11"/>
      <c r="RE159" s="11"/>
      <c r="RF159" s="11"/>
      <c r="RG159" s="11"/>
      <c r="RH159" s="11"/>
      <c r="RI159" s="11"/>
      <c r="RJ159" s="11"/>
      <c r="RK159" s="11"/>
      <c r="RL159" s="11"/>
      <c r="RM159" s="11"/>
      <c r="RN159" s="11"/>
      <c r="RO159" s="11"/>
      <c r="RP159" s="11"/>
      <c r="RQ159" s="11"/>
      <c r="RR159" s="11"/>
      <c r="RS159" s="11"/>
      <c r="RT159" s="11"/>
      <c r="RU159" s="11"/>
      <c r="RV159" s="11"/>
      <c r="RW159" s="11"/>
      <c r="RX159" s="11"/>
      <c r="RY159" s="11"/>
      <c r="RZ159" s="11"/>
      <c r="SA159" s="11"/>
      <c r="SB159" s="11"/>
      <c r="SC159" s="11"/>
      <c r="SD159" s="11"/>
      <c r="SE159" s="11"/>
      <c r="SF159" s="11"/>
      <c r="SG159" s="11"/>
      <c r="SH159" s="11"/>
      <c r="SI159" s="11"/>
      <c r="SJ159" s="11"/>
      <c r="SK159" s="11"/>
      <c r="SL159" s="11"/>
      <c r="SM159" s="11"/>
      <c r="SN159" s="11"/>
      <c r="SO159" s="11"/>
      <c r="SP159" s="11"/>
      <c r="SQ159" s="11"/>
      <c r="SR159" s="11"/>
      <c r="SS159" s="11"/>
      <c r="ST159" s="11"/>
      <c r="SU159" s="11"/>
      <c r="SV159" s="11"/>
      <c r="SW159" s="11"/>
      <c r="SX159" s="11"/>
      <c r="SY159" s="11"/>
      <c r="SZ159" s="11"/>
      <c r="TA159" s="11"/>
      <c r="TB159" s="11"/>
      <c r="TC159" s="11"/>
      <c r="TD159" s="11"/>
      <c r="TE159" s="11"/>
      <c r="TF159" s="11"/>
      <c r="TG159" s="11"/>
      <c r="TH159" s="11"/>
      <c r="TI159" s="11"/>
      <c r="TJ159" s="11"/>
      <c r="TK159" s="11"/>
      <c r="TL159" s="11"/>
      <c r="TM159" s="11"/>
      <c r="TN159" s="11"/>
      <c r="TO159" s="11"/>
      <c r="TP159" s="11"/>
      <c r="TQ159" s="11"/>
      <c r="TR159" s="11"/>
      <c r="TS159" s="11"/>
      <c r="TT159" s="11"/>
      <c r="TU159" s="11"/>
      <c r="TV159" s="11"/>
      <c r="TW159" s="11"/>
      <c r="TX159" s="11"/>
      <c r="TY159" s="11"/>
      <c r="TZ159" s="11"/>
      <c r="UA159" s="11"/>
      <c r="UB159" s="11"/>
      <c r="UC159" s="11"/>
      <c r="UD159" s="11"/>
      <c r="UE159" s="11"/>
      <c r="UF159" s="11"/>
      <c r="UG159" s="11"/>
      <c r="UH159" s="11"/>
      <c r="UI159" s="11"/>
      <c r="UJ159" s="11"/>
      <c r="UK159" s="11"/>
      <c r="UL159" s="11"/>
      <c r="UM159" s="11"/>
      <c r="UN159" s="11"/>
      <c r="UO159" s="11"/>
      <c r="UP159" s="11"/>
      <c r="UQ159" s="11"/>
      <c r="UR159" s="11"/>
      <c r="US159" s="11"/>
      <c r="UT159" s="11"/>
      <c r="UU159" s="11"/>
      <c r="UV159" s="11"/>
      <c r="UW159" s="11"/>
      <c r="UX159" s="11"/>
      <c r="UY159" s="11"/>
      <c r="UZ159" s="11"/>
      <c r="VA159" s="11"/>
      <c r="VB159" s="11"/>
      <c r="VC159" s="11"/>
      <c r="VD159" s="11"/>
      <c r="VE159" s="11"/>
      <c r="VF159" s="11"/>
      <c r="VG159" s="11"/>
      <c r="VH159" s="11"/>
      <c r="VI159" s="11"/>
      <c r="VJ159" s="11"/>
      <c r="VK159" s="11"/>
      <c r="VL159" s="11"/>
      <c r="VM159" s="11"/>
      <c r="VN159" s="11"/>
      <c r="VO159" s="11"/>
      <c r="VP159" s="11"/>
      <c r="VQ159" s="11"/>
      <c r="VR159" s="11"/>
      <c r="VS159" s="11"/>
      <c r="VT159" s="11"/>
      <c r="VU159" s="11"/>
      <c r="VV159" s="11"/>
      <c r="VW159" s="11"/>
      <c r="VX159" s="11"/>
      <c r="VY159" s="11"/>
      <c r="VZ159" s="11"/>
      <c r="WA159" s="11"/>
      <c r="WB159" s="11"/>
      <c r="WC159" s="11"/>
      <c r="WD159" s="11"/>
      <c r="WE159" s="11"/>
      <c r="WF159" s="11"/>
      <c r="WG159" s="11"/>
      <c r="WH159" s="11"/>
      <c r="WI159" s="11"/>
      <c r="WJ159" s="11"/>
      <c r="WK159" s="11"/>
      <c r="WL159" s="11"/>
      <c r="WM159" s="11"/>
      <c r="WN159" s="11"/>
      <c r="WO159" s="11"/>
      <c r="WP159" s="11"/>
      <c r="WQ159" s="11"/>
      <c r="WR159" s="11"/>
      <c r="WS159" s="11"/>
      <c r="WT159" s="11"/>
      <c r="WU159" s="11"/>
      <c r="WV159" s="11"/>
      <c r="WW159" s="11"/>
      <c r="WX159" s="11"/>
      <c r="WY159" s="11"/>
      <c r="WZ159" s="11"/>
      <c r="XA159" s="11"/>
      <c r="XB159" s="11"/>
      <c r="XC159" s="11"/>
      <c r="XD159" s="11"/>
      <c r="XE159" s="11"/>
      <c r="XF159" s="11"/>
      <c r="XG159" s="11"/>
      <c r="XH159" s="11"/>
      <c r="XI159" s="11"/>
      <c r="XJ159" s="11"/>
      <c r="XK159" s="11"/>
      <c r="XL159" s="11"/>
      <c r="XM159" s="11"/>
      <c r="XN159" s="11"/>
      <c r="XO159" s="11"/>
      <c r="XP159" s="11"/>
      <c r="XQ159" s="11"/>
      <c r="XR159" s="11"/>
      <c r="XS159" s="11"/>
      <c r="XT159" s="11"/>
      <c r="XU159" s="11"/>
      <c r="XV159" s="11"/>
      <c r="XW159" s="11"/>
      <c r="XX159" s="11"/>
      <c r="XY159" s="11"/>
      <c r="XZ159" s="11"/>
      <c r="YA159" s="11"/>
      <c r="YB159" s="11"/>
      <c r="YC159" s="11"/>
      <c r="YD159" s="11"/>
      <c r="YE159" s="11"/>
      <c r="YF159" s="11"/>
      <c r="YG159" s="11"/>
      <c r="YH159" s="11"/>
      <c r="YI159" s="11"/>
      <c r="YJ159" s="11"/>
      <c r="YK159" s="11"/>
      <c r="YL159" s="11"/>
      <c r="YM159" s="11"/>
      <c r="YN159" s="11"/>
      <c r="YO159" s="11"/>
      <c r="YP159" s="11"/>
      <c r="YQ159" s="11"/>
      <c r="YR159" s="11"/>
      <c r="YS159" s="11"/>
      <c r="YT159" s="11"/>
      <c r="YU159" s="11"/>
      <c r="YV159" s="11"/>
      <c r="YW159" s="11"/>
      <c r="YX159" s="11"/>
      <c r="YY159" s="11"/>
      <c r="YZ159" s="11"/>
      <c r="ZA159" s="11"/>
      <c r="ZB159" s="11"/>
      <c r="ZC159" s="11"/>
      <c r="ZD159" s="11"/>
      <c r="ZE159" s="11"/>
      <c r="ZF159" s="11"/>
      <c r="ZG159" s="11"/>
      <c r="ZH159" s="11"/>
      <c r="ZI159" s="11"/>
      <c r="ZJ159" s="11"/>
      <c r="ZK159" s="11"/>
      <c r="ZL159" s="11"/>
      <c r="ZM159" s="11"/>
      <c r="ZN159" s="11"/>
      <c r="ZO159" s="11"/>
      <c r="ZP159" s="11"/>
      <c r="ZQ159" s="11"/>
      <c r="ZR159" s="11"/>
      <c r="ZS159" s="11"/>
      <c r="ZT159" s="11"/>
      <c r="ZU159" s="11"/>
      <c r="ZV159" s="11"/>
      <c r="ZW159" s="11"/>
      <c r="ZX159" s="11"/>
      <c r="ZY159" s="11"/>
      <c r="ZZ159" s="11"/>
      <c r="AAA159" s="11"/>
      <c r="AAB159" s="11"/>
      <c r="AAC159" s="11"/>
      <c r="AAD159" s="11"/>
      <c r="AAE159" s="11"/>
      <c r="AAF159" s="11"/>
      <c r="AAG159" s="11"/>
      <c r="AAH159" s="11"/>
      <c r="AAI159" s="11"/>
      <c r="AAJ159" s="11"/>
      <c r="AAK159" s="11"/>
      <c r="AAL159" s="11"/>
      <c r="AAM159" s="11"/>
      <c r="AAN159" s="11"/>
      <c r="AAO159" s="11"/>
      <c r="AAP159" s="11"/>
      <c r="AAQ159" s="11"/>
      <c r="AAR159" s="11"/>
      <c r="AAS159" s="11"/>
      <c r="AAT159" s="11"/>
      <c r="AAU159" s="11"/>
      <c r="AAV159" s="11"/>
      <c r="AAW159" s="11"/>
      <c r="AAX159" s="11"/>
      <c r="AAY159" s="11"/>
      <c r="AAZ159" s="11"/>
      <c r="ABA159" s="11"/>
      <c r="ABB159" s="11"/>
      <c r="ABC159" s="11"/>
      <c r="ABD159" s="11"/>
      <c r="ABE159" s="11"/>
      <c r="ABF159" s="11"/>
      <c r="ABG159" s="11"/>
      <c r="ABH159" s="11"/>
      <c r="ABI159" s="11"/>
      <c r="ABJ159" s="11"/>
      <c r="ABK159" s="11"/>
      <c r="ABL159" s="11"/>
      <c r="ABM159" s="11"/>
      <c r="ABN159" s="11"/>
      <c r="ABO159" s="11"/>
      <c r="ABP159" s="11"/>
      <c r="ABQ159" s="11"/>
      <c r="ABR159" s="11"/>
      <c r="ABS159" s="11"/>
      <c r="ABT159" s="11"/>
      <c r="ABU159" s="11"/>
      <c r="ABV159" s="11"/>
      <c r="ABW159" s="11"/>
      <c r="ABX159" s="11"/>
      <c r="ABY159" s="11"/>
      <c r="ABZ159" s="11"/>
      <c r="ACA159" s="11"/>
      <c r="ACB159" s="11"/>
      <c r="ACC159" s="11"/>
      <c r="ACD159" s="11"/>
      <c r="ACE159" s="11"/>
      <c r="ACF159" s="11"/>
      <c r="ACG159" s="11"/>
      <c r="ACH159" s="11"/>
      <c r="ACI159" s="11"/>
      <c r="ACJ159" s="11"/>
      <c r="ACK159" s="11"/>
      <c r="ACL159" s="11"/>
      <c r="ACM159" s="11"/>
      <c r="ACN159" s="11"/>
      <c r="ACO159" s="11"/>
      <c r="ACP159" s="11"/>
      <c r="ACQ159" s="11"/>
      <c r="ACR159" s="11"/>
      <c r="ACS159" s="11"/>
      <c r="ACT159" s="11"/>
      <c r="ACU159" s="11"/>
      <c r="ACV159" s="11"/>
      <c r="ACW159" s="11"/>
      <c r="ACX159" s="11"/>
      <c r="ACY159" s="11"/>
      <c r="ACZ159" s="11"/>
      <c r="ADA159" s="11"/>
      <c r="ADB159" s="11"/>
      <c r="ADC159" s="11"/>
      <c r="ADD159" s="11"/>
      <c r="ADE159" s="11"/>
      <c r="ADF159" s="11"/>
      <c r="ADG159" s="11"/>
      <c r="ADH159" s="11"/>
      <c r="ADI159" s="11"/>
      <c r="ADJ159" s="11"/>
      <c r="ADK159" s="11"/>
      <c r="ADL159" s="11"/>
      <c r="ADM159" s="11"/>
      <c r="ADN159" s="11"/>
      <c r="ADO159" s="11"/>
      <c r="ADP159" s="11"/>
      <c r="ADQ159" s="11"/>
      <c r="ADR159" s="11"/>
      <c r="ADS159" s="11"/>
      <c r="ADT159" s="11"/>
      <c r="ADU159" s="11"/>
      <c r="ADV159" s="11"/>
      <c r="ADW159" s="11"/>
      <c r="ADX159" s="11"/>
      <c r="ADY159" s="11"/>
      <c r="ADZ159" s="11"/>
      <c r="AEA159" s="11"/>
      <c r="AEB159" s="11"/>
      <c r="AEC159" s="11"/>
      <c r="AED159" s="11"/>
      <c r="AEE159" s="11"/>
      <c r="AEF159" s="11"/>
      <c r="AEG159" s="11"/>
      <c r="AEH159" s="11"/>
      <c r="AEI159" s="11"/>
      <c r="AEJ159" s="11"/>
      <c r="AEK159" s="11"/>
      <c r="AEL159" s="11"/>
      <c r="AEM159" s="11"/>
      <c r="AEN159" s="11"/>
      <c r="AEO159" s="11"/>
      <c r="AEP159" s="11"/>
      <c r="AEQ159" s="11"/>
      <c r="AER159" s="11"/>
      <c r="AES159" s="11"/>
      <c r="AET159" s="11"/>
      <c r="AEU159" s="11"/>
      <c r="AEV159" s="11"/>
      <c r="AEW159" s="11"/>
      <c r="AEX159" s="11"/>
      <c r="AEY159" s="11"/>
      <c r="AEZ159" s="11"/>
      <c r="AFA159" s="11"/>
      <c r="AFB159" s="11"/>
      <c r="AFC159" s="11"/>
      <c r="AFD159" s="11"/>
      <c r="AFE159" s="11"/>
      <c r="AFF159" s="11"/>
      <c r="AFG159" s="11"/>
      <c r="AFH159" s="11"/>
      <c r="AFI159" s="11"/>
      <c r="AFJ159" s="11"/>
      <c r="AFK159" s="11"/>
      <c r="AFL159" s="11"/>
      <c r="AFM159" s="11"/>
      <c r="AFN159" s="11"/>
      <c r="AFO159" s="11"/>
      <c r="AFP159" s="11"/>
      <c r="AFQ159" s="11"/>
      <c r="AFR159" s="11"/>
      <c r="AFS159" s="11"/>
      <c r="AFT159" s="11"/>
      <c r="AFU159" s="11"/>
      <c r="AFV159" s="11"/>
      <c r="AFW159" s="11"/>
      <c r="AFX159" s="11"/>
      <c r="AFY159" s="11"/>
      <c r="AFZ159" s="11"/>
      <c r="AGA159" s="11"/>
      <c r="AGB159" s="11"/>
      <c r="AGC159" s="11"/>
      <c r="AGD159" s="11"/>
      <c r="AGE159" s="11"/>
      <c r="AGF159" s="11"/>
      <c r="AGG159" s="11"/>
      <c r="AGH159" s="11"/>
      <c r="AGI159" s="11"/>
      <c r="AGJ159" s="11"/>
      <c r="AGK159" s="11"/>
      <c r="AGL159" s="11"/>
      <c r="AGM159" s="11"/>
      <c r="AGN159" s="11"/>
      <c r="AGO159" s="11"/>
      <c r="AGP159" s="11"/>
      <c r="AGQ159" s="11"/>
      <c r="AGR159" s="11"/>
      <c r="AGS159" s="11"/>
      <c r="AGT159" s="11"/>
      <c r="AGU159" s="11"/>
      <c r="AGV159" s="11"/>
      <c r="AGW159" s="11"/>
      <c r="AGX159" s="11"/>
      <c r="AGY159" s="11"/>
      <c r="AGZ159" s="11"/>
      <c r="AHA159" s="11"/>
      <c r="AHB159" s="11"/>
      <c r="AHC159" s="11"/>
      <c r="AHD159" s="11"/>
      <c r="AHE159" s="11"/>
      <c r="AHF159" s="11"/>
      <c r="AHG159" s="11"/>
      <c r="AHH159" s="11"/>
      <c r="AHI159" s="11"/>
      <c r="AHJ159" s="11"/>
      <c r="AHK159" s="11"/>
      <c r="AHL159" s="11"/>
      <c r="AHM159" s="11"/>
      <c r="AHN159" s="11"/>
      <c r="AHO159" s="11"/>
      <c r="AHP159" s="11"/>
      <c r="AHQ159" s="11"/>
      <c r="AHR159" s="11"/>
      <c r="AHS159" s="11"/>
      <c r="AHT159" s="11"/>
      <c r="AHU159" s="11"/>
      <c r="AHV159" s="11"/>
      <c r="AHW159" s="11"/>
      <c r="AHX159" s="11"/>
      <c r="AHY159" s="11"/>
      <c r="AHZ159" s="11"/>
      <c r="AIA159" s="11"/>
      <c r="AIB159" s="11"/>
      <c r="AIC159" s="11"/>
      <c r="AID159" s="11"/>
      <c r="AIE159" s="11"/>
      <c r="AIF159" s="11"/>
      <c r="AIG159" s="11"/>
      <c r="AIH159" s="11"/>
      <c r="AII159" s="11"/>
      <c r="AIJ159" s="11"/>
      <c r="AIK159" s="11"/>
      <c r="AIL159" s="11"/>
      <c r="AIM159" s="11"/>
      <c r="AIN159" s="11"/>
      <c r="AIO159" s="11"/>
      <c r="AIP159" s="11"/>
      <c r="AIQ159" s="11"/>
      <c r="AIR159" s="11"/>
      <c r="AIS159" s="11"/>
      <c r="AIT159" s="11"/>
      <c r="AIU159" s="11"/>
      <c r="AIV159" s="11"/>
      <c r="AIW159" s="11"/>
      <c r="AIX159" s="11"/>
      <c r="AIY159" s="11"/>
      <c r="AIZ159" s="11"/>
      <c r="AJA159" s="11"/>
      <c r="AJB159" s="11"/>
      <c r="AJC159" s="11"/>
      <c r="AJD159" s="11"/>
      <c r="AJE159" s="11"/>
      <c r="AJF159" s="11"/>
      <c r="AJG159" s="11"/>
      <c r="AJH159" s="11"/>
      <c r="AJI159" s="11"/>
      <c r="AJJ159" s="11"/>
      <c r="AJK159" s="11"/>
      <c r="AJL159" s="11"/>
      <c r="AJM159" s="11"/>
      <c r="AJN159" s="11"/>
      <c r="AJO159" s="11"/>
      <c r="AJP159" s="11"/>
      <c r="AJQ159" s="11"/>
      <c r="AJR159" s="11"/>
      <c r="AJS159" s="11"/>
      <c r="AJT159" s="11"/>
      <c r="AJU159" s="11"/>
      <c r="AJV159" s="11"/>
      <c r="AJW159" s="11"/>
      <c r="AJX159" s="11"/>
      <c r="AJY159" s="11"/>
      <c r="AJZ159" s="11"/>
      <c r="AKA159" s="11"/>
      <c r="AKB159" s="11"/>
      <c r="AKC159" s="11"/>
      <c r="AKD159" s="11"/>
      <c r="AKE159" s="11"/>
      <c r="AKF159" s="11"/>
      <c r="AKG159" s="11"/>
      <c r="AKH159" s="11"/>
      <c r="AKI159" s="11"/>
      <c r="AKJ159" s="11"/>
      <c r="AKK159" s="11"/>
      <c r="AKL159" s="11"/>
      <c r="AKM159" s="11"/>
      <c r="AKN159" s="11"/>
      <c r="AKO159" s="11"/>
      <c r="AKP159" s="11"/>
      <c r="AKQ159" s="11"/>
      <c r="AKR159" s="11"/>
      <c r="AKS159" s="11"/>
      <c r="AKT159" s="11"/>
      <c r="AKU159" s="11"/>
      <c r="AKV159" s="11"/>
      <c r="AKW159" s="11"/>
      <c r="AKX159" s="11"/>
      <c r="AKY159" s="11"/>
      <c r="AKZ159" s="11"/>
      <c r="ALA159" s="11"/>
      <c r="ALB159" s="11"/>
      <c r="ALC159" s="11"/>
      <c r="ALD159" s="11"/>
      <c r="ALE159" s="11"/>
      <c r="ALF159" s="11"/>
      <c r="ALG159" s="11"/>
      <c r="ALH159" s="11"/>
      <c r="ALI159" s="11"/>
      <c r="ALJ159" s="11"/>
      <c r="ALK159" s="11"/>
      <c r="ALL159" s="11"/>
      <c r="ALM159" s="11"/>
      <c r="ALN159" s="11"/>
      <c r="ALO159" s="11"/>
      <c r="ALP159" s="11"/>
      <c r="ALQ159" s="11"/>
      <c r="ALR159" s="11"/>
      <c r="ALS159" s="11"/>
      <c r="ALT159" s="11"/>
      <c r="ALU159" s="11"/>
      <c r="ALV159" s="11"/>
    </row>
    <row r="160" spans="1:1012" ht="16.5">
      <c r="A160" s="16" t="s">
        <v>316</v>
      </c>
      <c r="B160" s="33" t="s">
        <v>317</v>
      </c>
      <c r="C160" s="22" t="s">
        <v>24</v>
      </c>
      <c r="D160" s="58">
        <v>20</v>
      </c>
      <c r="E160" s="20">
        <v>13.98</v>
      </c>
      <c r="F160" s="20">
        <f t="shared" si="49"/>
        <v>10.886154804547578</v>
      </c>
      <c r="G160" s="20">
        <f t="shared" si="41"/>
        <v>13.27</v>
      </c>
      <c r="H160" s="21">
        <f t="shared" si="52"/>
        <v>279.60000000000002</v>
      </c>
      <c r="I160" s="21">
        <f t="shared" si="53"/>
        <v>265.39999999999998</v>
      </c>
      <c r="J160" s="294"/>
      <c r="II160" s="11"/>
      <c r="IJ160" s="11"/>
      <c r="IK160" s="11"/>
      <c r="IL160" s="11"/>
      <c r="IM160" s="11"/>
      <c r="IN160" s="11"/>
      <c r="IO160" s="11"/>
      <c r="IP160" s="11"/>
      <c r="IQ160" s="11"/>
      <c r="IR160" s="11"/>
      <c r="IS160" s="11"/>
      <c r="IT160" s="11"/>
      <c r="IU160" s="11"/>
      <c r="IV160" s="11"/>
      <c r="IW160" s="11"/>
      <c r="IX160" s="11"/>
      <c r="IY160" s="11"/>
      <c r="IZ160" s="11"/>
      <c r="JA160" s="11"/>
      <c r="JB160" s="11"/>
      <c r="JC160" s="11"/>
      <c r="JD160" s="11"/>
      <c r="JE160" s="11"/>
      <c r="JF160" s="11"/>
      <c r="JG160" s="11"/>
      <c r="JH160" s="11"/>
      <c r="JI160" s="11"/>
      <c r="JJ160" s="11"/>
      <c r="JK160" s="11"/>
      <c r="JL160" s="11"/>
      <c r="JM160" s="11"/>
      <c r="JN160" s="11"/>
      <c r="JO160" s="11"/>
      <c r="JP160" s="11"/>
      <c r="JQ160" s="11"/>
      <c r="JR160" s="11"/>
      <c r="JS160" s="11"/>
      <c r="JT160" s="11"/>
      <c r="JU160" s="11"/>
      <c r="JV160" s="11"/>
      <c r="JW160" s="11"/>
      <c r="JX160" s="11"/>
      <c r="JY160" s="11"/>
      <c r="JZ160" s="11"/>
      <c r="KA160" s="11"/>
      <c r="KB160" s="11"/>
      <c r="KC160" s="11"/>
      <c r="KD160" s="11"/>
      <c r="KE160" s="11"/>
      <c r="KF160" s="11"/>
      <c r="KG160" s="11"/>
      <c r="KH160" s="11"/>
      <c r="KI160" s="11"/>
      <c r="KJ160" s="11"/>
      <c r="KK160" s="11"/>
      <c r="KL160" s="11"/>
      <c r="KM160" s="11"/>
      <c r="KN160" s="11"/>
      <c r="KO160" s="11"/>
      <c r="KP160" s="11"/>
      <c r="KQ160" s="11"/>
      <c r="KR160" s="11"/>
      <c r="KS160" s="11"/>
      <c r="KT160" s="11"/>
      <c r="KU160" s="11"/>
      <c r="KV160" s="11"/>
      <c r="KW160" s="11"/>
      <c r="KX160" s="11"/>
      <c r="KY160" s="11"/>
      <c r="KZ160" s="11"/>
      <c r="LA160" s="11"/>
      <c r="LB160" s="11"/>
      <c r="LC160" s="11"/>
      <c r="LD160" s="11"/>
      <c r="LE160" s="11"/>
      <c r="LF160" s="11"/>
      <c r="LG160" s="11"/>
      <c r="LH160" s="11"/>
      <c r="LI160" s="11"/>
      <c r="LJ160" s="11"/>
      <c r="LK160" s="11"/>
      <c r="LL160" s="11"/>
      <c r="LM160" s="11"/>
      <c r="LN160" s="11"/>
      <c r="LO160" s="11"/>
      <c r="LP160" s="11"/>
      <c r="LQ160" s="11"/>
      <c r="LR160" s="11"/>
      <c r="LS160" s="11"/>
      <c r="LT160" s="11"/>
      <c r="LU160" s="11"/>
      <c r="LV160" s="11"/>
      <c r="LW160" s="11"/>
      <c r="LX160" s="11"/>
      <c r="LY160" s="11"/>
      <c r="LZ160" s="11"/>
      <c r="MA160" s="11"/>
      <c r="MB160" s="11"/>
      <c r="MC160" s="11"/>
      <c r="MD160" s="11"/>
      <c r="ME160" s="11"/>
      <c r="MF160" s="11"/>
      <c r="MG160" s="11"/>
      <c r="MH160" s="11"/>
      <c r="MI160" s="11"/>
      <c r="MJ160" s="11"/>
      <c r="MK160" s="11"/>
      <c r="ML160" s="11"/>
      <c r="MM160" s="11"/>
      <c r="MN160" s="11"/>
      <c r="MO160" s="11"/>
      <c r="MP160" s="11"/>
      <c r="MQ160" s="11"/>
      <c r="MR160" s="11"/>
      <c r="MS160" s="11"/>
      <c r="MT160" s="11"/>
      <c r="MU160" s="11"/>
      <c r="MV160" s="11"/>
      <c r="MW160" s="11"/>
      <c r="MX160" s="11"/>
      <c r="MY160" s="11"/>
      <c r="MZ160" s="11"/>
      <c r="NA160" s="11"/>
      <c r="NB160" s="11"/>
      <c r="NC160" s="11"/>
      <c r="ND160" s="11"/>
      <c r="NE160" s="11"/>
      <c r="NF160" s="11"/>
      <c r="NG160" s="11"/>
      <c r="NH160" s="11"/>
      <c r="NI160" s="11"/>
      <c r="NJ160" s="11"/>
      <c r="NK160" s="11"/>
      <c r="NL160" s="11"/>
      <c r="NM160" s="11"/>
      <c r="NN160" s="11"/>
      <c r="NO160" s="11"/>
      <c r="NP160" s="11"/>
      <c r="NQ160" s="11"/>
      <c r="NR160" s="11"/>
      <c r="NS160" s="11"/>
      <c r="NT160" s="11"/>
      <c r="NU160" s="11"/>
      <c r="NV160" s="11"/>
      <c r="NW160" s="11"/>
      <c r="NX160" s="11"/>
      <c r="NY160" s="11"/>
      <c r="NZ160" s="11"/>
      <c r="OA160" s="11"/>
      <c r="OB160" s="11"/>
      <c r="OC160" s="11"/>
      <c r="OD160" s="11"/>
      <c r="OE160" s="11"/>
      <c r="OF160" s="11"/>
      <c r="OG160" s="11"/>
      <c r="OH160" s="11"/>
      <c r="OI160" s="11"/>
      <c r="OJ160" s="11"/>
      <c r="OK160" s="11"/>
      <c r="OL160" s="11"/>
      <c r="OM160" s="11"/>
      <c r="ON160" s="11"/>
      <c r="OO160" s="11"/>
      <c r="OP160" s="11"/>
      <c r="OQ160" s="11"/>
      <c r="OR160" s="11"/>
      <c r="OS160" s="11"/>
      <c r="OT160" s="11"/>
      <c r="OU160" s="11"/>
      <c r="OV160" s="11"/>
      <c r="OW160" s="11"/>
      <c r="OX160" s="11"/>
      <c r="OY160" s="11"/>
      <c r="OZ160" s="11"/>
      <c r="PA160" s="11"/>
      <c r="PB160" s="11"/>
      <c r="PC160" s="11"/>
      <c r="PD160" s="11"/>
      <c r="PE160" s="11"/>
      <c r="PF160" s="11"/>
      <c r="PG160" s="11"/>
      <c r="PH160" s="11"/>
      <c r="PI160" s="11"/>
      <c r="PJ160" s="11"/>
      <c r="PK160" s="11"/>
      <c r="PL160" s="11"/>
      <c r="PM160" s="11"/>
      <c r="PN160" s="11"/>
      <c r="PO160" s="11"/>
      <c r="PP160" s="11"/>
      <c r="PQ160" s="11"/>
      <c r="PR160" s="11"/>
      <c r="PS160" s="11"/>
      <c r="PT160" s="11"/>
      <c r="PU160" s="11"/>
      <c r="PV160" s="11"/>
      <c r="PW160" s="11"/>
      <c r="PX160" s="11"/>
      <c r="PY160" s="11"/>
      <c r="PZ160" s="11"/>
      <c r="QA160" s="11"/>
      <c r="QB160" s="11"/>
      <c r="QC160" s="11"/>
      <c r="QD160" s="11"/>
      <c r="QE160" s="11"/>
      <c r="QF160" s="11"/>
      <c r="QG160" s="11"/>
      <c r="QH160" s="11"/>
      <c r="QI160" s="11"/>
      <c r="QJ160" s="11"/>
      <c r="QK160" s="11"/>
      <c r="QL160" s="11"/>
      <c r="QM160" s="11"/>
      <c r="QN160" s="11"/>
      <c r="QO160" s="11"/>
      <c r="QP160" s="11"/>
      <c r="QQ160" s="11"/>
      <c r="QR160" s="11"/>
      <c r="QS160" s="11"/>
      <c r="QT160" s="11"/>
      <c r="QU160" s="11"/>
      <c r="QV160" s="11"/>
      <c r="QW160" s="11"/>
      <c r="QX160" s="11"/>
      <c r="QY160" s="11"/>
      <c r="QZ160" s="11"/>
      <c r="RA160" s="11"/>
      <c r="RB160" s="11"/>
      <c r="RC160" s="11"/>
      <c r="RD160" s="11"/>
      <c r="RE160" s="11"/>
      <c r="RF160" s="11"/>
      <c r="RG160" s="11"/>
      <c r="RH160" s="11"/>
      <c r="RI160" s="11"/>
      <c r="RJ160" s="11"/>
      <c r="RK160" s="11"/>
      <c r="RL160" s="11"/>
      <c r="RM160" s="11"/>
      <c r="RN160" s="11"/>
      <c r="RO160" s="11"/>
      <c r="RP160" s="11"/>
      <c r="RQ160" s="11"/>
      <c r="RR160" s="11"/>
      <c r="RS160" s="11"/>
      <c r="RT160" s="11"/>
      <c r="RU160" s="11"/>
      <c r="RV160" s="11"/>
      <c r="RW160" s="11"/>
      <c r="RX160" s="11"/>
      <c r="RY160" s="11"/>
      <c r="RZ160" s="11"/>
      <c r="SA160" s="11"/>
      <c r="SB160" s="11"/>
      <c r="SC160" s="11"/>
      <c r="SD160" s="11"/>
      <c r="SE160" s="11"/>
      <c r="SF160" s="11"/>
      <c r="SG160" s="11"/>
      <c r="SH160" s="11"/>
      <c r="SI160" s="11"/>
      <c r="SJ160" s="11"/>
      <c r="SK160" s="11"/>
      <c r="SL160" s="11"/>
      <c r="SM160" s="11"/>
      <c r="SN160" s="11"/>
      <c r="SO160" s="11"/>
      <c r="SP160" s="11"/>
      <c r="SQ160" s="11"/>
      <c r="SR160" s="11"/>
      <c r="SS160" s="11"/>
      <c r="ST160" s="11"/>
      <c r="SU160" s="11"/>
      <c r="SV160" s="11"/>
      <c r="SW160" s="11"/>
      <c r="SX160" s="11"/>
      <c r="SY160" s="11"/>
      <c r="SZ160" s="11"/>
      <c r="TA160" s="11"/>
      <c r="TB160" s="11"/>
      <c r="TC160" s="11"/>
      <c r="TD160" s="11"/>
      <c r="TE160" s="11"/>
      <c r="TF160" s="11"/>
      <c r="TG160" s="11"/>
      <c r="TH160" s="11"/>
      <c r="TI160" s="11"/>
      <c r="TJ160" s="11"/>
      <c r="TK160" s="11"/>
      <c r="TL160" s="11"/>
      <c r="TM160" s="11"/>
      <c r="TN160" s="11"/>
      <c r="TO160" s="11"/>
      <c r="TP160" s="11"/>
      <c r="TQ160" s="11"/>
      <c r="TR160" s="11"/>
      <c r="TS160" s="11"/>
      <c r="TT160" s="11"/>
      <c r="TU160" s="11"/>
      <c r="TV160" s="11"/>
      <c r="TW160" s="11"/>
      <c r="TX160" s="11"/>
      <c r="TY160" s="11"/>
      <c r="TZ160" s="11"/>
      <c r="UA160" s="11"/>
      <c r="UB160" s="11"/>
      <c r="UC160" s="11"/>
      <c r="UD160" s="11"/>
      <c r="UE160" s="11"/>
      <c r="UF160" s="11"/>
      <c r="UG160" s="11"/>
      <c r="UH160" s="11"/>
      <c r="UI160" s="11"/>
      <c r="UJ160" s="11"/>
      <c r="UK160" s="11"/>
      <c r="UL160" s="11"/>
      <c r="UM160" s="11"/>
      <c r="UN160" s="11"/>
      <c r="UO160" s="11"/>
      <c r="UP160" s="11"/>
      <c r="UQ160" s="11"/>
      <c r="UR160" s="11"/>
      <c r="US160" s="11"/>
      <c r="UT160" s="11"/>
      <c r="UU160" s="11"/>
      <c r="UV160" s="11"/>
      <c r="UW160" s="11"/>
      <c r="UX160" s="11"/>
      <c r="UY160" s="11"/>
      <c r="UZ160" s="11"/>
      <c r="VA160" s="11"/>
      <c r="VB160" s="11"/>
      <c r="VC160" s="11"/>
      <c r="VD160" s="11"/>
      <c r="VE160" s="11"/>
      <c r="VF160" s="11"/>
      <c r="VG160" s="11"/>
      <c r="VH160" s="11"/>
      <c r="VI160" s="11"/>
      <c r="VJ160" s="11"/>
      <c r="VK160" s="11"/>
      <c r="VL160" s="11"/>
      <c r="VM160" s="11"/>
      <c r="VN160" s="11"/>
      <c r="VO160" s="11"/>
      <c r="VP160" s="11"/>
      <c r="VQ160" s="11"/>
      <c r="VR160" s="11"/>
      <c r="VS160" s="11"/>
      <c r="VT160" s="11"/>
      <c r="VU160" s="11"/>
      <c r="VV160" s="11"/>
      <c r="VW160" s="11"/>
      <c r="VX160" s="11"/>
      <c r="VY160" s="11"/>
      <c r="VZ160" s="11"/>
      <c r="WA160" s="11"/>
      <c r="WB160" s="11"/>
      <c r="WC160" s="11"/>
      <c r="WD160" s="11"/>
      <c r="WE160" s="11"/>
      <c r="WF160" s="11"/>
      <c r="WG160" s="11"/>
      <c r="WH160" s="11"/>
      <c r="WI160" s="11"/>
      <c r="WJ160" s="11"/>
      <c r="WK160" s="11"/>
      <c r="WL160" s="11"/>
      <c r="WM160" s="11"/>
      <c r="WN160" s="11"/>
      <c r="WO160" s="11"/>
      <c r="WP160" s="11"/>
      <c r="WQ160" s="11"/>
      <c r="WR160" s="11"/>
      <c r="WS160" s="11"/>
      <c r="WT160" s="11"/>
      <c r="WU160" s="11"/>
      <c r="WV160" s="11"/>
      <c r="WW160" s="11"/>
      <c r="WX160" s="11"/>
      <c r="WY160" s="11"/>
      <c r="WZ160" s="11"/>
      <c r="XA160" s="11"/>
      <c r="XB160" s="11"/>
      <c r="XC160" s="11"/>
      <c r="XD160" s="11"/>
      <c r="XE160" s="11"/>
      <c r="XF160" s="11"/>
      <c r="XG160" s="11"/>
      <c r="XH160" s="11"/>
      <c r="XI160" s="11"/>
      <c r="XJ160" s="11"/>
      <c r="XK160" s="11"/>
      <c r="XL160" s="11"/>
      <c r="XM160" s="11"/>
      <c r="XN160" s="11"/>
      <c r="XO160" s="11"/>
      <c r="XP160" s="11"/>
      <c r="XQ160" s="11"/>
      <c r="XR160" s="11"/>
      <c r="XS160" s="11"/>
      <c r="XT160" s="11"/>
      <c r="XU160" s="11"/>
      <c r="XV160" s="11"/>
      <c r="XW160" s="11"/>
      <c r="XX160" s="11"/>
      <c r="XY160" s="11"/>
      <c r="XZ160" s="11"/>
      <c r="YA160" s="11"/>
      <c r="YB160" s="11"/>
      <c r="YC160" s="11"/>
      <c r="YD160" s="11"/>
      <c r="YE160" s="11"/>
      <c r="YF160" s="11"/>
      <c r="YG160" s="11"/>
      <c r="YH160" s="11"/>
      <c r="YI160" s="11"/>
      <c r="YJ160" s="11"/>
      <c r="YK160" s="11"/>
      <c r="YL160" s="11"/>
      <c r="YM160" s="11"/>
      <c r="YN160" s="11"/>
      <c r="YO160" s="11"/>
      <c r="YP160" s="11"/>
      <c r="YQ160" s="11"/>
      <c r="YR160" s="11"/>
      <c r="YS160" s="11"/>
      <c r="YT160" s="11"/>
      <c r="YU160" s="11"/>
      <c r="YV160" s="11"/>
      <c r="YW160" s="11"/>
      <c r="YX160" s="11"/>
      <c r="YY160" s="11"/>
      <c r="YZ160" s="11"/>
      <c r="ZA160" s="11"/>
      <c r="ZB160" s="11"/>
      <c r="ZC160" s="11"/>
      <c r="ZD160" s="11"/>
      <c r="ZE160" s="11"/>
      <c r="ZF160" s="11"/>
      <c r="ZG160" s="11"/>
      <c r="ZH160" s="11"/>
      <c r="ZI160" s="11"/>
      <c r="ZJ160" s="11"/>
      <c r="ZK160" s="11"/>
      <c r="ZL160" s="11"/>
      <c r="ZM160" s="11"/>
      <c r="ZN160" s="11"/>
      <c r="ZO160" s="11"/>
      <c r="ZP160" s="11"/>
      <c r="ZQ160" s="11"/>
      <c r="ZR160" s="11"/>
      <c r="ZS160" s="11"/>
      <c r="ZT160" s="11"/>
      <c r="ZU160" s="11"/>
      <c r="ZV160" s="11"/>
      <c r="ZW160" s="11"/>
      <c r="ZX160" s="11"/>
      <c r="ZY160" s="11"/>
      <c r="ZZ160" s="11"/>
      <c r="AAA160" s="11"/>
      <c r="AAB160" s="11"/>
      <c r="AAC160" s="11"/>
      <c r="AAD160" s="11"/>
      <c r="AAE160" s="11"/>
      <c r="AAF160" s="11"/>
      <c r="AAG160" s="11"/>
      <c r="AAH160" s="11"/>
      <c r="AAI160" s="11"/>
      <c r="AAJ160" s="11"/>
      <c r="AAK160" s="11"/>
      <c r="AAL160" s="11"/>
      <c r="AAM160" s="11"/>
      <c r="AAN160" s="11"/>
      <c r="AAO160" s="11"/>
      <c r="AAP160" s="11"/>
      <c r="AAQ160" s="11"/>
      <c r="AAR160" s="11"/>
      <c r="AAS160" s="11"/>
      <c r="AAT160" s="11"/>
      <c r="AAU160" s="11"/>
      <c r="AAV160" s="11"/>
      <c r="AAW160" s="11"/>
      <c r="AAX160" s="11"/>
      <c r="AAY160" s="11"/>
      <c r="AAZ160" s="11"/>
      <c r="ABA160" s="11"/>
      <c r="ABB160" s="11"/>
      <c r="ABC160" s="11"/>
      <c r="ABD160" s="11"/>
      <c r="ABE160" s="11"/>
      <c r="ABF160" s="11"/>
      <c r="ABG160" s="11"/>
      <c r="ABH160" s="11"/>
      <c r="ABI160" s="11"/>
      <c r="ABJ160" s="11"/>
      <c r="ABK160" s="11"/>
      <c r="ABL160" s="11"/>
      <c r="ABM160" s="11"/>
      <c r="ABN160" s="11"/>
      <c r="ABO160" s="11"/>
      <c r="ABP160" s="11"/>
      <c r="ABQ160" s="11"/>
      <c r="ABR160" s="11"/>
      <c r="ABS160" s="11"/>
      <c r="ABT160" s="11"/>
      <c r="ABU160" s="11"/>
      <c r="ABV160" s="11"/>
      <c r="ABW160" s="11"/>
      <c r="ABX160" s="11"/>
      <c r="ABY160" s="11"/>
      <c r="ABZ160" s="11"/>
      <c r="ACA160" s="11"/>
      <c r="ACB160" s="11"/>
      <c r="ACC160" s="11"/>
      <c r="ACD160" s="11"/>
      <c r="ACE160" s="11"/>
      <c r="ACF160" s="11"/>
      <c r="ACG160" s="11"/>
      <c r="ACH160" s="11"/>
      <c r="ACI160" s="11"/>
      <c r="ACJ160" s="11"/>
      <c r="ACK160" s="11"/>
      <c r="ACL160" s="11"/>
      <c r="ACM160" s="11"/>
      <c r="ACN160" s="11"/>
      <c r="ACO160" s="11"/>
      <c r="ACP160" s="11"/>
      <c r="ACQ160" s="11"/>
      <c r="ACR160" s="11"/>
      <c r="ACS160" s="11"/>
      <c r="ACT160" s="11"/>
      <c r="ACU160" s="11"/>
      <c r="ACV160" s="11"/>
      <c r="ACW160" s="11"/>
      <c r="ACX160" s="11"/>
      <c r="ACY160" s="11"/>
      <c r="ACZ160" s="11"/>
      <c r="ADA160" s="11"/>
      <c r="ADB160" s="11"/>
      <c r="ADC160" s="11"/>
      <c r="ADD160" s="11"/>
      <c r="ADE160" s="11"/>
      <c r="ADF160" s="11"/>
      <c r="ADG160" s="11"/>
      <c r="ADH160" s="11"/>
      <c r="ADI160" s="11"/>
      <c r="ADJ160" s="11"/>
      <c r="ADK160" s="11"/>
      <c r="ADL160" s="11"/>
      <c r="ADM160" s="11"/>
      <c r="ADN160" s="11"/>
      <c r="ADO160" s="11"/>
      <c r="ADP160" s="11"/>
      <c r="ADQ160" s="11"/>
      <c r="ADR160" s="11"/>
      <c r="ADS160" s="11"/>
      <c r="ADT160" s="11"/>
      <c r="ADU160" s="11"/>
      <c r="ADV160" s="11"/>
      <c r="ADW160" s="11"/>
      <c r="ADX160" s="11"/>
      <c r="ADY160" s="11"/>
      <c r="ADZ160" s="11"/>
      <c r="AEA160" s="11"/>
      <c r="AEB160" s="11"/>
      <c r="AEC160" s="11"/>
      <c r="AED160" s="11"/>
      <c r="AEE160" s="11"/>
      <c r="AEF160" s="11"/>
      <c r="AEG160" s="11"/>
      <c r="AEH160" s="11"/>
      <c r="AEI160" s="11"/>
      <c r="AEJ160" s="11"/>
      <c r="AEK160" s="11"/>
      <c r="AEL160" s="11"/>
      <c r="AEM160" s="11"/>
      <c r="AEN160" s="11"/>
      <c r="AEO160" s="11"/>
      <c r="AEP160" s="11"/>
      <c r="AEQ160" s="11"/>
      <c r="AER160" s="11"/>
      <c r="AES160" s="11"/>
      <c r="AET160" s="11"/>
      <c r="AEU160" s="11"/>
      <c r="AEV160" s="11"/>
      <c r="AEW160" s="11"/>
      <c r="AEX160" s="11"/>
      <c r="AEY160" s="11"/>
      <c r="AEZ160" s="11"/>
      <c r="AFA160" s="11"/>
      <c r="AFB160" s="11"/>
      <c r="AFC160" s="11"/>
      <c r="AFD160" s="11"/>
      <c r="AFE160" s="11"/>
      <c r="AFF160" s="11"/>
      <c r="AFG160" s="11"/>
      <c r="AFH160" s="11"/>
      <c r="AFI160" s="11"/>
      <c r="AFJ160" s="11"/>
      <c r="AFK160" s="11"/>
      <c r="AFL160" s="11"/>
      <c r="AFM160" s="11"/>
      <c r="AFN160" s="11"/>
      <c r="AFO160" s="11"/>
      <c r="AFP160" s="11"/>
      <c r="AFQ160" s="11"/>
      <c r="AFR160" s="11"/>
      <c r="AFS160" s="11"/>
      <c r="AFT160" s="11"/>
      <c r="AFU160" s="11"/>
      <c r="AFV160" s="11"/>
      <c r="AFW160" s="11"/>
      <c r="AFX160" s="11"/>
      <c r="AFY160" s="11"/>
      <c r="AFZ160" s="11"/>
      <c r="AGA160" s="11"/>
      <c r="AGB160" s="11"/>
      <c r="AGC160" s="11"/>
      <c r="AGD160" s="11"/>
      <c r="AGE160" s="11"/>
      <c r="AGF160" s="11"/>
      <c r="AGG160" s="11"/>
      <c r="AGH160" s="11"/>
      <c r="AGI160" s="11"/>
      <c r="AGJ160" s="11"/>
      <c r="AGK160" s="11"/>
      <c r="AGL160" s="11"/>
      <c r="AGM160" s="11"/>
      <c r="AGN160" s="11"/>
      <c r="AGO160" s="11"/>
      <c r="AGP160" s="11"/>
      <c r="AGQ160" s="11"/>
      <c r="AGR160" s="11"/>
      <c r="AGS160" s="11"/>
      <c r="AGT160" s="11"/>
      <c r="AGU160" s="11"/>
      <c r="AGV160" s="11"/>
      <c r="AGW160" s="11"/>
      <c r="AGX160" s="11"/>
      <c r="AGY160" s="11"/>
      <c r="AGZ160" s="11"/>
      <c r="AHA160" s="11"/>
      <c r="AHB160" s="11"/>
      <c r="AHC160" s="11"/>
      <c r="AHD160" s="11"/>
      <c r="AHE160" s="11"/>
      <c r="AHF160" s="11"/>
      <c r="AHG160" s="11"/>
      <c r="AHH160" s="11"/>
      <c r="AHI160" s="11"/>
      <c r="AHJ160" s="11"/>
      <c r="AHK160" s="11"/>
      <c r="AHL160" s="11"/>
      <c r="AHM160" s="11"/>
      <c r="AHN160" s="11"/>
      <c r="AHO160" s="11"/>
      <c r="AHP160" s="11"/>
      <c r="AHQ160" s="11"/>
      <c r="AHR160" s="11"/>
      <c r="AHS160" s="11"/>
      <c r="AHT160" s="11"/>
      <c r="AHU160" s="11"/>
      <c r="AHV160" s="11"/>
      <c r="AHW160" s="11"/>
      <c r="AHX160" s="11"/>
      <c r="AHY160" s="11"/>
      <c r="AHZ160" s="11"/>
      <c r="AIA160" s="11"/>
      <c r="AIB160" s="11"/>
      <c r="AIC160" s="11"/>
      <c r="AID160" s="11"/>
      <c r="AIE160" s="11"/>
      <c r="AIF160" s="11"/>
      <c r="AIG160" s="11"/>
      <c r="AIH160" s="11"/>
      <c r="AII160" s="11"/>
      <c r="AIJ160" s="11"/>
      <c r="AIK160" s="11"/>
      <c r="AIL160" s="11"/>
      <c r="AIM160" s="11"/>
      <c r="AIN160" s="11"/>
      <c r="AIO160" s="11"/>
      <c r="AIP160" s="11"/>
      <c r="AIQ160" s="11"/>
      <c r="AIR160" s="11"/>
      <c r="AIS160" s="11"/>
      <c r="AIT160" s="11"/>
      <c r="AIU160" s="11"/>
      <c r="AIV160" s="11"/>
      <c r="AIW160" s="11"/>
      <c r="AIX160" s="11"/>
      <c r="AIY160" s="11"/>
      <c r="AIZ160" s="11"/>
      <c r="AJA160" s="11"/>
      <c r="AJB160" s="11"/>
      <c r="AJC160" s="11"/>
      <c r="AJD160" s="11"/>
      <c r="AJE160" s="11"/>
      <c r="AJF160" s="11"/>
      <c r="AJG160" s="11"/>
      <c r="AJH160" s="11"/>
      <c r="AJI160" s="11"/>
      <c r="AJJ160" s="11"/>
      <c r="AJK160" s="11"/>
      <c r="AJL160" s="11"/>
      <c r="AJM160" s="11"/>
      <c r="AJN160" s="11"/>
      <c r="AJO160" s="11"/>
      <c r="AJP160" s="11"/>
      <c r="AJQ160" s="11"/>
      <c r="AJR160" s="11"/>
      <c r="AJS160" s="11"/>
      <c r="AJT160" s="11"/>
      <c r="AJU160" s="11"/>
      <c r="AJV160" s="11"/>
      <c r="AJW160" s="11"/>
      <c r="AJX160" s="11"/>
      <c r="AJY160" s="11"/>
      <c r="AJZ160" s="11"/>
      <c r="AKA160" s="11"/>
      <c r="AKB160" s="11"/>
      <c r="AKC160" s="11"/>
      <c r="AKD160" s="11"/>
      <c r="AKE160" s="11"/>
      <c r="AKF160" s="11"/>
      <c r="AKG160" s="11"/>
      <c r="AKH160" s="11"/>
      <c r="AKI160" s="11"/>
      <c r="AKJ160" s="11"/>
      <c r="AKK160" s="11"/>
      <c r="AKL160" s="11"/>
      <c r="AKM160" s="11"/>
      <c r="AKN160" s="11"/>
      <c r="AKO160" s="11"/>
      <c r="AKP160" s="11"/>
      <c r="AKQ160" s="11"/>
      <c r="AKR160" s="11"/>
      <c r="AKS160" s="11"/>
      <c r="AKT160" s="11"/>
      <c r="AKU160" s="11"/>
      <c r="AKV160" s="11"/>
      <c r="AKW160" s="11"/>
      <c r="AKX160" s="11"/>
      <c r="AKY160" s="11"/>
      <c r="AKZ160" s="11"/>
      <c r="ALA160" s="11"/>
      <c r="ALB160" s="11"/>
      <c r="ALC160" s="11"/>
      <c r="ALD160" s="11"/>
      <c r="ALE160" s="11"/>
      <c r="ALF160" s="11"/>
      <c r="ALG160" s="11"/>
      <c r="ALH160" s="11"/>
      <c r="ALI160" s="11"/>
      <c r="ALJ160" s="11"/>
      <c r="ALK160" s="11"/>
      <c r="ALL160" s="11"/>
      <c r="ALM160" s="11"/>
      <c r="ALN160" s="11"/>
      <c r="ALO160" s="11"/>
      <c r="ALP160" s="11"/>
      <c r="ALQ160" s="11"/>
      <c r="ALR160" s="11"/>
      <c r="ALS160" s="11"/>
      <c r="ALT160" s="11"/>
      <c r="ALU160" s="11"/>
      <c r="ALV160" s="11"/>
    </row>
    <row r="161" spans="1:1010" ht="16.5">
      <c r="A161" s="16" t="s">
        <v>318</v>
      </c>
      <c r="B161" s="33" t="s">
        <v>319</v>
      </c>
      <c r="C161" s="22" t="s">
        <v>24</v>
      </c>
      <c r="D161" s="58">
        <v>50</v>
      </c>
      <c r="E161" s="20">
        <v>17.84</v>
      </c>
      <c r="F161" s="20">
        <f t="shared" si="49"/>
        <v>13.891917146861859</v>
      </c>
      <c r="G161" s="20">
        <f t="shared" si="41"/>
        <v>16.940000000000001</v>
      </c>
      <c r="H161" s="21">
        <f t="shared" si="52"/>
        <v>892</v>
      </c>
      <c r="I161" s="21">
        <f t="shared" si="53"/>
        <v>847</v>
      </c>
      <c r="J161" s="294"/>
      <c r="II161" s="11"/>
      <c r="IJ161" s="11"/>
      <c r="IK161" s="11"/>
      <c r="IL161" s="11"/>
      <c r="IM161" s="11"/>
      <c r="IN161" s="11"/>
      <c r="IO161" s="11"/>
      <c r="IP161" s="11"/>
      <c r="IQ161" s="11"/>
      <c r="IR161" s="11"/>
      <c r="IS161" s="11"/>
      <c r="IT161" s="11"/>
      <c r="IU161" s="11"/>
      <c r="IV161" s="11"/>
      <c r="IW161" s="11"/>
      <c r="IX161" s="11"/>
      <c r="IY161" s="11"/>
      <c r="IZ161" s="11"/>
      <c r="JA161" s="11"/>
      <c r="JB161" s="11"/>
      <c r="JC161" s="11"/>
      <c r="JD161" s="11"/>
      <c r="JE161" s="11"/>
      <c r="JF161" s="11"/>
      <c r="JG161" s="11"/>
      <c r="JH161" s="11"/>
      <c r="JI161" s="11"/>
      <c r="JJ161" s="11"/>
      <c r="JK161" s="11"/>
      <c r="JL161" s="11"/>
      <c r="JM161" s="11"/>
      <c r="JN161" s="11"/>
      <c r="JO161" s="11"/>
      <c r="JP161" s="11"/>
      <c r="JQ161" s="11"/>
      <c r="JR161" s="11"/>
      <c r="JS161" s="11"/>
      <c r="JT161" s="11"/>
      <c r="JU161" s="11"/>
      <c r="JV161" s="11"/>
      <c r="JW161" s="11"/>
      <c r="JX161" s="11"/>
      <c r="JY161" s="11"/>
      <c r="JZ161" s="11"/>
      <c r="KA161" s="11"/>
      <c r="KB161" s="11"/>
      <c r="KC161" s="11"/>
      <c r="KD161" s="11"/>
      <c r="KE161" s="11"/>
      <c r="KF161" s="11"/>
      <c r="KG161" s="11"/>
      <c r="KH161" s="11"/>
      <c r="KI161" s="11"/>
      <c r="KJ161" s="11"/>
      <c r="KK161" s="11"/>
      <c r="KL161" s="11"/>
      <c r="KM161" s="11"/>
      <c r="KN161" s="11"/>
      <c r="KO161" s="11"/>
      <c r="KP161" s="11"/>
      <c r="KQ161" s="11"/>
      <c r="KR161" s="11"/>
      <c r="KS161" s="11"/>
      <c r="KT161" s="11"/>
      <c r="KU161" s="11"/>
      <c r="KV161" s="11"/>
      <c r="KW161" s="11"/>
      <c r="KX161" s="11"/>
      <c r="KY161" s="11"/>
      <c r="KZ161" s="11"/>
      <c r="LA161" s="11"/>
      <c r="LB161" s="11"/>
      <c r="LC161" s="11"/>
      <c r="LD161" s="11"/>
      <c r="LE161" s="11"/>
      <c r="LF161" s="11"/>
      <c r="LG161" s="11"/>
      <c r="LH161" s="11"/>
      <c r="LI161" s="11"/>
      <c r="LJ161" s="11"/>
      <c r="LK161" s="11"/>
      <c r="LL161" s="11"/>
      <c r="LM161" s="11"/>
      <c r="LN161" s="11"/>
      <c r="LO161" s="11"/>
      <c r="LP161" s="11"/>
      <c r="LQ161" s="11"/>
      <c r="LR161" s="11"/>
      <c r="LS161" s="11"/>
      <c r="LT161" s="11"/>
      <c r="LU161" s="11"/>
      <c r="LV161" s="11"/>
      <c r="LW161" s="11"/>
      <c r="LX161" s="11"/>
      <c r="LY161" s="11"/>
      <c r="LZ161" s="11"/>
      <c r="MA161" s="11"/>
      <c r="MB161" s="11"/>
      <c r="MC161" s="11"/>
      <c r="MD161" s="11"/>
      <c r="ME161" s="11"/>
      <c r="MF161" s="11"/>
      <c r="MG161" s="11"/>
      <c r="MH161" s="11"/>
      <c r="MI161" s="11"/>
      <c r="MJ161" s="11"/>
      <c r="MK161" s="11"/>
      <c r="ML161" s="11"/>
      <c r="MM161" s="11"/>
      <c r="MN161" s="11"/>
      <c r="MO161" s="11"/>
      <c r="MP161" s="11"/>
      <c r="MQ161" s="11"/>
      <c r="MR161" s="11"/>
      <c r="MS161" s="11"/>
      <c r="MT161" s="11"/>
      <c r="MU161" s="11"/>
      <c r="MV161" s="11"/>
      <c r="MW161" s="11"/>
      <c r="MX161" s="11"/>
      <c r="MY161" s="11"/>
      <c r="MZ161" s="11"/>
      <c r="NA161" s="11"/>
      <c r="NB161" s="11"/>
      <c r="NC161" s="11"/>
      <c r="ND161" s="11"/>
      <c r="NE161" s="11"/>
      <c r="NF161" s="11"/>
      <c r="NG161" s="11"/>
      <c r="NH161" s="11"/>
      <c r="NI161" s="11"/>
      <c r="NJ161" s="11"/>
      <c r="NK161" s="11"/>
      <c r="NL161" s="11"/>
      <c r="NM161" s="11"/>
      <c r="NN161" s="11"/>
      <c r="NO161" s="11"/>
      <c r="NP161" s="11"/>
      <c r="NQ161" s="11"/>
      <c r="NR161" s="11"/>
      <c r="NS161" s="11"/>
      <c r="NT161" s="11"/>
      <c r="NU161" s="11"/>
      <c r="NV161" s="11"/>
      <c r="NW161" s="11"/>
      <c r="NX161" s="11"/>
      <c r="NY161" s="11"/>
      <c r="NZ161" s="11"/>
      <c r="OA161" s="11"/>
      <c r="OB161" s="11"/>
      <c r="OC161" s="11"/>
      <c r="OD161" s="11"/>
      <c r="OE161" s="11"/>
      <c r="OF161" s="11"/>
      <c r="OG161" s="11"/>
      <c r="OH161" s="11"/>
      <c r="OI161" s="11"/>
      <c r="OJ161" s="11"/>
      <c r="OK161" s="11"/>
      <c r="OL161" s="11"/>
      <c r="OM161" s="11"/>
      <c r="ON161" s="11"/>
      <c r="OO161" s="11"/>
      <c r="OP161" s="11"/>
      <c r="OQ161" s="11"/>
      <c r="OR161" s="11"/>
      <c r="OS161" s="11"/>
      <c r="OT161" s="11"/>
      <c r="OU161" s="11"/>
      <c r="OV161" s="11"/>
      <c r="OW161" s="11"/>
      <c r="OX161" s="11"/>
      <c r="OY161" s="11"/>
      <c r="OZ161" s="11"/>
      <c r="PA161" s="11"/>
      <c r="PB161" s="11"/>
      <c r="PC161" s="11"/>
      <c r="PD161" s="11"/>
      <c r="PE161" s="11"/>
      <c r="PF161" s="11"/>
      <c r="PG161" s="11"/>
      <c r="PH161" s="11"/>
      <c r="PI161" s="11"/>
      <c r="PJ161" s="11"/>
      <c r="PK161" s="11"/>
      <c r="PL161" s="11"/>
      <c r="PM161" s="11"/>
      <c r="PN161" s="11"/>
      <c r="PO161" s="11"/>
      <c r="PP161" s="11"/>
      <c r="PQ161" s="11"/>
      <c r="PR161" s="11"/>
      <c r="PS161" s="11"/>
      <c r="PT161" s="11"/>
      <c r="PU161" s="11"/>
      <c r="PV161" s="11"/>
      <c r="PW161" s="11"/>
      <c r="PX161" s="11"/>
      <c r="PY161" s="11"/>
      <c r="PZ161" s="11"/>
      <c r="QA161" s="11"/>
      <c r="QB161" s="11"/>
      <c r="QC161" s="11"/>
      <c r="QD161" s="11"/>
      <c r="QE161" s="11"/>
      <c r="QF161" s="11"/>
      <c r="QG161" s="11"/>
      <c r="QH161" s="11"/>
      <c r="QI161" s="11"/>
      <c r="QJ161" s="11"/>
      <c r="QK161" s="11"/>
      <c r="QL161" s="11"/>
      <c r="QM161" s="11"/>
      <c r="QN161" s="11"/>
      <c r="QO161" s="11"/>
      <c r="QP161" s="11"/>
      <c r="QQ161" s="11"/>
      <c r="QR161" s="11"/>
      <c r="QS161" s="11"/>
      <c r="QT161" s="11"/>
      <c r="QU161" s="11"/>
      <c r="QV161" s="11"/>
      <c r="QW161" s="11"/>
      <c r="QX161" s="11"/>
      <c r="QY161" s="11"/>
      <c r="QZ161" s="11"/>
      <c r="RA161" s="11"/>
      <c r="RB161" s="11"/>
      <c r="RC161" s="11"/>
      <c r="RD161" s="11"/>
      <c r="RE161" s="11"/>
      <c r="RF161" s="11"/>
      <c r="RG161" s="11"/>
      <c r="RH161" s="11"/>
      <c r="RI161" s="11"/>
      <c r="RJ161" s="11"/>
      <c r="RK161" s="11"/>
      <c r="RL161" s="11"/>
      <c r="RM161" s="11"/>
      <c r="RN161" s="11"/>
      <c r="RO161" s="11"/>
      <c r="RP161" s="11"/>
      <c r="RQ161" s="11"/>
      <c r="RR161" s="11"/>
      <c r="RS161" s="11"/>
      <c r="RT161" s="11"/>
      <c r="RU161" s="11"/>
      <c r="RV161" s="11"/>
      <c r="RW161" s="11"/>
      <c r="RX161" s="11"/>
      <c r="RY161" s="11"/>
      <c r="RZ161" s="11"/>
      <c r="SA161" s="11"/>
      <c r="SB161" s="11"/>
      <c r="SC161" s="11"/>
      <c r="SD161" s="11"/>
      <c r="SE161" s="11"/>
      <c r="SF161" s="11"/>
      <c r="SG161" s="11"/>
      <c r="SH161" s="11"/>
      <c r="SI161" s="11"/>
      <c r="SJ161" s="11"/>
      <c r="SK161" s="11"/>
      <c r="SL161" s="11"/>
      <c r="SM161" s="11"/>
      <c r="SN161" s="11"/>
      <c r="SO161" s="11"/>
      <c r="SP161" s="11"/>
      <c r="SQ161" s="11"/>
      <c r="SR161" s="11"/>
      <c r="SS161" s="11"/>
      <c r="ST161" s="11"/>
      <c r="SU161" s="11"/>
      <c r="SV161" s="11"/>
      <c r="SW161" s="11"/>
      <c r="SX161" s="11"/>
      <c r="SY161" s="11"/>
      <c r="SZ161" s="11"/>
      <c r="TA161" s="11"/>
      <c r="TB161" s="11"/>
      <c r="TC161" s="11"/>
      <c r="TD161" s="11"/>
      <c r="TE161" s="11"/>
      <c r="TF161" s="11"/>
      <c r="TG161" s="11"/>
      <c r="TH161" s="11"/>
      <c r="TI161" s="11"/>
      <c r="TJ161" s="11"/>
      <c r="TK161" s="11"/>
      <c r="TL161" s="11"/>
      <c r="TM161" s="11"/>
      <c r="TN161" s="11"/>
      <c r="TO161" s="11"/>
      <c r="TP161" s="11"/>
      <c r="TQ161" s="11"/>
      <c r="TR161" s="11"/>
      <c r="TS161" s="11"/>
      <c r="TT161" s="11"/>
      <c r="TU161" s="11"/>
      <c r="TV161" s="11"/>
      <c r="TW161" s="11"/>
      <c r="TX161" s="11"/>
      <c r="TY161" s="11"/>
      <c r="TZ161" s="11"/>
      <c r="UA161" s="11"/>
      <c r="UB161" s="11"/>
      <c r="UC161" s="11"/>
      <c r="UD161" s="11"/>
      <c r="UE161" s="11"/>
      <c r="UF161" s="11"/>
      <c r="UG161" s="11"/>
      <c r="UH161" s="11"/>
      <c r="UI161" s="11"/>
      <c r="UJ161" s="11"/>
      <c r="UK161" s="11"/>
      <c r="UL161" s="11"/>
      <c r="UM161" s="11"/>
      <c r="UN161" s="11"/>
      <c r="UO161" s="11"/>
      <c r="UP161" s="11"/>
      <c r="UQ161" s="11"/>
      <c r="UR161" s="11"/>
      <c r="US161" s="11"/>
      <c r="UT161" s="11"/>
      <c r="UU161" s="11"/>
      <c r="UV161" s="11"/>
      <c r="UW161" s="11"/>
      <c r="UX161" s="11"/>
      <c r="UY161" s="11"/>
      <c r="UZ161" s="11"/>
      <c r="VA161" s="11"/>
      <c r="VB161" s="11"/>
      <c r="VC161" s="11"/>
      <c r="VD161" s="11"/>
      <c r="VE161" s="11"/>
      <c r="VF161" s="11"/>
      <c r="VG161" s="11"/>
      <c r="VH161" s="11"/>
      <c r="VI161" s="11"/>
      <c r="VJ161" s="11"/>
      <c r="VK161" s="11"/>
      <c r="VL161" s="11"/>
      <c r="VM161" s="11"/>
      <c r="VN161" s="11"/>
      <c r="VO161" s="11"/>
      <c r="VP161" s="11"/>
      <c r="VQ161" s="11"/>
      <c r="VR161" s="11"/>
      <c r="VS161" s="11"/>
      <c r="VT161" s="11"/>
      <c r="VU161" s="11"/>
      <c r="VV161" s="11"/>
      <c r="VW161" s="11"/>
      <c r="VX161" s="11"/>
      <c r="VY161" s="11"/>
      <c r="VZ161" s="11"/>
      <c r="WA161" s="11"/>
      <c r="WB161" s="11"/>
      <c r="WC161" s="11"/>
      <c r="WD161" s="11"/>
      <c r="WE161" s="11"/>
      <c r="WF161" s="11"/>
      <c r="WG161" s="11"/>
      <c r="WH161" s="11"/>
      <c r="WI161" s="11"/>
      <c r="WJ161" s="11"/>
      <c r="WK161" s="11"/>
      <c r="WL161" s="11"/>
      <c r="WM161" s="11"/>
      <c r="WN161" s="11"/>
      <c r="WO161" s="11"/>
      <c r="WP161" s="11"/>
      <c r="WQ161" s="11"/>
      <c r="WR161" s="11"/>
      <c r="WS161" s="11"/>
      <c r="WT161" s="11"/>
      <c r="WU161" s="11"/>
      <c r="WV161" s="11"/>
      <c r="WW161" s="11"/>
      <c r="WX161" s="11"/>
      <c r="WY161" s="11"/>
      <c r="WZ161" s="11"/>
      <c r="XA161" s="11"/>
      <c r="XB161" s="11"/>
      <c r="XC161" s="11"/>
      <c r="XD161" s="11"/>
      <c r="XE161" s="11"/>
      <c r="XF161" s="11"/>
      <c r="XG161" s="11"/>
      <c r="XH161" s="11"/>
      <c r="XI161" s="11"/>
      <c r="XJ161" s="11"/>
      <c r="XK161" s="11"/>
      <c r="XL161" s="11"/>
      <c r="XM161" s="11"/>
      <c r="XN161" s="11"/>
      <c r="XO161" s="11"/>
      <c r="XP161" s="11"/>
      <c r="XQ161" s="11"/>
      <c r="XR161" s="11"/>
      <c r="XS161" s="11"/>
      <c r="XT161" s="11"/>
      <c r="XU161" s="11"/>
      <c r="XV161" s="11"/>
      <c r="XW161" s="11"/>
      <c r="XX161" s="11"/>
      <c r="XY161" s="11"/>
      <c r="XZ161" s="11"/>
      <c r="YA161" s="11"/>
      <c r="YB161" s="11"/>
      <c r="YC161" s="11"/>
      <c r="YD161" s="11"/>
      <c r="YE161" s="11"/>
      <c r="YF161" s="11"/>
      <c r="YG161" s="11"/>
      <c r="YH161" s="11"/>
      <c r="YI161" s="11"/>
      <c r="YJ161" s="11"/>
      <c r="YK161" s="11"/>
      <c r="YL161" s="11"/>
      <c r="YM161" s="11"/>
      <c r="YN161" s="11"/>
      <c r="YO161" s="11"/>
      <c r="YP161" s="11"/>
      <c r="YQ161" s="11"/>
      <c r="YR161" s="11"/>
      <c r="YS161" s="11"/>
      <c r="YT161" s="11"/>
      <c r="YU161" s="11"/>
      <c r="YV161" s="11"/>
      <c r="YW161" s="11"/>
      <c r="YX161" s="11"/>
      <c r="YY161" s="11"/>
      <c r="YZ161" s="11"/>
      <c r="ZA161" s="11"/>
      <c r="ZB161" s="11"/>
      <c r="ZC161" s="11"/>
      <c r="ZD161" s="11"/>
      <c r="ZE161" s="11"/>
      <c r="ZF161" s="11"/>
      <c r="ZG161" s="11"/>
      <c r="ZH161" s="11"/>
      <c r="ZI161" s="11"/>
      <c r="ZJ161" s="11"/>
      <c r="ZK161" s="11"/>
      <c r="ZL161" s="11"/>
      <c r="ZM161" s="11"/>
      <c r="ZN161" s="11"/>
      <c r="ZO161" s="11"/>
      <c r="ZP161" s="11"/>
      <c r="ZQ161" s="11"/>
      <c r="ZR161" s="11"/>
      <c r="ZS161" s="11"/>
      <c r="ZT161" s="11"/>
      <c r="ZU161" s="11"/>
      <c r="ZV161" s="11"/>
      <c r="ZW161" s="11"/>
      <c r="ZX161" s="11"/>
      <c r="ZY161" s="11"/>
      <c r="ZZ161" s="11"/>
      <c r="AAA161" s="11"/>
      <c r="AAB161" s="11"/>
      <c r="AAC161" s="11"/>
      <c r="AAD161" s="11"/>
      <c r="AAE161" s="11"/>
      <c r="AAF161" s="11"/>
      <c r="AAG161" s="11"/>
      <c r="AAH161" s="11"/>
      <c r="AAI161" s="11"/>
      <c r="AAJ161" s="11"/>
      <c r="AAK161" s="11"/>
      <c r="AAL161" s="11"/>
      <c r="AAM161" s="11"/>
      <c r="AAN161" s="11"/>
      <c r="AAO161" s="11"/>
      <c r="AAP161" s="11"/>
      <c r="AAQ161" s="11"/>
      <c r="AAR161" s="11"/>
      <c r="AAS161" s="11"/>
      <c r="AAT161" s="11"/>
      <c r="AAU161" s="11"/>
      <c r="AAV161" s="11"/>
      <c r="AAW161" s="11"/>
      <c r="AAX161" s="11"/>
      <c r="AAY161" s="11"/>
      <c r="AAZ161" s="11"/>
      <c r="ABA161" s="11"/>
      <c r="ABB161" s="11"/>
      <c r="ABC161" s="11"/>
      <c r="ABD161" s="11"/>
      <c r="ABE161" s="11"/>
      <c r="ABF161" s="11"/>
      <c r="ABG161" s="11"/>
      <c r="ABH161" s="11"/>
      <c r="ABI161" s="11"/>
      <c r="ABJ161" s="11"/>
      <c r="ABK161" s="11"/>
      <c r="ABL161" s="11"/>
      <c r="ABM161" s="11"/>
      <c r="ABN161" s="11"/>
      <c r="ABO161" s="11"/>
      <c r="ABP161" s="11"/>
      <c r="ABQ161" s="11"/>
      <c r="ABR161" s="11"/>
      <c r="ABS161" s="11"/>
      <c r="ABT161" s="11"/>
      <c r="ABU161" s="11"/>
      <c r="ABV161" s="11"/>
      <c r="ABW161" s="11"/>
      <c r="ABX161" s="11"/>
      <c r="ABY161" s="11"/>
      <c r="ABZ161" s="11"/>
      <c r="ACA161" s="11"/>
      <c r="ACB161" s="11"/>
      <c r="ACC161" s="11"/>
      <c r="ACD161" s="11"/>
      <c r="ACE161" s="11"/>
      <c r="ACF161" s="11"/>
      <c r="ACG161" s="11"/>
      <c r="ACH161" s="11"/>
      <c r="ACI161" s="11"/>
      <c r="ACJ161" s="11"/>
      <c r="ACK161" s="11"/>
      <c r="ACL161" s="11"/>
      <c r="ACM161" s="11"/>
      <c r="ACN161" s="11"/>
      <c r="ACO161" s="11"/>
      <c r="ACP161" s="11"/>
      <c r="ACQ161" s="11"/>
      <c r="ACR161" s="11"/>
      <c r="ACS161" s="11"/>
      <c r="ACT161" s="11"/>
      <c r="ACU161" s="11"/>
      <c r="ACV161" s="11"/>
      <c r="ACW161" s="11"/>
      <c r="ACX161" s="11"/>
      <c r="ACY161" s="11"/>
      <c r="ACZ161" s="11"/>
      <c r="ADA161" s="11"/>
      <c r="ADB161" s="11"/>
      <c r="ADC161" s="11"/>
      <c r="ADD161" s="11"/>
      <c r="ADE161" s="11"/>
      <c r="ADF161" s="11"/>
      <c r="ADG161" s="11"/>
      <c r="ADH161" s="11"/>
      <c r="ADI161" s="11"/>
      <c r="ADJ161" s="11"/>
      <c r="ADK161" s="11"/>
      <c r="ADL161" s="11"/>
      <c r="ADM161" s="11"/>
      <c r="ADN161" s="11"/>
      <c r="ADO161" s="11"/>
      <c r="ADP161" s="11"/>
      <c r="ADQ161" s="11"/>
      <c r="ADR161" s="11"/>
      <c r="ADS161" s="11"/>
      <c r="ADT161" s="11"/>
      <c r="ADU161" s="11"/>
      <c r="ADV161" s="11"/>
      <c r="ADW161" s="11"/>
      <c r="ADX161" s="11"/>
      <c r="ADY161" s="11"/>
      <c r="ADZ161" s="11"/>
      <c r="AEA161" s="11"/>
      <c r="AEB161" s="11"/>
      <c r="AEC161" s="11"/>
      <c r="AED161" s="11"/>
      <c r="AEE161" s="11"/>
      <c r="AEF161" s="11"/>
      <c r="AEG161" s="11"/>
      <c r="AEH161" s="11"/>
      <c r="AEI161" s="11"/>
      <c r="AEJ161" s="11"/>
      <c r="AEK161" s="11"/>
      <c r="AEL161" s="11"/>
      <c r="AEM161" s="11"/>
      <c r="AEN161" s="11"/>
      <c r="AEO161" s="11"/>
      <c r="AEP161" s="11"/>
      <c r="AEQ161" s="11"/>
      <c r="AER161" s="11"/>
      <c r="AES161" s="11"/>
      <c r="AET161" s="11"/>
      <c r="AEU161" s="11"/>
      <c r="AEV161" s="11"/>
      <c r="AEW161" s="11"/>
      <c r="AEX161" s="11"/>
      <c r="AEY161" s="11"/>
      <c r="AEZ161" s="11"/>
      <c r="AFA161" s="11"/>
      <c r="AFB161" s="11"/>
      <c r="AFC161" s="11"/>
      <c r="AFD161" s="11"/>
      <c r="AFE161" s="11"/>
      <c r="AFF161" s="11"/>
      <c r="AFG161" s="11"/>
      <c r="AFH161" s="11"/>
      <c r="AFI161" s="11"/>
      <c r="AFJ161" s="11"/>
      <c r="AFK161" s="11"/>
      <c r="AFL161" s="11"/>
      <c r="AFM161" s="11"/>
      <c r="AFN161" s="11"/>
      <c r="AFO161" s="11"/>
      <c r="AFP161" s="11"/>
      <c r="AFQ161" s="11"/>
      <c r="AFR161" s="11"/>
      <c r="AFS161" s="11"/>
      <c r="AFT161" s="11"/>
      <c r="AFU161" s="11"/>
      <c r="AFV161" s="11"/>
      <c r="AFW161" s="11"/>
      <c r="AFX161" s="11"/>
      <c r="AFY161" s="11"/>
      <c r="AFZ161" s="11"/>
      <c r="AGA161" s="11"/>
      <c r="AGB161" s="11"/>
      <c r="AGC161" s="11"/>
      <c r="AGD161" s="11"/>
      <c r="AGE161" s="11"/>
      <c r="AGF161" s="11"/>
      <c r="AGG161" s="11"/>
      <c r="AGH161" s="11"/>
      <c r="AGI161" s="11"/>
      <c r="AGJ161" s="11"/>
      <c r="AGK161" s="11"/>
      <c r="AGL161" s="11"/>
      <c r="AGM161" s="11"/>
      <c r="AGN161" s="11"/>
      <c r="AGO161" s="11"/>
      <c r="AGP161" s="11"/>
      <c r="AGQ161" s="11"/>
      <c r="AGR161" s="11"/>
      <c r="AGS161" s="11"/>
      <c r="AGT161" s="11"/>
      <c r="AGU161" s="11"/>
      <c r="AGV161" s="11"/>
      <c r="AGW161" s="11"/>
      <c r="AGX161" s="11"/>
      <c r="AGY161" s="11"/>
      <c r="AGZ161" s="11"/>
      <c r="AHA161" s="11"/>
      <c r="AHB161" s="11"/>
      <c r="AHC161" s="11"/>
      <c r="AHD161" s="11"/>
      <c r="AHE161" s="11"/>
      <c r="AHF161" s="11"/>
      <c r="AHG161" s="11"/>
      <c r="AHH161" s="11"/>
      <c r="AHI161" s="11"/>
      <c r="AHJ161" s="11"/>
      <c r="AHK161" s="11"/>
      <c r="AHL161" s="11"/>
      <c r="AHM161" s="11"/>
      <c r="AHN161" s="11"/>
      <c r="AHO161" s="11"/>
      <c r="AHP161" s="11"/>
      <c r="AHQ161" s="11"/>
      <c r="AHR161" s="11"/>
      <c r="AHS161" s="11"/>
      <c r="AHT161" s="11"/>
      <c r="AHU161" s="11"/>
      <c r="AHV161" s="11"/>
      <c r="AHW161" s="11"/>
      <c r="AHX161" s="11"/>
      <c r="AHY161" s="11"/>
      <c r="AHZ161" s="11"/>
      <c r="AIA161" s="11"/>
      <c r="AIB161" s="11"/>
      <c r="AIC161" s="11"/>
      <c r="AID161" s="11"/>
      <c r="AIE161" s="11"/>
      <c r="AIF161" s="11"/>
      <c r="AIG161" s="11"/>
      <c r="AIH161" s="11"/>
      <c r="AII161" s="11"/>
      <c r="AIJ161" s="11"/>
      <c r="AIK161" s="11"/>
      <c r="AIL161" s="11"/>
      <c r="AIM161" s="11"/>
      <c r="AIN161" s="11"/>
      <c r="AIO161" s="11"/>
      <c r="AIP161" s="11"/>
      <c r="AIQ161" s="11"/>
      <c r="AIR161" s="11"/>
      <c r="AIS161" s="11"/>
      <c r="AIT161" s="11"/>
      <c r="AIU161" s="11"/>
      <c r="AIV161" s="11"/>
      <c r="AIW161" s="11"/>
      <c r="AIX161" s="11"/>
      <c r="AIY161" s="11"/>
      <c r="AIZ161" s="11"/>
      <c r="AJA161" s="11"/>
      <c r="AJB161" s="11"/>
      <c r="AJC161" s="11"/>
      <c r="AJD161" s="11"/>
      <c r="AJE161" s="11"/>
      <c r="AJF161" s="11"/>
      <c r="AJG161" s="11"/>
      <c r="AJH161" s="11"/>
      <c r="AJI161" s="11"/>
      <c r="AJJ161" s="11"/>
      <c r="AJK161" s="11"/>
      <c r="AJL161" s="11"/>
      <c r="AJM161" s="11"/>
      <c r="AJN161" s="11"/>
      <c r="AJO161" s="11"/>
      <c r="AJP161" s="11"/>
      <c r="AJQ161" s="11"/>
      <c r="AJR161" s="11"/>
      <c r="AJS161" s="11"/>
      <c r="AJT161" s="11"/>
      <c r="AJU161" s="11"/>
      <c r="AJV161" s="11"/>
      <c r="AJW161" s="11"/>
      <c r="AJX161" s="11"/>
      <c r="AJY161" s="11"/>
      <c r="AJZ161" s="11"/>
      <c r="AKA161" s="11"/>
      <c r="AKB161" s="11"/>
      <c r="AKC161" s="11"/>
      <c r="AKD161" s="11"/>
      <c r="AKE161" s="11"/>
      <c r="AKF161" s="11"/>
      <c r="AKG161" s="11"/>
      <c r="AKH161" s="11"/>
      <c r="AKI161" s="11"/>
      <c r="AKJ161" s="11"/>
      <c r="AKK161" s="11"/>
      <c r="AKL161" s="11"/>
      <c r="AKM161" s="11"/>
      <c r="AKN161" s="11"/>
      <c r="AKO161" s="11"/>
      <c r="AKP161" s="11"/>
      <c r="AKQ161" s="11"/>
      <c r="AKR161" s="11"/>
      <c r="AKS161" s="11"/>
      <c r="AKT161" s="11"/>
      <c r="AKU161" s="11"/>
      <c r="AKV161" s="11"/>
      <c r="AKW161" s="11"/>
      <c r="AKX161" s="11"/>
      <c r="AKY161" s="11"/>
      <c r="AKZ161" s="11"/>
      <c r="ALA161" s="11"/>
      <c r="ALB161" s="11"/>
      <c r="ALC161" s="11"/>
      <c r="ALD161" s="11"/>
      <c r="ALE161" s="11"/>
      <c r="ALF161" s="11"/>
      <c r="ALG161" s="11"/>
      <c r="ALH161" s="11"/>
      <c r="ALI161" s="11"/>
      <c r="ALJ161" s="11"/>
      <c r="ALK161" s="11"/>
      <c r="ALL161" s="11"/>
      <c r="ALM161" s="11"/>
      <c r="ALN161" s="11"/>
      <c r="ALO161" s="11"/>
      <c r="ALP161" s="11"/>
      <c r="ALQ161" s="11"/>
      <c r="ALR161" s="11"/>
      <c r="ALS161" s="11"/>
      <c r="ALT161" s="11"/>
      <c r="ALU161" s="11"/>
      <c r="ALV161" s="11"/>
    </row>
    <row r="162" spans="1:1010" ht="33">
      <c r="A162" s="16" t="s">
        <v>320</v>
      </c>
      <c r="B162" s="33" t="s">
        <v>321</v>
      </c>
      <c r="C162" s="22" t="s">
        <v>24</v>
      </c>
      <c r="D162" s="58">
        <v>40</v>
      </c>
      <c r="E162" s="20">
        <v>13.98</v>
      </c>
      <c r="F162" s="20">
        <f t="shared" si="49"/>
        <v>10.886154804547578</v>
      </c>
      <c r="G162" s="20">
        <f t="shared" si="41"/>
        <v>13.27</v>
      </c>
      <c r="H162" s="21">
        <f t="shared" si="52"/>
        <v>559.20000000000005</v>
      </c>
      <c r="I162" s="21">
        <f t="shared" si="53"/>
        <v>530.79999999999995</v>
      </c>
      <c r="J162" s="294"/>
      <c r="II162" s="11"/>
      <c r="IJ162" s="11"/>
      <c r="IK162" s="11"/>
      <c r="IL162" s="11"/>
      <c r="IM162" s="11"/>
      <c r="IN162" s="11"/>
      <c r="IO162" s="11"/>
      <c r="IP162" s="11"/>
      <c r="IQ162" s="11"/>
      <c r="IR162" s="11"/>
      <c r="IS162" s="11"/>
      <c r="IT162" s="11"/>
      <c r="IU162" s="11"/>
      <c r="IV162" s="11"/>
      <c r="IW162" s="11"/>
      <c r="IX162" s="11"/>
      <c r="IY162" s="11"/>
      <c r="IZ162" s="11"/>
      <c r="JA162" s="11"/>
      <c r="JB162" s="11"/>
      <c r="JC162" s="11"/>
      <c r="JD162" s="11"/>
      <c r="JE162" s="11"/>
      <c r="JF162" s="11"/>
      <c r="JG162" s="11"/>
      <c r="JH162" s="11"/>
      <c r="JI162" s="11"/>
      <c r="JJ162" s="11"/>
      <c r="JK162" s="11"/>
      <c r="JL162" s="11"/>
      <c r="JM162" s="11"/>
      <c r="JN162" s="11"/>
      <c r="JO162" s="11"/>
      <c r="JP162" s="11"/>
      <c r="JQ162" s="11"/>
      <c r="JR162" s="11"/>
      <c r="JS162" s="11"/>
      <c r="JT162" s="11"/>
      <c r="JU162" s="11"/>
      <c r="JV162" s="11"/>
      <c r="JW162" s="11"/>
      <c r="JX162" s="11"/>
      <c r="JY162" s="11"/>
      <c r="JZ162" s="11"/>
      <c r="KA162" s="11"/>
      <c r="KB162" s="11"/>
      <c r="KC162" s="11"/>
      <c r="KD162" s="11"/>
      <c r="KE162" s="11"/>
      <c r="KF162" s="11"/>
      <c r="KG162" s="11"/>
      <c r="KH162" s="11"/>
      <c r="KI162" s="11"/>
      <c r="KJ162" s="11"/>
      <c r="KK162" s="11"/>
      <c r="KL162" s="11"/>
      <c r="KM162" s="11"/>
      <c r="KN162" s="11"/>
      <c r="KO162" s="11"/>
      <c r="KP162" s="11"/>
      <c r="KQ162" s="11"/>
      <c r="KR162" s="11"/>
      <c r="KS162" s="11"/>
      <c r="KT162" s="11"/>
      <c r="KU162" s="11"/>
      <c r="KV162" s="11"/>
      <c r="KW162" s="11"/>
      <c r="KX162" s="11"/>
      <c r="KY162" s="11"/>
      <c r="KZ162" s="11"/>
      <c r="LA162" s="11"/>
      <c r="LB162" s="11"/>
      <c r="LC162" s="11"/>
      <c r="LD162" s="11"/>
      <c r="LE162" s="11"/>
      <c r="LF162" s="11"/>
      <c r="LG162" s="11"/>
      <c r="LH162" s="11"/>
      <c r="LI162" s="11"/>
      <c r="LJ162" s="11"/>
      <c r="LK162" s="11"/>
      <c r="LL162" s="11"/>
      <c r="LM162" s="11"/>
      <c r="LN162" s="11"/>
      <c r="LO162" s="11"/>
      <c r="LP162" s="11"/>
      <c r="LQ162" s="11"/>
      <c r="LR162" s="11"/>
      <c r="LS162" s="11"/>
      <c r="LT162" s="11"/>
      <c r="LU162" s="11"/>
      <c r="LV162" s="11"/>
      <c r="LW162" s="11"/>
      <c r="LX162" s="11"/>
      <c r="LY162" s="11"/>
      <c r="LZ162" s="11"/>
      <c r="MA162" s="11"/>
      <c r="MB162" s="11"/>
      <c r="MC162" s="11"/>
      <c r="MD162" s="11"/>
      <c r="ME162" s="11"/>
      <c r="MF162" s="11"/>
      <c r="MG162" s="11"/>
      <c r="MH162" s="11"/>
      <c r="MI162" s="11"/>
      <c r="MJ162" s="11"/>
      <c r="MK162" s="11"/>
      <c r="ML162" s="11"/>
      <c r="MM162" s="11"/>
      <c r="MN162" s="11"/>
      <c r="MO162" s="11"/>
      <c r="MP162" s="11"/>
      <c r="MQ162" s="11"/>
      <c r="MR162" s="11"/>
      <c r="MS162" s="11"/>
      <c r="MT162" s="11"/>
      <c r="MU162" s="11"/>
      <c r="MV162" s="11"/>
      <c r="MW162" s="11"/>
      <c r="MX162" s="11"/>
      <c r="MY162" s="11"/>
      <c r="MZ162" s="11"/>
      <c r="NA162" s="11"/>
      <c r="NB162" s="11"/>
      <c r="NC162" s="11"/>
      <c r="ND162" s="11"/>
      <c r="NE162" s="11"/>
      <c r="NF162" s="11"/>
      <c r="NG162" s="11"/>
      <c r="NH162" s="11"/>
      <c r="NI162" s="11"/>
      <c r="NJ162" s="11"/>
      <c r="NK162" s="11"/>
      <c r="NL162" s="11"/>
      <c r="NM162" s="11"/>
      <c r="NN162" s="11"/>
      <c r="NO162" s="11"/>
      <c r="NP162" s="11"/>
      <c r="NQ162" s="11"/>
      <c r="NR162" s="11"/>
      <c r="NS162" s="11"/>
      <c r="NT162" s="11"/>
      <c r="NU162" s="11"/>
      <c r="NV162" s="11"/>
      <c r="NW162" s="11"/>
      <c r="NX162" s="11"/>
      <c r="NY162" s="11"/>
      <c r="NZ162" s="11"/>
      <c r="OA162" s="11"/>
      <c r="OB162" s="11"/>
      <c r="OC162" s="11"/>
      <c r="OD162" s="11"/>
      <c r="OE162" s="11"/>
      <c r="OF162" s="11"/>
      <c r="OG162" s="11"/>
      <c r="OH162" s="11"/>
      <c r="OI162" s="11"/>
      <c r="OJ162" s="11"/>
      <c r="OK162" s="11"/>
      <c r="OL162" s="11"/>
      <c r="OM162" s="11"/>
      <c r="ON162" s="11"/>
      <c r="OO162" s="11"/>
      <c r="OP162" s="11"/>
      <c r="OQ162" s="11"/>
      <c r="OR162" s="11"/>
      <c r="OS162" s="11"/>
      <c r="OT162" s="11"/>
      <c r="OU162" s="11"/>
      <c r="OV162" s="11"/>
      <c r="OW162" s="11"/>
      <c r="OX162" s="11"/>
      <c r="OY162" s="11"/>
      <c r="OZ162" s="11"/>
      <c r="PA162" s="11"/>
      <c r="PB162" s="11"/>
      <c r="PC162" s="11"/>
      <c r="PD162" s="11"/>
      <c r="PE162" s="11"/>
      <c r="PF162" s="11"/>
      <c r="PG162" s="11"/>
      <c r="PH162" s="11"/>
      <c r="PI162" s="11"/>
      <c r="PJ162" s="11"/>
      <c r="PK162" s="11"/>
      <c r="PL162" s="11"/>
      <c r="PM162" s="11"/>
      <c r="PN162" s="11"/>
      <c r="PO162" s="11"/>
      <c r="PP162" s="11"/>
      <c r="PQ162" s="11"/>
      <c r="PR162" s="11"/>
      <c r="PS162" s="11"/>
      <c r="PT162" s="11"/>
      <c r="PU162" s="11"/>
      <c r="PV162" s="11"/>
      <c r="PW162" s="11"/>
      <c r="PX162" s="11"/>
      <c r="PY162" s="11"/>
      <c r="PZ162" s="11"/>
      <c r="QA162" s="11"/>
      <c r="QB162" s="11"/>
      <c r="QC162" s="11"/>
      <c r="QD162" s="11"/>
      <c r="QE162" s="11"/>
      <c r="QF162" s="11"/>
      <c r="QG162" s="11"/>
      <c r="QH162" s="11"/>
      <c r="QI162" s="11"/>
      <c r="QJ162" s="11"/>
      <c r="QK162" s="11"/>
      <c r="QL162" s="11"/>
      <c r="QM162" s="11"/>
      <c r="QN162" s="11"/>
      <c r="QO162" s="11"/>
      <c r="QP162" s="11"/>
      <c r="QQ162" s="11"/>
      <c r="QR162" s="11"/>
      <c r="QS162" s="11"/>
      <c r="QT162" s="11"/>
      <c r="QU162" s="11"/>
      <c r="QV162" s="11"/>
      <c r="QW162" s="11"/>
      <c r="QX162" s="11"/>
      <c r="QY162" s="11"/>
      <c r="QZ162" s="11"/>
      <c r="RA162" s="11"/>
      <c r="RB162" s="11"/>
      <c r="RC162" s="11"/>
      <c r="RD162" s="11"/>
      <c r="RE162" s="11"/>
      <c r="RF162" s="11"/>
      <c r="RG162" s="11"/>
      <c r="RH162" s="11"/>
      <c r="RI162" s="11"/>
      <c r="RJ162" s="11"/>
      <c r="RK162" s="11"/>
      <c r="RL162" s="11"/>
      <c r="RM162" s="11"/>
      <c r="RN162" s="11"/>
      <c r="RO162" s="11"/>
      <c r="RP162" s="11"/>
      <c r="RQ162" s="11"/>
      <c r="RR162" s="11"/>
      <c r="RS162" s="11"/>
      <c r="RT162" s="11"/>
      <c r="RU162" s="11"/>
      <c r="RV162" s="11"/>
      <c r="RW162" s="11"/>
      <c r="RX162" s="11"/>
      <c r="RY162" s="11"/>
      <c r="RZ162" s="11"/>
      <c r="SA162" s="11"/>
      <c r="SB162" s="11"/>
      <c r="SC162" s="11"/>
      <c r="SD162" s="11"/>
      <c r="SE162" s="11"/>
      <c r="SF162" s="11"/>
      <c r="SG162" s="11"/>
      <c r="SH162" s="11"/>
      <c r="SI162" s="11"/>
      <c r="SJ162" s="11"/>
      <c r="SK162" s="11"/>
      <c r="SL162" s="11"/>
      <c r="SM162" s="11"/>
      <c r="SN162" s="11"/>
      <c r="SO162" s="11"/>
      <c r="SP162" s="11"/>
      <c r="SQ162" s="11"/>
      <c r="SR162" s="11"/>
      <c r="SS162" s="11"/>
      <c r="ST162" s="11"/>
      <c r="SU162" s="11"/>
      <c r="SV162" s="11"/>
      <c r="SW162" s="11"/>
      <c r="SX162" s="11"/>
      <c r="SY162" s="11"/>
      <c r="SZ162" s="11"/>
      <c r="TA162" s="11"/>
      <c r="TB162" s="11"/>
      <c r="TC162" s="11"/>
      <c r="TD162" s="11"/>
      <c r="TE162" s="11"/>
      <c r="TF162" s="11"/>
      <c r="TG162" s="11"/>
      <c r="TH162" s="11"/>
      <c r="TI162" s="11"/>
      <c r="TJ162" s="11"/>
      <c r="TK162" s="11"/>
      <c r="TL162" s="11"/>
      <c r="TM162" s="11"/>
      <c r="TN162" s="11"/>
      <c r="TO162" s="11"/>
      <c r="TP162" s="11"/>
      <c r="TQ162" s="11"/>
      <c r="TR162" s="11"/>
      <c r="TS162" s="11"/>
      <c r="TT162" s="11"/>
      <c r="TU162" s="11"/>
      <c r="TV162" s="11"/>
      <c r="TW162" s="11"/>
      <c r="TX162" s="11"/>
      <c r="TY162" s="11"/>
      <c r="TZ162" s="11"/>
      <c r="UA162" s="11"/>
      <c r="UB162" s="11"/>
      <c r="UC162" s="11"/>
      <c r="UD162" s="11"/>
      <c r="UE162" s="11"/>
      <c r="UF162" s="11"/>
      <c r="UG162" s="11"/>
      <c r="UH162" s="11"/>
      <c r="UI162" s="11"/>
      <c r="UJ162" s="11"/>
      <c r="UK162" s="11"/>
      <c r="UL162" s="11"/>
      <c r="UM162" s="11"/>
      <c r="UN162" s="11"/>
      <c r="UO162" s="11"/>
      <c r="UP162" s="11"/>
      <c r="UQ162" s="11"/>
      <c r="UR162" s="11"/>
      <c r="US162" s="11"/>
      <c r="UT162" s="11"/>
      <c r="UU162" s="11"/>
      <c r="UV162" s="11"/>
      <c r="UW162" s="11"/>
      <c r="UX162" s="11"/>
      <c r="UY162" s="11"/>
      <c r="UZ162" s="11"/>
      <c r="VA162" s="11"/>
      <c r="VB162" s="11"/>
      <c r="VC162" s="11"/>
      <c r="VD162" s="11"/>
      <c r="VE162" s="11"/>
      <c r="VF162" s="11"/>
      <c r="VG162" s="11"/>
      <c r="VH162" s="11"/>
      <c r="VI162" s="11"/>
      <c r="VJ162" s="11"/>
      <c r="VK162" s="11"/>
      <c r="VL162" s="11"/>
      <c r="VM162" s="11"/>
      <c r="VN162" s="11"/>
      <c r="VO162" s="11"/>
      <c r="VP162" s="11"/>
      <c r="VQ162" s="11"/>
      <c r="VR162" s="11"/>
      <c r="VS162" s="11"/>
      <c r="VT162" s="11"/>
      <c r="VU162" s="11"/>
      <c r="VV162" s="11"/>
      <c r="VW162" s="11"/>
      <c r="VX162" s="11"/>
      <c r="VY162" s="11"/>
      <c r="VZ162" s="11"/>
      <c r="WA162" s="11"/>
      <c r="WB162" s="11"/>
      <c r="WC162" s="11"/>
      <c r="WD162" s="11"/>
      <c r="WE162" s="11"/>
      <c r="WF162" s="11"/>
      <c r="WG162" s="11"/>
      <c r="WH162" s="11"/>
      <c r="WI162" s="11"/>
      <c r="WJ162" s="11"/>
      <c r="WK162" s="11"/>
      <c r="WL162" s="11"/>
      <c r="WM162" s="11"/>
      <c r="WN162" s="11"/>
      <c r="WO162" s="11"/>
      <c r="WP162" s="11"/>
      <c r="WQ162" s="11"/>
      <c r="WR162" s="11"/>
      <c r="WS162" s="11"/>
      <c r="WT162" s="11"/>
      <c r="WU162" s="11"/>
      <c r="WV162" s="11"/>
      <c r="WW162" s="11"/>
      <c r="WX162" s="11"/>
      <c r="WY162" s="11"/>
      <c r="WZ162" s="11"/>
      <c r="XA162" s="11"/>
      <c r="XB162" s="11"/>
      <c r="XC162" s="11"/>
      <c r="XD162" s="11"/>
      <c r="XE162" s="11"/>
      <c r="XF162" s="11"/>
      <c r="XG162" s="11"/>
      <c r="XH162" s="11"/>
      <c r="XI162" s="11"/>
      <c r="XJ162" s="11"/>
      <c r="XK162" s="11"/>
      <c r="XL162" s="11"/>
      <c r="XM162" s="11"/>
      <c r="XN162" s="11"/>
      <c r="XO162" s="11"/>
      <c r="XP162" s="11"/>
      <c r="XQ162" s="11"/>
      <c r="XR162" s="11"/>
      <c r="XS162" s="11"/>
      <c r="XT162" s="11"/>
      <c r="XU162" s="11"/>
      <c r="XV162" s="11"/>
      <c r="XW162" s="11"/>
      <c r="XX162" s="11"/>
      <c r="XY162" s="11"/>
      <c r="XZ162" s="11"/>
      <c r="YA162" s="11"/>
      <c r="YB162" s="11"/>
      <c r="YC162" s="11"/>
      <c r="YD162" s="11"/>
      <c r="YE162" s="11"/>
      <c r="YF162" s="11"/>
      <c r="YG162" s="11"/>
      <c r="YH162" s="11"/>
      <c r="YI162" s="11"/>
      <c r="YJ162" s="11"/>
      <c r="YK162" s="11"/>
      <c r="YL162" s="11"/>
      <c r="YM162" s="11"/>
      <c r="YN162" s="11"/>
      <c r="YO162" s="11"/>
      <c r="YP162" s="11"/>
      <c r="YQ162" s="11"/>
      <c r="YR162" s="11"/>
      <c r="YS162" s="11"/>
      <c r="YT162" s="11"/>
      <c r="YU162" s="11"/>
      <c r="YV162" s="11"/>
      <c r="YW162" s="11"/>
      <c r="YX162" s="11"/>
      <c r="YY162" s="11"/>
      <c r="YZ162" s="11"/>
      <c r="ZA162" s="11"/>
      <c r="ZB162" s="11"/>
      <c r="ZC162" s="11"/>
      <c r="ZD162" s="11"/>
      <c r="ZE162" s="11"/>
      <c r="ZF162" s="11"/>
      <c r="ZG162" s="11"/>
      <c r="ZH162" s="11"/>
      <c r="ZI162" s="11"/>
      <c r="ZJ162" s="11"/>
      <c r="ZK162" s="11"/>
      <c r="ZL162" s="11"/>
      <c r="ZM162" s="11"/>
      <c r="ZN162" s="11"/>
      <c r="ZO162" s="11"/>
      <c r="ZP162" s="11"/>
      <c r="ZQ162" s="11"/>
      <c r="ZR162" s="11"/>
      <c r="ZS162" s="11"/>
      <c r="ZT162" s="11"/>
      <c r="ZU162" s="11"/>
      <c r="ZV162" s="11"/>
      <c r="ZW162" s="11"/>
      <c r="ZX162" s="11"/>
      <c r="ZY162" s="11"/>
      <c r="ZZ162" s="11"/>
      <c r="AAA162" s="11"/>
      <c r="AAB162" s="11"/>
      <c r="AAC162" s="11"/>
      <c r="AAD162" s="11"/>
      <c r="AAE162" s="11"/>
      <c r="AAF162" s="11"/>
      <c r="AAG162" s="11"/>
      <c r="AAH162" s="11"/>
      <c r="AAI162" s="11"/>
      <c r="AAJ162" s="11"/>
      <c r="AAK162" s="11"/>
      <c r="AAL162" s="11"/>
      <c r="AAM162" s="11"/>
      <c r="AAN162" s="11"/>
      <c r="AAO162" s="11"/>
      <c r="AAP162" s="11"/>
      <c r="AAQ162" s="11"/>
      <c r="AAR162" s="11"/>
      <c r="AAS162" s="11"/>
      <c r="AAT162" s="11"/>
      <c r="AAU162" s="11"/>
      <c r="AAV162" s="11"/>
      <c r="AAW162" s="11"/>
      <c r="AAX162" s="11"/>
      <c r="AAY162" s="11"/>
      <c r="AAZ162" s="11"/>
      <c r="ABA162" s="11"/>
      <c r="ABB162" s="11"/>
      <c r="ABC162" s="11"/>
      <c r="ABD162" s="11"/>
      <c r="ABE162" s="11"/>
      <c r="ABF162" s="11"/>
      <c r="ABG162" s="11"/>
      <c r="ABH162" s="11"/>
      <c r="ABI162" s="11"/>
      <c r="ABJ162" s="11"/>
      <c r="ABK162" s="11"/>
      <c r="ABL162" s="11"/>
      <c r="ABM162" s="11"/>
      <c r="ABN162" s="11"/>
      <c r="ABO162" s="11"/>
      <c r="ABP162" s="11"/>
      <c r="ABQ162" s="11"/>
      <c r="ABR162" s="11"/>
      <c r="ABS162" s="11"/>
      <c r="ABT162" s="11"/>
      <c r="ABU162" s="11"/>
      <c r="ABV162" s="11"/>
      <c r="ABW162" s="11"/>
      <c r="ABX162" s="11"/>
      <c r="ABY162" s="11"/>
      <c r="ABZ162" s="11"/>
      <c r="ACA162" s="11"/>
      <c r="ACB162" s="11"/>
      <c r="ACC162" s="11"/>
      <c r="ACD162" s="11"/>
      <c r="ACE162" s="11"/>
      <c r="ACF162" s="11"/>
      <c r="ACG162" s="11"/>
      <c r="ACH162" s="11"/>
      <c r="ACI162" s="11"/>
      <c r="ACJ162" s="11"/>
      <c r="ACK162" s="11"/>
      <c r="ACL162" s="11"/>
      <c r="ACM162" s="11"/>
      <c r="ACN162" s="11"/>
      <c r="ACO162" s="11"/>
      <c r="ACP162" s="11"/>
      <c r="ACQ162" s="11"/>
      <c r="ACR162" s="11"/>
      <c r="ACS162" s="11"/>
      <c r="ACT162" s="11"/>
      <c r="ACU162" s="11"/>
      <c r="ACV162" s="11"/>
      <c r="ACW162" s="11"/>
      <c r="ACX162" s="11"/>
      <c r="ACY162" s="11"/>
      <c r="ACZ162" s="11"/>
      <c r="ADA162" s="11"/>
      <c r="ADB162" s="11"/>
      <c r="ADC162" s="11"/>
      <c r="ADD162" s="11"/>
      <c r="ADE162" s="11"/>
      <c r="ADF162" s="11"/>
      <c r="ADG162" s="11"/>
      <c r="ADH162" s="11"/>
      <c r="ADI162" s="11"/>
      <c r="ADJ162" s="11"/>
      <c r="ADK162" s="11"/>
      <c r="ADL162" s="11"/>
      <c r="ADM162" s="11"/>
      <c r="ADN162" s="11"/>
      <c r="ADO162" s="11"/>
      <c r="ADP162" s="11"/>
      <c r="ADQ162" s="11"/>
      <c r="ADR162" s="11"/>
      <c r="ADS162" s="11"/>
      <c r="ADT162" s="11"/>
      <c r="ADU162" s="11"/>
      <c r="ADV162" s="11"/>
      <c r="ADW162" s="11"/>
      <c r="ADX162" s="11"/>
      <c r="ADY162" s="11"/>
      <c r="ADZ162" s="11"/>
      <c r="AEA162" s="11"/>
      <c r="AEB162" s="11"/>
      <c r="AEC162" s="11"/>
      <c r="AED162" s="11"/>
      <c r="AEE162" s="11"/>
      <c r="AEF162" s="11"/>
      <c r="AEG162" s="11"/>
      <c r="AEH162" s="11"/>
      <c r="AEI162" s="11"/>
      <c r="AEJ162" s="11"/>
      <c r="AEK162" s="11"/>
      <c r="AEL162" s="11"/>
      <c r="AEM162" s="11"/>
      <c r="AEN162" s="11"/>
      <c r="AEO162" s="11"/>
      <c r="AEP162" s="11"/>
      <c r="AEQ162" s="11"/>
      <c r="AER162" s="11"/>
      <c r="AES162" s="11"/>
      <c r="AET162" s="11"/>
      <c r="AEU162" s="11"/>
      <c r="AEV162" s="11"/>
      <c r="AEW162" s="11"/>
      <c r="AEX162" s="11"/>
      <c r="AEY162" s="11"/>
      <c r="AEZ162" s="11"/>
      <c r="AFA162" s="11"/>
      <c r="AFB162" s="11"/>
      <c r="AFC162" s="11"/>
      <c r="AFD162" s="11"/>
      <c r="AFE162" s="11"/>
      <c r="AFF162" s="11"/>
      <c r="AFG162" s="11"/>
      <c r="AFH162" s="11"/>
      <c r="AFI162" s="11"/>
      <c r="AFJ162" s="11"/>
      <c r="AFK162" s="11"/>
      <c r="AFL162" s="11"/>
      <c r="AFM162" s="11"/>
      <c r="AFN162" s="11"/>
      <c r="AFO162" s="11"/>
      <c r="AFP162" s="11"/>
      <c r="AFQ162" s="11"/>
      <c r="AFR162" s="11"/>
      <c r="AFS162" s="11"/>
      <c r="AFT162" s="11"/>
      <c r="AFU162" s="11"/>
      <c r="AFV162" s="11"/>
      <c r="AFW162" s="11"/>
      <c r="AFX162" s="11"/>
      <c r="AFY162" s="11"/>
      <c r="AFZ162" s="11"/>
      <c r="AGA162" s="11"/>
      <c r="AGB162" s="11"/>
      <c r="AGC162" s="11"/>
      <c r="AGD162" s="11"/>
      <c r="AGE162" s="11"/>
      <c r="AGF162" s="11"/>
      <c r="AGG162" s="11"/>
      <c r="AGH162" s="11"/>
      <c r="AGI162" s="11"/>
      <c r="AGJ162" s="11"/>
      <c r="AGK162" s="11"/>
      <c r="AGL162" s="11"/>
      <c r="AGM162" s="11"/>
      <c r="AGN162" s="11"/>
      <c r="AGO162" s="11"/>
      <c r="AGP162" s="11"/>
      <c r="AGQ162" s="11"/>
      <c r="AGR162" s="11"/>
      <c r="AGS162" s="11"/>
      <c r="AGT162" s="11"/>
      <c r="AGU162" s="11"/>
      <c r="AGV162" s="11"/>
      <c r="AGW162" s="11"/>
      <c r="AGX162" s="11"/>
      <c r="AGY162" s="11"/>
      <c r="AGZ162" s="11"/>
      <c r="AHA162" s="11"/>
      <c r="AHB162" s="11"/>
      <c r="AHC162" s="11"/>
      <c r="AHD162" s="11"/>
      <c r="AHE162" s="11"/>
      <c r="AHF162" s="11"/>
      <c r="AHG162" s="11"/>
      <c r="AHH162" s="11"/>
      <c r="AHI162" s="11"/>
      <c r="AHJ162" s="11"/>
      <c r="AHK162" s="11"/>
      <c r="AHL162" s="11"/>
      <c r="AHM162" s="11"/>
      <c r="AHN162" s="11"/>
      <c r="AHO162" s="11"/>
      <c r="AHP162" s="11"/>
      <c r="AHQ162" s="11"/>
      <c r="AHR162" s="11"/>
      <c r="AHS162" s="11"/>
      <c r="AHT162" s="11"/>
      <c r="AHU162" s="11"/>
      <c r="AHV162" s="11"/>
      <c r="AHW162" s="11"/>
      <c r="AHX162" s="11"/>
      <c r="AHY162" s="11"/>
      <c r="AHZ162" s="11"/>
      <c r="AIA162" s="11"/>
      <c r="AIB162" s="11"/>
      <c r="AIC162" s="11"/>
      <c r="AID162" s="11"/>
      <c r="AIE162" s="11"/>
      <c r="AIF162" s="11"/>
      <c r="AIG162" s="11"/>
      <c r="AIH162" s="11"/>
      <c r="AII162" s="11"/>
      <c r="AIJ162" s="11"/>
      <c r="AIK162" s="11"/>
      <c r="AIL162" s="11"/>
      <c r="AIM162" s="11"/>
      <c r="AIN162" s="11"/>
      <c r="AIO162" s="11"/>
      <c r="AIP162" s="11"/>
      <c r="AIQ162" s="11"/>
      <c r="AIR162" s="11"/>
      <c r="AIS162" s="11"/>
      <c r="AIT162" s="11"/>
      <c r="AIU162" s="11"/>
      <c r="AIV162" s="11"/>
      <c r="AIW162" s="11"/>
      <c r="AIX162" s="11"/>
      <c r="AIY162" s="11"/>
      <c r="AIZ162" s="11"/>
      <c r="AJA162" s="11"/>
      <c r="AJB162" s="11"/>
      <c r="AJC162" s="11"/>
      <c r="AJD162" s="11"/>
      <c r="AJE162" s="11"/>
      <c r="AJF162" s="11"/>
      <c r="AJG162" s="11"/>
      <c r="AJH162" s="11"/>
      <c r="AJI162" s="11"/>
      <c r="AJJ162" s="11"/>
      <c r="AJK162" s="11"/>
      <c r="AJL162" s="11"/>
      <c r="AJM162" s="11"/>
      <c r="AJN162" s="11"/>
      <c r="AJO162" s="11"/>
      <c r="AJP162" s="11"/>
      <c r="AJQ162" s="11"/>
      <c r="AJR162" s="11"/>
      <c r="AJS162" s="11"/>
      <c r="AJT162" s="11"/>
      <c r="AJU162" s="11"/>
      <c r="AJV162" s="11"/>
      <c r="AJW162" s="11"/>
      <c r="AJX162" s="11"/>
      <c r="AJY162" s="11"/>
      <c r="AJZ162" s="11"/>
      <c r="AKA162" s="11"/>
      <c r="AKB162" s="11"/>
      <c r="AKC162" s="11"/>
      <c r="AKD162" s="11"/>
      <c r="AKE162" s="11"/>
      <c r="AKF162" s="11"/>
      <c r="AKG162" s="11"/>
      <c r="AKH162" s="11"/>
      <c r="AKI162" s="11"/>
      <c r="AKJ162" s="11"/>
      <c r="AKK162" s="11"/>
      <c r="AKL162" s="11"/>
      <c r="AKM162" s="11"/>
      <c r="AKN162" s="11"/>
      <c r="AKO162" s="11"/>
      <c r="AKP162" s="11"/>
      <c r="AKQ162" s="11"/>
      <c r="AKR162" s="11"/>
      <c r="AKS162" s="11"/>
      <c r="AKT162" s="11"/>
      <c r="AKU162" s="11"/>
      <c r="AKV162" s="11"/>
      <c r="AKW162" s="11"/>
      <c r="AKX162" s="11"/>
      <c r="AKY162" s="11"/>
      <c r="AKZ162" s="11"/>
      <c r="ALA162" s="11"/>
      <c r="ALB162" s="11"/>
      <c r="ALC162" s="11"/>
      <c r="ALD162" s="11"/>
      <c r="ALE162" s="11"/>
      <c r="ALF162" s="11"/>
      <c r="ALG162" s="11"/>
      <c r="ALH162" s="11"/>
      <c r="ALI162" s="11"/>
      <c r="ALJ162" s="11"/>
      <c r="ALK162" s="11"/>
      <c r="ALL162" s="11"/>
      <c r="ALM162" s="11"/>
      <c r="ALN162" s="11"/>
      <c r="ALO162" s="11"/>
      <c r="ALP162" s="11"/>
      <c r="ALQ162" s="11"/>
      <c r="ALR162" s="11"/>
      <c r="ALS162" s="11"/>
      <c r="ALT162" s="11"/>
      <c r="ALU162" s="11"/>
      <c r="ALV162" s="11"/>
    </row>
    <row r="163" spans="1:1010" ht="33">
      <c r="A163" s="16" t="s">
        <v>322</v>
      </c>
      <c r="B163" s="33" t="s">
        <v>323</v>
      </c>
      <c r="C163" s="22" t="s">
        <v>24</v>
      </c>
      <c r="D163" s="58">
        <v>40</v>
      </c>
      <c r="E163" s="20">
        <v>16.88</v>
      </c>
      <c r="F163" s="20">
        <f t="shared" si="49"/>
        <v>13.144370035819964</v>
      </c>
      <c r="G163" s="20">
        <f t="shared" si="41"/>
        <v>16.03</v>
      </c>
      <c r="H163" s="21">
        <f t="shared" si="52"/>
        <v>675.2</v>
      </c>
      <c r="I163" s="21">
        <f t="shared" si="53"/>
        <v>641.20000000000005</v>
      </c>
      <c r="J163" s="294"/>
      <c r="II163" s="11"/>
      <c r="IJ163" s="11"/>
      <c r="IK163" s="11"/>
      <c r="IL163" s="11"/>
      <c r="IM163" s="11"/>
      <c r="IN163" s="11"/>
      <c r="IO163" s="11"/>
      <c r="IP163" s="11"/>
      <c r="IQ163" s="11"/>
      <c r="IR163" s="11"/>
      <c r="IS163" s="11"/>
      <c r="IT163" s="11"/>
      <c r="IU163" s="11"/>
      <c r="IV163" s="11"/>
      <c r="IW163" s="11"/>
      <c r="IX163" s="11"/>
      <c r="IY163" s="11"/>
      <c r="IZ163" s="11"/>
      <c r="JA163" s="11"/>
      <c r="JB163" s="11"/>
      <c r="JC163" s="11"/>
      <c r="JD163" s="11"/>
      <c r="JE163" s="11"/>
      <c r="JF163" s="11"/>
      <c r="JG163" s="11"/>
      <c r="JH163" s="11"/>
      <c r="JI163" s="11"/>
      <c r="JJ163" s="11"/>
      <c r="JK163" s="11"/>
      <c r="JL163" s="11"/>
      <c r="JM163" s="11"/>
      <c r="JN163" s="11"/>
      <c r="JO163" s="11"/>
      <c r="JP163" s="11"/>
      <c r="JQ163" s="11"/>
      <c r="JR163" s="11"/>
      <c r="JS163" s="11"/>
      <c r="JT163" s="11"/>
      <c r="JU163" s="11"/>
      <c r="JV163" s="11"/>
      <c r="JW163" s="11"/>
      <c r="JX163" s="11"/>
      <c r="JY163" s="11"/>
      <c r="JZ163" s="11"/>
      <c r="KA163" s="11"/>
      <c r="KB163" s="11"/>
      <c r="KC163" s="11"/>
      <c r="KD163" s="11"/>
      <c r="KE163" s="11"/>
      <c r="KF163" s="11"/>
      <c r="KG163" s="11"/>
      <c r="KH163" s="11"/>
      <c r="KI163" s="11"/>
      <c r="KJ163" s="11"/>
      <c r="KK163" s="11"/>
      <c r="KL163" s="11"/>
      <c r="KM163" s="11"/>
      <c r="KN163" s="11"/>
      <c r="KO163" s="11"/>
      <c r="KP163" s="11"/>
      <c r="KQ163" s="11"/>
      <c r="KR163" s="11"/>
      <c r="KS163" s="11"/>
      <c r="KT163" s="11"/>
      <c r="KU163" s="11"/>
      <c r="KV163" s="11"/>
      <c r="KW163" s="11"/>
      <c r="KX163" s="11"/>
      <c r="KY163" s="11"/>
      <c r="KZ163" s="11"/>
      <c r="LA163" s="11"/>
      <c r="LB163" s="11"/>
      <c r="LC163" s="11"/>
      <c r="LD163" s="11"/>
      <c r="LE163" s="11"/>
      <c r="LF163" s="11"/>
      <c r="LG163" s="11"/>
      <c r="LH163" s="11"/>
      <c r="LI163" s="11"/>
      <c r="LJ163" s="11"/>
      <c r="LK163" s="11"/>
      <c r="LL163" s="11"/>
      <c r="LM163" s="11"/>
      <c r="LN163" s="11"/>
      <c r="LO163" s="11"/>
      <c r="LP163" s="11"/>
      <c r="LQ163" s="11"/>
      <c r="LR163" s="11"/>
      <c r="LS163" s="11"/>
      <c r="LT163" s="11"/>
      <c r="LU163" s="11"/>
      <c r="LV163" s="11"/>
      <c r="LW163" s="11"/>
      <c r="LX163" s="11"/>
      <c r="LY163" s="11"/>
      <c r="LZ163" s="11"/>
      <c r="MA163" s="11"/>
      <c r="MB163" s="11"/>
      <c r="MC163" s="11"/>
      <c r="MD163" s="11"/>
      <c r="ME163" s="11"/>
      <c r="MF163" s="11"/>
      <c r="MG163" s="11"/>
      <c r="MH163" s="11"/>
      <c r="MI163" s="11"/>
      <c r="MJ163" s="11"/>
      <c r="MK163" s="11"/>
      <c r="ML163" s="11"/>
      <c r="MM163" s="11"/>
      <c r="MN163" s="11"/>
      <c r="MO163" s="11"/>
      <c r="MP163" s="11"/>
      <c r="MQ163" s="11"/>
      <c r="MR163" s="11"/>
      <c r="MS163" s="11"/>
      <c r="MT163" s="11"/>
      <c r="MU163" s="11"/>
      <c r="MV163" s="11"/>
      <c r="MW163" s="11"/>
      <c r="MX163" s="11"/>
      <c r="MY163" s="11"/>
      <c r="MZ163" s="11"/>
      <c r="NA163" s="11"/>
      <c r="NB163" s="11"/>
      <c r="NC163" s="11"/>
      <c r="ND163" s="11"/>
      <c r="NE163" s="11"/>
      <c r="NF163" s="11"/>
      <c r="NG163" s="11"/>
      <c r="NH163" s="11"/>
      <c r="NI163" s="11"/>
      <c r="NJ163" s="11"/>
      <c r="NK163" s="11"/>
      <c r="NL163" s="11"/>
      <c r="NM163" s="11"/>
      <c r="NN163" s="11"/>
      <c r="NO163" s="11"/>
      <c r="NP163" s="11"/>
      <c r="NQ163" s="11"/>
      <c r="NR163" s="11"/>
      <c r="NS163" s="11"/>
      <c r="NT163" s="11"/>
      <c r="NU163" s="11"/>
      <c r="NV163" s="11"/>
      <c r="NW163" s="11"/>
      <c r="NX163" s="11"/>
      <c r="NY163" s="11"/>
      <c r="NZ163" s="11"/>
      <c r="OA163" s="11"/>
      <c r="OB163" s="11"/>
      <c r="OC163" s="11"/>
      <c r="OD163" s="11"/>
      <c r="OE163" s="11"/>
      <c r="OF163" s="11"/>
      <c r="OG163" s="11"/>
      <c r="OH163" s="11"/>
      <c r="OI163" s="11"/>
      <c r="OJ163" s="11"/>
      <c r="OK163" s="11"/>
      <c r="OL163" s="11"/>
      <c r="OM163" s="11"/>
      <c r="ON163" s="11"/>
      <c r="OO163" s="11"/>
      <c r="OP163" s="11"/>
      <c r="OQ163" s="11"/>
      <c r="OR163" s="11"/>
      <c r="OS163" s="11"/>
      <c r="OT163" s="11"/>
      <c r="OU163" s="11"/>
      <c r="OV163" s="11"/>
      <c r="OW163" s="11"/>
      <c r="OX163" s="11"/>
      <c r="OY163" s="11"/>
      <c r="OZ163" s="11"/>
      <c r="PA163" s="11"/>
      <c r="PB163" s="11"/>
      <c r="PC163" s="11"/>
      <c r="PD163" s="11"/>
      <c r="PE163" s="11"/>
      <c r="PF163" s="11"/>
      <c r="PG163" s="11"/>
      <c r="PH163" s="11"/>
      <c r="PI163" s="11"/>
      <c r="PJ163" s="11"/>
      <c r="PK163" s="11"/>
      <c r="PL163" s="11"/>
      <c r="PM163" s="11"/>
      <c r="PN163" s="11"/>
      <c r="PO163" s="11"/>
      <c r="PP163" s="11"/>
      <c r="PQ163" s="11"/>
      <c r="PR163" s="11"/>
      <c r="PS163" s="11"/>
      <c r="PT163" s="11"/>
      <c r="PU163" s="11"/>
      <c r="PV163" s="11"/>
      <c r="PW163" s="11"/>
      <c r="PX163" s="11"/>
      <c r="PY163" s="11"/>
      <c r="PZ163" s="11"/>
      <c r="QA163" s="11"/>
      <c r="QB163" s="11"/>
      <c r="QC163" s="11"/>
      <c r="QD163" s="11"/>
      <c r="QE163" s="11"/>
      <c r="QF163" s="11"/>
      <c r="QG163" s="11"/>
      <c r="QH163" s="11"/>
      <c r="QI163" s="11"/>
      <c r="QJ163" s="11"/>
      <c r="QK163" s="11"/>
      <c r="QL163" s="11"/>
      <c r="QM163" s="11"/>
      <c r="QN163" s="11"/>
      <c r="QO163" s="11"/>
      <c r="QP163" s="11"/>
      <c r="QQ163" s="11"/>
      <c r="QR163" s="11"/>
      <c r="QS163" s="11"/>
      <c r="QT163" s="11"/>
      <c r="QU163" s="11"/>
      <c r="QV163" s="11"/>
      <c r="QW163" s="11"/>
      <c r="QX163" s="11"/>
      <c r="QY163" s="11"/>
      <c r="QZ163" s="11"/>
      <c r="RA163" s="11"/>
      <c r="RB163" s="11"/>
      <c r="RC163" s="11"/>
      <c r="RD163" s="11"/>
      <c r="RE163" s="11"/>
      <c r="RF163" s="11"/>
      <c r="RG163" s="11"/>
      <c r="RH163" s="11"/>
      <c r="RI163" s="11"/>
      <c r="RJ163" s="11"/>
      <c r="RK163" s="11"/>
      <c r="RL163" s="11"/>
      <c r="RM163" s="11"/>
      <c r="RN163" s="11"/>
      <c r="RO163" s="11"/>
      <c r="RP163" s="11"/>
      <c r="RQ163" s="11"/>
      <c r="RR163" s="11"/>
      <c r="RS163" s="11"/>
      <c r="RT163" s="11"/>
      <c r="RU163" s="11"/>
      <c r="RV163" s="11"/>
      <c r="RW163" s="11"/>
      <c r="RX163" s="11"/>
      <c r="RY163" s="11"/>
      <c r="RZ163" s="11"/>
      <c r="SA163" s="11"/>
      <c r="SB163" s="11"/>
      <c r="SC163" s="11"/>
      <c r="SD163" s="11"/>
      <c r="SE163" s="11"/>
      <c r="SF163" s="11"/>
      <c r="SG163" s="11"/>
      <c r="SH163" s="11"/>
      <c r="SI163" s="11"/>
      <c r="SJ163" s="11"/>
      <c r="SK163" s="11"/>
      <c r="SL163" s="11"/>
      <c r="SM163" s="11"/>
      <c r="SN163" s="11"/>
      <c r="SO163" s="11"/>
      <c r="SP163" s="11"/>
      <c r="SQ163" s="11"/>
      <c r="SR163" s="11"/>
      <c r="SS163" s="11"/>
      <c r="ST163" s="11"/>
      <c r="SU163" s="11"/>
      <c r="SV163" s="11"/>
      <c r="SW163" s="11"/>
      <c r="SX163" s="11"/>
      <c r="SY163" s="11"/>
      <c r="SZ163" s="11"/>
      <c r="TA163" s="11"/>
      <c r="TB163" s="11"/>
      <c r="TC163" s="11"/>
      <c r="TD163" s="11"/>
      <c r="TE163" s="11"/>
      <c r="TF163" s="11"/>
      <c r="TG163" s="11"/>
      <c r="TH163" s="11"/>
      <c r="TI163" s="11"/>
      <c r="TJ163" s="11"/>
      <c r="TK163" s="11"/>
      <c r="TL163" s="11"/>
      <c r="TM163" s="11"/>
      <c r="TN163" s="11"/>
      <c r="TO163" s="11"/>
      <c r="TP163" s="11"/>
      <c r="TQ163" s="11"/>
      <c r="TR163" s="11"/>
      <c r="TS163" s="11"/>
      <c r="TT163" s="11"/>
      <c r="TU163" s="11"/>
      <c r="TV163" s="11"/>
      <c r="TW163" s="11"/>
      <c r="TX163" s="11"/>
      <c r="TY163" s="11"/>
      <c r="TZ163" s="11"/>
      <c r="UA163" s="11"/>
      <c r="UB163" s="11"/>
      <c r="UC163" s="11"/>
      <c r="UD163" s="11"/>
      <c r="UE163" s="11"/>
      <c r="UF163" s="11"/>
      <c r="UG163" s="11"/>
      <c r="UH163" s="11"/>
      <c r="UI163" s="11"/>
      <c r="UJ163" s="11"/>
      <c r="UK163" s="11"/>
      <c r="UL163" s="11"/>
      <c r="UM163" s="11"/>
      <c r="UN163" s="11"/>
      <c r="UO163" s="11"/>
      <c r="UP163" s="11"/>
      <c r="UQ163" s="11"/>
      <c r="UR163" s="11"/>
      <c r="US163" s="11"/>
      <c r="UT163" s="11"/>
      <c r="UU163" s="11"/>
      <c r="UV163" s="11"/>
      <c r="UW163" s="11"/>
      <c r="UX163" s="11"/>
      <c r="UY163" s="11"/>
      <c r="UZ163" s="11"/>
      <c r="VA163" s="11"/>
      <c r="VB163" s="11"/>
      <c r="VC163" s="11"/>
      <c r="VD163" s="11"/>
      <c r="VE163" s="11"/>
      <c r="VF163" s="11"/>
      <c r="VG163" s="11"/>
      <c r="VH163" s="11"/>
      <c r="VI163" s="11"/>
      <c r="VJ163" s="11"/>
      <c r="VK163" s="11"/>
      <c r="VL163" s="11"/>
      <c r="VM163" s="11"/>
      <c r="VN163" s="11"/>
      <c r="VO163" s="11"/>
      <c r="VP163" s="11"/>
      <c r="VQ163" s="11"/>
      <c r="VR163" s="11"/>
      <c r="VS163" s="11"/>
      <c r="VT163" s="11"/>
      <c r="VU163" s="11"/>
      <c r="VV163" s="11"/>
      <c r="VW163" s="11"/>
      <c r="VX163" s="11"/>
      <c r="VY163" s="11"/>
      <c r="VZ163" s="11"/>
      <c r="WA163" s="11"/>
      <c r="WB163" s="11"/>
      <c r="WC163" s="11"/>
      <c r="WD163" s="11"/>
      <c r="WE163" s="11"/>
      <c r="WF163" s="11"/>
      <c r="WG163" s="11"/>
      <c r="WH163" s="11"/>
      <c r="WI163" s="11"/>
      <c r="WJ163" s="11"/>
      <c r="WK163" s="11"/>
      <c r="WL163" s="11"/>
      <c r="WM163" s="11"/>
      <c r="WN163" s="11"/>
      <c r="WO163" s="11"/>
      <c r="WP163" s="11"/>
      <c r="WQ163" s="11"/>
      <c r="WR163" s="11"/>
      <c r="WS163" s="11"/>
      <c r="WT163" s="11"/>
      <c r="WU163" s="11"/>
      <c r="WV163" s="11"/>
      <c r="WW163" s="11"/>
      <c r="WX163" s="11"/>
      <c r="WY163" s="11"/>
      <c r="WZ163" s="11"/>
      <c r="XA163" s="11"/>
      <c r="XB163" s="11"/>
      <c r="XC163" s="11"/>
      <c r="XD163" s="11"/>
      <c r="XE163" s="11"/>
      <c r="XF163" s="11"/>
      <c r="XG163" s="11"/>
      <c r="XH163" s="11"/>
      <c r="XI163" s="11"/>
      <c r="XJ163" s="11"/>
      <c r="XK163" s="11"/>
      <c r="XL163" s="11"/>
      <c r="XM163" s="11"/>
      <c r="XN163" s="11"/>
      <c r="XO163" s="11"/>
      <c r="XP163" s="11"/>
      <c r="XQ163" s="11"/>
      <c r="XR163" s="11"/>
      <c r="XS163" s="11"/>
      <c r="XT163" s="11"/>
      <c r="XU163" s="11"/>
      <c r="XV163" s="11"/>
      <c r="XW163" s="11"/>
      <c r="XX163" s="11"/>
      <c r="XY163" s="11"/>
      <c r="XZ163" s="11"/>
      <c r="YA163" s="11"/>
      <c r="YB163" s="11"/>
      <c r="YC163" s="11"/>
      <c r="YD163" s="11"/>
      <c r="YE163" s="11"/>
      <c r="YF163" s="11"/>
      <c r="YG163" s="11"/>
      <c r="YH163" s="11"/>
      <c r="YI163" s="11"/>
      <c r="YJ163" s="11"/>
      <c r="YK163" s="11"/>
      <c r="YL163" s="11"/>
      <c r="YM163" s="11"/>
      <c r="YN163" s="11"/>
      <c r="YO163" s="11"/>
      <c r="YP163" s="11"/>
      <c r="YQ163" s="11"/>
      <c r="YR163" s="11"/>
      <c r="YS163" s="11"/>
      <c r="YT163" s="11"/>
      <c r="YU163" s="11"/>
      <c r="YV163" s="11"/>
      <c r="YW163" s="11"/>
      <c r="YX163" s="11"/>
      <c r="YY163" s="11"/>
      <c r="YZ163" s="11"/>
      <c r="ZA163" s="11"/>
      <c r="ZB163" s="11"/>
      <c r="ZC163" s="11"/>
      <c r="ZD163" s="11"/>
      <c r="ZE163" s="11"/>
      <c r="ZF163" s="11"/>
      <c r="ZG163" s="11"/>
      <c r="ZH163" s="11"/>
      <c r="ZI163" s="11"/>
      <c r="ZJ163" s="11"/>
      <c r="ZK163" s="11"/>
      <c r="ZL163" s="11"/>
      <c r="ZM163" s="11"/>
      <c r="ZN163" s="11"/>
      <c r="ZO163" s="11"/>
      <c r="ZP163" s="11"/>
      <c r="ZQ163" s="11"/>
      <c r="ZR163" s="11"/>
      <c r="ZS163" s="11"/>
      <c r="ZT163" s="11"/>
      <c r="ZU163" s="11"/>
      <c r="ZV163" s="11"/>
      <c r="ZW163" s="11"/>
      <c r="ZX163" s="11"/>
      <c r="ZY163" s="11"/>
      <c r="ZZ163" s="11"/>
      <c r="AAA163" s="11"/>
      <c r="AAB163" s="11"/>
      <c r="AAC163" s="11"/>
      <c r="AAD163" s="11"/>
      <c r="AAE163" s="11"/>
      <c r="AAF163" s="11"/>
      <c r="AAG163" s="11"/>
      <c r="AAH163" s="11"/>
      <c r="AAI163" s="11"/>
      <c r="AAJ163" s="11"/>
      <c r="AAK163" s="11"/>
      <c r="AAL163" s="11"/>
      <c r="AAM163" s="11"/>
      <c r="AAN163" s="11"/>
      <c r="AAO163" s="11"/>
      <c r="AAP163" s="11"/>
      <c r="AAQ163" s="11"/>
      <c r="AAR163" s="11"/>
      <c r="AAS163" s="11"/>
      <c r="AAT163" s="11"/>
      <c r="AAU163" s="11"/>
      <c r="AAV163" s="11"/>
      <c r="AAW163" s="11"/>
      <c r="AAX163" s="11"/>
      <c r="AAY163" s="11"/>
      <c r="AAZ163" s="11"/>
      <c r="ABA163" s="11"/>
      <c r="ABB163" s="11"/>
      <c r="ABC163" s="11"/>
      <c r="ABD163" s="11"/>
      <c r="ABE163" s="11"/>
      <c r="ABF163" s="11"/>
      <c r="ABG163" s="11"/>
      <c r="ABH163" s="11"/>
      <c r="ABI163" s="11"/>
      <c r="ABJ163" s="11"/>
      <c r="ABK163" s="11"/>
      <c r="ABL163" s="11"/>
      <c r="ABM163" s="11"/>
      <c r="ABN163" s="11"/>
      <c r="ABO163" s="11"/>
      <c r="ABP163" s="11"/>
      <c r="ABQ163" s="11"/>
      <c r="ABR163" s="11"/>
      <c r="ABS163" s="11"/>
      <c r="ABT163" s="11"/>
      <c r="ABU163" s="11"/>
      <c r="ABV163" s="11"/>
      <c r="ABW163" s="11"/>
      <c r="ABX163" s="11"/>
      <c r="ABY163" s="11"/>
      <c r="ABZ163" s="11"/>
      <c r="ACA163" s="11"/>
      <c r="ACB163" s="11"/>
      <c r="ACC163" s="11"/>
      <c r="ACD163" s="11"/>
      <c r="ACE163" s="11"/>
      <c r="ACF163" s="11"/>
      <c r="ACG163" s="11"/>
      <c r="ACH163" s="11"/>
      <c r="ACI163" s="11"/>
      <c r="ACJ163" s="11"/>
      <c r="ACK163" s="11"/>
      <c r="ACL163" s="11"/>
      <c r="ACM163" s="11"/>
      <c r="ACN163" s="11"/>
      <c r="ACO163" s="11"/>
      <c r="ACP163" s="11"/>
      <c r="ACQ163" s="11"/>
      <c r="ACR163" s="11"/>
      <c r="ACS163" s="11"/>
      <c r="ACT163" s="11"/>
      <c r="ACU163" s="11"/>
      <c r="ACV163" s="11"/>
      <c r="ACW163" s="11"/>
      <c r="ACX163" s="11"/>
      <c r="ACY163" s="11"/>
      <c r="ACZ163" s="11"/>
      <c r="ADA163" s="11"/>
      <c r="ADB163" s="11"/>
      <c r="ADC163" s="11"/>
      <c r="ADD163" s="11"/>
      <c r="ADE163" s="11"/>
      <c r="ADF163" s="11"/>
      <c r="ADG163" s="11"/>
      <c r="ADH163" s="11"/>
      <c r="ADI163" s="11"/>
      <c r="ADJ163" s="11"/>
      <c r="ADK163" s="11"/>
      <c r="ADL163" s="11"/>
      <c r="ADM163" s="11"/>
      <c r="ADN163" s="11"/>
      <c r="ADO163" s="11"/>
      <c r="ADP163" s="11"/>
      <c r="ADQ163" s="11"/>
      <c r="ADR163" s="11"/>
      <c r="ADS163" s="11"/>
      <c r="ADT163" s="11"/>
      <c r="ADU163" s="11"/>
      <c r="ADV163" s="11"/>
      <c r="ADW163" s="11"/>
      <c r="ADX163" s="11"/>
      <c r="ADY163" s="11"/>
      <c r="ADZ163" s="11"/>
      <c r="AEA163" s="11"/>
      <c r="AEB163" s="11"/>
      <c r="AEC163" s="11"/>
      <c r="AED163" s="11"/>
      <c r="AEE163" s="11"/>
      <c r="AEF163" s="11"/>
      <c r="AEG163" s="11"/>
      <c r="AEH163" s="11"/>
      <c r="AEI163" s="11"/>
      <c r="AEJ163" s="11"/>
      <c r="AEK163" s="11"/>
      <c r="AEL163" s="11"/>
      <c r="AEM163" s="11"/>
      <c r="AEN163" s="11"/>
      <c r="AEO163" s="11"/>
      <c r="AEP163" s="11"/>
      <c r="AEQ163" s="11"/>
      <c r="AER163" s="11"/>
      <c r="AES163" s="11"/>
      <c r="AET163" s="11"/>
      <c r="AEU163" s="11"/>
      <c r="AEV163" s="11"/>
      <c r="AEW163" s="11"/>
      <c r="AEX163" s="11"/>
      <c r="AEY163" s="11"/>
      <c r="AEZ163" s="11"/>
      <c r="AFA163" s="11"/>
      <c r="AFB163" s="11"/>
      <c r="AFC163" s="11"/>
      <c r="AFD163" s="11"/>
      <c r="AFE163" s="11"/>
      <c r="AFF163" s="11"/>
      <c r="AFG163" s="11"/>
      <c r="AFH163" s="11"/>
      <c r="AFI163" s="11"/>
      <c r="AFJ163" s="11"/>
      <c r="AFK163" s="11"/>
      <c r="AFL163" s="11"/>
      <c r="AFM163" s="11"/>
      <c r="AFN163" s="11"/>
      <c r="AFO163" s="11"/>
      <c r="AFP163" s="11"/>
      <c r="AFQ163" s="11"/>
      <c r="AFR163" s="11"/>
      <c r="AFS163" s="11"/>
      <c r="AFT163" s="11"/>
      <c r="AFU163" s="11"/>
      <c r="AFV163" s="11"/>
      <c r="AFW163" s="11"/>
      <c r="AFX163" s="11"/>
      <c r="AFY163" s="11"/>
      <c r="AFZ163" s="11"/>
      <c r="AGA163" s="11"/>
      <c r="AGB163" s="11"/>
      <c r="AGC163" s="11"/>
      <c r="AGD163" s="11"/>
      <c r="AGE163" s="11"/>
      <c r="AGF163" s="11"/>
      <c r="AGG163" s="11"/>
      <c r="AGH163" s="11"/>
      <c r="AGI163" s="11"/>
      <c r="AGJ163" s="11"/>
      <c r="AGK163" s="11"/>
      <c r="AGL163" s="11"/>
      <c r="AGM163" s="11"/>
      <c r="AGN163" s="11"/>
      <c r="AGO163" s="11"/>
      <c r="AGP163" s="11"/>
      <c r="AGQ163" s="11"/>
      <c r="AGR163" s="11"/>
      <c r="AGS163" s="11"/>
      <c r="AGT163" s="11"/>
      <c r="AGU163" s="11"/>
      <c r="AGV163" s="11"/>
      <c r="AGW163" s="11"/>
      <c r="AGX163" s="11"/>
      <c r="AGY163" s="11"/>
      <c r="AGZ163" s="11"/>
      <c r="AHA163" s="11"/>
      <c r="AHB163" s="11"/>
      <c r="AHC163" s="11"/>
      <c r="AHD163" s="11"/>
      <c r="AHE163" s="11"/>
      <c r="AHF163" s="11"/>
      <c r="AHG163" s="11"/>
      <c r="AHH163" s="11"/>
      <c r="AHI163" s="11"/>
      <c r="AHJ163" s="11"/>
      <c r="AHK163" s="11"/>
      <c r="AHL163" s="11"/>
      <c r="AHM163" s="11"/>
      <c r="AHN163" s="11"/>
      <c r="AHO163" s="11"/>
      <c r="AHP163" s="11"/>
      <c r="AHQ163" s="11"/>
      <c r="AHR163" s="11"/>
      <c r="AHS163" s="11"/>
      <c r="AHT163" s="11"/>
      <c r="AHU163" s="11"/>
      <c r="AHV163" s="11"/>
      <c r="AHW163" s="11"/>
      <c r="AHX163" s="11"/>
      <c r="AHY163" s="11"/>
      <c r="AHZ163" s="11"/>
      <c r="AIA163" s="11"/>
      <c r="AIB163" s="11"/>
      <c r="AIC163" s="11"/>
      <c r="AID163" s="11"/>
      <c r="AIE163" s="11"/>
      <c r="AIF163" s="11"/>
      <c r="AIG163" s="11"/>
      <c r="AIH163" s="11"/>
      <c r="AII163" s="11"/>
      <c r="AIJ163" s="11"/>
      <c r="AIK163" s="11"/>
      <c r="AIL163" s="11"/>
      <c r="AIM163" s="11"/>
      <c r="AIN163" s="11"/>
      <c r="AIO163" s="11"/>
      <c r="AIP163" s="11"/>
      <c r="AIQ163" s="11"/>
      <c r="AIR163" s="11"/>
      <c r="AIS163" s="11"/>
      <c r="AIT163" s="11"/>
      <c r="AIU163" s="11"/>
      <c r="AIV163" s="11"/>
      <c r="AIW163" s="11"/>
      <c r="AIX163" s="11"/>
      <c r="AIY163" s="11"/>
      <c r="AIZ163" s="11"/>
      <c r="AJA163" s="11"/>
      <c r="AJB163" s="11"/>
      <c r="AJC163" s="11"/>
      <c r="AJD163" s="11"/>
      <c r="AJE163" s="11"/>
      <c r="AJF163" s="11"/>
      <c r="AJG163" s="11"/>
      <c r="AJH163" s="11"/>
      <c r="AJI163" s="11"/>
      <c r="AJJ163" s="11"/>
      <c r="AJK163" s="11"/>
      <c r="AJL163" s="11"/>
      <c r="AJM163" s="11"/>
      <c r="AJN163" s="11"/>
      <c r="AJO163" s="11"/>
      <c r="AJP163" s="11"/>
      <c r="AJQ163" s="11"/>
      <c r="AJR163" s="11"/>
      <c r="AJS163" s="11"/>
      <c r="AJT163" s="11"/>
      <c r="AJU163" s="11"/>
      <c r="AJV163" s="11"/>
      <c r="AJW163" s="11"/>
      <c r="AJX163" s="11"/>
      <c r="AJY163" s="11"/>
      <c r="AJZ163" s="11"/>
      <c r="AKA163" s="11"/>
      <c r="AKB163" s="11"/>
      <c r="AKC163" s="11"/>
      <c r="AKD163" s="11"/>
      <c r="AKE163" s="11"/>
      <c r="AKF163" s="11"/>
      <c r="AKG163" s="11"/>
      <c r="AKH163" s="11"/>
      <c r="AKI163" s="11"/>
      <c r="AKJ163" s="11"/>
      <c r="AKK163" s="11"/>
      <c r="AKL163" s="11"/>
      <c r="AKM163" s="11"/>
      <c r="AKN163" s="11"/>
      <c r="AKO163" s="11"/>
      <c r="AKP163" s="11"/>
      <c r="AKQ163" s="11"/>
      <c r="AKR163" s="11"/>
      <c r="AKS163" s="11"/>
      <c r="AKT163" s="11"/>
      <c r="AKU163" s="11"/>
      <c r="AKV163" s="11"/>
      <c r="AKW163" s="11"/>
      <c r="AKX163" s="11"/>
      <c r="AKY163" s="11"/>
      <c r="AKZ163" s="11"/>
      <c r="ALA163" s="11"/>
      <c r="ALB163" s="11"/>
      <c r="ALC163" s="11"/>
      <c r="ALD163" s="11"/>
      <c r="ALE163" s="11"/>
      <c r="ALF163" s="11"/>
      <c r="ALG163" s="11"/>
      <c r="ALH163" s="11"/>
      <c r="ALI163" s="11"/>
      <c r="ALJ163" s="11"/>
      <c r="ALK163" s="11"/>
      <c r="ALL163" s="11"/>
      <c r="ALM163" s="11"/>
      <c r="ALN163" s="11"/>
      <c r="ALO163" s="11"/>
      <c r="ALP163" s="11"/>
      <c r="ALQ163" s="11"/>
      <c r="ALR163" s="11"/>
      <c r="ALS163" s="11"/>
      <c r="ALT163" s="11"/>
      <c r="ALU163" s="11"/>
      <c r="ALV163" s="11"/>
    </row>
    <row r="164" spans="1:1010" ht="33">
      <c r="A164" s="16" t="s">
        <v>324</v>
      </c>
      <c r="B164" s="33" t="s">
        <v>325</v>
      </c>
      <c r="C164" s="22" t="s">
        <v>24</v>
      </c>
      <c r="D164" s="58">
        <v>40</v>
      </c>
      <c r="E164" s="20">
        <v>6.28</v>
      </c>
      <c r="F164" s="20">
        <f t="shared" si="49"/>
        <v>4.890204018065722</v>
      </c>
      <c r="G164" s="20">
        <f t="shared" si="41"/>
        <v>5.96</v>
      </c>
      <c r="H164" s="21">
        <f t="shared" si="52"/>
        <v>251.2</v>
      </c>
      <c r="I164" s="21">
        <f t="shared" si="53"/>
        <v>238.4</v>
      </c>
      <c r="J164" s="294"/>
      <c r="II164" s="11"/>
      <c r="IJ164" s="11"/>
      <c r="IK164" s="11"/>
      <c r="IL164" s="11"/>
      <c r="IM164" s="11"/>
      <c r="IN164" s="11"/>
      <c r="IO164" s="11"/>
      <c r="IP164" s="11"/>
      <c r="IQ164" s="11"/>
      <c r="IR164" s="11"/>
      <c r="IS164" s="11"/>
      <c r="IT164" s="11"/>
      <c r="IU164" s="11"/>
      <c r="IV164" s="11"/>
      <c r="IW164" s="11"/>
      <c r="IX164" s="11"/>
      <c r="IY164" s="11"/>
      <c r="IZ164" s="11"/>
      <c r="JA164" s="11"/>
      <c r="JB164" s="11"/>
      <c r="JC164" s="11"/>
      <c r="JD164" s="11"/>
      <c r="JE164" s="11"/>
      <c r="JF164" s="11"/>
      <c r="JG164" s="11"/>
      <c r="JH164" s="11"/>
      <c r="JI164" s="11"/>
      <c r="JJ164" s="11"/>
      <c r="JK164" s="11"/>
      <c r="JL164" s="11"/>
      <c r="JM164" s="11"/>
      <c r="JN164" s="11"/>
      <c r="JO164" s="11"/>
      <c r="JP164" s="11"/>
      <c r="JQ164" s="11"/>
      <c r="JR164" s="11"/>
      <c r="JS164" s="11"/>
      <c r="JT164" s="11"/>
      <c r="JU164" s="11"/>
      <c r="JV164" s="11"/>
      <c r="JW164" s="11"/>
      <c r="JX164" s="11"/>
      <c r="JY164" s="11"/>
      <c r="JZ164" s="11"/>
      <c r="KA164" s="11"/>
      <c r="KB164" s="11"/>
      <c r="KC164" s="11"/>
      <c r="KD164" s="11"/>
      <c r="KE164" s="11"/>
      <c r="KF164" s="11"/>
      <c r="KG164" s="11"/>
      <c r="KH164" s="11"/>
      <c r="KI164" s="11"/>
      <c r="KJ164" s="11"/>
      <c r="KK164" s="11"/>
      <c r="KL164" s="11"/>
      <c r="KM164" s="11"/>
      <c r="KN164" s="11"/>
      <c r="KO164" s="11"/>
      <c r="KP164" s="11"/>
      <c r="KQ164" s="11"/>
      <c r="KR164" s="11"/>
      <c r="KS164" s="11"/>
      <c r="KT164" s="11"/>
      <c r="KU164" s="11"/>
      <c r="KV164" s="11"/>
      <c r="KW164" s="11"/>
      <c r="KX164" s="11"/>
      <c r="KY164" s="11"/>
      <c r="KZ164" s="11"/>
      <c r="LA164" s="11"/>
      <c r="LB164" s="11"/>
      <c r="LC164" s="11"/>
      <c r="LD164" s="11"/>
      <c r="LE164" s="11"/>
      <c r="LF164" s="11"/>
      <c r="LG164" s="11"/>
      <c r="LH164" s="11"/>
      <c r="LI164" s="11"/>
      <c r="LJ164" s="11"/>
      <c r="LK164" s="11"/>
      <c r="LL164" s="11"/>
      <c r="LM164" s="11"/>
      <c r="LN164" s="11"/>
      <c r="LO164" s="11"/>
      <c r="LP164" s="11"/>
      <c r="LQ164" s="11"/>
      <c r="LR164" s="11"/>
      <c r="LS164" s="11"/>
      <c r="LT164" s="11"/>
      <c r="LU164" s="11"/>
      <c r="LV164" s="11"/>
      <c r="LW164" s="11"/>
      <c r="LX164" s="11"/>
      <c r="LY164" s="11"/>
      <c r="LZ164" s="11"/>
      <c r="MA164" s="11"/>
      <c r="MB164" s="11"/>
      <c r="MC164" s="11"/>
      <c r="MD164" s="11"/>
      <c r="ME164" s="11"/>
      <c r="MF164" s="11"/>
      <c r="MG164" s="11"/>
      <c r="MH164" s="11"/>
      <c r="MI164" s="11"/>
      <c r="MJ164" s="11"/>
      <c r="MK164" s="11"/>
      <c r="ML164" s="11"/>
      <c r="MM164" s="11"/>
      <c r="MN164" s="11"/>
      <c r="MO164" s="11"/>
      <c r="MP164" s="11"/>
      <c r="MQ164" s="11"/>
      <c r="MR164" s="11"/>
      <c r="MS164" s="11"/>
      <c r="MT164" s="11"/>
      <c r="MU164" s="11"/>
      <c r="MV164" s="11"/>
      <c r="MW164" s="11"/>
      <c r="MX164" s="11"/>
      <c r="MY164" s="11"/>
      <c r="MZ164" s="11"/>
      <c r="NA164" s="11"/>
      <c r="NB164" s="11"/>
      <c r="NC164" s="11"/>
      <c r="ND164" s="11"/>
      <c r="NE164" s="11"/>
      <c r="NF164" s="11"/>
      <c r="NG164" s="11"/>
      <c r="NH164" s="11"/>
      <c r="NI164" s="11"/>
      <c r="NJ164" s="11"/>
      <c r="NK164" s="11"/>
      <c r="NL164" s="11"/>
      <c r="NM164" s="11"/>
      <c r="NN164" s="11"/>
      <c r="NO164" s="11"/>
      <c r="NP164" s="11"/>
      <c r="NQ164" s="11"/>
      <c r="NR164" s="11"/>
      <c r="NS164" s="11"/>
      <c r="NT164" s="11"/>
      <c r="NU164" s="11"/>
      <c r="NV164" s="11"/>
      <c r="NW164" s="11"/>
      <c r="NX164" s="11"/>
      <c r="NY164" s="11"/>
      <c r="NZ164" s="11"/>
      <c r="OA164" s="11"/>
      <c r="OB164" s="11"/>
      <c r="OC164" s="11"/>
      <c r="OD164" s="11"/>
      <c r="OE164" s="11"/>
      <c r="OF164" s="11"/>
      <c r="OG164" s="11"/>
      <c r="OH164" s="11"/>
      <c r="OI164" s="11"/>
      <c r="OJ164" s="11"/>
      <c r="OK164" s="11"/>
      <c r="OL164" s="11"/>
      <c r="OM164" s="11"/>
      <c r="ON164" s="11"/>
      <c r="OO164" s="11"/>
      <c r="OP164" s="11"/>
      <c r="OQ164" s="11"/>
      <c r="OR164" s="11"/>
      <c r="OS164" s="11"/>
      <c r="OT164" s="11"/>
      <c r="OU164" s="11"/>
      <c r="OV164" s="11"/>
      <c r="OW164" s="11"/>
      <c r="OX164" s="11"/>
      <c r="OY164" s="11"/>
      <c r="OZ164" s="11"/>
      <c r="PA164" s="11"/>
      <c r="PB164" s="11"/>
      <c r="PC164" s="11"/>
      <c r="PD164" s="11"/>
      <c r="PE164" s="11"/>
      <c r="PF164" s="11"/>
      <c r="PG164" s="11"/>
      <c r="PH164" s="11"/>
      <c r="PI164" s="11"/>
      <c r="PJ164" s="11"/>
      <c r="PK164" s="11"/>
      <c r="PL164" s="11"/>
      <c r="PM164" s="11"/>
      <c r="PN164" s="11"/>
      <c r="PO164" s="11"/>
      <c r="PP164" s="11"/>
      <c r="PQ164" s="11"/>
      <c r="PR164" s="11"/>
      <c r="PS164" s="11"/>
      <c r="PT164" s="11"/>
      <c r="PU164" s="11"/>
      <c r="PV164" s="11"/>
      <c r="PW164" s="11"/>
      <c r="PX164" s="11"/>
      <c r="PY164" s="11"/>
      <c r="PZ164" s="11"/>
      <c r="QA164" s="11"/>
      <c r="QB164" s="11"/>
      <c r="QC164" s="11"/>
      <c r="QD164" s="11"/>
      <c r="QE164" s="11"/>
      <c r="QF164" s="11"/>
      <c r="QG164" s="11"/>
      <c r="QH164" s="11"/>
      <c r="QI164" s="11"/>
      <c r="QJ164" s="11"/>
      <c r="QK164" s="11"/>
      <c r="QL164" s="11"/>
      <c r="QM164" s="11"/>
      <c r="QN164" s="11"/>
      <c r="QO164" s="11"/>
      <c r="QP164" s="11"/>
      <c r="QQ164" s="11"/>
      <c r="QR164" s="11"/>
      <c r="QS164" s="11"/>
      <c r="QT164" s="11"/>
      <c r="QU164" s="11"/>
      <c r="QV164" s="11"/>
      <c r="QW164" s="11"/>
      <c r="QX164" s="11"/>
      <c r="QY164" s="11"/>
      <c r="QZ164" s="11"/>
      <c r="RA164" s="11"/>
      <c r="RB164" s="11"/>
      <c r="RC164" s="11"/>
      <c r="RD164" s="11"/>
      <c r="RE164" s="11"/>
      <c r="RF164" s="11"/>
      <c r="RG164" s="11"/>
      <c r="RH164" s="11"/>
      <c r="RI164" s="11"/>
      <c r="RJ164" s="11"/>
      <c r="RK164" s="11"/>
      <c r="RL164" s="11"/>
      <c r="RM164" s="11"/>
      <c r="RN164" s="11"/>
      <c r="RO164" s="11"/>
      <c r="RP164" s="11"/>
      <c r="RQ164" s="11"/>
      <c r="RR164" s="11"/>
      <c r="RS164" s="11"/>
      <c r="RT164" s="11"/>
      <c r="RU164" s="11"/>
      <c r="RV164" s="11"/>
      <c r="RW164" s="11"/>
      <c r="RX164" s="11"/>
      <c r="RY164" s="11"/>
      <c r="RZ164" s="11"/>
      <c r="SA164" s="11"/>
      <c r="SB164" s="11"/>
      <c r="SC164" s="11"/>
      <c r="SD164" s="11"/>
      <c r="SE164" s="11"/>
      <c r="SF164" s="11"/>
      <c r="SG164" s="11"/>
      <c r="SH164" s="11"/>
      <c r="SI164" s="11"/>
      <c r="SJ164" s="11"/>
      <c r="SK164" s="11"/>
      <c r="SL164" s="11"/>
      <c r="SM164" s="11"/>
      <c r="SN164" s="11"/>
      <c r="SO164" s="11"/>
      <c r="SP164" s="11"/>
      <c r="SQ164" s="11"/>
      <c r="SR164" s="11"/>
      <c r="SS164" s="11"/>
      <c r="ST164" s="11"/>
      <c r="SU164" s="11"/>
      <c r="SV164" s="11"/>
      <c r="SW164" s="11"/>
      <c r="SX164" s="11"/>
      <c r="SY164" s="11"/>
      <c r="SZ164" s="11"/>
      <c r="TA164" s="11"/>
      <c r="TB164" s="11"/>
      <c r="TC164" s="11"/>
      <c r="TD164" s="11"/>
      <c r="TE164" s="11"/>
      <c r="TF164" s="11"/>
      <c r="TG164" s="11"/>
      <c r="TH164" s="11"/>
      <c r="TI164" s="11"/>
      <c r="TJ164" s="11"/>
      <c r="TK164" s="11"/>
      <c r="TL164" s="11"/>
      <c r="TM164" s="11"/>
      <c r="TN164" s="11"/>
      <c r="TO164" s="11"/>
      <c r="TP164" s="11"/>
      <c r="TQ164" s="11"/>
      <c r="TR164" s="11"/>
      <c r="TS164" s="11"/>
      <c r="TT164" s="11"/>
      <c r="TU164" s="11"/>
      <c r="TV164" s="11"/>
      <c r="TW164" s="11"/>
      <c r="TX164" s="11"/>
      <c r="TY164" s="11"/>
      <c r="TZ164" s="11"/>
      <c r="UA164" s="11"/>
      <c r="UB164" s="11"/>
      <c r="UC164" s="11"/>
      <c r="UD164" s="11"/>
      <c r="UE164" s="11"/>
      <c r="UF164" s="11"/>
      <c r="UG164" s="11"/>
      <c r="UH164" s="11"/>
      <c r="UI164" s="11"/>
      <c r="UJ164" s="11"/>
      <c r="UK164" s="11"/>
      <c r="UL164" s="11"/>
      <c r="UM164" s="11"/>
      <c r="UN164" s="11"/>
      <c r="UO164" s="11"/>
      <c r="UP164" s="11"/>
      <c r="UQ164" s="11"/>
      <c r="UR164" s="11"/>
      <c r="US164" s="11"/>
      <c r="UT164" s="11"/>
      <c r="UU164" s="11"/>
      <c r="UV164" s="11"/>
      <c r="UW164" s="11"/>
      <c r="UX164" s="11"/>
      <c r="UY164" s="11"/>
      <c r="UZ164" s="11"/>
      <c r="VA164" s="11"/>
      <c r="VB164" s="11"/>
      <c r="VC164" s="11"/>
      <c r="VD164" s="11"/>
      <c r="VE164" s="11"/>
      <c r="VF164" s="11"/>
      <c r="VG164" s="11"/>
      <c r="VH164" s="11"/>
      <c r="VI164" s="11"/>
      <c r="VJ164" s="11"/>
      <c r="VK164" s="11"/>
      <c r="VL164" s="11"/>
      <c r="VM164" s="11"/>
      <c r="VN164" s="11"/>
      <c r="VO164" s="11"/>
      <c r="VP164" s="11"/>
      <c r="VQ164" s="11"/>
      <c r="VR164" s="11"/>
      <c r="VS164" s="11"/>
      <c r="VT164" s="11"/>
      <c r="VU164" s="11"/>
      <c r="VV164" s="11"/>
      <c r="VW164" s="11"/>
      <c r="VX164" s="11"/>
      <c r="VY164" s="11"/>
      <c r="VZ164" s="11"/>
      <c r="WA164" s="11"/>
      <c r="WB164" s="11"/>
      <c r="WC164" s="11"/>
      <c r="WD164" s="11"/>
      <c r="WE164" s="11"/>
      <c r="WF164" s="11"/>
      <c r="WG164" s="11"/>
      <c r="WH164" s="11"/>
      <c r="WI164" s="11"/>
      <c r="WJ164" s="11"/>
      <c r="WK164" s="11"/>
      <c r="WL164" s="11"/>
      <c r="WM164" s="11"/>
      <c r="WN164" s="11"/>
      <c r="WO164" s="11"/>
      <c r="WP164" s="11"/>
      <c r="WQ164" s="11"/>
      <c r="WR164" s="11"/>
      <c r="WS164" s="11"/>
      <c r="WT164" s="11"/>
      <c r="WU164" s="11"/>
      <c r="WV164" s="11"/>
      <c r="WW164" s="11"/>
      <c r="WX164" s="11"/>
      <c r="WY164" s="11"/>
      <c r="WZ164" s="11"/>
      <c r="XA164" s="11"/>
      <c r="XB164" s="11"/>
      <c r="XC164" s="11"/>
      <c r="XD164" s="11"/>
      <c r="XE164" s="11"/>
      <c r="XF164" s="11"/>
      <c r="XG164" s="11"/>
      <c r="XH164" s="11"/>
      <c r="XI164" s="11"/>
      <c r="XJ164" s="11"/>
      <c r="XK164" s="11"/>
      <c r="XL164" s="11"/>
      <c r="XM164" s="11"/>
      <c r="XN164" s="11"/>
      <c r="XO164" s="11"/>
      <c r="XP164" s="11"/>
      <c r="XQ164" s="11"/>
      <c r="XR164" s="11"/>
      <c r="XS164" s="11"/>
      <c r="XT164" s="11"/>
      <c r="XU164" s="11"/>
      <c r="XV164" s="11"/>
      <c r="XW164" s="11"/>
      <c r="XX164" s="11"/>
      <c r="XY164" s="11"/>
      <c r="XZ164" s="11"/>
      <c r="YA164" s="11"/>
      <c r="YB164" s="11"/>
      <c r="YC164" s="11"/>
      <c r="YD164" s="11"/>
      <c r="YE164" s="11"/>
      <c r="YF164" s="11"/>
      <c r="YG164" s="11"/>
      <c r="YH164" s="11"/>
      <c r="YI164" s="11"/>
      <c r="YJ164" s="11"/>
      <c r="YK164" s="11"/>
      <c r="YL164" s="11"/>
      <c r="YM164" s="11"/>
      <c r="YN164" s="11"/>
      <c r="YO164" s="11"/>
      <c r="YP164" s="11"/>
      <c r="YQ164" s="11"/>
      <c r="YR164" s="11"/>
      <c r="YS164" s="11"/>
      <c r="YT164" s="11"/>
      <c r="YU164" s="11"/>
      <c r="YV164" s="11"/>
      <c r="YW164" s="11"/>
      <c r="YX164" s="11"/>
      <c r="YY164" s="11"/>
      <c r="YZ164" s="11"/>
      <c r="ZA164" s="11"/>
      <c r="ZB164" s="11"/>
      <c r="ZC164" s="11"/>
      <c r="ZD164" s="11"/>
      <c r="ZE164" s="11"/>
      <c r="ZF164" s="11"/>
      <c r="ZG164" s="11"/>
      <c r="ZH164" s="11"/>
      <c r="ZI164" s="11"/>
      <c r="ZJ164" s="11"/>
      <c r="ZK164" s="11"/>
      <c r="ZL164" s="11"/>
      <c r="ZM164" s="11"/>
      <c r="ZN164" s="11"/>
      <c r="ZO164" s="11"/>
      <c r="ZP164" s="11"/>
      <c r="ZQ164" s="11"/>
      <c r="ZR164" s="11"/>
      <c r="ZS164" s="11"/>
      <c r="ZT164" s="11"/>
      <c r="ZU164" s="11"/>
      <c r="ZV164" s="11"/>
      <c r="ZW164" s="11"/>
      <c r="ZX164" s="11"/>
      <c r="ZY164" s="11"/>
      <c r="ZZ164" s="11"/>
      <c r="AAA164" s="11"/>
      <c r="AAB164" s="11"/>
      <c r="AAC164" s="11"/>
      <c r="AAD164" s="11"/>
      <c r="AAE164" s="11"/>
      <c r="AAF164" s="11"/>
      <c r="AAG164" s="11"/>
      <c r="AAH164" s="11"/>
      <c r="AAI164" s="11"/>
      <c r="AAJ164" s="11"/>
      <c r="AAK164" s="11"/>
      <c r="AAL164" s="11"/>
      <c r="AAM164" s="11"/>
      <c r="AAN164" s="11"/>
      <c r="AAO164" s="11"/>
      <c r="AAP164" s="11"/>
      <c r="AAQ164" s="11"/>
      <c r="AAR164" s="11"/>
      <c r="AAS164" s="11"/>
      <c r="AAT164" s="11"/>
      <c r="AAU164" s="11"/>
      <c r="AAV164" s="11"/>
      <c r="AAW164" s="11"/>
      <c r="AAX164" s="11"/>
      <c r="AAY164" s="11"/>
      <c r="AAZ164" s="11"/>
      <c r="ABA164" s="11"/>
      <c r="ABB164" s="11"/>
      <c r="ABC164" s="11"/>
      <c r="ABD164" s="11"/>
      <c r="ABE164" s="11"/>
      <c r="ABF164" s="11"/>
      <c r="ABG164" s="11"/>
      <c r="ABH164" s="11"/>
      <c r="ABI164" s="11"/>
      <c r="ABJ164" s="11"/>
      <c r="ABK164" s="11"/>
      <c r="ABL164" s="11"/>
      <c r="ABM164" s="11"/>
      <c r="ABN164" s="11"/>
      <c r="ABO164" s="11"/>
      <c r="ABP164" s="11"/>
      <c r="ABQ164" s="11"/>
      <c r="ABR164" s="11"/>
      <c r="ABS164" s="11"/>
      <c r="ABT164" s="11"/>
      <c r="ABU164" s="11"/>
      <c r="ABV164" s="11"/>
      <c r="ABW164" s="11"/>
      <c r="ABX164" s="11"/>
      <c r="ABY164" s="11"/>
      <c r="ABZ164" s="11"/>
      <c r="ACA164" s="11"/>
      <c r="ACB164" s="11"/>
      <c r="ACC164" s="11"/>
      <c r="ACD164" s="11"/>
      <c r="ACE164" s="11"/>
      <c r="ACF164" s="11"/>
      <c r="ACG164" s="11"/>
      <c r="ACH164" s="11"/>
      <c r="ACI164" s="11"/>
      <c r="ACJ164" s="11"/>
      <c r="ACK164" s="11"/>
      <c r="ACL164" s="11"/>
      <c r="ACM164" s="11"/>
      <c r="ACN164" s="11"/>
      <c r="ACO164" s="11"/>
      <c r="ACP164" s="11"/>
      <c r="ACQ164" s="11"/>
      <c r="ACR164" s="11"/>
      <c r="ACS164" s="11"/>
      <c r="ACT164" s="11"/>
      <c r="ACU164" s="11"/>
      <c r="ACV164" s="11"/>
      <c r="ACW164" s="11"/>
      <c r="ACX164" s="11"/>
      <c r="ACY164" s="11"/>
      <c r="ACZ164" s="11"/>
      <c r="ADA164" s="11"/>
      <c r="ADB164" s="11"/>
      <c r="ADC164" s="11"/>
      <c r="ADD164" s="11"/>
      <c r="ADE164" s="11"/>
      <c r="ADF164" s="11"/>
      <c r="ADG164" s="11"/>
      <c r="ADH164" s="11"/>
      <c r="ADI164" s="11"/>
      <c r="ADJ164" s="11"/>
      <c r="ADK164" s="11"/>
      <c r="ADL164" s="11"/>
      <c r="ADM164" s="11"/>
      <c r="ADN164" s="11"/>
      <c r="ADO164" s="11"/>
      <c r="ADP164" s="11"/>
      <c r="ADQ164" s="11"/>
      <c r="ADR164" s="11"/>
      <c r="ADS164" s="11"/>
      <c r="ADT164" s="11"/>
      <c r="ADU164" s="11"/>
      <c r="ADV164" s="11"/>
      <c r="ADW164" s="11"/>
      <c r="ADX164" s="11"/>
      <c r="ADY164" s="11"/>
      <c r="ADZ164" s="11"/>
      <c r="AEA164" s="11"/>
      <c r="AEB164" s="11"/>
      <c r="AEC164" s="11"/>
      <c r="AED164" s="11"/>
      <c r="AEE164" s="11"/>
      <c r="AEF164" s="11"/>
      <c r="AEG164" s="11"/>
      <c r="AEH164" s="11"/>
      <c r="AEI164" s="11"/>
      <c r="AEJ164" s="11"/>
      <c r="AEK164" s="11"/>
      <c r="AEL164" s="11"/>
      <c r="AEM164" s="11"/>
      <c r="AEN164" s="11"/>
      <c r="AEO164" s="11"/>
      <c r="AEP164" s="11"/>
      <c r="AEQ164" s="11"/>
      <c r="AER164" s="11"/>
      <c r="AES164" s="11"/>
      <c r="AET164" s="11"/>
      <c r="AEU164" s="11"/>
      <c r="AEV164" s="11"/>
      <c r="AEW164" s="11"/>
      <c r="AEX164" s="11"/>
      <c r="AEY164" s="11"/>
      <c r="AEZ164" s="11"/>
      <c r="AFA164" s="11"/>
      <c r="AFB164" s="11"/>
      <c r="AFC164" s="11"/>
      <c r="AFD164" s="11"/>
      <c r="AFE164" s="11"/>
      <c r="AFF164" s="11"/>
      <c r="AFG164" s="11"/>
      <c r="AFH164" s="11"/>
      <c r="AFI164" s="11"/>
      <c r="AFJ164" s="11"/>
      <c r="AFK164" s="11"/>
      <c r="AFL164" s="11"/>
      <c r="AFM164" s="11"/>
      <c r="AFN164" s="11"/>
      <c r="AFO164" s="11"/>
      <c r="AFP164" s="11"/>
      <c r="AFQ164" s="11"/>
      <c r="AFR164" s="11"/>
      <c r="AFS164" s="11"/>
      <c r="AFT164" s="11"/>
      <c r="AFU164" s="11"/>
      <c r="AFV164" s="11"/>
      <c r="AFW164" s="11"/>
      <c r="AFX164" s="11"/>
      <c r="AFY164" s="11"/>
      <c r="AFZ164" s="11"/>
      <c r="AGA164" s="11"/>
      <c r="AGB164" s="11"/>
      <c r="AGC164" s="11"/>
      <c r="AGD164" s="11"/>
      <c r="AGE164" s="11"/>
      <c r="AGF164" s="11"/>
      <c r="AGG164" s="11"/>
      <c r="AGH164" s="11"/>
      <c r="AGI164" s="11"/>
      <c r="AGJ164" s="11"/>
      <c r="AGK164" s="11"/>
      <c r="AGL164" s="11"/>
      <c r="AGM164" s="11"/>
      <c r="AGN164" s="11"/>
      <c r="AGO164" s="11"/>
      <c r="AGP164" s="11"/>
      <c r="AGQ164" s="11"/>
      <c r="AGR164" s="11"/>
      <c r="AGS164" s="11"/>
      <c r="AGT164" s="11"/>
      <c r="AGU164" s="11"/>
      <c r="AGV164" s="11"/>
      <c r="AGW164" s="11"/>
      <c r="AGX164" s="11"/>
      <c r="AGY164" s="11"/>
      <c r="AGZ164" s="11"/>
      <c r="AHA164" s="11"/>
      <c r="AHB164" s="11"/>
      <c r="AHC164" s="11"/>
      <c r="AHD164" s="11"/>
      <c r="AHE164" s="11"/>
      <c r="AHF164" s="11"/>
      <c r="AHG164" s="11"/>
      <c r="AHH164" s="11"/>
      <c r="AHI164" s="11"/>
      <c r="AHJ164" s="11"/>
      <c r="AHK164" s="11"/>
      <c r="AHL164" s="11"/>
      <c r="AHM164" s="11"/>
      <c r="AHN164" s="11"/>
      <c r="AHO164" s="11"/>
      <c r="AHP164" s="11"/>
      <c r="AHQ164" s="11"/>
      <c r="AHR164" s="11"/>
      <c r="AHS164" s="11"/>
      <c r="AHT164" s="11"/>
      <c r="AHU164" s="11"/>
      <c r="AHV164" s="11"/>
      <c r="AHW164" s="11"/>
      <c r="AHX164" s="11"/>
      <c r="AHY164" s="11"/>
      <c r="AHZ164" s="11"/>
      <c r="AIA164" s="11"/>
      <c r="AIB164" s="11"/>
      <c r="AIC164" s="11"/>
      <c r="AID164" s="11"/>
      <c r="AIE164" s="11"/>
      <c r="AIF164" s="11"/>
      <c r="AIG164" s="11"/>
      <c r="AIH164" s="11"/>
      <c r="AII164" s="11"/>
      <c r="AIJ164" s="11"/>
      <c r="AIK164" s="11"/>
      <c r="AIL164" s="11"/>
      <c r="AIM164" s="11"/>
      <c r="AIN164" s="11"/>
      <c r="AIO164" s="11"/>
      <c r="AIP164" s="11"/>
      <c r="AIQ164" s="11"/>
      <c r="AIR164" s="11"/>
      <c r="AIS164" s="11"/>
      <c r="AIT164" s="11"/>
      <c r="AIU164" s="11"/>
      <c r="AIV164" s="11"/>
      <c r="AIW164" s="11"/>
      <c r="AIX164" s="11"/>
      <c r="AIY164" s="11"/>
      <c r="AIZ164" s="11"/>
      <c r="AJA164" s="11"/>
      <c r="AJB164" s="11"/>
      <c r="AJC164" s="11"/>
      <c r="AJD164" s="11"/>
      <c r="AJE164" s="11"/>
      <c r="AJF164" s="11"/>
      <c r="AJG164" s="11"/>
      <c r="AJH164" s="11"/>
      <c r="AJI164" s="11"/>
      <c r="AJJ164" s="11"/>
      <c r="AJK164" s="11"/>
      <c r="AJL164" s="11"/>
      <c r="AJM164" s="11"/>
      <c r="AJN164" s="11"/>
      <c r="AJO164" s="11"/>
      <c r="AJP164" s="11"/>
      <c r="AJQ164" s="11"/>
      <c r="AJR164" s="11"/>
      <c r="AJS164" s="11"/>
      <c r="AJT164" s="11"/>
      <c r="AJU164" s="11"/>
      <c r="AJV164" s="11"/>
      <c r="AJW164" s="11"/>
      <c r="AJX164" s="11"/>
      <c r="AJY164" s="11"/>
      <c r="AJZ164" s="11"/>
      <c r="AKA164" s="11"/>
      <c r="AKB164" s="11"/>
      <c r="AKC164" s="11"/>
      <c r="AKD164" s="11"/>
      <c r="AKE164" s="11"/>
      <c r="AKF164" s="11"/>
      <c r="AKG164" s="11"/>
      <c r="AKH164" s="11"/>
      <c r="AKI164" s="11"/>
      <c r="AKJ164" s="11"/>
      <c r="AKK164" s="11"/>
      <c r="AKL164" s="11"/>
      <c r="AKM164" s="11"/>
      <c r="AKN164" s="11"/>
      <c r="AKO164" s="11"/>
      <c r="AKP164" s="11"/>
      <c r="AKQ164" s="11"/>
      <c r="AKR164" s="11"/>
      <c r="AKS164" s="11"/>
      <c r="AKT164" s="11"/>
      <c r="AKU164" s="11"/>
      <c r="AKV164" s="11"/>
      <c r="AKW164" s="11"/>
      <c r="AKX164" s="11"/>
      <c r="AKY164" s="11"/>
      <c r="AKZ164" s="11"/>
      <c r="ALA164" s="11"/>
      <c r="ALB164" s="11"/>
      <c r="ALC164" s="11"/>
      <c r="ALD164" s="11"/>
      <c r="ALE164" s="11"/>
      <c r="ALF164" s="11"/>
      <c r="ALG164" s="11"/>
      <c r="ALH164" s="11"/>
      <c r="ALI164" s="11"/>
      <c r="ALJ164" s="11"/>
      <c r="ALK164" s="11"/>
      <c r="ALL164" s="11"/>
      <c r="ALM164" s="11"/>
      <c r="ALN164" s="11"/>
      <c r="ALO164" s="11"/>
      <c r="ALP164" s="11"/>
      <c r="ALQ164" s="11"/>
      <c r="ALR164" s="11"/>
      <c r="ALS164" s="11"/>
      <c r="ALT164" s="11"/>
      <c r="ALU164" s="11"/>
      <c r="ALV164" s="11"/>
    </row>
    <row r="165" spans="1:1010" ht="33">
      <c r="A165" s="16" t="s">
        <v>326</v>
      </c>
      <c r="B165" s="33" t="s">
        <v>327</v>
      </c>
      <c r="C165" s="22" t="s">
        <v>24</v>
      </c>
      <c r="D165" s="58">
        <v>50</v>
      </c>
      <c r="E165" s="20">
        <v>23.34</v>
      </c>
      <c r="F165" s="20">
        <f t="shared" si="49"/>
        <v>18.174739137206043</v>
      </c>
      <c r="G165" s="20">
        <f t="shared" si="41"/>
        <v>22.16</v>
      </c>
      <c r="H165" s="21">
        <f t="shared" si="52"/>
        <v>1167</v>
      </c>
      <c r="I165" s="21">
        <f t="shared" si="53"/>
        <v>1108</v>
      </c>
      <c r="J165" s="294"/>
      <c r="II165" s="11"/>
      <c r="IJ165" s="11"/>
      <c r="IK165" s="11"/>
      <c r="IL165" s="11"/>
      <c r="IM165" s="11"/>
      <c r="IN165" s="11"/>
      <c r="IO165" s="11"/>
      <c r="IP165" s="11"/>
      <c r="IQ165" s="11"/>
      <c r="IR165" s="11"/>
      <c r="IS165" s="11"/>
      <c r="IT165" s="11"/>
      <c r="IU165" s="11"/>
      <c r="IV165" s="11"/>
      <c r="IW165" s="11"/>
      <c r="IX165" s="11"/>
      <c r="IY165" s="11"/>
      <c r="IZ165" s="11"/>
      <c r="JA165" s="11"/>
      <c r="JB165" s="11"/>
      <c r="JC165" s="11"/>
      <c r="JD165" s="11"/>
      <c r="JE165" s="11"/>
      <c r="JF165" s="11"/>
      <c r="JG165" s="11"/>
      <c r="JH165" s="11"/>
      <c r="JI165" s="11"/>
      <c r="JJ165" s="11"/>
      <c r="JK165" s="11"/>
      <c r="JL165" s="11"/>
      <c r="JM165" s="11"/>
      <c r="JN165" s="11"/>
      <c r="JO165" s="11"/>
      <c r="JP165" s="11"/>
      <c r="JQ165" s="11"/>
      <c r="JR165" s="11"/>
      <c r="JS165" s="11"/>
      <c r="JT165" s="11"/>
      <c r="JU165" s="11"/>
      <c r="JV165" s="11"/>
      <c r="JW165" s="11"/>
      <c r="JX165" s="11"/>
      <c r="JY165" s="11"/>
      <c r="JZ165" s="11"/>
      <c r="KA165" s="11"/>
      <c r="KB165" s="11"/>
      <c r="KC165" s="11"/>
      <c r="KD165" s="11"/>
      <c r="KE165" s="11"/>
      <c r="KF165" s="11"/>
      <c r="KG165" s="11"/>
      <c r="KH165" s="11"/>
      <c r="KI165" s="11"/>
      <c r="KJ165" s="11"/>
      <c r="KK165" s="11"/>
      <c r="KL165" s="11"/>
      <c r="KM165" s="11"/>
      <c r="KN165" s="11"/>
      <c r="KO165" s="11"/>
      <c r="KP165" s="11"/>
      <c r="KQ165" s="11"/>
      <c r="KR165" s="11"/>
      <c r="KS165" s="11"/>
      <c r="KT165" s="11"/>
      <c r="KU165" s="11"/>
      <c r="KV165" s="11"/>
      <c r="KW165" s="11"/>
      <c r="KX165" s="11"/>
      <c r="KY165" s="11"/>
      <c r="KZ165" s="11"/>
      <c r="LA165" s="11"/>
      <c r="LB165" s="11"/>
      <c r="LC165" s="11"/>
      <c r="LD165" s="11"/>
      <c r="LE165" s="11"/>
      <c r="LF165" s="11"/>
      <c r="LG165" s="11"/>
      <c r="LH165" s="11"/>
      <c r="LI165" s="11"/>
      <c r="LJ165" s="11"/>
      <c r="LK165" s="11"/>
      <c r="LL165" s="11"/>
      <c r="LM165" s="11"/>
      <c r="LN165" s="11"/>
      <c r="LO165" s="11"/>
      <c r="LP165" s="11"/>
      <c r="LQ165" s="11"/>
      <c r="LR165" s="11"/>
      <c r="LS165" s="11"/>
      <c r="LT165" s="11"/>
      <c r="LU165" s="11"/>
      <c r="LV165" s="11"/>
      <c r="LW165" s="11"/>
      <c r="LX165" s="11"/>
      <c r="LY165" s="11"/>
      <c r="LZ165" s="11"/>
      <c r="MA165" s="11"/>
      <c r="MB165" s="11"/>
      <c r="MC165" s="11"/>
      <c r="MD165" s="11"/>
      <c r="ME165" s="11"/>
      <c r="MF165" s="11"/>
      <c r="MG165" s="11"/>
      <c r="MH165" s="11"/>
      <c r="MI165" s="11"/>
      <c r="MJ165" s="11"/>
      <c r="MK165" s="11"/>
      <c r="ML165" s="11"/>
      <c r="MM165" s="11"/>
      <c r="MN165" s="11"/>
      <c r="MO165" s="11"/>
      <c r="MP165" s="11"/>
      <c r="MQ165" s="11"/>
      <c r="MR165" s="11"/>
      <c r="MS165" s="11"/>
      <c r="MT165" s="11"/>
      <c r="MU165" s="11"/>
      <c r="MV165" s="11"/>
      <c r="MW165" s="11"/>
      <c r="MX165" s="11"/>
      <c r="MY165" s="11"/>
      <c r="MZ165" s="11"/>
      <c r="NA165" s="11"/>
      <c r="NB165" s="11"/>
      <c r="NC165" s="11"/>
      <c r="ND165" s="11"/>
      <c r="NE165" s="11"/>
      <c r="NF165" s="11"/>
      <c r="NG165" s="11"/>
      <c r="NH165" s="11"/>
      <c r="NI165" s="11"/>
      <c r="NJ165" s="11"/>
      <c r="NK165" s="11"/>
      <c r="NL165" s="11"/>
      <c r="NM165" s="11"/>
      <c r="NN165" s="11"/>
      <c r="NO165" s="11"/>
      <c r="NP165" s="11"/>
      <c r="NQ165" s="11"/>
      <c r="NR165" s="11"/>
      <c r="NS165" s="11"/>
      <c r="NT165" s="11"/>
      <c r="NU165" s="11"/>
      <c r="NV165" s="11"/>
      <c r="NW165" s="11"/>
      <c r="NX165" s="11"/>
      <c r="NY165" s="11"/>
      <c r="NZ165" s="11"/>
      <c r="OA165" s="11"/>
      <c r="OB165" s="11"/>
      <c r="OC165" s="11"/>
      <c r="OD165" s="11"/>
      <c r="OE165" s="11"/>
      <c r="OF165" s="11"/>
      <c r="OG165" s="11"/>
      <c r="OH165" s="11"/>
      <c r="OI165" s="11"/>
      <c r="OJ165" s="11"/>
      <c r="OK165" s="11"/>
      <c r="OL165" s="11"/>
      <c r="OM165" s="11"/>
      <c r="ON165" s="11"/>
      <c r="OO165" s="11"/>
      <c r="OP165" s="11"/>
      <c r="OQ165" s="11"/>
      <c r="OR165" s="11"/>
      <c r="OS165" s="11"/>
      <c r="OT165" s="11"/>
      <c r="OU165" s="11"/>
      <c r="OV165" s="11"/>
      <c r="OW165" s="11"/>
      <c r="OX165" s="11"/>
      <c r="OY165" s="11"/>
      <c r="OZ165" s="11"/>
      <c r="PA165" s="11"/>
      <c r="PB165" s="11"/>
      <c r="PC165" s="11"/>
      <c r="PD165" s="11"/>
      <c r="PE165" s="11"/>
      <c r="PF165" s="11"/>
      <c r="PG165" s="11"/>
      <c r="PH165" s="11"/>
      <c r="PI165" s="11"/>
      <c r="PJ165" s="11"/>
      <c r="PK165" s="11"/>
      <c r="PL165" s="11"/>
      <c r="PM165" s="11"/>
      <c r="PN165" s="11"/>
      <c r="PO165" s="11"/>
      <c r="PP165" s="11"/>
      <c r="PQ165" s="11"/>
      <c r="PR165" s="11"/>
      <c r="PS165" s="11"/>
      <c r="PT165" s="11"/>
      <c r="PU165" s="11"/>
      <c r="PV165" s="11"/>
      <c r="PW165" s="11"/>
      <c r="PX165" s="11"/>
      <c r="PY165" s="11"/>
      <c r="PZ165" s="11"/>
      <c r="QA165" s="11"/>
      <c r="QB165" s="11"/>
      <c r="QC165" s="11"/>
      <c r="QD165" s="11"/>
      <c r="QE165" s="11"/>
      <c r="QF165" s="11"/>
      <c r="QG165" s="11"/>
      <c r="QH165" s="11"/>
      <c r="QI165" s="11"/>
      <c r="QJ165" s="11"/>
      <c r="QK165" s="11"/>
      <c r="QL165" s="11"/>
      <c r="QM165" s="11"/>
      <c r="QN165" s="11"/>
      <c r="QO165" s="11"/>
      <c r="QP165" s="11"/>
      <c r="QQ165" s="11"/>
      <c r="QR165" s="11"/>
      <c r="QS165" s="11"/>
      <c r="QT165" s="11"/>
      <c r="QU165" s="11"/>
      <c r="QV165" s="11"/>
      <c r="QW165" s="11"/>
      <c r="QX165" s="11"/>
      <c r="QY165" s="11"/>
      <c r="QZ165" s="11"/>
      <c r="RA165" s="11"/>
      <c r="RB165" s="11"/>
      <c r="RC165" s="11"/>
      <c r="RD165" s="11"/>
      <c r="RE165" s="11"/>
      <c r="RF165" s="11"/>
      <c r="RG165" s="11"/>
      <c r="RH165" s="11"/>
      <c r="RI165" s="11"/>
      <c r="RJ165" s="11"/>
      <c r="RK165" s="11"/>
      <c r="RL165" s="11"/>
      <c r="RM165" s="11"/>
      <c r="RN165" s="11"/>
      <c r="RO165" s="11"/>
      <c r="RP165" s="11"/>
      <c r="RQ165" s="11"/>
      <c r="RR165" s="11"/>
      <c r="RS165" s="11"/>
      <c r="RT165" s="11"/>
      <c r="RU165" s="11"/>
      <c r="RV165" s="11"/>
      <c r="RW165" s="11"/>
      <c r="RX165" s="11"/>
      <c r="RY165" s="11"/>
      <c r="RZ165" s="11"/>
      <c r="SA165" s="11"/>
      <c r="SB165" s="11"/>
      <c r="SC165" s="11"/>
      <c r="SD165" s="11"/>
      <c r="SE165" s="11"/>
      <c r="SF165" s="11"/>
      <c r="SG165" s="11"/>
      <c r="SH165" s="11"/>
      <c r="SI165" s="11"/>
      <c r="SJ165" s="11"/>
      <c r="SK165" s="11"/>
      <c r="SL165" s="11"/>
      <c r="SM165" s="11"/>
      <c r="SN165" s="11"/>
      <c r="SO165" s="11"/>
      <c r="SP165" s="11"/>
      <c r="SQ165" s="11"/>
      <c r="SR165" s="11"/>
      <c r="SS165" s="11"/>
      <c r="ST165" s="11"/>
      <c r="SU165" s="11"/>
      <c r="SV165" s="11"/>
      <c r="SW165" s="11"/>
      <c r="SX165" s="11"/>
      <c r="SY165" s="11"/>
      <c r="SZ165" s="11"/>
      <c r="TA165" s="11"/>
      <c r="TB165" s="11"/>
      <c r="TC165" s="11"/>
      <c r="TD165" s="11"/>
      <c r="TE165" s="11"/>
      <c r="TF165" s="11"/>
      <c r="TG165" s="11"/>
      <c r="TH165" s="11"/>
      <c r="TI165" s="11"/>
      <c r="TJ165" s="11"/>
      <c r="TK165" s="11"/>
      <c r="TL165" s="11"/>
      <c r="TM165" s="11"/>
      <c r="TN165" s="11"/>
      <c r="TO165" s="11"/>
      <c r="TP165" s="11"/>
      <c r="TQ165" s="11"/>
      <c r="TR165" s="11"/>
      <c r="TS165" s="11"/>
      <c r="TT165" s="11"/>
      <c r="TU165" s="11"/>
      <c r="TV165" s="11"/>
      <c r="TW165" s="11"/>
      <c r="TX165" s="11"/>
      <c r="TY165" s="11"/>
      <c r="TZ165" s="11"/>
      <c r="UA165" s="11"/>
      <c r="UB165" s="11"/>
      <c r="UC165" s="11"/>
      <c r="UD165" s="11"/>
      <c r="UE165" s="11"/>
      <c r="UF165" s="11"/>
      <c r="UG165" s="11"/>
      <c r="UH165" s="11"/>
      <c r="UI165" s="11"/>
      <c r="UJ165" s="11"/>
      <c r="UK165" s="11"/>
      <c r="UL165" s="11"/>
      <c r="UM165" s="11"/>
      <c r="UN165" s="11"/>
      <c r="UO165" s="11"/>
      <c r="UP165" s="11"/>
      <c r="UQ165" s="11"/>
      <c r="UR165" s="11"/>
      <c r="US165" s="11"/>
      <c r="UT165" s="11"/>
      <c r="UU165" s="11"/>
      <c r="UV165" s="11"/>
      <c r="UW165" s="11"/>
      <c r="UX165" s="11"/>
      <c r="UY165" s="11"/>
      <c r="UZ165" s="11"/>
      <c r="VA165" s="11"/>
      <c r="VB165" s="11"/>
      <c r="VC165" s="11"/>
      <c r="VD165" s="11"/>
      <c r="VE165" s="11"/>
      <c r="VF165" s="11"/>
      <c r="VG165" s="11"/>
      <c r="VH165" s="11"/>
      <c r="VI165" s="11"/>
      <c r="VJ165" s="11"/>
      <c r="VK165" s="11"/>
      <c r="VL165" s="11"/>
      <c r="VM165" s="11"/>
      <c r="VN165" s="11"/>
      <c r="VO165" s="11"/>
      <c r="VP165" s="11"/>
      <c r="VQ165" s="11"/>
      <c r="VR165" s="11"/>
      <c r="VS165" s="11"/>
      <c r="VT165" s="11"/>
      <c r="VU165" s="11"/>
      <c r="VV165" s="11"/>
      <c r="VW165" s="11"/>
      <c r="VX165" s="11"/>
      <c r="VY165" s="11"/>
      <c r="VZ165" s="11"/>
      <c r="WA165" s="11"/>
      <c r="WB165" s="11"/>
      <c r="WC165" s="11"/>
      <c r="WD165" s="11"/>
      <c r="WE165" s="11"/>
      <c r="WF165" s="11"/>
      <c r="WG165" s="11"/>
      <c r="WH165" s="11"/>
      <c r="WI165" s="11"/>
      <c r="WJ165" s="11"/>
      <c r="WK165" s="11"/>
      <c r="WL165" s="11"/>
      <c r="WM165" s="11"/>
      <c r="WN165" s="11"/>
      <c r="WO165" s="11"/>
      <c r="WP165" s="11"/>
      <c r="WQ165" s="11"/>
      <c r="WR165" s="11"/>
      <c r="WS165" s="11"/>
      <c r="WT165" s="11"/>
      <c r="WU165" s="11"/>
      <c r="WV165" s="11"/>
      <c r="WW165" s="11"/>
      <c r="WX165" s="11"/>
      <c r="WY165" s="11"/>
      <c r="WZ165" s="11"/>
      <c r="XA165" s="11"/>
      <c r="XB165" s="11"/>
      <c r="XC165" s="11"/>
      <c r="XD165" s="11"/>
      <c r="XE165" s="11"/>
      <c r="XF165" s="11"/>
      <c r="XG165" s="11"/>
      <c r="XH165" s="11"/>
      <c r="XI165" s="11"/>
      <c r="XJ165" s="11"/>
      <c r="XK165" s="11"/>
      <c r="XL165" s="11"/>
      <c r="XM165" s="11"/>
      <c r="XN165" s="11"/>
      <c r="XO165" s="11"/>
      <c r="XP165" s="11"/>
      <c r="XQ165" s="11"/>
      <c r="XR165" s="11"/>
      <c r="XS165" s="11"/>
      <c r="XT165" s="11"/>
      <c r="XU165" s="11"/>
      <c r="XV165" s="11"/>
      <c r="XW165" s="11"/>
      <c r="XX165" s="11"/>
      <c r="XY165" s="11"/>
      <c r="XZ165" s="11"/>
      <c r="YA165" s="11"/>
      <c r="YB165" s="11"/>
      <c r="YC165" s="11"/>
      <c r="YD165" s="11"/>
      <c r="YE165" s="11"/>
      <c r="YF165" s="11"/>
      <c r="YG165" s="11"/>
      <c r="YH165" s="11"/>
      <c r="YI165" s="11"/>
      <c r="YJ165" s="11"/>
      <c r="YK165" s="11"/>
      <c r="YL165" s="11"/>
      <c r="YM165" s="11"/>
      <c r="YN165" s="11"/>
      <c r="YO165" s="11"/>
      <c r="YP165" s="11"/>
      <c r="YQ165" s="11"/>
      <c r="YR165" s="11"/>
      <c r="YS165" s="11"/>
      <c r="YT165" s="11"/>
      <c r="YU165" s="11"/>
      <c r="YV165" s="11"/>
      <c r="YW165" s="11"/>
      <c r="YX165" s="11"/>
      <c r="YY165" s="11"/>
      <c r="YZ165" s="11"/>
      <c r="ZA165" s="11"/>
      <c r="ZB165" s="11"/>
      <c r="ZC165" s="11"/>
      <c r="ZD165" s="11"/>
      <c r="ZE165" s="11"/>
      <c r="ZF165" s="11"/>
      <c r="ZG165" s="11"/>
      <c r="ZH165" s="11"/>
      <c r="ZI165" s="11"/>
      <c r="ZJ165" s="11"/>
      <c r="ZK165" s="11"/>
      <c r="ZL165" s="11"/>
      <c r="ZM165" s="11"/>
      <c r="ZN165" s="11"/>
      <c r="ZO165" s="11"/>
      <c r="ZP165" s="11"/>
      <c r="ZQ165" s="11"/>
      <c r="ZR165" s="11"/>
      <c r="ZS165" s="11"/>
      <c r="ZT165" s="11"/>
      <c r="ZU165" s="11"/>
      <c r="ZV165" s="11"/>
      <c r="ZW165" s="11"/>
      <c r="ZX165" s="11"/>
      <c r="ZY165" s="11"/>
      <c r="ZZ165" s="11"/>
      <c r="AAA165" s="11"/>
      <c r="AAB165" s="11"/>
      <c r="AAC165" s="11"/>
      <c r="AAD165" s="11"/>
      <c r="AAE165" s="11"/>
      <c r="AAF165" s="11"/>
      <c r="AAG165" s="11"/>
      <c r="AAH165" s="11"/>
      <c r="AAI165" s="11"/>
      <c r="AAJ165" s="11"/>
      <c r="AAK165" s="11"/>
      <c r="AAL165" s="11"/>
      <c r="AAM165" s="11"/>
      <c r="AAN165" s="11"/>
      <c r="AAO165" s="11"/>
      <c r="AAP165" s="11"/>
      <c r="AAQ165" s="11"/>
      <c r="AAR165" s="11"/>
      <c r="AAS165" s="11"/>
      <c r="AAT165" s="11"/>
      <c r="AAU165" s="11"/>
      <c r="AAV165" s="11"/>
      <c r="AAW165" s="11"/>
      <c r="AAX165" s="11"/>
      <c r="AAY165" s="11"/>
      <c r="AAZ165" s="11"/>
      <c r="ABA165" s="11"/>
      <c r="ABB165" s="11"/>
      <c r="ABC165" s="11"/>
      <c r="ABD165" s="11"/>
      <c r="ABE165" s="11"/>
      <c r="ABF165" s="11"/>
      <c r="ABG165" s="11"/>
      <c r="ABH165" s="11"/>
      <c r="ABI165" s="11"/>
      <c r="ABJ165" s="11"/>
      <c r="ABK165" s="11"/>
      <c r="ABL165" s="11"/>
      <c r="ABM165" s="11"/>
      <c r="ABN165" s="11"/>
      <c r="ABO165" s="11"/>
      <c r="ABP165" s="11"/>
      <c r="ABQ165" s="11"/>
      <c r="ABR165" s="11"/>
      <c r="ABS165" s="11"/>
      <c r="ABT165" s="11"/>
      <c r="ABU165" s="11"/>
      <c r="ABV165" s="11"/>
      <c r="ABW165" s="11"/>
      <c r="ABX165" s="11"/>
      <c r="ABY165" s="11"/>
      <c r="ABZ165" s="11"/>
      <c r="ACA165" s="11"/>
      <c r="ACB165" s="11"/>
      <c r="ACC165" s="11"/>
      <c r="ACD165" s="11"/>
      <c r="ACE165" s="11"/>
      <c r="ACF165" s="11"/>
      <c r="ACG165" s="11"/>
      <c r="ACH165" s="11"/>
      <c r="ACI165" s="11"/>
      <c r="ACJ165" s="11"/>
      <c r="ACK165" s="11"/>
      <c r="ACL165" s="11"/>
      <c r="ACM165" s="11"/>
      <c r="ACN165" s="11"/>
      <c r="ACO165" s="11"/>
      <c r="ACP165" s="11"/>
      <c r="ACQ165" s="11"/>
      <c r="ACR165" s="11"/>
      <c r="ACS165" s="11"/>
      <c r="ACT165" s="11"/>
      <c r="ACU165" s="11"/>
      <c r="ACV165" s="11"/>
      <c r="ACW165" s="11"/>
      <c r="ACX165" s="11"/>
      <c r="ACY165" s="11"/>
      <c r="ACZ165" s="11"/>
      <c r="ADA165" s="11"/>
      <c r="ADB165" s="11"/>
      <c r="ADC165" s="11"/>
      <c r="ADD165" s="11"/>
      <c r="ADE165" s="11"/>
      <c r="ADF165" s="11"/>
      <c r="ADG165" s="11"/>
      <c r="ADH165" s="11"/>
      <c r="ADI165" s="11"/>
      <c r="ADJ165" s="11"/>
      <c r="ADK165" s="11"/>
      <c r="ADL165" s="11"/>
      <c r="ADM165" s="11"/>
      <c r="ADN165" s="11"/>
      <c r="ADO165" s="11"/>
      <c r="ADP165" s="11"/>
      <c r="ADQ165" s="11"/>
      <c r="ADR165" s="11"/>
      <c r="ADS165" s="11"/>
      <c r="ADT165" s="11"/>
      <c r="ADU165" s="11"/>
      <c r="ADV165" s="11"/>
      <c r="ADW165" s="11"/>
      <c r="ADX165" s="11"/>
      <c r="ADY165" s="11"/>
      <c r="ADZ165" s="11"/>
      <c r="AEA165" s="11"/>
      <c r="AEB165" s="11"/>
      <c r="AEC165" s="11"/>
      <c r="AED165" s="11"/>
      <c r="AEE165" s="11"/>
      <c r="AEF165" s="11"/>
      <c r="AEG165" s="11"/>
      <c r="AEH165" s="11"/>
      <c r="AEI165" s="11"/>
      <c r="AEJ165" s="11"/>
      <c r="AEK165" s="11"/>
      <c r="AEL165" s="11"/>
      <c r="AEM165" s="11"/>
      <c r="AEN165" s="11"/>
      <c r="AEO165" s="11"/>
      <c r="AEP165" s="11"/>
      <c r="AEQ165" s="11"/>
      <c r="AER165" s="11"/>
      <c r="AES165" s="11"/>
      <c r="AET165" s="11"/>
      <c r="AEU165" s="11"/>
      <c r="AEV165" s="11"/>
      <c r="AEW165" s="11"/>
      <c r="AEX165" s="11"/>
      <c r="AEY165" s="11"/>
      <c r="AEZ165" s="11"/>
      <c r="AFA165" s="11"/>
      <c r="AFB165" s="11"/>
      <c r="AFC165" s="11"/>
      <c r="AFD165" s="11"/>
      <c r="AFE165" s="11"/>
      <c r="AFF165" s="11"/>
      <c r="AFG165" s="11"/>
      <c r="AFH165" s="11"/>
      <c r="AFI165" s="11"/>
      <c r="AFJ165" s="11"/>
      <c r="AFK165" s="11"/>
      <c r="AFL165" s="11"/>
      <c r="AFM165" s="11"/>
      <c r="AFN165" s="11"/>
      <c r="AFO165" s="11"/>
      <c r="AFP165" s="11"/>
      <c r="AFQ165" s="11"/>
      <c r="AFR165" s="11"/>
      <c r="AFS165" s="11"/>
      <c r="AFT165" s="11"/>
      <c r="AFU165" s="11"/>
      <c r="AFV165" s="11"/>
      <c r="AFW165" s="11"/>
      <c r="AFX165" s="11"/>
      <c r="AFY165" s="11"/>
      <c r="AFZ165" s="11"/>
      <c r="AGA165" s="11"/>
      <c r="AGB165" s="11"/>
      <c r="AGC165" s="11"/>
      <c r="AGD165" s="11"/>
      <c r="AGE165" s="11"/>
      <c r="AGF165" s="11"/>
      <c r="AGG165" s="11"/>
      <c r="AGH165" s="11"/>
      <c r="AGI165" s="11"/>
      <c r="AGJ165" s="11"/>
      <c r="AGK165" s="11"/>
      <c r="AGL165" s="11"/>
      <c r="AGM165" s="11"/>
      <c r="AGN165" s="11"/>
      <c r="AGO165" s="11"/>
      <c r="AGP165" s="11"/>
      <c r="AGQ165" s="11"/>
      <c r="AGR165" s="11"/>
      <c r="AGS165" s="11"/>
      <c r="AGT165" s="11"/>
      <c r="AGU165" s="11"/>
      <c r="AGV165" s="11"/>
      <c r="AGW165" s="11"/>
      <c r="AGX165" s="11"/>
      <c r="AGY165" s="11"/>
      <c r="AGZ165" s="11"/>
      <c r="AHA165" s="11"/>
      <c r="AHB165" s="11"/>
      <c r="AHC165" s="11"/>
      <c r="AHD165" s="11"/>
      <c r="AHE165" s="11"/>
      <c r="AHF165" s="11"/>
      <c r="AHG165" s="11"/>
      <c r="AHH165" s="11"/>
      <c r="AHI165" s="11"/>
      <c r="AHJ165" s="11"/>
      <c r="AHK165" s="11"/>
      <c r="AHL165" s="11"/>
      <c r="AHM165" s="11"/>
      <c r="AHN165" s="11"/>
      <c r="AHO165" s="11"/>
      <c r="AHP165" s="11"/>
      <c r="AHQ165" s="11"/>
      <c r="AHR165" s="11"/>
      <c r="AHS165" s="11"/>
      <c r="AHT165" s="11"/>
      <c r="AHU165" s="11"/>
      <c r="AHV165" s="11"/>
      <c r="AHW165" s="11"/>
      <c r="AHX165" s="11"/>
      <c r="AHY165" s="11"/>
      <c r="AHZ165" s="11"/>
      <c r="AIA165" s="11"/>
      <c r="AIB165" s="11"/>
      <c r="AIC165" s="11"/>
      <c r="AID165" s="11"/>
      <c r="AIE165" s="11"/>
      <c r="AIF165" s="11"/>
      <c r="AIG165" s="11"/>
      <c r="AIH165" s="11"/>
      <c r="AII165" s="11"/>
      <c r="AIJ165" s="11"/>
      <c r="AIK165" s="11"/>
      <c r="AIL165" s="11"/>
      <c r="AIM165" s="11"/>
      <c r="AIN165" s="11"/>
      <c r="AIO165" s="11"/>
      <c r="AIP165" s="11"/>
      <c r="AIQ165" s="11"/>
      <c r="AIR165" s="11"/>
      <c r="AIS165" s="11"/>
      <c r="AIT165" s="11"/>
      <c r="AIU165" s="11"/>
      <c r="AIV165" s="11"/>
      <c r="AIW165" s="11"/>
      <c r="AIX165" s="11"/>
      <c r="AIY165" s="11"/>
      <c r="AIZ165" s="11"/>
      <c r="AJA165" s="11"/>
      <c r="AJB165" s="11"/>
      <c r="AJC165" s="11"/>
      <c r="AJD165" s="11"/>
      <c r="AJE165" s="11"/>
      <c r="AJF165" s="11"/>
      <c r="AJG165" s="11"/>
      <c r="AJH165" s="11"/>
      <c r="AJI165" s="11"/>
      <c r="AJJ165" s="11"/>
      <c r="AJK165" s="11"/>
      <c r="AJL165" s="11"/>
      <c r="AJM165" s="11"/>
      <c r="AJN165" s="11"/>
      <c r="AJO165" s="11"/>
      <c r="AJP165" s="11"/>
      <c r="AJQ165" s="11"/>
      <c r="AJR165" s="11"/>
      <c r="AJS165" s="11"/>
      <c r="AJT165" s="11"/>
      <c r="AJU165" s="11"/>
      <c r="AJV165" s="11"/>
      <c r="AJW165" s="11"/>
      <c r="AJX165" s="11"/>
      <c r="AJY165" s="11"/>
      <c r="AJZ165" s="11"/>
      <c r="AKA165" s="11"/>
      <c r="AKB165" s="11"/>
      <c r="AKC165" s="11"/>
      <c r="AKD165" s="11"/>
      <c r="AKE165" s="11"/>
      <c r="AKF165" s="11"/>
      <c r="AKG165" s="11"/>
      <c r="AKH165" s="11"/>
      <c r="AKI165" s="11"/>
      <c r="AKJ165" s="11"/>
      <c r="AKK165" s="11"/>
      <c r="AKL165" s="11"/>
      <c r="AKM165" s="11"/>
      <c r="AKN165" s="11"/>
      <c r="AKO165" s="11"/>
      <c r="AKP165" s="11"/>
      <c r="AKQ165" s="11"/>
      <c r="AKR165" s="11"/>
      <c r="AKS165" s="11"/>
      <c r="AKT165" s="11"/>
      <c r="AKU165" s="11"/>
      <c r="AKV165" s="11"/>
      <c r="AKW165" s="11"/>
      <c r="AKX165" s="11"/>
      <c r="AKY165" s="11"/>
      <c r="AKZ165" s="11"/>
      <c r="ALA165" s="11"/>
      <c r="ALB165" s="11"/>
      <c r="ALC165" s="11"/>
      <c r="ALD165" s="11"/>
      <c r="ALE165" s="11"/>
      <c r="ALF165" s="11"/>
      <c r="ALG165" s="11"/>
      <c r="ALH165" s="11"/>
      <c r="ALI165" s="11"/>
      <c r="ALJ165" s="11"/>
      <c r="ALK165" s="11"/>
      <c r="ALL165" s="11"/>
      <c r="ALM165" s="11"/>
      <c r="ALN165" s="11"/>
      <c r="ALO165" s="11"/>
      <c r="ALP165" s="11"/>
      <c r="ALQ165" s="11"/>
      <c r="ALR165" s="11"/>
      <c r="ALS165" s="11"/>
      <c r="ALT165" s="11"/>
      <c r="ALU165" s="11"/>
      <c r="ALV165" s="11"/>
    </row>
    <row r="166" spans="1:1010" ht="33">
      <c r="A166" s="16" t="s">
        <v>328</v>
      </c>
      <c r="B166" s="33" t="s">
        <v>329</v>
      </c>
      <c r="C166" s="22" t="s">
        <v>24</v>
      </c>
      <c r="D166" s="58">
        <v>40</v>
      </c>
      <c r="E166" s="20">
        <v>20.53</v>
      </c>
      <c r="F166" s="20">
        <f t="shared" si="49"/>
        <v>15.986606447593834</v>
      </c>
      <c r="G166" s="20">
        <f t="shared" si="41"/>
        <v>19.489999999999998</v>
      </c>
      <c r="H166" s="21">
        <f t="shared" si="52"/>
        <v>821.2</v>
      </c>
      <c r="I166" s="21">
        <f t="shared" si="53"/>
        <v>779.6</v>
      </c>
      <c r="J166" s="294"/>
      <c r="II166" s="11"/>
      <c r="IJ166" s="11"/>
      <c r="IK166" s="11"/>
      <c r="IL166" s="11"/>
      <c r="IM166" s="11"/>
      <c r="IN166" s="11"/>
      <c r="IO166" s="11"/>
      <c r="IP166" s="11"/>
      <c r="IQ166" s="11"/>
      <c r="IR166" s="11"/>
      <c r="IS166" s="11"/>
      <c r="IT166" s="11"/>
      <c r="IU166" s="11"/>
      <c r="IV166" s="11"/>
      <c r="IW166" s="11"/>
      <c r="IX166" s="11"/>
      <c r="IY166" s="11"/>
      <c r="IZ166" s="11"/>
      <c r="JA166" s="11"/>
      <c r="JB166" s="11"/>
      <c r="JC166" s="11"/>
      <c r="JD166" s="11"/>
      <c r="JE166" s="11"/>
      <c r="JF166" s="11"/>
      <c r="JG166" s="11"/>
      <c r="JH166" s="11"/>
      <c r="JI166" s="11"/>
      <c r="JJ166" s="11"/>
      <c r="JK166" s="11"/>
      <c r="JL166" s="11"/>
      <c r="JM166" s="11"/>
      <c r="JN166" s="11"/>
      <c r="JO166" s="11"/>
      <c r="JP166" s="11"/>
      <c r="JQ166" s="11"/>
      <c r="JR166" s="11"/>
      <c r="JS166" s="11"/>
      <c r="JT166" s="11"/>
      <c r="JU166" s="11"/>
      <c r="JV166" s="11"/>
      <c r="JW166" s="11"/>
      <c r="JX166" s="11"/>
      <c r="JY166" s="11"/>
      <c r="JZ166" s="11"/>
      <c r="KA166" s="11"/>
      <c r="KB166" s="11"/>
      <c r="KC166" s="11"/>
      <c r="KD166" s="11"/>
      <c r="KE166" s="11"/>
      <c r="KF166" s="11"/>
      <c r="KG166" s="11"/>
      <c r="KH166" s="11"/>
      <c r="KI166" s="11"/>
      <c r="KJ166" s="11"/>
      <c r="KK166" s="11"/>
      <c r="KL166" s="11"/>
      <c r="KM166" s="11"/>
      <c r="KN166" s="11"/>
      <c r="KO166" s="11"/>
      <c r="KP166" s="11"/>
      <c r="KQ166" s="11"/>
      <c r="KR166" s="11"/>
      <c r="KS166" s="11"/>
      <c r="KT166" s="11"/>
      <c r="KU166" s="11"/>
      <c r="KV166" s="11"/>
      <c r="KW166" s="11"/>
      <c r="KX166" s="11"/>
      <c r="KY166" s="11"/>
      <c r="KZ166" s="11"/>
      <c r="LA166" s="11"/>
      <c r="LB166" s="11"/>
      <c r="LC166" s="11"/>
      <c r="LD166" s="11"/>
      <c r="LE166" s="11"/>
      <c r="LF166" s="11"/>
      <c r="LG166" s="11"/>
      <c r="LH166" s="11"/>
      <c r="LI166" s="11"/>
      <c r="LJ166" s="11"/>
      <c r="LK166" s="11"/>
      <c r="LL166" s="11"/>
      <c r="LM166" s="11"/>
      <c r="LN166" s="11"/>
      <c r="LO166" s="11"/>
      <c r="LP166" s="11"/>
      <c r="LQ166" s="11"/>
      <c r="LR166" s="11"/>
      <c r="LS166" s="11"/>
      <c r="LT166" s="11"/>
      <c r="LU166" s="11"/>
      <c r="LV166" s="11"/>
      <c r="LW166" s="11"/>
      <c r="LX166" s="11"/>
      <c r="LY166" s="11"/>
      <c r="LZ166" s="11"/>
      <c r="MA166" s="11"/>
      <c r="MB166" s="11"/>
      <c r="MC166" s="11"/>
      <c r="MD166" s="11"/>
      <c r="ME166" s="11"/>
      <c r="MF166" s="11"/>
      <c r="MG166" s="11"/>
      <c r="MH166" s="11"/>
      <c r="MI166" s="11"/>
      <c r="MJ166" s="11"/>
      <c r="MK166" s="11"/>
      <c r="ML166" s="11"/>
      <c r="MM166" s="11"/>
      <c r="MN166" s="11"/>
      <c r="MO166" s="11"/>
      <c r="MP166" s="11"/>
      <c r="MQ166" s="11"/>
      <c r="MR166" s="11"/>
      <c r="MS166" s="11"/>
      <c r="MT166" s="11"/>
      <c r="MU166" s="11"/>
      <c r="MV166" s="11"/>
      <c r="MW166" s="11"/>
      <c r="MX166" s="11"/>
      <c r="MY166" s="11"/>
      <c r="MZ166" s="11"/>
      <c r="NA166" s="11"/>
      <c r="NB166" s="11"/>
      <c r="NC166" s="11"/>
      <c r="ND166" s="11"/>
      <c r="NE166" s="11"/>
      <c r="NF166" s="11"/>
      <c r="NG166" s="11"/>
      <c r="NH166" s="11"/>
      <c r="NI166" s="11"/>
      <c r="NJ166" s="11"/>
      <c r="NK166" s="11"/>
      <c r="NL166" s="11"/>
      <c r="NM166" s="11"/>
      <c r="NN166" s="11"/>
      <c r="NO166" s="11"/>
      <c r="NP166" s="11"/>
      <c r="NQ166" s="11"/>
      <c r="NR166" s="11"/>
      <c r="NS166" s="11"/>
      <c r="NT166" s="11"/>
      <c r="NU166" s="11"/>
      <c r="NV166" s="11"/>
      <c r="NW166" s="11"/>
      <c r="NX166" s="11"/>
      <c r="NY166" s="11"/>
      <c r="NZ166" s="11"/>
      <c r="OA166" s="11"/>
      <c r="OB166" s="11"/>
      <c r="OC166" s="11"/>
      <c r="OD166" s="11"/>
      <c r="OE166" s="11"/>
      <c r="OF166" s="11"/>
      <c r="OG166" s="11"/>
      <c r="OH166" s="11"/>
      <c r="OI166" s="11"/>
      <c r="OJ166" s="11"/>
      <c r="OK166" s="11"/>
      <c r="OL166" s="11"/>
      <c r="OM166" s="11"/>
      <c r="ON166" s="11"/>
      <c r="OO166" s="11"/>
      <c r="OP166" s="11"/>
      <c r="OQ166" s="11"/>
      <c r="OR166" s="11"/>
      <c r="OS166" s="11"/>
      <c r="OT166" s="11"/>
      <c r="OU166" s="11"/>
      <c r="OV166" s="11"/>
      <c r="OW166" s="11"/>
      <c r="OX166" s="11"/>
      <c r="OY166" s="11"/>
      <c r="OZ166" s="11"/>
      <c r="PA166" s="11"/>
      <c r="PB166" s="11"/>
      <c r="PC166" s="11"/>
      <c r="PD166" s="11"/>
      <c r="PE166" s="11"/>
      <c r="PF166" s="11"/>
      <c r="PG166" s="11"/>
      <c r="PH166" s="11"/>
      <c r="PI166" s="11"/>
      <c r="PJ166" s="11"/>
      <c r="PK166" s="11"/>
      <c r="PL166" s="11"/>
      <c r="PM166" s="11"/>
      <c r="PN166" s="11"/>
      <c r="PO166" s="11"/>
      <c r="PP166" s="11"/>
      <c r="PQ166" s="11"/>
      <c r="PR166" s="11"/>
      <c r="PS166" s="11"/>
      <c r="PT166" s="11"/>
      <c r="PU166" s="11"/>
      <c r="PV166" s="11"/>
      <c r="PW166" s="11"/>
      <c r="PX166" s="11"/>
      <c r="PY166" s="11"/>
      <c r="PZ166" s="11"/>
      <c r="QA166" s="11"/>
      <c r="QB166" s="11"/>
      <c r="QC166" s="11"/>
      <c r="QD166" s="11"/>
      <c r="QE166" s="11"/>
      <c r="QF166" s="11"/>
      <c r="QG166" s="11"/>
      <c r="QH166" s="11"/>
      <c r="QI166" s="11"/>
      <c r="QJ166" s="11"/>
      <c r="QK166" s="11"/>
      <c r="QL166" s="11"/>
      <c r="QM166" s="11"/>
      <c r="QN166" s="11"/>
      <c r="QO166" s="11"/>
      <c r="QP166" s="11"/>
      <c r="QQ166" s="11"/>
      <c r="QR166" s="11"/>
      <c r="QS166" s="11"/>
      <c r="QT166" s="11"/>
      <c r="QU166" s="11"/>
      <c r="QV166" s="11"/>
      <c r="QW166" s="11"/>
      <c r="QX166" s="11"/>
      <c r="QY166" s="11"/>
      <c r="QZ166" s="11"/>
      <c r="RA166" s="11"/>
      <c r="RB166" s="11"/>
      <c r="RC166" s="11"/>
      <c r="RD166" s="11"/>
      <c r="RE166" s="11"/>
      <c r="RF166" s="11"/>
      <c r="RG166" s="11"/>
      <c r="RH166" s="11"/>
      <c r="RI166" s="11"/>
      <c r="RJ166" s="11"/>
      <c r="RK166" s="11"/>
      <c r="RL166" s="11"/>
      <c r="RM166" s="11"/>
      <c r="RN166" s="11"/>
      <c r="RO166" s="11"/>
      <c r="RP166" s="11"/>
      <c r="RQ166" s="11"/>
      <c r="RR166" s="11"/>
      <c r="RS166" s="11"/>
      <c r="RT166" s="11"/>
      <c r="RU166" s="11"/>
      <c r="RV166" s="11"/>
      <c r="RW166" s="11"/>
      <c r="RX166" s="11"/>
      <c r="RY166" s="11"/>
      <c r="RZ166" s="11"/>
      <c r="SA166" s="11"/>
      <c r="SB166" s="11"/>
      <c r="SC166" s="11"/>
      <c r="SD166" s="11"/>
      <c r="SE166" s="11"/>
      <c r="SF166" s="11"/>
      <c r="SG166" s="11"/>
      <c r="SH166" s="11"/>
      <c r="SI166" s="11"/>
      <c r="SJ166" s="11"/>
      <c r="SK166" s="11"/>
      <c r="SL166" s="11"/>
      <c r="SM166" s="11"/>
      <c r="SN166" s="11"/>
      <c r="SO166" s="11"/>
      <c r="SP166" s="11"/>
      <c r="SQ166" s="11"/>
      <c r="SR166" s="11"/>
      <c r="SS166" s="11"/>
      <c r="ST166" s="11"/>
      <c r="SU166" s="11"/>
      <c r="SV166" s="11"/>
      <c r="SW166" s="11"/>
      <c r="SX166" s="11"/>
      <c r="SY166" s="11"/>
      <c r="SZ166" s="11"/>
      <c r="TA166" s="11"/>
      <c r="TB166" s="11"/>
      <c r="TC166" s="11"/>
      <c r="TD166" s="11"/>
      <c r="TE166" s="11"/>
      <c r="TF166" s="11"/>
      <c r="TG166" s="11"/>
      <c r="TH166" s="11"/>
      <c r="TI166" s="11"/>
      <c r="TJ166" s="11"/>
      <c r="TK166" s="11"/>
      <c r="TL166" s="11"/>
      <c r="TM166" s="11"/>
      <c r="TN166" s="11"/>
      <c r="TO166" s="11"/>
      <c r="TP166" s="11"/>
      <c r="TQ166" s="11"/>
      <c r="TR166" s="11"/>
      <c r="TS166" s="11"/>
      <c r="TT166" s="11"/>
      <c r="TU166" s="11"/>
      <c r="TV166" s="11"/>
      <c r="TW166" s="11"/>
      <c r="TX166" s="11"/>
      <c r="TY166" s="11"/>
      <c r="TZ166" s="11"/>
      <c r="UA166" s="11"/>
      <c r="UB166" s="11"/>
      <c r="UC166" s="11"/>
      <c r="UD166" s="11"/>
      <c r="UE166" s="11"/>
      <c r="UF166" s="11"/>
      <c r="UG166" s="11"/>
      <c r="UH166" s="11"/>
      <c r="UI166" s="11"/>
      <c r="UJ166" s="11"/>
      <c r="UK166" s="11"/>
      <c r="UL166" s="11"/>
      <c r="UM166" s="11"/>
      <c r="UN166" s="11"/>
      <c r="UO166" s="11"/>
      <c r="UP166" s="11"/>
      <c r="UQ166" s="11"/>
      <c r="UR166" s="11"/>
      <c r="US166" s="11"/>
      <c r="UT166" s="11"/>
      <c r="UU166" s="11"/>
      <c r="UV166" s="11"/>
      <c r="UW166" s="11"/>
      <c r="UX166" s="11"/>
      <c r="UY166" s="11"/>
      <c r="UZ166" s="11"/>
      <c r="VA166" s="11"/>
      <c r="VB166" s="11"/>
      <c r="VC166" s="11"/>
      <c r="VD166" s="11"/>
      <c r="VE166" s="11"/>
      <c r="VF166" s="11"/>
      <c r="VG166" s="11"/>
      <c r="VH166" s="11"/>
      <c r="VI166" s="11"/>
      <c r="VJ166" s="11"/>
      <c r="VK166" s="11"/>
      <c r="VL166" s="11"/>
      <c r="VM166" s="11"/>
      <c r="VN166" s="11"/>
      <c r="VO166" s="11"/>
      <c r="VP166" s="11"/>
      <c r="VQ166" s="11"/>
      <c r="VR166" s="11"/>
      <c r="VS166" s="11"/>
      <c r="VT166" s="11"/>
      <c r="VU166" s="11"/>
      <c r="VV166" s="11"/>
      <c r="VW166" s="11"/>
      <c r="VX166" s="11"/>
      <c r="VY166" s="11"/>
      <c r="VZ166" s="11"/>
      <c r="WA166" s="11"/>
      <c r="WB166" s="11"/>
      <c r="WC166" s="11"/>
      <c r="WD166" s="11"/>
      <c r="WE166" s="11"/>
      <c r="WF166" s="11"/>
      <c r="WG166" s="11"/>
      <c r="WH166" s="11"/>
      <c r="WI166" s="11"/>
      <c r="WJ166" s="11"/>
      <c r="WK166" s="11"/>
      <c r="WL166" s="11"/>
      <c r="WM166" s="11"/>
      <c r="WN166" s="11"/>
      <c r="WO166" s="11"/>
      <c r="WP166" s="11"/>
      <c r="WQ166" s="11"/>
      <c r="WR166" s="11"/>
      <c r="WS166" s="11"/>
      <c r="WT166" s="11"/>
      <c r="WU166" s="11"/>
      <c r="WV166" s="11"/>
      <c r="WW166" s="11"/>
      <c r="WX166" s="11"/>
      <c r="WY166" s="11"/>
      <c r="WZ166" s="11"/>
      <c r="XA166" s="11"/>
      <c r="XB166" s="11"/>
      <c r="XC166" s="11"/>
      <c r="XD166" s="11"/>
      <c r="XE166" s="11"/>
      <c r="XF166" s="11"/>
      <c r="XG166" s="11"/>
      <c r="XH166" s="11"/>
      <c r="XI166" s="11"/>
      <c r="XJ166" s="11"/>
      <c r="XK166" s="11"/>
      <c r="XL166" s="11"/>
      <c r="XM166" s="11"/>
      <c r="XN166" s="11"/>
      <c r="XO166" s="11"/>
      <c r="XP166" s="11"/>
      <c r="XQ166" s="11"/>
      <c r="XR166" s="11"/>
      <c r="XS166" s="11"/>
      <c r="XT166" s="11"/>
      <c r="XU166" s="11"/>
      <c r="XV166" s="11"/>
      <c r="XW166" s="11"/>
      <c r="XX166" s="11"/>
      <c r="XY166" s="11"/>
      <c r="XZ166" s="11"/>
      <c r="YA166" s="11"/>
      <c r="YB166" s="11"/>
      <c r="YC166" s="11"/>
      <c r="YD166" s="11"/>
      <c r="YE166" s="11"/>
      <c r="YF166" s="11"/>
      <c r="YG166" s="11"/>
      <c r="YH166" s="11"/>
      <c r="YI166" s="11"/>
      <c r="YJ166" s="11"/>
      <c r="YK166" s="11"/>
      <c r="YL166" s="11"/>
      <c r="YM166" s="11"/>
      <c r="YN166" s="11"/>
      <c r="YO166" s="11"/>
      <c r="YP166" s="11"/>
      <c r="YQ166" s="11"/>
      <c r="YR166" s="11"/>
      <c r="YS166" s="11"/>
      <c r="YT166" s="11"/>
      <c r="YU166" s="11"/>
      <c r="YV166" s="11"/>
      <c r="YW166" s="11"/>
      <c r="YX166" s="11"/>
      <c r="YY166" s="11"/>
      <c r="YZ166" s="11"/>
      <c r="ZA166" s="11"/>
      <c r="ZB166" s="11"/>
      <c r="ZC166" s="11"/>
      <c r="ZD166" s="11"/>
      <c r="ZE166" s="11"/>
      <c r="ZF166" s="11"/>
      <c r="ZG166" s="11"/>
      <c r="ZH166" s="11"/>
      <c r="ZI166" s="11"/>
      <c r="ZJ166" s="11"/>
      <c r="ZK166" s="11"/>
      <c r="ZL166" s="11"/>
      <c r="ZM166" s="11"/>
      <c r="ZN166" s="11"/>
      <c r="ZO166" s="11"/>
      <c r="ZP166" s="11"/>
      <c r="ZQ166" s="11"/>
      <c r="ZR166" s="11"/>
      <c r="ZS166" s="11"/>
      <c r="ZT166" s="11"/>
      <c r="ZU166" s="11"/>
      <c r="ZV166" s="11"/>
      <c r="ZW166" s="11"/>
      <c r="ZX166" s="11"/>
      <c r="ZY166" s="11"/>
      <c r="ZZ166" s="11"/>
      <c r="AAA166" s="11"/>
      <c r="AAB166" s="11"/>
      <c r="AAC166" s="11"/>
      <c r="AAD166" s="11"/>
      <c r="AAE166" s="11"/>
      <c r="AAF166" s="11"/>
      <c r="AAG166" s="11"/>
      <c r="AAH166" s="11"/>
      <c r="AAI166" s="11"/>
      <c r="AAJ166" s="11"/>
      <c r="AAK166" s="11"/>
      <c r="AAL166" s="11"/>
      <c r="AAM166" s="11"/>
      <c r="AAN166" s="11"/>
      <c r="AAO166" s="11"/>
      <c r="AAP166" s="11"/>
      <c r="AAQ166" s="11"/>
      <c r="AAR166" s="11"/>
      <c r="AAS166" s="11"/>
      <c r="AAT166" s="11"/>
      <c r="AAU166" s="11"/>
      <c r="AAV166" s="11"/>
      <c r="AAW166" s="11"/>
      <c r="AAX166" s="11"/>
      <c r="AAY166" s="11"/>
      <c r="AAZ166" s="11"/>
      <c r="ABA166" s="11"/>
      <c r="ABB166" s="11"/>
      <c r="ABC166" s="11"/>
      <c r="ABD166" s="11"/>
      <c r="ABE166" s="11"/>
      <c r="ABF166" s="11"/>
      <c r="ABG166" s="11"/>
      <c r="ABH166" s="11"/>
      <c r="ABI166" s="11"/>
      <c r="ABJ166" s="11"/>
      <c r="ABK166" s="11"/>
      <c r="ABL166" s="11"/>
      <c r="ABM166" s="11"/>
      <c r="ABN166" s="11"/>
      <c r="ABO166" s="11"/>
      <c r="ABP166" s="11"/>
      <c r="ABQ166" s="11"/>
      <c r="ABR166" s="11"/>
      <c r="ABS166" s="11"/>
      <c r="ABT166" s="11"/>
      <c r="ABU166" s="11"/>
      <c r="ABV166" s="11"/>
      <c r="ABW166" s="11"/>
      <c r="ABX166" s="11"/>
      <c r="ABY166" s="11"/>
      <c r="ABZ166" s="11"/>
      <c r="ACA166" s="11"/>
      <c r="ACB166" s="11"/>
      <c r="ACC166" s="11"/>
      <c r="ACD166" s="11"/>
      <c r="ACE166" s="11"/>
      <c r="ACF166" s="11"/>
      <c r="ACG166" s="11"/>
      <c r="ACH166" s="11"/>
      <c r="ACI166" s="11"/>
      <c r="ACJ166" s="11"/>
      <c r="ACK166" s="11"/>
      <c r="ACL166" s="11"/>
      <c r="ACM166" s="11"/>
      <c r="ACN166" s="11"/>
      <c r="ACO166" s="11"/>
      <c r="ACP166" s="11"/>
      <c r="ACQ166" s="11"/>
      <c r="ACR166" s="11"/>
      <c r="ACS166" s="11"/>
      <c r="ACT166" s="11"/>
      <c r="ACU166" s="11"/>
      <c r="ACV166" s="11"/>
      <c r="ACW166" s="11"/>
      <c r="ACX166" s="11"/>
      <c r="ACY166" s="11"/>
      <c r="ACZ166" s="11"/>
      <c r="ADA166" s="11"/>
      <c r="ADB166" s="11"/>
      <c r="ADC166" s="11"/>
      <c r="ADD166" s="11"/>
      <c r="ADE166" s="11"/>
      <c r="ADF166" s="11"/>
      <c r="ADG166" s="11"/>
      <c r="ADH166" s="11"/>
      <c r="ADI166" s="11"/>
      <c r="ADJ166" s="11"/>
      <c r="ADK166" s="11"/>
      <c r="ADL166" s="11"/>
      <c r="ADM166" s="11"/>
      <c r="ADN166" s="11"/>
      <c r="ADO166" s="11"/>
      <c r="ADP166" s="11"/>
      <c r="ADQ166" s="11"/>
      <c r="ADR166" s="11"/>
      <c r="ADS166" s="11"/>
      <c r="ADT166" s="11"/>
      <c r="ADU166" s="11"/>
      <c r="ADV166" s="11"/>
      <c r="ADW166" s="11"/>
      <c r="ADX166" s="11"/>
      <c r="ADY166" s="11"/>
      <c r="ADZ166" s="11"/>
      <c r="AEA166" s="11"/>
      <c r="AEB166" s="11"/>
      <c r="AEC166" s="11"/>
      <c r="AED166" s="11"/>
      <c r="AEE166" s="11"/>
      <c r="AEF166" s="11"/>
      <c r="AEG166" s="11"/>
      <c r="AEH166" s="11"/>
      <c r="AEI166" s="11"/>
      <c r="AEJ166" s="11"/>
      <c r="AEK166" s="11"/>
      <c r="AEL166" s="11"/>
      <c r="AEM166" s="11"/>
      <c r="AEN166" s="11"/>
      <c r="AEO166" s="11"/>
      <c r="AEP166" s="11"/>
      <c r="AEQ166" s="11"/>
      <c r="AER166" s="11"/>
      <c r="AES166" s="11"/>
      <c r="AET166" s="11"/>
      <c r="AEU166" s="11"/>
      <c r="AEV166" s="11"/>
      <c r="AEW166" s="11"/>
      <c r="AEX166" s="11"/>
      <c r="AEY166" s="11"/>
      <c r="AEZ166" s="11"/>
      <c r="AFA166" s="11"/>
      <c r="AFB166" s="11"/>
      <c r="AFC166" s="11"/>
      <c r="AFD166" s="11"/>
      <c r="AFE166" s="11"/>
      <c r="AFF166" s="11"/>
      <c r="AFG166" s="11"/>
      <c r="AFH166" s="11"/>
      <c r="AFI166" s="11"/>
      <c r="AFJ166" s="11"/>
      <c r="AFK166" s="11"/>
      <c r="AFL166" s="11"/>
      <c r="AFM166" s="11"/>
      <c r="AFN166" s="11"/>
      <c r="AFO166" s="11"/>
      <c r="AFP166" s="11"/>
      <c r="AFQ166" s="11"/>
      <c r="AFR166" s="11"/>
      <c r="AFS166" s="11"/>
      <c r="AFT166" s="11"/>
      <c r="AFU166" s="11"/>
      <c r="AFV166" s="11"/>
      <c r="AFW166" s="11"/>
      <c r="AFX166" s="11"/>
      <c r="AFY166" s="11"/>
      <c r="AFZ166" s="11"/>
      <c r="AGA166" s="11"/>
      <c r="AGB166" s="11"/>
      <c r="AGC166" s="11"/>
      <c r="AGD166" s="11"/>
      <c r="AGE166" s="11"/>
      <c r="AGF166" s="11"/>
      <c r="AGG166" s="11"/>
      <c r="AGH166" s="11"/>
      <c r="AGI166" s="11"/>
      <c r="AGJ166" s="11"/>
      <c r="AGK166" s="11"/>
      <c r="AGL166" s="11"/>
      <c r="AGM166" s="11"/>
      <c r="AGN166" s="11"/>
      <c r="AGO166" s="11"/>
      <c r="AGP166" s="11"/>
      <c r="AGQ166" s="11"/>
      <c r="AGR166" s="11"/>
      <c r="AGS166" s="11"/>
      <c r="AGT166" s="11"/>
      <c r="AGU166" s="11"/>
      <c r="AGV166" s="11"/>
      <c r="AGW166" s="11"/>
      <c r="AGX166" s="11"/>
      <c r="AGY166" s="11"/>
      <c r="AGZ166" s="11"/>
      <c r="AHA166" s="11"/>
      <c r="AHB166" s="11"/>
      <c r="AHC166" s="11"/>
      <c r="AHD166" s="11"/>
      <c r="AHE166" s="11"/>
      <c r="AHF166" s="11"/>
      <c r="AHG166" s="11"/>
      <c r="AHH166" s="11"/>
      <c r="AHI166" s="11"/>
      <c r="AHJ166" s="11"/>
      <c r="AHK166" s="11"/>
      <c r="AHL166" s="11"/>
      <c r="AHM166" s="11"/>
      <c r="AHN166" s="11"/>
      <c r="AHO166" s="11"/>
      <c r="AHP166" s="11"/>
      <c r="AHQ166" s="11"/>
      <c r="AHR166" s="11"/>
      <c r="AHS166" s="11"/>
      <c r="AHT166" s="11"/>
      <c r="AHU166" s="11"/>
      <c r="AHV166" s="11"/>
      <c r="AHW166" s="11"/>
      <c r="AHX166" s="11"/>
      <c r="AHY166" s="11"/>
      <c r="AHZ166" s="11"/>
      <c r="AIA166" s="11"/>
      <c r="AIB166" s="11"/>
      <c r="AIC166" s="11"/>
      <c r="AID166" s="11"/>
      <c r="AIE166" s="11"/>
      <c r="AIF166" s="11"/>
      <c r="AIG166" s="11"/>
      <c r="AIH166" s="11"/>
      <c r="AII166" s="11"/>
      <c r="AIJ166" s="11"/>
      <c r="AIK166" s="11"/>
      <c r="AIL166" s="11"/>
      <c r="AIM166" s="11"/>
      <c r="AIN166" s="11"/>
      <c r="AIO166" s="11"/>
      <c r="AIP166" s="11"/>
      <c r="AIQ166" s="11"/>
      <c r="AIR166" s="11"/>
      <c r="AIS166" s="11"/>
      <c r="AIT166" s="11"/>
      <c r="AIU166" s="11"/>
      <c r="AIV166" s="11"/>
      <c r="AIW166" s="11"/>
      <c r="AIX166" s="11"/>
      <c r="AIY166" s="11"/>
      <c r="AIZ166" s="11"/>
      <c r="AJA166" s="11"/>
      <c r="AJB166" s="11"/>
      <c r="AJC166" s="11"/>
      <c r="AJD166" s="11"/>
      <c r="AJE166" s="11"/>
      <c r="AJF166" s="11"/>
      <c r="AJG166" s="11"/>
      <c r="AJH166" s="11"/>
      <c r="AJI166" s="11"/>
      <c r="AJJ166" s="11"/>
      <c r="AJK166" s="11"/>
      <c r="AJL166" s="11"/>
      <c r="AJM166" s="11"/>
      <c r="AJN166" s="11"/>
      <c r="AJO166" s="11"/>
      <c r="AJP166" s="11"/>
      <c r="AJQ166" s="11"/>
      <c r="AJR166" s="11"/>
      <c r="AJS166" s="11"/>
      <c r="AJT166" s="11"/>
      <c r="AJU166" s="11"/>
      <c r="AJV166" s="11"/>
      <c r="AJW166" s="11"/>
      <c r="AJX166" s="11"/>
      <c r="AJY166" s="11"/>
      <c r="AJZ166" s="11"/>
      <c r="AKA166" s="11"/>
      <c r="AKB166" s="11"/>
      <c r="AKC166" s="11"/>
      <c r="AKD166" s="11"/>
      <c r="AKE166" s="11"/>
      <c r="AKF166" s="11"/>
      <c r="AKG166" s="11"/>
      <c r="AKH166" s="11"/>
      <c r="AKI166" s="11"/>
      <c r="AKJ166" s="11"/>
      <c r="AKK166" s="11"/>
      <c r="AKL166" s="11"/>
      <c r="AKM166" s="11"/>
      <c r="AKN166" s="11"/>
      <c r="AKO166" s="11"/>
      <c r="AKP166" s="11"/>
      <c r="AKQ166" s="11"/>
      <c r="AKR166" s="11"/>
      <c r="AKS166" s="11"/>
      <c r="AKT166" s="11"/>
      <c r="AKU166" s="11"/>
      <c r="AKV166" s="11"/>
      <c r="AKW166" s="11"/>
      <c r="AKX166" s="11"/>
      <c r="AKY166" s="11"/>
      <c r="AKZ166" s="11"/>
      <c r="ALA166" s="11"/>
      <c r="ALB166" s="11"/>
      <c r="ALC166" s="11"/>
      <c r="ALD166" s="11"/>
      <c r="ALE166" s="11"/>
      <c r="ALF166" s="11"/>
      <c r="ALG166" s="11"/>
      <c r="ALH166" s="11"/>
      <c r="ALI166" s="11"/>
      <c r="ALJ166" s="11"/>
      <c r="ALK166" s="11"/>
      <c r="ALL166" s="11"/>
      <c r="ALM166" s="11"/>
      <c r="ALN166" s="11"/>
      <c r="ALO166" s="11"/>
      <c r="ALP166" s="11"/>
      <c r="ALQ166" s="11"/>
      <c r="ALR166" s="11"/>
      <c r="ALS166" s="11"/>
      <c r="ALT166" s="11"/>
      <c r="ALU166" s="11"/>
      <c r="ALV166" s="11"/>
    </row>
    <row r="167" spans="1:1010" ht="16.5">
      <c r="A167" s="16" t="s">
        <v>330</v>
      </c>
      <c r="B167" s="33" t="s">
        <v>331</v>
      </c>
      <c r="C167" s="22" t="s">
        <v>24</v>
      </c>
      <c r="D167" s="58">
        <v>20</v>
      </c>
      <c r="E167" s="20">
        <v>3.68</v>
      </c>
      <c r="F167" s="20">
        <f t="shared" si="49"/>
        <v>2.8655972589939265</v>
      </c>
      <c r="G167" s="20">
        <f t="shared" si="41"/>
        <v>3.49</v>
      </c>
      <c r="H167" s="21">
        <f t="shared" si="52"/>
        <v>73.599999999999994</v>
      </c>
      <c r="I167" s="21">
        <f t="shared" si="53"/>
        <v>69.8</v>
      </c>
      <c r="J167" s="294"/>
      <c r="II167" s="11"/>
      <c r="IJ167" s="11"/>
      <c r="IK167" s="11"/>
      <c r="IL167" s="11"/>
      <c r="IM167" s="11"/>
      <c r="IN167" s="11"/>
      <c r="IO167" s="11"/>
      <c r="IP167" s="11"/>
      <c r="IQ167" s="11"/>
      <c r="IR167" s="11"/>
      <c r="IS167" s="11"/>
      <c r="IT167" s="11"/>
      <c r="IU167" s="11"/>
      <c r="IV167" s="11"/>
      <c r="IW167" s="11"/>
      <c r="IX167" s="11"/>
      <c r="IY167" s="11"/>
      <c r="IZ167" s="11"/>
      <c r="JA167" s="11"/>
      <c r="JB167" s="11"/>
      <c r="JC167" s="11"/>
      <c r="JD167" s="11"/>
      <c r="JE167" s="11"/>
      <c r="JF167" s="11"/>
      <c r="JG167" s="11"/>
      <c r="JH167" s="11"/>
      <c r="JI167" s="11"/>
      <c r="JJ167" s="11"/>
      <c r="JK167" s="11"/>
      <c r="JL167" s="11"/>
      <c r="JM167" s="11"/>
      <c r="JN167" s="11"/>
      <c r="JO167" s="11"/>
      <c r="JP167" s="11"/>
      <c r="JQ167" s="11"/>
      <c r="JR167" s="11"/>
      <c r="JS167" s="11"/>
      <c r="JT167" s="11"/>
      <c r="JU167" s="11"/>
      <c r="JV167" s="11"/>
      <c r="JW167" s="11"/>
      <c r="JX167" s="11"/>
      <c r="JY167" s="11"/>
      <c r="JZ167" s="11"/>
      <c r="KA167" s="11"/>
      <c r="KB167" s="11"/>
      <c r="KC167" s="11"/>
      <c r="KD167" s="11"/>
      <c r="KE167" s="11"/>
      <c r="KF167" s="11"/>
      <c r="KG167" s="11"/>
      <c r="KH167" s="11"/>
      <c r="KI167" s="11"/>
      <c r="KJ167" s="11"/>
      <c r="KK167" s="11"/>
      <c r="KL167" s="11"/>
      <c r="KM167" s="11"/>
      <c r="KN167" s="11"/>
      <c r="KO167" s="11"/>
      <c r="KP167" s="11"/>
      <c r="KQ167" s="11"/>
      <c r="KR167" s="11"/>
      <c r="KS167" s="11"/>
      <c r="KT167" s="11"/>
      <c r="KU167" s="11"/>
      <c r="KV167" s="11"/>
      <c r="KW167" s="11"/>
      <c r="KX167" s="11"/>
      <c r="KY167" s="11"/>
      <c r="KZ167" s="11"/>
      <c r="LA167" s="11"/>
      <c r="LB167" s="11"/>
      <c r="LC167" s="11"/>
      <c r="LD167" s="11"/>
      <c r="LE167" s="11"/>
      <c r="LF167" s="11"/>
      <c r="LG167" s="11"/>
      <c r="LH167" s="11"/>
      <c r="LI167" s="11"/>
      <c r="LJ167" s="11"/>
      <c r="LK167" s="11"/>
      <c r="LL167" s="11"/>
      <c r="LM167" s="11"/>
      <c r="LN167" s="11"/>
      <c r="LO167" s="11"/>
      <c r="LP167" s="11"/>
      <c r="LQ167" s="11"/>
      <c r="LR167" s="11"/>
      <c r="LS167" s="11"/>
      <c r="LT167" s="11"/>
      <c r="LU167" s="11"/>
      <c r="LV167" s="11"/>
      <c r="LW167" s="11"/>
      <c r="LX167" s="11"/>
      <c r="LY167" s="11"/>
      <c r="LZ167" s="11"/>
      <c r="MA167" s="11"/>
      <c r="MB167" s="11"/>
      <c r="MC167" s="11"/>
      <c r="MD167" s="11"/>
      <c r="ME167" s="11"/>
      <c r="MF167" s="11"/>
      <c r="MG167" s="11"/>
      <c r="MH167" s="11"/>
      <c r="MI167" s="11"/>
      <c r="MJ167" s="11"/>
      <c r="MK167" s="11"/>
      <c r="ML167" s="11"/>
      <c r="MM167" s="11"/>
      <c r="MN167" s="11"/>
      <c r="MO167" s="11"/>
      <c r="MP167" s="11"/>
      <c r="MQ167" s="11"/>
      <c r="MR167" s="11"/>
      <c r="MS167" s="11"/>
      <c r="MT167" s="11"/>
      <c r="MU167" s="11"/>
      <c r="MV167" s="11"/>
      <c r="MW167" s="11"/>
      <c r="MX167" s="11"/>
      <c r="MY167" s="11"/>
      <c r="MZ167" s="11"/>
      <c r="NA167" s="11"/>
      <c r="NB167" s="11"/>
      <c r="NC167" s="11"/>
      <c r="ND167" s="11"/>
      <c r="NE167" s="11"/>
      <c r="NF167" s="11"/>
      <c r="NG167" s="11"/>
      <c r="NH167" s="11"/>
      <c r="NI167" s="11"/>
      <c r="NJ167" s="11"/>
      <c r="NK167" s="11"/>
      <c r="NL167" s="11"/>
      <c r="NM167" s="11"/>
      <c r="NN167" s="11"/>
      <c r="NO167" s="11"/>
      <c r="NP167" s="11"/>
      <c r="NQ167" s="11"/>
      <c r="NR167" s="11"/>
      <c r="NS167" s="11"/>
      <c r="NT167" s="11"/>
      <c r="NU167" s="11"/>
      <c r="NV167" s="11"/>
      <c r="NW167" s="11"/>
      <c r="NX167" s="11"/>
      <c r="NY167" s="11"/>
      <c r="NZ167" s="11"/>
      <c r="OA167" s="11"/>
      <c r="OB167" s="11"/>
      <c r="OC167" s="11"/>
      <c r="OD167" s="11"/>
      <c r="OE167" s="11"/>
      <c r="OF167" s="11"/>
      <c r="OG167" s="11"/>
      <c r="OH167" s="11"/>
      <c r="OI167" s="11"/>
      <c r="OJ167" s="11"/>
      <c r="OK167" s="11"/>
      <c r="OL167" s="11"/>
      <c r="OM167" s="11"/>
      <c r="ON167" s="11"/>
      <c r="OO167" s="11"/>
      <c r="OP167" s="11"/>
      <c r="OQ167" s="11"/>
      <c r="OR167" s="11"/>
      <c r="OS167" s="11"/>
      <c r="OT167" s="11"/>
      <c r="OU167" s="11"/>
      <c r="OV167" s="11"/>
      <c r="OW167" s="11"/>
      <c r="OX167" s="11"/>
      <c r="OY167" s="11"/>
      <c r="OZ167" s="11"/>
      <c r="PA167" s="11"/>
      <c r="PB167" s="11"/>
      <c r="PC167" s="11"/>
      <c r="PD167" s="11"/>
      <c r="PE167" s="11"/>
      <c r="PF167" s="11"/>
      <c r="PG167" s="11"/>
      <c r="PH167" s="11"/>
      <c r="PI167" s="11"/>
      <c r="PJ167" s="11"/>
      <c r="PK167" s="11"/>
      <c r="PL167" s="11"/>
      <c r="PM167" s="11"/>
      <c r="PN167" s="11"/>
      <c r="PO167" s="11"/>
      <c r="PP167" s="11"/>
      <c r="PQ167" s="11"/>
      <c r="PR167" s="11"/>
      <c r="PS167" s="11"/>
      <c r="PT167" s="11"/>
      <c r="PU167" s="11"/>
      <c r="PV167" s="11"/>
      <c r="PW167" s="11"/>
      <c r="PX167" s="11"/>
      <c r="PY167" s="11"/>
      <c r="PZ167" s="11"/>
      <c r="QA167" s="11"/>
      <c r="QB167" s="11"/>
      <c r="QC167" s="11"/>
      <c r="QD167" s="11"/>
      <c r="QE167" s="11"/>
      <c r="QF167" s="11"/>
      <c r="QG167" s="11"/>
      <c r="QH167" s="11"/>
      <c r="QI167" s="11"/>
      <c r="QJ167" s="11"/>
      <c r="QK167" s="11"/>
      <c r="QL167" s="11"/>
      <c r="QM167" s="11"/>
      <c r="QN167" s="11"/>
      <c r="QO167" s="11"/>
      <c r="QP167" s="11"/>
      <c r="QQ167" s="11"/>
      <c r="QR167" s="11"/>
      <c r="QS167" s="11"/>
      <c r="QT167" s="11"/>
      <c r="QU167" s="11"/>
      <c r="QV167" s="11"/>
      <c r="QW167" s="11"/>
      <c r="QX167" s="11"/>
      <c r="QY167" s="11"/>
      <c r="QZ167" s="11"/>
      <c r="RA167" s="11"/>
      <c r="RB167" s="11"/>
      <c r="RC167" s="11"/>
      <c r="RD167" s="11"/>
      <c r="RE167" s="11"/>
      <c r="RF167" s="11"/>
      <c r="RG167" s="11"/>
      <c r="RH167" s="11"/>
      <c r="RI167" s="11"/>
      <c r="RJ167" s="11"/>
      <c r="RK167" s="11"/>
      <c r="RL167" s="11"/>
      <c r="RM167" s="11"/>
      <c r="RN167" s="11"/>
      <c r="RO167" s="11"/>
      <c r="RP167" s="11"/>
      <c r="RQ167" s="11"/>
      <c r="RR167" s="11"/>
      <c r="RS167" s="11"/>
      <c r="RT167" s="11"/>
      <c r="RU167" s="11"/>
      <c r="RV167" s="11"/>
      <c r="RW167" s="11"/>
      <c r="RX167" s="11"/>
      <c r="RY167" s="11"/>
      <c r="RZ167" s="11"/>
      <c r="SA167" s="11"/>
      <c r="SB167" s="11"/>
      <c r="SC167" s="11"/>
      <c r="SD167" s="11"/>
      <c r="SE167" s="11"/>
      <c r="SF167" s="11"/>
      <c r="SG167" s="11"/>
      <c r="SH167" s="11"/>
      <c r="SI167" s="11"/>
      <c r="SJ167" s="11"/>
      <c r="SK167" s="11"/>
      <c r="SL167" s="11"/>
      <c r="SM167" s="11"/>
      <c r="SN167" s="11"/>
      <c r="SO167" s="11"/>
      <c r="SP167" s="11"/>
      <c r="SQ167" s="11"/>
      <c r="SR167" s="11"/>
      <c r="SS167" s="11"/>
      <c r="ST167" s="11"/>
      <c r="SU167" s="11"/>
      <c r="SV167" s="11"/>
      <c r="SW167" s="11"/>
      <c r="SX167" s="11"/>
      <c r="SY167" s="11"/>
      <c r="SZ167" s="11"/>
      <c r="TA167" s="11"/>
      <c r="TB167" s="11"/>
      <c r="TC167" s="11"/>
      <c r="TD167" s="11"/>
      <c r="TE167" s="11"/>
      <c r="TF167" s="11"/>
      <c r="TG167" s="11"/>
      <c r="TH167" s="11"/>
      <c r="TI167" s="11"/>
      <c r="TJ167" s="11"/>
      <c r="TK167" s="11"/>
      <c r="TL167" s="11"/>
      <c r="TM167" s="11"/>
      <c r="TN167" s="11"/>
      <c r="TO167" s="11"/>
      <c r="TP167" s="11"/>
      <c r="TQ167" s="11"/>
      <c r="TR167" s="11"/>
      <c r="TS167" s="11"/>
      <c r="TT167" s="11"/>
      <c r="TU167" s="11"/>
      <c r="TV167" s="11"/>
      <c r="TW167" s="11"/>
      <c r="TX167" s="11"/>
      <c r="TY167" s="11"/>
      <c r="TZ167" s="11"/>
      <c r="UA167" s="11"/>
      <c r="UB167" s="11"/>
      <c r="UC167" s="11"/>
      <c r="UD167" s="11"/>
      <c r="UE167" s="11"/>
      <c r="UF167" s="11"/>
      <c r="UG167" s="11"/>
      <c r="UH167" s="11"/>
      <c r="UI167" s="11"/>
      <c r="UJ167" s="11"/>
      <c r="UK167" s="11"/>
      <c r="UL167" s="11"/>
      <c r="UM167" s="11"/>
      <c r="UN167" s="11"/>
      <c r="UO167" s="11"/>
      <c r="UP167" s="11"/>
      <c r="UQ167" s="11"/>
      <c r="UR167" s="11"/>
      <c r="US167" s="11"/>
      <c r="UT167" s="11"/>
      <c r="UU167" s="11"/>
      <c r="UV167" s="11"/>
      <c r="UW167" s="11"/>
      <c r="UX167" s="11"/>
      <c r="UY167" s="11"/>
      <c r="UZ167" s="11"/>
      <c r="VA167" s="11"/>
      <c r="VB167" s="11"/>
      <c r="VC167" s="11"/>
      <c r="VD167" s="11"/>
      <c r="VE167" s="11"/>
      <c r="VF167" s="11"/>
      <c r="VG167" s="11"/>
      <c r="VH167" s="11"/>
      <c r="VI167" s="11"/>
      <c r="VJ167" s="11"/>
      <c r="VK167" s="11"/>
      <c r="VL167" s="11"/>
      <c r="VM167" s="11"/>
      <c r="VN167" s="11"/>
      <c r="VO167" s="11"/>
      <c r="VP167" s="11"/>
      <c r="VQ167" s="11"/>
      <c r="VR167" s="11"/>
      <c r="VS167" s="11"/>
      <c r="VT167" s="11"/>
      <c r="VU167" s="11"/>
      <c r="VV167" s="11"/>
      <c r="VW167" s="11"/>
      <c r="VX167" s="11"/>
      <c r="VY167" s="11"/>
      <c r="VZ167" s="11"/>
      <c r="WA167" s="11"/>
      <c r="WB167" s="11"/>
      <c r="WC167" s="11"/>
      <c r="WD167" s="11"/>
      <c r="WE167" s="11"/>
      <c r="WF167" s="11"/>
      <c r="WG167" s="11"/>
      <c r="WH167" s="11"/>
      <c r="WI167" s="11"/>
      <c r="WJ167" s="11"/>
      <c r="WK167" s="11"/>
      <c r="WL167" s="11"/>
      <c r="WM167" s="11"/>
      <c r="WN167" s="11"/>
      <c r="WO167" s="11"/>
      <c r="WP167" s="11"/>
      <c r="WQ167" s="11"/>
      <c r="WR167" s="11"/>
      <c r="WS167" s="11"/>
      <c r="WT167" s="11"/>
      <c r="WU167" s="11"/>
      <c r="WV167" s="11"/>
      <c r="WW167" s="11"/>
      <c r="WX167" s="11"/>
      <c r="WY167" s="11"/>
      <c r="WZ167" s="11"/>
      <c r="XA167" s="11"/>
      <c r="XB167" s="11"/>
      <c r="XC167" s="11"/>
      <c r="XD167" s="11"/>
      <c r="XE167" s="11"/>
      <c r="XF167" s="11"/>
      <c r="XG167" s="11"/>
      <c r="XH167" s="11"/>
      <c r="XI167" s="11"/>
      <c r="XJ167" s="11"/>
      <c r="XK167" s="11"/>
      <c r="XL167" s="11"/>
      <c r="XM167" s="11"/>
      <c r="XN167" s="11"/>
      <c r="XO167" s="11"/>
      <c r="XP167" s="11"/>
      <c r="XQ167" s="11"/>
      <c r="XR167" s="11"/>
      <c r="XS167" s="11"/>
      <c r="XT167" s="11"/>
      <c r="XU167" s="11"/>
      <c r="XV167" s="11"/>
      <c r="XW167" s="11"/>
      <c r="XX167" s="11"/>
      <c r="XY167" s="11"/>
      <c r="XZ167" s="11"/>
      <c r="YA167" s="11"/>
      <c r="YB167" s="11"/>
      <c r="YC167" s="11"/>
      <c r="YD167" s="11"/>
      <c r="YE167" s="11"/>
      <c r="YF167" s="11"/>
      <c r="YG167" s="11"/>
      <c r="YH167" s="11"/>
      <c r="YI167" s="11"/>
      <c r="YJ167" s="11"/>
      <c r="YK167" s="11"/>
      <c r="YL167" s="11"/>
      <c r="YM167" s="11"/>
      <c r="YN167" s="11"/>
      <c r="YO167" s="11"/>
      <c r="YP167" s="11"/>
      <c r="YQ167" s="11"/>
      <c r="YR167" s="11"/>
      <c r="YS167" s="11"/>
      <c r="YT167" s="11"/>
      <c r="YU167" s="11"/>
      <c r="YV167" s="11"/>
      <c r="YW167" s="11"/>
      <c r="YX167" s="11"/>
      <c r="YY167" s="11"/>
      <c r="YZ167" s="11"/>
      <c r="ZA167" s="11"/>
      <c r="ZB167" s="11"/>
      <c r="ZC167" s="11"/>
      <c r="ZD167" s="11"/>
      <c r="ZE167" s="11"/>
      <c r="ZF167" s="11"/>
      <c r="ZG167" s="11"/>
      <c r="ZH167" s="11"/>
      <c r="ZI167" s="11"/>
      <c r="ZJ167" s="11"/>
      <c r="ZK167" s="11"/>
      <c r="ZL167" s="11"/>
      <c r="ZM167" s="11"/>
      <c r="ZN167" s="11"/>
      <c r="ZO167" s="11"/>
      <c r="ZP167" s="11"/>
      <c r="ZQ167" s="11"/>
      <c r="ZR167" s="11"/>
      <c r="ZS167" s="11"/>
      <c r="ZT167" s="11"/>
      <c r="ZU167" s="11"/>
      <c r="ZV167" s="11"/>
      <c r="ZW167" s="11"/>
      <c r="ZX167" s="11"/>
      <c r="ZY167" s="11"/>
      <c r="ZZ167" s="11"/>
      <c r="AAA167" s="11"/>
      <c r="AAB167" s="11"/>
      <c r="AAC167" s="11"/>
      <c r="AAD167" s="11"/>
      <c r="AAE167" s="11"/>
      <c r="AAF167" s="11"/>
      <c r="AAG167" s="11"/>
      <c r="AAH167" s="11"/>
      <c r="AAI167" s="11"/>
      <c r="AAJ167" s="11"/>
      <c r="AAK167" s="11"/>
      <c r="AAL167" s="11"/>
      <c r="AAM167" s="11"/>
      <c r="AAN167" s="11"/>
      <c r="AAO167" s="11"/>
      <c r="AAP167" s="11"/>
      <c r="AAQ167" s="11"/>
      <c r="AAR167" s="11"/>
      <c r="AAS167" s="11"/>
      <c r="AAT167" s="11"/>
      <c r="AAU167" s="11"/>
      <c r="AAV167" s="11"/>
      <c r="AAW167" s="11"/>
      <c r="AAX167" s="11"/>
      <c r="AAY167" s="11"/>
      <c r="AAZ167" s="11"/>
      <c r="ABA167" s="11"/>
      <c r="ABB167" s="11"/>
      <c r="ABC167" s="11"/>
      <c r="ABD167" s="11"/>
      <c r="ABE167" s="11"/>
      <c r="ABF167" s="11"/>
      <c r="ABG167" s="11"/>
      <c r="ABH167" s="11"/>
      <c r="ABI167" s="11"/>
      <c r="ABJ167" s="11"/>
      <c r="ABK167" s="11"/>
      <c r="ABL167" s="11"/>
      <c r="ABM167" s="11"/>
      <c r="ABN167" s="11"/>
      <c r="ABO167" s="11"/>
      <c r="ABP167" s="11"/>
      <c r="ABQ167" s="11"/>
      <c r="ABR167" s="11"/>
      <c r="ABS167" s="11"/>
      <c r="ABT167" s="11"/>
      <c r="ABU167" s="11"/>
      <c r="ABV167" s="11"/>
      <c r="ABW167" s="11"/>
      <c r="ABX167" s="11"/>
      <c r="ABY167" s="11"/>
      <c r="ABZ167" s="11"/>
      <c r="ACA167" s="11"/>
      <c r="ACB167" s="11"/>
      <c r="ACC167" s="11"/>
      <c r="ACD167" s="11"/>
      <c r="ACE167" s="11"/>
      <c r="ACF167" s="11"/>
      <c r="ACG167" s="11"/>
      <c r="ACH167" s="11"/>
      <c r="ACI167" s="11"/>
      <c r="ACJ167" s="11"/>
      <c r="ACK167" s="11"/>
      <c r="ACL167" s="11"/>
      <c r="ACM167" s="11"/>
      <c r="ACN167" s="11"/>
      <c r="ACO167" s="11"/>
      <c r="ACP167" s="11"/>
      <c r="ACQ167" s="11"/>
      <c r="ACR167" s="11"/>
      <c r="ACS167" s="11"/>
      <c r="ACT167" s="11"/>
      <c r="ACU167" s="11"/>
      <c r="ACV167" s="11"/>
      <c r="ACW167" s="11"/>
      <c r="ACX167" s="11"/>
      <c r="ACY167" s="11"/>
      <c r="ACZ167" s="11"/>
      <c r="ADA167" s="11"/>
      <c r="ADB167" s="11"/>
      <c r="ADC167" s="11"/>
      <c r="ADD167" s="11"/>
      <c r="ADE167" s="11"/>
      <c r="ADF167" s="11"/>
      <c r="ADG167" s="11"/>
      <c r="ADH167" s="11"/>
      <c r="ADI167" s="11"/>
      <c r="ADJ167" s="11"/>
      <c r="ADK167" s="11"/>
      <c r="ADL167" s="11"/>
      <c r="ADM167" s="11"/>
      <c r="ADN167" s="11"/>
      <c r="ADO167" s="11"/>
      <c r="ADP167" s="11"/>
      <c r="ADQ167" s="11"/>
      <c r="ADR167" s="11"/>
      <c r="ADS167" s="11"/>
      <c r="ADT167" s="11"/>
      <c r="ADU167" s="11"/>
      <c r="ADV167" s="11"/>
      <c r="ADW167" s="11"/>
      <c r="ADX167" s="11"/>
      <c r="ADY167" s="11"/>
      <c r="ADZ167" s="11"/>
      <c r="AEA167" s="11"/>
      <c r="AEB167" s="11"/>
      <c r="AEC167" s="11"/>
      <c r="AED167" s="11"/>
      <c r="AEE167" s="11"/>
      <c r="AEF167" s="11"/>
      <c r="AEG167" s="11"/>
      <c r="AEH167" s="11"/>
      <c r="AEI167" s="11"/>
      <c r="AEJ167" s="11"/>
      <c r="AEK167" s="11"/>
      <c r="AEL167" s="11"/>
      <c r="AEM167" s="11"/>
      <c r="AEN167" s="11"/>
      <c r="AEO167" s="11"/>
      <c r="AEP167" s="11"/>
      <c r="AEQ167" s="11"/>
      <c r="AER167" s="11"/>
      <c r="AES167" s="11"/>
      <c r="AET167" s="11"/>
      <c r="AEU167" s="11"/>
      <c r="AEV167" s="11"/>
      <c r="AEW167" s="11"/>
      <c r="AEX167" s="11"/>
      <c r="AEY167" s="11"/>
      <c r="AEZ167" s="11"/>
      <c r="AFA167" s="11"/>
      <c r="AFB167" s="11"/>
      <c r="AFC167" s="11"/>
      <c r="AFD167" s="11"/>
      <c r="AFE167" s="11"/>
      <c r="AFF167" s="11"/>
      <c r="AFG167" s="11"/>
      <c r="AFH167" s="11"/>
      <c r="AFI167" s="11"/>
      <c r="AFJ167" s="11"/>
      <c r="AFK167" s="11"/>
      <c r="AFL167" s="11"/>
      <c r="AFM167" s="11"/>
      <c r="AFN167" s="11"/>
      <c r="AFO167" s="11"/>
      <c r="AFP167" s="11"/>
      <c r="AFQ167" s="11"/>
      <c r="AFR167" s="11"/>
      <c r="AFS167" s="11"/>
      <c r="AFT167" s="11"/>
      <c r="AFU167" s="11"/>
      <c r="AFV167" s="11"/>
      <c r="AFW167" s="11"/>
      <c r="AFX167" s="11"/>
      <c r="AFY167" s="11"/>
      <c r="AFZ167" s="11"/>
      <c r="AGA167" s="11"/>
      <c r="AGB167" s="11"/>
      <c r="AGC167" s="11"/>
      <c r="AGD167" s="11"/>
      <c r="AGE167" s="11"/>
      <c r="AGF167" s="11"/>
      <c r="AGG167" s="11"/>
      <c r="AGH167" s="11"/>
      <c r="AGI167" s="11"/>
      <c r="AGJ167" s="11"/>
      <c r="AGK167" s="11"/>
      <c r="AGL167" s="11"/>
      <c r="AGM167" s="11"/>
      <c r="AGN167" s="11"/>
      <c r="AGO167" s="11"/>
      <c r="AGP167" s="11"/>
      <c r="AGQ167" s="11"/>
      <c r="AGR167" s="11"/>
      <c r="AGS167" s="11"/>
      <c r="AGT167" s="11"/>
      <c r="AGU167" s="11"/>
      <c r="AGV167" s="11"/>
      <c r="AGW167" s="11"/>
      <c r="AGX167" s="11"/>
      <c r="AGY167" s="11"/>
      <c r="AGZ167" s="11"/>
      <c r="AHA167" s="11"/>
      <c r="AHB167" s="11"/>
      <c r="AHC167" s="11"/>
      <c r="AHD167" s="11"/>
      <c r="AHE167" s="11"/>
      <c r="AHF167" s="11"/>
      <c r="AHG167" s="11"/>
      <c r="AHH167" s="11"/>
      <c r="AHI167" s="11"/>
      <c r="AHJ167" s="11"/>
      <c r="AHK167" s="11"/>
      <c r="AHL167" s="11"/>
      <c r="AHM167" s="11"/>
      <c r="AHN167" s="11"/>
      <c r="AHO167" s="11"/>
      <c r="AHP167" s="11"/>
      <c r="AHQ167" s="11"/>
      <c r="AHR167" s="11"/>
      <c r="AHS167" s="11"/>
      <c r="AHT167" s="11"/>
      <c r="AHU167" s="11"/>
      <c r="AHV167" s="11"/>
      <c r="AHW167" s="11"/>
      <c r="AHX167" s="11"/>
      <c r="AHY167" s="11"/>
      <c r="AHZ167" s="11"/>
      <c r="AIA167" s="11"/>
      <c r="AIB167" s="11"/>
      <c r="AIC167" s="11"/>
      <c r="AID167" s="11"/>
      <c r="AIE167" s="11"/>
      <c r="AIF167" s="11"/>
      <c r="AIG167" s="11"/>
      <c r="AIH167" s="11"/>
      <c r="AII167" s="11"/>
      <c r="AIJ167" s="11"/>
      <c r="AIK167" s="11"/>
      <c r="AIL167" s="11"/>
      <c r="AIM167" s="11"/>
      <c r="AIN167" s="11"/>
      <c r="AIO167" s="11"/>
      <c r="AIP167" s="11"/>
      <c r="AIQ167" s="11"/>
      <c r="AIR167" s="11"/>
      <c r="AIS167" s="11"/>
      <c r="AIT167" s="11"/>
      <c r="AIU167" s="11"/>
      <c r="AIV167" s="11"/>
      <c r="AIW167" s="11"/>
      <c r="AIX167" s="11"/>
      <c r="AIY167" s="11"/>
      <c r="AIZ167" s="11"/>
      <c r="AJA167" s="11"/>
      <c r="AJB167" s="11"/>
      <c r="AJC167" s="11"/>
      <c r="AJD167" s="11"/>
      <c r="AJE167" s="11"/>
      <c r="AJF167" s="11"/>
      <c r="AJG167" s="11"/>
      <c r="AJH167" s="11"/>
      <c r="AJI167" s="11"/>
      <c r="AJJ167" s="11"/>
      <c r="AJK167" s="11"/>
      <c r="AJL167" s="11"/>
      <c r="AJM167" s="11"/>
      <c r="AJN167" s="11"/>
      <c r="AJO167" s="11"/>
      <c r="AJP167" s="11"/>
      <c r="AJQ167" s="11"/>
      <c r="AJR167" s="11"/>
      <c r="AJS167" s="11"/>
      <c r="AJT167" s="11"/>
      <c r="AJU167" s="11"/>
      <c r="AJV167" s="11"/>
      <c r="AJW167" s="11"/>
      <c r="AJX167" s="11"/>
      <c r="AJY167" s="11"/>
      <c r="AJZ167" s="11"/>
      <c r="AKA167" s="11"/>
      <c r="AKB167" s="11"/>
      <c r="AKC167" s="11"/>
      <c r="AKD167" s="11"/>
      <c r="AKE167" s="11"/>
      <c r="AKF167" s="11"/>
      <c r="AKG167" s="11"/>
      <c r="AKH167" s="11"/>
      <c r="AKI167" s="11"/>
      <c r="AKJ167" s="11"/>
      <c r="AKK167" s="11"/>
      <c r="AKL167" s="11"/>
      <c r="AKM167" s="11"/>
      <c r="AKN167" s="11"/>
      <c r="AKO167" s="11"/>
      <c r="AKP167" s="11"/>
      <c r="AKQ167" s="11"/>
      <c r="AKR167" s="11"/>
      <c r="AKS167" s="11"/>
      <c r="AKT167" s="11"/>
      <c r="AKU167" s="11"/>
      <c r="AKV167" s="11"/>
      <c r="AKW167" s="11"/>
      <c r="AKX167" s="11"/>
      <c r="AKY167" s="11"/>
      <c r="AKZ167" s="11"/>
      <c r="ALA167" s="11"/>
      <c r="ALB167" s="11"/>
      <c r="ALC167" s="11"/>
      <c r="ALD167" s="11"/>
      <c r="ALE167" s="11"/>
      <c r="ALF167" s="11"/>
      <c r="ALG167" s="11"/>
      <c r="ALH167" s="11"/>
      <c r="ALI167" s="11"/>
      <c r="ALJ167" s="11"/>
      <c r="ALK167" s="11"/>
      <c r="ALL167" s="11"/>
      <c r="ALM167" s="11"/>
      <c r="ALN167" s="11"/>
      <c r="ALO167" s="11"/>
      <c r="ALP167" s="11"/>
      <c r="ALQ167" s="11"/>
      <c r="ALR167" s="11"/>
      <c r="ALS167" s="11"/>
      <c r="ALT167" s="11"/>
      <c r="ALU167" s="11"/>
      <c r="ALV167" s="11"/>
    </row>
    <row r="168" spans="1:1010" ht="49.5">
      <c r="A168" s="16" t="s">
        <v>332</v>
      </c>
      <c r="B168" s="33" t="s">
        <v>333</v>
      </c>
      <c r="C168" s="22" t="s">
        <v>35</v>
      </c>
      <c r="D168" s="58">
        <v>20</v>
      </c>
      <c r="E168" s="20">
        <v>16.3</v>
      </c>
      <c r="F168" s="20">
        <f t="shared" si="49"/>
        <v>12.69272698956549</v>
      </c>
      <c r="G168" s="20">
        <f t="shared" si="41"/>
        <v>15.48</v>
      </c>
      <c r="H168" s="21">
        <f t="shared" si="52"/>
        <v>326</v>
      </c>
      <c r="I168" s="21">
        <f t="shared" si="53"/>
        <v>309.60000000000002</v>
      </c>
      <c r="J168" s="294"/>
      <c r="II168" s="11"/>
      <c r="IJ168" s="11"/>
      <c r="IK168" s="11"/>
      <c r="IL168" s="11"/>
      <c r="IM168" s="11"/>
      <c r="IN168" s="11"/>
      <c r="IO168" s="11"/>
      <c r="IP168" s="11"/>
      <c r="IQ168" s="11"/>
      <c r="IR168" s="11"/>
      <c r="IS168" s="11"/>
      <c r="IT168" s="11"/>
      <c r="IU168" s="11"/>
      <c r="IV168" s="11"/>
      <c r="IW168" s="11"/>
      <c r="IX168" s="11"/>
      <c r="IY168" s="11"/>
      <c r="IZ168" s="11"/>
      <c r="JA168" s="11"/>
      <c r="JB168" s="11"/>
      <c r="JC168" s="11"/>
      <c r="JD168" s="11"/>
      <c r="JE168" s="11"/>
      <c r="JF168" s="11"/>
      <c r="JG168" s="11"/>
      <c r="JH168" s="11"/>
      <c r="JI168" s="11"/>
      <c r="JJ168" s="11"/>
      <c r="JK168" s="11"/>
      <c r="JL168" s="11"/>
      <c r="JM168" s="11"/>
      <c r="JN168" s="11"/>
      <c r="JO168" s="11"/>
      <c r="JP168" s="11"/>
      <c r="JQ168" s="11"/>
      <c r="JR168" s="11"/>
      <c r="JS168" s="11"/>
      <c r="JT168" s="11"/>
      <c r="JU168" s="11"/>
      <c r="JV168" s="11"/>
      <c r="JW168" s="11"/>
      <c r="JX168" s="11"/>
      <c r="JY168" s="11"/>
      <c r="JZ168" s="11"/>
      <c r="KA168" s="11"/>
      <c r="KB168" s="11"/>
      <c r="KC168" s="11"/>
      <c r="KD168" s="11"/>
      <c r="KE168" s="11"/>
      <c r="KF168" s="11"/>
      <c r="KG168" s="11"/>
      <c r="KH168" s="11"/>
      <c r="KI168" s="11"/>
      <c r="KJ168" s="11"/>
      <c r="KK168" s="11"/>
      <c r="KL168" s="11"/>
      <c r="KM168" s="11"/>
      <c r="KN168" s="11"/>
      <c r="KO168" s="11"/>
      <c r="KP168" s="11"/>
      <c r="KQ168" s="11"/>
      <c r="KR168" s="11"/>
      <c r="KS168" s="11"/>
      <c r="KT168" s="11"/>
      <c r="KU168" s="11"/>
      <c r="KV168" s="11"/>
      <c r="KW168" s="11"/>
      <c r="KX168" s="11"/>
      <c r="KY168" s="11"/>
      <c r="KZ168" s="11"/>
      <c r="LA168" s="11"/>
      <c r="LB168" s="11"/>
      <c r="LC168" s="11"/>
      <c r="LD168" s="11"/>
      <c r="LE168" s="11"/>
      <c r="LF168" s="11"/>
      <c r="LG168" s="11"/>
      <c r="LH168" s="11"/>
      <c r="LI168" s="11"/>
      <c r="LJ168" s="11"/>
      <c r="LK168" s="11"/>
      <c r="LL168" s="11"/>
      <c r="LM168" s="11"/>
      <c r="LN168" s="11"/>
      <c r="LO168" s="11"/>
      <c r="LP168" s="11"/>
      <c r="LQ168" s="11"/>
      <c r="LR168" s="11"/>
      <c r="LS168" s="11"/>
      <c r="LT168" s="11"/>
      <c r="LU168" s="11"/>
      <c r="LV168" s="11"/>
      <c r="LW168" s="11"/>
      <c r="LX168" s="11"/>
      <c r="LY168" s="11"/>
      <c r="LZ168" s="11"/>
      <c r="MA168" s="11"/>
      <c r="MB168" s="11"/>
      <c r="MC168" s="11"/>
      <c r="MD168" s="11"/>
      <c r="ME168" s="11"/>
      <c r="MF168" s="11"/>
      <c r="MG168" s="11"/>
      <c r="MH168" s="11"/>
      <c r="MI168" s="11"/>
      <c r="MJ168" s="11"/>
      <c r="MK168" s="11"/>
      <c r="ML168" s="11"/>
      <c r="MM168" s="11"/>
      <c r="MN168" s="11"/>
      <c r="MO168" s="11"/>
      <c r="MP168" s="11"/>
      <c r="MQ168" s="11"/>
      <c r="MR168" s="11"/>
      <c r="MS168" s="11"/>
      <c r="MT168" s="11"/>
      <c r="MU168" s="11"/>
      <c r="MV168" s="11"/>
      <c r="MW168" s="11"/>
      <c r="MX168" s="11"/>
      <c r="MY168" s="11"/>
      <c r="MZ168" s="11"/>
      <c r="NA168" s="11"/>
      <c r="NB168" s="11"/>
      <c r="NC168" s="11"/>
      <c r="ND168" s="11"/>
      <c r="NE168" s="11"/>
      <c r="NF168" s="11"/>
      <c r="NG168" s="11"/>
      <c r="NH168" s="11"/>
      <c r="NI168" s="11"/>
      <c r="NJ168" s="11"/>
      <c r="NK168" s="11"/>
      <c r="NL168" s="11"/>
      <c r="NM168" s="11"/>
      <c r="NN168" s="11"/>
      <c r="NO168" s="11"/>
      <c r="NP168" s="11"/>
      <c r="NQ168" s="11"/>
      <c r="NR168" s="11"/>
      <c r="NS168" s="11"/>
      <c r="NT168" s="11"/>
      <c r="NU168" s="11"/>
      <c r="NV168" s="11"/>
      <c r="NW168" s="11"/>
      <c r="NX168" s="11"/>
      <c r="NY168" s="11"/>
      <c r="NZ168" s="11"/>
      <c r="OA168" s="11"/>
      <c r="OB168" s="11"/>
      <c r="OC168" s="11"/>
      <c r="OD168" s="11"/>
      <c r="OE168" s="11"/>
      <c r="OF168" s="11"/>
      <c r="OG168" s="11"/>
      <c r="OH168" s="11"/>
      <c r="OI168" s="11"/>
      <c r="OJ168" s="11"/>
      <c r="OK168" s="11"/>
      <c r="OL168" s="11"/>
      <c r="OM168" s="11"/>
      <c r="ON168" s="11"/>
      <c r="OO168" s="11"/>
      <c r="OP168" s="11"/>
      <c r="OQ168" s="11"/>
      <c r="OR168" s="11"/>
      <c r="OS168" s="11"/>
      <c r="OT168" s="11"/>
      <c r="OU168" s="11"/>
      <c r="OV168" s="11"/>
      <c r="OW168" s="11"/>
      <c r="OX168" s="11"/>
      <c r="OY168" s="11"/>
      <c r="OZ168" s="11"/>
      <c r="PA168" s="11"/>
      <c r="PB168" s="11"/>
      <c r="PC168" s="11"/>
      <c r="PD168" s="11"/>
      <c r="PE168" s="11"/>
      <c r="PF168" s="11"/>
      <c r="PG168" s="11"/>
      <c r="PH168" s="11"/>
      <c r="PI168" s="11"/>
      <c r="PJ168" s="11"/>
      <c r="PK168" s="11"/>
      <c r="PL168" s="11"/>
      <c r="PM168" s="11"/>
      <c r="PN168" s="11"/>
      <c r="PO168" s="11"/>
      <c r="PP168" s="11"/>
      <c r="PQ168" s="11"/>
      <c r="PR168" s="11"/>
      <c r="PS168" s="11"/>
      <c r="PT168" s="11"/>
      <c r="PU168" s="11"/>
      <c r="PV168" s="11"/>
      <c r="PW168" s="11"/>
      <c r="PX168" s="11"/>
      <c r="PY168" s="11"/>
      <c r="PZ168" s="11"/>
      <c r="QA168" s="11"/>
      <c r="QB168" s="11"/>
      <c r="QC168" s="11"/>
      <c r="QD168" s="11"/>
      <c r="QE168" s="11"/>
      <c r="QF168" s="11"/>
      <c r="QG168" s="11"/>
      <c r="QH168" s="11"/>
      <c r="QI168" s="11"/>
      <c r="QJ168" s="11"/>
      <c r="QK168" s="11"/>
      <c r="QL168" s="11"/>
      <c r="QM168" s="11"/>
      <c r="QN168" s="11"/>
      <c r="QO168" s="11"/>
      <c r="QP168" s="11"/>
      <c r="QQ168" s="11"/>
      <c r="QR168" s="11"/>
      <c r="QS168" s="11"/>
      <c r="QT168" s="11"/>
      <c r="QU168" s="11"/>
      <c r="QV168" s="11"/>
      <c r="QW168" s="11"/>
      <c r="QX168" s="11"/>
      <c r="QY168" s="11"/>
      <c r="QZ168" s="11"/>
      <c r="RA168" s="11"/>
      <c r="RB168" s="11"/>
      <c r="RC168" s="11"/>
      <c r="RD168" s="11"/>
      <c r="RE168" s="11"/>
      <c r="RF168" s="11"/>
      <c r="RG168" s="11"/>
      <c r="RH168" s="11"/>
      <c r="RI168" s="11"/>
      <c r="RJ168" s="11"/>
      <c r="RK168" s="11"/>
      <c r="RL168" s="11"/>
      <c r="RM168" s="11"/>
      <c r="RN168" s="11"/>
      <c r="RO168" s="11"/>
      <c r="RP168" s="11"/>
      <c r="RQ168" s="11"/>
      <c r="RR168" s="11"/>
      <c r="RS168" s="11"/>
      <c r="RT168" s="11"/>
      <c r="RU168" s="11"/>
      <c r="RV168" s="11"/>
      <c r="RW168" s="11"/>
      <c r="RX168" s="11"/>
      <c r="RY168" s="11"/>
      <c r="RZ168" s="11"/>
      <c r="SA168" s="11"/>
      <c r="SB168" s="11"/>
      <c r="SC168" s="11"/>
      <c r="SD168" s="11"/>
      <c r="SE168" s="11"/>
      <c r="SF168" s="11"/>
      <c r="SG168" s="11"/>
      <c r="SH168" s="11"/>
      <c r="SI168" s="11"/>
      <c r="SJ168" s="11"/>
      <c r="SK168" s="11"/>
      <c r="SL168" s="11"/>
      <c r="SM168" s="11"/>
      <c r="SN168" s="11"/>
      <c r="SO168" s="11"/>
      <c r="SP168" s="11"/>
      <c r="SQ168" s="11"/>
      <c r="SR168" s="11"/>
      <c r="SS168" s="11"/>
      <c r="ST168" s="11"/>
      <c r="SU168" s="11"/>
      <c r="SV168" s="11"/>
      <c r="SW168" s="11"/>
      <c r="SX168" s="11"/>
      <c r="SY168" s="11"/>
      <c r="SZ168" s="11"/>
      <c r="TA168" s="11"/>
      <c r="TB168" s="11"/>
      <c r="TC168" s="11"/>
      <c r="TD168" s="11"/>
      <c r="TE168" s="11"/>
      <c r="TF168" s="11"/>
      <c r="TG168" s="11"/>
      <c r="TH168" s="11"/>
      <c r="TI168" s="11"/>
      <c r="TJ168" s="11"/>
      <c r="TK168" s="11"/>
      <c r="TL168" s="11"/>
      <c r="TM168" s="11"/>
      <c r="TN168" s="11"/>
      <c r="TO168" s="11"/>
      <c r="TP168" s="11"/>
      <c r="TQ168" s="11"/>
      <c r="TR168" s="11"/>
      <c r="TS168" s="11"/>
      <c r="TT168" s="11"/>
      <c r="TU168" s="11"/>
      <c r="TV168" s="11"/>
      <c r="TW168" s="11"/>
      <c r="TX168" s="11"/>
      <c r="TY168" s="11"/>
      <c r="TZ168" s="11"/>
      <c r="UA168" s="11"/>
      <c r="UB168" s="11"/>
      <c r="UC168" s="11"/>
      <c r="UD168" s="11"/>
      <c r="UE168" s="11"/>
      <c r="UF168" s="11"/>
      <c r="UG168" s="11"/>
      <c r="UH168" s="11"/>
      <c r="UI168" s="11"/>
      <c r="UJ168" s="11"/>
      <c r="UK168" s="11"/>
      <c r="UL168" s="11"/>
      <c r="UM168" s="11"/>
      <c r="UN168" s="11"/>
      <c r="UO168" s="11"/>
      <c r="UP168" s="11"/>
      <c r="UQ168" s="11"/>
      <c r="UR168" s="11"/>
      <c r="US168" s="11"/>
      <c r="UT168" s="11"/>
      <c r="UU168" s="11"/>
      <c r="UV168" s="11"/>
      <c r="UW168" s="11"/>
      <c r="UX168" s="11"/>
      <c r="UY168" s="11"/>
      <c r="UZ168" s="11"/>
      <c r="VA168" s="11"/>
      <c r="VB168" s="11"/>
      <c r="VC168" s="11"/>
      <c r="VD168" s="11"/>
      <c r="VE168" s="11"/>
      <c r="VF168" s="11"/>
      <c r="VG168" s="11"/>
      <c r="VH168" s="11"/>
      <c r="VI168" s="11"/>
      <c r="VJ168" s="11"/>
      <c r="VK168" s="11"/>
      <c r="VL168" s="11"/>
      <c r="VM168" s="11"/>
      <c r="VN168" s="11"/>
      <c r="VO168" s="11"/>
      <c r="VP168" s="11"/>
      <c r="VQ168" s="11"/>
      <c r="VR168" s="11"/>
      <c r="VS168" s="11"/>
      <c r="VT168" s="11"/>
      <c r="VU168" s="11"/>
      <c r="VV168" s="11"/>
      <c r="VW168" s="11"/>
      <c r="VX168" s="11"/>
      <c r="VY168" s="11"/>
      <c r="VZ168" s="11"/>
      <c r="WA168" s="11"/>
      <c r="WB168" s="11"/>
      <c r="WC168" s="11"/>
      <c r="WD168" s="11"/>
      <c r="WE168" s="11"/>
      <c r="WF168" s="11"/>
      <c r="WG168" s="11"/>
      <c r="WH168" s="11"/>
      <c r="WI168" s="11"/>
      <c r="WJ168" s="11"/>
      <c r="WK168" s="11"/>
      <c r="WL168" s="11"/>
      <c r="WM168" s="11"/>
      <c r="WN168" s="11"/>
      <c r="WO168" s="11"/>
      <c r="WP168" s="11"/>
      <c r="WQ168" s="11"/>
      <c r="WR168" s="11"/>
      <c r="WS168" s="11"/>
      <c r="WT168" s="11"/>
      <c r="WU168" s="11"/>
      <c r="WV168" s="11"/>
      <c r="WW168" s="11"/>
      <c r="WX168" s="11"/>
      <c r="WY168" s="11"/>
      <c r="WZ168" s="11"/>
      <c r="XA168" s="11"/>
      <c r="XB168" s="11"/>
      <c r="XC168" s="11"/>
      <c r="XD168" s="11"/>
      <c r="XE168" s="11"/>
      <c r="XF168" s="11"/>
      <c r="XG168" s="11"/>
      <c r="XH168" s="11"/>
      <c r="XI168" s="11"/>
      <c r="XJ168" s="11"/>
      <c r="XK168" s="11"/>
      <c r="XL168" s="11"/>
      <c r="XM168" s="11"/>
      <c r="XN168" s="11"/>
      <c r="XO168" s="11"/>
      <c r="XP168" s="11"/>
      <c r="XQ168" s="11"/>
      <c r="XR168" s="11"/>
      <c r="XS168" s="11"/>
      <c r="XT168" s="11"/>
      <c r="XU168" s="11"/>
      <c r="XV168" s="11"/>
      <c r="XW168" s="11"/>
      <c r="XX168" s="11"/>
      <c r="XY168" s="11"/>
      <c r="XZ168" s="11"/>
      <c r="YA168" s="11"/>
      <c r="YB168" s="11"/>
      <c r="YC168" s="11"/>
      <c r="YD168" s="11"/>
      <c r="YE168" s="11"/>
      <c r="YF168" s="11"/>
      <c r="YG168" s="11"/>
      <c r="YH168" s="11"/>
      <c r="YI168" s="11"/>
      <c r="YJ168" s="11"/>
      <c r="YK168" s="11"/>
      <c r="YL168" s="11"/>
      <c r="YM168" s="11"/>
      <c r="YN168" s="11"/>
      <c r="YO168" s="11"/>
      <c r="YP168" s="11"/>
      <c r="YQ168" s="11"/>
      <c r="YR168" s="11"/>
      <c r="YS168" s="11"/>
      <c r="YT168" s="11"/>
      <c r="YU168" s="11"/>
      <c r="YV168" s="11"/>
      <c r="YW168" s="11"/>
      <c r="YX168" s="11"/>
      <c r="YY168" s="11"/>
      <c r="YZ168" s="11"/>
      <c r="ZA168" s="11"/>
      <c r="ZB168" s="11"/>
      <c r="ZC168" s="11"/>
      <c r="ZD168" s="11"/>
      <c r="ZE168" s="11"/>
      <c r="ZF168" s="11"/>
      <c r="ZG168" s="11"/>
      <c r="ZH168" s="11"/>
      <c r="ZI168" s="11"/>
      <c r="ZJ168" s="11"/>
      <c r="ZK168" s="11"/>
      <c r="ZL168" s="11"/>
      <c r="ZM168" s="11"/>
      <c r="ZN168" s="11"/>
      <c r="ZO168" s="11"/>
      <c r="ZP168" s="11"/>
      <c r="ZQ168" s="11"/>
      <c r="ZR168" s="11"/>
      <c r="ZS168" s="11"/>
      <c r="ZT168" s="11"/>
      <c r="ZU168" s="11"/>
      <c r="ZV168" s="11"/>
      <c r="ZW168" s="11"/>
      <c r="ZX168" s="11"/>
      <c r="ZY168" s="11"/>
      <c r="ZZ168" s="11"/>
      <c r="AAA168" s="11"/>
      <c r="AAB168" s="11"/>
      <c r="AAC168" s="11"/>
      <c r="AAD168" s="11"/>
      <c r="AAE168" s="11"/>
      <c r="AAF168" s="11"/>
      <c r="AAG168" s="11"/>
      <c r="AAH168" s="11"/>
      <c r="AAI168" s="11"/>
      <c r="AAJ168" s="11"/>
      <c r="AAK168" s="11"/>
      <c r="AAL168" s="11"/>
      <c r="AAM168" s="11"/>
      <c r="AAN168" s="11"/>
      <c r="AAO168" s="11"/>
      <c r="AAP168" s="11"/>
      <c r="AAQ168" s="11"/>
      <c r="AAR168" s="11"/>
      <c r="AAS168" s="11"/>
      <c r="AAT168" s="11"/>
      <c r="AAU168" s="11"/>
      <c r="AAV168" s="11"/>
      <c r="AAW168" s="11"/>
      <c r="AAX168" s="11"/>
      <c r="AAY168" s="11"/>
      <c r="AAZ168" s="11"/>
      <c r="ABA168" s="11"/>
      <c r="ABB168" s="11"/>
      <c r="ABC168" s="11"/>
      <c r="ABD168" s="11"/>
      <c r="ABE168" s="11"/>
      <c r="ABF168" s="11"/>
      <c r="ABG168" s="11"/>
      <c r="ABH168" s="11"/>
      <c r="ABI168" s="11"/>
      <c r="ABJ168" s="11"/>
      <c r="ABK168" s="11"/>
      <c r="ABL168" s="11"/>
      <c r="ABM168" s="11"/>
      <c r="ABN168" s="11"/>
      <c r="ABO168" s="11"/>
      <c r="ABP168" s="11"/>
      <c r="ABQ168" s="11"/>
      <c r="ABR168" s="11"/>
      <c r="ABS168" s="11"/>
      <c r="ABT168" s="11"/>
      <c r="ABU168" s="11"/>
      <c r="ABV168" s="11"/>
      <c r="ABW168" s="11"/>
      <c r="ABX168" s="11"/>
      <c r="ABY168" s="11"/>
      <c r="ABZ168" s="11"/>
      <c r="ACA168" s="11"/>
      <c r="ACB168" s="11"/>
      <c r="ACC168" s="11"/>
      <c r="ACD168" s="11"/>
      <c r="ACE168" s="11"/>
      <c r="ACF168" s="11"/>
      <c r="ACG168" s="11"/>
      <c r="ACH168" s="11"/>
      <c r="ACI168" s="11"/>
      <c r="ACJ168" s="11"/>
      <c r="ACK168" s="11"/>
      <c r="ACL168" s="11"/>
      <c r="ACM168" s="11"/>
      <c r="ACN168" s="11"/>
      <c r="ACO168" s="11"/>
      <c r="ACP168" s="11"/>
      <c r="ACQ168" s="11"/>
      <c r="ACR168" s="11"/>
      <c r="ACS168" s="11"/>
      <c r="ACT168" s="11"/>
      <c r="ACU168" s="11"/>
      <c r="ACV168" s="11"/>
      <c r="ACW168" s="11"/>
      <c r="ACX168" s="11"/>
      <c r="ACY168" s="11"/>
      <c r="ACZ168" s="11"/>
      <c r="ADA168" s="11"/>
      <c r="ADB168" s="11"/>
      <c r="ADC168" s="11"/>
      <c r="ADD168" s="11"/>
      <c r="ADE168" s="11"/>
      <c r="ADF168" s="11"/>
      <c r="ADG168" s="11"/>
      <c r="ADH168" s="11"/>
      <c r="ADI168" s="11"/>
      <c r="ADJ168" s="11"/>
      <c r="ADK168" s="11"/>
      <c r="ADL168" s="11"/>
      <c r="ADM168" s="11"/>
      <c r="ADN168" s="11"/>
      <c r="ADO168" s="11"/>
      <c r="ADP168" s="11"/>
      <c r="ADQ168" s="11"/>
      <c r="ADR168" s="11"/>
      <c r="ADS168" s="11"/>
      <c r="ADT168" s="11"/>
      <c r="ADU168" s="11"/>
      <c r="ADV168" s="11"/>
      <c r="ADW168" s="11"/>
      <c r="ADX168" s="11"/>
      <c r="ADY168" s="11"/>
      <c r="ADZ168" s="11"/>
      <c r="AEA168" s="11"/>
      <c r="AEB168" s="11"/>
      <c r="AEC168" s="11"/>
      <c r="AED168" s="11"/>
      <c r="AEE168" s="11"/>
      <c r="AEF168" s="11"/>
      <c r="AEG168" s="11"/>
      <c r="AEH168" s="11"/>
      <c r="AEI168" s="11"/>
      <c r="AEJ168" s="11"/>
      <c r="AEK168" s="11"/>
      <c r="AEL168" s="11"/>
      <c r="AEM168" s="11"/>
      <c r="AEN168" s="11"/>
      <c r="AEO168" s="11"/>
      <c r="AEP168" s="11"/>
      <c r="AEQ168" s="11"/>
      <c r="AER168" s="11"/>
      <c r="AES168" s="11"/>
      <c r="AET168" s="11"/>
      <c r="AEU168" s="11"/>
      <c r="AEV168" s="11"/>
      <c r="AEW168" s="11"/>
      <c r="AEX168" s="11"/>
      <c r="AEY168" s="11"/>
      <c r="AEZ168" s="11"/>
      <c r="AFA168" s="11"/>
      <c r="AFB168" s="11"/>
      <c r="AFC168" s="11"/>
      <c r="AFD168" s="11"/>
      <c r="AFE168" s="11"/>
      <c r="AFF168" s="11"/>
      <c r="AFG168" s="11"/>
      <c r="AFH168" s="11"/>
      <c r="AFI168" s="11"/>
      <c r="AFJ168" s="11"/>
      <c r="AFK168" s="11"/>
      <c r="AFL168" s="11"/>
      <c r="AFM168" s="11"/>
      <c r="AFN168" s="11"/>
      <c r="AFO168" s="11"/>
      <c r="AFP168" s="11"/>
      <c r="AFQ168" s="11"/>
      <c r="AFR168" s="11"/>
      <c r="AFS168" s="11"/>
      <c r="AFT168" s="11"/>
      <c r="AFU168" s="11"/>
      <c r="AFV168" s="11"/>
      <c r="AFW168" s="11"/>
      <c r="AFX168" s="11"/>
      <c r="AFY168" s="11"/>
      <c r="AFZ168" s="11"/>
      <c r="AGA168" s="11"/>
      <c r="AGB168" s="11"/>
      <c r="AGC168" s="11"/>
      <c r="AGD168" s="11"/>
      <c r="AGE168" s="11"/>
      <c r="AGF168" s="11"/>
      <c r="AGG168" s="11"/>
      <c r="AGH168" s="11"/>
      <c r="AGI168" s="11"/>
      <c r="AGJ168" s="11"/>
      <c r="AGK168" s="11"/>
      <c r="AGL168" s="11"/>
      <c r="AGM168" s="11"/>
      <c r="AGN168" s="11"/>
      <c r="AGO168" s="11"/>
      <c r="AGP168" s="11"/>
      <c r="AGQ168" s="11"/>
      <c r="AGR168" s="11"/>
      <c r="AGS168" s="11"/>
      <c r="AGT168" s="11"/>
      <c r="AGU168" s="11"/>
      <c r="AGV168" s="11"/>
      <c r="AGW168" s="11"/>
      <c r="AGX168" s="11"/>
      <c r="AGY168" s="11"/>
      <c r="AGZ168" s="11"/>
      <c r="AHA168" s="11"/>
      <c r="AHB168" s="11"/>
      <c r="AHC168" s="11"/>
      <c r="AHD168" s="11"/>
      <c r="AHE168" s="11"/>
      <c r="AHF168" s="11"/>
      <c r="AHG168" s="11"/>
      <c r="AHH168" s="11"/>
      <c r="AHI168" s="11"/>
      <c r="AHJ168" s="11"/>
      <c r="AHK168" s="11"/>
      <c r="AHL168" s="11"/>
      <c r="AHM168" s="11"/>
      <c r="AHN168" s="11"/>
      <c r="AHO168" s="11"/>
      <c r="AHP168" s="11"/>
      <c r="AHQ168" s="11"/>
      <c r="AHR168" s="11"/>
      <c r="AHS168" s="11"/>
      <c r="AHT168" s="11"/>
      <c r="AHU168" s="11"/>
      <c r="AHV168" s="11"/>
      <c r="AHW168" s="11"/>
      <c r="AHX168" s="11"/>
      <c r="AHY168" s="11"/>
      <c r="AHZ168" s="11"/>
      <c r="AIA168" s="11"/>
      <c r="AIB168" s="11"/>
      <c r="AIC168" s="11"/>
      <c r="AID168" s="11"/>
      <c r="AIE168" s="11"/>
      <c r="AIF168" s="11"/>
      <c r="AIG168" s="11"/>
      <c r="AIH168" s="11"/>
      <c r="AII168" s="11"/>
      <c r="AIJ168" s="11"/>
      <c r="AIK168" s="11"/>
      <c r="AIL168" s="11"/>
      <c r="AIM168" s="11"/>
      <c r="AIN168" s="11"/>
      <c r="AIO168" s="11"/>
      <c r="AIP168" s="11"/>
      <c r="AIQ168" s="11"/>
      <c r="AIR168" s="11"/>
      <c r="AIS168" s="11"/>
      <c r="AIT168" s="11"/>
      <c r="AIU168" s="11"/>
      <c r="AIV168" s="11"/>
      <c r="AIW168" s="11"/>
      <c r="AIX168" s="11"/>
      <c r="AIY168" s="11"/>
      <c r="AIZ168" s="11"/>
      <c r="AJA168" s="11"/>
      <c r="AJB168" s="11"/>
      <c r="AJC168" s="11"/>
      <c r="AJD168" s="11"/>
      <c r="AJE168" s="11"/>
      <c r="AJF168" s="11"/>
      <c r="AJG168" s="11"/>
      <c r="AJH168" s="11"/>
      <c r="AJI168" s="11"/>
      <c r="AJJ168" s="11"/>
      <c r="AJK168" s="11"/>
      <c r="AJL168" s="11"/>
      <c r="AJM168" s="11"/>
      <c r="AJN168" s="11"/>
      <c r="AJO168" s="11"/>
      <c r="AJP168" s="11"/>
      <c r="AJQ168" s="11"/>
      <c r="AJR168" s="11"/>
      <c r="AJS168" s="11"/>
      <c r="AJT168" s="11"/>
      <c r="AJU168" s="11"/>
      <c r="AJV168" s="11"/>
      <c r="AJW168" s="11"/>
      <c r="AJX168" s="11"/>
      <c r="AJY168" s="11"/>
      <c r="AJZ168" s="11"/>
      <c r="AKA168" s="11"/>
      <c r="AKB168" s="11"/>
      <c r="AKC168" s="11"/>
      <c r="AKD168" s="11"/>
      <c r="AKE168" s="11"/>
      <c r="AKF168" s="11"/>
      <c r="AKG168" s="11"/>
      <c r="AKH168" s="11"/>
      <c r="AKI168" s="11"/>
      <c r="AKJ168" s="11"/>
      <c r="AKK168" s="11"/>
      <c r="AKL168" s="11"/>
      <c r="AKM168" s="11"/>
      <c r="AKN168" s="11"/>
      <c r="AKO168" s="11"/>
      <c r="AKP168" s="11"/>
      <c r="AKQ168" s="11"/>
      <c r="AKR168" s="11"/>
      <c r="AKS168" s="11"/>
      <c r="AKT168" s="11"/>
      <c r="AKU168" s="11"/>
      <c r="AKV168" s="11"/>
      <c r="AKW168" s="11"/>
      <c r="AKX168" s="11"/>
      <c r="AKY168" s="11"/>
      <c r="AKZ168" s="11"/>
      <c r="ALA168" s="11"/>
      <c r="ALB168" s="11"/>
      <c r="ALC168" s="11"/>
      <c r="ALD168" s="11"/>
      <c r="ALE168" s="11"/>
      <c r="ALF168" s="11"/>
      <c r="ALG168" s="11"/>
      <c r="ALH168" s="11"/>
      <c r="ALI168" s="11"/>
      <c r="ALJ168" s="11"/>
      <c r="ALK168" s="11"/>
      <c r="ALL168" s="11"/>
      <c r="ALM168" s="11"/>
      <c r="ALN168" s="11"/>
      <c r="ALO168" s="11"/>
      <c r="ALP168" s="11"/>
      <c r="ALQ168" s="11"/>
      <c r="ALR168" s="11"/>
      <c r="ALS168" s="11"/>
      <c r="ALT168" s="11"/>
      <c r="ALU168" s="11"/>
      <c r="ALV168" s="11"/>
    </row>
    <row r="169" spans="1:1010" ht="33">
      <c r="A169" s="16" t="s">
        <v>334</v>
      </c>
      <c r="B169" s="33" t="s">
        <v>335</v>
      </c>
      <c r="C169" s="22" t="s">
        <v>24</v>
      </c>
      <c r="D169" s="58">
        <v>20</v>
      </c>
      <c r="E169" s="20">
        <v>6.28</v>
      </c>
      <c r="F169" s="20">
        <f t="shared" si="49"/>
        <v>4.890204018065722</v>
      </c>
      <c r="G169" s="20">
        <f t="shared" si="41"/>
        <v>5.96</v>
      </c>
      <c r="H169" s="21">
        <f t="shared" si="52"/>
        <v>125.6</v>
      </c>
      <c r="I169" s="21">
        <f t="shared" si="53"/>
        <v>119.2</v>
      </c>
      <c r="J169" s="294"/>
      <c r="II169" s="11"/>
      <c r="IJ169" s="11"/>
      <c r="IK169" s="11"/>
      <c r="IL169" s="11"/>
      <c r="IM169" s="11"/>
      <c r="IN169" s="11"/>
      <c r="IO169" s="11"/>
      <c r="IP169" s="11"/>
      <c r="IQ169" s="11"/>
      <c r="IR169" s="11"/>
      <c r="IS169" s="11"/>
      <c r="IT169" s="11"/>
      <c r="IU169" s="11"/>
      <c r="IV169" s="11"/>
      <c r="IW169" s="11"/>
      <c r="IX169" s="11"/>
      <c r="IY169" s="11"/>
      <c r="IZ169" s="11"/>
      <c r="JA169" s="11"/>
      <c r="JB169" s="11"/>
      <c r="JC169" s="11"/>
      <c r="JD169" s="11"/>
      <c r="JE169" s="11"/>
      <c r="JF169" s="11"/>
      <c r="JG169" s="11"/>
      <c r="JH169" s="11"/>
      <c r="JI169" s="11"/>
      <c r="JJ169" s="11"/>
      <c r="JK169" s="11"/>
      <c r="JL169" s="11"/>
      <c r="JM169" s="11"/>
      <c r="JN169" s="11"/>
      <c r="JO169" s="11"/>
      <c r="JP169" s="11"/>
      <c r="JQ169" s="11"/>
      <c r="JR169" s="11"/>
      <c r="JS169" s="11"/>
      <c r="JT169" s="11"/>
      <c r="JU169" s="11"/>
      <c r="JV169" s="11"/>
      <c r="JW169" s="11"/>
      <c r="JX169" s="11"/>
      <c r="JY169" s="11"/>
      <c r="JZ169" s="11"/>
      <c r="KA169" s="11"/>
      <c r="KB169" s="11"/>
      <c r="KC169" s="11"/>
      <c r="KD169" s="11"/>
      <c r="KE169" s="11"/>
      <c r="KF169" s="11"/>
      <c r="KG169" s="11"/>
      <c r="KH169" s="11"/>
      <c r="KI169" s="11"/>
      <c r="KJ169" s="11"/>
      <c r="KK169" s="11"/>
      <c r="KL169" s="11"/>
      <c r="KM169" s="11"/>
      <c r="KN169" s="11"/>
      <c r="KO169" s="11"/>
      <c r="KP169" s="11"/>
      <c r="KQ169" s="11"/>
      <c r="KR169" s="11"/>
      <c r="KS169" s="11"/>
      <c r="KT169" s="11"/>
      <c r="KU169" s="11"/>
      <c r="KV169" s="11"/>
      <c r="KW169" s="11"/>
      <c r="KX169" s="11"/>
      <c r="KY169" s="11"/>
      <c r="KZ169" s="11"/>
      <c r="LA169" s="11"/>
      <c r="LB169" s="11"/>
      <c r="LC169" s="11"/>
      <c r="LD169" s="11"/>
      <c r="LE169" s="11"/>
      <c r="LF169" s="11"/>
      <c r="LG169" s="11"/>
      <c r="LH169" s="11"/>
      <c r="LI169" s="11"/>
      <c r="LJ169" s="11"/>
      <c r="LK169" s="11"/>
      <c r="LL169" s="11"/>
      <c r="LM169" s="11"/>
      <c r="LN169" s="11"/>
      <c r="LO169" s="11"/>
      <c r="LP169" s="11"/>
      <c r="LQ169" s="11"/>
      <c r="LR169" s="11"/>
      <c r="LS169" s="11"/>
      <c r="LT169" s="11"/>
      <c r="LU169" s="11"/>
      <c r="LV169" s="11"/>
      <c r="LW169" s="11"/>
      <c r="LX169" s="11"/>
      <c r="LY169" s="11"/>
      <c r="LZ169" s="11"/>
      <c r="MA169" s="11"/>
      <c r="MB169" s="11"/>
      <c r="MC169" s="11"/>
      <c r="MD169" s="11"/>
      <c r="ME169" s="11"/>
      <c r="MF169" s="11"/>
      <c r="MG169" s="11"/>
      <c r="MH169" s="11"/>
      <c r="MI169" s="11"/>
      <c r="MJ169" s="11"/>
      <c r="MK169" s="11"/>
      <c r="ML169" s="11"/>
      <c r="MM169" s="11"/>
      <c r="MN169" s="11"/>
      <c r="MO169" s="11"/>
      <c r="MP169" s="11"/>
      <c r="MQ169" s="11"/>
      <c r="MR169" s="11"/>
      <c r="MS169" s="11"/>
      <c r="MT169" s="11"/>
      <c r="MU169" s="11"/>
      <c r="MV169" s="11"/>
      <c r="MW169" s="11"/>
      <c r="MX169" s="11"/>
      <c r="MY169" s="11"/>
      <c r="MZ169" s="11"/>
      <c r="NA169" s="11"/>
      <c r="NB169" s="11"/>
      <c r="NC169" s="11"/>
      <c r="ND169" s="11"/>
      <c r="NE169" s="11"/>
      <c r="NF169" s="11"/>
      <c r="NG169" s="11"/>
      <c r="NH169" s="11"/>
      <c r="NI169" s="11"/>
      <c r="NJ169" s="11"/>
      <c r="NK169" s="11"/>
      <c r="NL169" s="11"/>
      <c r="NM169" s="11"/>
      <c r="NN169" s="11"/>
      <c r="NO169" s="11"/>
      <c r="NP169" s="11"/>
      <c r="NQ169" s="11"/>
      <c r="NR169" s="11"/>
      <c r="NS169" s="11"/>
      <c r="NT169" s="11"/>
      <c r="NU169" s="11"/>
      <c r="NV169" s="11"/>
      <c r="NW169" s="11"/>
      <c r="NX169" s="11"/>
      <c r="NY169" s="11"/>
      <c r="NZ169" s="11"/>
      <c r="OA169" s="11"/>
      <c r="OB169" s="11"/>
      <c r="OC169" s="11"/>
      <c r="OD169" s="11"/>
      <c r="OE169" s="11"/>
      <c r="OF169" s="11"/>
      <c r="OG169" s="11"/>
      <c r="OH169" s="11"/>
      <c r="OI169" s="11"/>
      <c r="OJ169" s="11"/>
      <c r="OK169" s="11"/>
      <c r="OL169" s="11"/>
      <c r="OM169" s="11"/>
      <c r="ON169" s="11"/>
      <c r="OO169" s="11"/>
      <c r="OP169" s="11"/>
      <c r="OQ169" s="11"/>
      <c r="OR169" s="11"/>
      <c r="OS169" s="11"/>
      <c r="OT169" s="11"/>
      <c r="OU169" s="11"/>
      <c r="OV169" s="11"/>
      <c r="OW169" s="11"/>
      <c r="OX169" s="11"/>
      <c r="OY169" s="11"/>
      <c r="OZ169" s="11"/>
      <c r="PA169" s="11"/>
      <c r="PB169" s="11"/>
      <c r="PC169" s="11"/>
      <c r="PD169" s="11"/>
      <c r="PE169" s="11"/>
      <c r="PF169" s="11"/>
      <c r="PG169" s="11"/>
      <c r="PH169" s="11"/>
      <c r="PI169" s="11"/>
      <c r="PJ169" s="11"/>
      <c r="PK169" s="11"/>
      <c r="PL169" s="11"/>
      <c r="PM169" s="11"/>
      <c r="PN169" s="11"/>
      <c r="PO169" s="11"/>
      <c r="PP169" s="11"/>
      <c r="PQ169" s="11"/>
      <c r="PR169" s="11"/>
      <c r="PS169" s="11"/>
      <c r="PT169" s="11"/>
      <c r="PU169" s="11"/>
      <c r="PV169" s="11"/>
      <c r="PW169" s="11"/>
      <c r="PX169" s="11"/>
      <c r="PY169" s="11"/>
      <c r="PZ169" s="11"/>
      <c r="QA169" s="11"/>
      <c r="QB169" s="11"/>
      <c r="QC169" s="11"/>
      <c r="QD169" s="11"/>
      <c r="QE169" s="11"/>
      <c r="QF169" s="11"/>
      <c r="QG169" s="11"/>
      <c r="QH169" s="11"/>
      <c r="QI169" s="11"/>
      <c r="QJ169" s="11"/>
      <c r="QK169" s="11"/>
      <c r="QL169" s="11"/>
      <c r="QM169" s="11"/>
      <c r="QN169" s="11"/>
      <c r="QO169" s="11"/>
      <c r="QP169" s="11"/>
      <c r="QQ169" s="11"/>
      <c r="QR169" s="11"/>
      <c r="QS169" s="11"/>
      <c r="QT169" s="11"/>
      <c r="QU169" s="11"/>
      <c r="QV169" s="11"/>
      <c r="QW169" s="11"/>
      <c r="QX169" s="11"/>
      <c r="QY169" s="11"/>
      <c r="QZ169" s="11"/>
      <c r="RA169" s="11"/>
      <c r="RB169" s="11"/>
      <c r="RC169" s="11"/>
      <c r="RD169" s="11"/>
      <c r="RE169" s="11"/>
      <c r="RF169" s="11"/>
      <c r="RG169" s="11"/>
      <c r="RH169" s="11"/>
      <c r="RI169" s="11"/>
      <c r="RJ169" s="11"/>
      <c r="RK169" s="11"/>
      <c r="RL169" s="11"/>
      <c r="RM169" s="11"/>
      <c r="RN169" s="11"/>
      <c r="RO169" s="11"/>
      <c r="RP169" s="11"/>
      <c r="RQ169" s="11"/>
      <c r="RR169" s="11"/>
      <c r="RS169" s="11"/>
      <c r="RT169" s="11"/>
      <c r="RU169" s="11"/>
      <c r="RV169" s="11"/>
      <c r="RW169" s="11"/>
      <c r="RX169" s="11"/>
      <c r="RY169" s="11"/>
      <c r="RZ169" s="11"/>
      <c r="SA169" s="11"/>
      <c r="SB169" s="11"/>
      <c r="SC169" s="11"/>
      <c r="SD169" s="11"/>
      <c r="SE169" s="11"/>
      <c r="SF169" s="11"/>
      <c r="SG169" s="11"/>
      <c r="SH169" s="11"/>
      <c r="SI169" s="11"/>
      <c r="SJ169" s="11"/>
      <c r="SK169" s="11"/>
      <c r="SL169" s="11"/>
      <c r="SM169" s="11"/>
      <c r="SN169" s="11"/>
      <c r="SO169" s="11"/>
      <c r="SP169" s="11"/>
      <c r="SQ169" s="11"/>
      <c r="SR169" s="11"/>
      <c r="SS169" s="11"/>
      <c r="ST169" s="11"/>
      <c r="SU169" s="11"/>
      <c r="SV169" s="11"/>
      <c r="SW169" s="11"/>
      <c r="SX169" s="11"/>
      <c r="SY169" s="11"/>
      <c r="SZ169" s="11"/>
      <c r="TA169" s="11"/>
      <c r="TB169" s="11"/>
      <c r="TC169" s="11"/>
      <c r="TD169" s="11"/>
      <c r="TE169" s="11"/>
      <c r="TF169" s="11"/>
      <c r="TG169" s="11"/>
      <c r="TH169" s="11"/>
      <c r="TI169" s="11"/>
      <c r="TJ169" s="11"/>
      <c r="TK169" s="11"/>
      <c r="TL169" s="11"/>
      <c r="TM169" s="11"/>
      <c r="TN169" s="11"/>
      <c r="TO169" s="11"/>
      <c r="TP169" s="11"/>
      <c r="TQ169" s="11"/>
      <c r="TR169" s="11"/>
      <c r="TS169" s="11"/>
      <c r="TT169" s="11"/>
      <c r="TU169" s="11"/>
      <c r="TV169" s="11"/>
      <c r="TW169" s="11"/>
      <c r="TX169" s="11"/>
      <c r="TY169" s="11"/>
      <c r="TZ169" s="11"/>
      <c r="UA169" s="11"/>
      <c r="UB169" s="11"/>
      <c r="UC169" s="11"/>
      <c r="UD169" s="11"/>
      <c r="UE169" s="11"/>
      <c r="UF169" s="11"/>
      <c r="UG169" s="11"/>
      <c r="UH169" s="11"/>
      <c r="UI169" s="11"/>
      <c r="UJ169" s="11"/>
      <c r="UK169" s="11"/>
      <c r="UL169" s="11"/>
      <c r="UM169" s="11"/>
      <c r="UN169" s="11"/>
      <c r="UO169" s="11"/>
      <c r="UP169" s="11"/>
      <c r="UQ169" s="11"/>
      <c r="UR169" s="11"/>
      <c r="US169" s="11"/>
      <c r="UT169" s="11"/>
      <c r="UU169" s="11"/>
      <c r="UV169" s="11"/>
      <c r="UW169" s="11"/>
      <c r="UX169" s="11"/>
      <c r="UY169" s="11"/>
      <c r="UZ169" s="11"/>
      <c r="VA169" s="11"/>
      <c r="VB169" s="11"/>
      <c r="VC169" s="11"/>
      <c r="VD169" s="11"/>
      <c r="VE169" s="11"/>
      <c r="VF169" s="11"/>
      <c r="VG169" s="11"/>
      <c r="VH169" s="11"/>
      <c r="VI169" s="11"/>
      <c r="VJ169" s="11"/>
      <c r="VK169" s="11"/>
      <c r="VL169" s="11"/>
      <c r="VM169" s="11"/>
      <c r="VN169" s="11"/>
      <c r="VO169" s="11"/>
      <c r="VP169" s="11"/>
      <c r="VQ169" s="11"/>
      <c r="VR169" s="11"/>
      <c r="VS169" s="11"/>
      <c r="VT169" s="11"/>
      <c r="VU169" s="11"/>
      <c r="VV169" s="11"/>
      <c r="VW169" s="11"/>
      <c r="VX169" s="11"/>
      <c r="VY169" s="11"/>
      <c r="VZ169" s="11"/>
      <c r="WA169" s="11"/>
      <c r="WB169" s="11"/>
      <c r="WC169" s="11"/>
      <c r="WD169" s="11"/>
      <c r="WE169" s="11"/>
      <c r="WF169" s="11"/>
      <c r="WG169" s="11"/>
      <c r="WH169" s="11"/>
      <c r="WI169" s="11"/>
      <c r="WJ169" s="11"/>
      <c r="WK169" s="11"/>
      <c r="WL169" s="11"/>
      <c r="WM169" s="11"/>
      <c r="WN169" s="11"/>
      <c r="WO169" s="11"/>
      <c r="WP169" s="11"/>
      <c r="WQ169" s="11"/>
      <c r="WR169" s="11"/>
      <c r="WS169" s="11"/>
      <c r="WT169" s="11"/>
      <c r="WU169" s="11"/>
      <c r="WV169" s="11"/>
      <c r="WW169" s="11"/>
      <c r="WX169" s="11"/>
      <c r="WY169" s="11"/>
      <c r="WZ169" s="11"/>
      <c r="XA169" s="11"/>
      <c r="XB169" s="11"/>
      <c r="XC169" s="11"/>
      <c r="XD169" s="11"/>
      <c r="XE169" s="11"/>
      <c r="XF169" s="11"/>
      <c r="XG169" s="11"/>
      <c r="XH169" s="11"/>
      <c r="XI169" s="11"/>
      <c r="XJ169" s="11"/>
      <c r="XK169" s="11"/>
      <c r="XL169" s="11"/>
      <c r="XM169" s="11"/>
      <c r="XN169" s="11"/>
      <c r="XO169" s="11"/>
      <c r="XP169" s="11"/>
      <c r="XQ169" s="11"/>
      <c r="XR169" s="11"/>
      <c r="XS169" s="11"/>
      <c r="XT169" s="11"/>
      <c r="XU169" s="11"/>
      <c r="XV169" s="11"/>
      <c r="XW169" s="11"/>
      <c r="XX169" s="11"/>
      <c r="XY169" s="11"/>
      <c r="XZ169" s="11"/>
      <c r="YA169" s="11"/>
      <c r="YB169" s="11"/>
      <c r="YC169" s="11"/>
      <c r="YD169" s="11"/>
      <c r="YE169" s="11"/>
      <c r="YF169" s="11"/>
      <c r="YG169" s="11"/>
      <c r="YH169" s="11"/>
      <c r="YI169" s="11"/>
      <c r="YJ169" s="11"/>
      <c r="YK169" s="11"/>
      <c r="YL169" s="11"/>
      <c r="YM169" s="11"/>
      <c r="YN169" s="11"/>
      <c r="YO169" s="11"/>
      <c r="YP169" s="11"/>
      <c r="YQ169" s="11"/>
      <c r="YR169" s="11"/>
      <c r="YS169" s="11"/>
      <c r="YT169" s="11"/>
      <c r="YU169" s="11"/>
      <c r="YV169" s="11"/>
      <c r="YW169" s="11"/>
      <c r="YX169" s="11"/>
      <c r="YY169" s="11"/>
      <c r="YZ169" s="11"/>
      <c r="ZA169" s="11"/>
      <c r="ZB169" s="11"/>
      <c r="ZC169" s="11"/>
      <c r="ZD169" s="11"/>
      <c r="ZE169" s="11"/>
      <c r="ZF169" s="11"/>
      <c r="ZG169" s="11"/>
      <c r="ZH169" s="11"/>
      <c r="ZI169" s="11"/>
      <c r="ZJ169" s="11"/>
      <c r="ZK169" s="11"/>
      <c r="ZL169" s="11"/>
      <c r="ZM169" s="11"/>
      <c r="ZN169" s="11"/>
      <c r="ZO169" s="11"/>
      <c r="ZP169" s="11"/>
      <c r="ZQ169" s="11"/>
      <c r="ZR169" s="11"/>
      <c r="ZS169" s="11"/>
      <c r="ZT169" s="11"/>
      <c r="ZU169" s="11"/>
      <c r="ZV169" s="11"/>
      <c r="ZW169" s="11"/>
      <c r="ZX169" s="11"/>
      <c r="ZY169" s="11"/>
      <c r="ZZ169" s="11"/>
      <c r="AAA169" s="11"/>
      <c r="AAB169" s="11"/>
      <c r="AAC169" s="11"/>
      <c r="AAD169" s="11"/>
      <c r="AAE169" s="11"/>
      <c r="AAF169" s="11"/>
      <c r="AAG169" s="11"/>
      <c r="AAH169" s="11"/>
      <c r="AAI169" s="11"/>
      <c r="AAJ169" s="11"/>
      <c r="AAK169" s="11"/>
      <c r="AAL169" s="11"/>
      <c r="AAM169" s="11"/>
      <c r="AAN169" s="11"/>
      <c r="AAO169" s="11"/>
      <c r="AAP169" s="11"/>
      <c r="AAQ169" s="11"/>
      <c r="AAR169" s="11"/>
      <c r="AAS169" s="11"/>
      <c r="AAT169" s="11"/>
      <c r="AAU169" s="11"/>
      <c r="AAV169" s="11"/>
      <c r="AAW169" s="11"/>
      <c r="AAX169" s="11"/>
      <c r="AAY169" s="11"/>
      <c r="AAZ169" s="11"/>
      <c r="ABA169" s="11"/>
      <c r="ABB169" s="11"/>
      <c r="ABC169" s="11"/>
      <c r="ABD169" s="11"/>
      <c r="ABE169" s="11"/>
      <c r="ABF169" s="11"/>
      <c r="ABG169" s="11"/>
      <c r="ABH169" s="11"/>
      <c r="ABI169" s="11"/>
      <c r="ABJ169" s="11"/>
      <c r="ABK169" s="11"/>
      <c r="ABL169" s="11"/>
      <c r="ABM169" s="11"/>
      <c r="ABN169" s="11"/>
      <c r="ABO169" s="11"/>
      <c r="ABP169" s="11"/>
      <c r="ABQ169" s="11"/>
      <c r="ABR169" s="11"/>
      <c r="ABS169" s="11"/>
      <c r="ABT169" s="11"/>
      <c r="ABU169" s="11"/>
      <c r="ABV169" s="11"/>
      <c r="ABW169" s="11"/>
      <c r="ABX169" s="11"/>
      <c r="ABY169" s="11"/>
      <c r="ABZ169" s="11"/>
      <c r="ACA169" s="11"/>
      <c r="ACB169" s="11"/>
      <c r="ACC169" s="11"/>
      <c r="ACD169" s="11"/>
      <c r="ACE169" s="11"/>
      <c r="ACF169" s="11"/>
      <c r="ACG169" s="11"/>
      <c r="ACH169" s="11"/>
      <c r="ACI169" s="11"/>
      <c r="ACJ169" s="11"/>
      <c r="ACK169" s="11"/>
      <c r="ACL169" s="11"/>
      <c r="ACM169" s="11"/>
      <c r="ACN169" s="11"/>
      <c r="ACO169" s="11"/>
      <c r="ACP169" s="11"/>
      <c r="ACQ169" s="11"/>
      <c r="ACR169" s="11"/>
      <c r="ACS169" s="11"/>
      <c r="ACT169" s="11"/>
      <c r="ACU169" s="11"/>
      <c r="ACV169" s="11"/>
      <c r="ACW169" s="11"/>
      <c r="ACX169" s="11"/>
      <c r="ACY169" s="11"/>
      <c r="ACZ169" s="11"/>
      <c r="ADA169" s="11"/>
      <c r="ADB169" s="11"/>
      <c r="ADC169" s="11"/>
      <c r="ADD169" s="11"/>
      <c r="ADE169" s="11"/>
      <c r="ADF169" s="11"/>
      <c r="ADG169" s="11"/>
      <c r="ADH169" s="11"/>
      <c r="ADI169" s="11"/>
      <c r="ADJ169" s="11"/>
      <c r="ADK169" s="11"/>
      <c r="ADL169" s="11"/>
      <c r="ADM169" s="11"/>
      <c r="ADN169" s="11"/>
      <c r="ADO169" s="11"/>
      <c r="ADP169" s="11"/>
      <c r="ADQ169" s="11"/>
      <c r="ADR169" s="11"/>
      <c r="ADS169" s="11"/>
      <c r="ADT169" s="11"/>
      <c r="ADU169" s="11"/>
      <c r="ADV169" s="11"/>
      <c r="ADW169" s="11"/>
      <c r="ADX169" s="11"/>
      <c r="ADY169" s="11"/>
      <c r="ADZ169" s="11"/>
      <c r="AEA169" s="11"/>
      <c r="AEB169" s="11"/>
      <c r="AEC169" s="11"/>
      <c r="AED169" s="11"/>
      <c r="AEE169" s="11"/>
      <c r="AEF169" s="11"/>
      <c r="AEG169" s="11"/>
      <c r="AEH169" s="11"/>
      <c r="AEI169" s="11"/>
      <c r="AEJ169" s="11"/>
      <c r="AEK169" s="11"/>
      <c r="AEL169" s="11"/>
      <c r="AEM169" s="11"/>
      <c r="AEN169" s="11"/>
      <c r="AEO169" s="11"/>
      <c r="AEP169" s="11"/>
      <c r="AEQ169" s="11"/>
      <c r="AER169" s="11"/>
      <c r="AES169" s="11"/>
      <c r="AET169" s="11"/>
      <c r="AEU169" s="11"/>
      <c r="AEV169" s="11"/>
      <c r="AEW169" s="11"/>
      <c r="AEX169" s="11"/>
      <c r="AEY169" s="11"/>
      <c r="AEZ169" s="11"/>
      <c r="AFA169" s="11"/>
      <c r="AFB169" s="11"/>
      <c r="AFC169" s="11"/>
      <c r="AFD169" s="11"/>
      <c r="AFE169" s="11"/>
      <c r="AFF169" s="11"/>
      <c r="AFG169" s="11"/>
      <c r="AFH169" s="11"/>
      <c r="AFI169" s="11"/>
      <c r="AFJ169" s="11"/>
      <c r="AFK169" s="11"/>
      <c r="AFL169" s="11"/>
      <c r="AFM169" s="11"/>
      <c r="AFN169" s="11"/>
      <c r="AFO169" s="11"/>
      <c r="AFP169" s="11"/>
      <c r="AFQ169" s="11"/>
      <c r="AFR169" s="11"/>
      <c r="AFS169" s="11"/>
      <c r="AFT169" s="11"/>
      <c r="AFU169" s="11"/>
      <c r="AFV169" s="11"/>
      <c r="AFW169" s="11"/>
      <c r="AFX169" s="11"/>
      <c r="AFY169" s="11"/>
      <c r="AFZ169" s="11"/>
      <c r="AGA169" s="11"/>
      <c r="AGB169" s="11"/>
      <c r="AGC169" s="11"/>
      <c r="AGD169" s="11"/>
      <c r="AGE169" s="11"/>
      <c r="AGF169" s="11"/>
      <c r="AGG169" s="11"/>
      <c r="AGH169" s="11"/>
      <c r="AGI169" s="11"/>
      <c r="AGJ169" s="11"/>
      <c r="AGK169" s="11"/>
      <c r="AGL169" s="11"/>
      <c r="AGM169" s="11"/>
      <c r="AGN169" s="11"/>
      <c r="AGO169" s="11"/>
      <c r="AGP169" s="11"/>
      <c r="AGQ169" s="11"/>
      <c r="AGR169" s="11"/>
      <c r="AGS169" s="11"/>
      <c r="AGT169" s="11"/>
      <c r="AGU169" s="11"/>
      <c r="AGV169" s="11"/>
      <c r="AGW169" s="11"/>
      <c r="AGX169" s="11"/>
      <c r="AGY169" s="11"/>
      <c r="AGZ169" s="11"/>
      <c r="AHA169" s="11"/>
      <c r="AHB169" s="11"/>
      <c r="AHC169" s="11"/>
      <c r="AHD169" s="11"/>
      <c r="AHE169" s="11"/>
      <c r="AHF169" s="11"/>
      <c r="AHG169" s="11"/>
      <c r="AHH169" s="11"/>
      <c r="AHI169" s="11"/>
      <c r="AHJ169" s="11"/>
      <c r="AHK169" s="11"/>
      <c r="AHL169" s="11"/>
      <c r="AHM169" s="11"/>
      <c r="AHN169" s="11"/>
      <c r="AHO169" s="11"/>
      <c r="AHP169" s="11"/>
      <c r="AHQ169" s="11"/>
      <c r="AHR169" s="11"/>
      <c r="AHS169" s="11"/>
      <c r="AHT169" s="11"/>
      <c r="AHU169" s="11"/>
      <c r="AHV169" s="11"/>
      <c r="AHW169" s="11"/>
      <c r="AHX169" s="11"/>
      <c r="AHY169" s="11"/>
      <c r="AHZ169" s="11"/>
      <c r="AIA169" s="11"/>
      <c r="AIB169" s="11"/>
      <c r="AIC169" s="11"/>
      <c r="AID169" s="11"/>
      <c r="AIE169" s="11"/>
      <c r="AIF169" s="11"/>
      <c r="AIG169" s="11"/>
      <c r="AIH169" s="11"/>
      <c r="AII169" s="11"/>
      <c r="AIJ169" s="11"/>
      <c r="AIK169" s="11"/>
      <c r="AIL169" s="11"/>
      <c r="AIM169" s="11"/>
      <c r="AIN169" s="11"/>
      <c r="AIO169" s="11"/>
      <c r="AIP169" s="11"/>
      <c r="AIQ169" s="11"/>
      <c r="AIR169" s="11"/>
      <c r="AIS169" s="11"/>
      <c r="AIT169" s="11"/>
      <c r="AIU169" s="11"/>
      <c r="AIV169" s="11"/>
      <c r="AIW169" s="11"/>
      <c r="AIX169" s="11"/>
      <c r="AIY169" s="11"/>
      <c r="AIZ169" s="11"/>
      <c r="AJA169" s="11"/>
      <c r="AJB169" s="11"/>
      <c r="AJC169" s="11"/>
      <c r="AJD169" s="11"/>
      <c r="AJE169" s="11"/>
      <c r="AJF169" s="11"/>
      <c r="AJG169" s="11"/>
      <c r="AJH169" s="11"/>
      <c r="AJI169" s="11"/>
      <c r="AJJ169" s="11"/>
      <c r="AJK169" s="11"/>
      <c r="AJL169" s="11"/>
      <c r="AJM169" s="11"/>
      <c r="AJN169" s="11"/>
      <c r="AJO169" s="11"/>
      <c r="AJP169" s="11"/>
      <c r="AJQ169" s="11"/>
      <c r="AJR169" s="11"/>
      <c r="AJS169" s="11"/>
      <c r="AJT169" s="11"/>
      <c r="AJU169" s="11"/>
      <c r="AJV169" s="11"/>
      <c r="AJW169" s="11"/>
      <c r="AJX169" s="11"/>
      <c r="AJY169" s="11"/>
      <c r="AJZ169" s="11"/>
      <c r="AKA169" s="11"/>
      <c r="AKB169" s="11"/>
      <c r="AKC169" s="11"/>
      <c r="AKD169" s="11"/>
      <c r="AKE169" s="11"/>
      <c r="AKF169" s="11"/>
      <c r="AKG169" s="11"/>
      <c r="AKH169" s="11"/>
      <c r="AKI169" s="11"/>
      <c r="AKJ169" s="11"/>
      <c r="AKK169" s="11"/>
      <c r="AKL169" s="11"/>
      <c r="AKM169" s="11"/>
      <c r="AKN169" s="11"/>
      <c r="AKO169" s="11"/>
      <c r="AKP169" s="11"/>
      <c r="AKQ169" s="11"/>
      <c r="AKR169" s="11"/>
      <c r="AKS169" s="11"/>
      <c r="AKT169" s="11"/>
      <c r="AKU169" s="11"/>
      <c r="AKV169" s="11"/>
      <c r="AKW169" s="11"/>
      <c r="AKX169" s="11"/>
      <c r="AKY169" s="11"/>
      <c r="AKZ169" s="11"/>
      <c r="ALA169" s="11"/>
      <c r="ALB169" s="11"/>
      <c r="ALC169" s="11"/>
      <c r="ALD169" s="11"/>
      <c r="ALE169" s="11"/>
      <c r="ALF169" s="11"/>
      <c r="ALG169" s="11"/>
      <c r="ALH169" s="11"/>
      <c r="ALI169" s="11"/>
      <c r="ALJ169" s="11"/>
      <c r="ALK169" s="11"/>
      <c r="ALL169" s="11"/>
      <c r="ALM169" s="11"/>
      <c r="ALN169" s="11"/>
      <c r="ALO169" s="11"/>
      <c r="ALP169" s="11"/>
      <c r="ALQ169" s="11"/>
      <c r="ALR169" s="11"/>
      <c r="ALS169" s="11"/>
      <c r="ALT169" s="11"/>
      <c r="ALU169" s="11"/>
      <c r="ALV169" s="11"/>
    </row>
    <row r="170" spans="1:1010" ht="33">
      <c r="A170" s="16" t="s">
        <v>336</v>
      </c>
      <c r="B170" s="33" t="s">
        <v>337</v>
      </c>
      <c r="C170" s="22" t="s">
        <v>24</v>
      </c>
      <c r="D170" s="58">
        <v>20</v>
      </c>
      <c r="E170" s="20">
        <v>25.39</v>
      </c>
      <c r="F170" s="20">
        <f t="shared" si="49"/>
        <v>19.77106369724342</v>
      </c>
      <c r="G170" s="20">
        <f t="shared" si="41"/>
        <v>24.11</v>
      </c>
      <c r="H170" s="21">
        <f t="shared" si="52"/>
        <v>507.8</v>
      </c>
      <c r="I170" s="21">
        <f t="shared" si="53"/>
        <v>482.2</v>
      </c>
      <c r="J170" s="294"/>
      <c r="II170" s="11"/>
      <c r="IJ170" s="11"/>
      <c r="IK170" s="11"/>
      <c r="IL170" s="11"/>
      <c r="IM170" s="11"/>
      <c r="IN170" s="11"/>
      <c r="IO170" s="11"/>
      <c r="IP170" s="11"/>
      <c r="IQ170" s="11"/>
      <c r="IR170" s="11"/>
      <c r="IS170" s="11"/>
      <c r="IT170" s="11"/>
      <c r="IU170" s="11"/>
      <c r="IV170" s="11"/>
      <c r="IW170" s="11"/>
      <c r="IX170" s="11"/>
      <c r="IY170" s="11"/>
      <c r="IZ170" s="11"/>
      <c r="JA170" s="11"/>
      <c r="JB170" s="11"/>
      <c r="JC170" s="11"/>
      <c r="JD170" s="11"/>
      <c r="JE170" s="11"/>
      <c r="JF170" s="11"/>
      <c r="JG170" s="11"/>
      <c r="JH170" s="11"/>
      <c r="JI170" s="11"/>
      <c r="JJ170" s="11"/>
      <c r="JK170" s="11"/>
      <c r="JL170" s="11"/>
      <c r="JM170" s="11"/>
      <c r="JN170" s="11"/>
      <c r="JO170" s="11"/>
      <c r="JP170" s="11"/>
      <c r="JQ170" s="11"/>
      <c r="JR170" s="11"/>
      <c r="JS170" s="11"/>
      <c r="JT170" s="11"/>
      <c r="JU170" s="11"/>
      <c r="JV170" s="11"/>
      <c r="JW170" s="11"/>
      <c r="JX170" s="11"/>
      <c r="JY170" s="11"/>
      <c r="JZ170" s="11"/>
      <c r="KA170" s="11"/>
      <c r="KB170" s="11"/>
      <c r="KC170" s="11"/>
      <c r="KD170" s="11"/>
      <c r="KE170" s="11"/>
      <c r="KF170" s="11"/>
      <c r="KG170" s="11"/>
      <c r="KH170" s="11"/>
      <c r="KI170" s="11"/>
      <c r="KJ170" s="11"/>
      <c r="KK170" s="11"/>
      <c r="KL170" s="11"/>
      <c r="KM170" s="11"/>
      <c r="KN170" s="11"/>
      <c r="KO170" s="11"/>
      <c r="KP170" s="11"/>
      <c r="KQ170" s="11"/>
      <c r="KR170" s="11"/>
      <c r="KS170" s="11"/>
      <c r="KT170" s="11"/>
      <c r="KU170" s="11"/>
      <c r="KV170" s="11"/>
      <c r="KW170" s="11"/>
      <c r="KX170" s="11"/>
      <c r="KY170" s="11"/>
      <c r="KZ170" s="11"/>
      <c r="LA170" s="11"/>
      <c r="LB170" s="11"/>
      <c r="LC170" s="11"/>
      <c r="LD170" s="11"/>
      <c r="LE170" s="11"/>
      <c r="LF170" s="11"/>
      <c r="LG170" s="11"/>
      <c r="LH170" s="11"/>
      <c r="LI170" s="11"/>
      <c r="LJ170" s="11"/>
      <c r="LK170" s="11"/>
      <c r="LL170" s="11"/>
      <c r="LM170" s="11"/>
      <c r="LN170" s="11"/>
      <c r="LO170" s="11"/>
      <c r="LP170" s="11"/>
      <c r="LQ170" s="11"/>
      <c r="LR170" s="11"/>
      <c r="LS170" s="11"/>
      <c r="LT170" s="11"/>
      <c r="LU170" s="11"/>
      <c r="LV170" s="11"/>
      <c r="LW170" s="11"/>
      <c r="LX170" s="11"/>
      <c r="LY170" s="11"/>
      <c r="LZ170" s="11"/>
      <c r="MA170" s="11"/>
      <c r="MB170" s="11"/>
      <c r="MC170" s="11"/>
      <c r="MD170" s="11"/>
      <c r="ME170" s="11"/>
      <c r="MF170" s="11"/>
      <c r="MG170" s="11"/>
      <c r="MH170" s="11"/>
      <c r="MI170" s="11"/>
      <c r="MJ170" s="11"/>
      <c r="MK170" s="11"/>
      <c r="ML170" s="11"/>
      <c r="MM170" s="11"/>
      <c r="MN170" s="11"/>
      <c r="MO170" s="11"/>
      <c r="MP170" s="11"/>
      <c r="MQ170" s="11"/>
      <c r="MR170" s="11"/>
      <c r="MS170" s="11"/>
      <c r="MT170" s="11"/>
      <c r="MU170" s="11"/>
      <c r="MV170" s="11"/>
      <c r="MW170" s="11"/>
      <c r="MX170" s="11"/>
      <c r="MY170" s="11"/>
      <c r="MZ170" s="11"/>
      <c r="NA170" s="11"/>
      <c r="NB170" s="11"/>
      <c r="NC170" s="11"/>
      <c r="ND170" s="11"/>
      <c r="NE170" s="11"/>
      <c r="NF170" s="11"/>
      <c r="NG170" s="11"/>
      <c r="NH170" s="11"/>
      <c r="NI170" s="11"/>
      <c r="NJ170" s="11"/>
      <c r="NK170" s="11"/>
      <c r="NL170" s="11"/>
      <c r="NM170" s="11"/>
      <c r="NN170" s="11"/>
      <c r="NO170" s="11"/>
      <c r="NP170" s="11"/>
      <c r="NQ170" s="11"/>
      <c r="NR170" s="11"/>
      <c r="NS170" s="11"/>
      <c r="NT170" s="11"/>
      <c r="NU170" s="11"/>
      <c r="NV170" s="11"/>
      <c r="NW170" s="11"/>
      <c r="NX170" s="11"/>
      <c r="NY170" s="11"/>
      <c r="NZ170" s="11"/>
      <c r="OA170" s="11"/>
      <c r="OB170" s="11"/>
      <c r="OC170" s="11"/>
      <c r="OD170" s="11"/>
      <c r="OE170" s="11"/>
      <c r="OF170" s="11"/>
      <c r="OG170" s="11"/>
      <c r="OH170" s="11"/>
      <c r="OI170" s="11"/>
      <c r="OJ170" s="11"/>
      <c r="OK170" s="11"/>
      <c r="OL170" s="11"/>
      <c r="OM170" s="11"/>
      <c r="ON170" s="11"/>
      <c r="OO170" s="11"/>
      <c r="OP170" s="11"/>
      <c r="OQ170" s="11"/>
      <c r="OR170" s="11"/>
      <c r="OS170" s="11"/>
      <c r="OT170" s="11"/>
      <c r="OU170" s="11"/>
      <c r="OV170" s="11"/>
      <c r="OW170" s="11"/>
      <c r="OX170" s="11"/>
      <c r="OY170" s="11"/>
      <c r="OZ170" s="11"/>
      <c r="PA170" s="11"/>
      <c r="PB170" s="11"/>
      <c r="PC170" s="11"/>
      <c r="PD170" s="11"/>
      <c r="PE170" s="11"/>
      <c r="PF170" s="11"/>
      <c r="PG170" s="11"/>
      <c r="PH170" s="11"/>
      <c r="PI170" s="11"/>
      <c r="PJ170" s="11"/>
      <c r="PK170" s="11"/>
      <c r="PL170" s="11"/>
      <c r="PM170" s="11"/>
      <c r="PN170" s="11"/>
      <c r="PO170" s="11"/>
      <c r="PP170" s="11"/>
      <c r="PQ170" s="11"/>
      <c r="PR170" s="11"/>
      <c r="PS170" s="11"/>
      <c r="PT170" s="11"/>
      <c r="PU170" s="11"/>
      <c r="PV170" s="11"/>
      <c r="PW170" s="11"/>
      <c r="PX170" s="11"/>
      <c r="PY170" s="11"/>
      <c r="PZ170" s="11"/>
      <c r="QA170" s="11"/>
      <c r="QB170" s="11"/>
      <c r="QC170" s="11"/>
      <c r="QD170" s="11"/>
      <c r="QE170" s="11"/>
      <c r="QF170" s="11"/>
      <c r="QG170" s="11"/>
      <c r="QH170" s="11"/>
      <c r="QI170" s="11"/>
      <c r="QJ170" s="11"/>
      <c r="QK170" s="11"/>
      <c r="QL170" s="11"/>
      <c r="QM170" s="11"/>
      <c r="QN170" s="11"/>
      <c r="QO170" s="11"/>
      <c r="QP170" s="11"/>
      <c r="QQ170" s="11"/>
      <c r="QR170" s="11"/>
      <c r="QS170" s="11"/>
      <c r="QT170" s="11"/>
      <c r="QU170" s="11"/>
      <c r="QV170" s="11"/>
      <c r="QW170" s="11"/>
      <c r="QX170" s="11"/>
      <c r="QY170" s="11"/>
      <c r="QZ170" s="11"/>
      <c r="RA170" s="11"/>
      <c r="RB170" s="11"/>
      <c r="RC170" s="11"/>
      <c r="RD170" s="11"/>
      <c r="RE170" s="11"/>
      <c r="RF170" s="11"/>
      <c r="RG170" s="11"/>
      <c r="RH170" s="11"/>
      <c r="RI170" s="11"/>
      <c r="RJ170" s="11"/>
      <c r="RK170" s="11"/>
      <c r="RL170" s="11"/>
      <c r="RM170" s="11"/>
      <c r="RN170" s="11"/>
      <c r="RO170" s="11"/>
      <c r="RP170" s="11"/>
      <c r="RQ170" s="11"/>
      <c r="RR170" s="11"/>
      <c r="RS170" s="11"/>
      <c r="RT170" s="11"/>
      <c r="RU170" s="11"/>
      <c r="RV170" s="11"/>
      <c r="RW170" s="11"/>
      <c r="RX170" s="11"/>
      <c r="RY170" s="11"/>
      <c r="RZ170" s="11"/>
      <c r="SA170" s="11"/>
      <c r="SB170" s="11"/>
      <c r="SC170" s="11"/>
      <c r="SD170" s="11"/>
      <c r="SE170" s="11"/>
      <c r="SF170" s="11"/>
      <c r="SG170" s="11"/>
      <c r="SH170" s="11"/>
      <c r="SI170" s="11"/>
      <c r="SJ170" s="11"/>
      <c r="SK170" s="11"/>
      <c r="SL170" s="11"/>
      <c r="SM170" s="11"/>
      <c r="SN170" s="11"/>
      <c r="SO170" s="11"/>
      <c r="SP170" s="11"/>
      <c r="SQ170" s="11"/>
      <c r="SR170" s="11"/>
      <c r="SS170" s="11"/>
      <c r="ST170" s="11"/>
      <c r="SU170" s="11"/>
      <c r="SV170" s="11"/>
      <c r="SW170" s="11"/>
      <c r="SX170" s="11"/>
      <c r="SY170" s="11"/>
      <c r="SZ170" s="11"/>
      <c r="TA170" s="11"/>
      <c r="TB170" s="11"/>
      <c r="TC170" s="11"/>
      <c r="TD170" s="11"/>
      <c r="TE170" s="11"/>
      <c r="TF170" s="11"/>
      <c r="TG170" s="11"/>
      <c r="TH170" s="11"/>
      <c r="TI170" s="11"/>
      <c r="TJ170" s="11"/>
      <c r="TK170" s="11"/>
      <c r="TL170" s="11"/>
      <c r="TM170" s="11"/>
      <c r="TN170" s="11"/>
      <c r="TO170" s="11"/>
      <c r="TP170" s="11"/>
      <c r="TQ170" s="11"/>
      <c r="TR170" s="11"/>
      <c r="TS170" s="11"/>
      <c r="TT170" s="11"/>
      <c r="TU170" s="11"/>
      <c r="TV170" s="11"/>
      <c r="TW170" s="11"/>
      <c r="TX170" s="11"/>
      <c r="TY170" s="11"/>
      <c r="TZ170" s="11"/>
      <c r="UA170" s="11"/>
      <c r="UB170" s="11"/>
      <c r="UC170" s="11"/>
      <c r="UD170" s="11"/>
      <c r="UE170" s="11"/>
      <c r="UF170" s="11"/>
      <c r="UG170" s="11"/>
      <c r="UH170" s="11"/>
      <c r="UI170" s="11"/>
      <c r="UJ170" s="11"/>
      <c r="UK170" s="11"/>
      <c r="UL170" s="11"/>
      <c r="UM170" s="11"/>
      <c r="UN170" s="11"/>
      <c r="UO170" s="11"/>
      <c r="UP170" s="11"/>
      <c r="UQ170" s="11"/>
      <c r="UR170" s="11"/>
      <c r="US170" s="11"/>
      <c r="UT170" s="11"/>
      <c r="UU170" s="11"/>
      <c r="UV170" s="11"/>
      <c r="UW170" s="11"/>
      <c r="UX170" s="11"/>
      <c r="UY170" s="11"/>
      <c r="UZ170" s="11"/>
      <c r="VA170" s="11"/>
      <c r="VB170" s="11"/>
      <c r="VC170" s="11"/>
      <c r="VD170" s="11"/>
      <c r="VE170" s="11"/>
      <c r="VF170" s="11"/>
      <c r="VG170" s="11"/>
      <c r="VH170" s="11"/>
      <c r="VI170" s="11"/>
      <c r="VJ170" s="11"/>
      <c r="VK170" s="11"/>
      <c r="VL170" s="11"/>
      <c r="VM170" s="11"/>
      <c r="VN170" s="11"/>
      <c r="VO170" s="11"/>
      <c r="VP170" s="11"/>
      <c r="VQ170" s="11"/>
      <c r="VR170" s="11"/>
      <c r="VS170" s="11"/>
      <c r="VT170" s="11"/>
      <c r="VU170" s="11"/>
      <c r="VV170" s="11"/>
      <c r="VW170" s="11"/>
      <c r="VX170" s="11"/>
      <c r="VY170" s="11"/>
      <c r="VZ170" s="11"/>
      <c r="WA170" s="11"/>
      <c r="WB170" s="11"/>
      <c r="WC170" s="11"/>
      <c r="WD170" s="11"/>
      <c r="WE170" s="11"/>
      <c r="WF170" s="11"/>
      <c r="WG170" s="11"/>
      <c r="WH170" s="11"/>
      <c r="WI170" s="11"/>
      <c r="WJ170" s="11"/>
      <c r="WK170" s="11"/>
      <c r="WL170" s="11"/>
      <c r="WM170" s="11"/>
      <c r="WN170" s="11"/>
      <c r="WO170" s="11"/>
      <c r="WP170" s="11"/>
      <c r="WQ170" s="11"/>
      <c r="WR170" s="11"/>
      <c r="WS170" s="11"/>
      <c r="WT170" s="11"/>
      <c r="WU170" s="11"/>
      <c r="WV170" s="11"/>
      <c r="WW170" s="11"/>
      <c r="WX170" s="11"/>
      <c r="WY170" s="11"/>
      <c r="WZ170" s="11"/>
      <c r="XA170" s="11"/>
      <c r="XB170" s="11"/>
      <c r="XC170" s="11"/>
      <c r="XD170" s="11"/>
      <c r="XE170" s="11"/>
      <c r="XF170" s="11"/>
      <c r="XG170" s="11"/>
      <c r="XH170" s="11"/>
      <c r="XI170" s="11"/>
      <c r="XJ170" s="11"/>
      <c r="XK170" s="11"/>
      <c r="XL170" s="11"/>
      <c r="XM170" s="11"/>
      <c r="XN170" s="11"/>
      <c r="XO170" s="11"/>
      <c r="XP170" s="11"/>
      <c r="XQ170" s="11"/>
      <c r="XR170" s="11"/>
      <c r="XS170" s="11"/>
      <c r="XT170" s="11"/>
      <c r="XU170" s="11"/>
      <c r="XV170" s="11"/>
      <c r="XW170" s="11"/>
      <c r="XX170" s="11"/>
      <c r="XY170" s="11"/>
      <c r="XZ170" s="11"/>
      <c r="YA170" s="11"/>
      <c r="YB170" s="11"/>
      <c r="YC170" s="11"/>
      <c r="YD170" s="11"/>
      <c r="YE170" s="11"/>
      <c r="YF170" s="11"/>
      <c r="YG170" s="11"/>
      <c r="YH170" s="11"/>
      <c r="YI170" s="11"/>
      <c r="YJ170" s="11"/>
      <c r="YK170" s="11"/>
      <c r="YL170" s="11"/>
      <c r="YM170" s="11"/>
      <c r="YN170" s="11"/>
      <c r="YO170" s="11"/>
      <c r="YP170" s="11"/>
      <c r="YQ170" s="11"/>
      <c r="YR170" s="11"/>
      <c r="YS170" s="11"/>
      <c r="YT170" s="11"/>
      <c r="YU170" s="11"/>
      <c r="YV170" s="11"/>
      <c r="YW170" s="11"/>
      <c r="YX170" s="11"/>
      <c r="YY170" s="11"/>
      <c r="YZ170" s="11"/>
      <c r="ZA170" s="11"/>
      <c r="ZB170" s="11"/>
      <c r="ZC170" s="11"/>
      <c r="ZD170" s="11"/>
      <c r="ZE170" s="11"/>
      <c r="ZF170" s="11"/>
      <c r="ZG170" s="11"/>
      <c r="ZH170" s="11"/>
      <c r="ZI170" s="11"/>
      <c r="ZJ170" s="11"/>
      <c r="ZK170" s="11"/>
      <c r="ZL170" s="11"/>
      <c r="ZM170" s="11"/>
      <c r="ZN170" s="11"/>
      <c r="ZO170" s="11"/>
      <c r="ZP170" s="11"/>
      <c r="ZQ170" s="11"/>
      <c r="ZR170" s="11"/>
      <c r="ZS170" s="11"/>
      <c r="ZT170" s="11"/>
      <c r="ZU170" s="11"/>
      <c r="ZV170" s="11"/>
      <c r="ZW170" s="11"/>
      <c r="ZX170" s="11"/>
      <c r="ZY170" s="11"/>
      <c r="ZZ170" s="11"/>
      <c r="AAA170" s="11"/>
      <c r="AAB170" s="11"/>
      <c r="AAC170" s="11"/>
      <c r="AAD170" s="11"/>
      <c r="AAE170" s="11"/>
      <c r="AAF170" s="11"/>
      <c r="AAG170" s="11"/>
      <c r="AAH170" s="11"/>
      <c r="AAI170" s="11"/>
      <c r="AAJ170" s="11"/>
      <c r="AAK170" s="11"/>
      <c r="AAL170" s="11"/>
      <c r="AAM170" s="11"/>
      <c r="AAN170" s="11"/>
      <c r="AAO170" s="11"/>
      <c r="AAP170" s="11"/>
      <c r="AAQ170" s="11"/>
      <c r="AAR170" s="11"/>
      <c r="AAS170" s="11"/>
      <c r="AAT170" s="11"/>
      <c r="AAU170" s="11"/>
      <c r="AAV170" s="11"/>
      <c r="AAW170" s="11"/>
      <c r="AAX170" s="11"/>
      <c r="AAY170" s="11"/>
      <c r="AAZ170" s="11"/>
      <c r="ABA170" s="11"/>
      <c r="ABB170" s="11"/>
      <c r="ABC170" s="11"/>
      <c r="ABD170" s="11"/>
      <c r="ABE170" s="11"/>
      <c r="ABF170" s="11"/>
      <c r="ABG170" s="11"/>
      <c r="ABH170" s="11"/>
      <c r="ABI170" s="11"/>
      <c r="ABJ170" s="11"/>
      <c r="ABK170" s="11"/>
      <c r="ABL170" s="11"/>
      <c r="ABM170" s="11"/>
      <c r="ABN170" s="11"/>
      <c r="ABO170" s="11"/>
      <c r="ABP170" s="11"/>
      <c r="ABQ170" s="11"/>
      <c r="ABR170" s="11"/>
      <c r="ABS170" s="11"/>
      <c r="ABT170" s="11"/>
      <c r="ABU170" s="11"/>
      <c r="ABV170" s="11"/>
      <c r="ABW170" s="11"/>
      <c r="ABX170" s="11"/>
      <c r="ABY170" s="11"/>
      <c r="ABZ170" s="11"/>
      <c r="ACA170" s="11"/>
      <c r="ACB170" s="11"/>
      <c r="ACC170" s="11"/>
      <c r="ACD170" s="11"/>
      <c r="ACE170" s="11"/>
      <c r="ACF170" s="11"/>
      <c r="ACG170" s="11"/>
      <c r="ACH170" s="11"/>
      <c r="ACI170" s="11"/>
      <c r="ACJ170" s="11"/>
      <c r="ACK170" s="11"/>
      <c r="ACL170" s="11"/>
      <c r="ACM170" s="11"/>
      <c r="ACN170" s="11"/>
      <c r="ACO170" s="11"/>
      <c r="ACP170" s="11"/>
      <c r="ACQ170" s="11"/>
      <c r="ACR170" s="11"/>
      <c r="ACS170" s="11"/>
      <c r="ACT170" s="11"/>
      <c r="ACU170" s="11"/>
      <c r="ACV170" s="11"/>
      <c r="ACW170" s="11"/>
      <c r="ACX170" s="11"/>
      <c r="ACY170" s="11"/>
      <c r="ACZ170" s="11"/>
      <c r="ADA170" s="11"/>
      <c r="ADB170" s="11"/>
      <c r="ADC170" s="11"/>
      <c r="ADD170" s="11"/>
      <c r="ADE170" s="11"/>
      <c r="ADF170" s="11"/>
      <c r="ADG170" s="11"/>
      <c r="ADH170" s="11"/>
      <c r="ADI170" s="11"/>
      <c r="ADJ170" s="11"/>
      <c r="ADK170" s="11"/>
      <c r="ADL170" s="11"/>
      <c r="ADM170" s="11"/>
      <c r="ADN170" s="11"/>
      <c r="ADO170" s="11"/>
      <c r="ADP170" s="11"/>
      <c r="ADQ170" s="11"/>
      <c r="ADR170" s="11"/>
      <c r="ADS170" s="11"/>
      <c r="ADT170" s="11"/>
      <c r="ADU170" s="11"/>
      <c r="ADV170" s="11"/>
      <c r="ADW170" s="11"/>
      <c r="ADX170" s="11"/>
      <c r="ADY170" s="11"/>
      <c r="ADZ170" s="11"/>
      <c r="AEA170" s="11"/>
      <c r="AEB170" s="11"/>
      <c r="AEC170" s="11"/>
      <c r="AED170" s="11"/>
      <c r="AEE170" s="11"/>
      <c r="AEF170" s="11"/>
      <c r="AEG170" s="11"/>
      <c r="AEH170" s="11"/>
      <c r="AEI170" s="11"/>
      <c r="AEJ170" s="11"/>
      <c r="AEK170" s="11"/>
      <c r="AEL170" s="11"/>
      <c r="AEM170" s="11"/>
      <c r="AEN170" s="11"/>
      <c r="AEO170" s="11"/>
      <c r="AEP170" s="11"/>
      <c r="AEQ170" s="11"/>
      <c r="AER170" s="11"/>
      <c r="AES170" s="11"/>
      <c r="AET170" s="11"/>
      <c r="AEU170" s="11"/>
      <c r="AEV170" s="11"/>
      <c r="AEW170" s="11"/>
      <c r="AEX170" s="11"/>
      <c r="AEY170" s="11"/>
      <c r="AEZ170" s="11"/>
      <c r="AFA170" s="11"/>
      <c r="AFB170" s="11"/>
      <c r="AFC170" s="11"/>
      <c r="AFD170" s="11"/>
      <c r="AFE170" s="11"/>
      <c r="AFF170" s="11"/>
      <c r="AFG170" s="11"/>
      <c r="AFH170" s="11"/>
      <c r="AFI170" s="11"/>
      <c r="AFJ170" s="11"/>
      <c r="AFK170" s="11"/>
      <c r="AFL170" s="11"/>
      <c r="AFM170" s="11"/>
      <c r="AFN170" s="11"/>
      <c r="AFO170" s="11"/>
      <c r="AFP170" s="11"/>
      <c r="AFQ170" s="11"/>
      <c r="AFR170" s="11"/>
      <c r="AFS170" s="11"/>
      <c r="AFT170" s="11"/>
      <c r="AFU170" s="11"/>
      <c r="AFV170" s="11"/>
      <c r="AFW170" s="11"/>
      <c r="AFX170" s="11"/>
      <c r="AFY170" s="11"/>
      <c r="AFZ170" s="11"/>
      <c r="AGA170" s="11"/>
      <c r="AGB170" s="11"/>
      <c r="AGC170" s="11"/>
      <c r="AGD170" s="11"/>
      <c r="AGE170" s="11"/>
      <c r="AGF170" s="11"/>
      <c r="AGG170" s="11"/>
      <c r="AGH170" s="11"/>
      <c r="AGI170" s="11"/>
      <c r="AGJ170" s="11"/>
      <c r="AGK170" s="11"/>
      <c r="AGL170" s="11"/>
      <c r="AGM170" s="11"/>
      <c r="AGN170" s="11"/>
      <c r="AGO170" s="11"/>
      <c r="AGP170" s="11"/>
      <c r="AGQ170" s="11"/>
      <c r="AGR170" s="11"/>
      <c r="AGS170" s="11"/>
      <c r="AGT170" s="11"/>
      <c r="AGU170" s="11"/>
      <c r="AGV170" s="11"/>
      <c r="AGW170" s="11"/>
      <c r="AGX170" s="11"/>
      <c r="AGY170" s="11"/>
      <c r="AGZ170" s="11"/>
      <c r="AHA170" s="11"/>
      <c r="AHB170" s="11"/>
      <c r="AHC170" s="11"/>
      <c r="AHD170" s="11"/>
      <c r="AHE170" s="11"/>
      <c r="AHF170" s="11"/>
      <c r="AHG170" s="11"/>
      <c r="AHH170" s="11"/>
      <c r="AHI170" s="11"/>
      <c r="AHJ170" s="11"/>
      <c r="AHK170" s="11"/>
      <c r="AHL170" s="11"/>
      <c r="AHM170" s="11"/>
      <c r="AHN170" s="11"/>
      <c r="AHO170" s="11"/>
      <c r="AHP170" s="11"/>
      <c r="AHQ170" s="11"/>
      <c r="AHR170" s="11"/>
      <c r="AHS170" s="11"/>
      <c r="AHT170" s="11"/>
      <c r="AHU170" s="11"/>
      <c r="AHV170" s="11"/>
      <c r="AHW170" s="11"/>
      <c r="AHX170" s="11"/>
      <c r="AHY170" s="11"/>
      <c r="AHZ170" s="11"/>
      <c r="AIA170" s="11"/>
      <c r="AIB170" s="11"/>
      <c r="AIC170" s="11"/>
      <c r="AID170" s="11"/>
      <c r="AIE170" s="11"/>
      <c r="AIF170" s="11"/>
      <c r="AIG170" s="11"/>
      <c r="AIH170" s="11"/>
      <c r="AII170" s="11"/>
      <c r="AIJ170" s="11"/>
      <c r="AIK170" s="11"/>
      <c r="AIL170" s="11"/>
      <c r="AIM170" s="11"/>
      <c r="AIN170" s="11"/>
      <c r="AIO170" s="11"/>
      <c r="AIP170" s="11"/>
      <c r="AIQ170" s="11"/>
      <c r="AIR170" s="11"/>
      <c r="AIS170" s="11"/>
      <c r="AIT170" s="11"/>
      <c r="AIU170" s="11"/>
      <c r="AIV170" s="11"/>
      <c r="AIW170" s="11"/>
      <c r="AIX170" s="11"/>
      <c r="AIY170" s="11"/>
      <c r="AIZ170" s="11"/>
      <c r="AJA170" s="11"/>
      <c r="AJB170" s="11"/>
      <c r="AJC170" s="11"/>
      <c r="AJD170" s="11"/>
      <c r="AJE170" s="11"/>
      <c r="AJF170" s="11"/>
      <c r="AJG170" s="11"/>
      <c r="AJH170" s="11"/>
      <c r="AJI170" s="11"/>
      <c r="AJJ170" s="11"/>
      <c r="AJK170" s="11"/>
      <c r="AJL170" s="11"/>
      <c r="AJM170" s="11"/>
      <c r="AJN170" s="11"/>
      <c r="AJO170" s="11"/>
      <c r="AJP170" s="11"/>
      <c r="AJQ170" s="11"/>
      <c r="AJR170" s="11"/>
      <c r="AJS170" s="11"/>
      <c r="AJT170" s="11"/>
      <c r="AJU170" s="11"/>
      <c r="AJV170" s="11"/>
      <c r="AJW170" s="11"/>
      <c r="AJX170" s="11"/>
      <c r="AJY170" s="11"/>
      <c r="AJZ170" s="11"/>
      <c r="AKA170" s="11"/>
      <c r="AKB170" s="11"/>
      <c r="AKC170" s="11"/>
      <c r="AKD170" s="11"/>
      <c r="AKE170" s="11"/>
      <c r="AKF170" s="11"/>
      <c r="AKG170" s="11"/>
      <c r="AKH170" s="11"/>
      <c r="AKI170" s="11"/>
      <c r="AKJ170" s="11"/>
      <c r="AKK170" s="11"/>
      <c r="AKL170" s="11"/>
      <c r="AKM170" s="11"/>
      <c r="AKN170" s="11"/>
      <c r="AKO170" s="11"/>
      <c r="AKP170" s="11"/>
      <c r="AKQ170" s="11"/>
      <c r="AKR170" s="11"/>
      <c r="AKS170" s="11"/>
      <c r="AKT170" s="11"/>
      <c r="AKU170" s="11"/>
      <c r="AKV170" s="11"/>
      <c r="AKW170" s="11"/>
      <c r="AKX170" s="11"/>
      <c r="AKY170" s="11"/>
      <c r="AKZ170" s="11"/>
      <c r="ALA170" s="11"/>
      <c r="ALB170" s="11"/>
      <c r="ALC170" s="11"/>
      <c r="ALD170" s="11"/>
      <c r="ALE170" s="11"/>
      <c r="ALF170" s="11"/>
      <c r="ALG170" s="11"/>
      <c r="ALH170" s="11"/>
      <c r="ALI170" s="11"/>
      <c r="ALJ170" s="11"/>
      <c r="ALK170" s="11"/>
      <c r="ALL170" s="11"/>
      <c r="ALM170" s="11"/>
      <c r="ALN170" s="11"/>
      <c r="ALO170" s="11"/>
      <c r="ALP170" s="11"/>
      <c r="ALQ170" s="11"/>
      <c r="ALR170" s="11"/>
      <c r="ALS170" s="11"/>
      <c r="ALT170" s="11"/>
      <c r="ALU170" s="11"/>
      <c r="ALV170" s="11"/>
    </row>
    <row r="171" spans="1:1010" ht="66">
      <c r="A171" s="16" t="s">
        <v>338</v>
      </c>
      <c r="B171" s="33" t="s">
        <v>339</v>
      </c>
      <c r="C171" s="22" t="s">
        <v>24</v>
      </c>
      <c r="D171" s="58">
        <v>40</v>
      </c>
      <c r="E171" s="20">
        <v>29.44</v>
      </c>
      <c r="F171" s="20">
        <f t="shared" si="49"/>
        <v>22.924778071951412</v>
      </c>
      <c r="G171" s="20">
        <f t="shared" si="41"/>
        <v>27.95</v>
      </c>
      <c r="H171" s="21">
        <f t="shared" si="52"/>
        <v>1177.5999999999999</v>
      </c>
      <c r="I171" s="21">
        <f t="shared" si="53"/>
        <v>1118</v>
      </c>
      <c r="J171" s="294"/>
      <c r="II171" s="11"/>
      <c r="IJ171" s="11"/>
      <c r="IK171" s="11"/>
      <c r="IL171" s="11"/>
      <c r="IM171" s="11"/>
      <c r="IN171" s="11"/>
      <c r="IO171" s="11"/>
      <c r="IP171" s="11"/>
      <c r="IQ171" s="11"/>
      <c r="IR171" s="11"/>
      <c r="IS171" s="11"/>
      <c r="IT171" s="11"/>
      <c r="IU171" s="11"/>
      <c r="IV171" s="11"/>
      <c r="IW171" s="11"/>
      <c r="IX171" s="11"/>
      <c r="IY171" s="11"/>
      <c r="IZ171" s="11"/>
      <c r="JA171" s="11"/>
      <c r="JB171" s="11"/>
      <c r="JC171" s="11"/>
      <c r="JD171" s="11"/>
      <c r="JE171" s="11"/>
      <c r="JF171" s="11"/>
      <c r="JG171" s="11"/>
      <c r="JH171" s="11"/>
      <c r="JI171" s="11"/>
      <c r="JJ171" s="11"/>
      <c r="JK171" s="11"/>
      <c r="JL171" s="11"/>
      <c r="JM171" s="11"/>
      <c r="JN171" s="11"/>
      <c r="JO171" s="11"/>
      <c r="JP171" s="11"/>
      <c r="JQ171" s="11"/>
      <c r="JR171" s="11"/>
      <c r="JS171" s="11"/>
      <c r="JT171" s="11"/>
      <c r="JU171" s="11"/>
      <c r="JV171" s="11"/>
      <c r="JW171" s="11"/>
      <c r="JX171" s="11"/>
      <c r="JY171" s="11"/>
      <c r="JZ171" s="11"/>
      <c r="KA171" s="11"/>
      <c r="KB171" s="11"/>
      <c r="KC171" s="11"/>
      <c r="KD171" s="11"/>
      <c r="KE171" s="11"/>
      <c r="KF171" s="11"/>
      <c r="KG171" s="11"/>
      <c r="KH171" s="11"/>
      <c r="KI171" s="11"/>
      <c r="KJ171" s="11"/>
      <c r="KK171" s="11"/>
      <c r="KL171" s="11"/>
      <c r="KM171" s="11"/>
      <c r="KN171" s="11"/>
      <c r="KO171" s="11"/>
      <c r="KP171" s="11"/>
      <c r="KQ171" s="11"/>
      <c r="KR171" s="11"/>
      <c r="KS171" s="11"/>
      <c r="KT171" s="11"/>
      <c r="KU171" s="11"/>
      <c r="KV171" s="11"/>
      <c r="KW171" s="11"/>
      <c r="KX171" s="11"/>
      <c r="KY171" s="11"/>
      <c r="KZ171" s="11"/>
      <c r="LA171" s="11"/>
      <c r="LB171" s="11"/>
      <c r="LC171" s="11"/>
      <c r="LD171" s="11"/>
      <c r="LE171" s="11"/>
      <c r="LF171" s="11"/>
      <c r="LG171" s="11"/>
      <c r="LH171" s="11"/>
      <c r="LI171" s="11"/>
      <c r="LJ171" s="11"/>
      <c r="LK171" s="11"/>
      <c r="LL171" s="11"/>
      <c r="LM171" s="11"/>
      <c r="LN171" s="11"/>
      <c r="LO171" s="11"/>
      <c r="LP171" s="11"/>
      <c r="LQ171" s="11"/>
      <c r="LR171" s="11"/>
      <c r="LS171" s="11"/>
      <c r="LT171" s="11"/>
      <c r="LU171" s="11"/>
      <c r="LV171" s="11"/>
      <c r="LW171" s="11"/>
      <c r="LX171" s="11"/>
      <c r="LY171" s="11"/>
      <c r="LZ171" s="11"/>
      <c r="MA171" s="11"/>
      <c r="MB171" s="11"/>
      <c r="MC171" s="11"/>
      <c r="MD171" s="11"/>
      <c r="ME171" s="11"/>
      <c r="MF171" s="11"/>
      <c r="MG171" s="11"/>
      <c r="MH171" s="11"/>
      <c r="MI171" s="11"/>
      <c r="MJ171" s="11"/>
      <c r="MK171" s="11"/>
      <c r="ML171" s="11"/>
      <c r="MM171" s="11"/>
      <c r="MN171" s="11"/>
      <c r="MO171" s="11"/>
      <c r="MP171" s="11"/>
      <c r="MQ171" s="11"/>
      <c r="MR171" s="11"/>
      <c r="MS171" s="11"/>
      <c r="MT171" s="11"/>
      <c r="MU171" s="11"/>
      <c r="MV171" s="11"/>
      <c r="MW171" s="11"/>
      <c r="MX171" s="11"/>
      <c r="MY171" s="11"/>
      <c r="MZ171" s="11"/>
      <c r="NA171" s="11"/>
      <c r="NB171" s="11"/>
      <c r="NC171" s="11"/>
      <c r="ND171" s="11"/>
      <c r="NE171" s="11"/>
      <c r="NF171" s="11"/>
      <c r="NG171" s="11"/>
      <c r="NH171" s="11"/>
      <c r="NI171" s="11"/>
      <c r="NJ171" s="11"/>
      <c r="NK171" s="11"/>
      <c r="NL171" s="11"/>
      <c r="NM171" s="11"/>
      <c r="NN171" s="11"/>
      <c r="NO171" s="11"/>
      <c r="NP171" s="11"/>
      <c r="NQ171" s="11"/>
      <c r="NR171" s="11"/>
      <c r="NS171" s="11"/>
      <c r="NT171" s="11"/>
      <c r="NU171" s="11"/>
      <c r="NV171" s="11"/>
      <c r="NW171" s="11"/>
      <c r="NX171" s="11"/>
      <c r="NY171" s="11"/>
      <c r="NZ171" s="11"/>
      <c r="OA171" s="11"/>
      <c r="OB171" s="11"/>
      <c r="OC171" s="11"/>
      <c r="OD171" s="11"/>
      <c r="OE171" s="11"/>
      <c r="OF171" s="11"/>
      <c r="OG171" s="11"/>
      <c r="OH171" s="11"/>
      <c r="OI171" s="11"/>
      <c r="OJ171" s="11"/>
      <c r="OK171" s="11"/>
      <c r="OL171" s="11"/>
      <c r="OM171" s="11"/>
      <c r="ON171" s="11"/>
      <c r="OO171" s="11"/>
      <c r="OP171" s="11"/>
      <c r="OQ171" s="11"/>
      <c r="OR171" s="11"/>
      <c r="OS171" s="11"/>
      <c r="OT171" s="11"/>
      <c r="OU171" s="11"/>
      <c r="OV171" s="11"/>
      <c r="OW171" s="11"/>
      <c r="OX171" s="11"/>
      <c r="OY171" s="11"/>
      <c r="OZ171" s="11"/>
      <c r="PA171" s="11"/>
      <c r="PB171" s="11"/>
      <c r="PC171" s="11"/>
      <c r="PD171" s="11"/>
      <c r="PE171" s="11"/>
      <c r="PF171" s="11"/>
      <c r="PG171" s="11"/>
      <c r="PH171" s="11"/>
      <c r="PI171" s="11"/>
      <c r="PJ171" s="11"/>
      <c r="PK171" s="11"/>
      <c r="PL171" s="11"/>
      <c r="PM171" s="11"/>
      <c r="PN171" s="11"/>
      <c r="PO171" s="11"/>
      <c r="PP171" s="11"/>
      <c r="PQ171" s="11"/>
      <c r="PR171" s="11"/>
      <c r="PS171" s="11"/>
      <c r="PT171" s="11"/>
      <c r="PU171" s="11"/>
      <c r="PV171" s="11"/>
      <c r="PW171" s="11"/>
      <c r="PX171" s="11"/>
      <c r="PY171" s="11"/>
      <c r="PZ171" s="11"/>
      <c r="QA171" s="11"/>
      <c r="QB171" s="11"/>
      <c r="QC171" s="11"/>
      <c r="QD171" s="11"/>
      <c r="QE171" s="11"/>
      <c r="QF171" s="11"/>
      <c r="QG171" s="11"/>
      <c r="QH171" s="11"/>
      <c r="QI171" s="11"/>
      <c r="QJ171" s="11"/>
      <c r="QK171" s="11"/>
      <c r="QL171" s="11"/>
      <c r="QM171" s="11"/>
      <c r="QN171" s="11"/>
      <c r="QO171" s="11"/>
      <c r="QP171" s="11"/>
      <c r="QQ171" s="11"/>
      <c r="QR171" s="11"/>
      <c r="QS171" s="11"/>
      <c r="QT171" s="11"/>
      <c r="QU171" s="11"/>
      <c r="QV171" s="11"/>
      <c r="QW171" s="11"/>
      <c r="QX171" s="11"/>
      <c r="QY171" s="11"/>
      <c r="QZ171" s="11"/>
      <c r="RA171" s="11"/>
      <c r="RB171" s="11"/>
      <c r="RC171" s="11"/>
      <c r="RD171" s="11"/>
      <c r="RE171" s="11"/>
      <c r="RF171" s="11"/>
      <c r="RG171" s="11"/>
      <c r="RH171" s="11"/>
      <c r="RI171" s="11"/>
      <c r="RJ171" s="11"/>
      <c r="RK171" s="11"/>
      <c r="RL171" s="11"/>
      <c r="RM171" s="11"/>
      <c r="RN171" s="11"/>
      <c r="RO171" s="11"/>
      <c r="RP171" s="11"/>
      <c r="RQ171" s="11"/>
      <c r="RR171" s="11"/>
      <c r="RS171" s="11"/>
      <c r="RT171" s="11"/>
      <c r="RU171" s="11"/>
      <c r="RV171" s="11"/>
      <c r="RW171" s="11"/>
      <c r="RX171" s="11"/>
      <c r="RY171" s="11"/>
      <c r="RZ171" s="11"/>
      <c r="SA171" s="11"/>
      <c r="SB171" s="11"/>
      <c r="SC171" s="11"/>
      <c r="SD171" s="11"/>
      <c r="SE171" s="11"/>
      <c r="SF171" s="11"/>
      <c r="SG171" s="11"/>
      <c r="SH171" s="11"/>
      <c r="SI171" s="11"/>
      <c r="SJ171" s="11"/>
      <c r="SK171" s="11"/>
      <c r="SL171" s="11"/>
      <c r="SM171" s="11"/>
      <c r="SN171" s="11"/>
      <c r="SO171" s="11"/>
      <c r="SP171" s="11"/>
      <c r="SQ171" s="11"/>
      <c r="SR171" s="11"/>
      <c r="SS171" s="11"/>
      <c r="ST171" s="11"/>
      <c r="SU171" s="11"/>
      <c r="SV171" s="11"/>
      <c r="SW171" s="11"/>
      <c r="SX171" s="11"/>
      <c r="SY171" s="11"/>
      <c r="SZ171" s="11"/>
      <c r="TA171" s="11"/>
      <c r="TB171" s="11"/>
      <c r="TC171" s="11"/>
      <c r="TD171" s="11"/>
      <c r="TE171" s="11"/>
      <c r="TF171" s="11"/>
      <c r="TG171" s="11"/>
      <c r="TH171" s="11"/>
      <c r="TI171" s="11"/>
      <c r="TJ171" s="11"/>
      <c r="TK171" s="11"/>
      <c r="TL171" s="11"/>
      <c r="TM171" s="11"/>
      <c r="TN171" s="11"/>
      <c r="TO171" s="11"/>
      <c r="TP171" s="11"/>
      <c r="TQ171" s="11"/>
      <c r="TR171" s="11"/>
      <c r="TS171" s="11"/>
      <c r="TT171" s="11"/>
      <c r="TU171" s="11"/>
      <c r="TV171" s="11"/>
      <c r="TW171" s="11"/>
      <c r="TX171" s="11"/>
      <c r="TY171" s="11"/>
      <c r="TZ171" s="11"/>
      <c r="UA171" s="11"/>
      <c r="UB171" s="11"/>
      <c r="UC171" s="11"/>
      <c r="UD171" s="11"/>
      <c r="UE171" s="11"/>
      <c r="UF171" s="11"/>
      <c r="UG171" s="11"/>
      <c r="UH171" s="11"/>
      <c r="UI171" s="11"/>
      <c r="UJ171" s="11"/>
      <c r="UK171" s="11"/>
      <c r="UL171" s="11"/>
      <c r="UM171" s="11"/>
      <c r="UN171" s="11"/>
      <c r="UO171" s="11"/>
      <c r="UP171" s="11"/>
      <c r="UQ171" s="11"/>
      <c r="UR171" s="11"/>
      <c r="US171" s="11"/>
      <c r="UT171" s="11"/>
      <c r="UU171" s="11"/>
      <c r="UV171" s="11"/>
      <c r="UW171" s="11"/>
      <c r="UX171" s="11"/>
      <c r="UY171" s="11"/>
      <c r="UZ171" s="11"/>
      <c r="VA171" s="11"/>
      <c r="VB171" s="11"/>
      <c r="VC171" s="11"/>
      <c r="VD171" s="11"/>
      <c r="VE171" s="11"/>
      <c r="VF171" s="11"/>
      <c r="VG171" s="11"/>
      <c r="VH171" s="11"/>
      <c r="VI171" s="11"/>
      <c r="VJ171" s="11"/>
      <c r="VK171" s="11"/>
      <c r="VL171" s="11"/>
      <c r="VM171" s="11"/>
      <c r="VN171" s="11"/>
      <c r="VO171" s="11"/>
      <c r="VP171" s="11"/>
      <c r="VQ171" s="11"/>
      <c r="VR171" s="11"/>
      <c r="VS171" s="11"/>
      <c r="VT171" s="11"/>
      <c r="VU171" s="11"/>
      <c r="VV171" s="11"/>
      <c r="VW171" s="11"/>
      <c r="VX171" s="11"/>
      <c r="VY171" s="11"/>
      <c r="VZ171" s="11"/>
      <c r="WA171" s="11"/>
      <c r="WB171" s="11"/>
      <c r="WC171" s="11"/>
      <c r="WD171" s="11"/>
      <c r="WE171" s="11"/>
      <c r="WF171" s="11"/>
      <c r="WG171" s="11"/>
      <c r="WH171" s="11"/>
      <c r="WI171" s="11"/>
      <c r="WJ171" s="11"/>
      <c r="WK171" s="11"/>
      <c r="WL171" s="11"/>
      <c r="WM171" s="11"/>
      <c r="WN171" s="11"/>
      <c r="WO171" s="11"/>
      <c r="WP171" s="11"/>
      <c r="WQ171" s="11"/>
      <c r="WR171" s="11"/>
      <c r="WS171" s="11"/>
      <c r="WT171" s="11"/>
      <c r="WU171" s="11"/>
      <c r="WV171" s="11"/>
      <c r="WW171" s="11"/>
      <c r="WX171" s="11"/>
      <c r="WY171" s="11"/>
      <c r="WZ171" s="11"/>
      <c r="XA171" s="11"/>
      <c r="XB171" s="11"/>
      <c r="XC171" s="11"/>
      <c r="XD171" s="11"/>
      <c r="XE171" s="11"/>
      <c r="XF171" s="11"/>
      <c r="XG171" s="11"/>
      <c r="XH171" s="11"/>
      <c r="XI171" s="11"/>
      <c r="XJ171" s="11"/>
      <c r="XK171" s="11"/>
      <c r="XL171" s="11"/>
      <c r="XM171" s="11"/>
      <c r="XN171" s="11"/>
      <c r="XO171" s="11"/>
      <c r="XP171" s="11"/>
      <c r="XQ171" s="11"/>
      <c r="XR171" s="11"/>
      <c r="XS171" s="11"/>
      <c r="XT171" s="11"/>
      <c r="XU171" s="11"/>
      <c r="XV171" s="11"/>
      <c r="XW171" s="11"/>
      <c r="XX171" s="11"/>
      <c r="XY171" s="11"/>
      <c r="XZ171" s="11"/>
      <c r="YA171" s="11"/>
      <c r="YB171" s="11"/>
      <c r="YC171" s="11"/>
      <c r="YD171" s="11"/>
      <c r="YE171" s="11"/>
      <c r="YF171" s="11"/>
      <c r="YG171" s="11"/>
      <c r="YH171" s="11"/>
      <c r="YI171" s="11"/>
      <c r="YJ171" s="11"/>
      <c r="YK171" s="11"/>
      <c r="YL171" s="11"/>
      <c r="YM171" s="11"/>
      <c r="YN171" s="11"/>
      <c r="YO171" s="11"/>
      <c r="YP171" s="11"/>
      <c r="YQ171" s="11"/>
      <c r="YR171" s="11"/>
      <c r="YS171" s="11"/>
      <c r="YT171" s="11"/>
      <c r="YU171" s="11"/>
      <c r="YV171" s="11"/>
      <c r="YW171" s="11"/>
      <c r="YX171" s="11"/>
      <c r="YY171" s="11"/>
      <c r="YZ171" s="11"/>
      <c r="ZA171" s="11"/>
      <c r="ZB171" s="11"/>
      <c r="ZC171" s="11"/>
      <c r="ZD171" s="11"/>
      <c r="ZE171" s="11"/>
      <c r="ZF171" s="11"/>
      <c r="ZG171" s="11"/>
      <c r="ZH171" s="11"/>
      <c r="ZI171" s="11"/>
      <c r="ZJ171" s="11"/>
      <c r="ZK171" s="11"/>
      <c r="ZL171" s="11"/>
      <c r="ZM171" s="11"/>
      <c r="ZN171" s="11"/>
      <c r="ZO171" s="11"/>
      <c r="ZP171" s="11"/>
      <c r="ZQ171" s="11"/>
      <c r="ZR171" s="11"/>
      <c r="ZS171" s="11"/>
      <c r="ZT171" s="11"/>
      <c r="ZU171" s="11"/>
      <c r="ZV171" s="11"/>
      <c r="ZW171" s="11"/>
      <c r="ZX171" s="11"/>
      <c r="ZY171" s="11"/>
      <c r="ZZ171" s="11"/>
      <c r="AAA171" s="11"/>
      <c r="AAB171" s="11"/>
      <c r="AAC171" s="11"/>
      <c r="AAD171" s="11"/>
      <c r="AAE171" s="11"/>
      <c r="AAF171" s="11"/>
      <c r="AAG171" s="11"/>
      <c r="AAH171" s="11"/>
      <c r="AAI171" s="11"/>
      <c r="AAJ171" s="11"/>
      <c r="AAK171" s="11"/>
      <c r="AAL171" s="11"/>
      <c r="AAM171" s="11"/>
      <c r="AAN171" s="11"/>
      <c r="AAO171" s="11"/>
      <c r="AAP171" s="11"/>
      <c r="AAQ171" s="11"/>
      <c r="AAR171" s="11"/>
      <c r="AAS171" s="11"/>
      <c r="AAT171" s="11"/>
      <c r="AAU171" s="11"/>
      <c r="AAV171" s="11"/>
      <c r="AAW171" s="11"/>
      <c r="AAX171" s="11"/>
      <c r="AAY171" s="11"/>
      <c r="AAZ171" s="11"/>
      <c r="ABA171" s="11"/>
      <c r="ABB171" s="11"/>
      <c r="ABC171" s="11"/>
      <c r="ABD171" s="11"/>
      <c r="ABE171" s="11"/>
      <c r="ABF171" s="11"/>
      <c r="ABG171" s="11"/>
      <c r="ABH171" s="11"/>
      <c r="ABI171" s="11"/>
      <c r="ABJ171" s="11"/>
      <c r="ABK171" s="11"/>
      <c r="ABL171" s="11"/>
      <c r="ABM171" s="11"/>
      <c r="ABN171" s="11"/>
      <c r="ABO171" s="11"/>
      <c r="ABP171" s="11"/>
      <c r="ABQ171" s="11"/>
      <c r="ABR171" s="11"/>
      <c r="ABS171" s="11"/>
      <c r="ABT171" s="11"/>
      <c r="ABU171" s="11"/>
      <c r="ABV171" s="11"/>
      <c r="ABW171" s="11"/>
      <c r="ABX171" s="11"/>
      <c r="ABY171" s="11"/>
      <c r="ABZ171" s="11"/>
      <c r="ACA171" s="11"/>
      <c r="ACB171" s="11"/>
      <c r="ACC171" s="11"/>
      <c r="ACD171" s="11"/>
      <c r="ACE171" s="11"/>
      <c r="ACF171" s="11"/>
      <c r="ACG171" s="11"/>
      <c r="ACH171" s="11"/>
      <c r="ACI171" s="11"/>
      <c r="ACJ171" s="11"/>
      <c r="ACK171" s="11"/>
      <c r="ACL171" s="11"/>
      <c r="ACM171" s="11"/>
      <c r="ACN171" s="11"/>
      <c r="ACO171" s="11"/>
      <c r="ACP171" s="11"/>
      <c r="ACQ171" s="11"/>
      <c r="ACR171" s="11"/>
      <c r="ACS171" s="11"/>
      <c r="ACT171" s="11"/>
      <c r="ACU171" s="11"/>
      <c r="ACV171" s="11"/>
      <c r="ACW171" s="11"/>
      <c r="ACX171" s="11"/>
      <c r="ACY171" s="11"/>
      <c r="ACZ171" s="11"/>
      <c r="ADA171" s="11"/>
      <c r="ADB171" s="11"/>
      <c r="ADC171" s="11"/>
      <c r="ADD171" s="11"/>
      <c r="ADE171" s="11"/>
      <c r="ADF171" s="11"/>
      <c r="ADG171" s="11"/>
      <c r="ADH171" s="11"/>
      <c r="ADI171" s="11"/>
      <c r="ADJ171" s="11"/>
      <c r="ADK171" s="11"/>
      <c r="ADL171" s="11"/>
      <c r="ADM171" s="11"/>
      <c r="ADN171" s="11"/>
      <c r="ADO171" s="11"/>
      <c r="ADP171" s="11"/>
      <c r="ADQ171" s="11"/>
      <c r="ADR171" s="11"/>
      <c r="ADS171" s="11"/>
      <c r="ADT171" s="11"/>
      <c r="ADU171" s="11"/>
      <c r="ADV171" s="11"/>
      <c r="ADW171" s="11"/>
      <c r="ADX171" s="11"/>
      <c r="ADY171" s="11"/>
      <c r="ADZ171" s="11"/>
      <c r="AEA171" s="11"/>
      <c r="AEB171" s="11"/>
      <c r="AEC171" s="11"/>
      <c r="AED171" s="11"/>
      <c r="AEE171" s="11"/>
      <c r="AEF171" s="11"/>
      <c r="AEG171" s="11"/>
      <c r="AEH171" s="11"/>
      <c r="AEI171" s="11"/>
      <c r="AEJ171" s="11"/>
      <c r="AEK171" s="11"/>
      <c r="AEL171" s="11"/>
      <c r="AEM171" s="11"/>
      <c r="AEN171" s="11"/>
      <c r="AEO171" s="11"/>
      <c r="AEP171" s="11"/>
      <c r="AEQ171" s="11"/>
      <c r="AER171" s="11"/>
      <c r="AES171" s="11"/>
      <c r="AET171" s="11"/>
      <c r="AEU171" s="11"/>
      <c r="AEV171" s="11"/>
      <c r="AEW171" s="11"/>
      <c r="AEX171" s="11"/>
      <c r="AEY171" s="11"/>
      <c r="AEZ171" s="11"/>
      <c r="AFA171" s="11"/>
      <c r="AFB171" s="11"/>
      <c r="AFC171" s="11"/>
      <c r="AFD171" s="11"/>
      <c r="AFE171" s="11"/>
      <c r="AFF171" s="11"/>
      <c r="AFG171" s="11"/>
      <c r="AFH171" s="11"/>
      <c r="AFI171" s="11"/>
      <c r="AFJ171" s="11"/>
      <c r="AFK171" s="11"/>
      <c r="AFL171" s="11"/>
      <c r="AFM171" s="11"/>
      <c r="AFN171" s="11"/>
      <c r="AFO171" s="11"/>
      <c r="AFP171" s="11"/>
      <c r="AFQ171" s="11"/>
      <c r="AFR171" s="11"/>
      <c r="AFS171" s="11"/>
      <c r="AFT171" s="11"/>
      <c r="AFU171" s="11"/>
      <c r="AFV171" s="11"/>
      <c r="AFW171" s="11"/>
      <c r="AFX171" s="11"/>
      <c r="AFY171" s="11"/>
      <c r="AFZ171" s="11"/>
      <c r="AGA171" s="11"/>
      <c r="AGB171" s="11"/>
      <c r="AGC171" s="11"/>
      <c r="AGD171" s="11"/>
      <c r="AGE171" s="11"/>
      <c r="AGF171" s="11"/>
      <c r="AGG171" s="11"/>
      <c r="AGH171" s="11"/>
      <c r="AGI171" s="11"/>
      <c r="AGJ171" s="11"/>
      <c r="AGK171" s="11"/>
      <c r="AGL171" s="11"/>
      <c r="AGM171" s="11"/>
      <c r="AGN171" s="11"/>
      <c r="AGO171" s="11"/>
      <c r="AGP171" s="11"/>
      <c r="AGQ171" s="11"/>
      <c r="AGR171" s="11"/>
      <c r="AGS171" s="11"/>
      <c r="AGT171" s="11"/>
      <c r="AGU171" s="11"/>
      <c r="AGV171" s="11"/>
      <c r="AGW171" s="11"/>
      <c r="AGX171" s="11"/>
      <c r="AGY171" s="11"/>
      <c r="AGZ171" s="11"/>
      <c r="AHA171" s="11"/>
      <c r="AHB171" s="11"/>
      <c r="AHC171" s="11"/>
      <c r="AHD171" s="11"/>
      <c r="AHE171" s="11"/>
      <c r="AHF171" s="11"/>
      <c r="AHG171" s="11"/>
      <c r="AHH171" s="11"/>
      <c r="AHI171" s="11"/>
      <c r="AHJ171" s="11"/>
      <c r="AHK171" s="11"/>
      <c r="AHL171" s="11"/>
      <c r="AHM171" s="11"/>
      <c r="AHN171" s="11"/>
      <c r="AHO171" s="11"/>
      <c r="AHP171" s="11"/>
      <c r="AHQ171" s="11"/>
      <c r="AHR171" s="11"/>
      <c r="AHS171" s="11"/>
      <c r="AHT171" s="11"/>
      <c r="AHU171" s="11"/>
      <c r="AHV171" s="11"/>
      <c r="AHW171" s="11"/>
      <c r="AHX171" s="11"/>
      <c r="AHY171" s="11"/>
      <c r="AHZ171" s="11"/>
      <c r="AIA171" s="11"/>
      <c r="AIB171" s="11"/>
      <c r="AIC171" s="11"/>
      <c r="AID171" s="11"/>
      <c r="AIE171" s="11"/>
      <c r="AIF171" s="11"/>
      <c r="AIG171" s="11"/>
      <c r="AIH171" s="11"/>
      <c r="AII171" s="11"/>
      <c r="AIJ171" s="11"/>
      <c r="AIK171" s="11"/>
      <c r="AIL171" s="11"/>
      <c r="AIM171" s="11"/>
      <c r="AIN171" s="11"/>
      <c r="AIO171" s="11"/>
      <c r="AIP171" s="11"/>
      <c r="AIQ171" s="11"/>
      <c r="AIR171" s="11"/>
      <c r="AIS171" s="11"/>
      <c r="AIT171" s="11"/>
      <c r="AIU171" s="11"/>
      <c r="AIV171" s="11"/>
      <c r="AIW171" s="11"/>
      <c r="AIX171" s="11"/>
      <c r="AIY171" s="11"/>
      <c r="AIZ171" s="11"/>
      <c r="AJA171" s="11"/>
      <c r="AJB171" s="11"/>
      <c r="AJC171" s="11"/>
      <c r="AJD171" s="11"/>
      <c r="AJE171" s="11"/>
      <c r="AJF171" s="11"/>
      <c r="AJG171" s="11"/>
      <c r="AJH171" s="11"/>
      <c r="AJI171" s="11"/>
      <c r="AJJ171" s="11"/>
      <c r="AJK171" s="11"/>
      <c r="AJL171" s="11"/>
      <c r="AJM171" s="11"/>
      <c r="AJN171" s="11"/>
      <c r="AJO171" s="11"/>
      <c r="AJP171" s="11"/>
      <c r="AJQ171" s="11"/>
      <c r="AJR171" s="11"/>
      <c r="AJS171" s="11"/>
      <c r="AJT171" s="11"/>
      <c r="AJU171" s="11"/>
      <c r="AJV171" s="11"/>
      <c r="AJW171" s="11"/>
      <c r="AJX171" s="11"/>
      <c r="AJY171" s="11"/>
      <c r="AJZ171" s="11"/>
      <c r="AKA171" s="11"/>
      <c r="AKB171" s="11"/>
      <c r="AKC171" s="11"/>
      <c r="AKD171" s="11"/>
      <c r="AKE171" s="11"/>
      <c r="AKF171" s="11"/>
      <c r="AKG171" s="11"/>
      <c r="AKH171" s="11"/>
      <c r="AKI171" s="11"/>
      <c r="AKJ171" s="11"/>
      <c r="AKK171" s="11"/>
      <c r="AKL171" s="11"/>
      <c r="AKM171" s="11"/>
      <c r="AKN171" s="11"/>
      <c r="AKO171" s="11"/>
      <c r="AKP171" s="11"/>
      <c r="AKQ171" s="11"/>
      <c r="AKR171" s="11"/>
      <c r="AKS171" s="11"/>
      <c r="AKT171" s="11"/>
      <c r="AKU171" s="11"/>
      <c r="AKV171" s="11"/>
      <c r="AKW171" s="11"/>
      <c r="AKX171" s="11"/>
      <c r="AKY171" s="11"/>
      <c r="AKZ171" s="11"/>
      <c r="ALA171" s="11"/>
      <c r="ALB171" s="11"/>
      <c r="ALC171" s="11"/>
      <c r="ALD171" s="11"/>
      <c r="ALE171" s="11"/>
      <c r="ALF171" s="11"/>
      <c r="ALG171" s="11"/>
      <c r="ALH171" s="11"/>
      <c r="ALI171" s="11"/>
      <c r="ALJ171" s="11"/>
      <c r="ALK171" s="11"/>
      <c r="ALL171" s="11"/>
      <c r="ALM171" s="11"/>
      <c r="ALN171" s="11"/>
      <c r="ALO171" s="11"/>
      <c r="ALP171" s="11"/>
      <c r="ALQ171" s="11"/>
      <c r="ALR171" s="11"/>
      <c r="ALS171" s="11"/>
      <c r="ALT171" s="11"/>
      <c r="ALU171" s="11"/>
      <c r="ALV171" s="11"/>
    </row>
    <row r="172" spans="1:1010" ht="33">
      <c r="A172" s="16" t="s">
        <v>340</v>
      </c>
      <c r="B172" s="33" t="s">
        <v>341</v>
      </c>
      <c r="C172" s="22" t="s">
        <v>24</v>
      </c>
      <c r="D172" s="58">
        <v>20</v>
      </c>
      <c r="E172" s="20">
        <v>23.62</v>
      </c>
      <c r="F172" s="20">
        <f t="shared" si="49"/>
        <v>18.392773711259927</v>
      </c>
      <c r="G172" s="20">
        <f t="shared" si="41"/>
        <v>22.43</v>
      </c>
      <c r="H172" s="21">
        <f t="shared" si="52"/>
        <v>472.4</v>
      </c>
      <c r="I172" s="21">
        <f t="shared" si="53"/>
        <v>448.6</v>
      </c>
      <c r="J172" s="294"/>
      <c r="II172" s="11"/>
      <c r="IJ172" s="11"/>
      <c r="IK172" s="11"/>
      <c r="IL172" s="11"/>
      <c r="IM172" s="11"/>
      <c r="IN172" s="11"/>
      <c r="IO172" s="11"/>
      <c r="IP172" s="11"/>
      <c r="IQ172" s="11"/>
      <c r="IR172" s="11"/>
      <c r="IS172" s="11"/>
      <c r="IT172" s="11"/>
      <c r="IU172" s="11"/>
      <c r="IV172" s="11"/>
      <c r="IW172" s="11"/>
      <c r="IX172" s="11"/>
      <c r="IY172" s="11"/>
      <c r="IZ172" s="11"/>
      <c r="JA172" s="11"/>
      <c r="JB172" s="11"/>
      <c r="JC172" s="11"/>
      <c r="JD172" s="11"/>
      <c r="JE172" s="11"/>
      <c r="JF172" s="11"/>
      <c r="JG172" s="11"/>
      <c r="JH172" s="11"/>
      <c r="JI172" s="11"/>
      <c r="JJ172" s="11"/>
      <c r="JK172" s="11"/>
      <c r="JL172" s="11"/>
      <c r="JM172" s="11"/>
      <c r="JN172" s="11"/>
      <c r="JO172" s="11"/>
      <c r="JP172" s="11"/>
      <c r="JQ172" s="11"/>
      <c r="JR172" s="11"/>
      <c r="JS172" s="11"/>
      <c r="JT172" s="11"/>
      <c r="JU172" s="11"/>
      <c r="JV172" s="11"/>
      <c r="JW172" s="11"/>
      <c r="JX172" s="11"/>
      <c r="JY172" s="11"/>
      <c r="JZ172" s="11"/>
      <c r="KA172" s="11"/>
      <c r="KB172" s="11"/>
      <c r="KC172" s="11"/>
      <c r="KD172" s="11"/>
      <c r="KE172" s="11"/>
      <c r="KF172" s="11"/>
      <c r="KG172" s="11"/>
      <c r="KH172" s="11"/>
      <c r="KI172" s="11"/>
      <c r="KJ172" s="11"/>
      <c r="KK172" s="11"/>
      <c r="KL172" s="11"/>
      <c r="KM172" s="11"/>
      <c r="KN172" s="11"/>
      <c r="KO172" s="11"/>
      <c r="KP172" s="11"/>
      <c r="KQ172" s="11"/>
      <c r="KR172" s="11"/>
      <c r="KS172" s="11"/>
      <c r="KT172" s="11"/>
      <c r="KU172" s="11"/>
      <c r="KV172" s="11"/>
      <c r="KW172" s="11"/>
      <c r="KX172" s="11"/>
      <c r="KY172" s="11"/>
      <c r="KZ172" s="11"/>
      <c r="LA172" s="11"/>
      <c r="LB172" s="11"/>
      <c r="LC172" s="11"/>
      <c r="LD172" s="11"/>
      <c r="LE172" s="11"/>
      <c r="LF172" s="11"/>
      <c r="LG172" s="11"/>
      <c r="LH172" s="11"/>
      <c r="LI172" s="11"/>
      <c r="LJ172" s="11"/>
      <c r="LK172" s="11"/>
      <c r="LL172" s="11"/>
      <c r="LM172" s="11"/>
      <c r="LN172" s="11"/>
      <c r="LO172" s="11"/>
      <c r="LP172" s="11"/>
      <c r="LQ172" s="11"/>
      <c r="LR172" s="11"/>
      <c r="LS172" s="11"/>
      <c r="LT172" s="11"/>
      <c r="LU172" s="11"/>
      <c r="LV172" s="11"/>
      <c r="LW172" s="11"/>
      <c r="LX172" s="11"/>
      <c r="LY172" s="11"/>
      <c r="LZ172" s="11"/>
      <c r="MA172" s="11"/>
      <c r="MB172" s="11"/>
      <c r="MC172" s="11"/>
      <c r="MD172" s="11"/>
      <c r="ME172" s="11"/>
      <c r="MF172" s="11"/>
      <c r="MG172" s="11"/>
      <c r="MH172" s="11"/>
      <c r="MI172" s="11"/>
      <c r="MJ172" s="11"/>
      <c r="MK172" s="11"/>
      <c r="ML172" s="11"/>
      <c r="MM172" s="11"/>
      <c r="MN172" s="11"/>
      <c r="MO172" s="11"/>
      <c r="MP172" s="11"/>
      <c r="MQ172" s="11"/>
      <c r="MR172" s="11"/>
      <c r="MS172" s="11"/>
      <c r="MT172" s="11"/>
      <c r="MU172" s="11"/>
      <c r="MV172" s="11"/>
      <c r="MW172" s="11"/>
      <c r="MX172" s="11"/>
      <c r="MY172" s="11"/>
      <c r="MZ172" s="11"/>
      <c r="NA172" s="11"/>
      <c r="NB172" s="11"/>
      <c r="NC172" s="11"/>
      <c r="ND172" s="11"/>
      <c r="NE172" s="11"/>
      <c r="NF172" s="11"/>
      <c r="NG172" s="11"/>
      <c r="NH172" s="11"/>
      <c r="NI172" s="11"/>
      <c r="NJ172" s="11"/>
      <c r="NK172" s="11"/>
      <c r="NL172" s="11"/>
      <c r="NM172" s="11"/>
      <c r="NN172" s="11"/>
      <c r="NO172" s="11"/>
      <c r="NP172" s="11"/>
      <c r="NQ172" s="11"/>
      <c r="NR172" s="11"/>
      <c r="NS172" s="11"/>
      <c r="NT172" s="11"/>
      <c r="NU172" s="11"/>
      <c r="NV172" s="11"/>
      <c r="NW172" s="11"/>
      <c r="NX172" s="11"/>
      <c r="NY172" s="11"/>
      <c r="NZ172" s="11"/>
      <c r="OA172" s="11"/>
      <c r="OB172" s="11"/>
      <c r="OC172" s="11"/>
      <c r="OD172" s="11"/>
      <c r="OE172" s="11"/>
      <c r="OF172" s="11"/>
      <c r="OG172" s="11"/>
      <c r="OH172" s="11"/>
      <c r="OI172" s="11"/>
      <c r="OJ172" s="11"/>
      <c r="OK172" s="11"/>
      <c r="OL172" s="11"/>
      <c r="OM172" s="11"/>
      <c r="ON172" s="11"/>
      <c r="OO172" s="11"/>
      <c r="OP172" s="11"/>
      <c r="OQ172" s="11"/>
      <c r="OR172" s="11"/>
      <c r="OS172" s="11"/>
      <c r="OT172" s="11"/>
      <c r="OU172" s="11"/>
      <c r="OV172" s="11"/>
      <c r="OW172" s="11"/>
      <c r="OX172" s="11"/>
      <c r="OY172" s="11"/>
      <c r="OZ172" s="11"/>
      <c r="PA172" s="11"/>
      <c r="PB172" s="11"/>
      <c r="PC172" s="11"/>
      <c r="PD172" s="11"/>
      <c r="PE172" s="11"/>
      <c r="PF172" s="11"/>
      <c r="PG172" s="11"/>
      <c r="PH172" s="11"/>
      <c r="PI172" s="11"/>
      <c r="PJ172" s="11"/>
      <c r="PK172" s="11"/>
      <c r="PL172" s="11"/>
      <c r="PM172" s="11"/>
      <c r="PN172" s="11"/>
      <c r="PO172" s="11"/>
      <c r="PP172" s="11"/>
      <c r="PQ172" s="11"/>
      <c r="PR172" s="11"/>
      <c r="PS172" s="11"/>
      <c r="PT172" s="11"/>
      <c r="PU172" s="11"/>
      <c r="PV172" s="11"/>
      <c r="PW172" s="11"/>
      <c r="PX172" s="11"/>
      <c r="PY172" s="11"/>
      <c r="PZ172" s="11"/>
      <c r="QA172" s="11"/>
      <c r="QB172" s="11"/>
      <c r="QC172" s="11"/>
      <c r="QD172" s="11"/>
      <c r="QE172" s="11"/>
      <c r="QF172" s="11"/>
      <c r="QG172" s="11"/>
      <c r="QH172" s="11"/>
      <c r="QI172" s="11"/>
      <c r="QJ172" s="11"/>
      <c r="QK172" s="11"/>
      <c r="QL172" s="11"/>
      <c r="QM172" s="11"/>
      <c r="QN172" s="11"/>
      <c r="QO172" s="11"/>
      <c r="QP172" s="11"/>
      <c r="QQ172" s="11"/>
      <c r="QR172" s="11"/>
      <c r="QS172" s="11"/>
      <c r="QT172" s="11"/>
      <c r="QU172" s="11"/>
      <c r="QV172" s="11"/>
      <c r="QW172" s="11"/>
      <c r="QX172" s="11"/>
      <c r="QY172" s="11"/>
      <c r="QZ172" s="11"/>
      <c r="RA172" s="11"/>
      <c r="RB172" s="11"/>
      <c r="RC172" s="11"/>
      <c r="RD172" s="11"/>
      <c r="RE172" s="11"/>
      <c r="RF172" s="11"/>
      <c r="RG172" s="11"/>
      <c r="RH172" s="11"/>
      <c r="RI172" s="11"/>
      <c r="RJ172" s="11"/>
      <c r="RK172" s="11"/>
      <c r="RL172" s="11"/>
      <c r="RM172" s="11"/>
      <c r="RN172" s="11"/>
      <c r="RO172" s="11"/>
      <c r="RP172" s="11"/>
      <c r="RQ172" s="11"/>
      <c r="RR172" s="11"/>
      <c r="RS172" s="11"/>
      <c r="RT172" s="11"/>
      <c r="RU172" s="11"/>
      <c r="RV172" s="11"/>
      <c r="RW172" s="11"/>
      <c r="RX172" s="11"/>
      <c r="RY172" s="11"/>
      <c r="RZ172" s="11"/>
      <c r="SA172" s="11"/>
      <c r="SB172" s="11"/>
      <c r="SC172" s="11"/>
      <c r="SD172" s="11"/>
      <c r="SE172" s="11"/>
      <c r="SF172" s="11"/>
      <c r="SG172" s="11"/>
      <c r="SH172" s="11"/>
      <c r="SI172" s="11"/>
      <c r="SJ172" s="11"/>
      <c r="SK172" s="11"/>
      <c r="SL172" s="11"/>
      <c r="SM172" s="11"/>
      <c r="SN172" s="11"/>
      <c r="SO172" s="11"/>
      <c r="SP172" s="11"/>
      <c r="SQ172" s="11"/>
      <c r="SR172" s="11"/>
      <c r="SS172" s="11"/>
      <c r="ST172" s="11"/>
      <c r="SU172" s="11"/>
      <c r="SV172" s="11"/>
      <c r="SW172" s="11"/>
      <c r="SX172" s="11"/>
      <c r="SY172" s="11"/>
      <c r="SZ172" s="11"/>
      <c r="TA172" s="11"/>
      <c r="TB172" s="11"/>
      <c r="TC172" s="11"/>
      <c r="TD172" s="11"/>
      <c r="TE172" s="11"/>
      <c r="TF172" s="11"/>
      <c r="TG172" s="11"/>
      <c r="TH172" s="11"/>
      <c r="TI172" s="11"/>
      <c r="TJ172" s="11"/>
      <c r="TK172" s="11"/>
      <c r="TL172" s="11"/>
      <c r="TM172" s="11"/>
      <c r="TN172" s="11"/>
      <c r="TO172" s="11"/>
      <c r="TP172" s="11"/>
      <c r="TQ172" s="11"/>
      <c r="TR172" s="11"/>
      <c r="TS172" s="11"/>
      <c r="TT172" s="11"/>
      <c r="TU172" s="11"/>
      <c r="TV172" s="11"/>
      <c r="TW172" s="11"/>
      <c r="TX172" s="11"/>
      <c r="TY172" s="11"/>
      <c r="TZ172" s="11"/>
      <c r="UA172" s="11"/>
      <c r="UB172" s="11"/>
      <c r="UC172" s="11"/>
      <c r="UD172" s="11"/>
      <c r="UE172" s="11"/>
      <c r="UF172" s="11"/>
      <c r="UG172" s="11"/>
      <c r="UH172" s="11"/>
      <c r="UI172" s="11"/>
      <c r="UJ172" s="11"/>
      <c r="UK172" s="11"/>
      <c r="UL172" s="11"/>
      <c r="UM172" s="11"/>
      <c r="UN172" s="11"/>
      <c r="UO172" s="11"/>
      <c r="UP172" s="11"/>
      <c r="UQ172" s="11"/>
      <c r="UR172" s="11"/>
      <c r="US172" s="11"/>
      <c r="UT172" s="11"/>
      <c r="UU172" s="11"/>
      <c r="UV172" s="11"/>
      <c r="UW172" s="11"/>
      <c r="UX172" s="11"/>
      <c r="UY172" s="11"/>
      <c r="UZ172" s="11"/>
      <c r="VA172" s="11"/>
      <c r="VB172" s="11"/>
      <c r="VC172" s="11"/>
      <c r="VD172" s="11"/>
      <c r="VE172" s="11"/>
      <c r="VF172" s="11"/>
      <c r="VG172" s="11"/>
      <c r="VH172" s="11"/>
      <c r="VI172" s="11"/>
      <c r="VJ172" s="11"/>
      <c r="VK172" s="11"/>
      <c r="VL172" s="11"/>
      <c r="VM172" s="11"/>
      <c r="VN172" s="11"/>
      <c r="VO172" s="11"/>
      <c r="VP172" s="11"/>
      <c r="VQ172" s="11"/>
      <c r="VR172" s="11"/>
      <c r="VS172" s="11"/>
      <c r="VT172" s="11"/>
      <c r="VU172" s="11"/>
      <c r="VV172" s="11"/>
      <c r="VW172" s="11"/>
      <c r="VX172" s="11"/>
      <c r="VY172" s="11"/>
      <c r="VZ172" s="11"/>
      <c r="WA172" s="11"/>
      <c r="WB172" s="11"/>
      <c r="WC172" s="11"/>
      <c r="WD172" s="11"/>
      <c r="WE172" s="11"/>
      <c r="WF172" s="11"/>
      <c r="WG172" s="11"/>
      <c r="WH172" s="11"/>
      <c r="WI172" s="11"/>
      <c r="WJ172" s="11"/>
      <c r="WK172" s="11"/>
      <c r="WL172" s="11"/>
      <c r="WM172" s="11"/>
      <c r="WN172" s="11"/>
      <c r="WO172" s="11"/>
      <c r="WP172" s="11"/>
      <c r="WQ172" s="11"/>
      <c r="WR172" s="11"/>
      <c r="WS172" s="11"/>
      <c r="WT172" s="11"/>
      <c r="WU172" s="11"/>
      <c r="WV172" s="11"/>
      <c r="WW172" s="11"/>
      <c r="WX172" s="11"/>
      <c r="WY172" s="11"/>
      <c r="WZ172" s="11"/>
      <c r="XA172" s="11"/>
      <c r="XB172" s="11"/>
      <c r="XC172" s="11"/>
      <c r="XD172" s="11"/>
      <c r="XE172" s="11"/>
      <c r="XF172" s="11"/>
      <c r="XG172" s="11"/>
      <c r="XH172" s="11"/>
      <c r="XI172" s="11"/>
      <c r="XJ172" s="11"/>
      <c r="XK172" s="11"/>
      <c r="XL172" s="11"/>
      <c r="XM172" s="11"/>
      <c r="XN172" s="11"/>
      <c r="XO172" s="11"/>
      <c r="XP172" s="11"/>
      <c r="XQ172" s="11"/>
      <c r="XR172" s="11"/>
      <c r="XS172" s="11"/>
      <c r="XT172" s="11"/>
      <c r="XU172" s="11"/>
      <c r="XV172" s="11"/>
      <c r="XW172" s="11"/>
      <c r="XX172" s="11"/>
      <c r="XY172" s="11"/>
      <c r="XZ172" s="11"/>
      <c r="YA172" s="11"/>
      <c r="YB172" s="11"/>
      <c r="YC172" s="11"/>
      <c r="YD172" s="11"/>
      <c r="YE172" s="11"/>
      <c r="YF172" s="11"/>
      <c r="YG172" s="11"/>
      <c r="YH172" s="11"/>
      <c r="YI172" s="11"/>
      <c r="YJ172" s="11"/>
      <c r="YK172" s="11"/>
      <c r="YL172" s="11"/>
      <c r="YM172" s="11"/>
      <c r="YN172" s="11"/>
      <c r="YO172" s="11"/>
      <c r="YP172" s="11"/>
      <c r="YQ172" s="11"/>
      <c r="YR172" s="11"/>
      <c r="YS172" s="11"/>
      <c r="YT172" s="11"/>
      <c r="YU172" s="11"/>
      <c r="YV172" s="11"/>
      <c r="YW172" s="11"/>
      <c r="YX172" s="11"/>
      <c r="YY172" s="11"/>
      <c r="YZ172" s="11"/>
      <c r="ZA172" s="11"/>
      <c r="ZB172" s="11"/>
      <c r="ZC172" s="11"/>
      <c r="ZD172" s="11"/>
      <c r="ZE172" s="11"/>
      <c r="ZF172" s="11"/>
      <c r="ZG172" s="11"/>
      <c r="ZH172" s="11"/>
      <c r="ZI172" s="11"/>
      <c r="ZJ172" s="11"/>
      <c r="ZK172" s="11"/>
      <c r="ZL172" s="11"/>
      <c r="ZM172" s="11"/>
      <c r="ZN172" s="11"/>
      <c r="ZO172" s="11"/>
      <c r="ZP172" s="11"/>
      <c r="ZQ172" s="11"/>
      <c r="ZR172" s="11"/>
      <c r="ZS172" s="11"/>
      <c r="ZT172" s="11"/>
      <c r="ZU172" s="11"/>
      <c r="ZV172" s="11"/>
      <c r="ZW172" s="11"/>
      <c r="ZX172" s="11"/>
      <c r="ZY172" s="11"/>
      <c r="ZZ172" s="11"/>
      <c r="AAA172" s="11"/>
      <c r="AAB172" s="11"/>
      <c r="AAC172" s="11"/>
      <c r="AAD172" s="11"/>
      <c r="AAE172" s="11"/>
      <c r="AAF172" s="11"/>
      <c r="AAG172" s="11"/>
      <c r="AAH172" s="11"/>
      <c r="AAI172" s="11"/>
      <c r="AAJ172" s="11"/>
      <c r="AAK172" s="11"/>
      <c r="AAL172" s="11"/>
      <c r="AAM172" s="11"/>
      <c r="AAN172" s="11"/>
      <c r="AAO172" s="11"/>
      <c r="AAP172" s="11"/>
      <c r="AAQ172" s="11"/>
      <c r="AAR172" s="11"/>
      <c r="AAS172" s="11"/>
      <c r="AAT172" s="11"/>
      <c r="AAU172" s="11"/>
      <c r="AAV172" s="11"/>
      <c r="AAW172" s="11"/>
      <c r="AAX172" s="11"/>
      <c r="AAY172" s="11"/>
      <c r="AAZ172" s="11"/>
      <c r="ABA172" s="11"/>
      <c r="ABB172" s="11"/>
      <c r="ABC172" s="11"/>
      <c r="ABD172" s="11"/>
      <c r="ABE172" s="11"/>
      <c r="ABF172" s="11"/>
      <c r="ABG172" s="11"/>
      <c r="ABH172" s="11"/>
      <c r="ABI172" s="11"/>
      <c r="ABJ172" s="11"/>
      <c r="ABK172" s="11"/>
      <c r="ABL172" s="11"/>
      <c r="ABM172" s="11"/>
      <c r="ABN172" s="11"/>
      <c r="ABO172" s="11"/>
      <c r="ABP172" s="11"/>
      <c r="ABQ172" s="11"/>
      <c r="ABR172" s="11"/>
      <c r="ABS172" s="11"/>
      <c r="ABT172" s="11"/>
      <c r="ABU172" s="11"/>
      <c r="ABV172" s="11"/>
      <c r="ABW172" s="11"/>
      <c r="ABX172" s="11"/>
      <c r="ABY172" s="11"/>
      <c r="ABZ172" s="11"/>
      <c r="ACA172" s="11"/>
      <c r="ACB172" s="11"/>
      <c r="ACC172" s="11"/>
      <c r="ACD172" s="11"/>
      <c r="ACE172" s="11"/>
      <c r="ACF172" s="11"/>
      <c r="ACG172" s="11"/>
      <c r="ACH172" s="11"/>
      <c r="ACI172" s="11"/>
      <c r="ACJ172" s="11"/>
      <c r="ACK172" s="11"/>
      <c r="ACL172" s="11"/>
      <c r="ACM172" s="11"/>
      <c r="ACN172" s="11"/>
      <c r="ACO172" s="11"/>
      <c r="ACP172" s="11"/>
      <c r="ACQ172" s="11"/>
      <c r="ACR172" s="11"/>
      <c r="ACS172" s="11"/>
      <c r="ACT172" s="11"/>
      <c r="ACU172" s="11"/>
      <c r="ACV172" s="11"/>
      <c r="ACW172" s="11"/>
      <c r="ACX172" s="11"/>
      <c r="ACY172" s="11"/>
      <c r="ACZ172" s="11"/>
      <c r="ADA172" s="11"/>
      <c r="ADB172" s="11"/>
      <c r="ADC172" s="11"/>
      <c r="ADD172" s="11"/>
      <c r="ADE172" s="11"/>
      <c r="ADF172" s="11"/>
      <c r="ADG172" s="11"/>
      <c r="ADH172" s="11"/>
      <c r="ADI172" s="11"/>
      <c r="ADJ172" s="11"/>
      <c r="ADK172" s="11"/>
      <c r="ADL172" s="11"/>
      <c r="ADM172" s="11"/>
      <c r="ADN172" s="11"/>
      <c r="ADO172" s="11"/>
      <c r="ADP172" s="11"/>
      <c r="ADQ172" s="11"/>
      <c r="ADR172" s="11"/>
      <c r="ADS172" s="11"/>
      <c r="ADT172" s="11"/>
      <c r="ADU172" s="11"/>
      <c r="ADV172" s="11"/>
      <c r="ADW172" s="11"/>
      <c r="ADX172" s="11"/>
      <c r="ADY172" s="11"/>
      <c r="ADZ172" s="11"/>
      <c r="AEA172" s="11"/>
      <c r="AEB172" s="11"/>
      <c r="AEC172" s="11"/>
      <c r="AED172" s="11"/>
      <c r="AEE172" s="11"/>
      <c r="AEF172" s="11"/>
      <c r="AEG172" s="11"/>
      <c r="AEH172" s="11"/>
      <c r="AEI172" s="11"/>
      <c r="AEJ172" s="11"/>
      <c r="AEK172" s="11"/>
      <c r="AEL172" s="11"/>
      <c r="AEM172" s="11"/>
      <c r="AEN172" s="11"/>
      <c r="AEO172" s="11"/>
      <c r="AEP172" s="11"/>
      <c r="AEQ172" s="11"/>
      <c r="AER172" s="11"/>
      <c r="AES172" s="11"/>
      <c r="AET172" s="11"/>
      <c r="AEU172" s="11"/>
      <c r="AEV172" s="11"/>
      <c r="AEW172" s="11"/>
      <c r="AEX172" s="11"/>
      <c r="AEY172" s="11"/>
      <c r="AEZ172" s="11"/>
      <c r="AFA172" s="11"/>
      <c r="AFB172" s="11"/>
      <c r="AFC172" s="11"/>
      <c r="AFD172" s="11"/>
      <c r="AFE172" s="11"/>
      <c r="AFF172" s="11"/>
      <c r="AFG172" s="11"/>
      <c r="AFH172" s="11"/>
      <c r="AFI172" s="11"/>
      <c r="AFJ172" s="11"/>
      <c r="AFK172" s="11"/>
      <c r="AFL172" s="11"/>
      <c r="AFM172" s="11"/>
      <c r="AFN172" s="11"/>
      <c r="AFO172" s="11"/>
      <c r="AFP172" s="11"/>
      <c r="AFQ172" s="11"/>
      <c r="AFR172" s="11"/>
      <c r="AFS172" s="11"/>
      <c r="AFT172" s="11"/>
      <c r="AFU172" s="11"/>
      <c r="AFV172" s="11"/>
      <c r="AFW172" s="11"/>
      <c r="AFX172" s="11"/>
      <c r="AFY172" s="11"/>
      <c r="AFZ172" s="11"/>
      <c r="AGA172" s="11"/>
      <c r="AGB172" s="11"/>
      <c r="AGC172" s="11"/>
      <c r="AGD172" s="11"/>
      <c r="AGE172" s="11"/>
      <c r="AGF172" s="11"/>
      <c r="AGG172" s="11"/>
      <c r="AGH172" s="11"/>
      <c r="AGI172" s="11"/>
      <c r="AGJ172" s="11"/>
      <c r="AGK172" s="11"/>
      <c r="AGL172" s="11"/>
      <c r="AGM172" s="11"/>
      <c r="AGN172" s="11"/>
      <c r="AGO172" s="11"/>
      <c r="AGP172" s="11"/>
      <c r="AGQ172" s="11"/>
      <c r="AGR172" s="11"/>
      <c r="AGS172" s="11"/>
      <c r="AGT172" s="11"/>
      <c r="AGU172" s="11"/>
      <c r="AGV172" s="11"/>
      <c r="AGW172" s="11"/>
      <c r="AGX172" s="11"/>
      <c r="AGY172" s="11"/>
      <c r="AGZ172" s="11"/>
      <c r="AHA172" s="11"/>
      <c r="AHB172" s="11"/>
      <c r="AHC172" s="11"/>
      <c r="AHD172" s="11"/>
      <c r="AHE172" s="11"/>
      <c r="AHF172" s="11"/>
      <c r="AHG172" s="11"/>
      <c r="AHH172" s="11"/>
      <c r="AHI172" s="11"/>
      <c r="AHJ172" s="11"/>
      <c r="AHK172" s="11"/>
      <c r="AHL172" s="11"/>
      <c r="AHM172" s="11"/>
      <c r="AHN172" s="11"/>
      <c r="AHO172" s="11"/>
      <c r="AHP172" s="11"/>
      <c r="AHQ172" s="11"/>
      <c r="AHR172" s="11"/>
      <c r="AHS172" s="11"/>
      <c r="AHT172" s="11"/>
      <c r="AHU172" s="11"/>
      <c r="AHV172" s="11"/>
      <c r="AHW172" s="11"/>
      <c r="AHX172" s="11"/>
      <c r="AHY172" s="11"/>
      <c r="AHZ172" s="11"/>
      <c r="AIA172" s="11"/>
      <c r="AIB172" s="11"/>
      <c r="AIC172" s="11"/>
      <c r="AID172" s="11"/>
      <c r="AIE172" s="11"/>
      <c r="AIF172" s="11"/>
      <c r="AIG172" s="11"/>
      <c r="AIH172" s="11"/>
      <c r="AII172" s="11"/>
      <c r="AIJ172" s="11"/>
      <c r="AIK172" s="11"/>
      <c r="AIL172" s="11"/>
      <c r="AIM172" s="11"/>
      <c r="AIN172" s="11"/>
      <c r="AIO172" s="11"/>
      <c r="AIP172" s="11"/>
      <c r="AIQ172" s="11"/>
      <c r="AIR172" s="11"/>
      <c r="AIS172" s="11"/>
      <c r="AIT172" s="11"/>
      <c r="AIU172" s="11"/>
      <c r="AIV172" s="11"/>
      <c r="AIW172" s="11"/>
      <c r="AIX172" s="11"/>
      <c r="AIY172" s="11"/>
      <c r="AIZ172" s="11"/>
      <c r="AJA172" s="11"/>
      <c r="AJB172" s="11"/>
      <c r="AJC172" s="11"/>
      <c r="AJD172" s="11"/>
      <c r="AJE172" s="11"/>
      <c r="AJF172" s="11"/>
      <c r="AJG172" s="11"/>
      <c r="AJH172" s="11"/>
      <c r="AJI172" s="11"/>
      <c r="AJJ172" s="11"/>
      <c r="AJK172" s="11"/>
      <c r="AJL172" s="11"/>
      <c r="AJM172" s="11"/>
      <c r="AJN172" s="11"/>
      <c r="AJO172" s="11"/>
      <c r="AJP172" s="11"/>
      <c r="AJQ172" s="11"/>
      <c r="AJR172" s="11"/>
      <c r="AJS172" s="11"/>
      <c r="AJT172" s="11"/>
      <c r="AJU172" s="11"/>
      <c r="AJV172" s="11"/>
      <c r="AJW172" s="11"/>
      <c r="AJX172" s="11"/>
      <c r="AJY172" s="11"/>
      <c r="AJZ172" s="11"/>
      <c r="AKA172" s="11"/>
      <c r="AKB172" s="11"/>
      <c r="AKC172" s="11"/>
      <c r="AKD172" s="11"/>
      <c r="AKE172" s="11"/>
      <c r="AKF172" s="11"/>
      <c r="AKG172" s="11"/>
      <c r="AKH172" s="11"/>
      <c r="AKI172" s="11"/>
      <c r="AKJ172" s="11"/>
      <c r="AKK172" s="11"/>
      <c r="AKL172" s="11"/>
      <c r="AKM172" s="11"/>
      <c r="AKN172" s="11"/>
      <c r="AKO172" s="11"/>
      <c r="AKP172" s="11"/>
      <c r="AKQ172" s="11"/>
      <c r="AKR172" s="11"/>
      <c r="AKS172" s="11"/>
      <c r="AKT172" s="11"/>
      <c r="AKU172" s="11"/>
      <c r="AKV172" s="11"/>
      <c r="AKW172" s="11"/>
      <c r="AKX172" s="11"/>
      <c r="AKY172" s="11"/>
      <c r="AKZ172" s="11"/>
      <c r="ALA172" s="11"/>
      <c r="ALB172" s="11"/>
      <c r="ALC172" s="11"/>
      <c r="ALD172" s="11"/>
      <c r="ALE172" s="11"/>
      <c r="ALF172" s="11"/>
      <c r="ALG172" s="11"/>
      <c r="ALH172" s="11"/>
      <c r="ALI172" s="11"/>
      <c r="ALJ172" s="11"/>
      <c r="ALK172" s="11"/>
      <c r="ALL172" s="11"/>
      <c r="ALM172" s="11"/>
      <c r="ALN172" s="11"/>
      <c r="ALO172" s="11"/>
      <c r="ALP172" s="11"/>
      <c r="ALQ172" s="11"/>
      <c r="ALR172" s="11"/>
      <c r="ALS172" s="11"/>
      <c r="ALT172" s="11"/>
      <c r="ALU172" s="11"/>
      <c r="ALV172" s="11"/>
    </row>
    <row r="173" spans="1:1010" ht="16.5">
      <c r="A173" s="16" t="s">
        <v>342</v>
      </c>
      <c r="B173" s="59" t="s">
        <v>343</v>
      </c>
      <c r="C173" s="22" t="s">
        <v>24</v>
      </c>
      <c r="D173" s="58">
        <v>10</v>
      </c>
      <c r="E173" s="20">
        <v>16.190000000000001</v>
      </c>
      <c r="F173" s="20">
        <f t="shared" si="49"/>
        <v>12.607070549758605</v>
      </c>
      <c r="G173" s="20">
        <f t="shared" si="41"/>
        <v>15.37</v>
      </c>
      <c r="H173" s="21">
        <f t="shared" si="52"/>
        <v>161.9</v>
      </c>
      <c r="I173" s="21">
        <f t="shared" si="53"/>
        <v>153.69999999999999</v>
      </c>
      <c r="J173" s="294"/>
      <c r="II173" s="11"/>
      <c r="IJ173" s="11"/>
      <c r="IK173" s="11"/>
      <c r="IL173" s="11"/>
      <c r="IM173" s="11"/>
      <c r="IN173" s="11"/>
      <c r="IO173" s="11"/>
      <c r="IP173" s="11"/>
      <c r="IQ173" s="11"/>
      <c r="IR173" s="11"/>
      <c r="IS173" s="11"/>
      <c r="IT173" s="11"/>
      <c r="IU173" s="11"/>
      <c r="IV173" s="11"/>
      <c r="IW173" s="11"/>
      <c r="IX173" s="11"/>
      <c r="IY173" s="11"/>
      <c r="IZ173" s="11"/>
      <c r="JA173" s="11"/>
      <c r="JB173" s="11"/>
      <c r="JC173" s="11"/>
      <c r="JD173" s="11"/>
      <c r="JE173" s="11"/>
      <c r="JF173" s="11"/>
      <c r="JG173" s="11"/>
      <c r="JH173" s="11"/>
      <c r="JI173" s="11"/>
      <c r="JJ173" s="11"/>
      <c r="JK173" s="11"/>
      <c r="JL173" s="11"/>
      <c r="JM173" s="11"/>
      <c r="JN173" s="11"/>
      <c r="JO173" s="11"/>
      <c r="JP173" s="11"/>
      <c r="JQ173" s="11"/>
      <c r="JR173" s="11"/>
      <c r="JS173" s="11"/>
      <c r="JT173" s="11"/>
      <c r="JU173" s="11"/>
      <c r="JV173" s="11"/>
      <c r="JW173" s="11"/>
      <c r="JX173" s="11"/>
      <c r="JY173" s="11"/>
      <c r="JZ173" s="11"/>
      <c r="KA173" s="11"/>
      <c r="KB173" s="11"/>
      <c r="KC173" s="11"/>
      <c r="KD173" s="11"/>
      <c r="KE173" s="11"/>
      <c r="KF173" s="11"/>
      <c r="KG173" s="11"/>
      <c r="KH173" s="11"/>
      <c r="KI173" s="11"/>
      <c r="KJ173" s="11"/>
      <c r="KK173" s="11"/>
      <c r="KL173" s="11"/>
      <c r="KM173" s="11"/>
      <c r="KN173" s="11"/>
      <c r="KO173" s="11"/>
      <c r="KP173" s="11"/>
      <c r="KQ173" s="11"/>
      <c r="KR173" s="11"/>
      <c r="KS173" s="11"/>
      <c r="KT173" s="11"/>
      <c r="KU173" s="11"/>
      <c r="KV173" s="11"/>
      <c r="KW173" s="11"/>
      <c r="KX173" s="11"/>
      <c r="KY173" s="11"/>
      <c r="KZ173" s="11"/>
      <c r="LA173" s="11"/>
      <c r="LB173" s="11"/>
      <c r="LC173" s="11"/>
      <c r="LD173" s="11"/>
      <c r="LE173" s="11"/>
      <c r="LF173" s="11"/>
      <c r="LG173" s="11"/>
      <c r="LH173" s="11"/>
      <c r="LI173" s="11"/>
      <c r="LJ173" s="11"/>
      <c r="LK173" s="11"/>
      <c r="LL173" s="11"/>
      <c r="LM173" s="11"/>
      <c r="LN173" s="11"/>
      <c r="LO173" s="11"/>
      <c r="LP173" s="11"/>
      <c r="LQ173" s="11"/>
      <c r="LR173" s="11"/>
      <c r="LS173" s="11"/>
      <c r="LT173" s="11"/>
      <c r="LU173" s="11"/>
      <c r="LV173" s="11"/>
      <c r="LW173" s="11"/>
      <c r="LX173" s="11"/>
      <c r="LY173" s="11"/>
      <c r="LZ173" s="11"/>
      <c r="MA173" s="11"/>
      <c r="MB173" s="11"/>
      <c r="MC173" s="11"/>
      <c r="MD173" s="11"/>
      <c r="ME173" s="11"/>
      <c r="MF173" s="11"/>
      <c r="MG173" s="11"/>
      <c r="MH173" s="11"/>
      <c r="MI173" s="11"/>
      <c r="MJ173" s="11"/>
      <c r="MK173" s="11"/>
      <c r="ML173" s="11"/>
      <c r="MM173" s="11"/>
      <c r="MN173" s="11"/>
      <c r="MO173" s="11"/>
      <c r="MP173" s="11"/>
      <c r="MQ173" s="11"/>
      <c r="MR173" s="11"/>
      <c r="MS173" s="11"/>
      <c r="MT173" s="11"/>
      <c r="MU173" s="11"/>
      <c r="MV173" s="11"/>
      <c r="MW173" s="11"/>
      <c r="MX173" s="11"/>
      <c r="MY173" s="11"/>
      <c r="MZ173" s="11"/>
      <c r="NA173" s="11"/>
      <c r="NB173" s="11"/>
      <c r="NC173" s="11"/>
      <c r="ND173" s="11"/>
      <c r="NE173" s="11"/>
      <c r="NF173" s="11"/>
      <c r="NG173" s="11"/>
      <c r="NH173" s="11"/>
      <c r="NI173" s="11"/>
      <c r="NJ173" s="11"/>
      <c r="NK173" s="11"/>
      <c r="NL173" s="11"/>
      <c r="NM173" s="11"/>
      <c r="NN173" s="11"/>
      <c r="NO173" s="11"/>
      <c r="NP173" s="11"/>
      <c r="NQ173" s="11"/>
      <c r="NR173" s="11"/>
      <c r="NS173" s="11"/>
      <c r="NT173" s="11"/>
      <c r="NU173" s="11"/>
      <c r="NV173" s="11"/>
      <c r="NW173" s="11"/>
      <c r="NX173" s="11"/>
      <c r="NY173" s="11"/>
      <c r="NZ173" s="11"/>
      <c r="OA173" s="11"/>
      <c r="OB173" s="11"/>
      <c r="OC173" s="11"/>
      <c r="OD173" s="11"/>
      <c r="OE173" s="11"/>
      <c r="OF173" s="11"/>
      <c r="OG173" s="11"/>
      <c r="OH173" s="11"/>
      <c r="OI173" s="11"/>
      <c r="OJ173" s="11"/>
      <c r="OK173" s="11"/>
      <c r="OL173" s="11"/>
      <c r="OM173" s="11"/>
      <c r="ON173" s="11"/>
      <c r="OO173" s="11"/>
      <c r="OP173" s="11"/>
      <c r="OQ173" s="11"/>
      <c r="OR173" s="11"/>
      <c r="OS173" s="11"/>
      <c r="OT173" s="11"/>
      <c r="OU173" s="11"/>
      <c r="OV173" s="11"/>
      <c r="OW173" s="11"/>
      <c r="OX173" s="11"/>
      <c r="OY173" s="11"/>
      <c r="OZ173" s="11"/>
      <c r="PA173" s="11"/>
      <c r="PB173" s="11"/>
      <c r="PC173" s="11"/>
      <c r="PD173" s="11"/>
      <c r="PE173" s="11"/>
      <c r="PF173" s="11"/>
      <c r="PG173" s="11"/>
      <c r="PH173" s="11"/>
      <c r="PI173" s="11"/>
      <c r="PJ173" s="11"/>
      <c r="PK173" s="11"/>
      <c r="PL173" s="11"/>
      <c r="PM173" s="11"/>
      <c r="PN173" s="11"/>
      <c r="PO173" s="11"/>
      <c r="PP173" s="11"/>
      <c r="PQ173" s="11"/>
      <c r="PR173" s="11"/>
      <c r="PS173" s="11"/>
      <c r="PT173" s="11"/>
      <c r="PU173" s="11"/>
      <c r="PV173" s="11"/>
      <c r="PW173" s="11"/>
      <c r="PX173" s="11"/>
      <c r="PY173" s="11"/>
      <c r="PZ173" s="11"/>
      <c r="QA173" s="11"/>
      <c r="QB173" s="11"/>
      <c r="QC173" s="11"/>
      <c r="QD173" s="11"/>
      <c r="QE173" s="11"/>
      <c r="QF173" s="11"/>
      <c r="QG173" s="11"/>
      <c r="QH173" s="11"/>
      <c r="QI173" s="11"/>
      <c r="QJ173" s="11"/>
      <c r="QK173" s="11"/>
      <c r="QL173" s="11"/>
      <c r="QM173" s="11"/>
      <c r="QN173" s="11"/>
      <c r="QO173" s="11"/>
      <c r="QP173" s="11"/>
      <c r="QQ173" s="11"/>
      <c r="QR173" s="11"/>
      <c r="QS173" s="11"/>
      <c r="QT173" s="11"/>
      <c r="QU173" s="11"/>
      <c r="QV173" s="11"/>
      <c r="QW173" s="11"/>
      <c r="QX173" s="11"/>
      <c r="QY173" s="11"/>
      <c r="QZ173" s="11"/>
      <c r="RA173" s="11"/>
      <c r="RB173" s="11"/>
      <c r="RC173" s="11"/>
      <c r="RD173" s="11"/>
      <c r="RE173" s="11"/>
      <c r="RF173" s="11"/>
      <c r="RG173" s="11"/>
      <c r="RH173" s="11"/>
      <c r="RI173" s="11"/>
      <c r="RJ173" s="11"/>
      <c r="RK173" s="11"/>
      <c r="RL173" s="11"/>
      <c r="RM173" s="11"/>
      <c r="RN173" s="11"/>
      <c r="RO173" s="11"/>
      <c r="RP173" s="11"/>
      <c r="RQ173" s="11"/>
      <c r="RR173" s="11"/>
      <c r="RS173" s="11"/>
      <c r="RT173" s="11"/>
      <c r="RU173" s="11"/>
      <c r="RV173" s="11"/>
      <c r="RW173" s="11"/>
      <c r="RX173" s="11"/>
      <c r="RY173" s="11"/>
      <c r="RZ173" s="11"/>
      <c r="SA173" s="11"/>
      <c r="SB173" s="11"/>
      <c r="SC173" s="11"/>
      <c r="SD173" s="11"/>
      <c r="SE173" s="11"/>
      <c r="SF173" s="11"/>
      <c r="SG173" s="11"/>
      <c r="SH173" s="11"/>
      <c r="SI173" s="11"/>
      <c r="SJ173" s="11"/>
      <c r="SK173" s="11"/>
      <c r="SL173" s="11"/>
      <c r="SM173" s="11"/>
      <c r="SN173" s="11"/>
      <c r="SO173" s="11"/>
      <c r="SP173" s="11"/>
      <c r="SQ173" s="11"/>
      <c r="SR173" s="11"/>
      <c r="SS173" s="11"/>
      <c r="ST173" s="11"/>
      <c r="SU173" s="11"/>
      <c r="SV173" s="11"/>
      <c r="SW173" s="11"/>
      <c r="SX173" s="11"/>
      <c r="SY173" s="11"/>
      <c r="SZ173" s="11"/>
      <c r="TA173" s="11"/>
      <c r="TB173" s="11"/>
      <c r="TC173" s="11"/>
      <c r="TD173" s="11"/>
      <c r="TE173" s="11"/>
      <c r="TF173" s="11"/>
      <c r="TG173" s="11"/>
      <c r="TH173" s="11"/>
      <c r="TI173" s="11"/>
      <c r="TJ173" s="11"/>
      <c r="TK173" s="11"/>
      <c r="TL173" s="11"/>
      <c r="TM173" s="11"/>
      <c r="TN173" s="11"/>
      <c r="TO173" s="11"/>
      <c r="TP173" s="11"/>
      <c r="TQ173" s="11"/>
      <c r="TR173" s="11"/>
      <c r="TS173" s="11"/>
      <c r="TT173" s="11"/>
      <c r="TU173" s="11"/>
      <c r="TV173" s="11"/>
      <c r="TW173" s="11"/>
      <c r="TX173" s="11"/>
      <c r="TY173" s="11"/>
      <c r="TZ173" s="11"/>
      <c r="UA173" s="11"/>
      <c r="UB173" s="11"/>
      <c r="UC173" s="11"/>
      <c r="UD173" s="11"/>
      <c r="UE173" s="11"/>
      <c r="UF173" s="11"/>
      <c r="UG173" s="11"/>
      <c r="UH173" s="11"/>
      <c r="UI173" s="11"/>
      <c r="UJ173" s="11"/>
      <c r="UK173" s="11"/>
      <c r="UL173" s="11"/>
      <c r="UM173" s="11"/>
      <c r="UN173" s="11"/>
      <c r="UO173" s="11"/>
      <c r="UP173" s="11"/>
      <c r="UQ173" s="11"/>
      <c r="UR173" s="11"/>
      <c r="US173" s="11"/>
      <c r="UT173" s="11"/>
      <c r="UU173" s="11"/>
      <c r="UV173" s="11"/>
      <c r="UW173" s="11"/>
      <c r="UX173" s="11"/>
      <c r="UY173" s="11"/>
      <c r="UZ173" s="11"/>
      <c r="VA173" s="11"/>
      <c r="VB173" s="11"/>
      <c r="VC173" s="11"/>
      <c r="VD173" s="11"/>
      <c r="VE173" s="11"/>
      <c r="VF173" s="11"/>
      <c r="VG173" s="11"/>
      <c r="VH173" s="11"/>
      <c r="VI173" s="11"/>
      <c r="VJ173" s="11"/>
      <c r="VK173" s="11"/>
      <c r="VL173" s="11"/>
      <c r="VM173" s="11"/>
      <c r="VN173" s="11"/>
      <c r="VO173" s="11"/>
      <c r="VP173" s="11"/>
      <c r="VQ173" s="11"/>
      <c r="VR173" s="11"/>
      <c r="VS173" s="11"/>
      <c r="VT173" s="11"/>
      <c r="VU173" s="11"/>
      <c r="VV173" s="11"/>
      <c r="VW173" s="11"/>
      <c r="VX173" s="11"/>
      <c r="VY173" s="11"/>
      <c r="VZ173" s="11"/>
      <c r="WA173" s="11"/>
      <c r="WB173" s="11"/>
      <c r="WC173" s="11"/>
      <c r="WD173" s="11"/>
      <c r="WE173" s="11"/>
      <c r="WF173" s="11"/>
      <c r="WG173" s="11"/>
      <c r="WH173" s="11"/>
      <c r="WI173" s="11"/>
      <c r="WJ173" s="11"/>
      <c r="WK173" s="11"/>
      <c r="WL173" s="11"/>
      <c r="WM173" s="11"/>
      <c r="WN173" s="11"/>
      <c r="WO173" s="11"/>
      <c r="WP173" s="11"/>
      <c r="WQ173" s="11"/>
      <c r="WR173" s="11"/>
      <c r="WS173" s="11"/>
      <c r="WT173" s="11"/>
      <c r="WU173" s="11"/>
      <c r="WV173" s="11"/>
      <c r="WW173" s="11"/>
      <c r="WX173" s="11"/>
      <c r="WY173" s="11"/>
      <c r="WZ173" s="11"/>
      <c r="XA173" s="11"/>
      <c r="XB173" s="11"/>
      <c r="XC173" s="11"/>
      <c r="XD173" s="11"/>
      <c r="XE173" s="11"/>
      <c r="XF173" s="11"/>
      <c r="XG173" s="11"/>
      <c r="XH173" s="11"/>
      <c r="XI173" s="11"/>
      <c r="XJ173" s="11"/>
      <c r="XK173" s="11"/>
      <c r="XL173" s="11"/>
      <c r="XM173" s="11"/>
      <c r="XN173" s="11"/>
      <c r="XO173" s="11"/>
      <c r="XP173" s="11"/>
      <c r="XQ173" s="11"/>
      <c r="XR173" s="11"/>
      <c r="XS173" s="11"/>
      <c r="XT173" s="11"/>
      <c r="XU173" s="11"/>
      <c r="XV173" s="11"/>
      <c r="XW173" s="11"/>
      <c r="XX173" s="11"/>
      <c r="XY173" s="11"/>
      <c r="XZ173" s="11"/>
      <c r="YA173" s="11"/>
      <c r="YB173" s="11"/>
      <c r="YC173" s="11"/>
      <c r="YD173" s="11"/>
      <c r="YE173" s="11"/>
      <c r="YF173" s="11"/>
      <c r="YG173" s="11"/>
      <c r="YH173" s="11"/>
      <c r="YI173" s="11"/>
      <c r="YJ173" s="11"/>
      <c r="YK173" s="11"/>
      <c r="YL173" s="11"/>
      <c r="YM173" s="11"/>
      <c r="YN173" s="11"/>
      <c r="YO173" s="11"/>
      <c r="YP173" s="11"/>
      <c r="YQ173" s="11"/>
      <c r="YR173" s="11"/>
      <c r="YS173" s="11"/>
      <c r="YT173" s="11"/>
      <c r="YU173" s="11"/>
      <c r="YV173" s="11"/>
      <c r="YW173" s="11"/>
      <c r="YX173" s="11"/>
      <c r="YY173" s="11"/>
      <c r="YZ173" s="11"/>
      <c r="ZA173" s="11"/>
      <c r="ZB173" s="11"/>
      <c r="ZC173" s="11"/>
      <c r="ZD173" s="11"/>
      <c r="ZE173" s="11"/>
      <c r="ZF173" s="11"/>
      <c r="ZG173" s="11"/>
      <c r="ZH173" s="11"/>
      <c r="ZI173" s="11"/>
      <c r="ZJ173" s="11"/>
      <c r="ZK173" s="11"/>
      <c r="ZL173" s="11"/>
      <c r="ZM173" s="11"/>
      <c r="ZN173" s="11"/>
      <c r="ZO173" s="11"/>
      <c r="ZP173" s="11"/>
      <c r="ZQ173" s="11"/>
      <c r="ZR173" s="11"/>
      <c r="ZS173" s="11"/>
      <c r="ZT173" s="11"/>
      <c r="ZU173" s="11"/>
      <c r="ZV173" s="11"/>
      <c r="ZW173" s="11"/>
      <c r="ZX173" s="11"/>
      <c r="ZY173" s="11"/>
      <c r="ZZ173" s="11"/>
      <c r="AAA173" s="11"/>
      <c r="AAB173" s="11"/>
      <c r="AAC173" s="11"/>
      <c r="AAD173" s="11"/>
      <c r="AAE173" s="11"/>
      <c r="AAF173" s="11"/>
      <c r="AAG173" s="11"/>
      <c r="AAH173" s="11"/>
      <c r="AAI173" s="11"/>
      <c r="AAJ173" s="11"/>
      <c r="AAK173" s="11"/>
      <c r="AAL173" s="11"/>
      <c r="AAM173" s="11"/>
      <c r="AAN173" s="11"/>
      <c r="AAO173" s="11"/>
      <c r="AAP173" s="11"/>
      <c r="AAQ173" s="11"/>
      <c r="AAR173" s="11"/>
      <c r="AAS173" s="11"/>
      <c r="AAT173" s="11"/>
      <c r="AAU173" s="11"/>
      <c r="AAV173" s="11"/>
      <c r="AAW173" s="11"/>
      <c r="AAX173" s="11"/>
      <c r="AAY173" s="11"/>
      <c r="AAZ173" s="11"/>
      <c r="ABA173" s="11"/>
      <c r="ABB173" s="11"/>
      <c r="ABC173" s="11"/>
      <c r="ABD173" s="11"/>
      <c r="ABE173" s="11"/>
      <c r="ABF173" s="11"/>
      <c r="ABG173" s="11"/>
      <c r="ABH173" s="11"/>
      <c r="ABI173" s="11"/>
      <c r="ABJ173" s="11"/>
      <c r="ABK173" s="11"/>
      <c r="ABL173" s="11"/>
      <c r="ABM173" s="11"/>
      <c r="ABN173" s="11"/>
      <c r="ABO173" s="11"/>
      <c r="ABP173" s="11"/>
      <c r="ABQ173" s="11"/>
      <c r="ABR173" s="11"/>
      <c r="ABS173" s="11"/>
      <c r="ABT173" s="11"/>
      <c r="ABU173" s="11"/>
      <c r="ABV173" s="11"/>
      <c r="ABW173" s="11"/>
      <c r="ABX173" s="11"/>
      <c r="ABY173" s="11"/>
      <c r="ABZ173" s="11"/>
      <c r="ACA173" s="11"/>
      <c r="ACB173" s="11"/>
      <c r="ACC173" s="11"/>
      <c r="ACD173" s="11"/>
      <c r="ACE173" s="11"/>
      <c r="ACF173" s="11"/>
      <c r="ACG173" s="11"/>
      <c r="ACH173" s="11"/>
      <c r="ACI173" s="11"/>
      <c r="ACJ173" s="11"/>
      <c r="ACK173" s="11"/>
      <c r="ACL173" s="11"/>
      <c r="ACM173" s="11"/>
      <c r="ACN173" s="11"/>
      <c r="ACO173" s="11"/>
      <c r="ACP173" s="11"/>
      <c r="ACQ173" s="11"/>
      <c r="ACR173" s="11"/>
      <c r="ACS173" s="11"/>
      <c r="ACT173" s="11"/>
      <c r="ACU173" s="11"/>
      <c r="ACV173" s="11"/>
      <c r="ACW173" s="11"/>
      <c r="ACX173" s="11"/>
      <c r="ACY173" s="11"/>
      <c r="ACZ173" s="11"/>
      <c r="ADA173" s="11"/>
      <c r="ADB173" s="11"/>
      <c r="ADC173" s="11"/>
      <c r="ADD173" s="11"/>
      <c r="ADE173" s="11"/>
      <c r="ADF173" s="11"/>
      <c r="ADG173" s="11"/>
      <c r="ADH173" s="11"/>
      <c r="ADI173" s="11"/>
      <c r="ADJ173" s="11"/>
      <c r="ADK173" s="11"/>
      <c r="ADL173" s="11"/>
      <c r="ADM173" s="11"/>
      <c r="ADN173" s="11"/>
      <c r="ADO173" s="11"/>
      <c r="ADP173" s="11"/>
      <c r="ADQ173" s="11"/>
      <c r="ADR173" s="11"/>
      <c r="ADS173" s="11"/>
      <c r="ADT173" s="11"/>
      <c r="ADU173" s="11"/>
      <c r="ADV173" s="11"/>
      <c r="ADW173" s="11"/>
      <c r="ADX173" s="11"/>
      <c r="ADY173" s="11"/>
      <c r="ADZ173" s="11"/>
      <c r="AEA173" s="11"/>
      <c r="AEB173" s="11"/>
      <c r="AEC173" s="11"/>
      <c r="AED173" s="11"/>
      <c r="AEE173" s="11"/>
      <c r="AEF173" s="11"/>
      <c r="AEG173" s="11"/>
      <c r="AEH173" s="11"/>
      <c r="AEI173" s="11"/>
      <c r="AEJ173" s="11"/>
      <c r="AEK173" s="11"/>
      <c r="AEL173" s="11"/>
      <c r="AEM173" s="11"/>
      <c r="AEN173" s="11"/>
      <c r="AEO173" s="11"/>
      <c r="AEP173" s="11"/>
      <c r="AEQ173" s="11"/>
      <c r="AER173" s="11"/>
      <c r="AES173" s="11"/>
      <c r="AET173" s="11"/>
      <c r="AEU173" s="11"/>
      <c r="AEV173" s="11"/>
      <c r="AEW173" s="11"/>
      <c r="AEX173" s="11"/>
      <c r="AEY173" s="11"/>
      <c r="AEZ173" s="11"/>
      <c r="AFA173" s="11"/>
      <c r="AFB173" s="11"/>
      <c r="AFC173" s="11"/>
      <c r="AFD173" s="11"/>
      <c r="AFE173" s="11"/>
      <c r="AFF173" s="11"/>
      <c r="AFG173" s="11"/>
      <c r="AFH173" s="11"/>
      <c r="AFI173" s="11"/>
      <c r="AFJ173" s="11"/>
      <c r="AFK173" s="11"/>
      <c r="AFL173" s="11"/>
      <c r="AFM173" s="11"/>
      <c r="AFN173" s="11"/>
      <c r="AFO173" s="11"/>
      <c r="AFP173" s="11"/>
      <c r="AFQ173" s="11"/>
      <c r="AFR173" s="11"/>
      <c r="AFS173" s="11"/>
      <c r="AFT173" s="11"/>
      <c r="AFU173" s="11"/>
      <c r="AFV173" s="11"/>
      <c r="AFW173" s="11"/>
      <c r="AFX173" s="11"/>
      <c r="AFY173" s="11"/>
      <c r="AFZ173" s="11"/>
      <c r="AGA173" s="11"/>
      <c r="AGB173" s="11"/>
      <c r="AGC173" s="11"/>
      <c r="AGD173" s="11"/>
      <c r="AGE173" s="11"/>
      <c r="AGF173" s="11"/>
      <c r="AGG173" s="11"/>
      <c r="AGH173" s="11"/>
      <c r="AGI173" s="11"/>
      <c r="AGJ173" s="11"/>
      <c r="AGK173" s="11"/>
      <c r="AGL173" s="11"/>
      <c r="AGM173" s="11"/>
      <c r="AGN173" s="11"/>
      <c r="AGO173" s="11"/>
      <c r="AGP173" s="11"/>
      <c r="AGQ173" s="11"/>
      <c r="AGR173" s="11"/>
      <c r="AGS173" s="11"/>
      <c r="AGT173" s="11"/>
      <c r="AGU173" s="11"/>
      <c r="AGV173" s="11"/>
      <c r="AGW173" s="11"/>
      <c r="AGX173" s="11"/>
      <c r="AGY173" s="11"/>
      <c r="AGZ173" s="11"/>
      <c r="AHA173" s="11"/>
      <c r="AHB173" s="11"/>
      <c r="AHC173" s="11"/>
      <c r="AHD173" s="11"/>
      <c r="AHE173" s="11"/>
      <c r="AHF173" s="11"/>
      <c r="AHG173" s="11"/>
      <c r="AHH173" s="11"/>
      <c r="AHI173" s="11"/>
      <c r="AHJ173" s="11"/>
      <c r="AHK173" s="11"/>
      <c r="AHL173" s="11"/>
      <c r="AHM173" s="11"/>
      <c r="AHN173" s="11"/>
      <c r="AHO173" s="11"/>
      <c r="AHP173" s="11"/>
      <c r="AHQ173" s="11"/>
      <c r="AHR173" s="11"/>
      <c r="AHS173" s="11"/>
      <c r="AHT173" s="11"/>
      <c r="AHU173" s="11"/>
      <c r="AHV173" s="11"/>
      <c r="AHW173" s="11"/>
      <c r="AHX173" s="11"/>
      <c r="AHY173" s="11"/>
      <c r="AHZ173" s="11"/>
      <c r="AIA173" s="11"/>
      <c r="AIB173" s="11"/>
      <c r="AIC173" s="11"/>
      <c r="AID173" s="11"/>
      <c r="AIE173" s="11"/>
      <c r="AIF173" s="11"/>
      <c r="AIG173" s="11"/>
      <c r="AIH173" s="11"/>
      <c r="AII173" s="11"/>
      <c r="AIJ173" s="11"/>
      <c r="AIK173" s="11"/>
      <c r="AIL173" s="11"/>
      <c r="AIM173" s="11"/>
      <c r="AIN173" s="11"/>
      <c r="AIO173" s="11"/>
      <c r="AIP173" s="11"/>
      <c r="AIQ173" s="11"/>
      <c r="AIR173" s="11"/>
      <c r="AIS173" s="11"/>
      <c r="AIT173" s="11"/>
      <c r="AIU173" s="11"/>
      <c r="AIV173" s="11"/>
      <c r="AIW173" s="11"/>
      <c r="AIX173" s="11"/>
      <c r="AIY173" s="11"/>
      <c r="AIZ173" s="11"/>
      <c r="AJA173" s="11"/>
      <c r="AJB173" s="11"/>
      <c r="AJC173" s="11"/>
      <c r="AJD173" s="11"/>
      <c r="AJE173" s="11"/>
      <c r="AJF173" s="11"/>
      <c r="AJG173" s="11"/>
      <c r="AJH173" s="11"/>
      <c r="AJI173" s="11"/>
      <c r="AJJ173" s="11"/>
      <c r="AJK173" s="11"/>
      <c r="AJL173" s="11"/>
      <c r="AJM173" s="11"/>
      <c r="AJN173" s="11"/>
      <c r="AJO173" s="11"/>
      <c r="AJP173" s="11"/>
      <c r="AJQ173" s="11"/>
      <c r="AJR173" s="11"/>
      <c r="AJS173" s="11"/>
      <c r="AJT173" s="11"/>
      <c r="AJU173" s="11"/>
      <c r="AJV173" s="11"/>
      <c r="AJW173" s="11"/>
      <c r="AJX173" s="11"/>
      <c r="AJY173" s="11"/>
      <c r="AJZ173" s="11"/>
      <c r="AKA173" s="11"/>
      <c r="AKB173" s="11"/>
      <c r="AKC173" s="11"/>
      <c r="AKD173" s="11"/>
      <c r="AKE173" s="11"/>
      <c r="AKF173" s="11"/>
      <c r="AKG173" s="11"/>
      <c r="AKH173" s="11"/>
      <c r="AKI173" s="11"/>
      <c r="AKJ173" s="11"/>
      <c r="AKK173" s="11"/>
      <c r="AKL173" s="11"/>
      <c r="AKM173" s="11"/>
      <c r="AKN173" s="11"/>
      <c r="AKO173" s="11"/>
      <c r="AKP173" s="11"/>
      <c r="AKQ173" s="11"/>
      <c r="AKR173" s="11"/>
      <c r="AKS173" s="11"/>
      <c r="AKT173" s="11"/>
      <c r="AKU173" s="11"/>
      <c r="AKV173" s="11"/>
      <c r="AKW173" s="11"/>
      <c r="AKX173" s="11"/>
      <c r="AKY173" s="11"/>
      <c r="AKZ173" s="11"/>
      <c r="ALA173" s="11"/>
      <c r="ALB173" s="11"/>
      <c r="ALC173" s="11"/>
      <c r="ALD173" s="11"/>
      <c r="ALE173" s="11"/>
      <c r="ALF173" s="11"/>
      <c r="ALG173" s="11"/>
      <c r="ALH173" s="11"/>
      <c r="ALI173" s="11"/>
      <c r="ALJ173" s="11"/>
      <c r="ALK173" s="11"/>
      <c r="ALL173" s="11"/>
      <c r="ALM173" s="11"/>
      <c r="ALN173" s="11"/>
      <c r="ALO173" s="11"/>
      <c r="ALP173" s="11"/>
      <c r="ALQ173" s="11"/>
      <c r="ALR173" s="11"/>
      <c r="ALS173" s="11"/>
      <c r="ALT173" s="11"/>
      <c r="ALU173" s="11"/>
      <c r="ALV173" s="11"/>
    </row>
    <row r="174" spans="1:1010" ht="16.5">
      <c r="A174" s="16" t="s">
        <v>344</v>
      </c>
      <c r="B174" s="59" t="s">
        <v>345</v>
      </c>
      <c r="C174" s="53" t="s">
        <v>93</v>
      </c>
      <c r="D174" s="58">
        <v>5</v>
      </c>
      <c r="E174" s="20">
        <v>269.16000000000003</v>
      </c>
      <c r="F174" s="20">
        <f t="shared" si="49"/>
        <v>209.593521258371</v>
      </c>
      <c r="G174" s="20">
        <f t="shared" si="41"/>
        <v>255.58</v>
      </c>
      <c r="H174" s="21">
        <f t="shared" si="52"/>
        <v>1345.8</v>
      </c>
      <c r="I174" s="21">
        <f t="shared" si="53"/>
        <v>1277.9000000000001</v>
      </c>
      <c r="J174" s="294"/>
      <c r="II174" s="11"/>
      <c r="IJ174" s="11"/>
      <c r="IK174" s="11"/>
      <c r="IL174" s="11"/>
      <c r="IM174" s="11"/>
      <c r="IN174" s="11"/>
      <c r="IO174" s="11"/>
      <c r="IP174" s="11"/>
      <c r="IQ174" s="11"/>
      <c r="IR174" s="11"/>
      <c r="IS174" s="11"/>
      <c r="IT174" s="11"/>
      <c r="IU174" s="11"/>
      <c r="IV174" s="11"/>
      <c r="IW174" s="11"/>
      <c r="IX174" s="11"/>
      <c r="IY174" s="11"/>
      <c r="IZ174" s="11"/>
      <c r="JA174" s="11"/>
      <c r="JB174" s="11"/>
      <c r="JC174" s="11"/>
      <c r="JD174" s="11"/>
      <c r="JE174" s="11"/>
      <c r="JF174" s="11"/>
      <c r="JG174" s="11"/>
      <c r="JH174" s="11"/>
      <c r="JI174" s="11"/>
      <c r="JJ174" s="11"/>
      <c r="JK174" s="11"/>
      <c r="JL174" s="11"/>
      <c r="JM174" s="11"/>
      <c r="JN174" s="11"/>
      <c r="JO174" s="11"/>
      <c r="JP174" s="11"/>
      <c r="JQ174" s="11"/>
      <c r="JR174" s="11"/>
      <c r="JS174" s="11"/>
      <c r="JT174" s="11"/>
      <c r="JU174" s="11"/>
      <c r="JV174" s="11"/>
      <c r="JW174" s="11"/>
      <c r="JX174" s="11"/>
      <c r="JY174" s="11"/>
      <c r="JZ174" s="11"/>
      <c r="KA174" s="11"/>
      <c r="KB174" s="11"/>
      <c r="KC174" s="11"/>
      <c r="KD174" s="11"/>
      <c r="KE174" s="11"/>
      <c r="KF174" s="11"/>
      <c r="KG174" s="11"/>
      <c r="KH174" s="11"/>
      <c r="KI174" s="11"/>
      <c r="KJ174" s="11"/>
      <c r="KK174" s="11"/>
      <c r="KL174" s="11"/>
      <c r="KM174" s="11"/>
      <c r="KN174" s="11"/>
      <c r="KO174" s="11"/>
      <c r="KP174" s="11"/>
      <c r="KQ174" s="11"/>
      <c r="KR174" s="11"/>
      <c r="KS174" s="11"/>
      <c r="KT174" s="11"/>
      <c r="KU174" s="11"/>
      <c r="KV174" s="11"/>
      <c r="KW174" s="11"/>
      <c r="KX174" s="11"/>
      <c r="KY174" s="11"/>
      <c r="KZ174" s="11"/>
      <c r="LA174" s="11"/>
      <c r="LB174" s="11"/>
      <c r="LC174" s="11"/>
      <c r="LD174" s="11"/>
      <c r="LE174" s="11"/>
      <c r="LF174" s="11"/>
      <c r="LG174" s="11"/>
      <c r="LH174" s="11"/>
      <c r="LI174" s="11"/>
      <c r="LJ174" s="11"/>
      <c r="LK174" s="11"/>
      <c r="LL174" s="11"/>
      <c r="LM174" s="11"/>
      <c r="LN174" s="11"/>
      <c r="LO174" s="11"/>
      <c r="LP174" s="11"/>
      <c r="LQ174" s="11"/>
      <c r="LR174" s="11"/>
      <c r="LS174" s="11"/>
      <c r="LT174" s="11"/>
      <c r="LU174" s="11"/>
      <c r="LV174" s="11"/>
      <c r="LW174" s="11"/>
      <c r="LX174" s="11"/>
      <c r="LY174" s="11"/>
      <c r="LZ174" s="11"/>
      <c r="MA174" s="11"/>
      <c r="MB174" s="11"/>
      <c r="MC174" s="11"/>
      <c r="MD174" s="11"/>
      <c r="ME174" s="11"/>
      <c r="MF174" s="11"/>
      <c r="MG174" s="11"/>
      <c r="MH174" s="11"/>
      <c r="MI174" s="11"/>
      <c r="MJ174" s="11"/>
      <c r="MK174" s="11"/>
      <c r="ML174" s="11"/>
      <c r="MM174" s="11"/>
      <c r="MN174" s="11"/>
      <c r="MO174" s="11"/>
      <c r="MP174" s="11"/>
      <c r="MQ174" s="11"/>
      <c r="MR174" s="11"/>
      <c r="MS174" s="11"/>
      <c r="MT174" s="11"/>
      <c r="MU174" s="11"/>
      <c r="MV174" s="11"/>
      <c r="MW174" s="11"/>
      <c r="MX174" s="11"/>
      <c r="MY174" s="11"/>
      <c r="MZ174" s="11"/>
      <c r="NA174" s="11"/>
      <c r="NB174" s="11"/>
      <c r="NC174" s="11"/>
      <c r="ND174" s="11"/>
      <c r="NE174" s="11"/>
      <c r="NF174" s="11"/>
      <c r="NG174" s="11"/>
      <c r="NH174" s="11"/>
      <c r="NI174" s="11"/>
      <c r="NJ174" s="11"/>
      <c r="NK174" s="11"/>
      <c r="NL174" s="11"/>
      <c r="NM174" s="11"/>
      <c r="NN174" s="11"/>
      <c r="NO174" s="11"/>
      <c r="NP174" s="11"/>
      <c r="NQ174" s="11"/>
      <c r="NR174" s="11"/>
      <c r="NS174" s="11"/>
      <c r="NT174" s="11"/>
      <c r="NU174" s="11"/>
      <c r="NV174" s="11"/>
      <c r="NW174" s="11"/>
      <c r="NX174" s="11"/>
      <c r="NY174" s="11"/>
      <c r="NZ174" s="11"/>
      <c r="OA174" s="11"/>
      <c r="OB174" s="11"/>
      <c r="OC174" s="11"/>
      <c r="OD174" s="11"/>
      <c r="OE174" s="11"/>
      <c r="OF174" s="11"/>
      <c r="OG174" s="11"/>
      <c r="OH174" s="11"/>
      <c r="OI174" s="11"/>
      <c r="OJ174" s="11"/>
      <c r="OK174" s="11"/>
      <c r="OL174" s="11"/>
      <c r="OM174" s="11"/>
      <c r="ON174" s="11"/>
      <c r="OO174" s="11"/>
      <c r="OP174" s="11"/>
      <c r="OQ174" s="11"/>
      <c r="OR174" s="11"/>
      <c r="OS174" s="11"/>
      <c r="OT174" s="11"/>
      <c r="OU174" s="11"/>
      <c r="OV174" s="11"/>
      <c r="OW174" s="11"/>
      <c r="OX174" s="11"/>
      <c r="OY174" s="11"/>
      <c r="OZ174" s="11"/>
      <c r="PA174" s="11"/>
      <c r="PB174" s="11"/>
      <c r="PC174" s="11"/>
      <c r="PD174" s="11"/>
      <c r="PE174" s="11"/>
      <c r="PF174" s="11"/>
      <c r="PG174" s="11"/>
      <c r="PH174" s="11"/>
      <c r="PI174" s="11"/>
      <c r="PJ174" s="11"/>
      <c r="PK174" s="11"/>
      <c r="PL174" s="11"/>
      <c r="PM174" s="11"/>
      <c r="PN174" s="11"/>
      <c r="PO174" s="11"/>
      <c r="PP174" s="11"/>
      <c r="PQ174" s="11"/>
      <c r="PR174" s="11"/>
      <c r="PS174" s="11"/>
      <c r="PT174" s="11"/>
      <c r="PU174" s="11"/>
      <c r="PV174" s="11"/>
      <c r="PW174" s="11"/>
      <c r="PX174" s="11"/>
      <c r="PY174" s="11"/>
      <c r="PZ174" s="11"/>
      <c r="QA174" s="11"/>
      <c r="QB174" s="11"/>
      <c r="QC174" s="11"/>
      <c r="QD174" s="11"/>
      <c r="QE174" s="11"/>
      <c r="QF174" s="11"/>
      <c r="QG174" s="11"/>
      <c r="QH174" s="11"/>
      <c r="QI174" s="11"/>
      <c r="QJ174" s="11"/>
      <c r="QK174" s="11"/>
      <c r="QL174" s="11"/>
      <c r="QM174" s="11"/>
      <c r="QN174" s="11"/>
      <c r="QO174" s="11"/>
      <c r="QP174" s="11"/>
      <c r="QQ174" s="11"/>
      <c r="QR174" s="11"/>
      <c r="QS174" s="11"/>
      <c r="QT174" s="11"/>
      <c r="QU174" s="11"/>
      <c r="QV174" s="11"/>
      <c r="QW174" s="11"/>
      <c r="QX174" s="11"/>
      <c r="QY174" s="11"/>
      <c r="QZ174" s="11"/>
      <c r="RA174" s="11"/>
      <c r="RB174" s="11"/>
      <c r="RC174" s="11"/>
      <c r="RD174" s="11"/>
      <c r="RE174" s="11"/>
      <c r="RF174" s="11"/>
      <c r="RG174" s="11"/>
      <c r="RH174" s="11"/>
      <c r="RI174" s="11"/>
      <c r="RJ174" s="11"/>
      <c r="RK174" s="11"/>
      <c r="RL174" s="11"/>
      <c r="RM174" s="11"/>
      <c r="RN174" s="11"/>
      <c r="RO174" s="11"/>
      <c r="RP174" s="11"/>
      <c r="RQ174" s="11"/>
      <c r="RR174" s="11"/>
      <c r="RS174" s="11"/>
      <c r="RT174" s="11"/>
      <c r="RU174" s="11"/>
      <c r="RV174" s="11"/>
      <c r="RW174" s="11"/>
      <c r="RX174" s="11"/>
      <c r="RY174" s="11"/>
      <c r="RZ174" s="11"/>
      <c r="SA174" s="11"/>
      <c r="SB174" s="11"/>
      <c r="SC174" s="11"/>
      <c r="SD174" s="11"/>
      <c r="SE174" s="11"/>
      <c r="SF174" s="11"/>
      <c r="SG174" s="11"/>
      <c r="SH174" s="11"/>
      <c r="SI174" s="11"/>
      <c r="SJ174" s="11"/>
      <c r="SK174" s="11"/>
      <c r="SL174" s="11"/>
      <c r="SM174" s="11"/>
      <c r="SN174" s="11"/>
      <c r="SO174" s="11"/>
      <c r="SP174" s="11"/>
      <c r="SQ174" s="11"/>
      <c r="SR174" s="11"/>
      <c r="SS174" s="11"/>
      <c r="ST174" s="11"/>
      <c r="SU174" s="11"/>
      <c r="SV174" s="11"/>
      <c r="SW174" s="11"/>
      <c r="SX174" s="11"/>
      <c r="SY174" s="11"/>
      <c r="SZ174" s="11"/>
      <c r="TA174" s="11"/>
      <c r="TB174" s="11"/>
      <c r="TC174" s="11"/>
      <c r="TD174" s="11"/>
      <c r="TE174" s="11"/>
      <c r="TF174" s="11"/>
      <c r="TG174" s="11"/>
      <c r="TH174" s="11"/>
      <c r="TI174" s="11"/>
      <c r="TJ174" s="11"/>
      <c r="TK174" s="11"/>
      <c r="TL174" s="11"/>
      <c r="TM174" s="11"/>
      <c r="TN174" s="11"/>
      <c r="TO174" s="11"/>
      <c r="TP174" s="11"/>
      <c r="TQ174" s="11"/>
      <c r="TR174" s="11"/>
      <c r="TS174" s="11"/>
      <c r="TT174" s="11"/>
      <c r="TU174" s="11"/>
      <c r="TV174" s="11"/>
      <c r="TW174" s="11"/>
      <c r="TX174" s="11"/>
      <c r="TY174" s="11"/>
      <c r="TZ174" s="11"/>
      <c r="UA174" s="11"/>
      <c r="UB174" s="11"/>
      <c r="UC174" s="11"/>
      <c r="UD174" s="11"/>
      <c r="UE174" s="11"/>
      <c r="UF174" s="11"/>
      <c r="UG174" s="11"/>
      <c r="UH174" s="11"/>
      <c r="UI174" s="11"/>
      <c r="UJ174" s="11"/>
      <c r="UK174" s="11"/>
      <c r="UL174" s="11"/>
      <c r="UM174" s="11"/>
      <c r="UN174" s="11"/>
      <c r="UO174" s="11"/>
      <c r="UP174" s="11"/>
      <c r="UQ174" s="11"/>
      <c r="UR174" s="11"/>
      <c r="US174" s="11"/>
      <c r="UT174" s="11"/>
      <c r="UU174" s="11"/>
      <c r="UV174" s="11"/>
      <c r="UW174" s="11"/>
      <c r="UX174" s="11"/>
      <c r="UY174" s="11"/>
      <c r="UZ174" s="11"/>
      <c r="VA174" s="11"/>
      <c r="VB174" s="11"/>
      <c r="VC174" s="11"/>
      <c r="VD174" s="11"/>
      <c r="VE174" s="11"/>
      <c r="VF174" s="11"/>
      <c r="VG174" s="11"/>
      <c r="VH174" s="11"/>
      <c r="VI174" s="11"/>
      <c r="VJ174" s="11"/>
      <c r="VK174" s="11"/>
      <c r="VL174" s="11"/>
      <c r="VM174" s="11"/>
      <c r="VN174" s="11"/>
      <c r="VO174" s="11"/>
      <c r="VP174" s="11"/>
      <c r="VQ174" s="11"/>
      <c r="VR174" s="11"/>
      <c r="VS174" s="11"/>
      <c r="VT174" s="11"/>
      <c r="VU174" s="11"/>
      <c r="VV174" s="11"/>
      <c r="VW174" s="11"/>
      <c r="VX174" s="11"/>
      <c r="VY174" s="11"/>
      <c r="VZ174" s="11"/>
      <c r="WA174" s="11"/>
      <c r="WB174" s="11"/>
      <c r="WC174" s="11"/>
      <c r="WD174" s="11"/>
      <c r="WE174" s="11"/>
      <c r="WF174" s="11"/>
      <c r="WG174" s="11"/>
      <c r="WH174" s="11"/>
      <c r="WI174" s="11"/>
      <c r="WJ174" s="11"/>
      <c r="WK174" s="11"/>
      <c r="WL174" s="11"/>
      <c r="WM174" s="11"/>
      <c r="WN174" s="11"/>
      <c r="WO174" s="11"/>
      <c r="WP174" s="11"/>
      <c r="WQ174" s="11"/>
      <c r="WR174" s="11"/>
      <c r="WS174" s="11"/>
      <c r="WT174" s="11"/>
      <c r="WU174" s="11"/>
      <c r="WV174" s="11"/>
      <c r="WW174" s="11"/>
      <c r="WX174" s="11"/>
      <c r="WY174" s="11"/>
      <c r="WZ174" s="11"/>
      <c r="XA174" s="11"/>
      <c r="XB174" s="11"/>
      <c r="XC174" s="11"/>
      <c r="XD174" s="11"/>
      <c r="XE174" s="11"/>
      <c r="XF174" s="11"/>
      <c r="XG174" s="11"/>
      <c r="XH174" s="11"/>
      <c r="XI174" s="11"/>
      <c r="XJ174" s="11"/>
      <c r="XK174" s="11"/>
      <c r="XL174" s="11"/>
      <c r="XM174" s="11"/>
      <c r="XN174" s="11"/>
      <c r="XO174" s="11"/>
      <c r="XP174" s="11"/>
      <c r="XQ174" s="11"/>
      <c r="XR174" s="11"/>
      <c r="XS174" s="11"/>
      <c r="XT174" s="11"/>
      <c r="XU174" s="11"/>
      <c r="XV174" s="11"/>
      <c r="XW174" s="11"/>
      <c r="XX174" s="11"/>
      <c r="XY174" s="11"/>
      <c r="XZ174" s="11"/>
      <c r="YA174" s="11"/>
      <c r="YB174" s="11"/>
      <c r="YC174" s="11"/>
      <c r="YD174" s="11"/>
      <c r="YE174" s="11"/>
      <c r="YF174" s="11"/>
      <c r="YG174" s="11"/>
      <c r="YH174" s="11"/>
      <c r="YI174" s="11"/>
      <c r="YJ174" s="11"/>
      <c r="YK174" s="11"/>
      <c r="YL174" s="11"/>
      <c r="YM174" s="11"/>
      <c r="YN174" s="11"/>
      <c r="YO174" s="11"/>
      <c r="YP174" s="11"/>
      <c r="YQ174" s="11"/>
      <c r="YR174" s="11"/>
      <c r="YS174" s="11"/>
      <c r="YT174" s="11"/>
      <c r="YU174" s="11"/>
      <c r="YV174" s="11"/>
      <c r="YW174" s="11"/>
      <c r="YX174" s="11"/>
      <c r="YY174" s="11"/>
      <c r="YZ174" s="11"/>
      <c r="ZA174" s="11"/>
      <c r="ZB174" s="11"/>
      <c r="ZC174" s="11"/>
      <c r="ZD174" s="11"/>
      <c r="ZE174" s="11"/>
      <c r="ZF174" s="11"/>
      <c r="ZG174" s="11"/>
      <c r="ZH174" s="11"/>
      <c r="ZI174" s="11"/>
      <c r="ZJ174" s="11"/>
      <c r="ZK174" s="11"/>
      <c r="ZL174" s="11"/>
      <c r="ZM174" s="11"/>
      <c r="ZN174" s="11"/>
      <c r="ZO174" s="11"/>
      <c r="ZP174" s="11"/>
      <c r="ZQ174" s="11"/>
      <c r="ZR174" s="11"/>
      <c r="ZS174" s="11"/>
      <c r="ZT174" s="11"/>
      <c r="ZU174" s="11"/>
      <c r="ZV174" s="11"/>
      <c r="ZW174" s="11"/>
      <c r="ZX174" s="11"/>
      <c r="ZY174" s="11"/>
      <c r="ZZ174" s="11"/>
      <c r="AAA174" s="11"/>
      <c r="AAB174" s="11"/>
      <c r="AAC174" s="11"/>
      <c r="AAD174" s="11"/>
      <c r="AAE174" s="11"/>
      <c r="AAF174" s="11"/>
      <c r="AAG174" s="11"/>
      <c r="AAH174" s="11"/>
      <c r="AAI174" s="11"/>
      <c r="AAJ174" s="11"/>
      <c r="AAK174" s="11"/>
      <c r="AAL174" s="11"/>
      <c r="AAM174" s="11"/>
      <c r="AAN174" s="11"/>
      <c r="AAO174" s="11"/>
      <c r="AAP174" s="11"/>
      <c r="AAQ174" s="11"/>
      <c r="AAR174" s="11"/>
      <c r="AAS174" s="11"/>
      <c r="AAT174" s="11"/>
      <c r="AAU174" s="11"/>
      <c r="AAV174" s="11"/>
      <c r="AAW174" s="11"/>
      <c r="AAX174" s="11"/>
      <c r="AAY174" s="11"/>
      <c r="AAZ174" s="11"/>
      <c r="ABA174" s="11"/>
      <c r="ABB174" s="11"/>
      <c r="ABC174" s="11"/>
      <c r="ABD174" s="11"/>
      <c r="ABE174" s="11"/>
      <c r="ABF174" s="11"/>
      <c r="ABG174" s="11"/>
      <c r="ABH174" s="11"/>
      <c r="ABI174" s="11"/>
      <c r="ABJ174" s="11"/>
      <c r="ABK174" s="11"/>
      <c r="ABL174" s="11"/>
      <c r="ABM174" s="11"/>
      <c r="ABN174" s="11"/>
      <c r="ABO174" s="11"/>
      <c r="ABP174" s="11"/>
      <c r="ABQ174" s="11"/>
      <c r="ABR174" s="11"/>
      <c r="ABS174" s="11"/>
      <c r="ABT174" s="11"/>
      <c r="ABU174" s="11"/>
      <c r="ABV174" s="11"/>
      <c r="ABW174" s="11"/>
      <c r="ABX174" s="11"/>
      <c r="ABY174" s="11"/>
      <c r="ABZ174" s="11"/>
      <c r="ACA174" s="11"/>
      <c r="ACB174" s="11"/>
      <c r="ACC174" s="11"/>
      <c r="ACD174" s="11"/>
      <c r="ACE174" s="11"/>
      <c r="ACF174" s="11"/>
      <c r="ACG174" s="11"/>
      <c r="ACH174" s="11"/>
      <c r="ACI174" s="11"/>
      <c r="ACJ174" s="11"/>
      <c r="ACK174" s="11"/>
      <c r="ACL174" s="11"/>
      <c r="ACM174" s="11"/>
      <c r="ACN174" s="11"/>
      <c r="ACO174" s="11"/>
      <c r="ACP174" s="11"/>
      <c r="ACQ174" s="11"/>
      <c r="ACR174" s="11"/>
      <c r="ACS174" s="11"/>
      <c r="ACT174" s="11"/>
      <c r="ACU174" s="11"/>
      <c r="ACV174" s="11"/>
      <c r="ACW174" s="11"/>
      <c r="ACX174" s="11"/>
      <c r="ACY174" s="11"/>
      <c r="ACZ174" s="11"/>
      <c r="ADA174" s="11"/>
      <c r="ADB174" s="11"/>
      <c r="ADC174" s="11"/>
      <c r="ADD174" s="11"/>
      <c r="ADE174" s="11"/>
      <c r="ADF174" s="11"/>
      <c r="ADG174" s="11"/>
      <c r="ADH174" s="11"/>
      <c r="ADI174" s="11"/>
      <c r="ADJ174" s="11"/>
      <c r="ADK174" s="11"/>
      <c r="ADL174" s="11"/>
      <c r="ADM174" s="11"/>
      <c r="ADN174" s="11"/>
      <c r="ADO174" s="11"/>
      <c r="ADP174" s="11"/>
      <c r="ADQ174" s="11"/>
      <c r="ADR174" s="11"/>
      <c r="ADS174" s="11"/>
      <c r="ADT174" s="11"/>
      <c r="ADU174" s="11"/>
      <c r="ADV174" s="11"/>
      <c r="ADW174" s="11"/>
      <c r="ADX174" s="11"/>
      <c r="ADY174" s="11"/>
      <c r="ADZ174" s="11"/>
      <c r="AEA174" s="11"/>
      <c r="AEB174" s="11"/>
      <c r="AEC174" s="11"/>
      <c r="AED174" s="11"/>
      <c r="AEE174" s="11"/>
      <c r="AEF174" s="11"/>
      <c r="AEG174" s="11"/>
      <c r="AEH174" s="11"/>
      <c r="AEI174" s="11"/>
      <c r="AEJ174" s="11"/>
      <c r="AEK174" s="11"/>
      <c r="AEL174" s="11"/>
      <c r="AEM174" s="11"/>
      <c r="AEN174" s="11"/>
      <c r="AEO174" s="11"/>
      <c r="AEP174" s="11"/>
      <c r="AEQ174" s="11"/>
      <c r="AER174" s="11"/>
      <c r="AES174" s="11"/>
      <c r="AET174" s="11"/>
      <c r="AEU174" s="11"/>
      <c r="AEV174" s="11"/>
      <c r="AEW174" s="11"/>
      <c r="AEX174" s="11"/>
      <c r="AEY174" s="11"/>
      <c r="AEZ174" s="11"/>
      <c r="AFA174" s="11"/>
      <c r="AFB174" s="11"/>
      <c r="AFC174" s="11"/>
      <c r="AFD174" s="11"/>
      <c r="AFE174" s="11"/>
      <c r="AFF174" s="11"/>
      <c r="AFG174" s="11"/>
      <c r="AFH174" s="11"/>
      <c r="AFI174" s="11"/>
      <c r="AFJ174" s="11"/>
      <c r="AFK174" s="11"/>
      <c r="AFL174" s="11"/>
      <c r="AFM174" s="11"/>
      <c r="AFN174" s="11"/>
      <c r="AFO174" s="11"/>
      <c r="AFP174" s="11"/>
      <c r="AFQ174" s="11"/>
      <c r="AFR174" s="11"/>
      <c r="AFS174" s="11"/>
      <c r="AFT174" s="11"/>
      <c r="AFU174" s="11"/>
      <c r="AFV174" s="11"/>
      <c r="AFW174" s="11"/>
      <c r="AFX174" s="11"/>
      <c r="AFY174" s="11"/>
      <c r="AFZ174" s="11"/>
      <c r="AGA174" s="11"/>
      <c r="AGB174" s="11"/>
      <c r="AGC174" s="11"/>
      <c r="AGD174" s="11"/>
      <c r="AGE174" s="11"/>
      <c r="AGF174" s="11"/>
      <c r="AGG174" s="11"/>
      <c r="AGH174" s="11"/>
      <c r="AGI174" s="11"/>
      <c r="AGJ174" s="11"/>
      <c r="AGK174" s="11"/>
      <c r="AGL174" s="11"/>
      <c r="AGM174" s="11"/>
      <c r="AGN174" s="11"/>
      <c r="AGO174" s="11"/>
      <c r="AGP174" s="11"/>
      <c r="AGQ174" s="11"/>
      <c r="AGR174" s="11"/>
      <c r="AGS174" s="11"/>
      <c r="AGT174" s="11"/>
      <c r="AGU174" s="11"/>
      <c r="AGV174" s="11"/>
      <c r="AGW174" s="11"/>
      <c r="AGX174" s="11"/>
      <c r="AGY174" s="11"/>
      <c r="AGZ174" s="11"/>
      <c r="AHA174" s="11"/>
      <c r="AHB174" s="11"/>
      <c r="AHC174" s="11"/>
      <c r="AHD174" s="11"/>
      <c r="AHE174" s="11"/>
      <c r="AHF174" s="11"/>
      <c r="AHG174" s="11"/>
      <c r="AHH174" s="11"/>
      <c r="AHI174" s="11"/>
      <c r="AHJ174" s="11"/>
      <c r="AHK174" s="11"/>
      <c r="AHL174" s="11"/>
      <c r="AHM174" s="11"/>
      <c r="AHN174" s="11"/>
      <c r="AHO174" s="11"/>
      <c r="AHP174" s="11"/>
      <c r="AHQ174" s="11"/>
      <c r="AHR174" s="11"/>
      <c r="AHS174" s="11"/>
      <c r="AHT174" s="11"/>
      <c r="AHU174" s="11"/>
      <c r="AHV174" s="11"/>
      <c r="AHW174" s="11"/>
      <c r="AHX174" s="11"/>
      <c r="AHY174" s="11"/>
      <c r="AHZ174" s="11"/>
      <c r="AIA174" s="11"/>
      <c r="AIB174" s="11"/>
      <c r="AIC174" s="11"/>
      <c r="AID174" s="11"/>
      <c r="AIE174" s="11"/>
      <c r="AIF174" s="11"/>
      <c r="AIG174" s="11"/>
      <c r="AIH174" s="11"/>
      <c r="AII174" s="11"/>
      <c r="AIJ174" s="11"/>
      <c r="AIK174" s="11"/>
      <c r="AIL174" s="11"/>
      <c r="AIM174" s="11"/>
      <c r="AIN174" s="11"/>
      <c r="AIO174" s="11"/>
      <c r="AIP174" s="11"/>
      <c r="AIQ174" s="11"/>
      <c r="AIR174" s="11"/>
      <c r="AIS174" s="11"/>
      <c r="AIT174" s="11"/>
      <c r="AIU174" s="11"/>
      <c r="AIV174" s="11"/>
      <c r="AIW174" s="11"/>
      <c r="AIX174" s="11"/>
      <c r="AIY174" s="11"/>
      <c r="AIZ174" s="11"/>
      <c r="AJA174" s="11"/>
      <c r="AJB174" s="11"/>
      <c r="AJC174" s="11"/>
      <c r="AJD174" s="11"/>
      <c r="AJE174" s="11"/>
      <c r="AJF174" s="11"/>
      <c r="AJG174" s="11"/>
      <c r="AJH174" s="11"/>
      <c r="AJI174" s="11"/>
      <c r="AJJ174" s="11"/>
      <c r="AJK174" s="11"/>
      <c r="AJL174" s="11"/>
      <c r="AJM174" s="11"/>
      <c r="AJN174" s="11"/>
      <c r="AJO174" s="11"/>
      <c r="AJP174" s="11"/>
      <c r="AJQ174" s="11"/>
      <c r="AJR174" s="11"/>
      <c r="AJS174" s="11"/>
      <c r="AJT174" s="11"/>
      <c r="AJU174" s="11"/>
      <c r="AJV174" s="11"/>
      <c r="AJW174" s="11"/>
      <c r="AJX174" s="11"/>
      <c r="AJY174" s="11"/>
      <c r="AJZ174" s="11"/>
      <c r="AKA174" s="11"/>
      <c r="AKB174" s="11"/>
      <c r="AKC174" s="11"/>
      <c r="AKD174" s="11"/>
      <c r="AKE174" s="11"/>
      <c r="AKF174" s="11"/>
      <c r="AKG174" s="11"/>
      <c r="AKH174" s="11"/>
      <c r="AKI174" s="11"/>
      <c r="AKJ174" s="11"/>
      <c r="AKK174" s="11"/>
      <c r="AKL174" s="11"/>
      <c r="AKM174" s="11"/>
      <c r="AKN174" s="11"/>
      <c r="AKO174" s="11"/>
      <c r="AKP174" s="11"/>
      <c r="AKQ174" s="11"/>
      <c r="AKR174" s="11"/>
      <c r="AKS174" s="11"/>
      <c r="AKT174" s="11"/>
      <c r="AKU174" s="11"/>
      <c r="AKV174" s="11"/>
      <c r="AKW174" s="11"/>
      <c r="AKX174" s="11"/>
      <c r="AKY174" s="11"/>
      <c r="AKZ174" s="11"/>
      <c r="ALA174" s="11"/>
      <c r="ALB174" s="11"/>
      <c r="ALC174" s="11"/>
      <c r="ALD174" s="11"/>
      <c r="ALE174" s="11"/>
      <c r="ALF174" s="11"/>
      <c r="ALG174" s="11"/>
      <c r="ALH174" s="11"/>
      <c r="ALI174" s="11"/>
      <c r="ALJ174" s="11"/>
      <c r="ALK174" s="11"/>
      <c r="ALL174" s="11"/>
      <c r="ALM174" s="11"/>
      <c r="ALN174" s="11"/>
      <c r="ALO174" s="11"/>
      <c r="ALP174" s="11"/>
      <c r="ALQ174" s="11"/>
      <c r="ALR174" s="11"/>
      <c r="ALS174" s="11"/>
      <c r="ALT174" s="11"/>
      <c r="ALU174" s="11"/>
      <c r="ALV174" s="11"/>
    </row>
    <row r="175" spans="1:1010" ht="33">
      <c r="A175" s="16" t="s">
        <v>346</v>
      </c>
      <c r="B175" s="33" t="s">
        <v>347</v>
      </c>
      <c r="C175" s="53" t="s">
        <v>35</v>
      </c>
      <c r="D175" s="58">
        <v>10</v>
      </c>
      <c r="E175" s="20">
        <v>28.22</v>
      </c>
      <c r="F175" s="20">
        <f t="shared" si="49"/>
        <v>21.974770285002336</v>
      </c>
      <c r="G175" s="20">
        <f t="shared" si="41"/>
        <v>26.8</v>
      </c>
      <c r="H175" s="21">
        <f t="shared" si="52"/>
        <v>282.2</v>
      </c>
      <c r="I175" s="21">
        <f t="shared" si="53"/>
        <v>268</v>
      </c>
      <c r="J175" s="294"/>
      <c r="II175" s="11"/>
      <c r="IJ175" s="11"/>
      <c r="IK175" s="11"/>
      <c r="IL175" s="11"/>
      <c r="IM175" s="11"/>
      <c r="IN175" s="11"/>
      <c r="IO175" s="11"/>
      <c r="IP175" s="11"/>
      <c r="IQ175" s="11"/>
      <c r="IR175" s="11"/>
      <c r="IS175" s="11"/>
      <c r="IT175" s="11"/>
      <c r="IU175" s="11"/>
      <c r="IV175" s="11"/>
      <c r="IW175" s="11"/>
      <c r="IX175" s="11"/>
      <c r="IY175" s="11"/>
      <c r="IZ175" s="11"/>
      <c r="JA175" s="11"/>
      <c r="JB175" s="11"/>
      <c r="JC175" s="11"/>
      <c r="JD175" s="11"/>
      <c r="JE175" s="11"/>
      <c r="JF175" s="11"/>
      <c r="JG175" s="11"/>
      <c r="JH175" s="11"/>
      <c r="JI175" s="11"/>
      <c r="JJ175" s="11"/>
      <c r="JK175" s="11"/>
      <c r="JL175" s="11"/>
      <c r="JM175" s="11"/>
      <c r="JN175" s="11"/>
      <c r="JO175" s="11"/>
      <c r="JP175" s="11"/>
      <c r="JQ175" s="11"/>
      <c r="JR175" s="11"/>
      <c r="JS175" s="11"/>
      <c r="JT175" s="11"/>
      <c r="JU175" s="11"/>
      <c r="JV175" s="11"/>
      <c r="JW175" s="11"/>
      <c r="JX175" s="11"/>
      <c r="JY175" s="11"/>
      <c r="JZ175" s="11"/>
      <c r="KA175" s="11"/>
      <c r="KB175" s="11"/>
      <c r="KC175" s="11"/>
      <c r="KD175" s="11"/>
      <c r="KE175" s="11"/>
      <c r="KF175" s="11"/>
      <c r="KG175" s="11"/>
      <c r="KH175" s="11"/>
      <c r="KI175" s="11"/>
      <c r="KJ175" s="11"/>
      <c r="KK175" s="11"/>
      <c r="KL175" s="11"/>
      <c r="KM175" s="11"/>
      <c r="KN175" s="11"/>
      <c r="KO175" s="11"/>
      <c r="KP175" s="11"/>
      <c r="KQ175" s="11"/>
      <c r="KR175" s="11"/>
      <c r="KS175" s="11"/>
      <c r="KT175" s="11"/>
      <c r="KU175" s="11"/>
      <c r="KV175" s="11"/>
      <c r="KW175" s="11"/>
      <c r="KX175" s="11"/>
      <c r="KY175" s="11"/>
      <c r="KZ175" s="11"/>
      <c r="LA175" s="11"/>
      <c r="LB175" s="11"/>
      <c r="LC175" s="11"/>
      <c r="LD175" s="11"/>
      <c r="LE175" s="11"/>
      <c r="LF175" s="11"/>
      <c r="LG175" s="11"/>
      <c r="LH175" s="11"/>
      <c r="LI175" s="11"/>
      <c r="LJ175" s="11"/>
      <c r="LK175" s="11"/>
      <c r="LL175" s="11"/>
      <c r="LM175" s="11"/>
      <c r="LN175" s="11"/>
      <c r="LO175" s="11"/>
      <c r="LP175" s="11"/>
      <c r="LQ175" s="11"/>
      <c r="LR175" s="11"/>
      <c r="LS175" s="11"/>
      <c r="LT175" s="11"/>
      <c r="LU175" s="11"/>
      <c r="LV175" s="11"/>
      <c r="LW175" s="11"/>
      <c r="LX175" s="11"/>
      <c r="LY175" s="11"/>
      <c r="LZ175" s="11"/>
      <c r="MA175" s="11"/>
      <c r="MB175" s="11"/>
      <c r="MC175" s="11"/>
      <c r="MD175" s="11"/>
      <c r="ME175" s="11"/>
      <c r="MF175" s="11"/>
      <c r="MG175" s="11"/>
      <c r="MH175" s="11"/>
      <c r="MI175" s="11"/>
      <c r="MJ175" s="11"/>
      <c r="MK175" s="11"/>
      <c r="ML175" s="11"/>
      <c r="MM175" s="11"/>
      <c r="MN175" s="11"/>
      <c r="MO175" s="11"/>
      <c r="MP175" s="11"/>
      <c r="MQ175" s="11"/>
      <c r="MR175" s="11"/>
      <c r="MS175" s="11"/>
      <c r="MT175" s="11"/>
      <c r="MU175" s="11"/>
      <c r="MV175" s="11"/>
      <c r="MW175" s="11"/>
      <c r="MX175" s="11"/>
      <c r="MY175" s="11"/>
      <c r="MZ175" s="11"/>
      <c r="NA175" s="11"/>
      <c r="NB175" s="11"/>
      <c r="NC175" s="11"/>
      <c r="ND175" s="11"/>
      <c r="NE175" s="11"/>
      <c r="NF175" s="11"/>
      <c r="NG175" s="11"/>
      <c r="NH175" s="11"/>
      <c r="NI175" s="11"/>
      <c r="NJ175" s="11"/>
      <c r="NK175" s="11"/>
      <c r="NL175" s="11"/>
      <c r="NM175" s="11"/>
      <c r="NN175" s="11"/>
      <c r="NO175" s="11"/>
      <c r="NP175" s="11"/>
      <c r="NQ175" s="11"/>
      <c r="NR175" s="11"/>
      <c r="NS175" s="11"/>
      <c r="NT175" s="11"/>
      <c r="NU175" s="11"/>
      <c r="NV175" s="11"/>
      <c r="NW175" s="11"/>
      <c r="NX175" s="11"/>
      <c r="NY175" s="11"/>
      <c r="NZ175" s="11"/>
      <c r="OA175" s="11"/>
      <c r="OB175" s="11"/>
      <c r="OC175" s="11"/>
      <c r="OD175" s="11"/>
      <c r="OE175" s="11"/>
      <c r="OF175" s="11"/>
      <c r="OG175" s="11"/>
      <c r="OH175" s="11"/>
      <c r="OI175" s="11"/>
      <c r="OJ175" s="11"/>
      <c r="OK175" s="11"/>
      <c r="OL175" s="11"/>
      <c r="OM175" s="11"/>
      <c r="ON175" s="11"/>
      <c r="OO175" s="11"/>
      <c r="OP175" s="11"/>
      <c r="OQ175" s="11"/>
      <c r="OR175" s="11"/>
      <c r="OS175" s="11"/>
      <c r="OT175" s="11"/>
      <c r="OU175" s="11"/>
      <c r="OV175" s="11"/>
      <c r="OW175" s="11"/>
      <c r="OX175" s="11"/>
      <c r="OY175" s="11"/>
      <c r="OZ175" s="11"/>
      <c r="PA175" s="11"/>
      <c r="PB175" s="11"/>
      <c r="PC175" s="11"/>
      <c r="PD175" s="11"/>
      <c r="PE175" s="11"/>
      <c r="PF175" s="11"/>
      <c r="PG175" s="11"/>
      <c r="PH175" s="11"/>
      <c r="PI175" s="11"/>
      <c r="PJ175" s="11"/>
      <c r="PK175" s="11"/>
      <c r="PL175" s="11"/>
      <c r="PM175" s="11"/>
      <c r="PN175" s="11"/>
      <c r="PO175" s="11"/>
      <c r="PP175" s="11"/>
      <c r="PQ175" s="11"/>
      <c r="PR175" s="11"/>
      <c r="PS175" s="11"/>
      <c r="PT175" s="11"/>
      <c r="PU175" s="11"/>
      <c r="PV175" s="11"/>
      <c r="PW175" s="11"/>
      <c r="PX175" s="11"/>
      <c r="PY175" s="11"/>
      <c r="PZ175" s="11"/>
      <c r="QA175" s="11"/>
      <c r="QB175" s="11"/>
      <c r="QC175" s="11"/>
      <c r="QD175" s="11"/>
      <c r="QE175" s="11"/>
      <c r="QF175" s="11"/>
      <c r="QG175" s="11"/>
      <c r="QH175" s="11"/>
      <c r="QI175" s="11"/>
      <c r="QJ175" s="11"/>
      <c r="QK175" s="11"/>
      <c r="QL175" s="11"/>
      <c r="QM175" s="11"/>
      <c r="QN175" s="11"/>
      <c r="QO175" s="11"/>
      <c r="QP175" s="11"/>
      <c r="QQ175" s="11"/>
      <c r="QR175" s="11"/>
      <c r="QS175" s="11"/>
      <c r="QT175" s="11"/>
      <c r="QU175" s="11"/>
      <c r="QV175" s="11"/>
      <c r="QW175" s="11"/>
      <c r="QX175" s="11"/>
      <c r="QY175" s="11"/>
      <c r="QZ175" s="11"/>
      <c r="RA175" s="11"/>
      <c r="RB175" s="11"/>
      <c r="RC175" s="11"/>
      <c r="RD175" s="11"/>
      <c r="RE175" s="11"/>
      <c r="RF175" s="11"/>
      <c r="RG175" s="11"/>
      <c r="RH175" s="11"/>
      <c r="RI175" s="11"/>
      <c r="RJ175" s="11"/>
      <c r="RK175" s="11"/>
      <c r="RL175" s="11"/>
      <c r="RM175" s="11"/>
      <c r="RN175" s="11"/>
      <c r="RO175" s="11"/>
      <c r="RP175" s="11"/>
      <c r="RQ175" s="11"/>
      <c r="RR175" s="11"/>
      <c r="RS175" s="11"/>
      <c r="RT175" s="11"/>
      <c r="RU175" s="11"/>
      <c r="RV175" s="11"/>
      <c r="RW175" s="11"/>
      <c r="RX175" s="11"/>
      <c r="RY175" s="11"/>
      <c r="RZ175" s="11"/>
      <c r="SA175" s="11"/>
      <c r="SB175" s="11"/>
      <c r="SC175" s="11"/>
      <c r="SD175" s="11"/>
      <c r="SE175" s="11"/>
      <c r="SF175" s="11"/>
      <c r="SG175" s="11"/>
      <c r="SH175" s="11"/>
      <c r="SI175" s="11"/>
      <c r="SJ175" s="11"/>
      <c r="SK175" s="11"/>
      <c r="SL175" s="11"/>
      <c r="SM175" s="11"/>
      <c r="SN175" s="11"/>
      <c r="SO175" s="11"/>
      <c r="SP175" s="11"/>
      <c r="SQ175" s="11"/>
      <c r="SR175" s="11"/>
      <c r="SS175" s="11"/>
      <c r="ST175" s="11"/>
      <c r="SU175" s="11"/>
      <c r="SV175" s="11"/>
      <c r="SW175" s="11"/>
      <c r="SX175" s="11"/>
      <c r="SY175" s="11"/>
      <c r="SZ175" s="11"/>
      <c r="TA175" s="11"/>
      <c r="TB175" s="11"/>
      <c r="TC175" s="11"/>
      <c r="TD175" s="11"/>
      <c r="TE175" s="11"/>
      <c r="TF175" s="11"/>
      <c r="TG175" s="11"/>
      <c r="TH175" s="11"/>
      <c r="TI175" s="11"/>
      <c r="TJ175" s="11"/>
      <c r="TK175" s="11"/>
      <c r="TL175" s="11"/>
      <c r="TM175" s="11"/>
      <c r="TN175" s="11"/>
      <c r="TO175" s="11"/>
      <c r="TP175" s="11"/>
      <c r="TQ175" s="11"/>
      <c r="TR175" s="11"/>
      <c r="TS175" s="11"/>
      <c r="TT175" s="11"/>
      <c r="TU175" s="11"/>
      <c r="TV175" s="11"/>
      <c r="TW175" s="11"/>
      <c r="TX175" s="11"/>
      <c r="TY175" s="11"/>
      <c r="TZ175" s="11"/>
      <c r="UA175" s="11"/>
      <c r="UB175" s="11"/>
      <c r="UC175" s="11"/>
      <c r="UD175" s="11"/>
      <c r="UE175" s="11"/>
      <c r="UF175" s="11"/>
      <c r="UG175" s="11"/>
      <c r="UH175" s="11"/>
      <c r="UI175" s="11"/>
      <c r="UJ175" s="11"/>
      <c r="UK175" s="11"/>
      <c r="UL175" s="11"/>
      <c r="UM175" s="11"/>
      <c r="UN175" s="11"/>
      <c r="UO175" s="11"/>
      <c r="UP175" s="11"/>
      <c r="UQ175" s="11"/>
      <c r="UR175" s="11"/>
      <c r="US175" s="11"/>
      <c r="UT175" s="11"/>
      <c r="UU175" s="11"/>
      <c r="UV175" s="11"/>
      <c r="UW175" s="11"/>
      <c r="UX175" s="11"/>
      <c r="UY175" s="11"/>
      <c r="UZ175" s="11"/>
      <c r="VA175" s="11"/>
      <c r="VB175" s="11"/>
      <c r="VC175" s="11"/>
      <c r="VD175" s="11"/>
      <c r="VE175" s="11"/>
      <c r="VF175" s="11"/>
      <c r="VG175" s="11"/>
      <c r="VH175" s="11"/>
      <c r="VI175" s="11"/>
      <c r="VJ175" s="11"/>
      <c r="VK175" s="11"/>
      <c r="VL175" s="11"/>
      <c r="VM175" s="11"/>
      <c r="VN175" s="11"/>
      <c r="VO175" s="11"/>
      <c r="VP175" s="11"/>
      <c r="VQ175" s="11"/>
      <c r="VR175" s="11"/>
      <c r="VS175" s="11"/>
      <c r="VT175" s="11"/>
      <c r="VU175" s="11"/>
      <c r="VV175" s="11"/>
      <c r="VW175" s="11"/>
      <c r="VX175" s="11"/>
      <c r="VY175" s="11"/>
      <c r="VZ175" s="11"/>
      <c r="WA175" s="11"/>
      <c r="WB175" s="11"/>
      <c r="WC175" s="11"/>
      <c r="WD175" s="11"/>
      <c r="WE175" s="11"/>
      <c r="WF175" s="11"/>
      <c r="WG175" s="11"/>
      <c r="WH175" s="11"/>
      <c r="WI175" s="11"/>
      <c r="WJ175" s="11"/>
      <c r="WK175" s="11"/>
      <c r="WL175" s="11"/>
      <c r="WM175" s="11"/>
      <c r="WN175" s="11"/>
      <c r="WO175" s="11"/>
      <c r="WP175" s="11"/>
      <c r="WQ175" s="11"/>
      <c r="WR175" s="11"/>
      <c r="WS175" s="11"/>
      <c r="WT175" s="11"/>
      <c r="WU175" s="11"/>
      <c r="WV175" s="11"/>
      <c r="WW175" s="11"/>
      <c r="WX175" s="11"/>
      <c r="WY175" s="11"/>
      <c r="WZ175" s="11"/>
      <c r="XA175" s="11"/>
      <c r="XB175" s="11"/>
      <c r="XC175" s="11"/>
      <c r="XD175" s="11"/>
      <c r="XE175" s="11"/>
      <c r="XF175" s="11"/>
      <c r="XG175" s="11"/>
      <c r="XH175" s="11"/>
      <c r="XI175" s="11"/>
      <c r="XJ175" s="11"/>
      <c r="XK175" s="11"/>
      <c r="XL175" s="11"/>
      <c r="XM175" s="11"/>
      <c r="XN175" s="11"/>
      <c r="XO175" s="11"/>
      <c r="XP175" s="11"/>
      <c r="XQ175" s="11"/>
      <c r="XR175" s="11"/>
      <c r="XS175" s="11"/>
      <c r="XT175" s="11"/>
      <c r="XU175" s="11"/>
      <c r="XV175" s="11"/>
      <c r="XW175" s="11"/>
      <c r="XX175" s="11"/>
      <c r="XY175" s="11"/>
      <c r="XZ175" s="11"/>
      <c r="YA175" s="11"/>
      <c r="YB175" s="11"/>
      <c r="YC175" s="11"/>
      <c r="YD175" s="11"/>
      <c r="YE175" s="11"/>
      <c r="YF175" s="11"/>
      <c r="YG175" s="11"/>
      <c r="YH175" s="11"/>
      <c r="YI175" s="11"/>
      <c r="YJ175" s="11"/>
      <c r="YK175" s="11"/>
      <c r="YL175" s="11"/>
      <c r="YM175" s="11"/>
      <c r="YN175" s="11"/>
      <c r="YO175" s="11"/>
      <c r="YP175" s="11"/>
      <c r="YQ175" s="11"/>
      <c r="YR175" s="11"/>
      <c r="YS175" s="11"/>
      <c r="YT175" s="11"/>
      <c r="YU175" s="11"/>
      <c r="YV175" s="11"/>
      <c r="YW175" s="11"/>
      <c r="YX175" s="11"/>
      <c r="YY175" s="11"/>
      <c r="YZ175" s="11"/>
      <c r="ZA175" s="11"/>
      <c r="ZB175" s="11"/>
      <c r="ZC175" s="11"/>
      <c r="ZD175" s="11"/>
      <c r="ZE175" s="11"/>
      <c r="ZF175" s="11"/>
      <c r="ZG175" s="11"/>
      <c r="ZH175" s="11"/>
      <c r="ZI175" s="11"/>
      <c r="ZJ175" s="11"/>
      <c r="ZK175" s="11"/>
      <c r="ZL175" s="11"/>
      <c r="ZM175" s="11"/>
      <c r="ZN175" s="11"/>
      <c r="ZO175" s="11"/>
      <c r="ZP175" s="11"/>
      <c r="ZQ175" s="11"/>
      <c r="ZR175" s="11"/>
      <c r="ZS175" s="11"/>
      <c r="ZT175" s="11"/>
      <c r="ZU175" s="11"/>
      <c r="ZV175" s="11"/>
      <c r="ZW175" s="11"/>
      <c r="ZX175" s="11"/>
      <c r="ZY175" s="11"/>
      <c r="ZZ175" s="11"/>
      <c r="AAA175" s="11"/>
      <c r="AAB175" s="11"/>
      <c r="AAC175" s="11"/>
      <c r="AAD175" s="11"/>
      <c r="AAE175" s="11"/>
      <c r="AAF175" s="11"/>
      <c r="AAG175" s="11"/>
      <c r="AAH175" s="11"/>
      <c r="AAI175" s="11"/>
      <c r="AAJ175" s="11"/>
      <c r="AAK175" s="11"/>
      <c r="AAL175" s="11"/>
      <c r="AAM175" s="11"/>
      <c r="AAN175" s="11"/>
      <c r="AAO175" s="11"/>
      <c r="AAP175" s="11"/>
      <c r="AAQ175" s="11"/>
      <c r="AAR175" s="11"/>
      <c r="AAS175" s="11"/>
      <c r="AAT175" s="11"/>
      <c r="AAU175" s="11"/>
      <c r="AAV175" s="11"/>
      <c r="AAW175" s="11"/>
      <c r="AAX175" s="11"/>
      <c r="AAY175" s="11"/>
      <c r="AAZ175" s="11"/>
      <c r="ABA175" s="11"/>
      <c r="ABB175" s="11"/>
      <c r="ABC175" s="11"/>
      <c r="ABD175" s="11"/>
      <c r="ABE175" s="11"/>
      <c r="ABF175" s="11"/>
      <c r="ABG175" s="11"/>
      <c r="ABH175" s="11"/>
      <c r="ABI175" s="11"/>
      <c r="ABJ175" s="11"/>
      <c r="ABK175" s="11"/>
      <c r="ABL175" s="11"/>
      <c r="ABM175" s="11"/>
      <c r="ABN175" s="11"/>
      <c r="ABO175" s="11"/>
      <c r="ABP175" s="11"/>
      <c r="ABQ175" s="11"/>
      <c r="ABR175" s="11"/>
      <c r="ABS175" s="11"/>
      <c r="ABT175" s="11"/>
      <c r="ABU175" s="11"/>
      <c r="ABV175" s="11"/>
      <c r="ABW175" s="11"/>
      <c r="ABX175" s="11"/>
      <c r="ABY175" s="11"/>
      <c r="ABZ175" s="11"/>
      <c r="ACA175" s="11"/>
      <c r="ACB175" s="11"/>
      <c r="ACC175" s="11"/>
      <c r="ACD175" s="11"/>
      <c r="ACE175" s="11"/>
      <c r="ACF175" s="11"/>
      <c r="ACG175" s="11"/>
      <c r="ACH175" s="11"/>
      <c r="ACI175" s="11"/>
      <c r="ACJ175" s="11"/>
      <c r="ACK175" s="11"/>
      <c r="ACL175" s="11"/>
      <c r="ACM175" s="11"/>
      <c r="ACN175" s="11"/>
      <c r="ACO175" s="11"/>
      <c r="ACP175" s="11"/>
      <c r="ACQ175" s="11"/>
      <c r="ACR175" s="11"/>
      <c r="ACS175" s="11"/>
      <c r="ACT175" s="11"/>
      <c r="ACU175" s="11"/>
      <c r="ACV175" s="11"/>
      <c r="ACW175" s="11"/>
      <c r="ACX175" s="11"/>
      <c r="ACY175" s="11"/>
      <c r="ACZ175" s="11"/>
      <c r="ADA175" s="11"/>
      <c r="ADB175" s="11"/>
      <c r="ADC175" s="11"/>
      <c r="ADD175" s="11"/>
      <c r="ADE175" s="11"/>
      <c r="ADF175" s="11"/>
      <c r="ADG175" s="11"/>
      <c r="ADH175" s="11"/>
      <c r="ADI175" s="11"/>
      <c r="ADJ175" s="11"/>
      <c r="ADK175" s="11"/>
      <c r="ADL175" s="11"/>
      <c r="ADM175" s="11"/>
      <c r="ADN175" s="11"/>
      <c r="ADO175" s="11"/>
      <c r="ADP175" s="11"/>
      <c r="ADQ175" s="11"/>
      <c r="ADR175" s="11"/>
      <c r="ADS175" s="11"/>
      <c r="ADT175" s="11"/>
      <c r="ADU175" s="11"/>
      <c r="ADV175" s="11"/>
      <c r="ADW175" s="11"/>
      <c r="ADX175" s="11"/>
      <c r="ADY175" s="11"/>
      <c r="ADZ175" s="11"/>
      <c r="AEA175" s="11"/>
      <c r="AEB175" s="11"/>
      <c r="AEC175" s="11"/>
      <c r="AED175" s="11"/>
      <c r="AEE175" s="11"/>
      <c r="AEF175" s="11"/>
      <c r="AEG175" s="11"/>
      <c r="AEH175" s="11"/>
      <c r="AEI175" s="11"/>
      <c r="AEJ175" s="11"/>
      <c r="AEK175" s="11"/>
      <c r="AEL175" s="11"/>
      <c r="AEM175" s="11"/>
      <c r="AEN175" s="11"/>
      <c r="AEO175" s="11"/>
      <c r="AEP175" s="11"/>
      <c r="AEQ175" s="11"/>
      <c r="AER175" s="11"/>
      <c r="AES175" s="11"/>
      <c r="AET175" s="11"/>
      <c r="AEU175" s="11"/>
      <c r="AEV175" s="11"/>
      <c r="AEW175" s="11"/>
      <c r="AEX175" s="11"/>
      <c r="AEY175" s="11"/>
      <c r="AEZ175" s="11"/>
      <c r="AFA175" s="11"/>
      <c r="AFB175" s="11"/>
      <c r="AFC175" s="11"/>
      <c r="AFD175" s="11"/>
      <c r="AFE175" s="11"/>
      <c r="AFF175" s="11"/>
      <c r="AFG175" s="11"/>
      <c r="AFH175" s="11"/>
      <c r="AFI175" s="11"/>
      <c r="AFJ175" s="11"/>
      <c r="AFK175" s="11"/>
      <c r="AFL175" s="11"/>
      <c r="AFM175" s="11"/>
      <c r="AFN175" s="11"/>
      <c r="AFO175" s="11"/>
      <c r="AFP175" s="11"/>
      <c r="AFQ175" s="11"/>
      <c r="AFR175" s="11"/>
      <c r="AFS175" s="11"/>
      <c r="AFT175" s="11"/>
      <c r="AFU175" s="11"/>
      <c r="AFV175" s="11"/>
      <c r="AFW175" s="11"/>
      <c r="AFX175" s="11"/>
      <c r="AFY175" s="11"/>
      <c r="AFZ175" s="11"/>
      <c r="AGA175" s="11"/>
      <c r="AGB175" s="11"/>
      <c r="AGC175" s="11"/>
      <c r="AGD175" s="11"/>
      <c r="AGE175" s="11"/>
      <c r="AGF175" s="11"/>
      <c r="AGG175" s="11"/>
      <c r="AGH175" s="11"/>
      <c r="AGI175" s="11"/>
      <c r="AGJ175" s="11"/>
      <c r="AGK175" s="11"/>
      <c r="AGL175" s="11"/>
      <c r="AGM175" s="11"/>
      <c r="AGN175" s="11"/>
      <c r="AGO175" s="11"/>
      <c r="AGP175" s="11"/>
      <c r="AGQ175" s="11"/>
      <c r="AGR175" s="11"/>
      <c r="AGS175" s="11"/>
      <c r="AGT175" s="11"/>
      <c r="AGU175" s="11"/>
      <c r="AGV175" s="11"/>
      <c r="AGW175" s="11"/>
      <c r="AGX175" s="11"/>
      <c r="AGY175" s="11"/>
      <c r="AGZ175" s="11"/>
      <c r="AHA175" s="11"/>
      <c r="AHB175" s="11"/>
      <c r="AHC175" s="11"/>
      <c r="AHD175" s="11"/>
      <c r="AHE175" s="11"/>
      <c r="AHF175" s="11"/>
      <c r="AHG175" s="11"/>
      <c r="AHH175" s="11"/>
      <c r="AHI175" s="11"/>
      <c r="AHJ175" s="11"/>
      <c r="AHK175" s="11"/>
      <c r="AHL175" s="11"/>
      <c r="AHM175" s="11"/>
      <c r="AHN175" s="11"/>
      <c r="AHO175" s="11"/>
      <c r="AHP175" s="11"/>
      <c r="AHQ175" s="11"/>
      <c r="AHR175" s="11"/>
      <c r="AHS175" s="11"/>
      <c r="AHT175" s="11"/>
      <c r="AHU175" s="11"/>
      <c r="AHV175" s="11"/>
      <c r="AHW175" s="11"/>
      <c r="AHX175" s="11"/>
      <c r="AHY175" s="11"/>
      <c r="AHZ175" s="11"/>
      <c r="AIA175" s="11"/>
      <c r="AIB175" s="11"/>
      <c r="AIC175" s="11"/>
      <c r="AID175" s="11"/>
      <c r="AIE175" s="11"/>
      <c r="AIF175" s="11"/>
      <c r="AIG175" s="11"/>
      <c r="AIH175" s="11"/>
      <c r="AII175" s="11"/>
      <c r="AIJ175" s="11"/>
      <c r="AIK175" s="11"/>
      <c r="AIL175" s="11"/>
      <c r="AIM175" s="11"/>
      <c r="AIN175" s="11"/>
      <c r="AIO175" s="11"/>
      <c r="AIP175" s="11"/>
      <c r="AIQ175" s="11"/>
      <c r="AIR175" s="11"/>
      <c r="AIS175" s="11"/>
      <c r="AIT175" s="11"/>
      <c r="AIU175" s="11"/>
      <c r="AIV175" s="11"/>
      <c r="AIW175" s="11"/>
      <c r="AIX175" s="11"/>
      <c r="AIY175" s="11"/>
      <c r="AIZ175" s="11"/>
      <c r="AJA175" s="11"/>
      <c r="AJB175" s="11"/>
      <c r="AJC175" s="11"/>
      <c r="AJD175" s="11"/>
      <c r="AJE175" s="11"/>
      <c r="AJF175" s="11"/>
      <c r="AJG175" s="11"/>
      <c r="AJH175" s="11"/>
      <c r="AJI175" s="11"/>
      <c r="AJJ175" s="11"/>
      <c r="AJK175" s="11"/>
      <c r="AJL175" s="11"/>
      <c r="AJM175" s="11"/>
      <c r="AJN175" s="11"/>
      <c r="AJO175" s="11"/>
      <c r="AJP175" s="11"/>
      <c r="AJQ175" s="11"/>
      <c r="AJR175" s="11"/>
      <c r="AJS175" s="11"/>
      <c r="AJT175" s="11"/>
      <c r="AJU175" s="11"/>
      <c r="AJV175" s="11"/>
      <c r="AJW175" s="11"/>
      <c r="AJX175" s="11"/>
      <c r="AJY175" s="11"/>
      <c r="AJZ175" s="11"/>
      <c r="AKA175" s="11"/>
      <c r="AKB175" s="11"/>
      <c r="AKC175" s="11"/>
      <c r="AKD175" s="11"/>
      <c r="AKE175" s="11"/>
      <c r="AKF175" s="11"/>
      <c r="AKG175" s="11"/>
      <c r="AKH175" s="11"/>
      <c r="AKI175" s="11"/>
      <c r="AKJ175" s="11"/>
      <c r="AKK175" s="11"/>
      <c r="AKL175" s="11"/>
      <c r="AKM175" s="11"/>
      <c r="AKN175" s="11"/>
      <c r="AKO175" s="11"/>
      <c r="AKP175" s="11"/>
      <c r="AKQ175" s="11"/>
      <c r="AKR175" s="11"/>
      <c r="AKS175" s="11"/>
      <c r="AKT175" s="11"/>
      <c r="AKU175" s="11"/>
      <c r="AKV175" s="11"/>
      <c r="AKW175" s="11"/>
      <c r="AKX175" s="11"/>
      <c r="AKY175" s="11"/>
      <c r="AKZ175" s="11"/>
      <c r="ALA175" s="11"/>
      <c r="ALB175" s="11"/>
      <c r="ALC175" s="11"/>
      <c r="ALD175" s="11"/>
      <c r="ALE175" s="11"/>
      <c r="ALF175" s="11"/>
      <c r="ALG175" s="11"/>
      <c r="ALH175" s="11"/>
      <c r="ALI175" s="11"/>
      <c r="ALJ175" s="11"/>
      <c r="ALK175" s="11"/>
      <c r="ALL175" s="11"/>
      <c r="ALM175" s="11"/>
      <c r="ALN175" s="11"/>
      <c r="ALO175" s="11"/>
      <c r="ALP175" s="11"/>
      <c r="ALQ175" s="11"/>
      <c r="ALR175" s="11"/>
      <c r="ALS175" s="11"/>
      <c r="ALT175" s="11"/>
      <c r="ALU175" s="11"/>
      <c r="ALV175" s="11"/>
    </row>
    <row r="176" spans="1:1010" ht="33">
      <c r="A176" s="16" t="s">
        <v>348</v>
      </c>
      <c r="B176" s="33" t="s">
        <v>349</v>
      </c>
      <c r="C176" s="22" t="s">
        <v>24</v>
      </c>
      <c r="D176" s="58">
        <v>10</v>
      </c>
      <c r="E176" s="20">
        <v>30.28</v>
      </c>
      <c r="F176" s="20">
        <f t="shared" si="49"/>
        <v>23.578881794113066</v>
      </c>
      <c r="G176" s="20">
        <f t="shared" si="41"/>
        <v>28.75</v>
      </c>
      <c r="H176" s="21">
        <f t="shared" si="52"/>
        <v>302.8</v>
      </c>
      <c r="I176" s="21">
        <f t="shared" si="53"/>
        <v>287.5</v>
      </c>
      <c r="J176" s="294"/>
      <c r="II176" s="11"/>
      <c r="IJ176" s="11"/>
      <c r="IK176" s="11"/>
      <c r="IL176" s="11"/>
      <c r="IM176" s="11"/>
      <c r="IN176" s="11"/>
      <c r="IO176" s="11"/>
      <c r="IP176" s="11"/>
      <c r="IQ176" s="11"/>
      <c r="IR176" s="11"/>
      <c r="IS176" s="11"/>
      <c r="IT176" s="11"/>
      <c r="IU176" s="11"/>
      <c r="IV176" s="11"/>
      <c r="IW176" s="11"/>
      <c r="IX176" s="11"/>
      <c r="IY176" s="11"/>
      <c r="IZ176" s="11"/>
      <c r="JA176" s="11"/>
      <c r="JB176" s="11"/>
      <c r="JC176" s="11"/>
      <c r="JD176" s="11"/>
      <c r="JE176" s="11"/>
      <c r="JF176" s="11"/>
      <c r="JG176" s="11"/>
      <c r="JH176" s="11"/>
      <c r="JI176" s="11"/>
      <c r="JJ176" s="11"/>
      <c r="JK176" s="11"/>
      <c r="JL176" s="11"/>
      <c r="JM176" s="11"/>
      <c r="JN176" s="11"/>
      <c r="JO176" s="11"/>
      <c r="JP176" s="11"/>
      <c r="JQ176" s="11"/>
      <c r="JR176" s="11"/>
      <c r="JS176" s="11"/>
      <c r="JT176" s="11"/>
      <c r="JU176" s="11"/>
      <c r="JV176" s="11"/>
      <c r="JW176" s="11"/>
      <c r="JX176" s="11"/>
      <c r="JY176" s="11"/>
      <c r="JZ176" s="11"/>
      <c r="KA176" s="11"/>
      <c r="KB176" s="11"/>
      <c r="KC176" s="11"/>
      <c r="KD176" s="11"/>
      <c r="KE176" s="11"/>
      <c r="KF176" s="11"/>
      <c r="KG176" s="11"/>
      <c r="KH176" s="11"/>
      <c r="KI176" s="11"/>
      <c r="KJ176" s="11"/>
      <c r="KK176" s="11"/>
      <c r="KL176" s="11"/>
      <c r="KM176" s="11"/>
      <c r="KN176" s="11"/>
      <c r="KO176" s="11"/>
      <c r="KP176" s="11"/>
      <c r="KQ176" s="11"/>
      <c r="KR176" s="11"/>
      <c r="KS176" s="11"/>
      <c r="KT176" s="11"/>
      <c r="KU176" s="11"/>
      <c r="KV176" s="11"/>
      <c r="KW176" s="11"/>
      <c r="KX176" s="11"/>
      <c r="KY176" s="11"/>
      <c r="KZ176" s="11"/>
      <c r="LA176" s="11"/>
      <c r="LB176" s="11"/>
      <c r="LC176" s="11"/>
      <c r="LD176" s="11"/>
      <c r="LE176" s="11"/>
      <c r="LF176" s="11"/>
      <c r="LG176" s="11"/>
      <c r="LH176" s="11"/>
      <c r="LI176" s="11"/>
      <c r="LJ176" s="11"/>
      <c r="LK176" s="11"/>
      <c r="LL176" s="11"/>
      <c r="LM176" s="11"/>
      <c r="LN176" s="11"/>
      <c r="LO176" s="11"/>
      <c r="LP176" s="11"/>
      <c r="LQ176" s="11"/>
      <c r="LR176" s="11"/>
      <c r="LS176" s="11"/>
      <c r="LT176" s="11"/>
      <c r="LU176" s="11"/>
      <c r="LV176" s="11"/>
      <c r="LW176" s="11"/>
      <c r="LX176" s="11"/>
      <c r="LY176" s="11"/>
      <c r="LZ176" s="11"/>
      <c r="MA176" s="11"/>
      <c r="MB176" s="11"/>
      <c r="MC176" s="11"/>
      <c r="MD176" s="11"/>
      <c r="ME176" s="11"/>
      <c r="MF176" s="11"/>
      <c r="MG176" s="11"/>
      <c r="MH176" s="11"/>
      <c r="MI176" s="11"/>
      <c r="MJ176" s="11"/>
      <c r="MK176" s="11"/>
      <c r="ML176" s="11"/>
      <c r="MM176" s="11"/>
      <c r="MN176" s="11"/>
      <c r="MO176" s="11"/>
      <c r="MP176" s="11"/>
      <c r="MQ176" s="11"/>
      <c r="MR176" s="11"/>
      <c r="MS176" s="11"/>
      <c r="MT176" s="11"/>
      <c r="MU176" s="11"/>
      <c r="MV176" s="11"/>
      <c r="MW176" s="11"/>
      <c r="MX176" s="11"/>
      <c r="MY176" s="11"/>
      <c r="MZ176" s="11"/>
      <c r="NA176" s="11"/>
      <c r="NB176" s="11"/>
      <c r="NC176" s="11"/>
      <c r="ND176" s="11"/>
      <c r="NE176" s="11"/>
      <c r="NF176" s="11"/>
      <c r="NG176" s="11"/>
      <c r="NH176" s="11"/>
      <c r="NI176" s="11"/>
      <c r="NJ176" s="11"/>
      <c r="NK176" s="11"/>
      <c r="NL176" s="11"/>
      <c r="NM176" s="11"/>
      <c r="NN176" s="11"/>
      <c r="NO176" s="11"/>
      <c r="NP176" s="11"/>
      <c r="NQ176" s="11"/>
      <c r="NR176" s="11"/>
      <c r="NS176" s="11"/>
      <c r="NT176" s="11"/>
      <c r="NU176" s="11"/>
      <c r="NV176" s="11"/>
      <c r="NW176" s="11"/>
      <c r="NX176" s="11"/>
      <c r="NY176" s="11"/>
      <c r="NZ176" s="11"/>
      <c r="OA176" s="11"/>
      <c r="OB176" s="11"/>
      <c r="OC176" s="11"/>
      <c r="OD176" s="11"/>
      <c r="OE176" s="11"/>
      <c r="OF176" s="11"/>
      <c r="OG176" s="11"/>
      <c r="OH176" s="11"/>
      <c r="OI176" s="11"/>
      <c r="OJ176" s="11"/>
      <c r="OK176" s="11"/>
      <c r="OL176" s="11"/>
      <c r="OM176" s="11"/>
      <c r="ON176" s="11"/>
      <c r="OO176" s="11"/>
      <c r="OP176" s="11"/>
      <c r="OQ176" s="11"/>
      <c r="OR176" s="11"/>
      <c r="OS176" s="11"/>
      <c r="OT176" s="11"/>
      <c r="OU176" s="11"/>
      <c r="OV176" s="11"/>
      <c r="OW176" s="11"/>
      <c r="OX176" s="11"/>
      <c r="OY176" s="11"/>
      <c r="OZ176" s="11"/>
      <c r="PA176" s="11"/>
      <c r="PB176" s="11"/>
      <c r="PC176" s="11"/>
      <c r="PD176" s="11"/>
      <c r="PE176" s="11"/>
      <c r="PF176" s="11"/>
      <c r="PG176" s="11"/>
      <c r="PH176" s="11"/>
      <c r="PI176" s="11"/>
      <c r="PJ176" s="11"/>
      <c r="PK176" s="11"/>
      <c r="PL176" s="11"/>
      <c r="PM176" s="11"/>
      <c r="PN176" s="11"/>
      <c r="PO176" s="11"/>
      <c r="PP176" s="11"/>
      <c r="PQ176" s="11"/>
      <c r="PR176" s="11"/>
      <c r="PS176" s="11"/>
      <c r="PT176" s="11"/>
      <c r="PU176" s="11"/>
      <c r="PV176" s="11"/>
      <c r="PW176" s="11"/>
      <c r="PX176" s="11"/>
      <c r="PY176" s="11"/>
      <c r="PZ176" s="11"/>
      <c r="QA176" s="11"/>
      <c r="QB176" s="11"/>
      <c r="QC176" s="11"/>
      <c r="QD176" s="11"/>
      <c r="QE176" s="11"/>
      <c r="QF176" s="11"/>
      <c r="QG176" s="11"/>
      <c r="QH176" s="11"/>
      <c r="QI176" s="11"/>
      <c r="QJ176" s="11"/>
      <c r="QK176" s="11"/>
      <c r="QL176" s="11"/>
      <c r="QM176" s="11"/>
      <c r="QN176" s="11"/>
      <c r="QO176" s="11"/>
      <c r="QP176" s="11"/>
      <c r="QQ176" s="11"/>
      <c r="QR176" s="11"/>
      <c r="QS176" s="11"/>
      <c r="QT176" s="11"/>
      <c r="QU176" s="11"/>
      <c r="QV176" s="11"/>
      <c r="QW176" s="11"/>
      <c r="QX176" s="11"/>
      <c r="QY176" s="11"/>
      <c r="QZ176" s="11"/>
      <c r="RA176" s="11"/>
      <c r="RB176" s="11"/>
      <c r="RC176" s="11"/>
      <c r="RD176" s="11"/>
      <c r="RE176" s="11"/>
      <c r="RF176" s="11"/>
      <c r="RG176" s="11"/>
      <c r="RH176" s="11"/>
      <c r="RI176" s="11"/>
      <c r="RJ176" s="11"/>
      <c r="RK176" s="11"/>
      <c r="RL176" s="11"/>
      <c r="RM176" s="11"/>
      <c r="RN176" s="11"/>
      <c r="RO176" s="11"/>
      <c r="RP176" s="11"/>
      <c r="RQ176" s="11"/>
      <c r="RR176" s="11"/>
      <c r="RS176" s="11"/>
      <c r="RT176" s="11"/>
      <c r="RU176" s="11"/>
      <c r="RV176" s="11"/>
      <c r="RW176" s="11"/>
      <c r="RX176" s="11"/>
      <c r="RY176" s="11"/>
      <c r="RZ176" s="11"/>
      <c r="SA176" s="11"/>
      <c r="SB176" s="11"/>
      <c r="SC176" s="11"/>
      <c r="SD176" s="11"/>
      <c r="SE176" s="11"/>
      <c r="SF176" s="11"/>
      <c r="SG176" s="11"/>
      <c r="SH176" s="11"/>
      <c r="SI176" s="11"/>
      <c r="SJ176" s="11"/>
      <c r="SK176" s="11"/>
      <c r="SL176" s="11"/>
      <c r="SM176" s="11"/>
      <c r="SN176" s="11"/>
      <c r="SO176" s="11"/>
      <c r="SP176" s="11"/>
      <c r="SQ176" s="11"/>
      <c r="SR176" s="11"/>
      <c r="SS176" s="11"/>
      <c r="ST176" s="11"/>
      <c r="SU176" s="11"/>
      <c r="SV176" s="11"/>
      <c r="SW176" s="11"/>
      <c r="SX176" s="11"/>
      <c r="SY176" s="11"/>
      <c r="SZ176" s="11"/>
      <c r="TA176" s="11"/>
      <c r="TB176" s="11"/>
      <c r="TC176" s="11"/>
      <c r="TD176" s="11"/>
      <c r="TE176" s="11"/>
      <c r="TF176" s="11"/>
      <c r="TG176" s="11"/>
      <c r="TH176" s="11"/>
      <c r="TI176" s="11"/>
      <c r="TJ176" s="11"/>
      <c r="TK176" s="11"/>
      <c r="TL176" s="11"/>
      <c r="TM176" s="11"/>
      <c r="TN176" s="11"/>
      <c r="TO176" s="11"/>
      <c r="TP176" s="11"/>
      <c r="TQ176" s="11"/>
      <c r="TR176" s="11"/>
      <c r="TS176" s="11"/>
      <c r="TT176" s="11"/>
      <c r="TU176" s="11"/>
      <c r="TV176" s="11"/>
      <c r="TW176" s="11"/>
      <c r="TX176" s="11"/>
      <c r="TY176" s="11"/>
      <c r="TZ176" s="11"/>
      <c r="UA176" s="11"/>
      <c r="UB176" s="11"/>
      <c r="UC176" s="11"/>
      <c r="UD176" s="11"/>
      <c r="UE176" s="11"/>
      <c r="UF176" s="11"/>
      <c r="UG176" s="11"/>
      <c r="UH176" s="11"/>
      <c r="UI176" s="11"/>
      <c r="UJ176" s="11"/>
      <c r="UK176" s="11"/>
      <c r="UL176" s="11"/>
      <c r="UM176" s="11"/>
      <c r="UN176" s="11"/>
      <c r="UO176" s="11"/>
      <c r="UP176" s="11"/>
      <c r="UQ176" s="11"/>
      <c r="UR176" s="11"/>
      <c r="US176" s="11"/>
      <c r="UT176" s="11"/>
      <c r="UU176" s="11"/>
      <c r="UV176" s="11"/>
      <c r="UW176" s="11"/>
      <c r="UX176" s="11"/>
      <c r="UY176" s="11"/>
      <c r="UZ176" s="11"/>
      <c r="VA176" s="11"/>
      <c r="VB176" s="11"/>
      <c r="VC176" s="11"/>
      <c r="VD176" s="11"/>
      <c r="VE176" s="11"/>
      <c r="VF176" s="11"/>
      <c r="VG176" s="11"/>
      <c r="VH176" s="11"/>
      <c r="VI176" s="11"/>
      <c r="VJ176" s="11"/>
      <c r="VK176" s="11"/>
      <c r="VL176" s="11"/>
      <c r="VM176" s="11"/>
      <c r="VN176" s="11"/>
      <c r="VO176" s="11"/>
      <c r="VP176" s="11"/>
      <c r="VQ176" s="11"/>
      <c r="VR176" s="11"/>
      <c r="VS176" s="11"/>
      <c r="VT176" s="11"/>
      <c r="VU176" s="11"/>
      <c r="VV176" s="11"/>
      <c r="VW176" s="11"/>
      <c r="VX176" s="11"/>
      <c r="VY176" s="11"/>
      <c r="VZ176" s="11"/>
      <c r="WA176" s="11"/>
      <c r="WB176" s="11"/>
      <c r="WC176" s="11"/>
      <c r="WD176" s="11"/>
      <c r="WE176" s="11"/>
      <c r="WF176" s="11"/>
      <c r="WG176" s="11"/>
      <c r="WH176" s="11"/>
      <c r="WI176" s="11"/>
      <c r="WJ176" s="11"/>
      <c r="WK176" s="11"/>
      <c r="WL176" s="11"/>
      <c r="WM176" s="11"/>
      <c r="WN176" s="11"/>
      <c r="WO176" s="11"/>
      <c r="WP176" s="11"/>
      <c r="WQ176" s="11"/>
      <c r="WR176" s="11"/>
      <c r="WS176" s="11"/>
      <c r="WT176" s="11"/>
      <c r="WU176" s="11"/>
      <c r="WV176" s="11"/>
      <c r="WW176" s="11"/>
      <c r="WX176" s="11"/>
      <c r="WY176" s="11"/>
      <c r="WZ176" s="11"/>
      <c r="XA176" s="11"/>
      <c r="XB176" s="11"/>
      <c r="XC176" s="11"/>
      <c r="XD176" s="11"/>
      <c r="XE176" s="11"/>
      <c r="XF176" s="11"/>
      <c r="XG176" s="11"/>
      <c r="XH176" s="11"/>
      <c r="XI176" s="11"/>
      <c r="XJ176" s="11"/>
      <c r="XK176" s="11"/>
      <c r="XL176" s="11"/>
      <c r="XM176" s="11"/>
      <c r="XN176" s="11"/>
      <c r="XO176" s="11"/>
      <c r="XP176" s="11"/>
      <c r="XQ176" s="11"/>
      <c r="XR176" s="11"/>
      <c r="XS176" s="11"/>
      <c r="XT176" s="11"/>
      <c r="XU176" s="11"/>
      <c r="XV176" s="11"/>
      <c r="XW176" s="11"/>
      <c r="XX176" s="11"/>
      <c r="XY176" s="11"/>
      <c r="XZ176" s="11"/>
      <c r="YA176" s="11"/>
      <c r="YB176" s="11"/>
      <c r="YC176" s="11"/>
      <c r="YD176" s="11"/>
      <c r="YE176" s="11"/>
      <c r="YF176" s="11"/>
      <c r="YG176" s="11"/>
      <c r="YH176" s="11"/>
      <c r="YI176" s="11"/>
      <c r="YJ176" s="11"/>
      <c r="YK176" s="11"/>
      <c r="YL176" s="11"/>
      <c r="YM176" s="11"/>
      <c r="YN176" s="11"/>
      <c r="YO176" s="11"/>
      <c r="YP176" s="11"/>
      <c r="YQ176" s="11"/>
      <c r="YR176" s="11"/>
      <c r="YS176" s="11"/>
      <c r="YT176" s="11"/>
      <c r="YU176" s="11"/>
      <c r="YV176" s="11"/>
      <c r="YW176" s="11"/>
      <c r="YX176" s="11"/>
      <c r="YY176" s="11"/>
      <c r="YZ176" s="11"/>
      <c r="ZA176" s="11"/>
      <c r="ZB176" s="11"/>
      <c r="ZC176" s="11"/>
      <c r="ZD176" s="11"/>
      <c r="ZE176" s="11"/>
      <c r="ZF176" s="11"/>
      <c r="ZG176" s="11"/>
      <c r="ZH176" s="11"/>
      <c r="ZI176" s="11"/>
      <c r="ZJ176" s="11"/>
      <c r="ZK176" s="11"/>
      <c r="ZL176" s="11"/>
      <c r="ZM176" s="11"/>
      <c r="ZN176" s="11"/>
      <c r="ZO176" s="11"/>
      <c r="ZP176" s="11"/>
      <c r="ZQ176" s="11"/>
      <c r="ZR176" s="11"/>
      <c r="ZS176" s="11"/>
      <c r="ZT176" s="11"/>
      <c r="ZU176" s="11"/>
      <c r="ZV176" s="11"/>
      <c r="ZW176" s="11"/>
      <c r="ZX176" s="11"/>
      <c r="ZY176" s="11"/>
      <c r="ZZ176" s="11"/>
      <c r="AAA176" s="11"/>
      <c r="AAB176" s="11"/>
      <c r="AAC176" s="11"/>
      <c r="AAD176" s="11"/>
      <c r="AAE176" s="11"/>
      <c r="AAF176" s="11"/>
      <c r="AAG176" s="11"/>
      <c r="AAH176" s="11"/>
      <c r="AAI176" s="11"/>
      <c r="AAJ176" s="11"/>
      <c r="AAK176" s="11"/>
      <c r="AAL176" s="11"/>
      <c r="AAM176" s="11"/>
      <c r="AAN176" s="11"/>
      <c r="AAO176" s="11"/>
      <c r="AAP176" s="11"/>
      <c r="AAQ176" s="11"/>
      <c r="AAR176" s="11"/>
      <c r="AAS176" s="11"/>
      <c r="AAT176" s="11"/>
      <c r="AAU176" s="11"/>
      <c r="AAV176" s="11"/>
      <c r="AAW176" s="11"/>
      <c r="AAX176" s="11"/>
      <c r="AAY176" s="11"/>
      <c r="AAZ176" s="11"/>
      <c r="ABA176" s="11"/>
      <c r="ABB176" s="11"/>
      <c r="ABC176" s="11"/>
      <c r="ABD176" s="11"/>
      <c r="ABE176" s="11"/>
      <c r="ABF176" s="11"/>
      <c r="ABG176" s="11"/>
      <c r="ABH176" s="11"/>
      <c r="ABI176" s="11"/>
      <c r="ABJ176" s="11"/>
      <c r="ABK176" s="11"/>
      <c r="ABL176" s="11"/>
      <c r="ABM176" s="11"/>
      <c r="ABN176" s="11"/>
      <c r="ABO176" s="11"/>
      <c r="ABP176" s="11"/>
      <c r="ABQ176" s="11"/>
      <c r="ABR176" s="11"/>
      <c r="ABS176" s="11"/>
      <c r="ABT176" s="11"/>
      <c r="ABU176" s="11"/>
      <c r="ABV176" s="11"/>
      <c r="ABW176" s="11"/>
      <c r="ABX176" s="11"/>
      <c r="ABY176" s="11"/>
      <c r="ABZ176" s="11"/>
      <c r="ACA176" s="11"/>
      <c r="ACB176" s="11"/>
      <c r="ACC176" s="11"/>
      <c r="ACD176" s="11"/>
      <c r="ACE176" s="11"/>
      <c r="ACF176" s="11"/>
      <c r="ACG176" s="11"/>
      <c r="ACH176" s="11"/>
      <c r="ACI176" s="11"/>
      <c r="ACJ176" s="11"/>
      <c r="ACK176" s="11"/>
      <c r="ACL176" s="11"/>
      <c r="ACM176" s="11"/>
      <c r="ACN176" s="11"/>
      <c r="ACO176" s="11"/>
      <c r="ACP176" s="11"/>
      <c r="ACQ176" s="11"/>
      <c r="ACR176" s="11"/>
      <c r="ACS176" s="11"/>
      <c r="ACT176" s="11"/>
      <c r="ACU176" s="11"/>
      <c r="ACV176" s="11"/>
      <c r="ACW176" s="11"/>
      <c r="ACX176" s="11"/>
      <c r="ACY176" s="11"/>
      <c r="ACZ176" s="11"/>
      <c r="ADA176" s="11"/>
      <c r="ADB176" s="11"/>
      <c r="ADC176" s="11"/>
      <c r="ADD176" s="11"/>
      <c r="ADE176" s="11"/>
      <c r="ADF176" s="11"/>
      <c r="ADG176" s="11"/>
      <c r="ADH176" s="11"/>
      <c r="ADI176" s="11"/>
      <c r="ADJ176" s="11"/>
      <c r="ADK176" s="11"/>
      <c r="ADL176" s="11"/>
      <c r="ADM176" s="11"/>
      <c r="ADN176" s="11"/>
      <c r="ADO176" s="11"/>
      <c r="ADP176" s="11"/>
      <c r="ADQ176" s="11"/>
      <c r="ADR176" s="11"/>
      <c r="ADS176" s="11"/>
      <c r="ADT176" s="11"/>
      <c r="ADU176" s="11"/>
      <c r="ADV176" s="11"/>
      <c r="ADW176" s="11"/>
      <c r="ADX176" s="11"/>
      <c r="ADY176" s="11"/>
      <c r="ADZ176" s="11"/>
      <c r="AEA176" s="11"/>
      <c r="AEB176" s="11"/>
      <c r="AEC176" s="11"/>
      <c r="AED176" s="11"/>
      <c r="AEE176" s="11"/>
      <c r="AEF176" s="11"/>
      <c r="AEG176" s="11"/>
      <c r="AEH176" s="11"/>
      <c r="AEI176" s="11"/>
      <c r="AEJ176" s="11"/>
      <c r="AEK176" s="11"/>
      <c r="AEL176" s="11"/>
      <c r="AEM176" s="11"/>
      <c r="AEN176" s="11"/>
      <c r="AEO176" s="11"/>
      <c r="AEP176" s="11"/>
      <c r="AEQ176" s="11"/>
      <c r="AER176" s="11"/>
      <c r="AES176" s="11"/>
      <c r="AET176" s="11"/>
      <c r="AEU176" s="11"/>
      <c r="AEV176" s="11"/>
      <c r="AEW176" s="11"/>
      <c r="AEX176" s="11"/>
      <c r="AEY176" s="11"/>
      <c r="AEZ176" s="11"/>
      <c r="AFA176" s="11"/>
      <c r="AFB176" s="11"/>
      <c r="AFC176" s="11"/>
      <c r="AFD176" s="11"/>
      <c r="AFE176" s="11"/>
      <c r="AFF176" s="11"/>
      <c r="AFG176" s="11"/>
      <c r="AFH176" s="11"/>
      <c r="AFI176" s="11"/>
      <c r="AFJ176" s="11"/>
      <c r="AFK176" s="11"/>
      <c r="AFL176" s="11"/>
      <c r="AFM176" s="11"/>
      <c r="AFN176" s="11"/>
      <c r="AFO176" s="11"/>
      <c r="AFP176" s="11"/>
      <c r="AFQ176" s="11"/>
      <c r="AFR176" s="11"/>
      <c r="AFS176" s="11"/>
      <c r="AFT176" s="11"/>
      <c r="AFU176" s="11"/>
      <c r="AFV176" s="11"/>
      <c r="AFW176" s="11"/>
      <c r="AFX176" s="11"/>
      <c r="AFY176" s="11"/>
      <c r="AFZ176" s="11"/>
      <c r="AGA176" s="11"/>
      <c r="AGB176" s="11"/>
      <c r="AGC176" s="11"/>
      <c r="AGD176" s="11"/>
      <c r="AGE176" s="11"/>
      <c r="AGF176" s="11"/>
      <c r="AGG176" s="11"/>
      <c r="AGH176" s="11"/>
      <c r="AGI176" s="11"/>
      <c r="AGJ176" s="11"/>
      <c r="AGK176" s="11"/>
      <c r="AGL176" s="11"/>
      <c r="AGM176" s="11"/>
      <c r="AGN176" s="11"/>
      <c r="AGO176" s="11"/>
      <c r="AGP176" s="11"/>
      <c r="AGQ176" s="11"/>
      <c r="AGR176" s="11"/>
      <c r="AGS176" s="11"/>
      <c r="AGT176" s="11"/>
      <c r="AGU176" s="11"/>
      <c r="AGV176" s="11"/>
      <c r="AGW176" s="11"/>
      <c r="AGX176" s="11"/>
      <c r="AGY176" s="11"/>
      <c r="AGZ176" s="11"/>
      <c r="AHA176" s="11"/>
      <c r="AHB176" s="11"/>
      <c r="AHC176" s="11"/>
      <c r="AHD176" s="11"/>
      <c r="AHE176" s="11"/>
      <c r="AHF176" s="11"/>
      <c r="AHG176" s="11"/>
      <c r="AHH176" s="11"/>
      <c r="AHI176" s="11"/>
      <c r="AHJ176" s="11"/>
      <c r="AHK176" s="11"/>
      <c r="AHL176" s="11"/>
      <c r="AHM176" s="11"/>
      <c r="AHN176" s="11"/>
      <c r="AHO176" s="11"/>
      <c r="AHP176" s="11"/>
      <c r="AHQ176" s="11"/>
      <c r="AHR176" s="11"/>
      <c r="AHS176" s="11"/>
      <c r="AHT176" s="11"/>
      <c r="AHU176" s="11"/>
      <c r="AHV176" s="11"/>
      <c r="AHW176" s="11"/>
      <c r="AHX176" s="11"/>
      <c r="AHY176" s="11"/>
      <c r="AHZ176" s="11"/>
      <c r="AIA176" s="11"/>
      <c r="AIB176" s="11"/>
      <c r="AIC176" s="11"/>
      <c r="AID176" s="11"/>
      <c r="AIE176" s="11"/>
      <c r="AIF176" s="11"/>
      <c r="AIG176" s="11"/>
      <c r="AIH176" s="11"/>
      <c r="AII176" s="11"/>
      <c r="AIJ176" s="11"/>
      <c r="AIK176" s="11"/>
      <c r="AIL176" s="11"/>
      <c r="AIM176" s="11"/>
      <c r="AIN176" s="11"/>
      <c r="AIO176" s="11"/>
      <c r="AIP176" s="11"/>
      <c r="AIQ176" s="11"/>
      <c r="AIR176" s="11"/>
      <c r="AIS176" s="11"/>
      <c r="AIT176" s="11"/>
      <c r="AIU176" s="11"/>
      <c r="AIV176" s="11"/>
      <c r="AIW176" s="11"/>
      <c r="AIX176" s="11"/>
      <c r="AIY176" s="11"/>
      <c r="AIZ176" s="11"/>
      <c r="AJA176" s="11"/>
      <c r="AJB176" s="11"/>
      <c r="AJC176" s="11"/>
      <c r="AJD176" s="11"/>
      <c r="AJE176" s="11"/>
      <c r="AJF176" s="11"/>
      <c r="AJG176" s="11"/>
      <c r="AJH176" s="11"/>
      <c r="AJI176" s="11"/>
      <c r="AJJ176" s="11"/>
      <c r="AJK176" s="11"/>
      <c r="AJL176" s="11"/>
      <c r="AJM176" s="11"/>
      <c r="AJN176" s="11"/>
      <c r="AJO176" s="11"/>
      <c r="AJP176" s="11"/>
      <c r="AJQ176" s="11"/>
      <c r="AJR176" s="11"/>
      <c r="AJS176" s="11"/>
      <c r="AJT176" s="11"/>
      <c r="AJU176" s="11"/>
      <c r="AJV176" s="11"/>
      <c r="AJW176" s="11"/>
      <c r="AJX176" s="11"/>
      <c r="AJY176" s="11"/>
      <c r="AJZ176" s="11"/>
      <c r="AKA176" s="11"/>
      <c r="AKB176" s="11"/>
      <c r="AKC176" s="11"/>
      <c r="AKD176" s="11"/>
      <c r="AKE176" s="11"/>
      <c r="AKF176" s="11"/>
      <c r="AKG176" s="11"/>
      <c r="AKH176" s="11"/>
      <c r="AKI176" s="11"/>
      <c r="AKJ176" s="11"/>
      <c r="AKK176" s="11"/>
      <c r="AKL176" s="11"/>
      <c r="AKM176" s="11"/>
      <c r="AKN176" s="11"/>
      <c r="AKO176" s="11"/>
      <c r="AKP176" s="11"/>
      <c r="AKQ176" s="11"/>
      <c r="AKR176" s="11"/>
      <c r="AKS176" s="11"/>
      <c r="AKT176" s="11"/>
      <c r="AKU176" s="11"/>
      <c r="AKV176" s="11"/>
      <c r="AKW176" s="11"/>
      <c r="AKX176" s="11"/>
      <c r="AKY176" s="11"/>
      <c r="AKZ176" s="11"/>
      <c r="ALA176" s="11"/>
      <c r="ALB176" s="11"/>
      <c r="ALC176" s="11"/>
      <c r="ALD176" s="11"/>
      <c r="ALE176" s="11"/>
      <c r="ALF176" s="11"/>
      <c r="ALG176" s="11"/>
      <c r="ALH176" s="11"/>
      <c r="ALI176" s="11"/>
      <c r="ALJ176" s="11"/>
      <c r="ALK176" s="11"/>
      <c r="ALL176" s="11"/>
      <c r="ALM176" s="11"/>
      <c r="ALN176" s="11"/>
      <c r="ALO176" s="11"/>
      <c r="ALP176" s="11"/>
      <c r="ALQ176" s="11"/>
      <c r="ALR176" s="11"/>
      <c r="ALS176" s="11"/>
      <c r="ALT176" s="11"/>
      <c r="ALU176" s="11"/>
      <c r="ALV176" s="11"/>
    </row>
    <row r="177" spans="1:1010" ht="33">
      <c r="A177" s="16" t="s">
        <v>350</v>
      </c>
      <c r="B177" s="33" t="s">
        <v>351</v>
      </c>
      <c r="C177" s="22" t="s">
        <v>35</v>
      </c>
      <c r="D177" s="58">
        <v>10</v>
      </c>
      <c r="E177" s="20">
        <v>18.7</v>
      </c>
      <c r="F177" s="20">
        <f t="shared" si="49"/>
        <v>14.561594767170222</v>
      </c>
      <c r="G177" s="20">
        <f t="shared" si="41"/>
        <v>17.760000000000002</v>
      </c>
      <c r="H177" s="21">
        <f t="shared" si="52"/>
        <v>187</v>
      </c>
      <c r="I177" s="21">
        <f t="shared" si="53"/>
        <v>177.6</v>
      </c>
      <c r="J177" s="294"/>
      <c r="II177" s="11"/>
      <c r="IJ177" s="11"/>
      <c r="IK177" s="11"/>
      <c r="IL177" s="11"/>
      <c r="IM177" s="11"/>
      <c r="IN177" s="11"/>
      <c r="IO177" s="11"/>
      <c r="IP177" s="11"/>
      <c r="IQ177" s="11"/>
      <c r="IR177" s="11"/>
      <c r="IS177" s="11"/>
      <c r="IT177" s="11"/>
      <c r="IU177" s="11"/>
      <c r="IV177" s="11"/>
      <c r="IW177" s="11"/>
      <c r="IX177" s="11"/>
      <c r="IY177" s="11"/>
      <c r="IZ177" s="11"/>
      <c r="JA177" s="11"/>
      <c r="JB177" s="11"/>
      <c r="JC177" s="11"/>
      <c r="JD177" s="11"/>
      <c r="JE177" s="11"/>
      <c r="JF177" s="11"/>
      <c r="JG177" s="11"/>
      <c r="JH177" s="11"/>
      <c r="JI177" s="11"/>
      <c r="JJ177" s="11"/>
      <c r="JK177" s="11"/>
      <c r="JL177" s="11"/>
      <c r="JM177" s="11"/>
      <c r="JN177" s="11"/>
      <c r="JO177" s="11"/>
      <c r="JP177" s="11"/>
      <c r="JQ177" s="11"/>
      <c r="JR177" s="11"/>
      <c r="JS177" s="11"/>
      <c r="JT177" s="11"/>
      <c r="JU177" s="11"/>
      <c r="JV177" s="11"/>
      <c r="JW177" s="11"/>
      <c r="JX177" s="11"/>
      <c r="JY177" s="11"/>
      <c r="JZ177" s="11"/>
      <c r="KA177" s="11"/>
      <c r="KB177" s="11"/>
      <c r="KC177" s="11"/>
      <c r="KD177" s="11"/>
      <c r="KE177" s="11"/>
      <c r="KF177" s="11"/>
      <c r="KG177" s="11"/>
      <c r="KH177" s="11"/>
      <c r="KI177" s="11"/>
      <c r="KJ177" s="11"/>
      <c r="KK177" s="11"/>
      <c r="KL177" s="11"/>
      <c r="KM177" s="11"/>
      <c r="KN177" s="11"/>
      <c r="KO177" s="11"/>
      <c r="KP177" s="11"/>
      <c r="KQ177" s="11"/>
      <c r="KR177" s="11"/>
      <c r="KS177" s="11"/>
      <c r="KT177" s="11"/>
      <c r="KU177" s="11"/>
      <c r="KV177" s="11"/>
      <c r="KW177" s="11"/>
      <c r="KX177" s="11"/>
      <c r="KY177" s="11"/>
      <c r="KZ177" s="11"/>
      <c r="LA177" s="11"/>
      <c r="LB177" s="11"/>
      <c r="LC177" s="11"/>
      <c r="LD177" s="11"/>
      <c r="LE177" s="11"/>
      <c r="LF177" s="11"/>
      <c r="LG177" s="11"/>
      <c r="LH177" s="11"/>
      <c r="LI177" s="11"/>
      <c r="LJ177" s="11"/>
      <c r="LK177" s="11"/>
      <c r="LL177" s="11"/>
      <c r="LM177" s="11"/>
      <c r="LN177" s="11"/>
      <c r="LO177" s="11"/>
      <c r="LP177" s="11"/>
      <c r="LQ177" s="11"/>
      <c r="LR177" s="11"/>
      <c r="LS177" s="11"/>
      <c r="LT177" s="11"/>
      <c r="LU177" s="11"/>
      <c r="LV177" s="11"/>
      <c r="LW177" s="11"/>
      <c r="LX177" s="11"/>
      <c r="LY177" s="11"/>
      <c r="LZ177" s="11"/>
      <c r="MA177" s="11"/>
      <c r="MB177" s="11"/>
      <c r="MC177" s="11"/>
      <c r="MD177" s="11"/>
      <c r="ME177" s="11"/>
      <c r="MF177" s="11"/>
      <c r="MG177" s="11"/>
      <c r="MH177" s="11"/>
      <c r="MI177" s="11"/>
      <c r="MJ177" s="11"/>
      <c r="MK177" s="11"/>
      <c r="ML177" s="11"/>
      <c r="MM177" s="11"/>
      <c r="MN177" s="11"/>
      <c r="MO177" s="11"/>
      <c r="MP177" s="11"/>
      <c r="MQ177" s="11"/>
      <c r="MR177" s="11"/>
      <c r="MS177" s="11"/>
      <c r="MT177" s="11"/>
      <c r="MU177" s="11"/>
      <c r="MV177" s="11"/>
      <c r="MW177" s="11"/>
      <c r="MX177" s="11"/>
      <c r="MY177" s="11"/>
      <c r="MZ177" s="11"/>
      <c r="NA177" s="11"/>
      <c r="NB177" s="11"/>
      <c r="NC177" s="11"/>
      <c r="ND177" s="11"/>
      <c r="NE177" s="11"/>
      <c r="NF177" s="11"/>
      <c r="NG177" s="11"/>
      <c r="NH177" s="11"/>
      <c r="NI177" s="11"/>
      <c r="NJ177" s="11"/>
      <c r="NK177" s="11"/>
      <c r="NL177" s="11"/>
      <c r="NM177" s="11"/>
      <c r="NN177" s="11"/>
      <c r="NO177" s="11"/>
      <c r="NP177" s="11"/>
      <c r="NQ177" s="11"/>
      <c r="NR177" s="11"/>
      <c r="NS177" s="11"/>
      <c r="NT177" s="11"/>
      <c r="NU177" s="11"/>
      <c r="NV177" s="11"/>
      <c r="NW177" s="11"/>
      <c r="NX177" s="11"/>
      <c r="NY177" s="11"/>
      <c r="NZ177" s="11"/>
      <c r="OA177" s="11"/>
      <c r="OB177" s="11"/>
      <c r="OC177" s="11"/>
      <c r="OD177" s="11"/>
      <c r="OE177" s="11"/>
      <c r="OF177" s="11"/>
      <c r="OG177" s="11"/>
      <c r="OH177" s="11"/>
      <c r="OI177" s="11"/>
      <c r="OJ177" s="11"/>
      <c r="OK177" s="11"/>
      <c r="OL177" s="11"/>
      <c r="OM177" s="11"/>
      <c r="ON177" s="11"/>
      <c r="OO177" s="11"/>
      <c r="OP177" s="11"/>
      <c r="OQ177" s="11"/>
      <c r="OR177" s="11"/>
      <c r="OS177" s="11"/>
      <c r="OT177" s="11"/>
      <c r="OU177" s="11"/>
      <c r="OV177" s="11"/>
      <c r="OW177" s="11"/>
      <c r="OX177" s="11"/>
      <c r="OY177" s="11"/>
      <c r="OZ177" s="11"/>
      <c r="PA177" s="11"/>
      <c r="PB177" s="11"/>
      <c r="PC177" s="11"/>
      <c r="PD177" s="11"/>
      <c r="PE177" s="11"/>
      <c r="PF177" s="11"/>
      <c r="PG177" s="11"/>
      <c r="PH177" s="11"/>
      <c r="PI177" s="11"/>
      <c r="PJ177" s="11"/>
      <c r="PK177" s="11"/>
      <c r="PL177" s="11"/>
      <c r="PM177" s="11"/>
      <c r="PN177" s="11"/>
      <c r="PO177" s="11"/>
      <c r="PP177" s="11"/>
      <c r="PQ177" s="11"/>
      <c r="PR177" s="11"/>
      <c r="PS177" s="11"/>
      <c r="PT177" s="11"/>
      <c r="PU177" s="11"/>
      <c r="PV177" s="11"/>
      <c r="PW177" s="11"/>
      <c r="PX177" s="11"/>
      <c r="PY177" s="11"/>
      <c r="PZ177" s="11"/>
      <c r="QA177" s="11"/>
      <c r="QB177" s="11"/>
      <c r="QC177" s="11"/>
      <c r="QD177" s="11"/>
      <c r="QE177" s="11"/>
      <c r="QF177" s="11"/>
      <c r="QG177" s="11"/>
      <c r="QH177" s="11"/>
      <c r="QI177" s="11"/>
      <c r="QJ177" s="11"/>
      <c r="QK177" s="11"/>
      <c r="QL177" s="11"/>
      <c r="QM177" s="11"/>
      <c r="QN177" s="11"/>
      <c r="QO177" s="11"/>
      <c r="QP177" s="11"/>
      <c r="QQ177" s="11"/>
      <c r="QR177" s="11"/>
      <c r="QS177" s="11"/>
      <c r="QT177" s="11"/>
      <c r="QU177" s="11"/>
      <c r="QV177" s="11"/>
      <c r="QW177" s="11"/>
      <c r="QX177" s="11"/>
      <c r="QY177" s="11"/>
      <c r="QZ177" s="11"/>
      <c r="RA177" s="11"/>
      <c r="RB177" s="11"/>
      <c r="RC177" s="11"/>
      <c r="RD177" s="11"/>
      <c r="RE177" s="11"/>
      <c r="RF177" s="11"/>
      <c r="RG177" s="11"/>
      <c r="RH177" s="11"/>
      <c r="RI177" s="11"/>
      <c r="RJ177" s="11"/>
      <c r="RK177" s="11"/>
      <c r="RL177" s="11"/>
      <c r="RM177" s="11"/>
      <c r="RN177" s="11"/>
      <c r="RO177" s="11"/>
      <c r="RP177" s="11"/>
      <c r="RQ177" s="11"/>
      <c r="RR177" s="11"/>
      <c r="RS177" s="11"/>
      <c r="RT177" s="11"/>
      <c r="RU177" s="11"/>
      <c r="RV177" s="11"/>
      <c r="RW177" s="11"/>
      <c r="RX177" s="11"/>
      <c r="RY177" s="11"/>
      <c r="RZ177" s="11"/>
      <c r="SA177" s="11"/>
      <c r="SB177" s="11"/>
      <c r="SC177" s="11"/>
      <c r="SD177" s="11"/>
      <c r="SE177" s="11"/>
      <c r="SF177" s="11"/>
      <c r="SG177" s="11"/>
      <c r="SH177" s="11"/>
      <c r="SI177" s="11"/>
      <c r="SJ177" s="11"/>
      <c r="SK177" s="11"/>
      <c r="SL177" s="11"/>
      <c r="SM177" s="11"/>
      <c r="SN177" s="11"/>
      <c r="SO177" s="11"/>
      <c r="SP177" s="11"/>
      <c r="SQ177" s="11"/>
      <c r="SR177" s="11"/>
      <c r="SS177" s="11"/>
      <c r="ST177" s="11"/>
      <c r="SU177" s="11"/>
      <c r="SV177" s="11"/>
      <c r="SW177" s="11"/>
      <c r="SX177" s="11"/>
      <c r="SY177" s="11"/>
      <c r="SZ177" s="11"/>
      <c r="TA177" s="11"/>
      <c r="TB177" s="11"/>
      <c r="TC177" s="11"/>
      <c r="TD177" s="11"/>
      <c r="TE177" s="11"/>
      <c r="TF177" s="11"/>
      <c r="TG177" s="11"/>
      <c r="TH177" s="11"/>
      <c r="TI177" s="11"/>
      <c r="TJ177" s="11"/>
      <c r="TK177" s="11"/>
      <c r="TL177" s="11"/>
      <c r="TM177" s="11"/>
      <c r="TN177" s="11"/>
      <c r="TO177" s="11"/>
      <c r="TP177" s="11"/>
      <c r="TQ177" s="11"/>
      <c r="TR177" s="11"/>
      <c r="TS177" s="11"/>
      <c r="TT177" s="11"/>
      <c r="TU177" s="11"/>
      <c r="TV177" s="11"/>
      <c r="TW177" s="11"/>
      <c r="TX177" s="11"/>
      <c r="TY177" s="11"/>
      <c r="TZ177" s="11"/>
      <c r="UA177" s="11"/>
      <c r="UB177" s="11"/>
      <c r="UC177" s="11"/>
      <c r="UD177" s="11"/>
      <c r="UE177" s="11"/>
      <c r="UF177" s="11"/>
      <c r="UG177" s="11"/>
      <c r="UH177" s="11"/>
      <c r="UI177" s="11"/>
      <c r="UJ177" s="11"/>
      <c r="UK177" s="11"/>
      <c r="UL177" s="11"/>
      <c r="UM177" s="11"/>
      <c r="UN177" s="11"/>
      <c r="UO177" s="11"/>
      <c r="UP177" s="11"/>
      <c r="UQ177" s="11"/>
      <c r="UR177" s="11"/>
      <c r="US177" s="11"/>
      <c r="UT177" s="11"/>
      <c r="UU177" s="11"/>
      <c r="UV177" s="11"/>
      <c r="UW177" s="11"/>
      <c r="UX177" s="11"/>
      <c r="UY177" s="11"/>
      <c r="UZ177" s="11"/>
      <c r="VA177" s="11"/>
      <c r="VB177" s="11"/>
      <c r="VC177" s="11"/>
      <c r="VD177" s="11"/>
      <c r="VE177" s="11"/>
      <c r="VF177" s="11"/>
      <c r="VG177" s="11"/>
      <c r="VH177" s="11"/>
      <c r="VI177" s="11"/>
      <c r="VJ177" s="11"/>
      <c r="VK177" s="11"/>
      <c r="VL177" s="11"/>
      <c r="VM177" s="11"/>
      <c r="VN177" s="11"/>
      <c r="VO177" s="11"/>
      <c r="VP177" s="11"/>
      <c r="VQ177" s="11"/>
      <c r="VR177" s="11"/>
      <c r="VS177" s="11"/>
      <c r="VT177" s="11"/>
      <c r="VU177" s="11"/>
      <c r="VV177" s="11"/>
      <c r="VW177" s="11"/>
      <c r="VX177" s="11"/>
      <c r="VY177" s="11"/>
      <c r="VZ177" s="11"/>
      <c r="WA177" s="11"/>
      <c r="WB177" s="11"/>
      <c r="WC177" s="11"/>
      <c r="WD177" s="11"/>
      <c r="WE177" s="11"/>
      <c r="WF177" s="11"/>
      <c r="WG177" s="11"/>
      <c r="WH177" s="11"/>
      <c r="WI177" s="11"/>
      <c r="WJ177" s="11"/>
      <c r="WK177" s="11"/>
      <c r="WL177" s="11"/>
      <c r="WM177" s="11"/>
      <c r="WN177" s="11"/>
      <c r="WO177" s="11"/>
      <c r="WP177" s="11"/>
      <c r="WQ177" s="11"/>
      <c r="WR177" s="11"/>
      <c r="WS177" s="11"/>
      <c r="WT177" s="11"/>
      <c r="WU177" s="11"/>
      <c r="WV177" s="11"/>
      <c r="WW177" s="11"/>
      <c r="WX177" s="11"/>
      <c r="WY177" s="11"/>
      <c r="WZ177" s="11"/>
      <c r="XA177" s="11"/>
      <c r="XB177" s="11"/>
      <c r="XC177" s="11"/>
      <c r="XD177" s="11"/>
      <c r="XE177" s="11"/>
      <c r="XF177" s="11"/>
      <c r="XG177" s="11"/>
      <c r="XH177" s="11"/>
      <c r="XI177" s="11"/>
      <c r="XJ177" s="11"/>
      <c r="XK177" s="11"/>
      <c r="XL177" s="11"/>
      <c r="XM177" s="11"/>
      <c r="XN177" s="11"/>
      <c r="XO177" s="11"/>
      <c r="XP177" s="11"/>
      <c r="XQ177" s="11"/>
      <c r="XR177" s="11"/>
      <c r="XS177" s="11"/>
      <c r="XT177" s="11"/>
      <c r="XU177" s="11"/>
      <c r="XV177" s="11"/>
      <c r="XW177" s="11"/>
      <c r="XX177" s="11"/>
      <c r="XY177" s="11"/>
      <c r="XZ177" s="11"/>
      <c r="YA177" s="11"/>
      <c r="YB177" s="11"/>
      <c r="YC177" s="11"/>
      <c r="YD177" s="11"/>
      <c r="YE177" s="11"/>
      <c r="YF177" s="11"/>
      <c r="YG177" s="11"/>
      <c r="YH177" s="11"/>
      <c r="YI177" s="11"/>
      <c r="YJ177" s="11"/>
      <c r="YK177" s="11"/>
      <c r="YL177" s="11"/>
      <c r="YM177" s="11"/>
      <c r="YN177" s="11"/>
      <c r="YO177" s="11"/>
      <c r="YP177" s="11"/>
      <c r="YQ177" s="11"/>
      <c r="YR177" s="11"/>
      <c r="YS177" s="11"/>
      <c r="YT177" s="11"/>
      <c r="YU177" s="11"/>
      <c r="YV177" s="11"/>
      <c r="YW177" s="11"/>
      <c r="YX177" s="11"/>
      <c r="YY177" s="11"/>
      <c r="YZ177" s="11"/>
      <c r="ZA177" s="11"/>
      <c r="ZB177" s="11"/>
      <c r="ZC177" s="11"/>
      <c r="ZD177" s="11"/>
      <c r="ZE177" s="11"/>
      <c r="ZF177" s="11"/>
      <c r="ZG177" s="11"/>
      <c r="ZH177" s="11"/>
      <c r="ZI177" s="11"/>
      <c r="ZJ177" s="11"/>
      <c r="ZK177" s="11"/>
      <c r="ZL177" s="11"/>
      <c r="ZM177" s="11"/>
      <c r="ZN177" s="11"/>
      <c r="ZO177" s="11"/>
      <c r="ZP177" s="11"/>
      <c r="ZQ177" s="11"/>
      <c r="ZR177" s="11"/>
      <c r="ZS177" s="11"/>
      <c r="ZT177" s="11"/>
      <c r="ZU177" s="11"/>
      <c r="ZV177" s="11"/>
      <c r="ZW177" s="11"/>
      <c r="ZX177" s="11"/>
      <c r="ZY177" s="11"/>
      <c r="ZZ177" s="11"/>
      <c r="AAA177" s="11"/>
      <c r="AAB177" s="11"/>
      <c r="AAC177" s="11"/>
      <c r="AAD177" s="11"/>
      <c r="AAE177" s="11"/>
      <c r="AAF177" s="11"/>
      <c r="AAG177" s="11"/>
      <c r="AAH177" s="11"/>
      <c r="AAI177" s="11"/>
      <c r="AAJ177" s="11"/>
      <c r="AAK177" s="11"/>
      <c r="AAL177" s="11"/>
      <c r="AAM177" s="11"/>
      <c r="AAN177" s="11"/>
      <c r="AAO177" s="11"/>
      <c r="AAP177" s="11"/>
      <c r="AAQ177" s="11"/>
      <c r="AAR177" s="11"/>
      <c r="AAS177" s="11"/>
      <c r="AAT177" s="11"/>
      <c r="AAU177" s="11"/>
      <c r="AAV177" s="11"/>
      <c r="AAW177" s="11"/>
      <c r="AAX177" s="11"/>
      <c r="AAY177" s="11"/>
      <c r="AAZ177" s="11"/>
      <c r="ABA177" s="11"/>
      <c r="ABB177" s="11"/>
      <c r="ABC177" s="11"/>
      <c r="ABD177" s="11"/>
      <c r="ABE177" s="11"/>
      <c r="ABF177" s="11"/>
      <c r="ABG177" s="11"/>
      <c r="ABH177" s="11"/>
      <c r="ABI177" s="11"/>
      <c r="ABJ177" s="11"/>
      <c r="ABK177" s="11"/>
      <c r="ABL177" s="11"/>
      <c r="ABM177" s="11"/>
      <c r="ABN177" s="11"/>
      <c r="ABO177" s="11"/>
      <c r="ABP177" s="11"/>
      <c r="ABQ177" s="11"/>
      <c r="ABR177" s="11"/>
      <c r="ABS177" s="11"/>
      <c r="ABT177" s="11"/>
      <c r="ABU177" s="11"/>
      <c r="ABV177" s="11"/>
      <c r="ABW177" s="11"/>
      <c r="ABX177" s="11"/>
      <c r="ABY177" s="11"/>
      <c r="ABZ177" s="11"/>
      <c r="ACA177" s="11"/>
      <c r="ACB177" s="11"/>
      <c r="ACC177" s="11"/>
      <c r="ACD177" s="11"/>
      <c r="ACE177" s="11"/>
      <c r="ACF177" s="11"/>
      <c r="ACG177" s="11"/>
      <c r="ACH177" s="11"/>
      <c r="ACI177" s="11"/>
      <c r="ACJ177" s="11"/>
      <c r="ACK177" s="11"/>
      <c r="ACL177" s="11"/>
      <c r="ACM177" s="11"/>
      <c r="ACN177" s="11"/>
      <c r="ACO177" s="11"/>
      <c r="ACP177" s="11"/>
      <c r="ACQ177" s="11"/>
      <c r="ACR177" s="11"/>
      <c r="ACS177" s="11"/>
      <c r="ACT177" s="11"/>
      <c r="ACU177" s="11"/>
      <c r="ACV177" s="11"/>
      <c r="ACW177" s="11"/>
      <c r="ACX177" s="11"/>
      <c r="ACY177" s="11"/>
      <c r="ACZ177" s="11"/>
      <c r="ADA177" s="11"/>
      <c r="ADB177" s="11"/>
      <c r="ADC177" s="11"/>
      <c r="ADD177" s="11"/>
      <c r="ADE177" s="11"/>
      <c r="ADF177" s="11"/>
      <c r="ADG177" s="11"/>
      <c r="ADH177" s="11"/>
      <c r="ADI177" s="11"/>
      <c r="ADJ177" s="11"/>
      <c r="ADK177" s="11"/>
      <c r="ADL177" s="11"/>
      <c r="ADM177" s="11"/>
      <c r="ADN177" s="11"/>
      <c r="ADO177" s="11"/>
      <c r="ADP177" s="11"/>
      <c r="ADQ177" s="11"/>
      <c r="ADR177" s="11"/>
      <c r="ADS177" s="11"/>
      <c r="ADT177" s="11"/>
      <c r="ADU177" s="11"/>
      <c r="ADV177" s="11"/>
      <c r="ADW177" s="11"/>
      <c r="ADX177" s="11"/>
      <c r="ADY177" s="11"/>
      <c r="ADZ177" s="11"/>
      <c r="AEA177" s="11"/>
      <c r="AEB177" s="11"/>
      <c r="AEC177" s="11"/>
      <c r="AED177" s="11"/>
      <c r="AEE177" s="11"/>
      <c r="AEF177" s="11"/>
      <c r="AEG177" s="11"/>
      <c r="AEH177" s="11"/>
      <c r="AEI177" s="11"/>
      <c r="AEJ177" s="11"/>
      <c r="AEK177" s="11"/>
      <c r="AEL177" s="11"/>
      <c r="AEM177" s="11"/>
      <c r="AEN177" s="11"/>
      <c r="AEO177" s="11"/>
      <c r="AEP177" s="11"/>
      <c r="AEQ177" s="11"/>
      <c r="AER177" s="11"/>
      <c r="AES177" s="11"/>
      <c r="AET177" s="11"/>
      <c r="AEU177" s="11"/>
      <c r="AEV177" s="11"/>
      <c r="AEW177" s="11"/>
      <c r="AEX177" s="11"/>
      <c r="AEY177" s="11"/>
      <c r="AEZ177" s="11"/>
      <c r="AFA177" s="11"/>
      <c r="AFB177" s="11"/>
      <c r="AFC177" s="11"/>
      <c r="AFD177" s="11"/>
      <c r="AFE177" s="11"/>
      <c r="AFF177" s="11"/>
      <c r="AFG177" s="11"/>
      <c r="AFH177" s="11"/>
      <c r="AFI177" s="11"/>
      <c r="AFJ177" s="11"/>
      <c r="AFK177" s="11"/>
      <c r="AFL177" s="11"/>
      <c r="AFM177" s="11"/>
      <c r="AFN177" s="11"/>
      <c r="AFO177" s="11"/>
      <c r="AFP177" s="11"/>
      <c r="AFQ177" s="11"/>
      <c r="AFR177" s="11"/>
      <c r="AFS177" s="11"/>
      <c r="AFT177" s="11"/>
      <c r="AFU177" s="11"/>
      <c r="AFV177" s="11"/>
      <c r="AFW177" s="11"/>
      <c r="AFX177" s="11"/>
      <c r="AFY177" s="11"/>
      <c r="AFZ177" s="11"/>
      <c r="AGA177" s="11"/>
      <c r="AGB177" s="11"/>
      <c r="AGC177" s="11"/>
      <c r="AGD177" s="11"/>
      <c r="AGE177" s="11"/>
      <c r="AGF177" s="11"/>
      <c r="AGG177" s="11"/>
      <c r="AGH177" s="11"/>
      <c r="AGI177" s="11"/>
      <c r="AGJ177" s="11"/>
      <c r="AGK177" s="11"/>
      <c r="AGL177" s="11"/>
      <c r="AGM177" s="11"/>
      <c r="AGN177" s="11"/>
      <c r="AGO177" s="11"/>
      <c r="AGP177" s="11"/>
      <c r="AGQ177" s="11"/>
      <c r="AGR177" s="11"/>
      <c r="AGS177" s="11"/>
      <c r="AGT177" s="11"/>
      <c r="AGU177" s="11"/>
      <c r="AGV177" s="11"/>
      <c r="AGW177" s="11"/>
      <c r="AGX177" s="11"/>
      <c r="AGY177" s="11"/>
      <c r="AGZ177" s="11"/>
      <c r="AHA177" s="11"/>
      <c r="AHB177" s="11"/>
      <c r="AHC177" s="11"/>
      <c r="AHD177" s="11"/>
      <c r="AHE177" s="11"/>
      <c r="AHF177" s="11"/>
      <c r="AHG177" s="11"/>
      <c r="AHH177" s="11"/>
      <c r="AHI177" s="11"/>
      <c r="AHJ177" s="11"/>
      <c r="AHK177" s="11"/>
      <c r="AHL177" s="11"/>
      <c r="AHM177" s="11"/>
      <c r="AHN177" s="11"/>
      <c r="AHO177" s="11"/>
      <c r="AHP177" s="11"/>
      <c r="AHQ177" s="11"/>
      <c r="AHR177" s="11"/>
      <c r="AHS177" s="11"/>
      <c r="AHT177" s="11"/>
      <c r="AHU177" s="11"/>
      <c r="AHV177" s="11"/>
      <c r="AHW177" s="11"/>
      <c r="AHX177" s="11"/>
      <c r="AHY177" s="11"/>
      <c r="AHZ177" s="11"/>
      <c r="AIA177" s="11"/>
      <c r="AIB177" s="11"/>
      <c r="AIC177" s="11"/>
      <c r="AID177" s="11"/>
      <c r="AIE177" s="11"/>
      <c r="AIF177" s="11"/>
      <c r="AIG177" s="11"/>
      <c r="AIH177" s="11"/>
      <c r="AII177" s="11"/>
      <c r="AIJ177" s="11"/>
      <c r="AIK177" s="11"/>
      <c r="AIL177" s="11"/>
      <c r="AIM177" s="11"/>
      <c r="AIN177" s="11"/>
      <c r="AIO177" s="11"/>
      <c r="AIP177" s="11"/>
      <c r="AIQ177" s="11"/>
      <c r="AIR177" s="11"/>
      <c r="AIS177" s="11"/>
      <c r="AIT177" s="11"/>
      <c r="AIU177" s="11"/>
      <c r="AIV177" s="11"/>
      <c r="AIW177" s="11"/>
      <c r="AIX177" s="11"/>
      <c r="AIY177" s="11"/>
      <c r="AIZ177" s="11"/>
      <c r="AJA177" s="11"/>
      <c r="AJB177" s="11"/>
      <c r="AJC177" s="11"/>
      <c r="AJD177" s="11"/>
      <c r="AJE177" s="11"/>
      <c r="AJF177" s="11"/>
      <c r="AJG177" s="11"/>
      <c r="AJH177" s="11"/>
      <c r="AJI177" s="11"/>
      <c r="AJJ177" s="11"/>
      <c r="AJK177" s="11"/>
      <c r="AJL177" s="11"/>
      <c r="AJM177" s="11"/>
      <c r="AJN177" s="11"/>
      <c r="AJO177" s="11"/>
      <c r="AJP177" s="11"/>
      <c r="AJQ177" s="11"/>
      <c r="AJR177" s="11"/>
      <c r="AJS177" s="11"/>
      <c r="AJT177" s="11"/>
      <c r="AJU177" s="11"/>
      <c r="AJV177" s="11"/>
      <c r="AJW177" s="11"/>
      <c r="AJX177" s="11"/>
      <c r="AJY177" s="11"/>
      <c r="AJZ177" s="11"/>
      <c r="AKA177" s="11"/>
      <c r="AKB177" s="11"/>
      <c r="AKC177" s="11"/>
      <c r="AKD177" s="11"/>
      <c r="AKE177" s="11"/>
      <c r="AKF177" s="11"/>
      <c r="AKG177" s="11"/>
      <c r="AKH177" s="11"/>
      <c r="AKI177" s="11"/>
      <c r="AKJ177" s="11"/>
      <c r="AKK177" s="11"/>
      <c r="AKL177" s="11"/>
      <c r="AKM177" s="11"/>
      <c r="AKN177" s="11"/>
      <c r="AKO177" s="11"/>
      <c r="AKP177" s="11"/>
      <c r="AKQ177" s="11"/>
      <c r="AKR177" s="11"/>
      <c r="AKS177" s="11"/>
      <c r="AKT177" s="11"/>
      <c r="AKU177" s="11"/>
      <c r="AKV177" s="11"/>
      <c r="AKW177" s="11"/>
      <c r="AKX177" s="11"/>
      <c r="AKY177" s="11"/>
      <c r="AKZ177" s="11"/>
      <c r="ALA177" s="11"/>
      <c r="ALB177" s="11"/>
      <c r="ALC177" s="11"/>
      <c r="ALD177" s="11"/>
      <c r="ALE177" s="11"/>
      <c r="ALF177" s="11"/>
      <c r="ALG177" s="11"/>
      <c r="ALH177" s="11"/>
      <c r="ALI177" s="11"/>
      <c r="ALJ177" s="11"/>
      <c r="ALK177" s="11"/>
      <c r="ALL177" s="11"/>
      <c r="ALM177" s="11"/>
      <c r="ALN177" s="11"/>
      <c r="ALO177" s="11"/>
      <c r="ALP177" s="11"/>
      <c r="ALQ177" s="11"/>
      <c r="ALR177" s="11"/>
      <c r="ALS177" s="11"/>
      <c r="ALT177" s="11"/>
      <c r="ALU177" s="11"/>
      <c r="ALV177" s="11"/>
    </row>
    <row r="178" spans="1:1010" ht="16.5">
      <c r="A178" s="56"/>
      <c r="B178" s="26" t="s">
        <v>352</v>
      </c>
      <c r="C178" s="26"/>
      <c r="D178" s="28"/>
      <c r="E178" s="28"/>
      <c r="F178" s="28"/>
      <c r="G178" s="28"/>
      <c r="H178" s="30">
        <f>SUM(H158:H177)</f>
        <v>9789.9</v>
      </c>
      <c r="I178" s="30">
        <f>SUM(I158:I177)</f>
        <v>9295.0000000000018</v>
      </c>
      <c r="J178" s="295">
        <f>I178/$I$197</f>
        <v>1.4953346402009062E-2</v>
      </c>
      <c r="II178" s="11"/>
      <c r="IJ178" s="11"/>
      <c r="IK178" s="11"/>
      <c r="IL178" s="11"/>
      <c r="IM178" s="11"/>
      <c r="IN178" s="11"/>
      <c r="IO178" s="11"/>
      <c r="IP178" s="11"/>
      <c r="IQ178" s="11"/>
      <c r="IR178" s="11"/>
      <c r="IS178" s="11"/>
      <c r="IT178" s="11"/>
      <c r="IU178" s="11"/>
      <c r="IV178" s="11"/>
      <c r="IW178" s="11"/>
      <c r="IX178" s="11"/>
      <c r="IY178" s="11"/>
      <c r="IZ178" s="11"/>
      <c r="JA178" s="11"/>
      <c r="JB178" s="11"/>
      <c r="JC178" s="11"/>
      <c r="JD178" s="11"/>
      <c r="JE178" s="11"/>
      <c r="JF178" s="11"/>
      <c r="JG178" s="11"/>
      <c r="JH178" s="11"/>
      <c r="JI178" s="11"/>
      <c r="JJ178" s="11"/>
      <c r="JK178" s="11"/>
      <c r="JL178" s="11"/>
      <c r="JM178" s="11"/>
      <c r="JN178" s="11"/>
      <c r="JO178" s="11"/>
      <c r="JP178" s="11"/>
      <c r="JQ178" s="11"/>
      <c r="JR178" s="11"/>
      <c r="JS178" s="11"/>
      <c r="JT178" s="11"/>
      <c r="JU178" s="11"/>
      <c r="JV178" s="11"/>
      <c r="JW178" s="11"/>
      <c r="JX178" s="11"/>
      <c r="JY178" s="11"/>
      <c r="JZ178" s="11"/>
      <c r="KA178" s="11"/>
      <c r="KB178" s="11"/>
      <c r="KC178" s="11"/>
      <c r="KD178" s="11"/>
      <c r="KE178" s="11"/>
      <c r="KF178" s="11"/>
      <c r="KG178" s="11"/>
      <c r="KH178" s="11"/>
      <c r="KI178" s="11"/>
      <c r="KJ178" s="11"/>
      <c r="KK178" s="11"/>
      <c r="KL178" s="11"/>
      <c r="KM178" s="11"/>
      <c r="KN178" s="11"/>
      <c r="KO178" s="11"/>
      <c r="KP178" s="11"/>
      <c r="KQ178" s="11"/>
      <c r="KR178" s="11"/>
      <c r="KS178" s="11"/>
      <c r="KT178" s="11"/>
      <c r="KU178" s="11"/>
      <c r="KV178" s="11"/>
      <c r="KW178" s="11"/>
      <c r="KX178" s="11"/>
      <c r="KY178" s="11"/>
      <c r="KZ178" s="11"/>
      <c r="LA178" s="11"/>
      <c r="LB178" s="11"/>
      <c r="LC178" s="11"/>
      <c r="LD178" s="11"/>
      <c r="LE178" s="11"/>
      <c r="LF178" s="11"/>
      <c r="LG178" s="11"/>
      <c r="LH178" s="11"/>
      <c r="LI178" s="11"/>
      <c r="LJ178" s="11"/>
      <c r="LK178" s="11"/>
      <c r="LL178" s="11"/>
      <c r="LM178" s="11"/>
      <c r="LN178" s="11"/>
      <c r="LO178" s="11"/>
      <c r="LP178" s="11"/>
      <c r="LQ178" s="11"/>
      <c r="LR178" s="11"/>
      <c r="LS178" s="11"/>
      <c r="LT178" s="11"/>
      <c r="LU178" s="11"/>
      <c r="LV178" s="11"/>
      <c r="LW178" s="11"/>
      <c r="LX178" s="11"/>
      <c r="LY178" s="11"/>
      <c r="LZ178" s="11"/>
      <c r="MA178" s="11"/>
      <c r="MB178" s="11"/>
      <c r="MC178" s="11"/>
      <c r="MD178" s="11"/>
      <c r="ME178" s="11"/>
      <c r="MF178" s="11"/>
      <c r="MG178" s="11"/>
      <c r="MH178" s="11"/>
      <c r="MI178" s="11"/>
      <c r="MJ178" s="11"/>
      <c r="MK178" s="11"/>
      <c r="ML178" s="11"/>
      <c r="MM178" s="11"/>
      <c r="MN178" s="11"/>
      <c r="MO178" s="11"/>
      <c r="MP178" s="11"/>
      <c r="MQ178" s="11"/>
      <c r="MR178" s="11"/>
      <c r="MS178" s="11"/>
      <c r="MT178" s="11"/>
      <c r="MU178" s="11"/>
      <c r="MV178" s="11"/>
      <c r="MW178" s="11"/>
      <c r="MX178" s="11"/>
      <c r="MY178" s="11"/>
      <c r="MZ178" s="11"/>
      <c r="NA178" s="11"/>
      <c r="NB178" s="11"/>
      <c r="NC178" s="11"/>
      <c r="ND178" s="11"/>
      <c r="NE178" s="11"/>
      <c r="NF178" s="11"/>
      <c r="NG178" s="11"/>
      <c r="NH178" s="11"/>
      <c r="NI178" s="11"/>
      <c r="NJ178" s="11"/>
      <c r="NK178" s="11"/>
      <c r="NL178" s="11"/>
      <c r="NM178" s="11"/>
      <c r="NN178" s="11"/>
      <c r="NO178" s="11"/>
      <c r="NP178" s="11"/>
      <c r="NQ178" s="11"/>
      <c r="NR178" s="11"/>
      <c r="NS178" s="11"/>
      <c r="NT178" s="11"/>
      <c r="NU178" s="11"/>
      <c r="NV178" s="11"/>
      <c r="NW178" s="11"/>
      <c r="NX178" s="11"/>
      <c r="NY178" s="11"/>
      <c r="NZ178" s="11"/>
      <c r="OA178" s="11"/>
      <c r="OB178" s="11"/>
      <c r="OC178" s="11"/>
      <c r="OD178" s="11"/>
      <c r="OE178" s="11"/>
      <c r="OF178" s="11"/>
      <c r="OG178" s="11"/>
      <c r="OH178" s="11"/>
      <c r="OI178" s="11"/>
      <c r="OJ178" s="11"/>
      <c r="OK178" s="11"/>
      <c r="OL178" s="11"/>
      <c r="OM178" s="11"/>
      <c r="ON178" s="11"/>
      <c r="OO178" s="11"/>
      <c r="OP178" s="11"/>
      <c r="OQ178" s="11"/>
      <c r="OR178" s="11"/>
      <c r="OS178" s="11"/>
      <c r="OT178" s="11"/>
      <c r="OU178" s="11"/>
      <c r="OV178" s="11"/>
      <c r="OW178" s="11"/>
      <c r="OX178" s="11"/>
      <c r="OY178" s="11"/>
      <c r="OZ178" s="11"/>
      <c r="PA178" s="11"/>
      <c r="PB178" s="11"/>
      <c r="PC178" s="11"/>
      <c r="PD178" s="11"/>
      <c r="PE178" s="11"/>
      <c r="PF178" s="11"/>
      <c r="PG178" s="11"/>
      <c r="PH178" s="11"/>
      <c r="PI178" s="11"/>
      <c r="PJ178" s="11"/>
      <c r="PK178" s="11"/>
      <c r="PL178" s="11"/>
      <c r="PM178" s="11"/>
      <c r="PN178" s="11"/>
      <c r="PO178" s="11"/>
      <c r="PP178" s="11"/>
      <c r="PQ178" s="11"/>
      <c r="PR178" s="11"/>
      <c r="PS178" s="11"/>
      <c r="PT178" s="11"/>
      <c r="PU178" s="11"/>
      <c r="PV178" s="11"/>
      <c r="PW178" s="11"/>
      <c r="PX178" s="11"/>
      <c r="PY178" s="11"/>
      <c r="PZ178" s="11"/>
      <c r="QA178" s="11"/>
      <c r="QB178" s="11"/>
      <c r="QC178" s="11"/>
      <c r="QD178" s="11"/>
      <c r="QE178" s="11"/>
      <c r="QF178" s="11"/>
      <c r="QG178" s="11"/>
      <c r="QH178" s="11"/>
      <c r="QI178" s="11"/>
      <c r="QJ178" s="11"/>
      <c r="QK178" s="11"/>
      <c r="QL178" s="11"/>
      <c r="QM178" s="11"/>
      <c r="QN178" s="11"/>
      <c r="QO178" s="11"/>
      <c r="QP178" s="11"/>
      <c r="QQ178" s="11"/>
      <c r="QR178" s="11"/>
      <c r="QS178" s="11"/>
      <c r="QT178" s="11"/>
      <c r="QU178" s="11"/>
      <c r="QV178" s="11"/>
      <c r="QW178" s="11"/>
      <c r="QX178" s="11"/>
      <c r="QY178" s="11"/>
      <c r="QZ178" s="11"/>
      <c r="RA178" s="11"/>
      <c r="RB178" s="11"/>
      <c r="RC178" s="11"/>
      <c r="RD178" s="11"/>
      <c r="RE178" s="11"/>
      <c r="RF178" s="11"/>
      <c r="RG178" s="11"/>
      <c r="RH178" s="11"/>
      <c r="RI178" s="11"/>
      <c r="RJ178" s="11"/>
      <c r="RK178" s="11"/>
      <c r="RL178" s="11"/>
      <c r="RM178" s="11"/>
      <c r="RN178" s="11"/>
      <c r="RO178" s="11"/>
      <c r="RP178" s="11"/>
      <c r="RQ178" s="11"/>
      <c r="RR178" s="11"/>
      <c r="RS178" s="11"/>
      <c r="RT178" s="11"/>
      <c r="RU178" s="11"/>
      <c r="RV178" s="11"/>
      <c r="RW178" s="11"/>
      <c r="RX178" s="11"/>
      <c r="RY178" s="11"/>
      <c r="RZ178" s="11"/>
      <c r="SA178" s="11"/>
      <c r="SB178" s="11"/>
      <c r="SC178" s="11"/>
      <c r="SD178" s="11"/>
      <c r="SE178" s="11"/>
      <c r="SF178" s="11"/>
      <c r="SG178" s="11"/>
      <c r="SH178" s="11"/>
      <c r="SI178" s="11"/>
      <c r="SJ178" s="11"/>
      <c r="SK178" s="11"/>
      <c r="SL178" s="11"/>
      <c r="SM178" s="11"/>
      <c r="SN178" s="11"/>
      <c r="SO178" s="11"/>
      <c r="SP178" s="11"/>
      <c r="SQ178" s="11"/>
      <c r="SR178" s="11"/>
      <c r="SS178" s="11"/>
      <c r="ST178" s="11"/>
      <c r="SU178" s="11"/>
      <c r="SV178" s="11"/>
      <c r="SW178" s="11"/>
      <c r="SX178" s="11"/>
      <c r="SY178" s="11"/>
      <c r="SZ178" s="11"/>
      <c r="TA178" s="11"/>
      <c r="TB178" s="11"/>
      <c r="TC178" s="11"/>
      <c r="TD178" s="11"/>
      <c r="TE178" s="11"/>
      <c r="TF178" s="11"/>
      <c r="TG178" s="11"/>
      <c r="TH178" s="11"/>
      <c r="TI178" s="11"/>
      <c r="TJ178" s="11"/>
      <c r="TK178" s="11"/>
      <c r="TL178" s="11"/>
      <c r="TM178" s="11"/>
      <c r="TN178" s="11"/>
      <c r="TO178" s="11"/>
      <c r="TP178" s="11"/>
      <c r="TQ178" s="11"/>
      <c r="TR178" s="11"/>
      <c r="TS178" s="11"/>
      <c r="TT178" s="11"/>
      <c r="TU178" s="11"/>
      <c r="TV178" s="11"/>
      <c r="TW178" s="11"/>
      <c r="TX178" s="11"/>
      <c r="TY178" s="11"/>
      <c r="TZ178" s="11"/>
      <c r="UA178" s="11"/>
      <c r="UB178" s="11"/>
      <c r="UC178" s="11"/>
      <c r="UD178" s="11"/>
      <c r="UE178" s="11"/>
      <c r="UF178" s="11"/>
      <c r="UG178" s="11"/>
      <c r="UH178" s="11"/>
      <c r="UI178" s="11"/>
      <c r="UJ178" s="11"/>
      <c r="UK178" s="11"/>
      <c r="UL178" s="11"/>
      <c r="UM178" s="11"/>
      <c r="UN178" s="11"/>
      <c r="UO178" s="11"/>
      <c r="UP178" s="11"/>
      <c r="UQ178" s="11"/>
      <c r="UR178" s="11"/>
      <c r="US178" s="11"/>
      <c r="UT178" s="11"/>
      <c r="UU178" s="11"/>
      <c r="UV178" s="11"/>
      <c r="UW178" s="11"/>
      <c r="UX178" s="11"/>
      <c r="UY178" s="11"/>
      <c r="UZ178" s="11"/>
      <c r="VA178" s="11"/>
      <c r="VB178" s="11"/>
      <c r="VC178" s="11"/>
      <c r="VD178" s="11"/>
      <c r="VE178" s="11"/>
      <c r="VF178" s="11"/>
      <c r="VG178" s="11"/>
      <c r="VH178" s="11"/>
      <c r="VI178" s="11"/>
      <c r="VJ178" s="11"/>
      <c r="VK178" s="11"/>
      <c r="VL178" s="11"/>
      <c r="VM178" s="11"/>
      <c r="VN178" s="11"/>
      <c r="VO178" s="11"/>
      <c r="VP178" s="11"/>
      <c r="VQ178" s="11"/>
      <c r="VR178" s="11"/>
      <c r="VS178" s="11"/>
      <c r="VT178" s="11"/>
      <c r="VU178" s="11"/>
      <c r="VV178" s="11"/>
      <c r="VW178" s="11"/>
      <c r="VX178" s="11"/>
      <c r="VY178" s="11"/>
      <c r="VZ178" s="11"/>
      <c r="WA178" s="11"/>
      <c r="WB178" s="11"/>
      <c r="WC178" s="11"/>
      <c r="WD178" s="11"/>
      <c r="WE178" s="11"/>
      <c r="WF178" s="11"/>
      <c r="WG178" s="11"/>
      <c r="WH178" s="11"/>
      <c r="WI178" s="11"/>
      <c r="WJ178" s="11"/>
      <c r="WK178" s="11"/>
      <c r="WL178" s="11"/>
      <c r="WM178" s="11"/>
      <c r="WN178" s="11"/>
      <c r="WO178" s="11"/>
      <c r="WP178" s="11"/>
      <c r="WQ178" s="11"/>
      <c r="WR178" s="11"/>
      <c r="WS178" s="11"/>
      <c r="WT178" s="11"/>
      <c r="WU178" s="11"/>
      <c r="WV178" s="11"/>
      <c r="WW178" s="11"/>
      <c r="WX178" s="11"/>
      <c r="WY178" s="11"/>
      <c r="WZ178" s="11"/>
      <c r="XA178" s="11"/>
      <c r="XB178" s="11"/>
      <c r="XC178" s="11"/>
      <c r="XD178" s="11"/>
      <c r="XE178" s="11"/>
      <c r="XF178" s="11"/>
      <c r="XG178" s="11"/>
      <c r="XH178" s="11"/>
      <c r="XI178" s="11"/>
      <c r="XJ178" s="11"/>
      <c r="XK178" s="11"/>
      <c r="XL178" s="11"/>
      <c r="XM178" s="11"/>
      <c r="XN178" s="11"/>
      <c r="XO178" s="11"/>
      <c r="XP178" s="11"/>
      <c r="XQ178" s="11"/>
      <c r="XR178" s="11"/>
      <c r="XS178" s="11"/>
      <c r="XT178" s="11"/>
      <c r="XU178" s="11"/>
      <c r="XV178" s="11"/>
      <c r="XW178" s="11"/>
      <c r="XX178" s="11"/>
      <c r="XY178" s="11"/>
      <c r="XZ178" s="11"/>
      <c r="YA178" s="11"/>
      <c r="YB178" s="11"/>
      <c r="YC178" s="11"/>
      <c r="YD178" s="11"/>
      <c r="YE178" s="11"/>
      <c r="YF178" s="11"/>
      <c r="YG178" s="11"/>
      <c r="YH178" s="11"/>
      <c r="YI178" s="11"/>
      <c r="YJ178" s="11"/>
      <c r="YK178" s="11"/>
      <c r="YL178" s="11"/>
      <c r="YM178" s="11"/>
      <c r="YN178" s="11"/>
      <c r="YO178" s="11"/>
      <c r="YP178" s="11"/>
      <c r="YQ178" s="11"/>
      <c r="YR178" s="11"/>
      <c r="YS178" s="11"/>
      <c r="YT178" s="11"/>
      <c r="YU178" s="11"/>
      <c r="YV178" s="11"/>
      <c r="YW178" s="11"/>
      <c r="YX178" s="11"/>
      <c r="YY178" s="11"/>
      <c r="YZ178" s="11"/>
      <c r="ZA178" s="11"/>
      <c r="ZB178" s="11"/>
      <c r="ZC178" s="11"/>
      <c r="ZD178" s="11"/>
      <c r="ZE178" s="11"/>
      <c r="ZF178" s="11"/>
      <c r="ZG178" s="11"/>
      <c r="ZH178" s="11"/>
      <c r="ZI178" s="11"/>
      <c r="ZJ178" s="11"/>
      <c r="ZK178" s="11"/>
      <c r="ZL178" s="11"/>
      <c r="ZM178" s="11"/>
      <c r="ZN178" s="11"/>
      <c r="ZO178" s="11"/>
      <c r="ZP178" s="11"/>
      <c r="ZQ178" s="11"/>
      <c r="ZR178" s="11"/>
      <c r="ZS178" s="11"/>
      <c r="ZT178" s="11"/>
      <c r="ZU178" s="11"/>
      <c r="ZV178" s="11"/>
      <c r="ZW178" s="11"/>
      <c r="ZX178" s="11"/>
      <c r="ZY178" s="11"/>
      <c r="ZZ178" s="11"/>
      <c r="AAA178" s="11"/>
      <c r="AAB178" s="11"/>
      <c r="AAC178" s="11"/>
      <c r="AAD178" s="11"/>
      <c r="AAE178" s="11"/>
      <c r="AAF178" s="11"/>
      <c r="AAG178" s="11"/>
      <c r="AAH178" s="11"/>
      <c r="AAI178" s="11"/>
      <c r="AAJ178" s="11"/>
      <c r="AAK178" s="11"/>
      <c r="AAL178" s="11"/>
      <c r="AAM178" s="11"/>
      <c r="AAN178" s="11"/>
      <c r="AAO178" s="11"/>
      <c r="AAP178" s="11"/>
      <c r="AAQ178" s="11"/>
      <c r="AAR178" s="11"/>
      <c r="AAS178" s="11"/>
      <c r="AAT178" s="11"/>
      <c r="AAU178" s="11"/>
      <c r="AAV178" s="11"/>
      <c r="AAW178" s="11"/>
      <c r="AAX178" s="11"/>
      <c r="AAY178" s="11"/>
      <c r="AAZ178" s="11"/>
      <c r="ABA178" s="11"/>
      <c r="ABB178" s="11"/>
      <c r="ABC178" s="11"/>
      <c r="ABD178" s="11"/>
      <c r="ABE178" s="11"/>
      <c r="ABF178" s="11"/>
      <c r="ABG178" s="11"/>
      <c r="ABH178" s="11"/>
      <c r="ABI178" s="11"/>
      <c r="ABJ178" s="11"/>
      <c r="ABK178" s="11"/>
      <c r="ABL178" s="11"/>
      <c r="ABM178" s="11"/>
      <c r="ABN178" s="11"/>
      <c r="ABO178" s="11"/>
      <c r="ABP178" s="11"/>
      <c r="ABQ178" s="11"/>
      <c r="ABR178" s="11"/>
      <c r="ABS178" s="11"/>
      <c r="ABT178" s="11"/>
      <c r="ABU178" s="11"/>
      <c r="ABV178" s="11"/>
      <c r="ABW178" s="11"/>
      <c r="ABX178" s="11"/>
      <c r="ABY178" s="11"/>
      <c r="ABZ178" s="11"/>
      <c r="ACA178" s="11"/>
      <c r="ACB178" s="11"/>
      <c r="ACC178" s="11"/>
      <c r="ACD178" s="11"/>
      <c r="ACE178" s="11"/>
      <c r="ACF178" s="11"/>
      <c r="ACG178" s="11"/>
      <c r="ACH178" s="11"/>
      <c r="ACI178" s="11"/>
      <c r="ACJ178" s="11"/>
      <c r="ACK178" s="11"/>
      <c r="ACL178" s="11"/>
      <c r="ACM178" s="11"/>
      <c r="ACN178" s="11"/>
      <c r="ACO178" s="11"/>
      <c r="ACP178" s="11"/>
      <c r="ACQ178" s="11"/>
      <c r="ACR178" s="11"/>
      <c r="ACS178" s="11"/>
      <c r="ACT178" s="11"/>
      <c r="ACU178" s="11"/>
      <c r="ACV178" s="11"/>
      <c r="ACW178" s="11"/>
      <c r="ACX178" s="11"/>
      <c r="ACY178" s="11"/>
      <c r="ACZ178" s="11"/>
      <c r="ADA178" s="11"/>
      <c r="ADB178" s="11"/>
      <c r="ADC178" s="11"/>
      <c r="ADD178" s="11"/>
      <c r="ADE178" s="11"/>
      <c r="ADF178" s="11"/>
      <c r="ADG178" s="11"/>
      <c r="ADH178" s="11"/>
      <c r="ADI178" s="11"/>
      <c r="ADJ178" s="11"/>
      <c r="ADK178" s="11"/>
      <c r="ADL178" s="11"/>
      <c r="ADM178" s="11"/>
      <c r="ADN178" s="11"/>
      <c r="ADO178" s="11"/>
      <c r="ADP178" s="11"/>
      <c r="ADQ178" s="11"/>
      <c r="ADR178" s="11"/>
      <c r="ADS178" s="11"/>
      <c r="ADT178" s="11"/>
      <c r="ADU178" s="11"/>
      <c r="ADV178" s="11"/>
      <c r="ADW178" s="11"/>
      <c r="ADX178" s="11"/>
      <c r="ADY178" s="11"/>
      <c r="ADZ178" s="11"/>
      <c r="AEA178" s="11"/>
      <c r="AEB178" s="11"/>
      <c r="AEC178" s="11"/>
      <c r="AED178" s="11"/>
      <c r="AEE178" s="11"/>
      <c r="AEF178" s="11"/>
      <c r="AEG178" s="11"/>
      <c r="AEH178" s="11"/>
      <c r="AEI178" s="11"/>
      <c r="AEJ178" s="11"/>
      <c r="AEK178" s="11"/>
      <c r="AEL178" s="11"/>
      <c r="AEM178" s="11"/>
      <c r="AEN178" s="11"/>
      <c r="AEO178" s="11"/>
      <c r="AEP178" s="11"/>
      <c r="AEQ178" s="11"/>
      <c r="AER178" s="11"/>
      <c r="AES178" s="11"/>
      <c r="AET178" s="11"/>
      <c r="AEU178" s="11"/>
      <c r="AEV178" s="11"/>
      <c r="AEW178" s="11"/>
      <c r="AEX178" s="11"/>
      <c r="AEY178" s="11"/>
      <c r="AEZ178" s="11"/>
      <c r="AFA178" s="11"/>
      <c r="AFB178" s="11"/>
      <c r="AFC178" s="11"/>
      <c r="AFD178" s="11"/>
      <c r="AFE178" s="11"/>
      <c r="AFF178" s="11"/>
      <c r="AFG178" s="11"/>
      <c r="AFH178" s="11"/>
      <c r="AFI178" s="11"/>
      <c r="AFJ178" s="11"/>
      <c r="AFK178" s="11"/>
      <c r="AFL178" s="11"/>
      <c r="AFM178" s="11"/>
      <c r="AFN178" s="11"/>
      <c r="AFO178" s="11"/>
      <c r="AFP178" s="11"/>
      <c r="AFQ178" s="11"/>
      <c r="AFR178" s="11"/>
      <c r="AFS178" s="11"/>
      <c r="AFT178" s="11"/>
      <c r="AFU178" s="11"/>
      <c r="AFV178" s="11"/>
      <c r="AFW178" s="11"/>
      <c r="AFX178" s="11"/>
      <c r="AFY178" s="11"/>
      <c r="AFZ178" s="11"/>
      <c r="AGA178" s="11"/>
      <c r="AGB178" s="11"/>
      <c r="AGC178" s="11"/>
      <c r="AGD178" s="11"/>
      <c r="AGE178" s="11"/>
      <c r="AGF178" s="11"/>
      <c r="AGG178" s="11"/>
      <c r="AGH178" s="11"/>
      <c r="AGI178" s="11"/>
      <c r="AGJ178" s="11"/>
      <c r="AGK178" s="11"/>
      <c r="AGL178" s="11"/>
      <c r="AGM178" s="11"/>
      <c r="AGN178" s="11"/>
      <c r="AGO178" s="11"/>
      <c r="AGP178" s="11"/>
      <c r="AGQ178" s="11"/>
      <c r="AGR178" s="11"/>
      <c r="AGS178" s="11"/>
      <c r="AGT178" s="11"/>
      <c r="AGU178" s="11"/>
      <c r="AGV178" s="11"/>
      <c r="AGW178" s="11"/>
      <c r="AGX178" s="11"/>
      <c r="AGY178" s="11"/>
      <c r="AGZ178" s="11"/>
      <c r="AHA178" s="11"/>
      <c r="AHB178" s="11"/>
      <c r="AHC178" s="11"/>
      <c r="AHD178" s="11"/>
      <c r="AHE178" s="11"/>
      <c r="AHF178" s="11"/>
      <c r="AHG178" s="11"/>
      <c r="AHH178" s="11"/>
      <c r="AHI178" s="11"/>
      <c r="AHJ178" s="11"/>
      <c r="AHK178" s="11"/>
      <c r="AHL178" s="11"/>
      <c r="AHM178" s="11"/>
      <c r="AHN178" s="11"/>
      <c r="AHO178" s="11"/>
      <c r="AHP178" s="11"/>
      <c r="AHQ178" s="11"/>
      <c r="AHR178" s="11"/>
      <c r="AHS178" s="11"/>
      <c r="AHT178" s="11"/>
      <c r="AHU178" s="11"/>
      <c r="AHV178" s="11"/>
      <c r="AHW178" s="11"/>
      <c r="AHX178" s="11"/>
      <c r="AHY178" s="11"/>
      <c r="AHZ178" s="11"/>
      <c r="AIA178" s="11"/>
      <c r="AIB178" s="11"/>
      <c r="AIC178" s="11"/>
      <c r="AID178" s="11"/>
      <c r="AIE178" s="11"/>
      <c r="AIF178" s="11"/>
      <c r="AIG178" s="11"/>
      <c r="AIH178" s="11"/>
      <c r="AII178" s="11"/>
      <c r="AIJ178" s="11"/>
      <c r="AIK178" s="11"/>
      <c r="AIL178" s="11"/>
      <c r="AIM178" s="11"/>
      <c r="AIN178" s="11"/>
      <c r="AIO178" s="11"/>
      <c r="AIP178" s="11"/>
      <c r="AIQ178" s="11"/>
      <c r="AIR178" s="11"/>
      <c r="AIS178" s="11"/>
      <c r="AIT178" s="11"/>
      <c r="AIU178" s="11"/>
      <c r="AIV178" s="11"/>
      <c r="AIW178" s="11"/>
      <c r="AIX178" s="11"/>
      <c r="AIY178" s="11"/>
      <c r="AIZ178" s="11"/>
      <c r="AJA178" s="11"/>
      <c r="AJB178" s="11"/>
      <c r="AJC178" s="11"/>
      <c r="AJD178" s="11"/>
      <c r="AJE178" s="11"/>
      <c r="AJF178" s="11"/>
      <c r="AJG178" s="11"/>
      <c r="AJH178" s="11"/>
      <c r="AJI178" s="11"/>
      <c r="AJJ178" s="11"/>
      <c r="AJK178" s="11"/>
      <c r="AJL178" s="11"/>
      <c r="AJM178" s="11"/>
      <c r="AJN178" s="11"/>
      <c r="AJO178" s="11"/>
      <c r="AJP178" s="11"/>
      <c r="AJQ178" s="11"/>
      <c r="AJR178" s="11"/>
      <c r="AJS178" s="11"/>
      <c r="AJT178" s="11"/>
      <c r="AJU178" s="11"/>
      <c r="AJV178" s="11"/>
      <c r="AJW178" s="11"/>
      <c r="AJX178" s="11"/>
      <c r="AJY178" s="11"/>
      <c r="AJZ178" s="11"/>
      <c r="AKA178" s="11"/>
      <c r="AKB178" s="11"/>
      <c r="AKC178" s="11"/>
      <c r="AKD178" s="11"/>
      <c r="AKE178" s="11"/>
      <c r="AKF178" s="11"/>
      <c r="AKG178" s="11"/>
      <c r="AKH178" s="11"/>
      <c r="AKI178" s="11"/>
      <c r="AKJ178" s="11"/>
      <c r="AKK178" s="11"/>
      <c r="AKL178" s="11"/>
      <c r="AKM178" s="11"/>
      <c r="AKN178" s="11"/>
      <c r="AKO178" s="11"/>
      <c r="AKP178" s="11"/>
      <c r="AKQ178" s="11"/>
      <c r="AKR178" s="11"/>
      <c r="AKS178" s="11"/>
      <c r="AKT178" s="11"/>
      <c r="AKU178" s="11"/>
      <c r="AKV178" s="11"/>
      <c r="AKW178" s="11"/>
      <c r="AKX178" s="11"/>
      <c r="AKY178" s="11"/>
      <c r="AKZ178" s="11"/>
      <c r="ALA178" s="11"/>
      <c r="ALB178" s="11"/>
      <c r="ALC178" s="11"/>
      <c r="ALD178" s="11"/>
      <c r="ALE178" s="11"/>
      <c r="ALF178" s="11"/>
      <c r="ALG178" s="11"/>
      <c r="ALH178" s="11"/>
      <c r="ALI178" s="11"/>
      <c r="ALJ178" s="11"/>
      <c r="ALK178" s="11"/>
      <c r="ALL178" s="11"/>
      <c r="ALM178" s="11"/>
      <c r="ALN178" s="11"/>
      <c r="ALO178" s="11"/>
      <c r="ALP178" s="11"/>
      <c r="ALQ178" s="11"/>
      <c r="ALR178" s="11"/>
      <c r="ALS178" s="11"/>
      <c r="ALT178" s="11"/>
      <c r="ALU178" s="11"/>
      <c r="ALV178" s="11"/>
    </row>
    <row r="179" spans="1:1010">
      <c r="A179" s="38" t="s">
        <v>353</v>
      </c>
      <c r="B179" s="39" t="s">
        <v>354</v>
      </c>
      <c r="C179" s="39"/>
      <c r="D179" s="39"/>
      <c r="E179" s="39"/>
      <c r="F179" s="39"/>
      <c r="G179" s="39"/>
      <c r="H179" s="39"/>
      <c r="I179" s="39"/>
      <c r="J179" s="296"/>
      <c r="II179" s="11"/>
      <c r="IJ179" s="11"/>
      <c r="IK179" s="11"/>
      <c r="IL179" s="11"/>
      <c r="IM179" s="11"/>
      <c r="IN179" s="11"/>
      <c r="IO179" s="11"/>
      <c r="IP179" s="11"/>
      <c r="IQ179" s="11"/>
      <c r="IR179" s="11"/>
      <c r="IS179" s="11"/>
      <c r="IT179" s="11"/>
      <c r="IU179" s="11"/>
      <c r="IV179" s="11"/>
      <c r="IW179" s="11"/>
      <c r="IX179" s="11"/>
      <c r="IY179" s="11"/>
      <c r="IZ179" s="11"/>
      <c r="JA179" s="11"/>
      <c r="JB179" s="11"/>
      <c r="JC179" s="11"/>
      <c r="JD179" s="11"/>
      <c r="JE179" s="11"/>
      <c r="JF179" s="11"/>
      <c r="JG179" s="11"/>
      <c r="JH179" s="11"/>
      <c r="JI179" s="11"/>
      <c r="JJ179" s="11"/>
      <c r="JK179" s="11"/>
      <c r="JL179" s="11"/>
      <c r="JM179" s="11"/>
      <c r="JN179" s="11"/>
      <c r="JO179" s="11"/>
      <c r="JP179" s="11"/>
      <c r="JQ179" s="11"/>
      <c r="JR179" s="11"/>
      <c r="JS179" s="11"/>
      <c r="JT179" s="11"/>
      <c r="JU179" s="11"/>
      <c r="JV179" s="11"/>
      <c r="JW179" s="11"/>
      <c r="JX179" s="11"/>
      <c r="JY179" s="11"/>
      <c r="JZ179" s="11"/>
      <c r="KA179" s="11"/>
      <c r="KB179" s="11"/>
      <c r="KC179" s="11"/>
      <c r="KD179" s="11"/>
      <c r="KE179" s="11"/>
      <c r="KF179" s="11"/>
      <c r="KG179" s="11"/>
      <c r="KH179" s="11"/>
      <c r="KI179" s="11"/>
      <c r="KJ179" s="11"/>
      <c r="KK179" s="11"/>
      <c r="KL179" s="11"/>
      <c r="KM179" s="11"/>
      <c r="KN179" s="11"/>
      <c r="KO179" s="11"/>
      <c r="KP179" s="11"/>
      <c r="KQ179" s="11"/>
      <c r="KR179" s="11"/>
      <c r="KS179" s="11"/>
      <c r="KT179" s="11"/>
      <c r="KU179" s="11"/>
      <c r="KV179" s="11"/>
      <c r="KW179" s="11"/>
      <c r="KX179" s="11"/>
      <c r="KY179" s="11"/>
      <c r="KZ179" s="11"/>
      <c r="LA179" s="11"/>
      <c r="LB179" s="11"/>
      <c r="LC179" s="11"/>
      <c r="LD179" s="11"/>
      <c r="LE179" s="11"/>
      <c r="LF179" s="11"/>
      <c r="LG179" s="11"/>
      <c r="LH179" s="11"/>
      <c r="LI179" s="11"/>
      <c r="LJ179" s="11"/>
      <c r="LK179" s="11"/>
      <c r="LL179" s="11"/>
      <c r="LM179" s="11"/>
      <c r="LN179" s="11"/>
      <c r="LO179" s="11"/>
      <c r="LP179" s="11"/>
      <c r="LQ179" s="11"/>
      <c r="LR179" s="11"/>
      <c r="LS179" s="11"/>
      <c r="LT179" s="11"/>
      <c r="LU179" s="11"/>
      <c r="LV179" s="11"/>
      <c r="LW179" s="11"/>
      <c r="LX179" s="11"/>
      <c r="LY179" s="11"/>
      <c r="LZ179" s="11"/>
      <c r="MA179" s="11"/>
      <c r="MB179" s="11"/>
      <c r="MC179" s="11"/>
      <c r="MD179" s="11"/>
      <c r="ME179" s="11"/>
      <c r="MF179" s="11"/>
      <c r="MG179" s="11"/>
      <c r="MH179" s="11"/>
      <c r="MI179" s="11"/>
      <c r="MJ179" s="11"/>
      <c r="MK179" s="11"/>
      <c r="ML179" s="11"/>
      <c r="MM179" s="11"/>
      <c r="MN179" s="11"/>
      <c r="MO179" s="11"/>
      <c r="MP179" s="11"/>
      <c r="MQ179" s="11"/>
      <c r="MR179" s="11"/>
      <c r="MS179" s="11"/>
      <c r="MT179" s="11"/>
      <c r="MU179" s="11"/>
      <c r="MV179" s="11"/>
      <c r="MW179" s="11"/>
      <c r="MX179" s="11"/>
      <c r="MY179" s="11"/>
      <c r="MZ179" s="11"/>
      <c r="NA179" s="11"/>
      <c r="NB179" s="11"/>
      <c r="NC179" s="11"/>
      <c r="ND179" s="11"/>
      <c r="NE179" s="11"/>
      <c r="NF179" s="11"/>
      <c r="NG179" s="11"/>
      <c r="NH179" s="11"/>
      <c r="NI179" s="11"/>
      <c r="NJ179" s="11"/>
      <c r="NK179" s="11"/>
      <c r="NL179" s="11"/>
      <c r="NM179" s="11"/>
      <c r="NN179" s="11"/>
      <c r="NO179" s="11"/>
      <c r="NP179" s="11"/>
      <c r="NQ179" s="11"/>
      <c r="NR179" s="11"/>
      <c r="NS179" s="11"/>
      <c r="NT179" s="11"/>
      <c r="NU179" s="11"/>
      <c r="NV179" s="11"/>
      <c r="NW179" s="11"/>
      <c r="NX179" s="11"/>
      <c r="NY179" s="11"/>
      <c r="NZ179" s="11"/>
      <c r="OA179" s="11"/>
      <c r="OB179" s="11"/>
      <c r="OC179" s="11"/>
      <c r="OD179" s="11"/>
      <c r="OE179" s="11"/>
      <c r="OF179" s="11"/>
      <c r="OG179" s="11"/>
      <c r="OH179" s="11"/>
      <c r="OI179" s="11"/>
      <c r="OJ179" s="11"/>
      <c r="OK179" s="11"/>
      <c r="OL179" s="11"/>
      <c r="OM179" s="11"/>
      <c r="ON179" s="11"/>
      <c r="OO179" s="11"/>
      <c r="OP179" s="11"/>
      <c r="OQ179" s="11"/>
      <c r="OR179" s="11"/>
      <c r="OS179" s="11"/>
      <c r="OT179" s="11"/>
      <c r="OU179" s="11"/>
      <c r="OV179" s="11"/>
      <c r="OW179" s="11"/>
      <c r="OX179" s="11"/>
      <c r="OY179" s="11"/>
      <c r="OZ179" s="11"/>
      <c r="PA179" s="11"/>
      <c r="PB179" s="11"/>
      <c r="PC179" s="11"/>
      <c r="PD179" s="11"/>
      <c r="PE179" s="11"/>
      <c r="PF179" s="11"/>
      <c r="PG179" s="11"/>
      <c r="PH179" s="11"/>
      <c r="PI179" s="11"/>
      <c r="PJ179" s="11"/>
      <c r="PK179" s="11"/>
      <c r="PL179" s="11"/>
      <c r="PM179" s="11"/>
      <c r="PN179" s="11"/>
      <c r="PO179" s="11"/>
      <c r="PP179" s="11"/>
      <c r="PQ179" s="11"/>
      <c r="PR179" s="11"/>
      <c r="PS179" s="11"/>
      <c r="PT179" s="11"/>
      <c r="PU179" s="11"/>
      <c r="PV179" s="11"/>
      <c r="PW179" s="11"/>
      <c r="PX179" s="11"/>
      <c r="PY179" s="11"/>
      <c r="PZ179" s="11"/>
      <c r="QA179" s="11"/>
      <c r="QB179" s="11"/>
      <c r="QC179" s="11"/>
      <c r="QD179" s="11"/>
      <c r="QE179" s="11"/>
      <c r="QF179" s="11"/>
      <c r="QG179" s="11"/>
      <c r="QH179" s="11"/>
      <c r="QI179" s="11"/>
      <c r="QJ179" s="11"/>
      <c r="QK179" s="11"/>
      <c r="QL179" s="11"/>
      <c r="QM179" s="11"/>
      <c r="QN179" s="11"/>
      <c r="QO179" s="11"/>
      <c r="QP179" s="11"/>
      <c r="QQ179" s="11"/>
      <c r="QR179" s="11"/>
      <c r="QS179" s="11"/>
      <c r="QT179" s="11"/>
      <c r="QU179" s="11"/>
      <c r="QV179" s="11"/>
      <c r="QW179" s="11"/>
      <c r="QX179" s="11"/>
      <c r="QY179" s="11"/>
      <c r="QZ179" s="11"/>
      <c r="RA179" s="11"/>
      <c r="RB179" s="11"/>
      <c r="RC179" s="11"/>
      <c r="RD179" s="11"/>
      <c r="RE179" s="11"/>
      <c r="RF179" s="11"/>
      <c r="RG179" s="11"/>
      <c r="RH179" s="11"/>
      <c r="RI179" s="11"/>
      <c r="RJ179" s="11"/>
      <c r="RK179" s="11"/>
      <c r="RL179" s="11"/>
      <c r="RM179" s="11"/>
      <c r="RN179" s="11"/>
      <c r="RO179" s="11"/>
      <c r="RP179" s="11"/>
      <c r="RQ179" s="11"/>
      <c r="RR179" s="11"/>
      <c r="RS179" s="11"/>
      <c r="RT179" s="11"/>
      <c r="RU179" s="11"/>
      <c r="RV179" s="11"/>
      <c r="RW179" s="11"/>
      <c r="RX179" s="11"/>
      <c r="RY179" s="11"/>
      <c r="RZ179" s="11"/>
      <c r="SA179" s="11"/>
      <c r="SB179" s="11"/>
      <c r="SC179" s="11"/>
      <c r="SD179" s="11"/>
      <c r="SE179" s="11"/>
      <c r="SF179" s="11"/>
      <c r="SG179" s="11"/>
      <c r="SH179" s="11"/>
      <c r="SI179" s="11"/>
      <c r="SJ179" s="11"/>
      <c r="SK179" s="11"/>
      <c r="SL179" s="11"/>
      <c r="SM179" s="11"/>
      <c r="SN179" s="11"/>
      <c r="SO179" s="11"/>
      <c r="SP179" s="11"/>
      <c r="SQ179" s="11"/>
      <c r="SR179" s="11"/>
      <c r="SS179" s="11"/>
      <c r="ST179" s="11"/>
      <c r="SU179" s="11"/>
      <c r="SV179" s="11"/>
      <c r="SW179" s="11"/>
      <c r="SX179" s="11"/>
      <c r="SY179" s="11"/>
      <c r="SZ179" s="11"/>
      <c r="TA179" s="11"/>
      <c r="TB179" s="11"/>
      <c r="TC179" s="11"/>
      <c r="TD179" s="11"/>
      <c r="TE179" s="11"/>
      <c r="TF179" s="11"/>
      <c r="TG179" s="11"/>
      <c r="TH179" s="11"/>
      <c r="TI179" s="11"/>
      <c r="TJ179" s="11"/>
      <c r="TK179" s="11"/>
      <c r="TL179" s="11"/>
      <c r="TM179" s="11"/>
      <c r="TN179" s="11"/>
      <c r="TO179" s="11"/>
      <c r="TP179" s="11"/>
      <c r="TQ179" s="11"/>
      <c r="TR179" s="11"/>
      <c r="TS179" s="11"/>
      <c r="TT179" s="11"/>
      <c r="TU179" s="11"/>
      <c r="TV179" s="11"/>
      <c r="TW179" s="11"/>
      <c r="TX179" s="11"/>
      <c r="TY179" s="11"/>
      <c r="TZ179" s="11"/>
      <c r="UA179" s="11"/>
      <c r="UB179" s="11"/>
      <c r="UC179" s="11"/>
      <c r="UD179" s="11"/>
      <c r="UE179" s="11"/>
      <c r="UF179" s="11"/>
      <c r="UG179" s="11"/>
      <c r="UH179" s="11"/>
      <c r="UI179" s="11"/>
      <c r="UJ179" s="11"/>
      <c r="UK179" s="11"/>
      <c r="UL179" s="11"/>
      <c r="UM179" s="11"/>
      <c r="UN179" s="11"/>
      <c r="UO179" s="11"/>
      <c r="UP179" s="11"/>
      <c r="UQ179" s="11"/>
      <c r="UR179" s="11"/>
      <c r="US179" s="11"/>
      <c r="UT179" s="11"/>
      <c r="UU179" s="11"/>
      <c r="UV179" s="11"/>
      <c r="UW179" s="11"/>
      <c r="UX179" s="11"/>
      <c r="UY179" s="11"/>
      <c r="UZ179" s="11"/>
      <c r="VA179" s="11"/>
      <c r="VB179" s="11"/>
      <c r="VC179" s="11"/>
      <c r="VD179" s="11"/>
      <c r="VE179" s="11"/>
      <c r="VF179" s="11"/>
      <c r="VG179" s="11"/>
      <c r="VH179" s="11"/>
      <c r="VI179" s="11"/>
      <c r="VJ179" s="11"/>
      <c r="VK179" s="11"/>
      <c r="VL179" s="11"/>
      <c r="VM179" s="11"/>
      <c r="VN179" s="11"/>
      <c r="VO179" s="11"/>
      <c r="VP179" s="11"/>
      <c r="VQ179" s="11"/>
      <c r="VR179" s="11"/>
      <c r="VS179" s="11"/>
      <c r="VT179" s="11"/>
      <c r="VU179" s="11"/>
      <c r="VV179" s="11"/>
      <c r="VW179" s="11"/>
      <c r="VX179" s="11"/>
      <c r="VY179" s="11"/>
      <c r="VZ179" s="11"/>
      <c r="WA179" s="11"/>
      <c r="WB179" s="11"/>
      <c r="WC179" s="11"/>
      <c r="WD179" s="11"/>
      <c r="WE179" s="11"/>
      <c r="WF179" s="11"/>
      <c r="WG179" s="11"/>
      <c r="WH179" s="11"/>
      <c r="WI179" s="11"/>
      <c r="WJ179" s="11"/>
      <c r="WK179" s="11"/>
      <c r="WL179" s="11"/>
      <c r="WM179" s="11"/>
      <c r="WN179" s="11"/>
      <c r="WO179" s="11"/>
      <c r="WP179" s="11"/>
      <c r="WQ179" s="11"/>
      <c r="WR179" s="11"/>
      <c r="WS179" s="11"/>
      <c r="WT179" s="11"/>
      <c r="WU179" s="11"/>
      <c r="WV179" s="11"/>
      <c r="WW179" s="11"/>
      <c r="WX179" s="11"/>
      <c r="WY179" s="11"/>
      <c r="WZ179" s="11"/>
      <c r="XA179" s="11"/>
      <c r="XB179" s="11"/>
      <c r="XC179" s="11"/>
      <c r="XD179" s="11"/>
      <c r="XE179" s="11"/>
      <c r="XF179" s="11"/>
      <c r="XG179" s="11"/>
      <c r="XH179" s="11"/>
      <c r="XI179" s="11"/>
      <c r="XJ179" s="11"/>
      <c r="XK179" s="11"/>
      <c r="XL179" s="11"/>
      <c r="XM179" s="11"/>
      <c r="XN179" s="11"/>
      <c r="XO179" s="11"/>
      <c r="XP179" s="11"/>
      <c r="XQ179" s="11"/>
      <c r="XR179" s="11"/>
      <c r="XS179" s="11"/>
      <c r="XT179" s="11"/>
      <c r="XU179" s="11"/>
      <c r="XV179" s="11"/>
      <c r="XW179" s="11"/>
      <c r="XX179" s="11"/>
      <c r="XY179" s="11"/>
      <c r="XZ179" s="11"/>
      <c r="YA179" s="11"/>
      <c r="YB179" s="11"/>
      <c r="YC179" s="11"/>
      <c r="YD179" s="11"/>
      <c r="YE179" s="11"/>
      <c r="YF179" s="11"/>
      <c r="YG179" s="11"/>
      <c r="YH179" s="11"/>
      <c r="YI179" s="11"/>
      <c r="YJ179" s="11"/>
      <c r="YK179" s="11"/>
      <c r="YL179" s="11"/>
      <c r="YM179" s="11"/>
      <c r="YN179" s="11"/>
      <c r="YO179" s="11"/>
      <c r="YP179" s="11"/>
      <c r="YQ179" s="11"/>
      <c r="YR179" s="11"/>
      <c r="YS179" s="11"/>
      <c r="YT179" s="11"/>
      <c r="YU179" s="11"/>
      <c r="YV179" s="11"/>
      <c r="YW179" s="11"/>
      <c r="YX179" s="11"/>
      <c r="YY179" s="11"/>
      <c r="YZ179" s="11"/>
      <c r="ZA179" s="11"/>
      <c r="ZB179" s="11"/>
      <c r="ZC179" s="11"/>
      <c r="ZD179" s="11"/>
      <c r="ZE179" s="11"/>
      <c r="ZF179" s="11"/>
      <c r="ZG179" s="11"/>
      <c r="ZH179" s="11"/>
      <c r="ZI179" s="11"/>
      <c r="ZJ179" s="11"/>
      <c r="ZK179" s="11"/>
      <c r="ZL179" s="11"/>
      <c r="ZM179" s="11"/>
      <c r="ZN179" s="11"/>
      <c r="ZO179" s="11"/>
      <c r="ZP179" s="11"/>
      <c r="ZQ179" s="11"/>
      <c r="ZR179" s="11"/>
      <c r="ZS179" s="11"/>
      <c r="ZT179" s="11"/>
      <c r="ZU179" s="11"/>
      <c r="ZV179" s="11"/>
      <c r="ZW179" s="11"/>
      <c r="ZX179" s="11"/>
      <c r="ZY179" s="11"/>
      <c r="ZZ179" s="11"/>
      <c r="AAA179" s="11"/>
      <c r="AAB179" s="11"/>
      <c r="AAC179" s="11"/>
      <c r="AAD179" s="11"/>
      <c r="AAE179" s="11"/>
      <c r="AAF179" s="11"/>
      <c r="AAG179" s="11"/>
      <c r="AAH179" s="11"/>
      <c r="AAI179" s="11"/>
      <c r="AAJ179" s="11"/>
      <c r="AAK179" s="11"/>
      <c r="AAL179" s="11"/>
      <c r="AAM179" s="11"/>
      <c r="AAN179" s="11"/>
      <c r="AAO179" s="11"/>
      <c r="AAP179" s="11"/>
      <c r="AAQ179" s="11"/>
      <c r="AAR179" s="11"/>
      <c r="AAS179" s="11"/>
      <c r="AAT179" s="11"/>
      <c r="AAU179" s="11"/>
      <c r="AAV179" s="11"/>
      <c r="AAW179" s="11"/>
      <c r="AAX179" s="11"/>
      <c r="AAY179" s="11"/>
      <c r="AAZ179" s="11"/>
      <c r="ABA179" s="11"/>
      <c r="ABB179" s="11"/>
      <c r="ABC179" s="11"/>
      <c r="ABD179" s="11"/>
      <c r="ABE179" s="11"/>
      <c r="ABF179" s="11"/>
      <c r="ABG179" s="11"/>
      <c r="ABH179" s="11"/>
      <c r="ABI179" s="11"/>
      <c r="ABJ179" s="11"/>
      <c r="ABK179" s="11"/>
      <c r="ABL179" s="11"/>
      <c r="ABM179" s="11"/>
      <c r="ABN179" s="11"/>
      <c r="ABO179" s="11"/>
      <c r="ABP179" s="11"/>
      <c r="ABQ179" s="11"/>
      <c r="ABR179" s="11"/>
      <c r="ABS179" s="11"/>
      <c r="ABT179" s="11"/>
      <c r="ABU179" s="11"/>
      <c r="ABV179" s="11"/>
      <c r="ABW179" s="11"/>
      <c r="ABX179" s="11"/>
      <c r="ABY179" s="11"/>
      <c r="ABZ179" s="11"/>
      <c r="ACA179" s="11"/>
      <c r="ACB179" s="11"/>
      <c r="ACC179" s="11"/>
      <c r="ACD179" s="11"/>
      <c r="ACE179" s="11"/>
      <c r="ACF179" s="11"/>
      <c r="ACG179" s="11"/>
      <c r="ACH179" s="11"/>
      <c r="ACI179" s="11"/>
      <c r="ACJ179" s="11"/>
      <c r="ACK179" s="11"/>
      <c r="ACL179" s="11"/>
      <c r="ACM179" s="11"/>
      <c r="ACN179" s="11"/>
      <c r="ACO179" s="11"/>
      <c r="ACP179" s="11"/>
      <c r="ACQ179" s="11"/>
      <c r="ACR179" s="11"/>
      <c r="ACS179" s="11"/>
      <c r="ACT179" s="11"/>
      <c r="ACU179" s="11"/>
      <c r="ACV179" s="11"/>
      <c r="ACW179" s="11"/>
      <c r="ACX179" s="11"/>
      <c r="ACY179" s="11"/>
      <c r="ACZ179" s="11"/>
      <c r="ADA179" s="11"/>
      <c r="ADB179" s="11"/>
      <c r="ADC179" s="11"/>
      <c r="ADD179" s="11"/>
      <c r="ADE179" s="11"/>
      <c r="ADF179" s="11"/>
      <c r="ADG179" s="11"/>
      <c r="ADH179" s="11"/>
      <c r="ADI179" s="11"/>
      <c r="ADJ179" s="11"/>
      <c r="ADK179" s="11"/>
      <c r="ADL179" s="11"/>
      <c r="ADM179" s="11"/>
      <c r="ADN179" s="11"/>
      <c r="ADO179" s="11"/>
      <c r="ADP179" s="11"/>
      <c r="ADQ179" s="11"/>
      <c r="ADR179" s="11"/>
      <c r="ADS179" s="11"/>
      <c r="ADT179" s="11"/>
      <c r="ADU179" s="11"/>
      <c r="ADV179" s="11"/>
      <c r="ADW179" s="11"/>
      <c r="ADX179" s="11"/>
      <c r="ADY179" s="11"/>
      <c r="ADZ179" s="11"/>
      <c r="AEA179" s="11"/>
      <c r="AEB179" s="11"/>
      <c r="AEC179" s="11"/>
      <c r="AED179" s="11"/>
      <c r="AEE179" s="11"/>
      <c r="AEF179" s="11"/>
      <c r="AEG179" s="11"/>
      <c r="AEH179" s="11"/>
      <c r="AEI179" s="11"/>
      <c r="AEJ179" s="11"/>
      <c r="AEK179" s="11"/>
      <c r="AEL179" s="11"/>
      <c r="AEM179" s="11"/>
      <c r="AEN179" s="11"/>
      <c r="AEO179" s="11"/>
      <c r="AEP179" s="11"/>
      <c r="AEQ179" s="11"/>
      <c r="AER179" s="11"/>
      <c r="AES179" s="11"/>
      <c r="AET179" s="11"/>
      <c r="AEU179" s="11"/>
      <c r="AEV179" s="11"/>
      <c r="AEW179" s="11"/>
      <c r="AEX179" s="11"/>
      <c r="AEY179" s="11"/>
      <c r="AEZ179" s="11"/>
      <c r="AFA179" s="11"/>
      <c r="AFB179" s="11"/>
      <c r="AFC179" s="11"/>
      <c r="AFD179" s="11"/>
      <c r="AFE179" s="11"/>
      <c r="AFF179" s="11"/>
      <c r="AFG179" s="11"/>
      <c r="AFH179" s="11"/>
      <c r="AFI179" s="11"/>
      <c r="AFJ179" s="11"/>
      <c r="AFK179" s="11"/>
      <c r="AFL179" s="11"/>
      <c r="AFM179" s="11"/>
      <c r="AFN179" s="11"/>
      <c r="AFO179" s="11"/>
      <c r="AFP179" s="11"/>
      <c r="AFQ179" s="11"/>
      <c r="AFR179" s="11"/>
      <c r="AFS179" s="11"/>
      <c r="AFT179" s="11"/>
      <c r="AFU179" s="11"/>
      <c r="AFV179" s="11"/>
      <c r="AFW179" s="11"/>
      <c r="AFX179" s="11"/>
      <c r="AFY179" s="11"/>
      <c r="AFZ179" s="11"/>
      <c r="AGA179" s="11"/>
      <c r="AGB179" s="11"/>
      <c r="AGC179" s="11"/>
      <c r="AGD179" s="11"/>
      <c r="AGE179" s="11"/>
      <c r="AGF179" s="11"/>
      <c r="AGG179" s="11"/>
      <c r="AGH179" s="11"/>
      <c r="AGI179" s="11"/>
      <c r="AGJ179" s="11"/>
      <c r="AGK179" s="11"/>
      <c r="AGL179" s="11"/>
      <c r="AGM179" s="11"/>
      <c r="AGN179" s="11"/>
      <c r="AGO179" s="11"/>
      <c r="AGP179" s="11"/>
      <c r="AGQ179" s="11"/>
      <c r="AGR179" s="11"/>
      <c r="AGS179" s="11"/>
      <c r="AGT179" s="11"/>
      <c r="AGU179" s="11"/>
      <c r="AGV179" s="11"/>
      <c r="AGW179" s="11"/>
      <c r="AGX179" s="11"/>
      <c r="AGY179" s="11"/>
      <c r="AGZ179" s="11"/>
      <c r="AHA179" s="11"/>
      <c r="AHB179" s="11"/>
      <c r="AHC179" s="11"/>
      <c r="AHD179" s="11"/>
      <c r="AHE179" s="11"/>
      <c r="AHF179" s="11"/>
      <c r="AHG179" s="11"/>
      <c r="AHH179" s="11"/>
      <c r="AHI179" s="11"/>
      <c r="AHJ179" s="11"/>
      <c r="AHK179" s="11"/>
      <c r="AHL179" s="11"/>
      <c r="AHM179" s="11"/>
      <c r="AHN179" s="11"/>
      <c r="AHO179" s="11"/>
      <c r="AHP179" s="11"/>
      <c r="AHQ179" s="11"/>
      <c r="AHR179" s="11"/>
      <c r="AHS179" s="11"/>
      <c r="AHT179" s="11"/>
      <c r="AHU179" s="11"/>
      <c r="AHV179" s="11"/>
      <c r="AHW179" s="11"/>
      <c r="AHX179" s="11"/>
      <c r="AHY179" s="11"/>
      <c r="AHZ179" s="11"/>
      <c r="AIA179" s="11"/>
      <c r="AIB179" s="11"/>
      <c r="AIC179" s="11"/>
      <c r="AID179" s="11"/>
      <c r="AIE179" s="11"/>
      <c r="AIF179" s="11"/>
      <c r="AIG179" s="11"/>
      <c r="AIH179" s="11"/>
      <c r="AII179" s="11"/>
      <c r="AIJ179" s="11"/>
      <c r="AIK179" s="11"/>
      <c r="AIL179" s="11"/>
      <c r="AIM179" s="11"/>
      <c r="AIN179" s="11"/>
      <c r="AIO179" s="11"/>
      <c r="AIP179" s="11"/>
      <c r="AIQ179" s="11"/>
      <c r="AIR179" s="11"/>
      <c r="AIS179" s="11"/>
      <c r="AIT179" s="11"/>
      <c r="AIU179" s="11"/>
      <c r="AIV179" s="11"/>
      <c r="AIW179" s="11"/>
      <c r="AIX179" s="11"/>
      <c r="AIY179" s="11"/>
      <c r="AIZ179" s="11"/>
      <c r="AJA179" s="11"/>
      <c r="AJB179" s="11"/>
      <c r="AJC179" s="11"/>
      <c r="AJD179" s="11"/>
      <c r="AJE179" s="11"/>
      <c r="AJF179" s="11"/>
      <c r="AJG179" s="11"/>
      <c r="AJH179" s="11"/>
      <c r="AJI179" s="11"/>
      <c r="AJJ179" s="11"/>
      <c r="AJK179" s="11"/>
      <c r="AJL179" s="11"/>
      <c r="AJM179" s="11"/>
      <c r="AJN179" s="11"/>
      <c r="AJO179" s="11"/>
      <c r="AJP179" s="11"/>
      <c r="AJQ179" s="11"/>
      <c r="AJR179" s="11"/>
      <c r="AJS179" s="11"/>
      <c r="AJT179" s="11"/>
      <c r="AJU179" s="11"/>
      <c r="AJV179" s="11"/>
      <c r="AJW179" s="11"/>
      <c r="AJX179" s="11"/>
      <c r="AJY179" s="11"/>
      <c r="AJZ179" s="11"/>
      <c r="AKA179" s="11"/>
      <c r="AKB179" s="11"/>
      <c r="AKC179" s="11"/>
      <c r="AKD179" s="11"/>
      <c r="AKE179" s="11"/>
      <c r="AKF179" s="11"/>
      <c r="AKG179" s="11"/>
      <c r="AKH179" s="11"/>
      <c r="AKI179" s="11"/>
      <c r="AKJ179" s="11"/>
      <c r="AKK179" s="11"/>
      <c r="AKL179" s="11"/>
      <c r="AKM179" s="11"/>
      <c r="AKN179" s="11"/>
      <c r="AKO179" s="11"/>
      <c r="AKP179" s="11"/>
      <c r="AKQ179" s="11"/>
      <c r="AKR179" s="11"/>
      <c r="AKS179" s="11"/>
      <c r="AKT179" s="11"/>
      <c r="AKU179" s="11"/>
      <c r="AKV179" s="11"/>
      <c r="AKW179" s="11"/>
      <c r="AKX179" s="11"/>
      <c r="AKY179" s="11"/>
      <c r="AKZ179" s="11"/>
      <c r="ALA179" s="11"/>
      <c r="ALB179" s="11"/>
      <c r="ALC179" s="11"/>
      <c r="ALD179" s="11"/>
      <c r="ALE179" s="11"/>
      <c r="ALF179" s="11"/>
      <c r="ALG179" s="11"/>
      <c r="ALH179" s="11"/>
      <c r="ALI179" s="11"/>
      <c r="ALJ179" s="11"/>
      <c r="ALK179" s="11"/>
      <c r="ALL179" s="11"/>
      <c r="ALM179" s="11"/>
      <c r="ALN179" s="11"/>
      <c r="ALO179" s="11"/>
      <c r="ALP179" s="11"/>
      <c r="ALQ179" s="11"/>
      <c r="ALR179" s="11"/>
      <c r="ALS179" s="11"/>
      <c r="ALT179" s="11"/>
      <c r="ALU179" s="11"/>
      <c r="ALV179" s="11"/>
    </row>
    <row r="180" spans="1:1010" ht="33">
      <c r="A180" s="16" t="s">
        <v>355</v>
      </c>
      <c r="B180" s="33" t="s">
        <v>356</v>
      </c>
      <c r="C180" s="22" t="s">
        <v>40</v>
      </c>
      <c r="D180" s="19">
        <v>5</v>
      </c>
      <c r="E180" s="20">
        <v>34.299999999999997</v>
      </c>
      <c r="F180" s="20">
        <f>E180/$M$4</f>
        <v>26.709235321600996</v>
      </c>
      <c r="G180" s="20">
        <f t="shared" si="41"/>
        <v>32.57</v>
      </c>
      <c r="H180" s="21">
        <f t="shared" ref="H180" si="54">ROUND((D180*E180),2)</f>
        <v>171.5</v>
      </c>
      <c r="I180" s="21">
        <f t="shared" ref="I180" si="55">ROUND((D180*G180),2)</f>
        <v>162.85</v>
      </c>
      <c r="J180" s="294"/>
      <c r="II180" s="11"/>
      <c r="IJ180" s="11"/>
      <c r="IK180" s="11"/>
      <c r="IL180" s="11"/>
      <c r="IM180" s="11"/>
      <c r="IN180" s="11"/>
      <c r="IO180" s="11"/>
      <c r="IP180" s="11"/>
      <c r="IQ180" s="11"/>
      <c r="IR180" s="11"/>
      <c r="IS180" s="11"/>
      <c r="IT180" s="11"/>
      <c r="IU180" s="11"/>
      <c r="IV180" s="11"/>
      <c r="IW180" s="11"/>
      <c r="IX180" s="11"/>
      <c r="IY180" s="11"/>
      <c r="IZ180" s="11"/>
      <c r="JA180" s="11"/>
      <c r="JB180" s="11"/>
      <c r="JC180" s="11"/>
      <c r="JD180" s="11"/>
      <c r="JE180" s="11"/>
      <c r="JF180" s="11"/>
      <c r="JG180" s="11"/>
      <c r="JH180" s="11"/>
      <c r="JI180" s="11"/>
      <c r="JJ180" s="11"/>
      <c r="JK180" s="11"/>
      <c r="JL180" s="11"/>
      <c r="JM180" s="11"/>
      <c r="JN180" s="11"/>
      <c r="JO180" s="11"/>
      <c r="JP180" s="11"/>
      <c r="JQ180" s="11"/>
      <c r="JR180" s="11"/>
      <c r="JS180" s="11"/>
      <c r="JT180" s="11"/>
      <c r="JU180" s="11"/>
      <c r="JV180" s="11"/>
      <c r="JW180" s="11"/>
      <c r="JX180" s="11"/>
      <c r="JY180" s="11"/>
      <c r="JZ180" s="11"/>
      <c r="KA180" s="11"/>
      <c r="KB180" s="11"/>
      <c r="KC180" s="11"/>
      <c r="KD180" s="11"/>
      <c r="KE180" s="11"/>
      <c r="KF180" s="11"/>
      <c r="KG180" s="11"/>
      <c r="KH180" s="11"/>
      <c r="KI180" s="11"/>
      <c r="KJ180" s="11"/>
      <c r="KK180" s="11"/>
      <c r="KL180" s="11"/>
      <c r="KM180" s="11"/>
      <c r="KN180" s="11"/>
      <c r="KO180" s="11"/>
      <c r="KP180" s="11"/>
      <c r="KQ180" s="11"/>
      <c r="KR180" s="11"/>
      <c r="KS180" s="11"/>
      <c r="KT180" s="11"/>
      <c r="KU180" s="11"/>
      <c r="KV180" s="11"/>
      <c r="KW180" s="11"/>
      <c r="KX180" s="11"/>
      <c r="KY180" s="11"/>
      <c r="KZ180" s="11"/>
      <c r="LA180" s="11"/>
      <c r="LB180" s="11"/>
      <c r="LC180" s="11"/>
      <c r="LD180" s="11"/>
      <c r="LE180" s="11"/>
      <c r="LF180" s="11"/>
      <c r="LG180" s="11"/>
      <c r="LH180" s="11"/>
      <c r="LI180" s="11"/>
      <c r="LJ180" s="11"/>
      <c r="LK180" s="11"/>
      <c r="LL180" s="11"/>
      <c r="LM180" s="11"/>
      <c r="LN180" s="11"/>
      <c r="LO180" s="11"/>
      <c r="LP180" s="11"/>
      <c r="LQ180" s="11"/>
      <c r="LR180" s="11"/>
      <c r="LS180" s="11"/>
      <c r="LT180" s="11"/>
      <c r="LU180" s="11"/>
      <c r="LV180" s="11"/>
      <c r="LW180" s="11"/>
      <c r="LX180" s="11"/>
      <c r="LY180" s="11"/>
      <c r="LZ180" s="11"/>
      <c r="MA180" s="11"/>
      <c r="MB180" s="11"/>
      <c r="MC180" s="11"/>
      <c r="MD180" s="11"/>
      <c r="ME180" s="11"/>
      <c r="MF180" s="11"/>
      <c r="MG180" s="11"/>
      <c r="MH180" s="11"/>
      <c r="MI180" s="11"/>
      <c r="MJ180" s="11"/>
      <c r="MK180" s="11"/>
      <c r="ML180" s="11"/>
      <c r="MM180" s="11"/>
      <c r="MN180" s="11"/>
      <c r="MO180" s="11"/>
      <c r="MP180" s="11"/>
      <c r="MQ180" s="11"/>
      <c r="MR180" s="11"/>
      <c r="MS180" s="11"/>
      <c r="MT180" s="11"/>
      <c r="MU180" s="11"/>
      <c r="MV180" s="11"/>
      <c r="MW180" s="11"/>
      <c r="MX180" s="11"/>
      <c r="MY180" s="11"/>
      <c r="MZ180" s="11"/>
      <c r="NA180" s="11"/>
      <c r="NB180" s="11"/>
      <c r="NC180" s="11"/>
      <c r="ND180" s="11"/>
      <c r="NE180" s="11"/>
      <c r="NF180" s="11"/>
      <c r="NG180" s="11"/>
      <c r="NH180" s="11"/>
      <c r="NI180" s="11"/>
      <c r="NJ180" s="11"/>
      <c r="NK180" s="11"/>
      <c r="NL180" s="11"/>
      <c r="NM180" s="11"/>
      <c r="NN180" s="11"/>
      <c r="NO180" s="11"/>
      <c r="NP180" s="11"/>
      <c r="NQ180" s="11"/>
      <c r="NR180" s="11"/>
      <c r="NS180" s="11"/>
      <c r="NT180" s="11"/>
      <c r="NU180" s="11"/>
      <c r="NV180" s="11"/>
      <c r="NW180" s="11"/>
      <c r="NX180" s="11"/>
      <c r="NY180" s="11"/>
      <c r="NZ180" s="11"/>
      <c r="OA180" s="11"/>
      <c r="OB180" s="11"/>
      <c r="OC180" s="11"/>
      <c r="OD180" s="11"/>
      <c r="OE180" s="11"/>
      <c r="OF180" s="11"/>
      <c r="OG180" s="11"/>
      <c r="OH180" s="11"/>
      <c r="OI180" s="11"/>
      <c r="OJ180" s="11"/>
      <c r="OK180" s="11"/>
      <c r="OL180" s="11"/>
      <c r="OM180" s="11"/>
      <c r="ON180" s="11"/>
      <c r="OO180" s="11"/>
      <c r="OP180" s="11"/>
      <c r="OQ180" s="11"/>
      <c r="OR180" s="11"/>
      <c r="OS180" s="11"/>
      <c r="OT180" s="11"/>
      <c r="OU180" s="11"/>
      <c r="OV180" s="11"/>
      <c r="OW180" s="11"/>
      <c r="OX180" s="11"/>
      <c r="OY180" s="11"/>
      <c r="OZ180" s="11"/>
      <c r="PA180" s="11"/>
      <c r="PB180" s="11"/>
      <c r="PC180" s="11"/>
      <c r="PD180" s="11"/>
      <c r="PE180" s="11"/>
      <c r="PF180" s="11"/>
      <c r="PG180" s="11"/>
      <c r="PH180" s="11"/>
      <c r="PI180" s="11"/>
      <c r="PJ180" s="11"/>
      <c r="PK180" s="11"/>
      <c r="PL180" s="11"/>
      <c r="PM180" s="11"/>
      <c r="PN180" s="11"/>
      <c r="PO180" s="11"/>
      <c r="PP180" s="11"/>
      <c r="PQ180" s="11"/>
      <c r="PR180" s="11"/>
      <c r="PS180" s="11"/>
      <c r="PT180" s="11"/>
      <c r="PU180" s="11"/>
      <c r="PV180" s="11"/>
      <c r="PW180" s="11"/>
      <c r="PX180" s="11"/>
      <c r="PY180" s="11"/>
      <c r="PZ180" s="11"/>
      <c r="QA180" s="11"/>
      <c r="QB180" s="11"/>
      <c r="QC180" s="11"/>
      <c r="QD180" s="11"/>
      <c r="QE180" s="11"/>
      <c r="QF180" s="11"/>
      <c r="QG180" s="11"/>
      <c r="QH180" s="11"/>
      <c r="QI180" s="11"/>
      <c r="QJ180" s="11"/>
      <c r="QK180" s="11"/>
      <c r="QL180" s="11"/>
      <c r="QM180" s="11"/>
      <c r="QN180" s="11"/>
      <c r="QO180" s="11"/>
      <c r="QP180" s="11"/>
      <c r="QQ180" s="11"/>
      <c r="QR180" s="11"/>
      <c r="QS180" s="11"/>
      <c r="QT180" s="11"/>
      <c r="QU180" s="11"/>
      <c r="QV180" s="11"/>
      <c r="QW180" s="11"/>
      <c r="QX180" s="11"/>
      <c r="QY180" s="11"/>
      <c r="QZ180" s="11"/>
      <c r="RA180" s="11"/>
      <c r="RB180" s="11"/>
      <c r="RC180" s="11"/>
      <c r="RD180" s="11"/>
      <c r="RE180" s="11"/>
      <c r="RF180" s="11"/>
      <c r="RG180" s="11"/>
      <c r="RH180" s="11"/>
      <c r="RI180" s="11"/>
      <c r="RJ180" s="11"/>
      <c r="RK180" s="11"/>
      <c r="RL180" s="11"/>
      <c r="RM180" s="11"/>
      <c r="RN180" s="11"/>
      <c r="RO180" s="11"/>
      <c r="RP180" s="11"/>
      <c r="RQ180" s="11"/>
      <c r="RR180" s="11"/>
      <c r="RS180" s="11"/>
      <c r="RT180" s="11"/>
      <c r="RU180" s="11"/>
      <c r="RV180" s="11"/>
      <c r="RW180" s="11"/>
      <c r="RX180" s="11"/>
      <c r="RY180" s="11"/>
      <c r="RZ180" s="11"/>
      <c r="SA180" s="11"/>
      <c r="SB180" s="11"/>
      <c r="SC180" s="11"/>
      <c r="SD180" s="11"/>
      <c r="SE180" s="11"/>
      <c r="SF180" s="11"/>
      <c r="SG180" s="11"/>
      <c r="SH180" s="11"/>
      <c r="SI180" s="11"/>
      <c r="SJ180" s="11"/>
      <c r="SK180" s="11"/>
      <c r="SL180" s="11"/>
      <c r="SM180" s="11"/>
      <c r="SN180" s="11"/>
      <c r="SO180" s="11"/>
      <c r="SP180" s="11"/>
      <c r="SQ180" s="11"/>
      <c r="SR180" s="11"/>
      <c r="SS180" s="11"/>
      <c r="ST180" s="11"/>
      <c r="SU180" s="11"/>
      <c r="SV180" s="11"/>
      <c r="SW180" s="11"/>
      <c r="SX180" s="11"/>
      <c r="SY180" s="11"/>
      <c r="SZ180" s="11"/>
      <c r="TA180" s="11"/>
      <c r="TB180" s="11"/>
      <c r="TC180" s="11"/>
      <c r="TD180" s="11"/>
      <c r="TE180" s="11"/>
      <c r="TF180" s="11"/>
      <c r="TG180" s="11"/>
      <c r="TH180" s="11"/>
      <c r="TI180" s="11"/>
      <c r="TJ180" s="11"/>
      <c r="TK180" s="11"/>
      <c r="TL180" s="11"/>
      <c r="TM180" s="11"/>
      <c r="TN180" s="11"/>
      <c r="TO180" s="11"/>
      <c r="TP180" s="11"/>
      <c r="TQ180" s="11"/>
      <c r="TR180" s="11"/>
      <c r="TS180" s="11"/>
      <c r="TT180" s="11"/>
      <c r="TU180" s="11"/>
      <c r="TV180" s="11"/>
      <c r="TW180" s="11"/>
      <c r="TX180" s="11"/>
      <c r="TY180" s="11"/>
      <c r="TZ180" s="11"/>
      <c r="UA180" s="11"/>
      <c r="UB180" s="11"/>
      <c r="UC180" s="11"/>
      <c r="UD180" s="11"/>
      <c r="UE180" s="11"/>
      <c r="UF180" s="11"/>
      <c r="UG180" s="11"/>
      <c r="UH180" s="11"/>
      <c r="UI180" s="11"/>
      <c r="UJ180" s="11"/>
      <c r="UK180" s="11"/>
      <c r="UL180" s="11"/>
      <c r="UM180" s="11"/>
      <c r="UN180" s="11"/>
      <c r="UO180" s="11"/>
      <c r="UP180" s="11"/>
      <c r="UQ180" s="11"/>
      <c r="UR180" s="11"/>
      <c r="US180" s="11"/>
      <c r="UT180" s="11"/>
      <c r="UU180" s="11"/>
      <c r="UV180" s="11"/>
      <c r="UW180" s="11"/>
      <c r="UX180" s="11"/>
      <c r="UY180" s="11"/>
      <c r="UZ180" s="11"/>
      <c r="VA180" s="11"/>
      <c r="VB180" s="11"/>
      <c r="VC180" s="11"/>
      <c r="VD180" s="11"/>
      <c r="VE180" s="11"/>
      <c r="VF180" s="11"/>
      <c r="VG180" s="11"/>
      <c r="VH180" s="11"/>
      <c r="VI180" s="11"/>
      <c r="VJ180" s="11"/>
      <c r="VK180" s="11"/>
      <c r="VL180" s="11"/>
      <c r="VM180" s="11"/>
      <c r="VN180" s="11"/>
      <c r="VO180" s="11"/>
      <c r="VP180" s="11"/>
      <c r="VQ180" s="11"/>
      <c r="VR180" s="11"/>
      <c r="VS180" s="11"/>
      <c r="VT180" s="11"/>
      <c r="VU180" s="11"/>
      <c r="VV180" s="11"/>
      <c r="VW180" s="11"/>
      <c r="VX180" s="11"/>
      <c r="VY180" s="11"/>
      <c r="VZ180" s="11"/>
      <c r="WA180" s="11"/>
      <c r="WB180" s="11"/>
      <c r="WC180" s="11"/>
      <c r="WD180" s="11"/>
      <c r="WE180" s="11"/>
      <c r="WF180" s="11"/>
      <c r="WG180" s="11"/>
      <c r="WH180" s="11"/>
      <c r="WI180" s="11"/>
      <c r="WJ180" s="11"/>
      <c r="WK180" s="11"/>
      <c r="WL180" s="11"/>
      <c r="WM180" s="11"/>
      <c r="WN180" s="11"/>
      <c r="WO180" s="11"/>
      <c r="WP180" s="11"/>
      <c r="WQ180" s="11"/>
      <c r="WR180" s="11"/>
      <c r="WS180" s="11"/>
      <c r="WT180" s="11"/>
      <c r="WU180" s="11"/>
      <c r="WV180" s="11"/>
      <c r="WW180" s="11"/>
      <c r="WX180" s="11"/>
      <c r="WY180" s="11"/>
      <c r="WZ180" s="11"/>
      <c r="XA180" s="11"/>
      <c r="XB180" s="11"/>
      <c r="XC180" s="11"/>
      <c r="XD180" s="11"/>
      <c r="XE180" s="11"/>
      <c r="XF180" s="11"/>
      <c r="XG180" s="11"/>
      <c r="XH180" s="11"/>
      <c r="XI180" s="11"/>
      <c r="XJ180" s="11"/>
      <c r="XK180" s="11"/>
      <c r="XL180" s="11"/>
      <c r="XM180" s="11"/>
      <c r="XN180" s="11"/>
      <c r="XO180" s="11"/>
      <c r="XP180" s="11"/>
      <c r="XQ180" s="11"/>
      <c r="XR180" s="11"/>
      <c r="XS180" s="11"/>
      <c r="XT180" s="11"/>
      <c r="XU180" s="11"/>
      <c r="XV180" s="11"/>
      <c r="XW180" s="11"/>
      <c r="XX180" s="11"/>
      <c r="XY180" s="11"/>
      <c r="XZ180" s="11"/>
      <c r="YA180" s="11"/>
      <c r="YB180" s="11"/>
      <c r="YC180" s="11"/>
      <c r="YD180" s="11"/>
      <c r="YE180" s="11"/>
      <c r="YF180" s="11"/>
      <c r="YG180" s="11"/>
      <c r="YH180" s="11"/>
      <c r="YI180" s="11"/>
      <c r="YJ180" s="11"/>
      <c r="YK180" s="11"/>
      <c r="YL180" s="11"/>
      <c r="YM180" s="11"/>
      <c r="YN180" s="11"/>
      <c r="YO180" s="11"/>
      <c r="YP180" s="11"/>
      <c r="YQ180" s="11"/>
      <c r="YR180" s="11"/>
      <c r="YS180" s="11"/>
      <c r="YT180" s="11"/>
      <c r="YU180" s="11"/>
      <c r="YV180" s="11"/>
      <c r="YW180" s="11"/>
      <c r="YX180" s="11"/>
      <c r="YY180" s="11"/>
      <c r="YZ180" s="11"/>
      <c r="ZA180" s="11"/>
      <c r="ZB180" s="11"/>
      <c r="ZC180" s="11"/>
      <c r="ZD180" s="11"/>
      <c r="ZE180" s="11"/>
      <c r="ZF180" s="11"/>
      <c r="ZG180" s="11"/>
      <c r="ZH180" s="11"/>
      <c r="ZI180" s="11"/>
      <c r="ZJ180" s="11"/>
      <c r="ZK180" s="11"/>
      <c r="ZL180" s="11"/>
      <c r="ZM180" s="11"/>
      <c r="ZN180" s="11"/>
      <c r="ZO180" s="11"/>
      <c r="ZP180" s="11"/>
      <c r="ZQ180" s="11"/>
      <c r="ZR180" s="11"/>
      <c r="ZS180" s="11"/>
      <c r="ZT180" s="11"/>
      <c r="ZU180" s="11"/>
      <c r="ZV180" s="11"/>
      <c r="ZW180" s="11"/>
      <c r="ZX180" s="11"/>
      <c r="ZY180" s="11"/>
      <c r="ZZ180" s="11"/>
      <c r="AAA180" s="11"/>
      <c r="AAB180" s="11"/>
      <c r="AAC180" s="11"/>
      <c r="AAD180" s="11"/>
      <c r="AAE180" s="11"/>
      <c r="AAF180" s="11"/>
      <c r="AAG180" s="11"/>
      <c r="AAH180" s="11"/>
      <c r="AAI180" s="11"/>
      <c r="AAJ180" s="11"/>
      <c r="AAK180" s="11"/>
      <c r="AAL180" s="11"/>
      <c r="AAM180" s="11"/>
      <c r="AAN180" s="11"/>
      <c r="AAO180" s="11"/>
      <c r="AAP180" s="11"/>
      <c r="AAQ180" s="11"/>
      <c r="AAR180" s="11"/>
      <c r="AAS180" s="11"/>
      <c r="AAT180" s="11"/>
      <c r="AAU180" s="11"/>
      <c r="AAV180" s="11"/>
      <c r="AAW180" s="11"/>
      <c r="AAX180" s="11"/>
      <c r="AAY180" s="11"/>
      <c r="AAZ180" s="11"/>
      <c r="ABA180" s="11"/>
      <c r="ABB180" s="11"/>
      <c r="ABC180" s="11"/>
      <c r="ABD180" s="11"/>
      <c r="ABE180" s="11"/>
      <c r="ABF180" s="11"/>
      <c r="ABG180" s="11"/>
      <c r="ABH180" s="11"/>
      <c r="ABI180" s="11"/>
      <c r="ABJ180" s="11"/>
      <c r="ABK180" s="11"/>
      <c r="ABL180" s="11"/>
      <c r="ABM180" s="11"/>
      <c r="ABN180" s="11"/>
      <c r="ABO180" s="11"/>
      <c r="ABP180" s="11"/>
      <c r="ABQ180" s="11"/>
      <c r="ABR180" s="11"/>
      <c r="ABS180" s="11"/>
      <c r="ABT180" s="11"/>
      <c r="ABU180" s="11"/>
      <c r="ABV180" s="11"/>
      <c r="ABW180" s="11"/>
      <c r="ABX180" s="11"/>
      <c r="ABY180" s="11"/>
      <c r="ABZ180" s="11"/>
      <c r="ACA180" s="11"/>
      <c r="ACB180" s="11"/>
      <c r="ACC180" s="11"/>
      <c r="ACD180" s="11"/>
      <c r="ACE180" s="11"/>
      <c r="ACF180" s="11"/>
      <c r="ACG180" s="11"/>
      <c r="ACH180" s="11"/>
      <c r="ACI180" s="11"/>
      <c r="ACJ180" s="11"/>
      <c r="ACK180" s="11"/>
      <c r="ACL180" s="11"/>
      <c r="ACM180" s="11"/>
      <c r="ACN180" s="11"/>
      <c r="ACO180" s="11"/>
      <c r="ACP180" s="11"/>
      <c r="ACQ180" s="11"/>
      <c r="ACR180" s="11"/>
      <c r="ACS180" s="11"/>
      <c r="ACT180" s="11"/>
      <c r="ACU180" s="11"/>
      <c r="ACV180" s="11"/>
      <c r="ACW180" s="11"/>
      <c r="ACX180" s="11"/>
      <c r="ACY180" s="11"/>
      <c r="ACZ180" s="11"/>
      <c r="ADA180" s="11"/>
      <c r="ADB180" s="11"/>
      <c r="ADC180" s="11"/>
      <c r="ADD180" s="11"/>
      <c r="ADE180" s="11"/>
      <c r="ADF180" s="11"/>
      <c r="ADG180" s="11"/>
      <c r="ADH180" s="11"/>
      <c r="ADI180" s="11"/>
      <c r="ADJ180" s="11"/>
      <c r="ADK180" s="11"/>
      <c r="ADL180" s="11"/>
      <c r="ADM180" s="11"/>
      <c r="ADN180" s="11"/>
      <c r="ADO180" s="11"/>
      <c r="ADP180" s="11"/>
      <c r="ADQ180" s="11"/>
      <c r="ADR180" s="11"/>
      <c r="ADS180" s="11"/>
      <c r="ADT180" s="11"/>
      <c r="ADU180" s="11"/>
      <c r="ADV180" s="11"/>
      <c r="ADW180" s="11"/>
      <c r="ADX180" s="11"/>
      <c r="ADY180" s="11"/>
      <c r="ADZ180" s="11"/>
      <c r="AEA180" s="11"/>
      <c r="AEB180" s="11"/>
      <c r="AEC180" s="11"/>
      <c r="AED180" s="11"/>
      <c r="AEE180" s="11"/>
      <c r="AEF180" s="11"/>
      <c r="AEG180" s="11"/>
      <c r="AEH180" s="11"/>
      <c r="AEI180" s="11"/>
      <c r="AEJ180" s="11"/>
      <c r="AEK180" s="11"/>
      <c r="AEL180" s="11"/>
      <c r="AEM180" s="11"/>
      <c r="AEN180" s="11"/>
      <c r="AEO180" s="11"/>
      <c r="AEP180" s="11"/>
      <c r="AEQ180" s="11"/>
      <c r="AER180" s="11"/>
      <c r="AES180" s="11"/>
      <c r="AET180" s="11"/>
      <c r="AEU180" s="11"/>
      <c r="AEV180" s="11"/>
      <c r="AEW180" s="11"/>
      <c r="AEX180" s="11"/>
      <c r="AEY180" s="11"/>
      <c r="AEZ180" s="11"/>
      <c r="AFA180" s="11"/>
      <c r="AFB180" s="11"/>
      <c r="AFC180" s="11"/>
      <c r="AFD180" s="11"/>
      <c r="AFE180" s="11"/>
      <c r="AFF180" s="11"/>
      <c r="AFG180" s="11"/>
      <c r="AFH180" s="11"/>
      <c r="AFI180" s="11"/>
      <c r="AFJ180" s="11"/>
      <c r="AFK180" s="11"/>
      <c r="AFL180" s="11"/>
      <c r="AFM180" s="11"/>
      <c r="AFN180" s="11"/>
      <c r="AFO180" s="11"/>
      <c r="AFP180" s="11"/>
      <c r="AFQ180" s="11"/>
      <c r="AFR180" s="11"/>
      <c r="AFS180" s="11"/>
      <c r="AFT180" s="11"/>
      <c r="AFU180" s="11"/>
      <c r="AFV180" s="11"/>
      <c r="AFW180" s="11"/>
      <c r="AFX180" s="11"/>
      <c r="AFY180" s="11"/>
      <c r="AFZ180" s="11"/>
      <c r="AGA180" s="11"/>
      <c r="AGB180" s="11"/>
      <c r="AGC180" s="11"/>
      <c r="AGD180" s="11"/>
      <c r="AGE180" s="11"/>
      <c r="AGF180" s="11"/>
      <c r="AGG180" s="11"/>
      <c r="AGH180" s="11"/>
      <c r="AGI180" s="11"/>
      <c r="AGJ180" s="11"/>
      <c r="AGK180" s="11"/>
      <c r="AGL180" s="11"/>
      <c r="AGM180" s="11"/>
      <c r="AGN180" s="11"/>
      <c r="AGO180" s="11"/>
      <c r="AGP180" s="11"/>
      <c r="AGQ180" s="11"/>
      <c r="AGR180" s="11"/>
      <c r="AGS180" s="11"/>
      <c r="AGT180" s="11"/>
      <c r="AGU180" s="11"/>
      <c r="AGV180" s="11"/>
      <c r="AGW180" s="11"/>
      <c r="AGX180" s="11"/>
      <c r="AGY180" s="11"/>
      <c r="AGZ180" s="11"/>
      <c r="AHA180" s="11"/>
      <c r="AHB180" s="11"/>
      <c r="AHC180" s="11"/>
      <c r="AHD180" s="11"/>
      <c r="AHE180" s="11"/>
      <c r="AHF180" s="11"/>
      <c r="AHG180" s="11"/>
      <c r="AHH180" s="11"/>
      <c r="AHI180" s="11"/>
      <c r="AHJ180" s="11"/>
      <c r="AHK180" s="11"/>
      <c r="AHL180" s="11"/>
      <c r="AHM180" s="11"/>
      <c r="AHN180" s="11"/>
      <c r="AHO180" s="11"/>
      <c r="AHP180" s="11"/>
      <c r="AHQ180" s="11"/>
      <c r="AHR180" s="11"/>
      <c r="AHS180" s="11"/>
      <c r="AHT180" s="11"/>
      <c r="AHU180" s="11"/>
      <c r="AHV180" s="11"/>
      <c r="AHW180" s="11"/>
      <c r="AHX180" s="11"/>
      <c r="AHY180" s="11"/>
      <c r="AHZ180" s="11"/>
      <c r="AIA180" s="11"/>
      <c r="AIB180" s="11"/>
      <c r="AIC180" s="11"/>
      <c r="AID180" s="11"/>
      <c r="AIE180" s="11"/>
      <c r="AIF180" s="11"/>
      <c r="AIG180" s="11"/>
      <c r="AIH180" s="11"/>
      <c r="AII180" s="11"/>
      <c r="AIJ180" s="11"/>
      <c r="AIK180" s="11"/>
      <c r="AIL180" s="11"/>
      <c r="AIM180" s="11"/>
      <c r="AIN180" s="11"/>
      <c r="AIO180" s="11"/>
      <c r="AIP180" s="11"/>
      <c r="AIQ180" s="11"/>
      <c r="AIR180" s="11"/>
      <c r="AIS180" s="11"/>
      <c r="AIT180" s="11"/>
      <c r="AIU180" s="11"/>
      <c r="AIV180" s="11"/>
      <c r="AIW180" s="11"/>
      <c r="AIX180" s="11"/>
      <c r="AIY180" s="11"/>
      <c r="AIZ180" s="11"/>
      <c r="AJA180" s="11"/>
      <c r="AJB180" s="11"/>
      <c r="AJC180" s="11"/>
      <c r="AJD180" s="11"/>
      <c r="AJE180" s="11"/>
      <c r="AJF180" s="11"/>
      <c r="AJG180" s="11"/>
      <c r="AJH180" s="11"/>
      <c r="AJI180" s="11"/>
      <c r="AJJ180" s="11"/>
      <c r="AJK180" s="11"/>
      <c r="AJL180" s="11"/>
      <c r="AJM180" s="11"/>
      <c r="AJN180" s="11"/>
      <c r="AJO180" s="11"/>
      <c r="AJP180" s="11"/>
      <c r="AJQ180" s="11"/>
      <c r="AJR180" s="11"/>
      <c r="AJS180" s="11"/>
      <c r="AJT180" s="11"/>
      <c r="AJU180" s="11"/>
      <c r="AJV180" s="11"/>
      <c r="AJW180" s="11"/>
      <c r="AJX180" s="11"/>
      <c r="AJY180" s="11"/>
      <c r="AJZ180" s="11"/>
      <c r="AKA180" s="11"/>
      <c r="AKB180" s="11"/>
      <c r="AKC180" s="11"/>
      <c r="AKD180" s="11"/>
      <c r="AKE180" s="11"/>
      <c r="AKF180" s="11"/>
      <c r="AKG180" s="11"/>
      <c r="AKH180" s="11"/>
      <c r="AKI180" s="11"/>
      <c r="AKJ180" s="11"/>
      <c r="AKK180" s="11"/>
      <c r="AKL180" s="11"/>
      <c r="AKM180" s="11"/>
      <c r="AKN180" s="11"/>
      <c r="AKO180" s="11"/>
      <c r="AKP180" s="11"/>
      <c r="AKQ180" s="11"/>
      <c r="AKR180" s="11"/>
      <c r="AKS180" s="11"/>
      <c r="AKT180" s="11"/>
      <c r="AKU180" s="11"/>
      <c r="AKV180" s="11"/>
      <c r="AKW180" s="11"/>
      <c r="AKX180" s="11"/>
      <c r="AKY180" s="11"/>
      <c r="AKZ180" s="11"/>
      <c r="ALA180" s="11"/>
      <c r="ALB180" s="11"/>
      <c r="ALC180" s="11"/>
      <c r="ALD180" s="11"/>
      <c r="ALE180" s="11"/>
      <c r="ALF180" s="11"/>
      <c r="ALG180" s="11"/>
      <c r="ALH180" s="11"/>
      <c r="ALI180" s="11"/>
      <c r="ALJ180" s="11"/>
      <c r="ALK180" s="11"/>
      <c r="ALL180" s="11"/>
      <c r="ALM180" s="11"/>
      <c r="ALN180" s="11"/>
      <c r="ALO180" s="11"/>
      <c r="ALP180" s="11"/>
      <c r="ALQ180" s="11"/>
      <c r="ALR180" s="11"/>
      <c r="ALS180" s="11"/>
      <c r="ALT180" s="11"/>
      <c r="ALU180" s="11"/>
      <c r="ALV180" s="11"/>
    </row>
    <row r="181" spans="1:1010" ht="49.5">
      <c r="A181" s="16" t="s">
        <v>357</v>
      </c>
      <c r="B181" s="33" t="s">
        <v>358</v>
      </c>
      <c r="C181" s="22" t="s">
        <v>40</v>
      </c>
      <c r="D181" s="19">
        <v>10</v>
      </c>
      <c r="E181" s="20">
        <v>22.86</v>
      </c>
      <c r="F181" s="20">
        <f>E181/$M$4</f>
        <v>17.800965581685094</v>
      </c>
      <c r="G181" s="20">
        <f t="shared" si="41"/>
        <v>21.71</v>
      </c>
      <c r="H181" s="21">
        <f t="shared" ref="H181:H195" si="56">ROUND((D181*E181),2)</f>
        <v>228.6</v>
      </c>
      <c r="I181" s="21">
        <f t="shared" ref="I181:I195" si="57">ROUND((D181*G181),2)</f>
        <v>217.1</v>
      </c>
      <c r="J181" s="294"/>
      <c r="II181" s="11"/>
      <c r="IJ181" s="11"/>
      <c r="IK181" s="11"/>
      <c r="IL181" s="11"/>
      <c r="IM181" s="11"/>
      <c r="IN181" s="11"/>
      <c r="IO181" s="11"/>
      <c r="IP181" s="11"/>
      <c r="IQ181" s="11"/>
      <c r="IR181" s="11"/>
      <c r="IS181" s="11"/>
      <c r="IT181" s="11"/>
      <c r="IU181" s="11"/>
      <c r="IV181" s="11"/>
      <c r="IW181" s="11"/>
      <c r="IX181" s="11"/>
      <c r="IY181" s="11"/>
      <c r="IZ181" s="11"/>
      <c r="JA181" s="11"/>
      <c r="JB181" s="11"/>
      <c r="JC181" s="11"/>
      <c r="JD181" s="11"/>
      <c r="JE181" s="11"/>
      <c r="JF181" s="11"/>
      <c r="JG181" s="11"/>
      <c r="JH181" s="11"/>
      <c r="JI181" s="11"/>
      <c r="JJ181" s="11"/>
      <c r="JK181" s="11"/>
      <c r="JL181" s="11"/>
      <c r="JM181" s="11"/>
      <c r="JN181" s="11"/>
      <c r="JO181" s="11"/>
      <c r="JP181" s="11"/>
      <c r="JQ181" s="11"/>
      <c r="JR181" s="11"/>
      <c r="JS181" s="11"/>
      <c r="JT181" s="11"/>
      <c r="JU181" s="11"/>
      <c r="JV181" s="11"/>
      <c r="JW181" s="11"/>
      <c r="JX181" s="11"/>
      <c r="JY181" s="11"/>
      <c r="JZ181" s="11"/>
      <c r="KA181" s="11"/>
      <c r="KB181" s="11"/>
      <c r="KC181" s="11"/>
      <c r="KD181" s="11"/>
      <c r="KE181" s="11"/>
      <c r="KF181" s="11"/>
      <c r="KG181" s="11"/>
      <c r="KH181" s="11"/>
      <c r="KI181" s="11"/>
      <c r="KJ181" s="11"/>
      <c r="KK181" s="11"/>
      <c r="KL181" s="11"/>
      <c r="KM181" s="11"/>
      <c r="KN181" s="11"/>
      <c r="KO181" s="11"/>
      <c r="KP181" s="11"/>
      <c r="KQ181" s="11"/>
      <c r="KR181" s="11"/>
      <c r="KS181" s="11"/>
      <c r="KT181" s="11"/>
      <c r="KU181" s="11"/>
      <c r="KV181" s="11"/>
      <c r="KW181" s="11"/>
      <c r="KX181" s="11"/>
      <c r="KY181" s="11"/>
      <c r="KZ181" s="11"/>
      <c r="LA181" s="11"/>
      <c r="LB181" s="11"/>
      <c r="LC181" s="11"/>
      <c r="LD181" s="11"/>
      <c r="LE181" s="11"/>
      <c r="LF181" s="11"/>
      <c r="LG181" s="11"/>
      <c r="LH181" s="11"/>
      <c r="LI181" s="11"/>
      <c r="LJ181" s="11"/>
      <c r="LK181" s="11"/>
      <c r="LL181" s="11"/>
      <c r="LM181" s="11"/>
      <c r="LN181" s="11"/>
      <c r="LO181" s="11"/>
      <c r="LP181" s="11"/>
      <c r="LQ181" s="11"/>
      <c r="LR181" s="11"/>
      <c r="LS181" s="11"/>
      <c r="LT181" s="11"/>
      <c r="LU181" s="11"/>
      <c r="LV181" s="11"/>
      <c r="LW181" s="11"/>
      <c r="LX181" s="11"/>
      <c r="LY181" s="11"/>
      <c r="LZ181" s="11"/>
      <c r="MA181" s="11"/>
      <c r="MB181" s="11"/>
      <c r="MC181" s="11"/>
      <c r="MD181" s="11"/>
      <c r="ME181" s="11"/>
      <c r="MF181" s="11"/>
      <c r="MG181" s="11"/>
      <c r="MH181" s="11"/>
      <c r="MI181" s="11"/>
      <c r="MJ181" s="11"/>
      <c r="MK181" s="11"/>
      <c r="ML181" s="11"/>
      <c r="MM181" s="11"/>
      <c r="MN181" s="11"/>
      <c r="MO181" s="11"/>
      <c r="MP181" s="11"/>
      <c r="MQ181" s="11"/>
      <c r="MR181" s="11"/>
      <c r="MS181" s="11"/>
      <c r="MT181" s="11"/>
      <c r="MU181" s="11"/>
      <c r="MV181" s="11"/>
      <c r="MW181" s="11"/>
      <c r="MX181" s="11"/>
      <c r="MY181" s="11"/>
      <c r="MZ181" s="11"/>
      <c r="NA181" s="11"/>
      <c r="NB181" s="11"/>
      <c r="NC181" s="11"/>
      <c r="ND181" s="11"/>
      <c r="NE181" s="11"/>
      <c r="NF181" s="11"/>
      <c r="NG181" s="11"/>
      <c r="NH181" s="11"/>
      <c r="NI181" s="11"/>
      <c r="NJ181" s="11"/>
      <c r="NK181" s="11"/>
      <c r="NL181" s="11"/>
      <c r="NM181" s="11"/>
      <c r="NN181" s="11"/>
      <c r="NO181" s="11"/>
      <c r="NP181" s="11"/>
      <c r="NQ181" s="11"/>
      <c r="NR181" s="11"/>
      <c r="NS181" s="11"/>
      <c r="NT181" s="11"/>
      <c r="NU181" s="11"/>
      <c r="NV181" s="11"/>
      <c r="NW181" s="11"/>
      <c r="NX181" s="11"/>
      <c r="NY181" s="11"/>
      <c r="NZ181" s="11"/>
      <c r="OA181" s="11"/>
      <c r="OB181" s="11"/>
      <c r="OC181" s="11"/>
      <c r="OD181" s="11"/>
      <c r="OE181" s="11"/>
      <c r="OF181" s="11"/>
      <c r="OG181" s="11"/>
      <c r="OH181" s="11"/>
      <c r="OI181" s="11"/>
      <c r="OJ181" s="11"/>
      <c r="OK181" s="11"/>
      <c r="OL181" s="11"/>
      <c r="OM181" s="11"/>
      <c r="ON181" s="11"/>
      <c r="OO181" s="11"/>
      <c r="OP181" s="11"/>
      <c r="OQ181" s="11"/>
      <c r="OR181" s="11"/>
      <c r="OS181" s="11"/>
      <c r="OT181" s="11"/>
      <c r="OU181" s="11"/>
      <c r="OV181" s="11"/>
      <c r="OW181" s="11"/>
      <c r="OX181" s="11"/>
      <c r="OY181" s="11"/>
      <c r="OZ181" s="11"/>
      <c r="PA181" s="11"/>
      <c r="PB181" s="11"/>
      <c r="PC181" s="11"/>
      <c r="PD181" s="11"/>
      <c r="PE181" s="11"/>
      <c r="PF181" s="11"/>
      <c r="PG181" s="11"/>
      <c r="PH181" s="11"/>
      <c r="PI181" s="11"/>
      <c r="PJ181" s="11"/>
      <c r="PK181" s="11"/>
      <c r="PL181" s="11"/>
      <c r="PM181" s="11"/>
      <c r="PN181" s="11"/>
      <c r="PO181" s="11"/>
      <c r="PP181" s="11"/>
      <c r="PQ181" s="11"/>
      <c r="PR181" s="11"/>
      <c r="PS181" s="11"/>
      <c r="PT181" s="11"/>
      <c r="PU181" s="11"/>
      <c r="PV181" s="11"/>
      <c r="PW181" s="11"/>
      <c r="PX181" s="11"/>
      <c r="PY181" s="11"/>
      <c r="PZ181" s="11"/>
      <c r="QA181" s="11"/>
      <c r="QB181" s="11"/>
      <c r="QC181" s="11"/>
      <c r="QD181" s="11"/>
      <c r="QE181" s="11"/>
      <c r="QF181" s="11"/>
      <c r="QG181" s="11"/>
      <c r="QH181" s="11"/>
      <c r="QI181" s="11"/>
      <c r="QJ181" s="11"/>
      <c r="QK181" s="11"/>
      <c r="QL181" s="11"/>
      <c r="QM181" s="11"/>
      <c r="QN181" s="11"/>
      <c r="QO181" s="11"/>
      <c r="QP181" s="11"/>
      <c r="QQ181" s="11"/>
      <c r="QR181" s="11"/>
      <c r="QS181" s="11"/>
      <c r="QT181" s="11"/>
      <c r="QU181" s="11"/>
      <c r="QV181" s="11"/>
      <c r="QW181" s="11"/>
      <c r="QX181" s="11"/>
      <c r="QY181" s="11"/>
      <c r="QZ181" s="11"/>
      <c r="RA181" s="11"/>
      <c r="RB181" s="11"/>
      <c r="RC181" s="11"/>
      <c r="RD181" s="11"/>
      <c r="RE181" s="11"/>
      <c r="RF181" s="11"/>
      <c r="RG181" s="11"/>
      <c r="RH181" s="11"/>
      <c r="RI181" s="11"/>
      <c r="RJ181" s="11"/>
      <c r="RK181" s="11"/>
      <c r="RL181" s="11"/>
      <c r="RM181" s="11"/>
      <c r="RN181" s="11"/>
      <c r="RO181" s="11"/>
      <c r="RP181" s="11"/>
      <c r="RQ181" s="11"/>
      <c r="RR181" s="11"/>
      <c r="RS181" s="11"/>
      <c r="RT181" s="11"/>
      <c r="RU181" s="11"/>
      <c r="RV181" s="11"/>
      <c r="RW181" s="11"/>
      <c r="RX181" s="11"/>
      <c r="RY181" s="11"/>
      <c r="RZ181" s="11"/>
      <c r="SA181" s="11"/>
      <c r="SB181" s="11"/>
      <c r="SC181" s="11"/>
      <c r="SD181" s="11"/>
      <c r="SE181" s="11"/>
      <c r="SF181" s="11"/>
      <c r="SG181" s="11"/>
      <c r="SH181" s="11"/>
      <c r="SI181" s="11"/>
      <c r="SJ181" s="11"/>
      <c r="SK181" s="11"/>
      <c r="SL181" s="11"/>
      <c r="SM181" s="11"/>
      <c r="SN181" s="11"/>
      <c r="SO181" s="11"/>
      <c r="SP181" s="11"/>
      <c r="SQ181" s="11"/>
      <c r="SR181" s="11"/>
      <c r="SS181" s="11"/>
      <c r="ST181" s="11"/>
      <c r="SU181" s="11"/>
      <c r="SV181" s="11"/>
      <c r="SW181" s="11"/>
      <c r="SX181" s="11"/>
      <c r="SY181" s="11"/>
      <c r="SZ181" s="11"/>
      <c r="TA181" s="11"/>
      <c r="TB181" s="11"/>
      <c r="TC181" s="11"/>
      <c r="TD181" s="11"/>
      <c r="TE181" s="11"/>
      <c r="TF181" s="11"/>
      <c r="TG181" s="11"/>
      <c r="TH181" s="11"/>
      <c r="TI181" s="11"/>
      <c r="TJ181" s="11"/>
      <c r="TK181" s="11"/>
      <c r="TL181" s="11"/>
      <c r="TM181" s="11"/>
      <c r="TN181" s="11"/>
      <c r="TO181" s="11"/>
      <c r="TP181" s="11"/>
      <c r="TQ181" s="11"/>
      <c r="TR181" s="11"/>
      <c r="TS181" s="11"/>
      <c r="TT181" s="11"/>
      <c r="TU181" s="11"/>
      <c r="TV181" s="11"/>
      <c r="TW181" s="11"/>
      <c r="TX181" s="11"/>
      <c r="TY181" s="11"/>
      <c r="TZ181" s="11"/>
      <c r="UA181" s="11"/>
      <c r="UB181" s="11"/>
      <c r="UC181" s="11"/>
      <c r="UD181" s="11"/>
      <c r="UE181" s="11"/>
      <c r="UF181" s="11"/>
      <c r="UG181" s="11"/>
      <c r="UH181" s="11"/>
      <c r="UI181" s="11"/>
      <c r="UJ181" s="11"/>
      <c r="UK181" s="11"/>
      <c r="UL181" s="11"/>
      <c r="UM181" s="11"/>
      <c r="UN181" s="11"/>
      <c r="UO181" s="11"/>
      <c r="UP181" s="11"/>
      <c r="UQ181" s="11"/>
      <c r="UR181" s="11"/>
      <c r="US181" s="11"/>
      <c r="UT181" s="11"/>
      <c r="UU181" s="11"/>
      <c r="UV181" s="11"/>
      <c r="UW181" s="11"/>
      <c r="UX181" s="11"/>
      <c r="UY181" s="11"/>
      <c r="UZ181" s="11"/>
      <c r="VA181" s="11"/>
      <c r="VB181" s="11"/>
      <c r="VC181" s="11"/>
      <c r="VD181" s="11"/>
      <c r="VE181" s="11"/>
      <c r="VF181" s="11"/>
      <c r="VG181" s="11"/>
      <c r="VH181" s="11"/>
      <c r="VI181" s="11"/>
      <c r="VJ181" s="11"/>
      <c r="VK181" s="11"/>
      <c r="VL181" s="11"/>
      <c r="VM181" s="11"/>
      <c r="VN181" s="11"/>
      <c r="VO181" s="11"/>
      <c r="VP181" s="11"/>
      <c r="VQ181" s="11"/>
      <c r="VR181" s="11"/>
      <c r="VS181" s="11"/>
      <c r="VT181" s="11"/>
      <c r="VU181" s="11"/>
      <c r="VV181" s="11"/>
      <c r="VW181" s="11"/>
      <c r="VX181" s="11"/>
      <c r="VY181" s="11"/>
      <c r="VZ181" s="11"/>
      <c r="WA181" s="11"/>
      <c r="WB181" s="11"/>
      <c r="WC181" s="11"/>
      <c r="WD181" s="11"/>
      <c r="WE181" s="11"/>
      <c r="WF181" s="11"/>
      <c r="WG181" s="11"/>
      <c r="WH181" s="11"/>
      <c r="WI181" s="11"/>
      <c r="WJ181" s="11"/>
      <c r="WK181" s="11"/>
      <c r="WL181" s="11"/>
      <c r="WM181" s="11"/>
      <c r="WN181" s="11"/>
      <c r="WO181" s="11"/>
      <c r="WP181" s="11"/>
      <c r="WQ181" s="11"/>
      <c r="WR181" s="11"/>
      <c r="WS181" s="11"/>
      <c r="WT181" s="11"/>
      <c r="WU181" s="11"/>
      <c r="WV181" s="11"/>
      <c r="WW181" s="11"/>
      <c r="WX181" s="11"/>
      <c r="WY181" s="11"/>
      <c r="WZ181" s="11"/>
      <c r="XA181" s="11"/>
      <c r="XB181" s="11"/>
      <c r="XC181" s="11"/>
      <c r="XD181" s="11"/>
      <c r="XE181" s="11"/>
      <c r="XF181" s="11"/>
      <c r="XG181" s="11"/>
      <c r="XH181" s="11"/>
      <c r="XI181" s="11"/>
      <c r="XJ181" s="11"/>
      <c r="XK181" s="11"/>
      <c r="XL181" s="11"/>
      <c r="XM181" s="11"/>
      <c r="XN181" s="11"/>
      <c r="XO181" s="11"/>
      <c r="XP181" s="11"/>
      <c r="XQ181" s="11"/>
      <c r="XR181" s="11"/>
      <c r="XS181" s="11"/>
      <c r="XT181" s="11"/>
      <c r="XU181" s="11"/>
      <c r="XV181" s="11"/>
      <c r="XW181" s="11"/>
      <c r="XX181" s="11"/>
      <c r="XY181" s="11"/>
      <c r="XZ181" s="11"/>
      <c r="YA181" s="11"/>
      <c r="YB181" s="11"/>
      <c r="YC181" s="11"/>
      <c r="YD181" s="11"/>
      <c r="YE181" s="11"/>
      <c r="YF181" s="11"/>
      <c r="YG181" s="11"/>
      <c r="YH181" s="11"/>
      <c r="YI181" s="11"/>
      <c r="YJ181" s="11"/>
      <c r="YK181" s="11"/>
      <c r="YL181" s="11"/>
      <c r="YM181" s="11"/>
      <c r="YN181" s="11"/>
      <c r="YO181" s="11"/>
      <c r="YP181" s="11"/>
      <c r="YQ181" s="11"/>
      <c r="YR181" s="11"/>
      <c r="YS181" s="11"/>
      <c r="YT181" s="11"/>
      <c r="YU181" s="11"/>
      <c r="YV181" s="11"/>
      <c r="YW181" s="11"/>
      <c r="YX181" s="11"/>
      <c r="YY181" s="11"/>
      <c r="YZ181" s="11"/>
      <c r="ZA181" s="11"/>
      <c r="ZB181" s="11"/>
      <c r="ZC181" s="11"/>
      <c r="ZD181" s="11"/>
      <c r="ZE181" s="11"/>
      <c r="ZF181" s="11"/>
      <c r="ZG181" s="11"/>
      <c r="ZH181" s="11"/>
      <c r="ZI181" s="11"/>
      <c r="ZJ181" s="11"/>
      <c r="ZK181" s="11"/>
      <c r="ZL181" s="11"/>
      <c r="ZM181" s="11"/>
      <c r="ZN181" s="11"/>
      <c r="ZO181" s="11"/>
      <c r="ZP181" s="11"/>
      <c r="ZQ181" s="11"/>
      <c r="ZR181" s="11"/>
      <c r="ZS181" s="11"/>
      <c r="ZT181" s="11"/>
      <c r="ZU181" s="11"/>
      <c r="ZV181" s="11"/>
      <c r="ZW181" s="11"/>
      <c r="ZX181" s="11"/>
      <c r="ZY181" s="11"/>
      <c r="ZZ181" s="11"/>
      <c r="AAA181" s="11"/>
      <c r="AAB181" s="11"/>
      <c r="AAC181" s="11"/>
      <c r="AAD181" s="11"/>
      <c r="AAE181" s="11"/>
      <c r="AAF181" s="11"/>
      <c r="AAG181" s="11"/>
      <c r="AAH181" s="11"/>
      <c r="AAI181" s="11"/>
      <c r="AAJ181" s="11"/>
      <c r="AAK181" s="11"/>
      <c r="AAL181" s="11"/>
      <c r="AAM181" s="11"/>
      <c r="AAN181" s="11"/>
      <c r="AAO181" s="11"/>
      <c r="AAP181" s="11"/>
      <c r="AAQ181" s="11"/>
      <c r="AAR181" s="11"/>
      <c r="AAS181" s="11"/>
      <c r="AAT181" s="11"/>
      <c r="AAU181" s="11"/>
      <c r="AAV181" s="11"/>
      <c r="AAW181" s="11"/>
      <c r="AAX181" s="11"/>
      <c r="AAY181" s="11"/>
      <c r="AAZ181" s="11"/>
      <c r="ABA181" s="11"/>
      <c r="ABB181" s="11"/>
      <c r="ABC181" s="11"/>
      <c r="ABD181" s="11"/>
      <c r="ABE181" s="11"/>
      <c r="ABF181" s="11"/>
      <c r="ABG181" s="11"/>
      <c r="ABH181" s="11"/>
      <c r="ABI181" s="11"/>
      <c r="ABJ181" s="11"/>
      <c r="ABK181" s="11"/>
      <c r="ABL181" s="11"/>
      <c r="ABM181" s="11"/>
      <c r="ABN181" s="11"/>
      <c r="ABO181" s="11"/>
      <c r="ABP181" s="11"/>
      <c r="ABQ181" s="11"/>
      <c r="ABR181" s="11"/>
      <c r="ABS181" s="11"/>
      <c r="ABT181" s="11"/>
      <c r="ABU181" s="11"/>
      <c r="ABV181" s="11"/>
      <c r="ABW181" s="11"/>
      <c r="ABX181" s="11"/>
      <c r="ABY181" s="11"/>
      <c r="ABZ181" s="11"/>
      <c r="ACA181" s="11"/>
      <c r="ACB181" s="11"/>
      <c r="ACC181" s="11"/>
      <c r="ACD181" s="11"/>
      <c r="ACE181" s="11"/>
      <c r="ACF181" s="11"/>
      <c r="ACG181" s="11"/>
      <c r="ACH181" s="11"/>
      <c r="ACI181" s="11"/>
      <c r="ACJ181" s="11"/>
      <c r="ACK181" s="11"/>
      <c r="ACL181" s="11"/>
      <c r="ACM181" s="11"/>
      <c r="ACN181" s="11"/>
      <c r="ACO181" s="11"/>
      <c r="ACP181" s="11"/>
      <c r="ACQ181" s="11"/>
      <c r="ACR181" s="11"/>
      <c r="ACS181" s="11"/>
      <c r="ACT181" s="11"/>
      <c r="ACU181" s="11"/>
      <c r="ACV181" s="11"/>
      <c r="ACW181" s="11"/>
      <c r="ACX181" s="11"/>
      <c r="ACY181" s="11"/>
      <c r="ACZ181" s="11"/>
      <c r="ADA181" s="11"/>
      <c r="ADB181" s="11"/>
      <c r="ADC181" s="11"/>
      <c r="ADD181" s="11"/>
      <c r="ADE181" s="11"/>
      <c r="ADF181" s="11"/>
      <c r="ADG181" s="11"/>
      <c r="ADH181" s="11"/>
      <c r="ADI181" s="11"/>
      <c r="ADJ181" s="11"/>
      <c r="ADK181" s="11"/>
      <c r="ADL181" s="11"/>
      <c r="ADM181" s="11"/>
      <c r="ADN181" s="11"/>
      <c r="ADO181" s="11"/>
      <c r="ADP181" s="11"/>
      <c r="ADQ181" s="11"/>
      <c r="ADR181" s="11"/>
      <c r="ADS181" s="11"/>
      <c r="ADT181" s="11"/>
      <c r="ADU181" s="11"/>
      <c r="ADV181" s="11"/>
      <c r="ADW181" s="11"/>
      <c r="ADX181" s="11"/>
      <c r="ADY181" s="11"/>
      <c r="ADZ181" s="11"/>
      <c r="AEA181" s="11"/>
      <c r="AEB181" s="11"/>
      <c r="AEC181" s="11"/>
      <c r="AED181" s="11"/>
      <c r="AEE181" s="11"/>
      <c r="AEF181" s="11"/>
      <c r="AEG181" s="11"/>
      <c r="AEH181" s="11"/>
      <c r="AEI181" s="11"/>
      <c r="AEJ181" s="11"/>
      <c r="AEK181" s="11"/>
      <c r="AEL181" s="11"/>
      <c r="AEM181" s="11"/>
      <c r="AEN181" s="11"/>
      <c r="AEO181" s="11"/>
      <c r="AEP181" s="11"/>
      <c r="AEQ181" s="11"/>
      <c r="AER181" s="11"/>
      <c r="AES181" s="11"/>
      <c r="AET181" s="11"/>
      <c r="AEU181" s="11"/>
      <c r="AEV181" s="11"/>
      <c r="AEW181" s="11"/>
      <c r="AEX181" s="11"/>
      <c r="AEY181" s="11"/>
      <c r="AEZ181" s="11"/>
      <c r="AFA181" s="11"/>
      <c r="AFB181" s="11"/>
      <c r="AFC181" s="11"/>
      <c r="AFD181" s="11"/>
      <c r="AFE181" s="11"/>
      <c r="AFF181" s="11"/>
      <c r="AFG181" s="11"/>
      <c r="AFH181" s="11"/>
      <c r="AFI181" s="11"/>
      <c r="AFJ181" s="11"/>
      <c r="AFK181" s="11"/>
      <c r="AFL181" s="11"/>
      <c r="AFM181" s="11"/>
      <c r="AFN181" s="11"/>
      <c r="AFO181" s="11"/>
      <c r="AFP181" s="11"/>
      <c r="AFQ181" s="11"/>
      <c r="AFR181" s="11"/>
      <c r="AFS181" s="11"/>
      <c r="AFT181" s="11"/>
      <c r="AFU181" s="11"/>
      <c r="AFV181" s="11"/>
      <c r="AFW181" s="11"/>
      <c r="AFX181" s="11"/>
      <c r="AFY181" s="11"/>
      <c r="AFZ181" s="11"/>
      <c r="AGA181" s="11"/>
      <c r="AGB181" s="11"/>
      <c r="AGC181" s="11"/>
      <c r="AGD181" s="11"/>
      <c r="AGE181" s="11"/>
      <c r="AGF181" s="11"/>
      <c r="AGG181" s="11"/>
      <c r="AGH181" s="11"/>
      <c r="AGI181" s="11"/>
      <c r="AGJ181" s="11"/>
      <c r="AGK181" s="11"/>
      <c r="AGL181" s="11"/>
      <c r="AGM181" s="11"/>
      <c r="AGN181" s="11"/>
      <c r="AGO181" s="11"/>
      <c r="AGP181" s="11"/>
      <c r="AGQ181" s="11"/>
      <c r="AGR181" s="11"/>
      <c r="AGS181" s="11"/>
      <c r="AGT181" s="11"/>
      <c r="AGU181" s="11"/>
      <c r="AGV181" s="11"/>
      <c r="AGW181" s="11"/>
      <c r="AGX181" s="11"/>
      <c r="AGY181" s="11"/>
      <c r="AGZ181" s="11"/>
      <c r="AHA181" s="11"/>
      <c r="AHB181" s="11"/>
      <c r="AHC181" s="11"/>
      <c r="AHD181" s="11"/>
      <c r="AHE181" s="11"/>
      <c r="AHF181" s="11"/>
      <c r="AHG181" s="11"/>
      <c r="AHH181" s="11"/>
      <c r="AHI181" s="11"/>
      <c r="AHJ181" s="11"/>
      <c r="AHK181" s="11"/>
      <c r="AHL181" s="11"/>
      <c r="AHM181" s="11"/>
      <c r="AHN181" s="11"/>
      <c r="AHO181" s="11"/>
      <c r="AHP181" s="11"/>
      <c r="AHQ181" s="11"/>
      <c r="AHR181" s="11"/>
      <c r="AHS181" s="11"/>
      <c r="AHT181" s="11"/>
      <c r="AHU181" s="11"/>
      <c r="AHV181" s="11"/>
      <c r="AHW181" s="11"/>
      <c r="AHX181" s="11"/>
      <c r="AHY181" s="11"/>
      <c r="AHZ181" s="11"/>
      <c r="AIA181" s="11"/>
      <c r="AIB181" s="11"/>
      <c r="AIC181" s="11"/>
      <c r="AID181" s="11"/>
      <c r="AIE181" s="11"/>
      <c r="AIF181" s="11"/>
      <c r="AIG181" s="11"/>
      <c r="AIH181" s="11"/>
      <c r="AII181" s="11"/>
      <c r="AIJ181" s="11"/>
      <c r="AIK181" s="11"/>
      <c r="AIL181" s="11"/>
      <c r="AIM181" s="11"/>
      <c r="AIN181" s="11"/>
      <c r="AIO181" s="11"/>
      <c r="AIP181" s="11"/>
      <c r="AIQ181" s="11"/>
      <c r="AIR181" s="11"/>
      <c r="AIS181" s="11"/>
      <c r="AIT181" s="11"/>
      <c r="AIU181" s="11"/>
      <c r="AIV181" s="11"/>
      <c r="AIW181" s="11"/>
      <c r="AIX181" s="11"/>
      <c r="AIY181" s="11"/>
      <c r="AIZ181" s="11"/>
      <c r="AJA181" s="11"/>
      <c r="AJB181" s="11"/>
      <c r="AJC181" s="11"/>
      <c r="AJD181" s="11"/>
      <c r="AJE181" s="11"/>
      <c r="AJF181" s="11"/>
      <c r="AJG181" s="11"/>
      <c r="AJH181" s="11"/>
      <c r="AJI181" s="11"/>
      <c r="AJJ181" s="11"/>
      <c r="AJK181" s="11"/>
      <c r="AJL181" s="11"/>
      <c r="AJM181" s="11"/>
      <c r="AJN181" s="11"/>
      <c r="AJO181" s="11"/>
      <c r="AJP181" s="11"/>
      <c r="AJQ181" s="11"/>
      <c r="AJR181" s="11"/>
      <c r="AJS181" s="11"/>
      <c r="AJT181" s="11"/>
      <c r="AJU181" s="11"/>
      <c r="AJV181" s="11"/>
      <c r="AJW181" s="11"/>
      <c r="AJX181" s="11"/>
      <c r="AJY181" s="11"/>
      <c r="AJZ181" s="11"/>
      <c r="AKA181" s="11"/>
      <c r="AKB181" s="11"/>
      <c r="AKC181" s="11"/>
      <c r="AKD181" s="11"/>
      <c r="AKE181" s="11"/>
      <c r="AKF181" s="11"/>
      <c r="AKG181" s="11"/>
      <c r="AKH181" s="11"/>
      <c r="AKI181" s="11"/>
      <c r="AKJ181" s="11"/>
      <c r="AKK181" s="11"/>
      <c r="AKL181" s="11"/>
      <c r="AKM181" s="11"/>
      <c r="AKN181" s="11"/>
      <c r="AKO181" s="11"/>
      <c r="AKP181" s="11"/>
      <c r="AKQ181" s="11"/>
      <c r="AKR181" s="11"/>
      <c r="AKS181" s="11"/>
      <c r="AKT181" s="11"/>
      <c r="AKU181" s="11"/>
      <c r="AKV181" s="11"/>
      <c r="AKW181" s="11"/>
      <c r="AKX181" s="11"/>
      <c r="AKY181" s="11"/>
      <c r="AKZ181" s="11"/>
      <c r="ALA181" s="11"/>
      <c r="ALB181" s="11"/>
      <c r="ALC181" s="11"/>
      <c r="ALD181" s="11"/>
      <c r="ALE181" s="11"/>
      <c r="ALF181" s="11"/>
      <c r="ALG181" s="11"/>
      <c r="ALH181" s="11"/>
      <c r="ALI181" s="11"/>
      <c r="ALJ181" s="11"/>
      <c r="ALK181" s="11"/>
      <c r="ALL181" s="11"/>
      <c r="ALM181" s="11"/>
      <c r="ALN181" s="11"/>
      <c r="ALO181" s="11"/>
      <c r="ALP181" s="11"/>
      <c r="ALQ181" s="11"/>
      <c r="ALR181" s="11"/>
      <c r="ALS181" s="11"/>
      <c r="ALT181" s="11"/>
      <c r="ALU181" s="11"/>
      <c r="ALV181" s="11"/>
    </row>
    <row r="182" spans="1:1010" ht="44.85" customHeight="1">
      <c r="A182" s="16" t="s">
        <v>359</v>
      </c>
      <c r="B182" s="33" t="s">
        <v>360</v>
      </c>
      <c r="C182" s="22" t="s">
        <v>35</v>
      </c>
      <c r="D182" s="24">
        <v>10</v>
      </c>
      <c r="E182" s="20">
        <v>22.35</v>
      </c>
      <c r="F182" s="20">
        <f>E182/$M$4</f>
        <v>17.403831178944092</v>
      </c>
      <c r="G182" s="20">
        <f t="shared" si="41"/>
        <v>21.22</v>
      </c>
      <c r="H182" s="21">
        <f t="shared" si="56"/>
        <v>223.5</v>
      </c>
      <c r="I182" s="21">
        <f t="shared" si="57"/>
        <v>212.2</v>
      </c>
      <c r="J182" s="294"/>
      <c r="II182" s="11"/>
      <c r="IJ182" s="11"/>
      <c r="IK182" s="11"/>
      <c r="IL182" s="11"/>
      <c r="IM182" s="11"/>
      <c r="IN182" s="11"/>
      <c r="IO182" s="11"/>
      <c r="IP182" s="11"/>
      <c r="IQ182" s="11"/>
      <c r="IR182" s="11"/>
      <c r="IS182" s="11"/>
      <c r="IT182" s="11"/>
      <c r="IU182" s="11"/>
      <c r="IV182" s="11"/>
      <c r="IW182" s="11"/>
      <c r="IX182" s="11"/>
      <c r="IY182" s="11"/>
      <c r="IZ182" s="11"/>
      <c r="JA182" s="11"/>
      <c r="JB182" s="11"/>
      <c r="JC182" s="11"/>
      <c r="JD182" s="11"/>
      <c r="JE182" s="11"/>
      <c r="JF182" s="11"/>
      <c r="JG182" s="11"/>
      <c r="JH182" s="11"/>
      <c r="JI182" s="11"/>
      <c r="JJ182" s="11"/>
      <c r="JK182" s="11"/>
      <c r="JL182" s="11"/>
      <c r="JM182" s="11"/>
      <c r="JN182" s="11"/>
      <c r="JO182" s="11"/>
      <c r="JP182" s="11"/>
      <c r="JQ182" s="11"/>
      <c r="JR182" s="11"/>
      <c r="JS182" s="11"/>
      <c r="JT182" s="11"/>
      <c r="JU182" s="11"/>
      <c r="JV182" s="11"/>
      <c r="JW182" s="11"/>
      <c r="JX182" s="11"/>
      <c r="JY182" s="11"/>
      <c r="JZ182" s="11"/>
      <c r="KA182" s="11"/>
      <c r="KB182" s="11"/>
      <c r="KC182" s="11"/>
      <c r="KD182" s="11"/>
      <c r="KE182" s="11"/>
      <c r="KF182" s="11"/>
      <c r="KG182" s="11"/>
      <c r="KH182" s="11"/>
      <c r="KI182" s="11"/>
      <c r="KJ182" s="11"/>
      <c r="KK182" s="11"/>
      <c r="KL182" s="11"/>
      <c r="KM182" s="11"/>
      <c r="KN182" s="11"/>
      <c r="KO182" s="11"/>
      <c r="KP182" s="11"/>
      <c r="KQ182" s="11"/>
      <c r="KR182" s="11"/>
      <c r="KS182" s="11"/>
      <c r="KT182" s="11"/>
      <c r="KU182" s="11"/>
      <c r="KV182" s="11"/>
      <c r="KW182" s="11"/>
      <c r="KX182" s="11"/>
      <c r="KY182" s="11"/>
      <c r="KZ182" s="11"/>
      <c r="LA182" s="11"/>
      <c r="LB182" s="11"/>
      <c r="LC182" s="11"/>
      <c r="LD182" s="11"/>
      <c r="LE182" s="11"/>
      <c r="LF182" s="11"/>
      <c r="LG182" s="11"/>
      <c r="LH182" s="11"/>
      <c r="LI182" s="11"/>
      <c r="LJ182" s="11"/>
      <c r="LK182" s="11"/>
      <c r="LL182" s="11"/>
      <c r="LM182" s="11"/>
      <c r="LN182" s="11"/>
      <c r="LO182" s="11"/>
      <c r="LP182" s="11"/>
      <c r="LQ182" s="11"/>
      <c r="LR182" s="11"/>
      <c r="LS182" s="11"/>
      <c r="LT182" s="11"/>
      <c r="LU182" s="11"/>
      <c r="LV182" s="11"/>
      <c r="LW182" s="11"/>
      <c r="LX182" s="11"/>
      <c r="LY182" s="11"/>
      <c r="LZ182" s="11"/>
      <c r="MA182" s="11"/>
      <c r="MB182" s="11"/>
      <c r="MC182" s="11"/>
      <c r="MD182" s="11"/>
      <c r="ME182" s="11"/>
      <c r="MF182" s="11"/>
      <c r="MG182" s="11"/>
      <c r="MH182" s="11"/>
      <c r="MI182" s="11"/>
      <c r="MJ182" s="11"/>
      <c r="MK182" s="11"/>
      <c r="ML182" s="11"/>
      <c r="MM182" s="11"/>
      <c r="MN182" s="11"/>
      <c r="MO182" s="11"/>
      <c r="MP182" s="11"/>
      <c r="MQ182" s="11"/>
      <c r="MR182" s="11"/>
      <c r="MS182" s="11"/>
      <c r="MT182" s="11"/>
      <c r="MU182" s="11"/>
      <c r="MV182" s="11"/>
      <c r="MW182" s="11"/>
      <c r="MX182" s="11"/>
      <c r="MY182" s="11"/>
      <c r="MZ182" s="11"/>
      <c r="NA182" s="11"/>
      <c r="NB182" s="11"/>
      <c r="NC182" s="11"/>
      <c r="ND182" s="11"/>
      <c r="NE182" s="11"/>
      <c r="NF182" s="11"/>
      <c r="NG182" s="11"/>
      <c r="NH182" s="11"/>
      <c r="NI182" s="11"/>
      <c r="NJ182" s="11"/>
      <c r="NK182" s="11"/>
      <c r="NL182" s="11"/>
      <c r="NM182" s="11"/>
      <c r="NN182" s="11"/>
      <c r="NO182" s="11"/>
      <c r="NP182" s="11"/>
      <c r="NQ182" s="11"/>
      <c r="NR182" s="11"/>
      <c r="NS182" s="11"/>
      <c r="NT182" s="11"/>
      <c r="NU182" s="11"/>
      <c r="NV182" s="11"/>
      <c r="NW182" s="11"/>
      <c r="NX182" s="11"/>
      <c r="NY182" s="11"/>
      <c r="NZ182" s="11"/>
      <c r="OA182" s="11"/>
      <c r="OB182" s="11"/>
      <c r="OC182" s="11"/>
      <c r="OD182" s="11"/>
      <c r="OE182" s="11"/>
      <c r="OF182" s="11"/>
      <c r="OG182" s="11"/>
      <c r="OH182" s="11"/>
      <c r="OI182" s="11"/>
      <c r="OJ182" s="11"/>
      <c r="OK182" s="11"/>
      <c r="OL182" s="11"/>
      <c r="OM182" s="11"/>
      <c r="ON182" s="11"/>
      <c r="OO182" s="11"/>
      <c r="OP182" s="11"/>
      <c r="OQ182" s="11"/>
      <c r="OR182" s="11"/>
      <c r="OS182" s="11"/>
      <c r="OT182" s="11"/>
      <c r="OU182" s="11"/>
      <c r="OV182" s="11"/>
      <c r="OW182" s="11"/>
      <c r="OX182" s="11"/>
      <c r="OY182" s="11"/>
      <c r="OZ182" s="11"/>
      <c r="PA182" s="11"/>
      <c r="PB182" s="11"/>
      <c r="PC182" s="11"/>
      <c r="PD182" s="11"/>
      <c r="PE182" s="11"/>
      <c r="PF182" s="11"/>
      <c r="PG182" s="11"/>
      <c r="PH182" s="11"/>
      <c r="PI182" s="11"/>
      <c r="PJ182" s="11"/>
      <c r="PK182" s="11"/>
      <c r="PL182" s="11"/>
      <c r="PM182" s="11"/>
      <c r="PN182" s="11"/>
      <c r="PO182" s="11"/>
      <c r="PP182" s="11"/>
      <c r="PQ182" s="11"/>
      <c r="PR182" s="11"/>
      <c r="PS182" s="11"/>
      <c r="PT182" s="11"/>
      <c r="PU182" s="11"/>
      <c r="PV182" s="11"/>
      <c r="PW182" s="11"/>
      <c r="PX182" s="11"/>
      <c r="PY182" s="11"/>
      <c r="PZ182" s="11"/>
      <c r="QA182" s="11"/>
      <c r="QB182" s="11"/>
      <c r="QC182" s="11"/>
      <c r="QD182" s="11"/>
      <c r="QE182" s="11"/>
      <c r="QF182" s="11"/>
      <c r="QG182" s="11"/>
      <c r="QH182" s="11"/>
      <c r="QI182" s="11"/>
      <c r="QJ182" s="11"/>
      <c r="QK182" s="11"/>
      <c r="QL182" s="11"/>
      <c r="QM182" s="11"/>
      <c r="QN182" s="11"/>
      <c r="QO182" s="11"/>
      <c r="QP182" s="11"/>
      <c r="QQ182" s="11"/>
      <c r="QR182" s="11"/>
      <c r="QS182" s="11"/>
      <c r="QT182" s="11"/>
      <c r="QU182" s="11"/>
      <c r="QV182" s="11"/>
      <c r="QW182" s="11"/>
      <c r="QX182" s="11"/>
      <c r="QY182" s="11"/>
      <c r="QZ182" s="11"/>
      <c r="RA182" s="11"/>
      <c r="RB182" s="11"/>
      <c r="RC182" s="11"/>
      <c r="RD182" s="11"/>
      <c r="RE182" s="11"/>
      <c r="RF182" s="11"/>
      <c r="RG182" s="11"/>
      <c r="RH182" s="11"/>
      <c r="RI182" s="11"/>
      <c r="RJ182" s="11"/>
      <c r="RK182" s="11"/>
      <c r="RL182" s="11"/>
      <c r="RM182" s="11"/>
      <c r="RN182" s="11"/>
      <c r="RO182" s="11"/>
      <c r="RP182" s="11"/>
      <c r="RQ182" s="11"/>
      <c r="RR182" s="11"/>
      <c r="RS182" s="11"/>
      <c r="RT182" s="11"/>
      <c r="RU182" s="11"/>
      <c r="RV182" s="11"/>
      <c r="RW182" s="11"/>
      <c r="RX182" s="11"/>
      <c r="RY182" s="11"/>
      <c r="RZ182" s="11"/>
      <c r="SA182" s="11"/>
      <c r="SB182" s="11"/>
      <c r="SC182" s="11"/>
      <c r="SD182" s="11"/>
      <c r="SE182" s="11"/>
      <c r="SF182" s="11"/>
      <c r="SG182" s="11"/>
      <c r="SH182" s="11"/>
      <c r="SI182" s="11"/>
      <c r="SJ182" s="11"/>
      <c r="SK182" s="11"/>
      <c r="SL182" s="11"/>
      <c r="SM182" s="11"/>
      <c r="SN182" s="11"/>
      <c r="SO182" s="11"/>
      <c r="SP182" s="11"/>
      <c r="SQ182" s="11"/>
      <c r="SR182" s="11"/>
      <c r="SS182" s="11"/>
      <c r="ST182" s="11"/>
      <c r="SU182" s="11"/>
      <c r="SV182" s="11"/>
      <c r="SW182" s="11"/>
      <c r="SX182" s="11"/>
      <c r="SY182" s="11"/>
      <c r="SZ182" s="11"/>
      <c r="TA182" s="11"/>
      <c r="TB182" s="11"/>
      <c r="TC182" s="11"/>
      <c r="TD182" s="11"/>
      <c r="TE182" s="11"/>
      <c r="TF182" s="11"/>
      <c r="TG182" s="11"/>
      <c r="TH182" s="11"/>
      <c r="TI182" s="11"/>
      <c r="TJ182" s="11"/>
      <c r="TK182" s="11"/>
      <c r="TL182" s="11"/>
      <c r="TM182" s="11"/>
      <c r="TN182" s="11"/>
      <c r="TO182" s="11"/>
      <c r="TP182" s="11"/>
      <c r="TQ182" s="11"/>
      <c r="TR182" s="11"/>
      <c r="TS182" s="11"/>
      <c r="TT182" s="11"/>
      <c r="TU182" s="11"/>
      <c r="TV182" s="11"/>
      <c r="TW182" s="11"/>
      <c r="TX182" s="11"/>
      <c r="TY182" s="11"/>
      <c r="TZ182" s="11"/>
      <c r="UA182" s="11"/>
      <c r="UB182" s="11"/>
      <c r="UC182" s="11"/>
      <c r="UD182" s="11"/>
      <c r="UE182" s="11"/>
      <c r="UF182" s="11"/>
      <c r="UG182" s="11"/>
      <c r="UH182" s="11"/>
      <c r="UI182" s="11"/>
      <c r="UJ182" s="11"/>
      <c r="UK182" s="11"/>
      <c r="UL182" s="11"/>
      <c r="UM182" s="11"/>
      <c r="UN182" s="11"/>
      <c r="UO182" s="11"/>
      <c r="UP182" s="11"/>
      <c r="UQ182" s="11"/>
      <c r="UR182" s="11"/>
      <c r="US182" s="11"/>
      <c r="UT182" s="11"/>
      <c r="UU182" s="11"/>
      <c r="UV182" s="11"/>
      <c r="UW182" s="11"/>
      <c r="UX182" s="11"/>
      <c r="UY182" s="11"/>
      <c r="UZ182" s="11"/>
      <c r="VA182" s="11"/>
      <c r="VB182" s="11"/>
      <c r="VC182" s="11"/>
      <c r="VD182" s="11"/>
      <c r="VE182" s="11"/>
      <c r="VF182" s="11"/>
      <c r="VG182" s="11"/>
      <c r="VH182" s="11"/>
      <c r="VI182" s="11"/>
      <c r="VJ182" s="11"/>
      <c r="VK182" s="11"/>
      <c r="VL182" s="11"/>
      <c r="VM182" s="11"/>
      <c r="VN182" s="11"/>
      <c r="VO182" s="11"/>
      <c r="VP182" s="11"/>
      <c r="VQ182" s="11"/>
      <c r="VR182" s="11"/>
      <c r="VS182" s="11"/>
      <c r="VT182" s="11"/>
      <c r="VU182" s="11"/>
      <c r="VV182" s="11"/>
      <c r="VW182" s="11"/>
      <c r="VX182" s="11"/>
      <c r="VY182" s="11"/>
      <c r="VZ182" s="11"/>
      <c r="WA182" s="11"/>
      <c r="WB182" s="11"/>
      <c r="WC182" s="11"/>
      <c r="WD182" s="11"/>
      <c r="WE182" s="11"/>
      <c r="WF182" s="11"/>
      <c r="WG182" s="11"/>
      <c r="WH182" s="11"/>
      <c r="WI182" s="11"/>
      <c r="WJ182" s="11"/>
      <c r="WK182" s="11"/>
      <c r="WL182" s="11"/>
      <c r="WM182" s="11"/>
      <c r="WN182" s="11"/>
      <c r="WO182" s="11"/>
      <c r="WP182" s="11"/>
      <c r="WQ182" s="11"/>
      <c r="WR182" s="11"/>
      <c r="WS182" s="11"/>
      <c r="WT182" s="11"/>
      <c r="WU182" s="11"/>
      <c r="WV182" s="11"/>
      <c r="WW182" s="11"/>
      <c r="WX182" s="11"/>
      <c r="WY182" s="11"/>
      <c r="WZ182" s="11"/>
      <c r="XA182" s="11"/>
      <c r="XB182" s="11"/>
      <c r="XC182" s="11"/>
      <c r="XD182" s="11"/>
      <c r="XE182" s="11"/>
      <c r="XF182" s="11"/>
      <c r="XG182" s="11"/>
      <c r="XH182" s="11"/>
      <c r="XI182" s="11"/>
      <c r="XJ182" s="11"/>
      <c r="XK182" s="11"/>
      <c r="XL182" s="11"/>
      <c r="XM182" s="11"/>
      <c r="XN182" s="11"/>
      <c r="XO182" s="11"/>
      <c r="XP182" s="11"/>
      <c r="XQ182" s="11"/>
      <c r="XR182" s="11"/>
      <c r="XS182" s="11"/>
      <c r="XT182" s="11"/>
      <c r="XU182" s="11"/>
      <c r="XV182" s="11"/>
      <c r="XW182" s="11"/>
      <c r="XX182" s="11"/>
      <c r="XY182" s="11"/>
      <c r="XZ182" s="11"/>
      <c r="YA182" s="11"/>
      <c r="YB182" s="11"/>
      <c r="YC182" s="11"/>
      <c r="YD182" s="11"/>
      <c r="YE182" s="11"/>
      <c r="YF182" s="11"/>
      <c r="YG182" s="11"/>
      <c r="YH182" s="11"/>
      <c r="YI182" s="11"/>
      <c r="YJ182" s="11"/>
      <c r="YK182" s="11"/>
      <c r="YL182" s="11"/>
      <c r="YM182" s="11"/>
      <c r="YN182" s="11"/>
      <c r="YO182" s="11"/>
      <c r="YP182" s="11"/>
      <c r="YQ182" s="11"/>
      <c r="YR182" s="11"/>
      <c r="YS182" s="11"/>
      <c r="YT182" s="11"/>
      <c r="YU182" s="11"/>
      <c r="YV182" s="11"/>
      <c r="YW182" s="11"/>
      <c r="YX182" s="11"/>
      <c r="YY182" s="11"/>
      <c r="YZ182" s="11"/>
      <c r="ZA182" s="11"/>
      <c r="ZB182" s="11"/>
      <c r="ZC182" s="11"/>
      <c r="ZD182" s="11"/>
      <c r="ZE182" s="11"/>
      <c r="ZF182" s="11"/>
      <c r="ZG182" s="11"/>
      <c r="ZH182" s="11"/>
      <c r="ZI182" s="11"/>
      <c r="ZJ182" s="11"/>
      <c r="ZK182" s="11"/>
      <c r="ZL182" s="11"/>
      <c r="ZM182" s="11"/>
      <c r="ZN182" s="11"/>
      <c r="ZO182" s="11"/>
      <c r="ZP182" s="11"/>
      <c r="ZQ182" s="11"/>
      <c r="ZR182" s="11"/>
      <c r="ZS182" s="11"/>
      <c r="ZT182" s="11"/>
      <c r="ZU182" s="11"/>
      <c r="ZV182" s="11"/>
      <c r="ZW182" s="11"/>
      <c r="ZX182" s="11"/>
      <c r="ZY182" s="11"/>
      <c r="ZZ182" s="11"/>
      <c r="AAA182" s="11"/>
      <c r="AAB182" s="11"/>
      <c r="AAC182" s="11"/>
      <c r="AAD182" s="11"/>
      <c r="AAE182" s="11"/>
      <c r="AAF182" s="11"/>
      <c r="AAG182" s="11"/>
      <c r="AAH182" s="11"/>
      <c r="AAI182" s="11"/>
      <c r="AAJ182" s="11"/>
      <c r="AAK182" s="11"/>
      <c r="AAL182" s="11"/>
      <c r="AAM182" s="11"/>
      <c r="AAN182" s="11"/>
      <c r="AAO182" s="11"/>
      <c r="AAP182" s="11"/>
      <c r="AAQ182" s="11"/>
      <c r="AAR182" s="11"/>
      <c r="AAS182" s="11"/>
      <c r="AAT182" s="11"/>
      <c r="AAU182" s="11"/>
      <c r="AAV182" s="11"/>
      <c r="AAW182" s="11"/>
      <c r="AAX182" s="11"/>
      <c r="AAY182" s="11"/>
      <c r="AAZ182" s="11"/>
      <c r="ABA182" s="11"/>
      <c r="ABB182" s="11"/>
      <c r="ABC182" s="11"/>
      <c r="ABD182" s="11"/>
      <c r="ABE182" s="11"/>
      <c r="ABF182" s="11"/>
      <c r="ABG182" s="11"/>
      <c r="ABH182" s="11"/>
      <c r="ABI182" s="11"/>
      <c r="ABJ182" s="11"/>
      <c r="ABK182" s="11"/>
      <c r="ABL182" s="11"/>
      <c r="ABM182" s="11"/>
      <c r="ABN182" s="11"/>
      <c r="ABO182" s="11"/>
      <c r="ABP182" s="11"/>
      <c r="ABQ182" s="11"/>
      <c r="ABR182" s="11"/>
      <c r="ABS182" s="11"/>
      <c r="ABT182" s="11"/>
      <c r="ABU182" s="11"/>
      <c r="ABV182" s="11"/>
      <c r="ABW182" s="11"/>
      <c r="ABX182" s="11"/>
      <c r="ABY182" s="11"/>
      <c r="ABZ182" s="11"/>
      <c r="ACA182" s="11"/>
      <c r="ACB182" s="11"/>
      <c r="ACC182" s="11"/>
      <c r="ACD182" s="11"/>
      <c r="ACE182" s="11"/>
      <c r="ACF182" s="11"/>
      <c r="ACG182" s="11"/>
      <c r="ACH182" s="11"/>
      <c r="ACI182" s="11"/>
      <c r="ACJ182" s="11"/>
      <c r="ACK182" s="11"/>
      <c r="ACL182" s="11"/>
      <c r="ACM182" s="11"/>
      <c r="ACN182" s="11"/>
      <c r="ACO182" s="11"/>
      <c r="ACP182" s="11"/>
      <c r="ACQ182" s="11"/>
      <c r="ACR182" s="11"/>
      <c r="ACS182" s="11"/>
      <c r="ACT182" s="11"/>
      <c r="ACU182" s="11"/>
      <c r="ACV182" s="11"/>
      <c r="ACW182" s="11"/>
      <c r="ACX182" s="11"/>
      <c r="ACY182" s="11"/>
      <c r="ACZ182" s="11"/>
      <c r="ADA182" s="11"/>
      <c r="ADB182" s="11"/>
      <c r="ADC182" s="11"/>
      <c r="ADD182" s="11"/>
      <c r="ADE182" s="11"/>
      <c r="ADF182" s="11"/>
      <c r="ADG182" s="11"/>
      <c r="ADH182" s="11"/>
      <c r="ADI182" s="11"/>
      <c r="ADJ182" s="11"/>
      <c r="ADK182" s="11"/>
      <c r="ADL182" s="11"/>
      <c r="ADM182" s="11"/>
      <c r="ADN182" s="11"/>
      <c r="ADO182" s="11"/>
      <c r="ADP182" s="11"/>
      <c r="ADQ182" s="11"/>
      <c r="ADR182" s="11"/>
      <c r="ADS182" s="11"/>
      <c r="ADT182" s="11"/>
      <c r="ADU182" s="11"/>
      <c r="ADV182" s="11"/>
      <c r="ADW182" s="11"/>
      <c r="ADX182" s="11"/>
      <c r="ADY182" s="11"/>
      <c r="ADZ182" s="11"/>
      <c r="AEA182" s="11"/>
      <c r="AEB182" s="11"/>
      <c r="AEC182" s="11"/>
      <c r="AED182" s="11"/>
      <c r="AEE182" s="11"/>
      <c r="AEF182" s="11"/>
      <c r="AEG182" s="11"/>
      <c r="AEH182" s="11"/>
      <c r="AEI182" s="11"/>
      <c r="AEJ182" s="11"/>
      <c r="AEK182" s="11"/>
      <c r="AEL182" s="11"/>
      <c r="AEM182" s="11"/>
      <c r="AEN182" s="11"/>
      <c r="AEO182" s="11"/>
      <c r="AEP182" s="11"/>
      <c r="AEQ182" s="11"/>
      <c r="AER182" s="11"/>
      <c r="AES182" s="11"/>
      <c r="AET182" s="11"/>
      <c r="AEU182" s="11"/>
      <c r="AEV182" s="11"/>
      <c r="AEW182" s="11"/>
      <c r="AEX182" s="11"/>
      <c r="AEY182" s="11"/>
      <c r="AEZ182" s="11"/>
      <c r="AFA182" s="11"/>
      <c r="AFB182" s="11"/>
      <c r="AFC182" s="11"/>
      <c r="AFD182" s="11"/>
      <c r="AFE182" s="11"/>
      <c r="AFF182" s="11"/>
      <c r="AFG182" s="11"/>
      <c r="AFH182" s="11"/>
      <c r="AFI182" s="11"/>
      <c r="AFJ182" s="11"/>
      <c r="AFK182" s="11"/>
      <c r="AFL182" s="11"/>
      <c r="AFM182" s="11"/>
      <c r="AFN182" s="11"/>
      <c r="AFO182" s="11"/>
      <c r="AFP182" s="11"/>
      <c r="AFQ182" s="11"/>
      <c r="AFR182" s="11"/>
      <c r="AFS182" s="11"/>
      <c r="AFT182" s="11"/>
      <c r="AFU182" s="11"/>
      <c r="AFV182" s="11"/>
      <c r="AFW182" s="11"/>
      <c r="AFX182" s="11"/>
      <c r="AFY182" s="11"/>
      <c r="AFZ182" s="11"/>
      <c r="AGA182" s="11"/>
      <c r="AGB182" s="11"/>
      <c r="AGC182" s="11"/>
      <c r="AGD182" s="11"/>
      <c r="AGE182" s="11"/>
      <c r="AGF182" s="11"/>
      <c r="AGG182" s="11"/>
      <c r="AGH182" s="11"/>
      <c r="AGI182" s="11"/>
      <c r="AGJ182" s="11"/>
      <c r="AGK182" s="11"/>
      <c r="AGL182" s="11"/>
      <c r="AGM182" s="11"/>
      <c r="AGN182" s="11"/>
      <c r="AGO182" s="11"/>
      <c r="AGP182" s="11"/>
      <c r="AGQ182" s="11"/>
      <c r="AGR182" s="11"/>
      <c r="AGS182" s="11"/>
      <c r="AGT182" s="11"/>
      <c r="AGU182" s="11"/>
      <c r="AGV182" s="11"/>
      <c r="AGW182" s="11"/>
      <c r="AGX182" s="11"/>
      <c r="AGY182" s="11"/>
      <c r="AGZ182" s="11"/>
      <c r="AHA182" s="11"/>
      <c r="AHB182" s="11"/>
      <c r="AHC182" s="11"/>
      <c r="AHD182" s="11"/>
      <c r="AHE182" s="11"/>
      <c r="AHF182" s="11"/>
      <c r="AHG182" s="11"/>
      <c r="AHH182" s="11"/>
      <c r="AHI182" s="11"/>
      <c r="AHJ182" s="11"/>
      <c r="AHK182" s="11"/>
      <c r="AHL182" s="11"/>
      <c r="AHM182" s="11"/>
      <c r="AHN182" s="11"/>
      <c r="AHO182" s="11"/>
      <c r="AHP182" s="11"/>
      <c r="AHQ182" s="11"/>
      <c r="AHR182" s="11"/>
      <c r="AHS182" s="11"/>
      <c r="AHT182" s="11"/>
      <c r="AHU182" s="11"/>
      <c r="AHV182" s="11"/>
      <c r="AHW182" s="11"/>
      <c r="AHX182" s="11"/>
      <c r="AHY182" s="11"/>
      <c r="AHZ182" s="11"/>
      <c r="AIA182" s="11"/>
      <c r="AIB182" s="11"/>
      <c r="AIC182" s="11"/>
      <c r="AID182" s="11"/>
      <c r="AIE182" s="11"/>
      <c r="AIF182" s="11"/>
      <c r="AIG182" s="11"/>
      <c r="AIH182" s="11"/>
      <c r="AII182" s="11"/>
      <c r="AIJ182" s="11"/>
      <c r="AIK182" s="11"/>
      <c r="AIL182" s="11"/>
      <c r="AIM182" s="11"/>
      <c r="AIN182" s="11"/>
      <c r="AIO182" s="11"/>
      <c r="AIP182" s="11"/>
      <c r="AIQ182" s="11"/>
      <c r="AIR182" s="11"/>
      <c r="AIS182" s="11"/>
      <c r="AIT182" s="11"/>
      <c r="AIU182" s="11"/>
      <c r="AIV182" s="11"/>
      <c r="AIW182" s="11"/>
      <c r="AIX182" s="11"/>
      <c r="AIY182" s="11"/>
      <c r="AIZ182" s="11"/>
      <c r="AJA182" s="11"/>
      <c r="AJB182" s="11"/>
      <c r="AJC182" s="11"/>
      <c r="AJD182" s="11"/>
      <c r="AJE182" s="11"/>
      <c r="AJF182" s="11"/>
      <c r="AJG182" s="11"/>
      <c r="AJH182" s="11"/>
      <c r="AJI182" s="11"/>
      <c r="AJJ182" s="11"/>
      <c r="AJK182" s="11"/>
      <c r="AJL182" s="11"/>
      <c r="AJM182" s="11"/>
      <c r="AJN182" s="11"/>
      <c r="AJO182" s="11"/>
      <c r="AJP182" s="11"/>
      <c r="AJQ182" s="11"/>
      <c r="AJR182" s="11"/>
      <c r="AJS182" s="11"/>
      <c r="AJT182" s="11"/>
      <c r="AJU182" s="11"/>
      <c r="AJV182" s="11"/>
      <c r="AJW182" s="11"/>
      <c r="AJX182" s="11"/>
      <c r="AJY182" s="11"/>
      <c r="AJZ182" s="11"/>
      <c r="AKA182" s="11"/>
      <c r="AKB182" s="11"/>
      <c r="AKC182" s="11"/>
      <c r="AKD182" s="11"/>
      <c r="AKE182" s="11"/>
      <c r="AKF182" s="11"/>
      <c r="AKG182" s="11"/>
      <c r="AKH182" s="11"/>
      <c r="AKI182" s="11"/>
      <c r="AKJ182" s="11"/>
      <c r="AKK182" s="11"/>
      <c r="AKL182" s="11"/>
      <c r="AKM182" s="11"/>
      <c r="AKN182" s="11"/>
      <c r="AKO182" s="11"/>
      <c r="AKP182" s="11"/>
      <c r="AKQ182" s="11"/>
      <c r="AKR182" s="11"/>
      <c r="AKS182" s="11"/>
      <c r="AKT182" s="11"/>
      <c r="AKU182" s="11"/>
      <c r="AKV182" s="11"/>
      <c r="AKW182" s="11"/>
      <c r="AKX182" s="11"/>
      <c r="AKY182" s="11"/>
      <c r="AKZ182" s="11"/>
      <c r="ALA182" s="11"/>
      <c r="ALB182" s="11"/>
      <c r="ALC182" s="11"/>
      <c r="ALD182" s="11"/>
      <c r="ALE182" s="11"/>
      <c r="ALF182" s="11"/>
      <c r="ALG182" s="11"/>
      <c r="ALH182" s="11"/>
      <c r="ALI182" s="11"/>
      <c r="ALJ182" s="11"/>
      <c r="ALK182" s="11"/>
      <c r="ALL182" s="11"/>
      <c r="ALM182" s="11"/>
      <c r="ALN182" s="11"/>
      <c r="ALO182" s="11"/>
      <c r="ALP182" s="11"/>
      <c r="ALQ182" s="11"/>
      <c r="ALR182" s="11"/>
      <c r="ALS182" s="11"/>
      <c r="ALT182" s="11"/>
      <c r="ALU182" s="11"/>
      <c r="ALV182" s="11"/>
    </row>
    <row r="183" spans="1:1010" ht="19.350000000000001" customHeight="1">
      <c r="A183" s="16" t="s">
        <v>361</v>
      </c>
      <c r="B183" s="32" t="s">
        <v>362</v>
      </c>
      <c r="C183" s="22" t="s">
        <v>35</v>
      </c>
      <c r="D183" s="24">
        <v>10</v>
      </c>
      <c r="E183" s="20">
        <v>20.67</v>
      </c>
      <c r="F183" s="20">
        <f>E183/$M$4</f>
        <v>16.095623734620776</v>
      </c>
      <c r="G183" s="20">
        <f t="shared" si="41"/>
        <v>19.63</v>
      </c>
      <c r="H183" s="21">
        <f t="shared" si="56"/>
        <v>206.7</v>
      </c>
      <c r="I183" s="21">
        <f t="shared" si="57"/>
        <v>196.3</v>
      </c>
      <c r="J183" s="294"/>
      <c r="II183" s="11"/>
      <c r="IJ183" s="11"/>
      <c r="IK183" s="11"/>
      <c r="IL183" s="11"/>
      <c r="IM183" s="11"/>
      <c r="IN183" s="11"/>
      <c r="IO183" s="11"/>
      <c r="IP183" s="11"/>
      <c r="IQ183" s="11"/>
      <c r="IR183" s="11"/>
      <c r="IS183" s="11"/>
      <c r="IT183" s="11"/>
      <c r="IU183" s="11"/>
      <c r="IV183" s="11"/>
      <c r="IW183" s="11"/>
      <c r="IX183" s="11"/>
      <c r="IY183" s="11"/>
      <c r="IZ183" s="11"/>
      <c r="JA183" s="11"/>
      <c r="JB183" s="11"/>
      <c r="JC183" s="11"/>
      <c r="JD183" s="11"/>
      <c r="JE183" s="11"/>
      <c r="JF183" s="11"/>
      <c r="JG183" s="11"/>
      <c r="JH183" s="11"/>
      <c r="JI183" s="11"/>
      <c r="JJ183" s="11"/>
      <c r="JK183" s="11"/>
      <c r="JL183" s="11"/>
      <c r="JM183" s="11"/>
      <c r="JN183" s="11"/>
      <c r="JO183" s="11"/>
      <c r="JP183" s="11"/>
      <c r="JQ183" s="11"/>
      <c r="JR183" s="11"/>
      <c r="JS183" s="11"/>
      <c r="JT183" s="11"/>
      <c r="JU183" s="11"/>
      <c r="JV183" s="11"/>
      <c r="JW183" s="11"/>
      <c r="JX183" s="11"/>
      <c r="JY183" s="11"/>
      <c r="JZ183" s="11"/>
      <c r="KA183" s="11"/>
      <c r="KB183" s="11"/>
      <c r="KC183" s="11"/>
      <c r="KD183" s="11"/>
      <c r="KE183" s="11"/>
      <c r="KF183" s="11"/>
      <c r="KG183" s="11"/>
      <c r="KH183" s="11"/>
      <c r="KI183" s="11"/>
      <c r="KJ183" s="11"/>
      <c r="KK183" s="11"/>
      <c r="KL183" s="11"/>
      <c r="KM183" s="11"/>
      <c r="KN183" s="11"/>
      <c r="KO183" s="11"/>
      <c r="KP183" s="11"/>
      <c r="KQ183" s="11"/>
      <c r="KR183" s="11"/>
      <c r="KS183" s="11"/>
      <c r="KT183" s="11"/>
      <c r="KU183" s="11"/>
      <c r="KV183" s="11"/>
      <c r="KW183" s="11"/>
      <c r="KX183" s="11"/>
      <c r="KY183" s="11"/>
      <c r="KZ183" s="11"/>
      <c r="LA183" s="11"/>
      <c r="LB183" s="11"/>
      <c r="LC183" s="11"/>
      <c r="LD183" s="11"/>
      <c r="LE183" s="11"/>
      <c r="LF183" s="11"/>
      <c r="LG183" s="11"/>
      <c r="LH183" s="11"/>
      <c r="LI183" s="11"/>
      <c r="LJ183" s="11"/>
      <c r="LK183" s="11"/>
      <c r="LL183" s="11"/>
      <c r="LM183" s="11"/>
      <c r="LN183" s="11"/>
      <c r="LO183" s="11"/>
      <c r="LP183" s="11"/>
      <c r="LQ183" s="11"/>
      <c r="LR183" s="11"/>
      <c r="LS183" s="11"/>
      <c r="LT183" s="11"/>
      <c r="LU183" s="11"/>
      <c r="LV183" s="11"/>
      <c r="LW183" s="11"/>
      <c r="LX183" s="11"/>
      <c r="LY183" s="11"/>
      <c r="LZ183" s="11"/>
      <c r="MA183" s="11"/>
      <c r="MB183" s="11"/>
      <c r="MC183" s="11"/>
      <c r="MD183" s="11"/>
      <c r="ME183" s="11"/>
      <c r="MF183" s="11"/>
      <c r="MG183" s="11"/>
      <c r="MH183" s="11"/>
      <c r="MI183" s="11"/>
      <c r="MJ183" s="11"/>
      <c r="MK183" s="11"/>
      <c r="ML183" s="11"/>
      <c r="MM183" s="11"/>
      <c r="MN183" s="11"/>
      <c r="MO183" s="11"/>
      <c r="MP183" s="11"/>
      <c r="MQ183" s="11"/>
      <c r="MR183" s="11"/>
      <c r="MS183" s="11"/>
      <c r="MT183" s="11"/>
      <c r="MU183" s="11"/>
      <c r="MV183" s="11"/>
      <c r="MW183" s="11"/>
      <c r="MX183" s="11"/>
      <c r="MY183" s="11"/>
      <c r="MZ183" s="11"/>
      <c r="NA183" s="11"/>
      <c r="NB183" s="11"/>
      <c r="NC183" s="11"/>
      <c r="ND183" s="11"/>
      <c r="NE183" s="11"/>
      <c r="NF183" s="11"/>
      <c r="NG183" s="11"/>
      <c r="NH183" s="11"/>
      <c r="NI183" s="11"/>
      <c r="NJ183" s="11"/>
      <c r="NK183" s="11"/>
      <c r="NL183" s="11"/>
      <c r="NM183" s="11"/>
      <c r="NN183" s="11"/>
      <c r="NO183" s="11"/>
      <c r="NP183" s="11"/>
      <c r="NQ183" s="11"/>
      <c r="NR183" s="11"/>
      <c r="NS183" s="11"/>
      <c r="NT183" s="11"/>
      <c r="NU183" s="11"/>
      <c r="NV183" s="11"/>
      <c r="NW183" s="11"/>
      <c r="NX183" s="11"/>
      <c r="NY183" s="11"/>
      <c r="NZ183" s="11"/>
      <c r="OA183" s="11"/>
      <c r="OB183" s="11"/>
      <c r="OC183" s="11"/>
      <c r="OD183" s="11"/>
      <c r="OE183" s="11"/>
      <c r="OF183" s="11"/>
      <c r="OG183" s="11"/>
      <c r="OH183" s="11"/>
      <c r="OI183" s="11"/>
      <c r="OJ183" s="11"/>
      <c r="OK183" s="11"/>
      <c r="OL183" s="11"/>
      <c r="OM183" s="11"/>
      <c r="ON183" s="11"/>
      <c r="OO183" s="11"/>
      <c r="OP183" s="11"/>
      <c r="OQ183" s="11"/>
      <c r="OR183" s="11"/>
      <c r="OS183" s="11"/>
      <c r="OT183" s="11"/>
      <c r="OU183" s="11"/>
      <c r="OV183" s="11"/>
      <c r="OW183" s="11"/>
      <c r="OX183" s="11"/>
      <c r="OY183" s="11"/>
      <c r="OZ183" s="11"/>
      <c r="PA183" s="11"/>
      <c r="PB183" s="11"/>
      <c r="PC183" s="11"/>
      <c r="PD183" s="11"/>
      <c r="PE183" s="11"/>
      <c r="PF183" s="11"/>
      <c r="PG183" s="11"/>
      <c r="PH183" s="11"/>
      <c r="PI183" s="11"/>
      <c r="PJ183" s="11"/>
      <c r="PK183" s="11"/>
      <c r="PL183" s="11"/>
      <c r="PM183" s="11"/>
      <c r="PN183" s="11"/>
      <c r="PO183" s="11"/>
      <c r="PP183" s="11"/>
      <c r="PQ183" s="11"/>
      <c r="PR183" s="11"/>
      <c r="PS183" s="11"/>
      <c r="PT183" s="11"/>
      <c r="PU183" s="11"/>
      <c r="PV183" s="11"/>
      <c r="PW183" s="11"/>
      <c r="PX183" s="11"/>
      <c r="PY183" s="11"/>
      <c r="PZ183" s="11"/>
      <c r="QA183" s="11"/>
      <c r="QB183" s="11"/>
      <c r="QC183" s="11"/>
      <c r="QD183" s="11"/>
      <c r="QE183" s="11"/>
      <c r="QF183" s="11"/>
      <c r="QG183" s="11"/>
      <c r="QH183" s="11"/>
      <c r="QI183" s="11"/>
      <c r="QJ183" s="11"/>
      <c r="QK183" s="11"/>
      <c r="QL183" s="11"/>
      <c r="QM183" s="11"/>
      <c r="QN183" s="11"/>
      <c r="QO183" s="11"/>
      <c r="QP183" s="11"/>
      <c r="QQ183" s="11"/>
      <c r="QR183" s="11"/>
      <c r="QS183" s="11"/>
      <c r="QT183" s="11"/>
      <c r="QU183" s="11"/>
      <c r="QV183" s="11"/>
      <c r="QW183" s="11"/>
      <c r="QX183" s="11"/>
      <c r="QY183" s="11"/>
      <c r="QZ183" s="11"/>
      <c r="RA183" s="11"/>
      <c r="RB183" s="11"/>
      <c r="RC183" s="11"/>
      <c r="RD183" s="11"/>
      <c r="RE183" s="11"/>
      <c r="RF183" s="11"/>
      <c r="RG183" s="11"/>
      <c r="RH183" s="11"/>
      <c r="RI183" s="11"/>
      <c r="RJ183" s="11"/>
      <c r="RK183" s="11"/>
      <c r="RL183" s="11"/>
      <c r="RM183" s="11"/>
      <c r="RN183" s="11"/>
      <c r="RO183" s="11"/>
      <c r="RP183" s="11"/>
      <c r="RQ183" s="11"/>
      <c r="RR183" s="11"/>
      <c r="RS183" s="11"/>
      <c r="RT183" s="11"/>
      <c r="RU183" s="11"/>
      <c r="RV183" s="11"/>
      <c r="RW183" s="11"/>
      <c r="RX183" s="11"/>
      <c r="RY183" s="11"/>
      <c r="RZ183" s="11"/>
      <c r="SA183" s="11"/>
      <c r="SB183" s="11"/>
      <c r="SC183" s="11"/>
      <c r="SD183" s="11"/>
      <c r="SE183" s="11"/>
      <c r="SF183" s="11"/>
      <c r="SG183" s="11"/>
      <c r="SH183" s="11"/>
      <c r="SI183" s="11"/>
      <c r="SJ183" s="11"/>
      <c r="SK183" s="11"/>
      <c r="SL183" s="11"/>
      <c r="SM183" s="11"/>
      <c r="SN183" s="11"/>
      <c r="SO183" s="11"/>
      <c r="SP183" s="11"/>
      <c r="SQ183" s="11"/>
      <c r="SR183" s="11"/>
      <c r="SS183" s="11"/>
      <c r="ST183" s="11"/>
      <c r="SU183" s="11"/>
      <c r="SV183" s="11"/>
      <c r="SW183" s="11"/>
      <c r="SX183" s="11"/>
      <c r="SY183" s="11"/>
      <c r="SZ183" s="11"/>
      <c r="TA183" s="11"/>
      <c r="TB183" s="11"/>
      <c r="TC183" s="11"/>
      <c r="TD183" s="11"/>
      <c r="TE183" s="11"/>
      <c r="TF183" s="11"/>
      <c r="TG183" s="11"/>
      <c r="TH183" s="11"/>
      <c r="TI183" s="11"/>
      <c r="TJ183" s="11"/>
      <c r="TK183" s="11"/>
      <c r="TL183" s="11"/>
      <c r="TM183" s="11"/>
      <c r="TN183" s="11"/>
      <c r="TO183" s="11"/>
      <c r="TP183" s="11"/>
      <c r="TQ183" s="11"/>
      <c r="TR183" s="11"/>
      <c r="TS183" s="11"/>
      <c r="TT183" s="11"/>
      <c r="TU183" s="11"/>
      <c r="TV183" s="11"/>
      <c r="TW183" s="11"/>
      <c r="TX183" s="11"/>
      <c r="TY183" s="11"/>
      <c r="TZ183" s="11"/>
      <c r="UA183" s="11"/>
      <c r="UB183" s="11"/>
      <c r="UC183" s="11"/>
      <c r="UD183" s="11"/>
      <c r="UE183" s="11"/>
      <c r="UF183" s="11"/>
      <c r="UG183" s="11"/>
      <c r="UH183" s="11"/>
      <c r="UI183" s="11"/>
      <c r="UJ183" s="11"/>
      <c r="UK183" s="11"/>
      <c r="UL183" s="11"/>
      <c r="UM183" s="11"/>
      <c r="UN183" s="11"/>
      <c r="UO183" s="11"/>
      <c r="UP183" s="11"/>
      <c r="UQ183" s="11"/>
      <c r="UR183" s="11"/>
      <c r="US183" s="11"/>
      <c r="UT183" s="11"/>
      <c r="UU183" s="11"/>
      <c r="UV183" s="11"/>
      <c r="UW183" s="11"/>
      <c r="UX183" s="11"/>
      <c r="UY183" s="11"/>
      <c r="UZ183" s="11"/>
      <c r="VA183" s="11"/>
      <c r="VB183" s="11"/>
      <c r="VC183" s="11"/>
      <c r="VD183" s="11"/>
      <c r="VE183" s="11"/>
      <c r="VF183" s="11"/>
      <c r="VG183" s="11"/>
      <c r="VH183" s="11"/>
      <c r="VI183" s="11"/>
      <c r="VJ183" s="11"/>
      <c r="VK183" s="11"/>
      <c r="VL183" s="11"/>
      <c r="VM183" s="11"/>
      <c r="VN183" s="11"/>
      <c r="VO183" s="11"/>
      <c r="VP183" s="11"/>
      <c r="VQ183" s="11"/>
      <c r="VR183" s="11"/>
      <c r="VS183" s="11"/>
      <c r="VT183" s="11"/>
      <c r="VU183" s="11"/>
      <c r="VV183" s="11"/>
      <c r="VW183" s="11"/>
      <c r="VX183" s="11"/>
      <c r="VY183" s="11"/>
      <c r="VZ183" s="11"/>
      <c r="WA183" s="11"/>
      <c r="WB183" s="11"/>
      <c r="WC183" s="11"/>
      <c r="WD183" s="11"/>
      <c r="WE183" s="11"/>
      <c r="WF183" s="11"/>
      <c r="WG183" s="11"/>
      <c r="WH183" s="11"/>
      <c r="WI183" s="11"/>
      <c r="WJ183" s="11"/>
      <c r="WK183" s="11"/>
      <c r="WL183" s="11"/>
      <c r="WM183" s="11"/>
      <c r="WN183" s="11"/>
      <c r="WO183" s="11"/>
      <c r="WP183" s="11"/>
      <c r="WQ183" s="11"/>
      <c r="WR183" s="11"/>
      <c r="WS183" s="11"/>
      <c r="WT183" s="11"/>
      <c r="WU183" s="11"/>
      <c r="WV183" s="11"/>
      <c r="WW183" s="11"/>
      <c r="WX183" s="11"/>
      <c r="WY183" s="11"/>
      <c r="WZ183" s="11"/>
      <c r="XA183" s="11"/>
      <c r="XB183" s="11"/>
      <c r="XC183" s="11"/>
      <c r="XD183" s="11"/>
      <c r="XE183" s="11"/>
      <c r="XF183" s="11"/>
      <c r="XG183" s="11"/>
      <c r="XH183" s="11"/>
      <c r="XI183" s="11"/>
      <c r="XJ183" s="11"/>
      <c r="XK183" s="11"/>
      <c r="XL183" s="11"/>
      <c r="XM183" s="11"/>
      <c r="XN183" s="11"/>
      <c r="XO183" s="11"/>
      <c r="XP183" s="11"/>
      <c r="XQ183" s="11"/>
      <c r="XR183" s="11"/>
      <c r="XS183" s="11"/>
      <c r="XT183" s="11"/>
      <c r="XU183" s="11"/>
      <c r="XV183" s="11"/>
      <c r="XW183" s="11"/>
      <c r="XX183" s="11"/>
      <c r="XY183" s="11"/>
      <c r="XZ183" s="11"/>
      <c r="YA183" s="11"/>
      <c r="YB183" s="11"/>
      <c r="YC183" s="11"/>
      <c r="YD183" s="11"/>
      <c r="YE183" s="11"/>
      <c r="YF183" s="11"/>
      <c r="YG183" s="11"/>
      <c r="YH183" s="11"/>
      <c r="YI183" s="11"/>
      <c r="YJ183" s="11"/>
      <c r="YK183" s="11"/>
      <c r="YL183" s="11"/>
      <c r="YM183" s="11"/>
      <c r="YN183" s="11"/>
      <c r="YO183" s="11"/>
      <c r="YP183" s="11"/>
      <c r="YQ183" s="11"/>
      <c r="YR183" s="11"/>
      <c r="YS183" s="11"/>
      <c r="YT183" s="11"/>
      <c r="YU183" s="11"/>
      <c r="YV183" s="11"/>
      <c r="YW183" s="11"/>
      <c r="YX183" s="11"/>
      <c r="YY183" s="11"/>
      <c r="YZ183" s="11"/>
      <c r="ZA183" s="11"/>
      <c r="ZB183" s="11"/>
      <c r="ZC183" s="11"/>
      <c r="ZD183" s="11"/>
      <c r="ZE183" s="11"/>
      <c r="ZF183" s="11"/>
      <c r="ZG183" s="11"/>
      <c r="ZH183" s="11"/>
      <c r="ZI183" s="11"/>
      <c r="ZJ183" s="11"/>
      <c r="ZK183" s="11"/>
      <c r="ZL183" s="11"/>
      <c r="ZM183" s="11"/>
      <c r="ZN183" s="11"/>
      <c r="ZO183" s="11"/>
      <c r="ZP183" s="11"/>
      <c r="ZQ183" s="11"/>
      <c r="ZR183" s="11"/>
      <c r="ZS183" s="11"/>
      <c r="ZT183" s="11"/>
      <c r="ZU183" s="11"/>
      <c r="ZV183" s="11"/>
      <c r="ZW183" s="11"/>
      <c r="ZX183" s="11"/>
      <c r="ZY183" s="11"/>
      <c r="ZZ183" s="11"/>
      <c r="AAA183" s="11"/>
      <c r="AAB183" s="11"/>
      <c r="AAC183" s="11"/>
      <c r="AAD183" s="11"/>
      <c r="AAE183" s="11"/>
      <c r="AAF183" s="11"/>
      <c r="AAG183" s="11"/>
      <c r="AAH183" s="11"/>
      <c r="AAI183" s="11"/>
      <c r="AAJ183" s="11"/>
      <c r="AAK183" s="11"/>
      <c r="AAL183" s="11"/>
      <c r="AAM183" s="11"/>
      <c r="AAN183" s="11"/>
      <c r="AAO183" s="11"/>
      <c r="AAP183" s="11"/>
      <c r="AAQ183" s="11"/>
      <c r="AAR183" s="11"/>
      <c r="AAS183" s="11"/>
      <c r="AAT183" s="11"/>
      <c r="AAU183" s="11"/>
      <c r="AAV183" s="11"/>
      <c r="AAW183" s="11"/>
      <c r="AAX183" s="11"/>
      <c r="AAY183" s="11"/>
      <c r="AAZ183" s="11"/>
      <c r="ABA183" s="11"/>
      <c r="ABB183" s="11"/>
      <c r="ABC183" s="11"/>
      <c r="ABD183" s="11"/>
      <c r="ABE183" s="11"/>
      <c r="ABF183" s="11"/>
      <c r="ABG183" s="11"/>
      <c r="ABH183" s="11"/>
      <c r="ABI183" s="11"/>
      <c r="ABJ183" s="11"/>
      <c r="ABK183" s="11"/>
      <c r="ABL183" s="11"/>
      <c r="ABM183" s="11"/>
      <c r="ABN183" s="11"/>
      <c r="ABO183" s="11"/>
      <c r="ABP183" s="11"/>
      <c r="ABQ183" s="11"/>
      <c r="ABR183" s="11"/>
      <c r="ABS183" s="11"/>
      <c r="ABT183" s="11"/>
      <c r="ABU183" s="11"/>
      <c r="ABV183" s="11"/>
      <c r="ABW183" s="11"/>
      <c r="ABX183" s="11"/>
      <c r="ABY183" s="11"/>
      <c r="ABZ183" s="11"/>
      <c r="ACA183" s="11"/>
      <c r="ACB183" s="11"/>
      <c r="ACC183" s="11"/>
      <c r="ACD183" s="11"/>
      <c r="ACE183" s="11"/>
      <c r="ACF183" s="11"/>
      <c r="ACG183" s="11"/>
      <c r="ACH183" s="11"/>
      <c r="ACI183" s="11"/>
      <c r="ACJ183" s="11"/>
      <c r="ACK183" s="11"/>
      <c r="ACL183" s="11"/>
      <c r="ACM183" s="11"/>
      <c r="ACN183" s="11"/>
      <c r="ACO183" s="11"/>
      <c r="ACP183" s="11"/>
      <c r="ACQ183" s="11"/>
      <c r="ACR183" s="11"/>
      <c r="ACS183" s="11"/>
      <c r="ACT183" s="11"/>
      <c r="ACU183" s="11"/>
      <c r="ACV183" s="11"/>
      <c r="ACW183" s="11"/>
      <c r="ACX183" s="11"/>
      <c r="ACY183" s="11"/>
      <c r="ACZ183" s="11"/>
      <c r="ADA183" s="11"/>
      <c r="ADB183" s="11"/>
      <c r="ADC183" s="11"/>
      <c r="ADD183" s="11"/>
      <c r="ADE183" s="11"/>
      <c r="ADF183" s="11"/>
      <c r="ADG183" s="11"/>
      <c r="ADH183" s="11"/>
      <c r="ADI183" s="11"/>
      <c r="ADJ183" s="11"/>
      <c r="ADK183" s="11"/>
      <c r="ADL183" s="11"/>
      <c r="ADM183" s="11"/>
      <c r="ADN183" s="11"/>
      <c r="ADO183" s="11"/>
      <c r="ADP183" s="11"/>
      <c r="ADQ183" s="11"/>
      <c r="ADR183" s="11"/>
      <c r="ADS183" s="11"/>
      <c r="ADT183" s="11"/>
      <c r="ADU183" s="11"/>
      <c r="ADV183" s="11"/>
      <c r="ADW183" s="11"/>
      <c r="ADX183" s="11"/>
      <c r="ADY183" s="11"/>
      <c r="ADZ183" s="11"/>
      <c r="AEA183" s="11"/>
      <c r="AEB183" s="11"/>
      <c r="AEC183" s="11"/>
      <c r="AED183" s="11"/>
      <c r="AEE183" s="11"/>
      <c r="AEF183" s="11"/>
      <c r="AEG183" s="11"/>
      <c r="AEH183" s="11"/>
      <c r="AEI183" s="11"/>
      <c r="AEJ183" s="11"/>
      <c r="AEK183" s="11"/>
      <c r="AEL183" s="11"/>
      <c r="AEM183" s="11"/>
      <c r="AEN183" s="11"/>
      <c r="AEO183" s="11"/>
      <c r="AEP183" s="11"/>
      <c r="AEQ183" s="11"/>
      <c r="AER183" s="11"/>
      <c r="AES183" s="11"/>
      <c r="AET183" s="11"/>
      <c r="AEU183" s="11"/>
      <c r="AEV183" s="11"/>
      <c r="AEW183" s="11"/>
      <c r="AEX183" s="11"/>
      <c r="AEY183" s="11"/>
      <c r="AEZ183" s="11"/>
      <c r="AFA183" s="11"/>
      <c r="AFB183" s="11"/>
      <c r="AFC183" s="11"/>
      <c r="AFD183" s="11"/>
      <c r="AFE183" s="11"/>
      <c r="AFF183" s="11"/>
      <c r="AFG183" s="11"/>
      <c r="AFH183" s="11"/>
      <c r="AFI183" s="11"/>
      <c r="AFJ183" s="11"/>
      <c r="AFK183" s="11"/>
      <c r="AFL183" s="11"/>
      <c r="AFM183" s="11"/>
      <c r="AFN183" s="11"/>
      <c r="AFO183" s="11"/>
      <c r="AFP183" s="11"/>
      <c r="AFQ183" s="11"/>
      <c r="AFR183" s="11"/>
      <c r="AFS183" s="11"/>
      <c r="AFT183" s="11"/>
      <c r="AFU183" s="11"/>
      <c r="AFV183" s="11"/>
      <c r="AFW183" s="11"/>
      <c r="AFX183" s="11"/>
      <c r="AFY183" s="11"/>
      <c r="AFZ183" s="11"/>
      <c r="AGA183" s="11"/>
      <c r="AGB183" s="11"/>
      <c r="AGC183" s="11"/>
      <c r="AGD183" s="11"/>
      <c r="AGE183" s="11"/>
      <c r="AGF183" s="11"/>
      <c r="AGG183" s="11"/>
      <c r="AGH183" s="11"/>
      <c r="AGI183" s="11"/>
      <c r="AGJ183" s="11"/>
      <c r="AGK183" s="11"/>
      <c r="AGL183" s="11"/>
      <c r="AGM183" s="11"/>
      <c r="AGN183" s="11"/>
      <c r="AGO183" s="11"/>
      <c r="AGP183" s="11"/>
      <c r="AGQ183" s="11"/>
      <c r="AGR183" s="11"/>
      <c r="AGS183" s="11"/>
      <c r="AGT183" s="11"/>
      <c r="AGU183" s="11"/>
      <c r="AGV183" s="11"/>
      <c r="AGW183" s="11"/>
      <c r="AGX183" s="11"/>
      <c r="AGY183" s="11"/>
      <c r="AGZ183" s="11"/>
      <c r="AHA183" s="11"/>
      <c r="AHB183" s="11"/>
      <c r="AHC183" s="11"/>
      <c r="AHD183" s="11"/>
      <c r="AHE183" s="11"/>
      <c r="AHF183" s="11"/>
      <c r="AHG183" s="11"/>
      <c r="AHH183" s="11"/>
      <c r="AHI183" s="11"/>
      <c r="AHJ183" s="11"/>
      <c r="AHK183" s="11"/>
      <c r="AHL183" s="11"/>
      <c r="AHM183" s="11"/>
      <c r="AHN183" s="11"/>
      <c r="AHO183" s="11"/>
      <c r="AHP183" s="11"/>
      <c r="AHQ183" s="11"/>
      <c r="AHR183" s="11"/>
      <c r="AHS183" s="11"/>
      <c r="AHT183" s="11"/>
      <c r="AHU183" s="11"/>
      <c r="AHV183" s="11"/>
      <c r="AHW183" s="11"/>
      <c r="AHX183" s="11"/>
      <c r="AHY183" s="11"/>
      <c r="AHZ183" s="11"/>
      <c r="AIA183" s="11"/>
      <c r="AIB183" s="11"/>
      <c r="AIC183" s="11"/>
      <c r="AID183" s="11"/>
      <c r="AIE183" s="11"/>
      <c r="AIF183" s="11"/>
      <c r="AIG183" s="11"/>
      <c r="AIH183" s="11"/>
      <c r="AII183" s="11"/>
      <c r="AIJ183" s="11"/>
      <c r="AIK183" s="11"/>
      <c r="AIL183" s="11"/>
      <c r="AIM183" s="11"/>
      <c r="AIN183" s="11"/>
      <c r="AIO183" s="11"/>
      <c r="AIP183" s="11"/>
      <c r="AIQ183" s="11"/>
      <c r="AIR183" s="11"/>
      <c r="AIS183" s="11"/>
      <c r="AIT183" s="11"/>
      <c r="AIU183" s="11"/>
      <c r="AIV183" s="11"/>
      <c r="AIW183" s="11"/>
      <c r="AIX183" s="11"/>
      <c r="AIY183" s="11"/>
      <c r="AIZ183" s="11"/>
      <c r="AJA183" s="11"/>
      <c r="AJB183" s="11"/>
      <c r="AJC183" s="11"/>
      <c r="AJD183" s="11"/>
      <c r="AJE183" s="11"/>
      <c r="AJF183" s="11"/>
      <c r="AJG183" s="11"/>
      <c r="AJH183" s="11"/>
      <c r="AJI183" s="11"/>
      <c r="AJJ183" s="11"/>
      <c r="AJK183" s="11"/>
      <c r="AJL183" s="11"/>
      <c r="AJM183" s="11"/>
      <c r="AJN183" s="11"/>
      <c r="AJO183" s="11"/>
      <c r="AJP183" s="11"/>
      <c r="AJQ183" s="11"/>
      <c r="AJR183" s="11"/>
      <c r="AJS183" s="11"/>
      <c r="AJT183" s="11"/>
      <c r="AJU183" s="11"/>
      <c r="AJV183" s="11"/>
      <c r="AJW183" s="11"/>
      <c r="AJX183" s="11"/>
      <c r="AJY183" s="11"/>
      <c r="AJZ183" s="11"/>
      <c r="AKA183" s="11"/>
      <c r="AKB183" s="11"/>
      <c r="AKC183" s="11"/>
      <c r="AKD183" s="11"/>
      <c r="AKE183" s="11"/>
      <c r="AKF183" s="11"/>
      <c r="AKG183" s="11"/>
      <c r="AKH183" s="11"/>
      <c r="AKI183" s="11"/>
      <c r="AKJ183" s="11"/>
      <c r="AKK183" s="11"/>
      <c r="AKL183" s="11"/>
      <c r="AKM183" s="11"/>
      <c r="AKN183" s="11"/>
      <c r="AKO183" s="11"/>
      <c r="AKP183" s="11"/>
      <c r="AKQ183" s="11"/>
      <c r="AKR183" s="11"/>
      <c r="AKS183" s="11"/>
      <c r="AKT183" s="11"/>
      <c r="AKU183" s="11"/>
      <c r="AKV183" s="11"/>
      <c r="AKW183" s="11"/>
      <c r="AKX183" s="11"/>
      <c r="AKY183" s="11"/>
      <c r="AKZ183" s="11"/>
      <c r="ALA183" s="11"/>
      <c r="ALB183" s="11"/>
      <c r="ALC183" s="11"/>
      <c r="ALD183" s="11"/>
      <c r="ALE183" s="11"/>
      <c r="ALF183" s="11"/>
      <c r="ALG183" s="11"/>
      <c r="ALH183" s="11"/>
      <c r="ALI183" s="11"/>
      <c r="ALJ183" s="11"/>
      <c r="ALK183" s="11"/>
      <c r="ALL183" s="11"/>
      <c r="ALM183" s="11"/>
      <c r="ALN183" s="11"/>
      <c r="ALO183" s="11"/>
      <c r="ALP183" s="11"/>
      <c r="ALQ183" s="11"/>
      <c r="ALR183" s="11"/>
      <c r="ALS183" s="11"/>
      <c r="ALT183" s="11"/>
      <c r="ALU183" s="11"/>
      <c r="ALV183" s="11"/>
    </row>
    <row r="184" spans="1:1010" ht="16.5">
      <c r="A184" s="16" t="s">
        <v>363</v>
      </c>
      <c r="B184" s="32" t="s">
        <v>364</v>
      </c>
      <c r="C184" s="22" t="s">
        <v>35</v>
      </c>
      <c r="D184" s="58">
        <v>30</v>
      </c>
      <c r="E184" s="20">
        <v>81.510000000000005</v>
      </c>
      <c r="F184" s="20">
        <f>E184/$M$4</f>
        <v>63.4714218969008</v>
      </c>
      <c r="G184" s="20">
        <f t="shared" si="41"/>
        <v>77.400000000000006</v>
      </c>
      <c r="H184" s="21">
        <f t="shared" si="56"/>
        <v>2445.3000000000002</v>
      </c>
      <c r="I184" s="21">
        <f t="shared" si="57"/>
        <v>2322</v>
      </c>
      <c r="J184" s="294"/>
      <c r="II184" s="11"/>
      <c r="IJ184" s="11"/>
      <c r="IK184" s="11"/>
      <c r="IL184" s="11"/>
      <c r="IM184" s="11"/>
      <c r="IN184" s="11"/>
      <c r="IO184" s="11"/>
      <c r="IP184" s="11"/>
      <c r="IQ184" s="11"/>
      <c r="IR184" s="11"/>
      <c r="IS184" s="11"/>
      <c r="IT184" s="11"/>
      <c r="IU184" s="11"/>
      <c r="IV184" s="11"/>
      <c r="IW184" s="11"/>
      <c r="IX184" s="11"/>
      <c r="IY184" s="11"/>
      <c r="IZ184" s="11"/>
      <c r="JA184" s="11"/>
      <c r="JB184" s="11"/>
      <c r="JC184" s="11"/>
      <c r="JD184" s="11"/>
      <c r="JE184" s="11"/>
      <c r="JF184" s="11"/>
      <c r="JG184" s="11"/>
      <c r="JH184" s="11"/>
      <c r="JI184" s="11"/>
      <c r="JJ184" s="11"/>
      <c r="JK184" s="11"/>
      <c r="JL184" s="11"/>
      <c r="JM184" s="11"/>
      <c r="JN184" s="11"/>
      <c r="JO184" s="11"/>
      <c r="JP184" s="11"/>
      <c r="JQ184" s="11"/>
      <c r="JR184" s="11"/>
      <c r="JS184" s="11"/>
      <c r="JT184" s="11"/>
      <c r="JU184" s="11"/>
      <c r="JV184" s="11"/>
      <c r="JW184" s="11"/>
      <c r="JX184" s="11"/>
      <c r="JY184" s="11"/>
      <c r="JZ184" s="11"/>
      <c r="KA184" s="11"/>
      <c r="KB184" s="11"/>
      <c r="KC184" s="11"/>
      <c r="KD184" s="11"/>
      <c r="KE184" s="11"/>
      <c r="KF184" s="11"/>
      <c r="KG184" s="11"/>
      <c r="KH184" s="11"/>
      <c r="KI184" s="11"/>
      <c r="KJ184" s="11"/>
      <c r="KK184" s="11"/>
      <c r="KL184" s="11"/>
      <c r="KM184" s="11"/>
      <c r="KN184" s="11"/>
      <c r="KO184" s="11"/>
      <c r="KP184" s="11"/>
      <c r="KQ184" s="11"/>
      <c r="KR184" s="11"/>
      <c r="KS184" s="11"/>
      <c r="KT184" s="11"/>
      <c r="KU184" s="11"/>
      <c r="KV184" s="11"/>
      <c r="KW184" s="11"/>
      <c r="KX184" s="11"/>
      <c r="KY184" s="11"/>
      <c r="KZ184" s="11"/>
      <c r="LA184" s="11"/>
      <c r="LB184" s="11"/>
      <c r="LC184" s="11"/>
      <c r="LD184" s="11"/>
      <c r="LE184" s="11"/>
      <c r="LF184" s="11"/>
      <c r="LG184" s="11"/>
      <c r="LH184" s="11"/>
      <c r="LI184" s="11"/>
      <c r="LJ184" s="11"/>
      <c r="LK184" s="11"/>
      <c r="LL184" s="11"/>
      <c r="LM184" s="11"/>
      <c r="LN184" s="11"/>
      <c r="LO184" s="11"/>
      <c r="LP184" s="11"/>
      <c r="LQ184" s="11"/>
      <c r="LR184" s="11"/>
      <c r="LS184" s="11"/>
      <c r="LT184" s="11"/>
      <c r="LU184" s="11"/>
      <c r="LV184" s="11"/>
      <c r="LW184" s="11"/>
      <c r="LX184" s="11"/>
      <c r="LY184" s="11"/>
      <c r="LZ184" s="11"/>
      <c r="MA184" s="11"/>
      <c r="MB184" s="11"/>
      <c r="MC184" s="11"/>
      <c r="MD184" s="11"/>
      <c r="ME184" s="11"/>
      <c r="MF184" s="11"/>
      <c r="MG184" s="11"/>
      <c r="MH184" s="11"/>
      <c r="MI184" s="11"/>
      <c r="MJ184" s="11"/>
      <c r="MK184" s="11"/>
      <c r="ML184" s="11"/>
      <c r="MM184" s="11"/>
      <c r="MN184" s="11"/>
      <c r="MO184" s="11"/>
      <c r="MP184" s="11"/>
      <c r="MQ184" s="11"/>
      <c r="MR184" s="11"/>
      <c r="MS184" s="11"/>
      <c r="MT184" s="11"/>
      <c r="MU184" s="11"/>
      <c r="MV184" s="11"/>
      <c r="MW184" s="11"/>
      <c r="MX184" s="11"/>
      <c r="MY184" s="11"/>
      <c r="MZ184" s="11"/>
      <c r="NA184" s="11"/>
      <c r="NB184" s="11"/>
      <c r="NC184" s="11"/>
      <c r="ND184" s="11"/>
      <c r="NE184" s="11"/>
      <c r="NF184" s="11"/>
      <c r="NG184" s="11"/>
      <c r="NH184" s="11"/>
      <c r="NI184" s="11"/>
      <c r="NJ184" s="11"/>
      <c r="NK184" s="11"/>
      <c r="NL184" s="11"/>
      <c r="NM184" s="11"/>
      <c r="NN184" s="11"/>
      <c r="NO184" s="11"/>
      <c r="NP184" s="11"/>
      <c r="NQ184" s="11"/>
      <c r="NR184" s="11"/>
      <c r="NS184" s="11"/>
      <c r="NT184" s="11"/>
      <c r="NU184" s="11"/>
      <c r="NV184" s="11"/>
      <c r="NW184" s="11"/>
      <c r="NX184" s="11"/>
      <c r="NY184" s="11"/>
      <c r="NZ184" s="11"/>
      <c r="OA184" s="11"/>
      <c r="OB184" s="11"/>
      <c r="OC184" s="11"/>
      <c r="OD184" s="11"/>
      <c r="OE184" s="11"/>
      <c r="OF184" s="11"/>
      <c r="OG184" s="11"/>
      <c r="OH184" s="11"/>
      <c r="OI184" s="11"/>
      <c r="OJ184" s="11"/>
      <c r="OK184" s="11"/>
      <c r="OL184" s="11"/>
      <c r="OM184" s="11"/>
      <c r="ON184" s="11"/>
      <c r="OO184" s="11"/>
      <c r="OP184" s="11"/>
      <c r="OQ184" s="11"/>
      <c r="OR184" s="11"/>
      <c r="OS184" s="11"/>
      <c r="OT184" s="11"/>
      <c r="OU184" s="11"/>
      <c r="OV184" s="11"/>
      <c r="OW184" s="11"/>
      <c r="OX184" s="11"/>
      <c r="OY184" s="11"/>
      <c r="OZ184" s="11"/>
      <c r="PA184" s="11"/>
      <c r="PB184" s="11"/>
      <c r="PC184" s="11"/>
      <c r="PD184" s="11"/>
      <c r="PE184" s="11"/>
      <c r="PF184" s="11"/>
      <c r="PG184" s="11"/>
      <c r="PH184" s="11"/>
      <c r="PI184" s="11"/>
      <c r="PJ184" s="11"/>
      <c r="PK184" s="11"/>
      <c r="PL184" s="11"/>
      <c r="PM184" s="11"/>
      <c r="PN184" s="11"/>
      <c r="PO184" s="11"/>
      <c r="PP184" s="11"/>
      <c r="PQ184" s="11"/>
      <c r="PR184" s="11"/>
      <c r="PS184" s="11"/>
      <c r="PT184" s="11"/>
      <c r="PU184" s="11"/>
      <c r="PV184" s="11"/>
      <c r="PW184" s="11"/>
      <c r="PX184" s="11"/>
      <c r="PY184" s="11"/>
      <c r="PZ184" s="11"/>
      <c r="QA184" s="11"/>
      <c r="QB184" s="11"/>
      <c r="QC184" s="11"/>
      <c r="QD184" s="11"/>
      <c r="QE184" s="11"/>
      <c r="QF184" s="11"/>
      <c r="QG184" s="11"/>
      <c r="QH184" s="11"/>
      <c r="QI184" s="11"/>
      <c r="QJ184" s="11"/>
      <c r="QK184" s="11"/>
      <c r="QL184" s="11"/>
      <c r="QM184" s="11"/>
      <c r="QN184" s="11"/>
      <c r="QO184" s="11"/>
      <c r="QP184" s="11"/>
      <c r="QQ184" s="11"/>
      <c r="QR184" s="11"/>
      <c r="QS184" s="11"/>
      <c r="QT184" s="11"/>
      <c r="QU184" s="11"/>
      <c r="QV184" s="11"/>
      <c r="QW184" s="11"/>
      <c r="QX184" s="11"/>
      <c r="QY184" s="11"/>
      <c r="QZ184" s="11"/>
      <c r="RA184" s="11"/>
      <c r="RB184" s="11"/>
      <c r="RC184" s="11"/>
      <c r="RD184" s="11"/>
      <c r="RE184" s="11"/>
      <c r="RF184" s="11"/>
      <c r="RG184" s="11"/>
      <c r="RH184" s="11"/>
      <c r="RI184" s="11"/>
      <c r="RJ184" s="11"/>
      <c r="RK184" s="11"/>
      <c r="RL184" s="11"/>
      <c r="RM184" s="11"/>
      <c r="RN184" s="11"/>
      <c r="RO184" s="11"/>
      <c r="RP184" s="11"/>
      <c r="RQ184" s="11"/>
      <c r="RR184" s="11"/>
      <c r="RS184" s="11"/>
      <c r="RT184" s="11"/>
      <c r="RU184" s="11"/>
      <c r="RV184" s="11"/>
      <c r="RW184" s="11"/>
      <c r="RX184" s="11"/>
      <c r="RY184" s="11"/>
      <c r="RZ184" s="11"/>
      <c r="SA184" s="11"/>
      <c r="SB184" s="11"/>
      <c r="SC184" s="11"/>
      <c r="SD184" s="11"/>
      <c r="SE184" s="11"/>
      <c r="SF184" s="11"/>
      <c r="SG184" s="11"/>
      <c r="SH184" s="11"/>
      <c r="SI184" s="11"/>
      <c r="SJ184" s="11"/>
      <c r="SK184" s="11"/>
      <c r="SL184" s="11"/>
      <c r="SM184" s="11"/>
      <c r="SN184" s="11"/>
      <c r="SO184" s="11"/>
      <c r="SP184" s="11"/>
      <c r="SQ184" s="11"/>
      <c r="SR184" s="11"/>
      <c r="SS184" s="11"/>
      <c r="ST184" s="11"/>
      <c r="SU184" s="11"/>
      <c r="SV184" s="11"/>
      <c r="SW184" s="11"/>
      <c r="SX184" s="11"/>
      <c r="SY184" s="11"/>
      <c r="SZ184" s="11"/>
      <c r="TA184" s="11"/>
      <c r="TB184" s="11"/>
      <c r="TC184" s="11"/>
      <c r="TD184" s="11"/>
      <c r="TE184" s="11"/>
      <c r="TF184" s="11"/>
      <c r="TG184" s="11"/>
      <c r="TH184" s="11"/>
      <c r="TI184" s="11"/>
      <c r="TJ184" s="11"/>
      <c r="TK184" s="11"/>
      <c r="TL184" s="11"/>
      <c r="TM184" s="11"/>
      <c r="TN184" s="11"/>
      <c r="TO184" s="11"/>
      <c r="TP184" s="11"/>
      <c r="TQ184" s="11"/>
      <c r="TR184" s="11"/>
      <c r="TS184" s="11"/>
      <c r="TT184" s="11"/>
      <c r="TU184" s="11"/>
      <c r="TV184" s="11"/>
      <c r="TW184" s="11"/>
      <c r="TX184" s="11"/>
      <c r="TY184" s="11"/>
      <c r="TZ184" s="11"/>
      <c r="UA184" s="11"/>
      <c r="UB184" s="11"/>
      <c r="UC184" s="11"/>
      <c r="UD184" s="11"/>
      <c r="UE184" s="11"/>
      <c r="UF184" s="11"/>
      <c r="UG184" s="11"/>
      <c r="UH184" s="11"/>
      <c r="UI184" s="11"/>
      <c r="UJ184" s="11"/>
      <c r="UK184" s="11"/>
      <c r="UL184" s="11"/>
      <c r="UM184" s="11"/>
      <c r="UN184" s="11"/>
      <c r="UO184" s="11"/>
      <c r="UP184" s="11"/>
      <c r="UQ184" s="11"/>
      <c r="UR184" s="11"/>
      <c r="US184" s="11"/>
      <c r="UT184" s="11"/>
      <c r="UU184" s="11"/>
      <c r="UV184" s="11"/>
      <c r="UW184" s="11"/>
      <c r="UX184" s="11"/>
      <c r="UY184" s="11"/>
      <c r="UZ184" s="11"/>
      <c r="VA184" s="11"/>
      <c r="VB184" s="11"/>
      <c r="VC184" s="11"/>
      <c r="VD184" s="11"/>
      <c r="VE184" s="11"/>
      <c r="VF184" s="11"/>
      <c r="VG184" s="11"/>
      <c r="VH184" s="11"/>
      <c r="VI184" s="11"/>
      <c r="VJ184" s="11"/>
      <c r="VK184" s="11"/>
      <c r="VL184" s="11"/>
      <c r="VM184" s="11"/>
      <c r="VN184" s="11"/>
      <c r="VO184" s="11"/>
      <c r="VP184" s="11"/>
      <c r="VQ184" s="11"/>
      <c r="VR184" s="11"/>
      <c r="VS184" s="11"/>
      <c r="VT184" s="11"/>
      <c r="VU184" s="11"/>
      <c r="VV184" s="11"/>
      <c r="VW184" s="11"/>
      <c r="VX184" s="11"/>
      <c r="VY184" s="11"/>
      <c r="VZ184" s="11"/>
      <c r="WA184" s="11"/>
      <c r="WB184" s="11"/>
      <c r="WC184" s="11"/>
      <c r="WD184" s="11"/>
      <c r="WE184" s="11"/>
      <c r="WF184" s="11"/>
      <c r="WG184" s="11"/>
      <c r="WH184" s="11"/>
      <c r="WI184" s="11"/>
      <c r="WJ184" s="11"/>
      <c r="WK184" s="11"/>
      <c r="WL184" s="11"/>
      <c r="WM184" s="11"/>
      <c r="WN184" s="11"/>
      <c r="WO184" s="11"/>
      <c r="WP184" s="11"/>
      <c r="WQ184" s="11"/>
      <c r="WR184" s="11"/>
      <c r="WS184" s="11"/>
      <c r="WT184" s="11"/>
      <c r="WU184" s="11"/>
      <c r="WV184" s="11"/>
      <c r="WW184" s="11"/>
      <c r="WX184" s="11"/>
      <c r="WY184" s="11"/>
      <c r="WZ184" s="11"/>
      <c r="XA184" s="11"/>
      <c r="XB184" s="11"/>
      <c r="XC184" s="11"/>
      <c r="XD184" s="11"/>
      <c r="XE184" s="11"/>
      <c r="XF184" s="11"/>
      <c r="XG184" s="11"/>
      <c r="XH184" s="11"/>
      <c r="XI184" s="11"/>
      <c r="XJ184" s="11"/>
      <c r="XK184" s="11"/>
      <c r="XL184" s="11"/>
      <c r="XM184" s="11"/>
      <c r="XN184" s="11"/>
      <c r="XO184" s="11"/>
      <c r="XP184" s="11"/>
      <c r="XQ184" s="11"/>
      <c r="XR184" s="11"/>
      <c r="XS184" s="11"/>
      <c r="XT184" s="11"/>
      <c r="XU184" s="11"/>
      <c r="XV184" s="11"/>
      <c r="XW184" s="11"/>
      <c r="XX184" s="11"/>
      <c r="XY184" s="11"/>
      <c r="XZ184" s="11"/>
      <c r="YA184" s="11"/>
      <c r="YB184" s="11"/>
      <c r="YC184" s="11"/>
      <c r="YD184" s="11"/>
      <c r="YE184" s="11"/>
      <c r="YF184" s="11"/>
      <c r="YG184" s="11"/>
      <c r="YH184" s="11"/>
      <c r="YI184" s="11"/>
      <c r="YJ184" s="11"/>
      <c r="YK184" s="11"/>
      <c r="YL184" s="11"/>
      <c r="YM184" s="11"/>
      <c r="YN184" s="11"/>
      <c r="YO184" s="11"/>
      <c r="YP184" s="11"/>
      <c r="YQ184" s="11"/>
      <c r="YR184" s="11"/>
      <c r="YS184" s="11"/>
      <c r="YT184" s="11"/>
      <c r="YU184" s="11"/>
      <c r="YV184" s="11"/>
      <c r="YW184" s="11"/>
      <c r="YX184" s="11"/>
      <c r="YY184" s="11"/>
      <c r="YZ184" s="11"/>
      <c r="ZA184" s="11"/>
      <c r="ZB184" s="11"/>
      <c r="ZC184" s="11"/>
      <c r="ZD184" s="11"/>
      <c r="ZE184" s="11"/>
      <c r="ZF184" s="11"/>
      <c r="ZG184" s="11"/>
      <c r="ZH184" s="11"/>
      <c r="ZI184" s="11"/>
      <c r="ZJ184" s="11"/>
      <c r="ZK184" s="11"/>
      <c r="ZL184" s="11"/>
      <c r="ZM184" s="11"/>
      <c r="ZN184" s="11"/>
      <c r="ZO184" s="11"/>
      <c r="ZP184" s="11"/>
      <c r="ZQ184" s="11"/>
      <c r="ZR184" s="11"/>
      <c r="ZS184" s="11"/>
      <c r="ZT184" s="11"/>
      <c r="ZU184" s="11"/>
      <c r="ZV184" s="11"/>
      <c r="ZW184" s="11"/>
      <c r="ZX184" s="11"/>
      <c r="ZY184" s="11"/>
      <c r="ZZ184" s="11"/>
      <c r="AAA184" s="11"/>
      <c r="AAB184" s="11"/>
      <c r="AAC184" s="11"/>
      <c r="AAD184" s="11"/>
      <c r="AAE184" s="11"/>
      <c r="AAF184" s="11"/>
      <c r="AAG184" s="11"/>
      <c r="AAH184" s="11"/>
      <c r="AAI184" s="11"/>
      <c r="AAJ184" s="11"/>
      <c r="AAK184" s="11"/>
      <c r="AAL184" s="11"/>
      <c r="AAM184" s="11"/>
      <c r="AAN184" s="11"/>
      <c r="AAO184" s="11"/>
      <c r="AAP184" s="11"/>
      <c r="AAQ184" s="11"/>
      <c r="AAR184" s="11"/>
      <c r="AAS184" s="11"/>
      <c r="AAT184" s="11"/>
      <c r="AAU184" s="11"/>
      <c r="AAV184" s="11"/>
      <c r="AAW184" s="11"/>
      <c r="AAX184" s="11"/>
      <c r="AAY184" s="11"/>
      <c r="AAZ184" s="11"/>
      <c r="ABA184" s="11"/>
      <c r="ABB184" s="11"/>
      <c r="ABC184" s="11"/>
      <c r="ABD184" s="11"/>
      <c r="ABE184" s="11"/>
      <c r="ABF184" s="11"/>
      <c r="ABG184" s="11"/>
      <c r="ABH184" s="11"/>
      <c r="ABI184" s="11"/>
      <c r="ABJ184" s="11"/>
      <c r="ABK184" s="11"/>
      <c r="ABL184" s="11"/>
      <c r="ABM184" s="11"/>
      <c r="ABN184" s="11"/>
      <c r="ABO184" s="11"/>
      <c r="ABP184" s="11"/>
      <c r="ABQ184" s="11"/>
      <c r="ABR184" s="11"/>
      <c r="ABS184" s="11"/>
      <c r="ABT184" s="11"/>
      <c r="ABU184" s="11"/>
      <c r="ABV184" s="11"/>
      <c r="ABW184" s="11"/>
      <c r="ABX184" s="11"/>
      <c r="ABY184" s="11"/>
      <c r="ABZ184" s="11"/>
      <c r="ACA184" s="11"/>
      <c r="ACB184" s="11"/>
      <c r="ACC184" s="11"/>
      <c r="ACD184" s="11"/>
      <c r="ACE184" s="11"/>
      <c r="ACF184" s="11"/>
      <c r="ACG184" s="11"/>
      <c r="ACH184" s="11"/>
      <c r="ACI184" s="11"/>
      <c r="ACJ184" s="11"/>
      <c r="ACK184" s="11"/>
      <c r="ACL184" s="11"/>
      <c r="ACM184" s="11"/>
      <c r="ACN184" s="11"/>
      <c r="ACO184" s="11"/>
      <c r="ACP184" s="11"/>
      <c r="ACQ184" s="11"/>
      <c r="ACR184" s="11"/>
      <c r="ACS184" s="11"/>
      <c r="ACT184" s="11"/>
      <c r="ACU184" s="11"/>
      <c r="ACV184" s="11"/>
      <c r="ACW184" s="11"/>
      <c r="ACX184" s="11"/>
      <c r="ACY184" s="11"/>
      <c r="ACZ184" s="11"/>
      <c r="ADA184" s="11"/>
      <c r="ADB184" s="11"/>
      <c r="ADC184" s="11"/>
      <c r="ADD184" s="11"/>
      <c r="ADE184" s="11"/>
      <c r="ADF184" s="11"/>
      <c r="ADG184" s="11"/>
      <c r="ADH184" s="11"/>
      <c r="ADI184" s="11"/>
      <c r="ADJ184" s="11"/>
      <c r="ADK184" s="11"/>
      <c r="ADL184" s="11"/>
      <c r="ADM184" s="11"/>
      <c r="ADN184" s="11"/>
      <c r="ADO184" s="11"/>
      <c r="ADP184" s="11"/>
      <c r="ADQ184" s="11"/>
      <c r="ADR184" s="11"/>
      <c r="ADS184" s="11"/>
      <c r="ADT184" s="11"/>
      <c r="ADU184" s="11"/>
      <c r="ADV184" s="11"/>
      <c r="ADW184" s="11"/>
      <c r="ADX184" s="11"/>
      <c r="ADY184" s="11"/>
      <c r="ADZ184" s="11"/>
      <c r="AEA184" s="11"/>
      <c r="AEB184" s="11"/>
      <c r="AEC184" s="11"/>
      <c r="AED184" s="11"/>
      <c r="AEE184" s="11"/>
      <c r="AEF184" s="11"/>
      <c r="AEG184" s="11"/>
      <c r="AEH184" s="11"/>
      <c r="AEI184" s="11"/>
      <c r="AEJ184" s="11"/>
      <c r="AEK184" s="11"/>
      <c r="AEL184" s="11"/>
      <c r="AEM184" s="11"/>
      <c r="AEN184" s="11"/>
      <c r="AEO184" s="11"/>
      <c r="AEP184" s="11"/>
      <c r="AEQ184" s="11"/>
      <c r="AER184" s="11"/>
      <c r="AES184" s="11"/>
      <c r="AET184" s="11"/>
      <c r="AEU184" s="11"/>
      <c r="AEV184" s="11"/>
      <c r="AEW184" s="11"/>
      <c r="AEX184" s="11"/>
      <c r="AEY184" s="11"/>
      <c r="AEZ184" s="11"/>
      <c r="AFA184" s="11"/>
      <c r="AFB184" s="11"/>
      <c r="AFC184" s="11"/>
      <c r="AFD184" s="11"/>
      <c r="AFE184" s="11"/>
      <c r="AFF184" s="11"/>
      <c r="AFG184" s="11"/>
      <c r="AFH184" s="11"/>
      <c r="AFI184" s="11"/>
      <c r="AFJ184" s="11"/>
      <c r="AFK184" s="11"/>
      <c r="AFL184" s="11"/>
      <c r="AFM184" s="11"/>
      <c r="AFN184" s="11"/>
      <c r="AFO184" s="11"/>
      <c r="AFP184" s="11"/>
      <c r="AFQ184" s="11"/>
      <c r="AFR184" s="11"/>
      <c r="AFS184" s="11"/>
      <c r="AFT184" s="11"/>
      <c r="AFU184" s="11"/>
      <c r="AFV184" s="11"/>
      <c r="AFW184" s="11"/>
      <c r="AFX184" s="11"/>
      <c r="AFY184" s="11"/>
      <c r="AFZ184" s="11"/>
      <c r="AGA184" s="11"/>
      <c r="AGB184" s="11"/>
      <c r="AGC184" s="11"/>
      <c r="AGD184" s="11"/>
      <c r="AGE184" s="11"/>
      <c r="AGF184" s="11"/>
      <c r="AGG184" s="11"/>
      <c r="AGH184" s="11"/>
      <c r="AGI184" s="11"/>
      <c r="AGJ184" s="11"/>
      <c r="AGK184" s="11"/>
      <c r="AGL184" s="11"/>
      <c r="AGM184" s="11"/>
      <c r="AGN184" s="11"/>
      <c r="AGO184" s="11"/>
      <c r="AGP184" s="11"/>
      <c r="AGQ184" s="11"/>
      <c r="AGR184" s="11"/>
      <c r="AGS184" s="11"/>
      <c r="AGT184" s="11"/>
      <c r="AGU184" s="11"/>
      <c r="AGV184" s="11"/>
      <c r="AGW184" s="11"/>
      <c r="AGX184" s="11"/>
      <c r="AGY184" s="11"/>
      <c r="AGZ184" s="11"/>
      <c r="AHA184" s="11"/>
      <c r="AHB184" s="11"/>
      <c r="AHC184" s="11"/>
      <c r="AHD184" s="11"/>
      <c r="AHE184" s="11"/>
      <c r="AHF184" s="11"/>
      <c r="AHG184" s="11"/>
      <c r="AHH184" s="11"/>
      <c r="AHI184" s="11"/>
      <c r="AHJ184" s="11"/>
      <c r="AHK184" s="11"/>
      <c r="AHL184" s="11"/>
      <c r="AHM184" s="11"/>
      <c r="AHN184" s="11"/>
      <c r="AHO184" s="11"/>
      <c r="AHP184" s="11"/>
      <c r="AHQ184" s="11"/>
      <c r="AHR184" s="11"/>
      <c r="AHS184" s="11"/>
      <c r="AHT184" s="11"/>
      <c r="AHU184" s="11"/>
      <c r="AHV184" s="11"/>
      <c r="AHW184" s="11"/>
      <c r="AHX184" s="11"/>
      <c r="AHY184" s="11"/>
      <c r="AHZ184" s="11"/>
      <c r="AIA184" s="11"/>
      <c r="AIB184" s="11"/>
      <c r="AIC184" s="11"/>
      <c r="AID184" s="11"/>
      <c r="AIE184" s="11"/>
      <c r="AIF184" s="11"/>
      <c r="AIG184" s="11"/>
      <c r="AIH184" s="11"/>
      <c r="AII184" s="11"/>
      <c r="AIJ184" s="11"/>
      <c r="AIK184" s="11"/>
      <c r="AIL184" s="11"/>
      <c r="AIM184" s="11"/>
      <c r="AIN184" s="11"/>
      <c r="AIO184" s="11"/>
      <c r="AIP184" s="11"/>
      <c r="AIQ184" s="11"/>
      <c r="AIR184" s="11"/>
      <c r="AIS184" s="11"/>
      <c r="AIT184" s="11"/>
      <c r="AIU184" s="11"/>
      <c r="AIV184" s="11"/>
      <c r="AIW184" s="11"/>
      <c r="AIX184" s="11"/>
      <c r="AIY184" s="11"/>
      <c r="AIZ184" s="11"/>
      <c r="AJA184" s="11"/>
      <c r="AJB184" s="11"/>
      <c r="AJC184" s="11"/>
      <c r="AJD184" s="11"/>
      <c r="AJE184" s="11"/>
      <c r="AJF184" s="11"/>
      <c r="AJG184" s="11"/>
      <c r="AJH184" s="11"/>
      <c r="AJI184" s="11"/>
      <c r="AJJ184" s="11"/>
      <c r="AJK184" s="11"/>
      <c r="AJL184" s="11"/>
      <c r="AJM184" s="11"/>
      <c r="AJN184" s="11"/>
      <c r="AJO184" s="11"/>
      <c r="AJP184" s="11"/>
      <c r="AJQ184" s="11"/>
      <c r="AJR184" s="11"/>
      <c r="AJS184" s="11"/>
      <c r="AJT184" s="11"/>
      <c r="AJU184" s="11"/>
      <c r="AJV184" s="11"/>
      <c r="AJW184" s="11"/>
      <c r="AJX184" s="11"/>
      <c r="AJY184" s="11"/>
      <c r="AJZ184" s="11"/>
      <c r="AKA184" s="11"/>
      <c r="AKB184" s="11"/>
      <c r="AKC184" s="11"/>
      <c r="AKD184" s="11"/>
      <c r="AKE184" s="11"/>
      <c r="AKF184" s="11"/>
      <c r="AKG184" s="11"/>
      <c r="AKH184" s="11"/>
      <c r="AKI184" s="11"/>
      <c r="AKJ184" s="11"/>
      <c r="AKK184" s="11"/>
      <c r="AKL184" s="11"/>
      <c r="AKM184" s="11"/>
      <c r="AKN184" s="11"/>
      <c r="AKO184" s="11"/>
      <c r="AKP184" s="11"/>
      <c r="AKQ184" s="11"/>
      <c r="AKR184" s="11"/>
      <c r="AKS184" s="11"/>
      <c r="AKT184" s="11"/>
      <c r="AKU184" s="11"/>
      <c r="AKV184" s="11"/>
      <c r="AKW184" s="11"/>
      <c r="AKX184" s="11"/>
      <c r="AKY184" s="11"/>
      <c r="AKZ184" s="11"/>
      <c r="ALA184" s="11"/>
      <c r="ALB184" s="11"/>
      <c r="ALC184" s="11"/>
      <c r="ALD184" s="11"/>
      <c r="ALE184" s="11"/>
      <c r="ALF184" s="11"/>
      <c r="ALG184" s="11"/>
      <c r="ALH184" s="11"/>
      <c r="ALI184" s="11"/>
      <c r="ALJ184" s="11"/>
      <c r="ALK184" s="11"/>
      <c r="ALL184" s="11"/>
      <c r="ALM184" s="11"/>
      <c r="ALN184" s="11"/>
      <c r="ALO184" s="11"/>
      <c r="ALP184" s="11"/>
      <c r="ALQ184" s="11"/>
      <c r="ALR184" s="11"/>
      <c r="ALS184" s="11"/>
      <c r="ALT184" s="11"/>
      <c r="ALU184" s="11"/>
      <c r="ALV184" s="11"/>
    </row>
    <row r="185" spans="1:1010" ht="33">
      <c r="A185" s="16" t="s">
        <v>365</v>
      </c>
      <c r="B185" s="32" t="s">
        <v>366</v>
      </c>
      <c r="C185" s="22" t="s">
        <v>40</v>
      </c>
      <c r="D185" s="58">
        <v>3</v>
      </c>
      <c r="E185" s="20">
        <v>563.11</v>
      </c>
      <c r="F185" s="20">
        <f>CPUCivil!G63</f>
        <v>440.90370000000001</v>
      </c>
      <c r="G185" s="20">
        <f t="shared" si="41"/>
        <v>537.64</v>
      </c>
      <c r="H185" s="21">
        <f t="shared" si="56"/>
        <v>1689.33</v>
      </c>
      <c r="I185" s="21">
        <f t="shared" si="57"/>
        <v>1612.92</v>
      </c>
      <c r="J185" s="294"/>
      <c r="II185" s="11"/>
      <c r="IJ185" s="11"/>
      <c r="IK185" s="11"/>
      <c r="IL185" s="11"/>
      <c r="IM185" s="11"/>
      <c r="IN185" s="11"/>
      <c r="IO185" s="11"/>
      <c r="IP185" s="11"/>
      <c r="IQ185" s="11"/>
      <c r="IR185" s="11"/>
      <c r="IS185" s="11"/>
      <c r="IT185" s="11"/>
      <c r="IU185" s="11"/>
      <c r="IV185" s="11"/>
      <c r="IW185" s="11"/>
      <c r="IX185" s="11"/>
      <c r="IY185" s="11"/>
      <c r="IZ185" s="11"/>
      <c r="JA185" s="11"/>
      <c r="JB185" s="11"/>
      <c r="JC185" s="11"/>
      <c r="JD185" s="11"/>
      <c r="JE185" s="11"/>
      <c r="JF185" s="11"/>
      <c r="JG185" s="11"/>
      <c r="JH185" s="11"/>
      <c r="JI185" s="11"/>
      <c r="JJ185" s="11"/>
      <c r="JK185" s="11"/>
      <c r="JL185" s="11"/>
      <c r="JM185" s="11"/>
      <c r="JN185" s="11"/>
      <c r="JO185" s="11"/>
      <c r="JP185" s="11"/>
      <c r="JQ185" s="11"/>
      <c r="JR185" s="11"/>
      <c r="JS185" s="11"/>
      <c r="JT185" s="11"/>
      <c r="JU185" s="11"/>
      <c r="JV185" s="11"/>
      <c r="JW185" s="11"/>
      <c r="JX185" s="11"/>
      <c r="JY185" s="11"/>
      <c r="JZ185" s="11"/>
      <c r="KA185" s="11"/>
      <c r="KB185" s="11"/>
      <c r="KC185" s="11"/>
      <c r="KD185" s="11"/>
      <c r="KE185" s="11"/>
      <c r="KF185" s="11"/>
      <c r="KG185" s="11"/>
      <c r="KH185" s="11"/>
      <c r="KI185" s="11"/>
      <c r="KJ185" s="11"/>
      <c r="KK185" s="11"/>
      <c r="KL185" s="11"/>
      <c r="KM185" s="11"/>
      <c r="KN185" s="11"/>
      <c r="KO185" s="11"/>
      <c r="KP185" s="11"/>
      <c r="KQ185" s="11"/>
      <c r="KR185" s="11"/>
      <c r="KS185" s="11"/>
      <c r="KT185" s="11"/>
      <c r="KU185" s="11"/>
      <c r="KV185" s="11"/>
      <c r="KW185" s="11"/>
      <c r="KX185" s="11"/>
      <c r="KY185" s="11"/>
      <c r="KZ185" s="11"/>
      <c r="LA185" s="11"/>
      <c r="LB185" s="11"/>
      <c r="LC185" s="11"/>
      <c r="LD185" s="11"/>
      <c r="LE185" s="11"/>
      <c r="LF185" s="11"/>
      <c r="LG185" s="11"/>
      <c r="LH185" s="11"/>
      <c r="LI185" s="11"/>
      <c r="LJ185" s="11"/>
      <c r="LK185" s="11"/>
      <c r="LL185" s="11"/>
      <c r="LM185" s="11"/>
      <c r="LN185" s="11"/>
      <c r="LO185" s="11"/>
      <c r="LP185" s="11"/>
      <c r="LQ185" s="11"/>
      <c r="LR185" s="11"/>
      <c r="LS185" s="11"/>
      <c r="LT185" s="11"/>
      <c r="LU185" s="11"/>
      <c r="LV185" s="11"/>
      <c r="LW185" s="11"/>
      <c r="LX185" s="11"/>
      <c r="LY185" s="11"/>
      <c r="LZ185" s="11"/>
      <c r="MA185" s="11"/>
      <c r="MB185" s="11"/>
      <c r="MC185" s="11"/>
      <c r="MD185" s="11"/>
      <c r="ME185" s="11"/>
      <c r="MF185" s="11"/>
      <c r="MG185" s="11"/>
      <c r="MH185" s="11"/>
      <c r="MI185" s="11"/>
      <c r="MJ185" s="11"/>
      <c r="MK185" s="11"/>
      <c r="ML185" s="11"/>
      <c r="MM185" s="11"/>
      <c r="MN185" s="11"/>
      <c r="MO185" s="11"/>
      <c r="MP185" s="11"/>
      <c r="MQ185" s="11"/>
      <c r="MR185" s="11"/>
      <c r="MS185" s="11"/>
      <c r="MT185" s="11"/>
      <c r="MU185" s="11"/>
      <c r="MV185" s="11"/>
      <c r="MW185" s="11"/>
      <c r="MX185" s="11"/>
      <c r="MY185" s="11"/>
      <c r="MZ185" s="11"/>
      <c r="NA185" s="11"/>
      <c r="NB185" s="11"/>
      <c r="NC185" s="11"/>
      <c r="ND185" s="11"/>
      <c r="NE185" s="11"/>
      <c r="NF185" s="11"/>
      <c r="NG185" s="11"/>
      <c r="NH185" s="11"/>
      <c r="NI185" s="11"/>
      <c r="NJ185" s="11"/>
      <c r="NK185" s="11"/>
      <c r="NL185" s="11"/>
      <c r="NM185" s="11"/>
      <c r="NN185" s="11"/>
      <c r="NO185" s="11"/>
      <c r="NP185" s="11"/>
      <c r="NQ185" s="11"/>
      <c r="NR185" s="11"/>
      <c r="NS185" s="11"/>
      <c r="NT185" s="11"/>
      <c r="NU185" s="11"/>
      <c r="NV185" s="11"/>
      <c r="NW185" s="11"/>
      <c r="NX185" s="11"/>
      <c r="NY185" s="11"/>
      <c r="NZ185" s="11"/>
      <c r="OA185" s="11"/>
      <c r="OB185" s="11"/>
      <c r="OC185" s="11"/>
      <c r="OD185" s="11"/>
      <c r="OE185" s="11"/>
      <c r="OF185" s="11"/>
      <c r="OG185" s="11"/>
      <c r="OH185" s="11"/>
      <c r="OI185" s="11"/>
      <c r="OJ185" s="11"/>
      <c r="OK185" s="11"/>
      <c r="OL185" s="11"/>
      <c r="OM185" s="11"/>
      <c r="ON185" s="11"/>
      <c r="OO185" s="11"/>
      <c r="OP185" s="11"/>
      <c r="OQ185" s="11"/>
      <c r="OR185" s="11"/>
      <c r="OS185" s="11"/>
      <c r="OT185" s="11"/>
      <c r="OU185" s="11"/>
      <c r="OV185" s="11"/>
      <c r="OW185" s="11"/>
      <c r="OX185" s="11"/>
      <c r="OY185" s="11"/>
      <c r="OZ185" s="11"/>
      <c r="PA185" s="11"/>
      <c r="PB185" s="11"/>
      <c r="PC185" s="11"/>
      <c r="PD185" s="11"/>
      <c r="PE185" s="11"/>
      <c r="PF185" s="11"/>
      <c r="PG185" s="11"/>
      <c r="PH185" s="11"/>
      <c r="PI185" s="11"/>
      <c r="PJ185" s="11"/>
      <c r="PK185" s="11"/>
      <c r="PL185" s="11"/>
      <c r="PM185" s="11"/>
      <c r="PN185" s="11"/>
      <c r="PO185" s="11"/>
      <c r="PP185" s="11"/>
      <c r="PQ185" s="11"/>
      <c r="PR185" s="11"/>
      <c r="PS185" s="11"/>
      <c r="PT185" s="11"/>
      <c r="PU185" s="11"/>
      <c r="PV185" s="11"/>
      <c r="PW185" s="11"/>
      <c r="PX185" s="11"/>
      <c r="PY185" s="11"/>
      <c r="PZ185" s="11"/>
      <c r="QA185" s="11"/>
      <c r="QB185" s="11"/>
      <c r="QC185" s="11"/>
      <c r="QD185" s="11"/>
      <c r="QE185" s="11"/>
      <c r="QF185" s="11"/>
      <c r="QG185" s="11"/>
      <c r="QH185" s="11"/>
      <c r="QI185" s="11"/>
      <c r="QJ185" s="11"/>
      <c r="QK185" s="11"/>
      <c r="QL185" s="11"/>
      <c r="QM185" s="11"/>
      <c r="QN185" s="11"/>
      <c r="QO185" s="11"/>
      <c r="QP185" s="11"/>
      <c r="QQ185" s="11"/>
      <c r="QR185" s="11"/>
      <c r="QS185" s="11"/>
      <c r="QT185" s="11"/>
      <c r="QU185" s="11"/>
      <c r="QV185" s="11"/>
      <c r="QW185" s="11"/>
      <c r="QX185" s="11"/>
      <c r="QY185" s="11"/>
      <c r="QZ185" s="11"/>
      <c r="RA185" s="11"/>
      <c r="RB185" s="11"/>
      <c r="RC185" s="11"/>
      <c r="RD185" s="11"/>
      <c r="RE185" s="11"/>
      <c r="RF185" s="11"/>
      <c r="RG185" s="11"/>
      <c r="RH185" s="11"/>
      <c r="RI185" s="11"/>
      <c r="RJ185" s="11"/>
      <c r="RK185" s="11"/>
      <c r="RL185" s="11"/>
      <c r="RM185" s="11"/>
      <c r="RN185" s="11"/>
      <c r="RO185" s="11"/>
      <c r="RP185" s="11"/>
      <c r="RQ185" s="11"/>
      <c r="RR185" s="11"/>
      <c r="RS185" s="11"/>
      <c r="RT185" s="11"/>
      <c r="RU185" s="11"/>
      <c r="RV185" s="11"/>
      <c r="RW185" s="11"/>
      <c r="RX185" s="11"/>
      <c r="RY185" s="11"/>
      <c r="RZ185" s="11"/>
      <c r="SA185" s="11"/>
      <c r="SB185" s="11"/>
      <c r="SC185" s="11"/>
      <c r="SD185" s="11"/>
      <c r="SE185" s="11"/>
      <c r="SF185" s="11"/>
      <c r="SG185" s="11"/>
      <c r="SH185" s="11"/>
      <c r="SI185" s="11"/>
      <c r="SJ185" s="11"/>
      <c r="SK185" s="11"/>
      <c r="SL185" s="11"/>
      <c r="SM185" s="11"/>
      <c r="SN185" s="11"/>
      <c r="SO185" s="11"/>
      <c r="SP185" s="11"/>
      <c r="SQ185" s="11"/>
      <c r="SR185" s="11"/>
      <c r="SS185" s="11"/>
      <c r="ST185" s="11"/>
      <c r="SU185" s="11"/>
      <c r="SV185" s="11"/>
      <c r="SW185" s="11"/>
      <c r="SX185" s="11"/>
      <c r="SY185" s="11"/>
      <c r="SZ185" s="11"/>
      <c r="TA185" s="11"/>
      <c r="TB185" s="11"/>
      <c r="TC185" s="11"/>
      <c r="TD185" s="11"/>
      <c r="TE185" s="11"/>
      <c r="TF185" s="11"/>
      <c r="TG185" s="11"/>
      <c r="TH185" s="11"/>
      <c r="TI185" s="11"/>
      <c r="TJ185" s="11"/>
      <c r="TK185" s="11"/>
      <c r="TL185" s="11"/>
      <c r="TM185" s="11"/>
      <c r="TN185" s="11"/>
      <c r="TO185" s="11"/>
      <c r="TP185" s="11"/>
      <c r="TQ185" s="11"/>
      <c r="TR185" s="11"/>
      <c r="TS185" s="11"/>
      <c r="TT185" s="11"/>
      <c r="TU185" s="11"/>
      <c r="TV185" s="11"/>
      <c r="TW185" s="11"/>
      <c r="TX185" s="11"/>
      <c r="TY185" s="11"/>
      <c r="TZ185" s="11"/>
      <c r="UA185" s="11"/>
      <c r="UB185" s="11"/>
      <c r="UC185" s="11"/>
      <c r="UD185" s="11"/>
      <c r="UE185" s="11"/>
      <c r="UF185" s="11"/>
      <c r="UG185" s="11"/>
      <c r="UH185" s="11"/>
      <c r="UI185" s="11"/>
      <c r="UJ185" s="11"/>
      <c r="UK185" s="11"/>
      <c r="UL185" s="11"/>
      <c r="UM185" s="11"/>
      <c r="UN185" s="11"/>
      <c r="UO185" s="11"/>
      <c r="UP185" s="11"/>
      <c r="UQ185" s="11"/>
      <c r="UR185" s="11"/>
      <c r="US185" s="11"/>
      <c r="UT185" s="11"/>
      <c r="UU185" s="11"/>
      <c r="UV185" s="11"/>
      <c r="UW185" s="11"/>
      <c r="UX185" s="11"/>
      <c r="UY185" s="11"/>
      <c r="UZ185" s="11"/>
      <c r="VA185" s="11"/>
      <c r="VB185" s="11"/>
      <c r="VC185" s="11"/>
      <c r="VD185" s="11"/>
      <c r="VE185" s="11"/>
      <c r="VF185" s="11"/>
      <c r="VG185" s="11"/>
      <c r="VH185" s="11"/>
      <c r="VI185" s="11"/>
      <c r="VJ185" s="11"/>
      <c r="VK185" s="11"/>
      <c r="VL185" s="11"/>
      <c r="VM185" s="11"/>
      <c r="VN185" s="11"/>
      <c r="VO185" s="11"/>
      <c r="VP185" s="11"/>
      <c r="VQ185" s="11"/>
      <c r="VR185" s="11"/>
      <c r="VS185" s="11"/>
      <c r="VT185" s="11"/>
      <c r="VU185" s="11"/>
      <c r="VV185" s="11"/>
      <c r="VW185" s="11"/>
      <c r="VX185" s="11"/>
      <c r="VY185" s="11"/>
      <c r="VZ185" s="11"/>
      <c r="WA185" s="11"/>
      <c r="WB185" s="11"/>
      <c r="WC185" s="11"/>
      <c r="WD185" s="11"/>
      <c r="WE185" s="11"/>
      <c r="WF185" s="11"/>
      <c r="WG185" s="11"/>
      <c r="WH185" s="11"/>
      <c r="WI185" s="11"/>
      <c r="WJ185" s="11"/>
      <c r="WK185" s="11"/>
      <c r="WL185" s="11"/>
      <c r="WM185" s="11"/>
      <c r="WN185" s="11"/>
      <c r="WO185" s="11"/>
      <c r="WP185" s="11"/>
      <c r="WQ185" s="11"/>
      <c r="WR185" s="11"/>
      <c r="WS185" s="11"/>
      <c r="WT185" s="11"/>
      <c r="WU185" s="11"/>
      <c r="WV185" s="11"/>
      <c r="WW185" s="11"/>
      <c r="WX185" s="11"/>
      <c r="WY185" s="11"/>
      <c r="WZ185" s="11"/>
      <c r="XA185" s="11"/>
      <c r="XB185" s="11"/>
      <c r="XC185" s="11"/>
      <c r="XD185" s="11"/>
      <c r="XE185" s="11"/>
      <c r="XF185" s="11"/>
      <c r="XG185" s="11"/>
      <c r="XH185" s="11"/>
      <c r="XI185" s="11"/>
      <c r="XJ185" s="11"/>
      <c r="XK185" s="11"/>
      <c r="XL185" s="11"/>
      <c r="XM185" s="11"/>
      <c r="XN185" s="11"/>
      <c r="XO185" s="11"/>
      <c r="XP185" s="11"/>
      <c r="XQ185" s="11"/>
      <c r="XR185" s="11"/>
      <c r="XS185" s="11"/>
      <c r="XT185" s="11"/>
      <c r="XU185" s="11"/>
      <c r="XV185" s="11"/>
      <c r="XW185" s="11"/>
      <c r="XX185" s="11"/>
      <c r="XY185" s="11"/>
      <c r="XZ185" s="11"/>
      <c r="YA185" s="11"/>
      <c r="YB185" s="11"/>
      <c r="YC185" s="11"/>
      <c r="YD185" s="11"/>
      <c r="YE185" s="11"/>
      <c r="YF185" s="11"/>
      <c r="YG185" s="11"/>
      <c r="YH185" s="11"/>
      <c r="YI185" s="11"/>
      <c r="YJ185" s="11"/>
      <c r="YK185" s="11"/>
      <c r="YL185" s="11"/>
      <c r="YM185" s="11"/>
      <c r="YN185" s="11"/>
      <c r="YO185" s="11"/>
      <c r="YP185" s="11"/>
      <c r="YQ185" s="11"/>
      <c r="YR185" s="11"/>
      <c r="YS185" s="11"/>
      <c r="YT185" s="11"/>
      <c r="YU185" s="11"/>
      <c r="YV185" s="11"/>
      <c r="YW185" s="11"/>
      <c r="YX185" s="11"/>
      <c r="YY185" s="11"/>
      <c r="YZ185" s="11"/>
      <c r="ZA185" s="11"/>
      <c r="ZB185" s="11"/>
      <c r="ZC185" s="11"/>
      <c r="ZD185" s="11"/>
      <c r="ZE185" s="11"/>
      <c r="ZF185" s="11"/>
      <c r="ZG185" s="11"/>
      <c r="ZH185" s="11"/>
      <c r="ZI185" s="11"/>
      <c r="ZJ185" s="11"/>
      <c r="ZK185" s="11"/>
      <c r="ZL185" s="11"/>
      <c r="ZM185" s="11"/>
      <c r="ZN185" s="11"/>
      <c r="ZO185" s="11"/>
      <c r="ZP185" s="11"/>
      <c r="ZQ185" s="11"/>
      <c r="ZR185" s="11"/>
      <c r="ZS185" s="11"/>
      <c r="ZT185" s="11"/>
      <c r="ZU185" s="11"/>
      <c r="ZV185" s="11"/>
      <c r="ZW185" s="11"/>
      <c r="ZX185" s="11"/>
      <c r="ZY185" s="11"/>
      <c r="ZZ185" s="11"/>
      <c r="AAA185" s="11"/>
      <c r="AAB185" s="11"/>
      <c r="AAC185" s="11"/>
      <c r="AAD185" s="11"/>
      <c r="AAE185" s="11"/>
      <c r="AAF185" s="11"/>
      <c r="AAG185" s="11"/>
      <c r="AAH185" s="11"/>
      <c r="AAI185" s="11"/>
      <c r="AAJ185" s="11"/>
      <c r="AAK185" s="11"/>
      <c r="AAL185" s="11"/>
      <c r="AAM185" s="11"/>
      <c r="AAN185" s="11"/>
      <c r="AAO185" s="11"/>
      <c r="AAP185" s="11"/>
      <c r="AAQ185" s="11"/>
      <c r="AAR185" s="11"/>
      <c r="AAS185" s="11"/>
      <c r="AAT185" s="11"/>
      <c r="AAU185" s="11"/>
      <c r="AAV185" s="11"/>
      <c r="AAW185" s="11"/>
      <c r="AAX185" s="11"/>
      <c r="AAY185" s="11"/>
      <c r="AAZ185" s="11"/>
      <c r="ABA185" s="11"/>
      <c r="ABB185" s="11"/>
      <c r="ABC185" s="11"/>
      <c r="ABD185" s="11"/>
      <c r="ABE185" s="11"/>
      <c r="ABF185" s="11"/>
      <c r="ABG185" s="11"/>
      <c r="ABH185" s="11"/>
      <c r="ABI185" s="11"/>
      <c r="ABJ185" s="11"/>
      <c r="ABK185" s="11"/>
      <c r="ABL185" s="11"/>
      <c r="ABM185" s="11"/>
      <c r="ABN185" s="11"/>
      <c r="ABO185" s="11"/>
      <c r="ABP185" s="11"/>
      <c r="ABQ185" s="11"/>
      <c r="ABR185" s="11"/>
      <c r="ABS185" s="11"/>
      <c r="ABT185" s="11"/>
      <c r="ABU185" s="11"/>
      <c r="ABV185" s="11"/>
      <c r="ABW185" s="11"/>
      <c r="ABX185" s="11"/>
      <c r="ABY185" s="11"/>
      <c r="ABZ185" s="11"/>
      <c r="ACA185" s="11"/>
      <c r="ACB185" s="11"/>
      <c r="ACC185" s="11"/>
      <c r="ACD185" s="11"/>
      <c r="ACE185" s="11"/>
      <c r="ACF185" s="11"/>
      <c r="ACG185" s="11"/>
      <c r="ACH185" s="11"/>
      <c r="ACI185" s="11"/>
      <c r="ACJ185" s="11"/>
      <c r="ACK185" s="11"/>
      <c r="ACL185" s="11"/>
      <c r="ACM185" s="11"/>
      <c r="ACN185" s="11"/>
      <c r="ACO185" s="11"/>
      <c r="ACP185" s="11"/>
      <c r="ACQ185" s="11"/>
      <c r="ACR185" s="11"/>
      <c r="ACS185" s="11"/>
      <c r="ACT185" s="11"/>
      <c r="ACU185" s="11"/>
      <c r="ACV185" s="11"/>
      <c r="ACW185" s="11"/>
      <c r="ACX185" s="11"/>
      <c r="ACY185" s="11"/>
      <c r="ACZ185" s="11"/>
      <c r="ADA185" s="11"/>
      <c r="ADB185" s="11"/>
      <c r="ADC185" s="11"/>
      <c r="ADD185" s="11"/>
      <c r="ADE185" s="11"/>
      <c r="ADF185" s="11"/>
      <c r="ADG185" s="11"/>
      <c r="ADH185" s="11"/>
      <c r="ADI185" s="11"/>
      <c r="ADJ185" s="11"/>
      <c r="ADK185" s="11"/>
      <c r="ADL185" s="11"/>
      <c r="ADM185" s="11"/>
      <c r="ADN185" s="11"/>
      <c r="ADO185" s="11"/>
      <c r="ADP185" s="11"/>
      <c r="ADQ185" s="11"/>
      <c r="ADR185" s="11"/>
      <c r="ADS185" s="11"/>
      <c r="ADT185" s="11"/>
      <c r="ADU185" s="11"/>
      <c r="ADV185" s="11"/>
      <c r="ADW185" s="11"/>
      <c r="ADX185" s="11"/>
      <c r="ADY185" s="11"/>
      <c r="ADZ185" s="11"/>
      <c r="AEA185" s="11"/>
      <c r="AEB185" s="11"/>
      <c r="AEC185" s="11"/>
      <c r="AED185" s="11"/>
      <c r="AEE185" s="11"/>
      <c r="AEF185" s="11"/>
      <c r="AEG185" s="11"/>
      <c r="AEH185" s="11"/>
      <c r="AEI185" s="11"/>
      <c r="AEJ185" s="11"/>
      <c r="AEK185" s="11"/>
      <c r="AEL185" s="11"/>
      <c r="AEM185" s="11"/>
      <c r="AEN185" s="11"/>
      <c r="AEO185" s="11"/>
      <c r="AEP185" s="11"/>
      <c r="AEQ185" s="11"/>
      <c r="AER185" s="11"/>
      <c r="AES185" s="11"/>
      <c r="AET185" s="11"/>
      <c r="AEU185" s="11"/>
      <c r="AEV185" s="11"/>
      <c r="AEW185" s="11"/>
      <c r="AEX185" s="11"/>
      <c r="AEY185" s="11"/>
      <c r="AEZ185" s="11"/>
      <c r="AFA185" s="11"/>
      <c r="AFB185" s="11"/>
      <c r="AFC185" s="11"/>
      <c r="AFD185" s="11"/>
      <c r="AFE185" s="11"/>
      <c r="AFF185" s="11"/>
      <c r="AFG185" s="11"/>
      <c r="AFH185" s="11"/>
      <c r="AFI185" s="11"/>
      <c r="AFJ185" s="11"/>
      <c r="AFK185" s="11"/>
      <c r="AFL185" s="11"/>
      <c r="AFM185" s="11"/>
      <c r="AFN185" s="11"/>
      <c r="AFO185" s="11"/>
      <c r="AFP185" s="11"/>
      <c r="AFQ185" s="11"/>
      <c r="AFR185" s="11"/>
      <c r="AFS185" s="11"/>
      <c r="AFT185" s="11"/>
      <c r="AFU185" s="11"/>
      <c r="AFV185" s="11"/>
      <c r="AFW185" s="11"/>
      <c r="AFX185" s="11"/>
      <c r="AFY185" s="11"/>
      <c r="AFZ185" s="11"/>
      <c r="AGA185" s="11"/>
      <c r="AGB185" s="11"/>
      <c r="AGC185" s="11"/>
      <c r="AGD185" s="11"/>
      <c r="AGE185" s="11"/>
      <c r="AGF185" s="11"/>
      <c r="AGG185" s="11"/>
      <c r="AGH185" s="11"/>
      <c r="AGI185" s="11"/>
      <c r="AGJ185" s="11"/>
      <c r="AGK185" s="11"/>
      <c r="AGL185" s="11"/>
      <c r="AGM185" s="11"/>
      <c r="AGN185" s="11"/>
      <c r="AGO185" s="11"/>
      <c r="AGP185" s="11"/>
      <c r="AGQ185" s="11"/>
      <c r="AGR185" s="11"/>
      <c r="AGS185" s="11"/>
      <c r="AGT185" s="11"/>
      <c r="AGU185" s="11"/>
      <c r="AGV185" s="11"/>
      <c r="AGW185" s="11"/>
      <c r="AGX185" s="11"/>
      <c r="AGY185" s="11"/>
      <c r="AGZ185" s="11"/>
      <c r="AHA185" s="11"/>
      <c r="AHB185" s="11"/>
      <c r="AHC185" s="11"/>
      <c r="AHD185" s="11"/>
      <c r="AHE185" s="11"/>
      <c r="AHF185" s="11"/>
      <c r="AHG185" s="11"/>
      <c r="AHH185" s="11"/>
      <c r="AHI185" s="11"/>
      <c r="AHJ185" s="11"/>
      <c r="AHK185" s="11"/>
      <c r="AHL185" s="11"/>
      <c r="AHM185" s="11"/>
      <c r="AHN185" s="11"/>
      <c r="AHO185" s="11"/>
      <c r="AHP185" s="11"/>
      <c r="AHQ185" s="11"/>
      <c r="AHR185" s="11"/>
      <c r="AHS185" s="11"/>
      <c r="AHT185" s="11"/>
      <c r="AHU185" s="11"/>
      <c r="AHV185" s="11"/>
      <c r="AHW185" s="11"/>
      <c r="AHX185" s="11"/>
      <c r="AHY185" s="11"/>
      <c r="AHZ185" s="11"/>
      <c r="AIA185" s="11"/>
      <c r="AIB185" s="11"/>
      <c r="AIC185" s="11"/>
      <c r="AID185" s="11"/>
      <c r="AIE185" s="11"/>
      <c r="AIF185" s="11"/>
      <c r="AIG185" s="11"/>
      <c r="AIH185" s="11"/>
      <c r="AII185" s="11"/>
      <c r="AIJ185" s="11"/>
      <c r="AIK185" s="11"/>
      <c r="AIL185" s="11"/>
      <c r="AIM185" s="11"/>
      <c r="AIN185" s="11"/>
      <c r="AIO185" s="11"/>
      <c r="AIP185" s="11"/>
      <c r="AIQ185" s="11"/>
      <c r="AIR185" s="11"/>
      <c r="AIS185" s="11"/>
      <c r="AIT185" s="11"/>
      <c r="AIU185" s="11"/>
      <c r="AIV185" s="11"/>
      <c r="AIW185" s="11"/>
      <c r="AIX185" s="11"/>
      <c r="AIY185" s="11"/>
      <c r="AIZ185" s="11"/>
      <c r="AJA185" s="11"/>
      <c r="AJB185" s="11"/>
      <c r="AJC185" s="11"/>
      <c r="AJD185" s="11"/>
      <c r="AJE185" s="11"/>
      <c r="AJF185" s="11"/>
      <c r="AJG185" s="11"/>
      <c r="AJH185" s="11"/>
      <c r="AJI185" s="11"/>
      <c r="AJJ185" s="11"/>
      <c r="AJK185" s="11"/>
      <c r="AJL185" s="11"/>
      <c r="AJM185" s="11"/>
      <c r="AJN185" s="11"/>
      <c r="AJO185" s="11"/>
      <c r="AJP185" s="11"/>
      <c r="AJQ185" s="11"/>
      <c r="AJR185" s="11"/>
      <c r="AJS185" s="11"/>
      <c r="AJT185" s="11"/>
      <c r="AJU185" s="11"/>
      <c r="AJV185" s="11"/>
      <c r="AJW185" s="11"/>
      <c r="AJX185" s="11"/>
      <c r="AJY185" s="11"/>
      <c r="AJZ185" s="11"/>
      <c r="AKA185" s="11"/>
      <c r="AKB185" s="11"/>
      <c r="AKC185" s="11"/>
      <c r="AKD185" s="11"/>
      <c r="AKE185" s="11"/>
      <c r="AKF185" s="11"/>
      <c r="AKG185" s="11"/>
      <c r="AKH185" s="11"/>
      <c r="AKI185" s="11"/>
      <c r="AKJ185" s="11"/>
      <c r="AKK185" s="11"/>
      <c r="AKL185" s="11"/>
      <c r="AKM185" s="11"/>
      <c r="AKN185" s="11"/>
      <c r="AKO185" s="11"/>
      <c r="AKP185" s="11"/>
      <c r="AKQ185" s="11"/>
      <c r="AKR185" s="11"/>
      <c r="AKS185" s="11"/>
      <c r="AKT185" s="11"/>
      <c r="AKU185" s="11"/>
      <c r="AKV185" s="11"/>
      <c r="AKW185" s="11"/>
      <c r="AKX185" s="11"/>
      <c r="AKY185" s="11"/>
      <c r="AKZ185" s="11"/>
      <c r="ALA185" s="11"/>
      <c r="ALB185" s="11"/>
      <c r="ALC185" s="11"/>
      <c r="ALD185" s="11"/>
      <c r="ALE185" s="11"/>
      <c r="ALF185" s="11"/>
      <c r="ALG185" s="11"/>
      <c r="ALH185" s="11"/>
      <c r="ALI185" s="11"/>
      <c r="ALJ185" s="11"/>
      <c r="ALK185" s="11"/>
      <c r="ALL185" s="11"/>
      <c r="ALM185" s="11"/>
      <c r="ALN185" s="11"/>
      <c r="ALO185" s="11"/>
      <c r="ALP185" s="11"/>
      <c r="ALQ185" s="11"/>
      <c r="ALR185" s="11"/>
      <c r="ALS185" s="11"/>
      <c r="ALT185" s="11"/>
      <c r="ALU185" s="11"/>
      <c r="ALV185" s="11"/>
    </row>
    <row r="186" spans="1:1010" ht="33">
      <c r="A186" s="16" t="s">
        <v>367</v>
      </c>
      <c r="B186" s="32" t="s">
        <v>368</v>
      </c>
      <c r="C186" s="22" t="s">
        <v>24</v>
      </c>
      <c r="D186" s="58">
        <v>10</v>
      </c>
      <c r="E186" s="20">
        <v>32.369999999999997</v>
      </c>
      <c r="F186" s="20">
        <f t="shared" ref="F186:F195" si="58">E186/$M$4</f>
        <v>25.206354150443854</v>
      </c>
      <c r="G186" s="20">
        <f t="shared" si="41"/>
        <v>30.74</v>
      </c>
      <c r="H186" s="21">
        <f t="shared" si="56"/>
        <v>323.7</v>
      </c>
      <c r="I186" s="21">
        <f t="shared" si="57"/>
        <v>307.39999999999998</v>
      </c>
      <c r="J186" s="294"/>
      <c r="II186" s="11"/>
      <c r="IJ186" s="11"/>
      <c r="IK186" s="11"/>
      <c r="IL186" s="11"/>
      <c r="IM186" s="11"/>
      <c r="IN186" s="11"/>
      <c r="IO186" s="11"/>
      <c r="IP186" s="11"/>
      <c r="IQ186" s="11"/>
      <c r="IR186" s="11"/>
      <c r="IS186" s="11"/>
      <c r="IT186" s="11"/>
      <c r="IU186" s="11"/>
      <c r="IV186" s="11"/>
      <c r="IW186" s="11"/>
      <c r="IX186" s="11"/>
      <c r="IY186" s="11"/>
      <c r="IZ186" s="11"/>
      <c r="JA186" s="11"/>
      <c r="JB186" s="11"/>
      <c r="JC186" s="11"/>
      <c r="JD186" s="11"/>
      <c r="JE186" s="11"/>
      <c r="JF186" s="11"/>
      <c r="JG186" s="11"/>
      <c r="JH186" s="11"/>
      <c r="JI186" s="11"/>
      <c r="JJ186" s="11"/>
      <c r="JK186" s="11"/>
      <c r="JL186" s="11"/>
      <c r="JM186" s="11"/>
      <c r="JN186" s="11"/>
      <c r="JO186" s="11"/>
      <c r="JP186" s="11"/>
      <c r="JQ186" s="11"/>
      <c r="JR186" s="11"/>
      <c r="JS186" s="11"/>
      <c r="JT186" s="11"/>
      <c r="JU186" s="11"/>
      <c r="JV186" s="11"/>
      <c r="JW186" s="11"/>
      <c r="JX186" s="11"/>
      <c r="JY186" s="11"/>
      <c r="JZ186" s="11"/>
      <c r="KA186" s="11"/>
      <c r="KB186" s="11"/>
      <c r="KC186" s="11"/>
      <c r="KD186" s="11"/>
      <c r="KE186" s="11"/>
      <c r="KF186" s="11"/>
      <c r="KG186" s="11"/>
      <c r="KH186" s="11"/>
      <c r="KI186" s="11"/>
      <c r="KJ186" s="11"/>
      <c r="KK186" s="11"/>
      <c r="KL186" s="11"/>
      <c r="KM186" s="11"/>
      <c r="KN186" s="11"/>
      <c r="KO186" s="11"/>
      <c r="KP186" s="11"/>
      <c r="KQ186" s="11"/>
      <c r="KR186" s="11"/>
      <c r="KS186" s="11"/>
      <c r="KT186" s="11"/>
      <c r="KU186" s="11"/>
      <c r="KV186" s="11"/>
      <c r="KW186" s="11"/>
      <c r="KX186" s="11"/>
      <c r="KY186" s="11"/>
      <c r="KZ186" s="11"/>
      <c r="LA186" s="11"/>
      <c r="LB186" s="11"/>
      <c r="LC186" s="11"/>
      <c r="LD186" s="11"/>
      <c r="LE186" s="11"/>
      <c r="LF186" s="11"/>
      <c r="LG186" s="11"/>
      <c r="LH186" s="11"/>
      <c r="LI186" s="11"/>
      <c r="LJ186" s="11"/>
      <c r="LK186" s="11"/>
      <c r="LL186" s="11"/>
      <c r="LM186" s="11"/>
      <c r="LN186" s="11"/>
      <c r="LO186" s="11"/>
      <c r="LP186" s="11"/>
      <c r="LQ186" s="11"/>
      <c r="LR186" s="11"/>
      <c r="LS186" s="11"/>
      <c r="LT186" s="11"/>
      <c r="LU186" s="11"/>
      <c r="LV186" s="11"/>
      <c r="LW186" s="11"/>
      <c r="LX186" s="11"/>
      <c r="LY186" s="11"/>
      <c r="LZ186" s="11"/>
      <c r="MA186" s="11"/>
      <c r="MB186" s="11"/>
      <c r="MC186" s="11"/>
      <c r="MD186" s="11"/>
      <c r="ME186" s="11"/>
      <c r="MF186" s="11"/>
      <c r="MG186" s="11"/>
      <c r="MH186" s="11"/>
      <c r="MI186" s="11"/>
      <c r="MJ186" s="11"/>
      <c r="MK186" s="11"/>
      <c r="ML186" s="11"/>
      <c r="MM186" s="11"/>
      <c r="MN186" s="11"/>
      <c r="MO186" s="11"/>
      <c r="MP186" s="11"/>
      <c r="MQ186" s="11"/>
      <c r="MR186" s="11"/>
      <c r="MS186" s="11"/>
      <c r="MT186" s="11"/>
      <c r="MU186" s="11"/>
      <c r="MV186" s="11"/>
      <c r="MW186" s="11"/>
      <c r="MX186" s="11"/>
      <c r="MY186" s="11"/>
      <c r="MZ186" s="11"/>
      <c r="NA186" s="11"/>
      <c r="NB186" s="11"/>
      <c r="NC186" s="11"/>
      <c r="ND186" s="11"/>
      <c r="NE186" s="11"/>
      <c r="NF186" s="11"/>
      <c r="NG186" s="11"/>
      <c r="NH186" s="11"/>
      <c r="NI186" s="11"/>
      <c r="NJ186" s="11"/>
      <c r="NK186" s="11"/>
      <c r="NL186" s="11"/>
      <c r="NM186" s="11"/>
      <c r="NN186" s="11"/>
      <c r="NO186" s="11"/>
      <c r="NP186" s="11"/>
      <c r="NQ186" s="11"/>
      <c r="NR186" s="11"/>
      <c r="NS186" s="11"/>
      <c r="NT186" s="11"/>
      <c r="NU186" s="11"/>
      <c r="NV186" s="11"/>
      <c r="NW186" s="11"/>
      <c r="NX186" s="11"/>
      <c r="NY186" s="11"/>
      <c r="NZ186" s="11"/>
      <c r="OA186" s="11"/>
      <c r="OB186" s="11"/>
      <c r="OC186" s="11"/>
      <c r="OD186" s="11"/>
      <c r="OE186" s="11"/>
      <c r="OF186" s="11"/>
      <c r="OG186" s="11"/>
      <c r="OH186" s="11"/>
      <c r="OI186" s="11"/>
      <c r="OJ186" s="11"/>
      <c r="OK186" s="11"/>
      <c r="OL186" s="11"/>
      <c r="OM186" s="11"/>
      <c r="ON186" s="11"/>
      <c r="OO186" s="11"/>
      <c r="OP186" s="11"/>
      <c r="OQ186" s="11"/>
      <c r="OR186" s="11"/>
      <c r="OS186" s="11"/>
      <c r="OT186" s="11"/>
      <c r="OU186" s="11"/>
      <c r="OV186" s="11"/>
      <c r="OW186" s="11"/>
      <c r="OX186" s="11"/>
      <c r="OY186" s="11"/>
      <c r="OZ186" s="11"/>
      <c r="PA186" s="11"/>
      <c r="PB186" s="11"/>
      <c r="PC186" s="11"/>
      <c r="PD186" s="11"/>
      <c r="PE186" s="11"/>
      <c r="PF186" s="11"/>
      <c r="PG186" s="11"/>
      <c r="PH186" s="11"/>
      <c r="PI186" s="11"/>
      <c r="PJ186" s="11"/>
      <c r="PK186" s="11"/>
      <c r="PL186" s="11"/>
      <c r="PM186" s="11"/>
      <c r="PN186" s="11"/>
      <c r="PO186" s="11"/>
      <c r="PP186" s="11"/>
      <c r="PQ186" s="11"/>
      <c r="PR186" s="11"/>
      <c r="PS186" s="11"/>
      <c r="PT186" s="11"/>
      <c r="PU186" s="11"/>
      <c r="PV186" s="11"/>
      <c r="PW186" s="11"/>
      <c r="PX186" s="11"/>
      <c r="PY186" s="11"/>
      <c r="PZ186" s="11"/>
      <c r="QA186" s="11"/>
      <c r="QB186" s="11"/>
      <c r="QC186" s="11"/>
      <c r="QD186" s="11"/>
      <c r="QE186" s="11"/>
      <c r="QF186" s="11"/>
      <c r="QG186" s="11"/>
      <c r="QH186" s="11"/>
      <c r="QI186" s="11"/>
      <c r="QJ186" s="11"/>
      <c r="QK186" s="11"/>
      <c r="QL186" s="11"/>
      <c r="QM186" s="11"/>
      <c r="QN186" s="11"/>
      <c r="QO186" s="11"/>
      <c r="QP186" s="11"/>
      <c r="QQ186" s="11"/>
      <c r="QR186" s="11"/>
      <c r="QS186" s="11"/>
      <c r="QT186" s="11"/>
      <c r="QU186" s="11"/>
      <c r="QV186" s="11"/>
      <c r="QW186" s="11"/>
      <c r="QX186" s="11"/>
      <c r="QY186" s="11"/>
      <c r="QZ186" s="11"/>
      <c r="RA186" s="11"/>
      <c r="RB186" s="11"/>
      <c r="RC186" s="11"/>
      <c r="RD186" s="11"/>
      <c r="RE186" s="11"/>
      <c r="RF186" s="11"/>
      <c r="RG186" s="11"/>
      <c r="RH186" s="11"/>
      <c r="RI186" s="11"/>
      <c r="RJ186" s="11"/>
      <c r="RK186" s="11"/>
      <c r="RL186" s="11"/>
      <c r="RM186" s="11"/>
      <c r="RN186" s="11"/>
      <c r="RO186" s="11"/>
      <c r="RP186" s="11"/>
      <c r="RQ186" s="11"/>
      <c r="RR186" s="11"/>
      <c r="RS186" s="11"/>
      <c r="RT186" s="11"/>
      <c r="RU186" s="11"/>
      <c r="RV186" s="11"/>
      <c r="RW186" s="11"/>
      <c r="RX186" s="11"/>
      <c r="RY186" s="11"/>
      <c r="RZ186" s="11"/>
      <c r="SA186" s="11"/>
      <c r="SB186" s="11"/>
      <c r="SC186" s="11"/>
      <c r="SD186" s="11"/>
      <c r="SE186" s="11"/>
      <c r="SF186" s="11"/>
      <c r="SG186" s="11"/>
      <c r="SH186" s="11"/>
      <c r="SI186" s="11"/>
      <c r="SJ186" s="11"/>
      <c r="SK186" s="11"/>
      <c r="SL186" s="11"/>
      <c r="SM186" s="11"/>
      <c r="SN186" s="11"/>
      <c r="SO186" s="11"/>
      <c r="SP186" s="11"/>
      <c r="SQ186" s="11"/>
      <c r="SR186" s="11"/>
      <c r="SS186" s="11"/>
      <c r="ST186" s="11"/>
      <c r="SU186" s="11"/>
      <c r="SV186" s="11"/>
      <c r="SW186" s="11"/>
      <c r="SX186" s="11"/>
      <c r="SY186" s="11"/>
      <c r="SZ186" s="11"/>
      <c r="TA186" s="11"/>
      <c r="TB186" s="11"/>
      <c r="TC186" s="11"/>
      <c r="TD186" s="11"/>
      <c r="TE186" s="11"/>
      <c r="TF186" s="11"/>
      <c r="TG186" s="11"/>
      <c r="TH186" s="11"/>
      <c r="TI186" s="11"/>
      <c r="TJ186" s="11"/>
      <c r="TK186" s="11"/>
      <c r="TL186" s="11"/>
      <c r="TM186" s="11"/>
      <c r="TN186" s="11"/>
      <c r="TO186" s="11"/>
      <c r="TP186" s="11"/>
      <c r="TQ186" s="11"/>
      <c r="TR186" s="11"/>
      <c r="TS186" s="11"/>
      <c r="TT186" s="11"/>
      <c r="TU186" s="11"/>
      <c r="TV186" s="11"/>
      <c r="TW186" s="11"/>
      <c r="TX186" s="11"/>
      <c r="TY186" s="11"/>
      <c r="TZ186" s="11"/>
      <c r="UA186" s="11"/>
      <c r="UB186" s="11"/>
      <c r="UC186" s="11"/>
      <c r="UD186" s="11"/>
      <c r="UE186" s="11"/>
      <c r="UF186" s="11"/>
      <c r="UG186" s="11"/>
      <c r="UH186" s="11"/>
      <c r="UI186" s="11"/>
      <c r="UJ186" s="11"/>
      <c r="UK186" s="11"/>
      <c r="UL186" s="11"/>
      <c r="UM186" s="11"/>
      <c r="UN186" s="11"/>
      <c r="UO186" s="11"/>
      <c r="UP186" s="11"/>
      <c r="UQ186" s="11"/>
      <c r="UR186" s="11"/>
      <c r="US186" s="11"/>
      <c r="UT186" s="11"/>
      <c r="UU186" s="11"/>
      <c r="UV186" s="11"/>
      <c r="UW186" s="11"/>
      <c r="UX186" s="11"/>
      <c r="UY186" s="11"/>
      <c r="UZ186" s="11"/>
      <c r="VA186" s="11"/>
      <c r="VB186" s="11"/>
      <c r="VC186" s="11"/>
      <c r="VD186" s="11"/>
      <c r="VE186" s="11"/>
      <c r="VF186" s="11"/>
      <c r="VG186" s="11"/>
      <c r="VH186" s="11"/>
      <c r="VI186" s="11"/>
      <c r="VJ186" s="11"/>
      <c r="VK186" s="11"/>
      <c r="VL186" s="11"/>
      <c r="VM186" s="11"/>
      <c r="VN186" s="11"/>
      <c r="VO186" s="11"/>
      <c r="VP186" s="11"/>
      <c r="VQ186" s="11"/>
      <c r="VR186" s="11"/>
      <c r="VS186" s="11"/>
      <c r="VT186" s="11"/>
      <c r="VU186" s="11"/>
      <c r="VV186" s="11"/>
      <c r="VW186" s="11"/>
      <c r="VX186" s="11"/>
      <c r="VY186" s="11"/>
      <c r="VZ186" s="11"/>
      <c r="WA186" s="11"/>
      <c r="WB186" s="11"/>
      <c r="WC186" s="11"/>
      <c r="WD186" s="11"/>
      <c r="WE186" s="11"/>
      <c r="WF186" s="11"/>
      <c r="WG186" s="11"/>
      <c r="WH186" s="11"/>
      <c r="WI186" s="11"/>
      <c r="WJ186" s="11"/>
      <c r="WK186" s="11"/>
      <c r="WL186" s="11"/>
      <c r="WM186" s="11"/>
      <c r="WN186" s="11"/>
      <c r="WO186" s="11"/>
      <c r="WP186" s="11"/>
      <c r="WQ186" s="11"/>
      <c r="WR186" s="11"/>
      <c r="WS186" s="11"/>
      <c r="WT186" s="11"/>
      <c r="WU186" s="11"/>
      <c r="WV186" s="11"/>
      <c r="WW186" s="11"/>
      <c r="WX186" s="11"/>
      <c r="WY186" s="11"/>
      <c r="WZ186" s="11"/>
      <c r="XA186" s="11"/>
      <c r="XB186" s="11"/>
      <c r="XC186" s="11"/>
      <c r="XD186" s="11"/>
      <c r="XE186" s="11"/>
      <c r="XF186" s="11"/>
      <c r="XG186" s="11"/>
      <c r="XH186" s="11"/>
      <c r="XI186" s="11"/>
      <c r="XJ186" s="11"/>
      <c r="XK186" s="11"/>
      <c r="XL186" s="11"/>
      <c r="XM186" s="11"/>
      <c r="XN186" s="11"/>
      <c r="XO186" s="11"/>
      <c r="XP186" s="11"/>
      <c r="XQ186" s="11"/>
      <c r="XR186" s="11"/>
      <c r="XS186" s="11"/>
      <c r="XT186" s="11"/>
      <c r="XU186" s="11"/>
      <c r="XV186" s="11"/>
      <c r="XW186" s="11"/>
      <c r="XX186" s="11"/>
      <c r="XY186" s="11"/>
      <c r="XZ186" s="11"/>
      <c r="YA186" s="11"/>
      <c r="YB186" s="11"/>
      <c r="YC186" s="11"/>
      <c r="YD186" s="11"/>
      <c r="YE186" s="11"/>
      <c r="YF186" s="11"/>
      <c r="YG186" s="11"/>
      <c r="YH186" s="11"/>
      <c r="YI186" s="11"/>
      <c r="YJ186" s="11"/>
      <c r="YK186" s="11"/>
      <c r="YL186" s="11"/>
      <c r="YM186" s="11"/>
      <c r="YN186" s="11"/>
      <c r="YO186" s="11"/>
      <c r="YP186" s="11"/>
      <c r="YQ186" s="11"/>
      <c r="YR186" s="11"/>
      <c r="YS186" s="11"/>
      <c r="YT186" s="11"/>
      <c r="YU186" s="11"/>
      <c r="YV186" s="11"/>
      <c r="YW186" s="11"/>
      <c r="YX186" s="11"/>
      <c r="YY186" s="11"/>
      <c r="YZ186" s="11"/>
      <c r="ZA186" s="11"/>
      <c r="ZB186" s="11"/>
      <c r="ZC186" s="11"/>
      <c r="ZD186" s="11"/>
      <c r="ZE186" s="11"/>
      <c r="ZF186" s="11"/>
      <c r="ZG186" s="11"/>
      <c r="ZH186" s="11"/>
      <c r="ZI186" s="11"/>
      <c r="ZJ186" s="11"/>
      <c r="ZK186" s="11"/>
      <c r="ZL186" s="11"/>
      <c r="ZM186" s="11"/>
      <c r="ZN186" s="11"/>
      <c r="ZO186" s="11"/>
      <c r="ZP186" s="11"/>
      <c r="ZQ186" s="11"/>
      <c r="ZR186" s="11"/>
      <c r="ZS186" s="11"/>
      <c r="ZT186" s="11"/>
      <c r="ZU186" s="11"/>
      <c r="ZV186" s="11"/>
      <c r="ZW186" s="11"/>
      <c r="ZX186" s="11"/>
      <c r="ZY186" s="11"/>
      <c r="ZZ186" s="11"/>
      <c r="AAA186" s="11"/>
      <c r="AAB186" s="11"/>
      <c r="AAC186" s="11"/>
      <c r="AAD186" s="11"/>
      <c r="AAE186" s="11"/>
      <c r="AAF186" s="11"/>
      <c r="AAG186" s="11"/>
      <c r="AAH186" s="11"/>
      <c r="AAI186" s="11"/>
      <c r="AAJ186" s="11"/>
      <c r="AAK186" s="11"/>
      <c r="AAL186" s="11"/>
      <c r="AAM186" s="11"/>
      <c r="AAN186" s="11"/>
      <c r="AAO186" s="11"/>
      <c r="AAP186" s="11"/>
      <c r="AAQ186" s="11"/>
      <c r="AAR186" s="11"/>
      <c r="AAS186" s="11"/>
      <c r="AAT186" s="11"/>
      <c r="AAU186" s="11"/>
      <c r="AAV186" s="11"/>
      <c r="AAW186" s="11"/>
      <c r="AAX186" s="11"/>
      <c r="AAY186" s="11"/>
      <c r="AAZ186" s="11"/>
      <c r="ABA186" s="11"/>
      <c r="ABB186" s="11"/>
      <c r="ABC186" s="11"/>
      <c r="ABD186" s="11"/>
      <c r="ABE186" s="11"/>
      <c r="ABF186" s="11"/>
      <c r="ABG186" s="11"/>
      <c r="ABH186" s="11"/>
      <c r="ABI186" s="11"/>
      <c r="ABJ186" s="11"/>
      <c r="ABK186" s="11"/>
      <c r="ABL186" s="11"/>
      <c r="ABM186" s="11"/>
      <c r="ABN186" s="11"/>
      <c r="ABO186" s="11"/>
      <c r="ABP186" s="11"/>
      <c r="ABQ186" s="11"/>
      <c r="ABR186" s="11"/>
      <c r="ABS186" s="11"/>
      <c r="ABT186" s="11"/>
      <c r="ABU186" s="11"/>
      <c r="ABV186" s="11"/>
      <c r="ABW186" s="11"/>
      <c r="ABX186" s="11"/>
      <c r="ABY186" s="11"/>
      <c r="ABZ186" s="11"/>
      <c r="ACA186" s="11"/>
      <c r="ACB186" s="11"/>
      <c r="ACC186" s="11"/>
      <c r="ACD186" s="11"/>
      <c r="ACE186" s="11"/>
      <c r="ACF186" s="11"/>
      <c r="ACG186" s="11"/>
      <c r="ACH186" s="11"/>
      <c r="ACI186" s="11"/>
      <c r="ACJ186" s="11"/>
      <c r="ACK186" s="11"/>
      <c r="ACL186" s="11"/>
      <c r="ACM186" s="11"/>
      <c r="ACN186" s="11"/>
      <c r="ACO186" s="11"/>
      <c r="ACP186" s="11"/>
      <c r="ACQ186" s="11"/>
      <c r="ACR186" s="11"/>
      <c r="ACS186" s="11"/>
      <c r="ACT186" s="11"/>
      <c r="ACU186" s="11"/>
      <c r="ACV186" s="11"/>
      <c r="ACW186" s="11"/>
      <c r="ACX186" s="11"/>
      <c r="ACY186" s="11"/>
      <c r="ACZ186" s="11"/>
      <c r="ADA186" s="11"/>
      <c r="ADB186" s="11"/>
      <c r="ADC186" s="11"/>
      <c r="ADD186" s="11"/>
      <c r="ADE186" s="11"/>
      <c r="ADF186" s="11"/>
      <c r="ADG186" s="11"/>
      <c r="ADH186" s="11"/>
      <c r="ADI186" s="11"/>
      <c r="ADJ186" s="11"/>
      <c r="ADK186" s="11"/>
      <c r="ADL186" s="11"/>
      <c r="ADM186" s="11"/>
      <c r="ADN186" s="11"/>
      <c r="ADO186" s="11"/>
      <c r="ADP186" s="11"/>
      <c r="ADQ186" s="11"/>
      <c r="ADR186" s="11"/>
      <c r="ADS186" s="11"/>
      <c r="ADT186" s="11"/>
      <c r="ADU186" s="11"/>
      <c r="ADV186" s="11"/>
      <c r="ADW186" s="11"/>
      <c r="ADX186" s="11"/>
      <c r="ADY186" s="11"/>
      <c r="ADZ186" s="11"/>
      <c r="AEA186" s="11"/>
      <c r="AEB186" s="11"/>
      <c r="AEC186" s="11"/>
      <c r="AED186" s="11"/>
      <c r="AEE186" s="11"/>
      <c r="AEF186" s="11"/>
      <c r="AEG186" s="11"/>
      <c r="AEH186" s="11"/>
      <c r="AEI186" s="11"/>
      <c r="AEJ186" s="11"/>
      <c r="AEK186" s="11"/>
      <c r="AEL186" s="11"/>
      <c r="AEM186" s="11"/>
      <c r="AEN186" s="11"/>
      <c r="AEO186" s="11"/>
      <c r="AEP186" s="11"/>
      <c r="AEQ186" s="11"/>
      <c r="AER186" s="11"/>
      <c r="AES186" s="11"/>
      <c r="AET186" s="11"/>
      <c r="AEU186" s="11"/>
      <c r="AEV186" s="11"/>
      <c r="AEW186" s="11"/>
      <c r="AEX186" s="11"/>
      <c r="AEY186" s="11"/>
      <c r="AEZ186" s="11"/>
      <c r="AFA186" s="11"/>
      <c r="AFB186" s="11"/>
      <c r="AFC186" s="11"/>
      <c r="AFD186" s="11"/>
      <c r="AFE186" s="11"/>
      <c r="AFF186" s="11"/>
      <c r="AFG186" s="11"/>
      <c r="AFH186" s="11"/>
      <c r="AFI186" s="11"/>
      <c r="AFJ186" s="11"/>
      <c r="AFK186" s="11"/>
      <c r="AFL186" s="11"/>
      <c r="AFM186" s="11"/>
      <c r="AFN186" s="11"/>
      <c r="AFO186" s="11"/>
      <c r="AFP186" s="11"/>
      <c r="AFQ186" s="11"/>
      <c r="AFR186" s="11"/>
      <c r="AFS186" s="11"/>
      <c r="AFT186" s="11"/>
      <c r="AFU186" s="11"/>
      <c r="AFV186" s="11"/>
      <c r="AFW186" s="11"/>
      <c r="AFX186" s="11"/>
      <c r="AFY186" s="11"/>
      <c r="AFZ186" s="11"/>
      <c r="AGA186" s="11"/>
      <c r="AGB186" s="11"/>
      <c r="AGC186" s="11"/>
      <c r="AGD186" s="11"/>
      <c r="AGE186" s="11"/>
      <c r="AGF186" s="11"/>
      <c r="AGG186" s="11"/>
      <c r="AGH186" s="11"/>
      <c r="AGI186" s="11"/>
      <c r="AGJ186" s="11"/>
      <c r="AGK186" s="11"/>
      <c r="AGL186" s="11"/>
      <c r="AGM186" s="11"/>
      <c r="AGN186" s="11"/>
      <c r="AGO186" s="11"/>
      <c r="AGP186" s="11"/>
      <c r="AGQ186" s="11"/>
      <c r="AGR186" s="11"/>
      <c r="AGS186" s="11"/>
      <c r="AGT186" s="11"/>
      <c r="AGU186" s="11"/>
      <c r="AGV186" s="11"/>
      <c r="AGW186" s="11"/>
      <c r="AGX186" s="11"/>
      <c r="AGY186" s="11"/>
      <c r="AGZ186" s="11"/>
      <c r="AHA186" s="11"/>
      <c r="AHB186" s="11"/>
      <c r="AHC186" s="11"/>
      <c r="AHD186" s="11"/>
      <c r="AHE186" s="11"/>
      <c r="AHF186" s="11"/>
      <c r="AHG186" s="11"/>
      <c r="AHH186" s="11"/>
      <c r="AHI186" s="11"/>
      <c r="AHJ186" s="11"/>
      <c r="AHK186" s="11"/>
      <c r="AHL186" s="11"/>
      <c r="AHM186" s="11"/>
      <c r="AHN186" s="11"/>
      <c r="AHO186" s="11"/>
      <c r="AHP186" s="11"/>
      <c r="AHQ186" s="11"/>
      <c r="AHR186" s="11"/>
      <c r="AHS186" s="11"/>
      <c r="AHT186" s="11"/>
      <c r="AHU186" s="11"/>
      <c r="AHV186" s="11"/>
      <c r="AHW186" s="11"/>
      <c r="AHX186" s="11"/>
      <c r="AHY186" s="11"/>
      <c r="AHZ186" s="11"/>
      <c r="AIA186" s="11"/>
      <c r="AIB186" s="11"/>
      <c r="AIC186" s="11"/>
      <c r="AID186" s="11"/>
      <c r="AIE186" s="11"/>
      <c r="AIF186" s="11"/>
      <c r="AIG186" s="11"/>
      <c r="AIH186" s="11"/>
      <c r="AII186" s="11"/>
      <c r="AIJ186" s="11"/>
      <c r="AIK186" s="11"/>
      <c r="AIL186" s="11"/>
      <c r="AIM186" s="11"/>
      <c r="AIN186" s="11"/>
      <c r="AIO186" s="11"/>
      <c r="AIP186" s="11"/>
      <c r="AIQ186" s="11"/>
      <c r="AIR186" s="11"/>
      <c r="AIS186" s="11"/>
      <c r="AIT186" s="11"/>
      <c r="AIU186" s="11"/>
      <c r="AIV186" s="11"/>
      <c r="AIW186" s="11"/>
      <c r="AIX186" s="11"/>
      <c r="AIY186" s="11"/>
      <c r="AIZ186" s="11"/>
      <c r="AJA186" s="11"/>
      <c r="AJB186" s="11"/>
      <c r="AJC186" s="11"/>
      <c r="AJD186" s="11"/>
      <c r="AJE186" s="11"/>
      <c r="AJF186" s="11"/>
      <c r="AJG186" s="11"/>
      <c r="AJH186" s="11"/>
      <c r="AJI186" s="11"/>
      <c r="AJJ186" s="11"/>
      <c r="AJK186" s="11"/>
      <c r="AJL186" s="11"/>
      <c r="AJM186" s="11"/>
      <c r="AJN186" s="11"/>
      <c r="AJO186" s="11"/>
      <c r="AJP186" s="11"/>
      <c r="AJQ186" s="11"/>
      <c r="AJR186" s="11"/>
      <c r="AJS186" s="11"/>
      <c r="AJT186" s="11"/>
      <c r="AJU186" s="11"/>
      <c r="AJV186" s="11"/>
      <c r="AJW186" s="11"/>
      <c r="AJX186" s="11"/>
      <c r="AJY186" s="11"/>
      <c r="AJZ186" s="11"/>
      <c r="AKA186" s="11"/>
      <c r="AKB186" s="11"/>
      <c r="AKC186" s="11"/>
      <c r="AKD186" s="11"/>
      <c r="AKE186" s="11"/>
      <c r="AKF186" s="11"/>
      <c r="AKG186" s="11"/>
      <c r="AKH186" s="11"/>
      <c r="AKI186" s="11"/>
      <c r="AKJ186" s="11"/>
      <c r="AKK186" s="11"/>
      <c r="AKL186" s="11"/>
      <c r="AKM186" s="11"/>
      <c r="AKN186" s="11"/>
      <c r="AKO186" s="11"/>
      <c r="AKP186" s="11"/>
      <c r="AKQ186" s="11"/>
      <c r="AKR186" s="11"/>
      <c r="AKS186" s="11"/>
      <c r="AKT186" s="11"/>
      <c r="AKU186" s="11"/>
      <c r="AKV186" s="11"/>
      <c r="AKW186" s="11"/>
      <c r="AKX186" s="11"/>
      <c r="AKY186" s="11"/>
      <c r="AKZ186" s="11"/>
      <c r="ALA186" s="11"/>
      <c r="ALB186" s="11"/>
      <c r="ALC186" s="11"/>
      <c r="ALD186" s="11"/>
      <c r="ALE186" s="11"/>
      <c r="ALF186" s="11"/>
      <c r="ALG186" s="11"/>
      <c r="ALH186" s="11"/>
      <c r="ALI186" s="11"/>
      <c r="ALJ186" s="11"/>
      <c r="ALK186" s="11"/>
      <c r="ALL186" s="11"/>
      <c r="ALM186" s="11"/>
      <c r="ALN186" s="11"/>
      <c r="ALO186" s="11"/>
      <c r="ALP186" s="11"/>
      <c r="ALQ186" s="11"/>
      <c r="ALR186" s="11"/>
      <c r="ALS186" s="11"/>
      <c r="ALT186" s="11"/>
      <c r="ALU186" s="11"/>
      <c r="ALV186" s="11"/>
    </row>
    <row r="187" spans="1:1010" ht="33">
      <c r="A187" s="16" t="s">
        <v>369</v>
      </c>
      <c r="B187" s="32" t="s">
        <v>370</v>
      </c>
      <c r="C187" s="22" t="s">
        <v>371</v>
      </c>
      <c r="D187" s="58">
        <v>10</v>
      </c>
      <c r="E187" s="20">
        <v>5.2</v>
      </c>
      <c r="F187" s="20">
        <f t="shared" si="58"/>
        <v>4.0492135181435911</v>
      </c>
      <c r="G187" s="20">
        <f t="shared" si="41"/>
        <v>4.9400000000000004</v>
      </c>
      <c r="H187" s="21">
        <f t="shared" si="56"/>
        <v>52</v>
      </c>
      <c r="I187" s="21">
        <f t="shared" si="57"/>
        <v>49.4</v>
      </c>
      <c r="J187" s="294"/>
      <c r="II187" s="11"/>
      <c r="IJ187" s="11"/>
      <c r="IK187" s="11"/>
      <c r="IL187" s="11"/>
      <c r="IM187" s="11"/>
      <c r="IN187" s="11"/>
      <c r="IO187" s="11"/>
      <c r="IP187" s="11"/>
      <c r="IQ187" s="11"/>
      <c r="IR187" s="11"/>
      <c r="IS187" s="11"/>
      <c r="IT187" s="11"/>
      <c r="IU187" s="11"/>
      <c r="IV187" s="11"/>
      <c r="IW187" s="11"/>
      <c r="IX187" s="11"/>
      <c r="IY187" s="11"/>
      <c r="IZ187" s="11"/>
      <c r="JA187" s="11"/>
      <c r="JB187" s="11"/>
      <c r="JC187" s="11"/>
      <c r="JD187" s="11"/>
      <c r="JE187" s="11"/>
      <c r="JF187" s="11"/>
      <c r="JG187" s="11"/>
      <c r="JH187" s="11"/>
      <c r="JI187" s="11"/>
      <c r="JJ187" s="11"/>
      <c r="JK187" s="11"/>
      <c r="JL187" s="11"/>
      <c r="JM187" s="11"/>
      <c r="JN187" s="11"/>
      <c r="JO187" s="11"/>
      <c r="JP187" s="11"/>
      <c r="JQ187" s="11"/>
      <c r="JR187" s="11"/>
      <c r="JS187" s="11"/>
      <c r="JT187" s="11"/>
      <c r="JU187" s="11"/>
      <c r="JV187" s="11"/>
      <c r="JW187" s="11"/>
      <c r="JX187" s="11"/>
      <c r="JY187" s="11"/>
      <c r="JZ187" s="11"/>
      <c r="KA187" s="11"/>
      <c r="KB187" s="11"/>
      <c r="KC187" s="11"/>
      <c r="KD187" s="11"/>
      <c r="KE187" s="11"/>
      <c r="KF187" s="11"/>
      <c r="KG187" s="11"/>
      <c r="KH187" s="11"/>
      <c r="KI187" s="11"/>
      <c r="KJ187" s="11"/>
      <c r="KK187" s="11"/>
      <c r="KL187" s="11"/>
      <c r="KM187" s="11"/>
      <c r="KN187" s="11"/>
      <c r="KO187" s="11"/>
      <c r="KP187" s="11"/>
      <c r="KQ187" s="11"/>
      <c r="KR187" s="11"/>
      <c r="KS187" s="11"/>
      <c r="KT187" s="11"/>
      <c r="KU187" s="11"/>
      <c r="KV187" s="11"/>
      <c r="KW187" s="11"/>
      <c r="KX187" s="11"/>
      <c r="KY187" s="11"/>
      <c r="KZ187" s="11"/>
      <c r="LA187" s="11"/>
      <c r="LB187" s="11"/>
      <c r="LC187" s="11"/>
      <c r="LD187" s="11"/>
      <c r="LE187" s="11"/>
      <c r="LF187" s="11"/>
      <c r="LG187" s="11"/>
      <c r="LH187" s="11"/>
      <c r="LI187" s="11"/>
      <c r="LJ187" s="11"/>
      <c r="LK187" s="11"/>
      <c r="LL187" s="11"/>
      <c r="LM187" s="11"/>
      <c r="LN187" s="11"/>
      <c r="LO187" s="11"/>
      <c r="LP187" s="11"/>
      <c r="LQ187" s="11"/>
      <c r="LR187" s="11"/>
      <c r="LS187" s="11"/>
      <c r="LT187" s="11"/>
      <c r="LU187" s="11"/>
      <c r="LV187" s="11"/>
      <c r="LW187" s="11"/>
      <c r="LX187" s="11"/>
      <c r="LY187" s="11"/>
      <c r="LZ187" s="11"/>
      <c r="MA187" s="11"/>
      <c r="MB187" s="11"/>
      <c r="MC187" s="11"/>
      <c r="MD187" s="11"/>
      <c r="ME187" s="11"/>
      <c r="MF187" s="11"/>
      <c r="MG187" s="11"/>
      <c r="MH187" s="11"/>
      <c r="MI187" s="11"/>
      <c r="MJ187" s="11"/>
      <c r="MK187" s="11"/>
      <c r="ML187" s="11"/>
      <c r="MM187" s="11"/>
      <c r="MN187" s="11"/>
      <c r="MO187" s="11"/>
      <c r="MP187" s="11"/>
      <c r="MQ187" s="11"/>
      <c r="MR187" s="11"/>
      <c r="MS187" s="11"/>
      <c r="MT187" s="11"/>
      <c r="MU187" s="11"/>
      <c r="MV187" s="11"/>
      <c r="MW187" s="11"/>
      <c r="MX187" s="11"/>
      <c r="MY187" s="11"/>
      <c r="MZ187" s="11"/>
      <c r="NA187" s="11"/>
      <c r="NB187" s="11"/>
      <c r="NC187" s="11"/>
      <c r="ND187" s="11"/>
      <c r="NE187" s="11"/>
      <c r="NF187" s="11"/>
      <c r="NG187" s="11"/>
      <c r="NH187" s="11"/>
      <c r="NI187" s="11"/>
      <c r="NJ187" s="11"/>
      <c r="NK187" s="11"/>
      <c r="NL187" s="11"/>
      <c r="NM187" s="11"/>
      <c r="NN187" s="11"/>
      <c r="NO187" s="11"/>
      <c r="NP187" s="11"/>
      <c r="NQ187" s="11"/>
      <c r="NR187" s="11"/>
      <c r="NS187" s="11"/>
      <c r="NT187" s="11"/>
      <c r="NU187" s="11"/>
      <c r="NV187" s="11"/>
      <c r="NW187" s="11"/>
      <c r="NX187" s="11"/>
      <c r="NY187" s="11"/>
      <c r="NZ187" s="11"/>
      <c r="OA187" s="11"/>
      <c r="OB187" s="11"/>
      <c r="OC187" s="11"/>
      <c r="OD187" s="11"/>
      <c r="OE187" s="11"/>
      <c r="OF187" s="11"/>
      <c r="OG187" s="11"/>
      <c r="OH187" s="11"/>
      <c r="OI187" s="11"/>
      <c r="OJ187" s="11"/>
      <c r="OK187" s="11"/>
      <c r="OL187" s="11"/>
      <c r="OM187" s="11"/>
      <c r="ON187" s="11"/>
      <c r="OO187" s="11"/>
      <c r="OP187" s="11"/>
      <c r="OQ187" s="11"/>
      <c r="OR187" s="11"/>
      <c r="OS187" s="11"/>
      <c r="OT187" s="11"/>
      <c r="OU187" s="11"/>
      <c r="OV187" s="11"/>
      <c r="OW187" s="11"/>
      <c r="OX187" s="11"/>
      <c r="OY187" s="11"/>
      <c r="OZ187" s="11"/>
      <c r="PA187" s="11"/>
      <c r="PB187" s="11"/>
      <c r="PC187" s="11"/>
      <c r="PD187" s="11"/>
      <c r="PE187" s="11"/>
      <c r="PF187" s="11"/>
      <c r="PG187" s="11"/>
      <c r="PH187" s="11"/>
      <c r="PI187" s="11"/>
      <c r="PJ187" s="11"/>
      <c r="PK187" s="11"/>
      <c r="PL187" s="11"/>
      <c r="PM187" s="11"/>
      <c r="PN187" s="11"/>
      <c r="PO187" s="11"/>
      <c r="PP187" s="11"/>
      <c r="PQ187" s="11"/>
      <c r="PR187" s="11"/>
      <c r="PS187" s="11"/>
      <c r="PT187" s="11"/>
      <c r="PU187" s="11"/>
      <c r="PV187" s="11"/>
      <c r="PW187" s="11"/>
      <c r="PX187" s="11"/>
      <c r="PY187" s="11"/>
      <c r="PZ187" s="11"/>
      <c r="QA187" s="11"/>
      <c r="QB187" s="11"/>
      <c r="QC187" s="11"/>
      <c r="QD187" s="11"/>
      <c r="QE187" s="11"/>
      <c r="QF187" s="11"/>
      <c r="QG187" s="11"/>
      <c r="QH187" s="11"/>
      <c r="QI187" s="11"/>
      <c r="QJ187" s="11"/>
      <c r="QK187" s="11"/>
      <c r="QL187" s="11"/>
      <c r="QM187" s="11"/>
      <c r="QN187" s="11"/>
      <c r="QO187" s="11"/>
      <c r="QP187" s="11"/>
      <c r="QQ187" s="11"/>
      <c r="QR187" s="11"/>
      <c r="QS187" s="11"/>
      <c r="QT187" s="11"/>
      <c r="QU187" s="11"/>
      <c r="QV187" s="11"/>
      <c r="QW187" s="11"/>
      <c r="QX187" s="11"/>
      <c r="QY187" s="11"/>
      <c r="QZ187" s="11"/>
      <c r="RA187" s="11"/>
      <c r="RB187" s="11"/>
      <c r="RC187" s="11"/>
      <c r="RD187" s="11"/>
      <c r="RE187" s="11"/>
      <c r="RF187" s="11"/>
      <c r="RG187" s="11"/>
      <c r="RH187" s="11"/>
      <c r="RI187" s="11"/>
      <c r="RJ187" s="11"/>
      <c r="RK187" s="11"/>
      <c r="RL187" s="11"/>
      <c r="RM187" s="11"/>
      <c r="RN187" s="11"/>
      <c r="RO187" s="11"/>
      <c r="RP187" s="11"/>
      <c r="RQ187" s="11"/>
      <c r="RR187" s="11"/>
      <c r="RS187" s="11"/>
      <c r="RT187" s="11"/>
      <c r="RU187" s="11"/>
      <c r="RV187" s="11"/>
      <c r="RW187" s="11"/>
      <c r="RX187" s="11"/>
      <c r="RY187" s="11"/>
      <c r="RZ187" s="11"/>
      <c r="SA187" s="11"/>
      <c r="SB187" s="11"/>
      <c r="SC187" s="11"/>
      <c r="SD187" s="11"/>
      <c r="SE187" s="11"/>
      <c r="SF187" s="11"/>
      <c r="SG187" s="11"/>
      <c r="SH187" s="11"/>
      <c r="SI187" s="11"/>
      <c r="SJ187" s="11"/>
      <c r="SK187" s="11"/>
      <c r="SL187" s="11"/>
      <c r="SM187" s="11"/>
      <c r="SN187" s="11"/>
      <c r="SO187" s="11"/>
      <c r="SP187" s="11"/>
      <c r="SQ187" s="11"/>
      <c r="SR187" s="11"/>
      <c r="SS187" s="11"/>
      <c r="ST187" s="11"/>
      <c r="SU187" s="11"/>
      <c r="SV187" s="11"/>
      <c r="SW187" s="11"/>
      <c r="SX187" s="11"/>
      <c r="SY187" s="11"/>
      <c r="SZ187" s="11"/>
      <c r="TA187" s="11"/>
      <c r="TB187" s="11"/>
      <c r="TC187" s="11"/>
      <c r="TD187" s="11"/>
      <c r="TE187" s="11"/>
      <c r="TF187" s="11"/>
      <c r="TG187" s="11"/>
      <c r="TH187" s="11"/>
      <c r="TI187" s="11"/>
      <c r="TJ187" s="11"/>
      <c r="TK187" s="11"/>
      <c r="TL187" s="11"/>
      <c r="TM187" s="11"/>
      <c r="TN187" s="11"/>
      <c r="TO187" s="11"/>
      <c r="TP187" s="11"/>
      <c r="TQ187" s="11"/>
      <c r="TR187" s="11"/>
      <c r="TS187" s="11"/>
      <c r="TT187" s="11"/>
      <c r="TU187" s="11"/>
      <c r="TV187" s="11"/>
      <c r="TW187" s="11"/>
      <c r="TX187" s="11"/>
      <c r="TY187" s="11"/>
      <c r="TZ187" s="11"/>
      <c r="UA187" s="11"/>
      <c r="UB187" s="11"/>
      <c r="UC187" s="11"/>
      <c r="UD187" s="11"/>
      <c r="UE187" s="11"/>
      <c r="UF187" s="11"/>
      <c r="UG187" s="11"/>
      <c r="UH187" s="11"/>
      <c r="UI187" s="11"/>
      <c r="UJ187" s="11"/>
      <c r="UK187" s="11"/>
      <c r="UL187" s="11"/>
      <c r="UM187" s="11"/>
      <c r="UN187" s="11"/>
      <c r="UO187" s="11"/>
      <c r="UP187" s="11"/>
      <c r="UQ187" s="11"/>
      <c r="UR187" s="11"/>
      <c r="US187" s="11"/>
      <c r="UT187" s="11"/>
      <c r="UU187" s="11"/>
      <c r="UV187" s="11"/>
      <c r="UW187" s="11"/>
      <c r="UX187" s="11"/>
      <c r="UY187" s="11"/>
      <c r="UZ187" s="11"/>
      <c r="VA187" s="11"/>
      <c r="VB187" s="11"/>
      <c r="VC187" s="11"/>
      <c r="VD187" s="11"/>
      <c r="VE187" s="11"/>
      <c r="VF187" s="11"/>
      <c r="VG187" s="11"/>
      <c r="VH187" s="11"/>
      <c r="VI187" s="11"/>
      <c r="VJ187" s="11"/>
      <c r="VK187" s="11"/>
      <c r="VL187" s="11"/>
      <c r="VM187" s="11"/>
      <c r="VN187" s="11"/>
      <c r="VO187" s="11"/>
      <c r="VP187" s="11"/>
      <c r="VQ187" s="11"/>
      <c r="VR187" s="11"/>
      <c r="VS187" s="11"/>
      <c r="VT187" s="11"/>
      <c r="VU187" s="11"/>
      <c r="VV187" s="11"/>
      <c r="VW187" s="11"/>
      <c r="VX187" s="11"/>
      <c r="VY187" s="11"/>
      <c r="VZ187" s="11"/>
      <c r="WA187" s="11"/>
      <c r="WB187" s="11"/>
      <c r="WC187" s="11"/>
      <c r="WD187" s="11"/>
      <c r="WE187" s="11"/>
      <c r="WF187" s="11"/>
      <c r="WG187" s="11"/>
      <c r="WH187" s="11"/>
      <c r="WI187" s="11"/>
      <c r="WJ187" s="11"/>
      <c r="WK187" s="11"/>
      <c r="WL187" s="11"/>
      <c r="WM187" s="11"/>
      <c r="WN187" s="11"/>
      <c r="WO187" s="11"/>
      <c r="WP187" s="11"/>
      <c r="WQ187" s="11"/>
      <c r="WR187" s="11"/>
      <c r="WS187" s="11"/>
      <c r="WT187" s="11"/>
      <c r="WU187" s="11"/>
      <c r="WV187" s="11"/>
      <c r="WW187" s="11"/>
      <c r="WX187" s="11"/>
      <c r="WY187" s="11"/>
      <c r="WZ187" s="11"/>
      <c r="XA187" s="11"/>
      <c r="XB187" s="11"/>
      <c r="XC187" s="11"/>
      <c r="XD187" s="11"/>
      <c r="XE187" s="11"/>
      <c r="XF187" s="11"/>
      <c r="XG187" s="11"/>
      <c r="XH187" s="11"/>
      <c r="XI187" s="11"/>
      <c r="XJ187" s="11"/>
      <c r="XK187" s="11"/>
      <c r="XL187" s="11"/>
      <c r="XM187" s="11"/>
      <c r="XN187" s="11"/>
      <c r="XO187" s="11"/>
      <c r="XP187" s="11"/>
      <c r="XQ187" s="11"/>
      <c r="XR187" s="11"/>
      <c r="XS187" s="11"/>
      <c r="XT187" s="11"/>
      <c r="XU187" s="11"/>
      <c r="XV187" s="11"/>
      <c r="XW187" s="11"/>
      <c r="XX187" s="11"/>
      <c r="XY187" s="11"/>
      <c r="XZ187" s="11"/>
      <c r="YA187" s="11"/>
      <c r="YB187" s="11"/>
      <c r="YC187" s="11"/>
      <c r="YD187" s="11"/>
      <c r="YE187" s="11"/>
      <c r="YF187" s="11"/>
      <c r="YG187" s="11"/>
      <c r="YH187" s="11"/>
      <c r="YI187" s="11"/>
      <c r="YJ187" s="11"/>
      <c r="YK187" s="11"/>
      <c r="YL187" s="11"/>
      <c r="YM187" s="11"/>
      <c r="YN187" s="11"/>
      <c r="YO187" s="11"/>
      <c r="YP187" s="11"/>
      <c r="YQ187" s="11"/>
      <c r="YR187" s="11"/>
      <c r="YS187" s="11"/>
      <c r="YT187" s="11"/>
      <c r="YU187" s="11"/>
      <c r="YV187" s="11"/>
      <c r="YW187" s="11"/>
      <c r="YX187" s="11"/>
      <c r="YY187" s="11"/>
      <c r="YZ187" s="11"/>
      <c r="ZA187" s="11"/>
      <c r="ZB187" s="11"/>
      <c r="ZC187" s="11"/>
      <c r="ZD187" s="11"/>
      <c r="ZE187" s="11"/>
      <c r="ZF187" s="11"/>
      <c r="ZG187" s="11"/>
      <c r="ZH187" s="11"/>
      <c r="ZI187" s="11"/>
      <c r="ZJ187" s="11"/>
      <c r="ZK187" s="11"/>
      <c r="ZL187" s="11"/>
      <c r="ZM187" s="11"/>
      <c r="ZN187" s="11"/>
      <c r="ZO187" s="11"/>
      <c r="ZP187" s="11"/>
      <c r="ZQ187" s="11"/>
      <c r="ZR187" s="11"/>
      <c r="ZS187" s="11"/>
      <c r="ZT187" s="11"/>
      <c r="ZU187" s="11"/>
      <c r="ZV187" s="11"/>
      <c r="ZW187" s="11"/>
      <c r="ZX187" s="11"/>
      <c r="ZY187" s="11"/>
      <c r="ZZ187" s="11"/>
      <c r="AAA187" s="11"/>
      <c r="AAB187" s="11"/>
      <c r="AAC187" s="11"/>
      <c r="AAD187" s="11"/>
      <c r="AAE187" s="11"/>
      <c r="AAF187" s="11"/>
      <c r="AAG187" s="11"/>
      <c r="AAH187" s="11"/>
      <c r="AAI187" s="11"/>
      <c r="AAJ187" s="11"/>
      <c r="AAK187" s="11"/>
      <c r="AAL187" s="11"/>
      <c r="AAM187" s="11"/>
      <c r="AAN187" s="11"/>
      <c r="AAO187" s="11"/>
      <c r="AAP187" s="11"/>
      <c r="AAQ187" s="11"/>
      <c r="AAR187" s="11"/>
      <c r="AAS187" s="11"/>
      <c r="AAT187" s="11"/>
      <c r="AAU187" s="11"/>
      <c r="AAV187" s="11"/>
      <c r="AAW187" s="11"/>
      <c r="AAX187" s="11"/>
      <c r="AAY187" s="11"/>
      <c r="AAZ187" s="11"/>
      <c r="ABA187" s="11"/>
      <c r="ABB187" s="11"/>
      <c r="ABC187" s="11"/>
      <c r="ABD187" s="11"/>
      <c r="ABE187" s="11"/>
      <c r="ABF187" s="11"/>
      <c r="ABG187" s="11"/>
      <c r="ABH187" s="11"/>
      <c r="ABI187" s="11"/>
      <c r="ABJ187" s="11"/>
      <c r="ABK187" s="11"/>
      <c r="ABL187" s="11"/>
      <c r="ABM187" s="11"/>
      <c r="ABN187" s="11"/>
      <c r="ABO187" s="11"/>
      <c r="ABP187" s="11"/>
      <c r="ABQ187" s="11"/>
      <c r="ABR187" s="11"/>
      <c r="ABS187" s="11"/>
      <c r="ABT187" s="11"/>
      <c r="ABU187" s="11"/>
      <c r="ABV187" s="11"/>
      <c r="ABW187" s="11"/>
      <c r="ABX187" s="11"/>
      <c r="ABY187" s="11"/>
      <c r="ABZ187" s="11"/>
      <c r="ACA187" s="11"/>
      <c r="ACB187" s="11"/>
      <c r="ACC187" s="11"/>
      <c r="ACD187" s="11"/>
      <c r="ACE187" s="11"/>
      <c r="ACF187" s="11"/>
      <c r="ACG187" s="11"/>
      <c r="ACH187" s="11"/>
      <c r="ACI187" s="11"/>
      <c r="ACJ187" s="11"/>
      <c r="ACK187" s="11"/>
      <c r="ACL187" s="11"/>
      <c r="ACM187" s="11"/>
      <c r="ACN187" s="11"/>
      <c r="ACO187" s="11"/>
      <c r="ACP187" s="11"/>
      <c r="ACQ187" s="11"/>
      <c r="ACR187" s="11"/>
      <c r="ACS187" s="11"/>
      <c r="ACT187" s="11"/>
      <c r="ACU187" s="11"/>
      <c r="ACV187" s="11"/>
      <c r="ACW187" s="11"/>
      <c r="ACX187" s="11"/>
      <c r="ACY187" s="11"/>
      <c r="ACZ187" s="11"/>
      <c r="ADA187" s="11"/>
      <c r="ADB187" s="11"/>
      <c r="ADC187" s="11"/>
      <c r="ADD187" s="11"/>
      <c r="ADE187" s="11"/>
      <c r="ADF187" s="11"/>
      <c r="ADG187" s="11"/>
      <c r="ADH187" s="11"/>
      <c r="ADI187" s="11"/>
      <c r="ADJ187" s="11"/>
      <c r="ADK187" s="11"/>
      <c r="ADL187" s="11"/>
      <c r="ADM187" s="11"/>
      <c r="ADN187" s="11"/>
      <c r="ADO187" s="11"/>
      <c r="ADP187" s="11"/>
      <c r="ADQ187" s="11"/>
      <c r="ADR187" s="11"/>
      <c r="ADS187" s="11"/>
      <c r="ADT187" s="11"/>
      <c r="ADU187" s="11"/>
      <c r="ADV187" s="11"/>
      <c r="ADW187" s="11"/>
      <c r="ADX187" s="11"/>
      <c r="ADY187" s="11"/>
      <c r="ADZ187" s="11"/>
      <c r="AEA187" s="11"/>
      <c r="AEB187" s="11"/>
      <c r="AEC187" s="11"/>
      <c r="AED187" s="11"/>
      <c r="AEE187" s="11"/>
      <c r="AEF187" s="11"/>
      <c r="AEG187" s="11"/>
      <c r="AEH187" s="11"/>
      <c r="AEI187" s="11"/>
      <c r="AEJ187" s="11"/>
      <c r="AEK187" s="11"/>
      <c r="AEL187" s="11"/>
      <c r="AEM187" s="11"/>
      <c r="AEN187" s="11"/>
      <c r="AEO187" s="11"/>
      <c r="AEP187" s="11"/>
      <c r="AEQ187" s="11"/>
      <c r="AER187" s="11"/>
      <c r="AES187" s="11"/>
      <c r="AET187" s="11"/>
      <c r="AEU187" s="11"/>
      <c r="AEV187" s="11"/>
      <c r="AEW187" s="11"/>
      <c r="AEX187" s="11"/>
      <c r="AEY187" s="11"/>
      <c r="AEZ187" s="11"/>
      <c r="AFA187" s="11"/>
      <c r="AFB187" s="11"/>
      <c r="AFC187" s="11"/>
      <c r="AFD187" s="11"/>
      <c r="AFE187" s="11"/>
      <c r="AFF187" s="11"/>
      <c r="AFG187" s="11"/>
      <c r="AFH187" s="11"/>
      <c r="AFI187" s="11"/>
      <c r="AFJ187" s="11"/>
      <c r="AFK187" s="11"/>
      <c r="AFL187" s="11"/>
      <c r="AFM187" s="11"/>
      <c r="AFN187" s="11"/>
      <c r="AFO187" s="11"/>
      <c r="AFP187" s="11"/>
      <c r="AFQ187" s="11"/>
      <c r="AFR187" s="11"/>
      <c r="AFS187" s="11"/>
      <c r="AFT187" s="11"/>
      <c r="AFU187" s="11"/>
      <c r="AFV187" s="11"/>
      <c r="AFW187" s="11"/>
      <c r="AFX187" s="11"/>
      <c r="AFY187" s="11"/>
      <c r="AFZ187" s="11"/>
      <c r="AGA187" s="11"/>
      <c r="AGB187" s="11"/>
      <c r="AGC187" s="11"/>
      <c r="AGD187" s="11"/>
      <c r="AGE187" s="11"/>
      <c r="AGF187" s="11"/>
      <c r="AGG187" s="11"/>
      <c r="AGH187" s="11"/>
      <c r="AGI187" s="11"/>
      <c r="AGJ187" s="11"/>
      <c r="AGK187" s="11"/>
      <c r="AGL187" s="11"/>
      <c r="AGM187" s="11"/>
      <c r="AGN187" s="11"/>
      <c r="AGO187" s="11"/>
      <c r="AGP187" s="11"/>
      <c r="AGQ187" s="11"/>
      <c r="AGR187" s="11"/>
      <c r="AGS187" s="11"/>
      <c r="AGT187" s="11"/>
      <c r="AGU187" s="11"/>
      <c r="AGV187" s="11"/>
      <c r="AGW187" s="11"/>
      <c r="AGX187" s="11"/>
      <c r="AGY187" s="11"/>
      <c r="AGZ187" s="11"/>
      <c r="AHA187" s="11"/>
      <c r="AHB187" s="11"/>
      <c r="AHC187" s="11"/>
      <c r="AHD187" s="11"/>
      <c r="AHE187" s="11"/>
      <c r="AHF187" s="11"/>
      <c r="AHG187" s="11"/>
      <c r="AHH187" s="11"/>
      <c r="AHI187" s="11"/>
      <c r="AHJ187" s="11"/>
      <c r="AHK187" s="11"/>
      <c r="AHL187" s="11"/>
      <c r="AHM187" s="11"/>
      <c r="AHN187" s="11"/>
      <c r="AHO187" s="11"/>
      <c r="AHP187" s="11"/>
      <c r="AHQ187" s="11"/>
      <c r="AHR187" s="11"/>
      <c r="AHS187" s="11"/>
      <c r="AHT187" s="11"/>
      <c r="AHU187" s="11"/>
      <c r="AHV187" s="11"/>
      <c r="AHW187" s="11"/>
      <c r="AHX187" s="11"/>
      <c r="AHY187" s="11"/>
      <c r="AHZ187" s="11"/>
      <c r="AIA187" s="11"/>
      <c r="AIB187" s="11"/>
      <c r="AIC187" s="11"/>
      <c r="AID187" s="11"/>
      <c r="AIE187" s="11"/>
      <c r="AIF187" s="11"/>
      <c r="AIG187" s="11"/>
      <c r="AIH187" s="11"/>
      <c r="AII187" s="11"/>
      <c r="AIJ187" s="11"/>
      <c r="AIK187" s="11"/>
      <c r="AIL187" s="11"/>
      <c r="AIM187" s="11"/>
      <c r="AIN187" s="11"/>
      <c r="AIO187" s="11"/>
      <c r="AIP187" s="11"/>
      <c r="AIQ187" s="11"/>
      <c r="AIR187" s="11"/>
      <c r="AIS187" s="11"/>
      <c r="AIT187" s="11"/>
      <c r="AIU187" s="11"/>
      <c r="AIV187" s="11"/>
      <c r="AIW187" s="11"/>
      <c r="AIX187" s="11"/>
      <c r="AIY187" s="11"/>
      <c r="AIZ187" s="11"/>
      <c r="AJA187" s="11"/>
      <c r="AJB187" s="11"/>
      <c r="AJC187" s="11"/>
      <c r="AJD187" s="11"/>
      <c r="AJE187" s="11"/>
      <c r="AJF187" s="11"/>
      <c r="AJG187" s="11"/>
      <c r="AJH187" s="11"/>
      <c r="AJI187" s="11"/>
      <c r="AJJ187" s="11"/>
      <c r="AJK187" s="11"/>
      <c r="AJL187" s="11"/>
      <c r="AJM187" s="11"/>
      <c r="AJN187" s="11"/>
      <c r="AJO187" s="11"/>
      <c r="AJP187" s="11"/>
      <c r="AJQ187" s="11"/>
      <c r="AJR187" s="11"/>
      <c r="AJS187" s="11"/>
      <c r="AJT187" s="11"/>
      <c r="AJU187" s="11"/>
      <c r="AJV187" s="11"/>
      <c r="AJW187" s="11"/>
      <c r="AJX187" s="11"/>
      <c r="AJY187" s="11"/>
      <c r="AJZ187" s="11"/>
      <c r="AKA187" s="11"/>
      <c r="AKB187" s="11"/>
      <c r="AKC187" s="11"/>
      <c r="AKD187" s="11"/>
      <c r="AKE187" s="11"/>
      <c r="AKF187" s="11"/>
      <c r="AKG187" s="11"/>
      <c r="AKH187" s="11"/>
      <c r="AKI187" s="11"/>
      <c r="AKJ187" s="11"/>
      <c r="AKK187" s="11"/>
      <c r="AKL187" s="11"/>
      <c r="AKM187" s="11"/>
      <c r="AKN187" s="11"/>
      <c r="AKO187" s="11"/>
      <c r="AKP187" s="11"/>
      <c r="AKQ187" s="11"/>
      <c r="AKR187" s="11"/>
      <c r="AKS187" s="11"/>
      <c r="AKT187" s="11"/>
      <c r="AKU187" s="11"/>
      <c r="AKV187" s="11"/>
      <c r="AKW187" s="11"/>
      <c r="AKX187" s="11"/>
      <c r="AKY187" s="11"/>
      <c r="AKZ187" s="11"/>
      <c r="ALA187" s="11"/>
      <c r="ALB187" s="11"/>
      <c r="ALC187" s="11"/>
      <c r="ALD187" s="11"/>
      <c r="ALE187" s="11"/>
      <c r="ALF187" s="11"/>
      <c r="ALG187" s="11"/>
      <c r="ALH187" s="11"/>
      <c r="ALI187" s="11"/>
      <c r="ALJ187" s="11"/>
      <c r="ALK187" s="11"/>
      <c r="ALL187" s="11"/>
      <c r="ALM187" s="11"/>
      <c r="ALN187" s="11"/>
      <c r="ALO187" s="11"/>
      <c r="ALP187" s="11"/>
      <c r="ALQ187" s="11"/>
      <c r="ALR187" s="11"/>
      <c r="ALS187" s="11"/>
      <c r="ALT187" s="11"/>
      <c r="ALU187" s="11"/>
      <c r="ALV187" s="11"/>
    </row>
    <row r="188" spans="1:1010" ht="33">
      <c r="A188" s="16" t="s">
        <v>372</v>
      </c>
      <c r="B188" s="32" t="s">
        <v>373</v>
      </c>
      <c r="C188" s="22" t="s">
        <v>40</v>
      </c>
      <c r="D188" s="19">
        <v>2</v>
      </c>
      <c r="E188" s="47">
        <v>283.05</v>
      </c>
      <c r="F188" s="20">
        <f t="shared" si="58"/>
        <v>220.40959352125839</v>
      </c>
      <c r="G188" s="20">
        <f t="shared" si="41"/>
        <v>268.77</v>
      </c>
      <c r="H188" s="21">
        <f t="shared" si="56"/>
        <v>566.1</v>
      </c>
      <c r="I188" s="21">
        <f t="shared" si="57"/>
        <v>537.54</v>
      </c>
      <c r="J188" s="294"/>
      <c r="II188" s="11"/>
      <c r="IJ188" s="11"/>
      <c r="IK188" s="11"/>
      <c r="IL188" s="11"/>
      <c r="IM188" s="11"/>
      <c r="IN188" s="11"/>
      <c r="IO188" s="11"/>
      <c r="IP188" s="11"/>
      <c r="IQ188" s="11"/>
      <c r="IR188" s="11"/>
      <c r="IS188" s="11"/>
      <c r="IT188" s="11"/>
      <c r="IU188" s="11"/>
      <c r="IV188" s="11"/>
      <c r="IW188" s="11"/>
      <c r="IX188" s="11"/>
      <c r="IY188" s="11"/>
      <c r="IZ188" s="11"/>
      <c r="JA188" s="11"/>
      <c r="JB188" s="11"/>
      <c r="JC188" s="11"/>
      <c r="JD188" s="11"/>
      <c r="JE188" s="11"/>
      <c r="JF188" s="11"/>
      <c r="JG188" s="11"/>
      <c r="JH188" s="11"/>
      <c r="JI188" s="11"/>
      <c r="JJ188" s="11"/>
      <c r="JK188" s="11"/>
      <c r="JL188" s="11"/>
      <c r="JM188" s="11"/>
      <c r="JN188" s="11"/>
      <c r="JO188" s="11"/>
      <c r="JP188" s="11"/>
      <c r="JQ188" s="11"/>
      <c r="JR188" s="11"/>
      <c r="JS188" s="11"/>
      <c r="JT188" s="11"/>
      <c r="JU188" s="11"/>
      <c r="JV188" s="11"/>
      <c r="JW188" s="11"/>
      <c r="JX188" s="11"/>
      <c r="JY188" s="11"/>
      <c r="JZ188" s="11"/>
      <c r="KA188" s="11"/>
      <c r="KB188" s="11"/>
      <c r="KC188" s="11"/>
      <c r="KD188" s="11"/>
      <c r="KE188" s="11"/>
      <c r="KF188" s="11"/>
      <c r="KG188" s="11"/>
      <c r="KH188" s="11"/>
      <c r="KI188" s="11"/>
      <c r="KJ188" s="11"/>
      <c r="KK188" s="11"/>
      <c r="KL188" s="11"/>
      <c r="KM188" s="11"/>
      <c r="KN188" s="11"/>
      <c r="KO188" s="11"/>
      <c r="KP188" s="11"/>
      <c r="KQ188" s="11"/>
      <c r="KR188" s="11"/>
      <c r="KS188" s="11"/>
      <c r="KT188" s="11"/>
      <c r="KU188" s="11"/>
      <c r="KV188" s="11"/>
      <c r="KW188" s="11"/>
      <c r="KX188" s="11"/>
      <c r="KY188" s="11"/>
      <c r="KZ188" s="11"/>
      <c r="LA188" s="11"/>
      <c r="LB188" s="11"/>
      <c r="LC188" s="11"/>
      <c r="LD188" s="11"/>
      <c r="LE188" s="11"/>
      <c r="LF188" s="11"/>
      <c r="LG188" s="11"/>
      <c r="LH188" s="11"/>
      <c r="LI188" s="11"/>
      <c r="LJ188" s="11"/>
      <c r="LK188" s="11"/>
      <c r="LL188" s="11"/>
      <c r="LM188" s="11"/>
      <c r="LN188" s="11"/>
      <c r="LO188" s="11"/>
      <c r="LP188" s="11"/>
      <c r="LQ188" s="11"/>
      <c r="LR188" s="11"/>
      <c r="LS188" s="11"/>
      <c r="LT188" s="11"/>
      <c r="LU188" s="11"/>
      <c r="LV188" s="11"/>
      <c r="LW188" s="11"/>
      <c r="LX188" s="11"/>
      <c r="LY188" s="11"/>
      <c r="LZ188" s="11"/>
      <c r="MA188" s="11"/>
      <c r="MB188" s="11"/>
      <c r="MC188" s="11"/>
      <c r="MD188" s="11"/>
      <c r="ME188" s="11"/>
      <c r="MF188" s="11"/>
      <c r="MG188" s="11"/>
      <c r="MH188" s="11"/>
      <c r="MI188" s="11"/>
      <c r="MJ188" s="11"/>
      <c r="MK188" s="11"/>
      <c r="ML188" s="11"/>
      <c r="MM188" s="11"/>
      <c r="MN188" s="11"/>
      <c r="MO188" s="11"/>
      <c r="MP188" s="11"/>
      <c r="MQ188" s="11"/>
      <c r="MR188" s="11"/>
      <c r="MS188" s="11"/>
      <c r="MT188" s="11"/>
      <c r="MU188" s="11"/>
      <c r="MV188" s="11"/>
      <c r="MW188" s="11"/>
      <c r="MX188" s="11"/>
      <c r="MY188" s="11"/>
      <c r="MZ188" s="11"/>
      <c r="NA188" s="11"/>
      <c r="NB188" s="11"/>
      <c r="NC188" s="11"/>
      <c r="ND188" s="11"/>
      <c r="NE188" s="11"/>
      <c r="NF188" s="11"/>
      <c r="NG188" s="11"/>
      <c r="NH188" s="11"/>
      <c r="NI188" s="11"/>
      <c r="NJ188" s="11"/>
      <c r="NK188" s="11"/>
      <c r="NL188" s="11"/>
      <c r="NM188" s="11"/>
      <c r="NN188" s="11"/>
      <c r="NO188" s="11"/>
      <c r="NP188" s="11"/>
      <c r="NQ188" s="11"/>
      <c r="NR188" s="11"/>
      <c r="NS188" s="11"/>
      <c r="NT188" s="11"/>
      <c r="NU188" s="11"/>
      <c r="NV188" s="11"/>
      <c r="NW188" s="11"/>
      <c r="NX188" s="11"/>
      <c r="NY188" s="11"/>
      <c r="NZ188" s="11"/>
      <c r="OA188" s="11"/>
      <c r="OB188" s="11"/>
      <c r="OC188" s="11"/>
      <c r="OD188" s="11"/>
      <c r="OE188" s="11"/>
      <c r="OF188" s="11"/>
      <c r="OG188" s="11"/>
      <c r="OH188" s="11"/>
      <c r="OI188" s="11"/>
      <c r="OJ188" s="11"/>
      <c r="OK188" s="11"/>
      <c r="OL188" s="11"/>
      <c r="OM188" s="11"/>
      <c r="ON188" s="11"/>
      <c r="OO188" s="11"/>
      <c r="OP188" s="11"/>
      <c r="OQ188" s="11"/>
      <c r="OR188" s="11"/>
      <c r="OS188" s="11"/>
      <c r="OT188" s="11"/>
      <c r="OU188" s="11"/>
      <c r="OV188" s="11"/>
      <c r="OW188" s="11"/>
      <c r="OX188" s="11"/>
      <c r="OY188" s="11"/>
      <c r="OZ188" s="11"/>
      <c r="PA188" s="11"/>
      <c r="PB188" s="11"/>
      <c r="PC188" s="11"/>
      <c r="PD188" s="11"/>
      <c r="PE188" s="11"/>
      <c r="PF188" s="11"/>
      <c r="PG188" s="11"/>
      <c r="PH188" s="11"/>
      <c r="PI188" s="11"/>
      <c r="PJ188" s="11"/>
      <c r="PK188" s="11"/>
      <c r="PL188" s="11"/>
      <c r="PM188" s="11"/>
      <c r="PN188" s="11"/>
      <c r="PO188" s="11"/>
      <c r="PP188" s="11"/>
      <c r="PQ188" s="11"/>
      <c r="PR188" s="11"/>
      <c r="PS188" s="11"/>
      <c r="PT188" s="11"/>
      <c r="PU188" s="11"/>
      <c r="PV188" s="11"/>
      <c r="PW188" s="11"/>
      <c r="PX188" s="11"/>
      <c r="PY188" s="11"/>
      <c r="PZ188" s="11"/>
      <c r="QA188" s="11"/>
      <c r="QB188" s="11"/>
      <c r="QC188" s="11"/>
      <c r="QD188" s="11"/>
      <c r="QE188" s="11"/>
      <c r="QF188" s="11"/>
      <c r="QG188" s="11"/>
      <c r="QH188" s="11"/>
      <c r="QI188" s="11"/>
      <c r="QJ188" s="11"/>
      <c r="QK188" s="11"/>
      <c r="QL188" s="11"/>
      <c r="QM188" s="11"/>
      <c r="QN188" s="11"/>
      <c r="QO188" s="11"/>
      <c r="QP188" s="11"/>
      <c r="QQ188" s="11"/>
      <c r="QR188" s="11"/>
      <c r="QS188" s="11"/>
      <c r="QT188" s="11"/>
      <c r="QU188" s="11"/>
      <c r="QV188" s="11"/>
      <c r="QW188" s="11"/>
      <c r="QX188" s="11"/>
      <c r="QY188" s="11"/>
      <c r="QZ188" s="11"/>
      <c r="RA188" s="11"/>
      <c r="RB188" s="11"/>
      <c r="RC188" s="11"/>
      <c r="RD188" s="11"/>
      <c r="RE188" s="11"/>
      <c r="RF188" s="11"/>
      <c r="RG188" s="11"/>
      <c r="RH188" s="11"/>
      <c r="RI188" s="11"/>
      <c r="RJ188" s="11"/>
      <c r="RK188" s="11"/>
      <c r="RL188" s="11"/>
      <c r="RM188" s="11"/>
      <c r="RN188" s="11"/>
      <c r="RO188" s="11"/>
      <c r="RP188" s="11"/>
      <c r="RQ188" s="11"/>
      <c r="RR188" s="11"/>
      <c r="RS188" s="11"/>
      <c r="RT188" s="11"/>
      <c r="RU188" s="11"/>
      <c r="RV188" s="11"/>
      <c r="RW188" s="11"/>
      <c r="RX188" s="11"/>
      <c r="RY188" s="11"/>
      <c r="RZ188" s="11"/>
      <c r="SA188" s="11"/>
      <c r="SB188" s="11"/>
      <c r="SC188" s="11"/>
      <c r="SD188" s="11"/>
      <c r="SE188" s="11"/>
      <c r="SF188" s="11"/>
      <c r="SG188" s="11"/>
      <c r="SH188" s="11"/>
      <c r="SI188" s="11"/>
      <c r="SJ188" s="11"/>
      <c r="SK188" s="11"/>
      <c r="SL188" s="11"/>
      <c r="SM188" s="11"/>
      <c r="SN188" s="11"/>
      <c r="SO188" s="11"/>
      <c r="SP188" s="11"/>
      <c r="SQ188" s="11"/>
      <c r="SR188" s="11"/>
      <c r="SS188" s="11"/>
      <c r="ST188" s="11"/>
      <c r="SU188" s="11"/>
      <c r="SV188" s="11"/>
      <c r="SW188" s="11"/>
      <c r="SX188" s="11"/>
      <c r="SY188" s="11"/>
      <c r="SZ188" s="11"/>
      <c r="TA188" s="11"/>
      <c r="TB188" s="11"/>
      <c r="TC188" s="11"/>
      <c r="TD188" s="11"/>
      <c r="TE188" s="11"/>
      <c r="TF188" s="11"/>
      <c r="TG188" s="11"/>
      <c r="TH188" s="11"/>
      <c r="TI188" s="11"/>
      <c r="TJ188" s="11"/>
      <c r="TK188" s="11"/>
      <c r="TL188" s="11"/>
      <c r="TM188" s="11"/>
      <c r="TN188" s="11"/>
      <c r="TO188" s="11"/>
      <c r="TP188" s="11"/>
      <c r="TQ188" s="11"/>
      <c r="TR188" s="11"/>
      <c r="TS188" s="11"/>
      <c r="TT188" s="11"/>
      <c r="TU188" s="11"/>
      <c r="TV188" s="11"/>
      <c r="TW188" s="11"/>
      <c r="TX188" s="11"/>
      <c r="TY188" s="11"/>
      <c r="TZ188" s="11"/>
      <c r="UA188" s="11"/>
      <c r="UB188" s="11"/>
      <c r="UC188" s="11"/>
      <c r="UD188" s="11"/>
      <c r="UE188" s="11"/>
      <c r="UF188" s="11"/>
      <c r="UG188" s="11"/>
      <c r="UH188" s="11"/>
      <c r="UI188" s="11"/>
      <c r="UJ188" s="11"/>
      <c r="UK188" s="11"/>
      <c r="UL188" s="11"/>
      <c r="UM188" s="11"/>
      <c r="UN188" s="11"/>
      <c r="UO188" s="11"/>
      <c r="UP188" s="11"/>
      <c r="UQ188" s="11"/>
      <c r="UR188" s="11"/>
      <c r="US188" s="11"/>
      <c r="UT188" s="11"/>
      <c r="UU188" s="11"/>
      <c r="UV188" s="11"/>
      <c r="UW188" s="11"/>
      <c r="UX188" s="11"/>
      <c r="UY188" s="11"/>
      <c r="UZ188" s="11"/>
      <c r="VA188" s="11"/>
      <c r="VB188" s="11"/>
      <c r="VC188" s="11"/>
      <c r="VD188" s="11"/>
      <c r="VE188" s="11"/>
      <c r="VF188" s="11"/>
      <c r="VG188" s="11"/>
      <c r="VH188" s="11"/>
      <c r="VI188" s="11"/>
      <c r="VJ188" s="11"/>
      <c r="VK188" s="11"/>
      <c r="VL188" s="11"/>
      <c r="VM188" s="11"/>
      <c r="VN188" s="11"/>
      <c r="VO188" s="11"/>
      <c r="VP188" s="11"/>
      <c r="VQ188" s="11"/>
      <c r="VR188" s="11"/>
      <c r="VS188" s="11"/>
      <c r="VT188" s="11"/>
      <c r="VU188" s="11"/>
      <c r="VV188" s="11"/>
      <c r="VW188" s="11"/>
      <c r="VX188" s="11"/>
      <c r="VY188" s="11"/>
      <c r="VZ188" s="11"/>
      <c r="WA188" s="11"/>
      <c r="WB188" s="11"/>
      <c r="WC188" s="11"/>
      <c r="WD188" s="11"/>
      <c r="WE188" s="11"/>
      <c r="WF188" s="11"/>
      <c r="WG188" s="11"/>
      <c r="WH188" s="11"/>
      <c r="WI188" s="11"/>
      <c r="WJ188" s="11"/>
      <c r="WK188" s="11"/>
      <c r="WL188" s="11"/>
      <c r="WM188" s="11"/>
      <c r="WN188" s="11"/>
      <c r="WO188" s="11"/>
      <c r="WP188" s="11"/>
      <c r="WQ188" s="11"/>
      <c r="WR188" s="11"/>
      <c r="WS188" s="11"/>
      <c r="WT188" s="11"/>
      <c r="WU188" s="11"/>
      <c r="WV188" s="11"/>
      <c r="WW188" s="11"/>
      <c r="WX188" s="11"/>
      <c r="WY188" s="11"/>
      <c r="WZ188" s="11"/>
      <c r="XA188" s="11"/>
      <c r="XB188" s="11"/>
      <c r="XC188" s="11"/>
      <c r="XD188" s="11"/>
      <c r="XE188" s="11"/>
      <c r="XF188" s="11"/>
      <c r="XG188" s="11"/>
      <c r="XH188" s="11"/>
      <c r="XI188" s="11"/>
      <c r="XJ188" s="11"/>
      <c r="XK188" s="11"/>
      <c r="XL188" s="11"/>
      <c r="XM188" s="11"/>
      <c r="XN188" s="11"/>
      <c r="XO188" s="11"/>
      <c r="XP188" s="11"/>
      <c r="XQ188" s="11"/>
      <c r="XR188" s="11"/>
      <c r="XS188" s="11"/>
      <c r="XT188" s="11"/>
      <c r="XU188" s="11"/>
      <c r="XV188" s="11"/>
      <c r="XW188" s="11"/>
      <c r="XX188" s="11"/>
      <c r="XY188" s="11"/>
      <c r="XZ188" s="11"/>
      <c r="YA188" s="11"/>
      <c r="YB188" s="11"/>
      <c r="YC188" s="11"/>
      <c r="YD188" s="11"/>
      <c r="YE188" s="11"/>
      <c r="YF188" s="11"/>
      <c r="YG188" s="11"/>
      <c r="YH188" s="11"/>
      <c r="YI188" s="11"/>
      <c r="YJ188" s="11"/>
      <c r="YK188" s="11"/>
      <c r="YL188" s="11"/>
      <c r="YM188" s="11"/>
      <c r="YN188" s="11"/>
      <c r="YO188" s="11"/>
      <c r="YP188" s="11"/>
      <c r="YQ188" s="11"/>
      <c r="YR188" s="11"/>
      <c r="YS188" s="11"/>
      <c r="YT188" s="11"/>
      <c r="YU188" s="11"/>
      <c r="YV188" s="11"/>
      <c r="YW188" s="11"/>
      <c r="YX188" s="11"/>
      <c r="YY188" s="11"/>
      <c r="YZ188" s="11"/>
      <c r="ZA188" s="11"/>
      <c r="ZB188" s="11"/>
      <c r="ZC188" s="11"/>
      <c r="ZD188" s="11"/>
      <c r="ZE188" s="11"/>
      <c r="ZF188" s="11"/>
      <c r="ZG188" s="11"/>
      <c r="ZH188" s="11"/>
      <c r="ZI188" s="11"/>
      <c r="ZJ188" s="11"/>
      <c r="ZK188" s="11"/>
      <c r="ZL188" s="11"/>
      <c r="ZM188" s="11"/>
      <c r="ZN188" s="11"/>
      <c r="ZO188" s="11"/>
      <c r="ZP188" s="11"/>
      <c r="ZQ188" s="11"/>
      <c r="ZR188" s="11"/>
      <c r="ZS188" s="11"/>
      <c r="ZT188" s="11"/>
      <c r="ZU188" s="11"/>
      <c r="ZV188" s="11"/>
      <c r="ZW188" s="11"/>
      <c r="ZX188" s="11"/>
      <c r="ZY188" s="11"/>
      <c r="ZZ188" s="11"/>
      <c r="AAA188" s="11"/>
      <c r="AAB188" s="11"/>
      <c r="AAC188" s="11"/>
      <c r="AAD188" s="11"/>
      <c r="AAE188" s="11"/>
      <c r="AAF188" s="11"/>
      <c r="AAG188" s="11"/>
      <c r="AAH188" s="11"/>
      <c r="AAI188" s="11"/>
      <c r="AAJ188" s="11"/>
      <c r="AAK188" s="11"/>
      <c r="AAL188" s="11"/>
      <c r="AAM188" s="11"/>
      <c r="AAN188" s="11"/>
      <c r="AAO188" s="11"/>
      <c r="AAP188" s="11"/>
      <c r="AAQ188" s="11"/>
      <c r="AAR188" s="11"/>
      <c r="AAS188" s="11"/>
      <c r="AAT188" s="11"/>
      <c r="AAU188" s="11"/>
      <c r="AAV188" s="11"/>
      <c r="AAW188" s="11"/>
      <c r="AAX188" s="11"/>
      <c r="AAY188" s="11"/>
      <c r="AAZ188" s="11"/>
      <c r="ABA188" s="11"/>
      <c r="ABB188" s="11"/>
      <c r="ABC188" s="11"/>
      <c r="ABD188" s="11"/>
      <c r="ABE188" s="11"/>
      <c r="ABF188" s="11"/>
      <c r="ABG188" s="11"/>
      <c r="ABH188" s="11"/>
      <c r="ABI188" s="11"/>
      <c r="ABJ188" s="11"/>
      <c r="ABK188" s="11"/>
      <c r="ABL188" s="11"/>
      <c r="ABM188" s="11"/>
      <c r="ABN188" s="11"/>
      <c r="ABO188" s="11"/>
      <c r="ABP188" s="11"/>
      <c r="ABQ188" s="11"/>
      <c r="ABR188" s="11"/>
      <c r="ABS188" s="11"/>
      <c r="ABT188" s="11"/>
      <c r="ABU188" s="11"/>
      <c r="ABV188" s="11"/>
      <c r="ABW188" s="11"/>
      <c r="ABX188" s="11"/>
      <c r="ABY188" s="11"/>
      <c r="ABZ188" s="11"/>
      <c r="ACA188" s="11"/>
      <c r="ACB188" s="11"/>
      <c r="ACC188" s="11"/>
      <c r="ACD188" s="11"/>
      <c r="ACE188" s="11"/>
      <c r="ACF188" s="11"/>
      <c r="ACG188" s="11"/>
      <c r="ACH188" s="11"/>
      <c r="ACI188" s="11"/>
      <c r="ACJ188" s="11"/>
      <c r="ACK188" s="11"/>
      <c r="ACL188" s="11"/>
      <c r="ACM188" s="11"/>
      <c r="ACN188" s="11"/>
      <c r="ACO188" s="11"/>
      <c r="ACP188" s="11"/>
      <c r="ACQ188" s="11"/>
      <c r="ACR188" s="11"/>
      <c r="ACS188" s="11"/>
      <c r="ACT188" s="11"/>
      <c r="ACU188" s="11"/>
      <c r="ACV188" s="11"/>
      <c r="ACW188" s="11"/>
      <c r="ACX188" s="11"/>
      <c r="ACY188" s="11"/>
      <c r="ACZ188" s="11"/>
      <c r="ADA188" s="11"/>
      <c r="ADB188" s="11"/>
      <c r="ADC188" s="11"/>
      <c r="ADD188" s="11"/>
      <c r="ADE188" s="11"/>
      <c r="ADF188" s="11"/>
      <c r="ADG188" s="11"/>
      <c r="ADH188" s="11"/>
      <c r="ADI188" s="11"/>
      <c r="ADJ188" s="11"/>
      <c r="ADK188" s="11"/>
      <c r="ADL188" s="11"/>
      <c r="ADM188" s="11"/>
      <c r="ADN188" s="11"/>
      <c r="ADO188" s="11"/>
      <c r="ADP188" s="11"/>
      <c r="ADQ188" s="11"/>
      <c r="ADR188" s="11"/>
      <c r="ADS188" s="11"/>
      <c r="ADT188" s="11"/>
      <c r="ADU188" s="11"/>
      <c r="ADV188" s="11"/>
      <c r="ADW188" s="11"/>
      <c r="ADX188" s="11"/>
      <c r="ADY188" s="11"/>
      <c r="ADZ188" s="11"/>
      <c r="AEA188" s="11"/>
      <c r="AEB188" s="11"/>
      <c r="AEC188" s="11"/>
      <c r="AED188" s="11"/>
      <c r="AEE188" s="11"/>
      <c r="AEF188" s="11"/>
      <c r="AEG188" s="11"/>
      <c r="AEH188" s="11"/>
      <c r="AEI188" s="11"/>
      <c r="AEJ188" s="11"/>
      <c r="AEK188" s="11"/>
      <c r="AEL188" s="11"/>
      <c r="AEM188" s="11"/>
      <c r="AEN188" s="11"/>
      <c r="AEO188" s="11"/>
      <c r="AEP188" s="11"/>
      <c r="AEQ188" s="11"/>
      <c r="AER188" s="11"/>
      <c r="AES188" s="11"/>
      <c r="AET188" s="11"/>
      <c r="AEU188" s="11"/>
      <c r="AEV188" s="11"/>
      <c r="AEW188" s="11"/>
      <c r="AEX188" s="11"/>
      <c r="AEY188" s="11"/>
      <c r="AEZ188" s="11"/>
      <c r="AFA188" s="11"/>
      <c r="AFB188" s="11"/>
      <c r="AFC188" s="11"/>
      <c r="AFD188" s="11"/>
      <c r="AFE188" s="11"/>
      <c r="AFF188" s="11"/>
      <c r="AFG188" s="11"/>
      <c r="AFH188" s="11"/>
      <c r="AFI188" s="11"/>
      <c r="AFJ188" s="11"/>
      <c r="AFK188" s="11"/>
      <c r="AFL188" s="11"/>
      <c r="AFM188" s="11"/>
      <c r="AFN188" s="11"/>
      <c r="AFO188" s="11"/>
      <c r="AFP188" s="11"/>
      <c r="AFQ188" s="11"/>
      <c r="AFR188" s="11"/>
      <c r="AFS188" s="11"/>
      <c r="AFT188" s="11"/>
      <c r="AFU188" s="11"/>
      <c r="AFV188" s="11"/>
      <c r="AFW188" s="11"/>
      <c r="AFX188" s="11"/>
      <c r="AFY188" s="11"/>
      <c r="AFZ188" s="11"/>
      <c r="AGA188" s="11"/>
      <c r="AGB188" s="11"/>
      <c r="AGC188" s="11"/>
      <c r="AGD188" s="11"/>
      <c r="AGE188" s="11"/>
      <c r="AGF188" s="11"/>
      <c r="AGG188" s="11"/>
      <c r="AGH188" s="11"/>
      <c r="AGI188" s="11"/>
      <c r="AGJ188" s="11"/>
      <c r="AGK188" s="11"/>
      <c r="AGL188" s="11"/>
      <c r="AGM188" s="11"/>
      <c r="AGN188" s="11"/>
      <c r="AGO188" s="11"/>
      <c r="AGP188" s="11"/>
      <c r="AGQ188" s="11"/>
      <c r="AGR188" s="11"/>
      <c r="AGS188" s="11"/>
      <c r="AGT188" s="11"/>
      <c r="AGU188" s="11"/>
      <c r="AGV188" s="11"/>
      <c r="AGW188" s="11"/>
      <c r="AGX188" s="11"/>
      <c r="AGY188" s="11"/>
      <c r="AGZ188" s="11"/>
      <c r="AHA188" s="11"/>
      <c r="AHB188" s="11"/>
      <c r="AHC188" s="11"/>
      <c r="AHD188" s="11"/>
      <c r="AHE188" s="11"/>
      <c r="AHF188" s="11"/>
      <c r="AHG188" s="11"/>
      <c r="AHH188" s="11"/>
      <c r="AHI188" s="11"/>
      <c r="AHJ188" s="11"/>
      <c r="AHK188" s="11"/>
      <c r="AHL188" s="11"/>
      <c r="AHM188" s="11"/>
      <c r="AHN188" s="11"/>
      <c r="AHO188" s="11"/>
      <c r="AHP188" s="11"/>
      <c r="AHQ188" s="11"/>
      <c r="AHR188" s="11"/>
      <c r="AHS188" s="11"/>
      <c r="AHT188" s="11"/>
      <c r="AHU188" s="11"/>
      <c r="AHV188" s="11"/>
      <c r="AHW188" s="11"/>
      <c r="AHX188" s="11"/>
      <c r="AHY188" s="11"/>
      <c r="AHZ188" s="11"/>
      <c r="AIA188" s="11"/>
      <c r="AIB188" s="11"/>
      <c r="AIC188" s="11"/>
      <c r="AID188" s="11"/>
      <c r="AIE188" s="11"/>
      <c r="AIF188" s="11"/>
      <c r="AIG188" s="11"/>
      <c r="AIH188" s="11"/>
      <c r="AII188" s="11"/>
      <c r="AIJ188" s="11"/>
      <c r="AIK188" s="11"/>
      <c r="AIL188" s="11"/>
      <c r="AIM188" s="11"/>
      <c r="AIN188" s="11"/>
      <c r="AIO188" s="11"/>
      <c r="AIP188" s="11"/>
      <c r="AIQ188" s="11"/>
      <c r="AIR188" s="11"/>
      <c r="AIS188" s="11"/>
      <c r="AIT188" s="11"/>
      <c r="AIU188" s="11"/>
      <c r="AIV188" s="11"/>
      <c r="AIW188" s="11"/>
      <c r="AIX188" s="11"/>
      <c r="AIY188" s="11"/>
      <c r="AIZ188" s="11"/>
      <c r="AJA188" s="11"/>
      <c r="AJB188" s="11"/>
      <c r="AJC188" s="11"/>
      <c r="AJD188" s="11"/>
      <c r="AJE188" s="11"/>
      <c r="AJF188" s="11"/>
      <c r="AJG188" s="11"/>
      <c r="AJH188" s="11"/>
      <c r="AJI188" s="11"/>
      <c r="AJJ188" s="11"/>
      <c r="AJK188" s="11"/>
      <c r="AJL188" s="11"/>
      <c r="AJM188" s="11"/>
      <c r="AJN188" s="11"/>
      <c r="AJO188" s="11"/>
      <c r="AJP188" s="11"/>
      <c r="AJQ188" s="11"/>
      <c r="AJR188" s="11"/>
      <c r="AJS188" s="11"/>
      <c r="AJT188" s="11"/>
      <c r="AJU188" s="11"/>
      <c r="AJV188" s="11"/>
      <c r="AJW188" s="11"/>
      <c r="AJX188" s="11"/>
      <c r="AJY188" s="11"/>
      <c r="AJZ188" s="11"/>
      <c r="AKA188" s="11"/>
      <c r="AKB188" s="11"/>
      <c r="AKC188" s="11"/>
      <c r="AKD188" s="11"/>
      <c r="AKE188" s="11"/>
      <c r="AKF188" s="11"/>
      <c r="AKG188" s="11"/>
      <c r="AKH188" s="11"/>
      <c r="AKI188" s="11"/>
      <c r="AKJ188" s="11"/>
      <c r="AKK188" s="11"/>
      <c r="AKL188" s="11"/>
      <c r="AKM188" s="11"/>
      <c r="AKN188" s="11"/>
      <c r="AKO188" s="11"/>
      <c r="AKP188" s="11"/>
      <c r="AKQ188" s="11"/>
      <c r="AKR188" s="11"/>
      <c r="AKS188" s="11"/>
      <c r="AKT188" s="11"/>
      <c r="AKU188" s="11"/>
      <c r="AKV188" s="11"/>
      <c r="AKW188" s="11"/>
      <c r="AKX188" s="11"/>
      <c r="AKY188" s="11"/>
      <c r="AKZ188" s="11"/>
      <c r="ALA188" s="11"/>
      <c r="ALB188" s="11"/>
      <c r="ALC188" s="11"/>
      <c r="ALD188" s="11"/>
      <c r="ALE188" s="11"/>
      <c r="ALF188" s="11"/>
      <c r="ALG188" s="11"/>
      <c r="ALH188" s="11"/>
      <c r="ALI188" s="11"/>
      <c r="ALJ188" s="11"/>
      <c r="ALK188" s="11"/>
      <c r="ALL188" s="11"/>
      <c r="ALM188" s="11"/>
      <c r="ALN188" s="11"/>
      <c r="ALO188" s="11"/>
      <c r="ALP188" s="11"/>
      <c r="ALQ188" s="11"/>
      <c r="ALR188" s="11"/>
      <c r="ALS188" s="11"/>
      <c r="ALT188" s="11"/>
      <c r="ALU188" s="11"/>
      <c r="ALV188" s="11"/>
    </row>
    <row r="189" spans="1:1010" ht="33">
      <c r="A189" s="16" t="s">
        <v>374</v>
      </c>
      <c r="B189" s="33" t="s">
        <v>375</v>
      </c>
      <c r="C189" s="22" t="s">
        <v>40</v>
      </c>
      <c r="D189" s="60">
        <v>5</v>
      </c>
      <c r="E189" s="20">
        <v>222.64</v>
      </c>
      <c r="F189" s="20">
        <f t="shared" si="58"/>
        <v>173.36863416913252</v>
      </c>
      <c r="G189" s="20">
        <f t="shared" si="41"/>
        <v>211.41</v>
      </c>
      <c r="H189" s="21">
        <f t="shared" si="56"/>
        <v>1113.2</v>
      </c>
      <c r="I189" s="21">
        <f t="shared" si="57"/>
        <v>1057.05</v>
      </c>
      <c r="J189" s="294"/>
      <c r="II189" s="11"/>
      <c r="IJ189" s="11"/>
      <c r="IK189" s="11"/>
      <c r="IL189" s="11"/>
      <c r="IM189" s="11"/>
      <c r="IN189" s="11"/>
      <c r="IO189" s="11"/>
      <c r="IP189" s="11"/>
      <c r="IQ189" s="11"/>
      <c r="IR189" s="11"/>
      <c r="IS189" s="11"/>
      <c r="IT189" s="11"/>
      <c r="IU189" s="11"/>
      <c r="IV189" s="11"/>
      <c r="IW189" s="11"/>
      <c r="IX189" s="11"/>
      <c r="IY189" s="11"/>
      <c r="IZ189" s="11"/>
      <c r="JA189" s="11"/>
      <c r="JB189" s="11"/>
      <c r="JC189" s="11"/>
      <c r="JD189" s="11"/>
      <c r="JE189" s="11"/>
      <c r="JF189" s="11"/>
      <c r="JG189" s="11"/>
      <c r="JH189" s="11"/>
      <c r="JI189" s="11"/>
      <c r="JJ189" s="11"/>
      <c r="JK189" s="11"/>
      <c r="JL189" s="11"/>
      <c r="JM189" s="11"/>
      <c r="JN189" s="11"/>
      <c r="JO189" s="11"/>
      <c r="JP189" s="11"/>
      <c r="JQ189" s="11"/>
      <c r="JR189" s="11"/>
      <c r="JS189" s="11"/>
      <c r="JT189" s="11"/>
      <c r="JU189" s="11"/>
      <c r="JV189" s="11"/>
      <c r="JW189" s="11"/>
      <c r="JX189" s="11"/>
      <c r="JY189" s="11"/>
      <c r="JZ189" s="11"/>
      <c r="KA189" s="11"/>
      <c r="KB189" s="11"/>
      <c r="KC189" s="11"/>
      <c r="KD189" s="11"/>
      <c r="KE189" s="11"/>
      <c r="KF189" s="11"/>
      <c r="KG189" s="11"/>
      <c r="KH189" s="11"/>
      <c r="KI189" s="11"/>
      <c r="KJ189" s="11"/>
      <c r="KK189" s="11"/>
      <c r="KL189" s="11"/>
      <c r="KM189" s="11"/>
      <c r="KN189" s="11"/>
      <c r="KO189" s="11"/>
      <c r="KP189" s="11"/>
      <c r="KQ189" s="11"/>
      <c r="KR189" s="11"/>
      <c r="KS189" s="11"/>
      <c r="KT189" s="11"/>
      <c r="KU189" s="11"/>
      <c r="KV189" s="11"/>
      <c r="KW189" s="11"/>
      <c r="KX189" s="11"/>
      <c r="KY189" s="11"/>
      <c r="KZ189" s="11"/>
      <c r="LA189" s="11"/>
      <c r="LB189" s="11"/>
      <c r="LC189" s="11"/>
      <c r="LD189" s="11"/>
      <c r="LE189" s="11"/>
      <c r="LF189" s="11"/>
      <c r="LG189" s="11"/>
      <c r="LH189" s="11"/>
      <c r="LI189" s="11"/>
      <c r="LJ189" s="11"/>
      <c r="LK189" s="11"/>
      <c r="LL189" s="11"/>
      <c r="LM189" s="11"/>
      <c r="LN189" s="11"/>
      <c r="LO189" s="11"/>
      <c r="LP189" s="11"/>
      <c r="LQ189" s="11"/>
      <c r="LR189" s="11"/>
      <c r="LS189" s="11"/>
      <c r="LT189" s="11"/>
      <c r="LU189" s="11"/>
      <c r="LV189" s="11"/>
      <c r="LW189" s="11"/>
      <c r="LX189" s="11"/>
      <c r="LY189" s="11"/>
      <c r="LZ189" s="11"/>
      <c r="MA189" s="11"/>
      <c r="MB189" s="11"/>
      <c r="MC189" s="11"/>
      <c r="MD189" s="11"/>
      <c r="ME189" s="11"/>
      <c r="MF189" s="11"/>
      <c r="MG189" s="11"/>
      <c r="MH189" s="11"/>
      <c r="MI189" s="11"/>
      <c r="MJ189" s="11"/>
      <c r="MK189" s="11"/>
      <c r="ML189" s="11"/>
      <c r="MM189" s="11"/>
      <c r="MN189" s="11"/>
      <c r="MO189" s="11"/>
      <c r="MP189" s="11"/>
      <c r="MQ189" s="11"/>
      <c r="MR189" s="11"/>
      <c r="MS189" s="11"/>
      <c r="MT189" s="11"/>
      <c r="MU189" s="11"/>
      <c r="MV189" s="11"/>
      <c r="MW189" s="11"/>
      <c r="MX189" s="11"/>
      <c r="MY189" s="11"/>
      <c r="MZ189" s="11"/>
      <c r="NA189" s="11"/>
      <c r="NB189" s="11"/>
      <c r="NC189" s="11"/>
      <c r="ND189" s="11"/>
      <c r="NE189" s="11"/>
      <c r="NF189" s="11"/>
      <c r="NG189" s="11"/>
      <c r="NH189" s="11"/>
      <c r="NI189" s="11"/>
      <c r="NJ189" s="11"/>
      <c r="NK189" s="11"/>
      <c r="NL189" s="11"/>
      <c r="NM189" s="11"/>
      <c r="NN189" s="11"/>
      <c r="NO189" s="11"/>
      <c r="NP189" s="11"/>
      <c r="NQ189" s="11"/>
      <c r="NR189" s="11"/>
      <c r="NS189" s="11"/>
      <c r="NT189" s="11"/>
      <c r="NU189" s="11"/>
      <c r="NV189" s="11"/>
      <c r="NW189" s="11"/>
      <c r="NX189" s="11"/>
      <c r="NY189" s="11"/>
      <c r="NZ189" s="11"/>
      <c r="OA189" s="11"/>
      <c r="OB189" s="11"/>
      <c r="OC189" s="11"/>
      <c r="OD189" s="11"/>
      <c r="OE189" s="11"/>
      <c r="OF189" s="11"/>
      <c r="OG189" s="11"/>
      <c r="OH189" s="11"/>
      <c r="OI189" s="11"/>
      <c r="OJ189" s="11"/>
      <c r="OK189" s="11"/>
      <c r="OL189" s="11"/>
      <c r="OM189" s="11"/>
      <c r="ON189" s="11"/>
      <c r="OO189" s="11"/>
      <c r="OP189" s="11"/>
      <c r="OQ189" s="11"/>
      <c r="OR189" s="11"/>
      <c r="OS189" s="11"/>
      <c r="OT189" s="11"/>
      <c r="OU189" s="11"/>
      <c r="OV189" s="11"/>
      <c r="OW189" s="11"/>
      <c r="OX189" s="11"/>
      <c r="OY189" s="11"/>
      <c r="OZ189" s="11"/>
      <c r="PA189" s="11"/>
      <c r="PB189" s="11"/>
      <c r="PC189" s="11"/>
      <c r="PD189" s="11"/>
      <c r="PE189" s="11"/>
      <c r="PF189" s="11"/>
      <c r="PG189" s="11"/>
      <c r="PH189" s="11"/>
      <c r="PI189" s="11"/>
      <c r="PJ189" s="11"/>
      <c r="PK189" s="11"/>
      <c r="PL189" s="11"/>
      <c r="PM189" s="11"/>
      <c r="PN189" s="11"/>
      <c r="PO189" s="11"/>
      <c r="PP189" s="11"/>
      <c r="PQ189" s="11"/>
      <c r="PR189" s="11"/>
      <c r="PS189" s="11"/>
      <c r="PT189" s="11"/>
      <c r="PU189" s="11"/>
      <c r="PV189" s="11"/>
      <c r="PW189" s="11"/>
      <c r="PX189" s="11"/>
      <c r="PY189" s="11"/>
      <c r="PZ189" s="11"/>
      <c r="QA189" s="11"/>
      <c r="QB189" s="11"/>
      <c r="QC189" s="11"/>
      <c r="QD189" s="11"/>
      <c r="QE189" s="11"/>
      <c r="QF189" s="11"/>
      <c r="QG189" s="11"/>
      <c r="QH189" s="11"/>
      <c r="QI189" s="11"/>
      <c r="QJ189" s="11"/>
      <c r="QK189" s="11"/>
      <c r="QL189" s="11"/>
      <c r="QM189" s="11"/>
      <c r="QN189" s="11"/>
      <c r="QO189" s="11"/>
      <c r="QP189" s="11"/>
      <c r="QQ189" s="11"/>
      <c r="QR189" s="11"/>
      <c r="QS189" s="11"/>
      <c r="QT189" s="11"/>
      <c r="QU189" s="11"/>
      <c r="QV189" s="11"/>
      <c r="QW189" s="11"/>
      <c r="QX189" s="11"/>
      <c r="QY189" s="11"/>
      <c r="QZ189" s="11"/>
      <c r="RA189" s="11"/>
      <c r="RB189" s="11"/>
      <c r="RC189" s="11"/>
      <c r="RD189" s="11"/>
      <c r="RE189" s="11"/>
      <c r="RF189" s="11"/>
      <c r="RG189" s="11"/>
      <c r="RH189" s="11"/>
      <c r="RI189" s="11"/>
      <c r="RJ189" s="11"/>
      <c r="RK189" s="11"/>
      <c r="RL189" s="11"/>
      <c r="RM189" s="11"/>
      <c r="RN189" s="11"/>
      <c r="RO189" s="11"/>
      <c r="RP189" s="11"/>
      <c r="RQ189" s="11"/>
      <c r="RR189" s="11"/>
      <c r="RS189" s="11"/>
      <c r="RT189" s="11"/>
      <c r="RU189" s="11"/>
      <c r="RV189" s="11"/>
      <c r="RW189" s="11"/>
      <c r="RX189" s="11"/>
      <c r="RY189" s="11"/>
      <c r="RZ189" s="11"/>
      <c r="SA189" s="11"/>
      <c r="SB189" s="11"/>
      <c r="SC189" s="11"/>
      <c r="SD189" s="11"/>
      <c r="SE189" s="11"/>
      <c r="SF189" s="11"/>
      <c r="SG189" s="11"/>
      <c r="SH189" s="11"/>
      <c r="SI189" s="11"/>
      <c r="SJ189" s="11"/>
      <c r="SK189" s="11"/>
      <c r="SL189" s="11"/>
      <c r="SM189" s="11"/>
      <c r="SN189" s="11"/>
      <c r="SO189" s="11"/>
      <c r="SP189" s="11"/>
      <c r="SQ189" s="11"/>
      <c r="SR189" s="11"/>
      <c r="SS189" s="11"/>
      <c r="ST189" s="11"/>
      <c r="SU189" s="11"/>
      <c r="SV189" s="11"/>
      <c r="SW189" s="11"/>
      <c r="SX189" s="11"/>
      <c r="SY189" s="11"/>
      <c r="SZ189" s="11"/>
      <c r="TA189" s="11"/>
      <c r="TB189" s="11"/>
      <c r="TC189" s="11"/>
      <c r="TD189" s="11"/>
      <c r="TE189" s="11"/>
      <c r="TF189" s="11"/>
      <c r="TG189" s="11"/>
      <c r="TH189" s="11"/>
      <c r="TI189" s="11"/>
      <c r="TJ189" s="11"/>
      <c r="TK189" s="11"/>
      <c r="TL189" s="11"/>
      <c r="TM189" s="11"/>
      <c r="TN189" s="11"/>
      <c r="TO189" s="11"/>
      <c r="TP189" s="11"/>
      <c r="TQ189" s="11"/>
      <c r="TR189" s="11"/>
      <c r="TS189" s="11"/>
      <c r="TT189" s="11"/>
      <c r="TU189" s="11"/>
      <c r="TV189" s="11"/>
      <c r="TW189" s="11"/>
      <c r="TX189" s="11"/>
      <c r="TY189" s="11"/>
      <c r="TZ189" s="11"/>
      <c r="UA189" s="11"/>
      <c r="UB189" s="11"/>
      <c r="UC189" s="11"/>
      <c r="UD189" s="11"/>
      <c r="UE189" s="11"/>
      <c r="UF189" s="11"/>
      <c r="UG189" s="11"/>
      <c r="UH189" s="11"/>
      <c r="UI189" s="11"/>
      <c r="UJ189" s="11"/>
      <c r="UK189" s="11"/>
      <c r="UL189" s="11"/>
      <c r="UM189" s="11"/>
      <c r="UN189" s="11"/>
      <c r="UO189" s="11"/>
      <c r="UP189" s="11"/>
      <c r="UQ189" s="11"/>
      <c r="UR189" s="11"/>
      <c r="US189" s="11"/>
      <c r="UT189" s="11"/>
      <c r="UU189" s="11"/>
      <c r="UV189" s="11"/>
      <c r="UW189" s="11"/>
      <c r="UX189" s="11"/>
      <c r="UY189" s="11"/>
      <c r="UZ189" s="11"/>
      <c r="VA189" s="11"/>
      <c r="VB189" s="11"/>
      <c r="VC189" s="11"/>
      <c r="VD189" s="11"/>
      <c r="VE189" s="11"/>
      <c r="VF189" s="11"/>
      <c r="VG189" s="11"/>
      <c r="VH189" s="11"/>
      <c r="VI189" s="11"/>
      <c r="VJ189" s="11"/>
      <c r="VK189" s="11"/>
      <c r="VL189" s="11"/>
      <c r="VM189" s="11"/>
      <c r="VN189" s="11"/>
      <c r="VO189" s="11"/>
      <c r="VP189" s="11"/>
      <c r="VQ189" s="11"/>
      <c r="VR189" s="11"/>
      <c r="VS189" s="11"/>
      <c r="VT189" s="11"/>
      <c r="VU189" s="11"/>
      <c r="VV189" s="11"/>
      <c r="VW189" s="11"/>
      <c r="VX189" s="11"/>
      <c r="VY189" s="11"/>
      <c r="VZ189" s="11"/>
      <c r="WA189" s="11"/>
      <c r="WB189" s="11"/>
      <c r="WC189" s="11"/>
      <c r="WD189" s="11"/>
      <c r="WE189" s="11"/>
      <c r="WF189" s="11"/>
      <c r="WG189" s="11"/>
      <c r="WH189" s="11"/>
      <c r="WI189" s="11"/>
      <c r="WJ189" s="11"/>
      <c r="WK189" s="11"/>
      <c r="WL189" s="11"/>
      <c r="WM189" s="11"/>
      <c r="WN189" s="11"/>
      <c r="WO189" s="11"/>
      <c r="WP189" s="11"/>
      <c r="WQ189" s="11"/>
      <c r="WR189" s="11"/>
      <c r="WS189" s="11"/>
      <c r="WT189" s="11"/>
      <c r="WU189" s="11"/>
      <c r="WV189" s="11"/>
      <c r="WW189" s="11"/>
      <c r="WX189" s="11"/>
      <c r="WY189" s="11"/>
      <c r="WZ189" s="11"/>
      <c r="XA189" s="11"/>
      <c r="XB189" s="11"/>
      <c r="XC189" s="11"/>
      <c r="XD189" s="11"/>
      <c r="XE189" s="11"/>
      <c r="XF189" s="11"/>
      <c r="XG189" s="11"/>
      <c r="XH189" s="11"/>
      <c r="XI189" s="11"/>
      <c r="XJ189" s="11"/>
      <c r="XK189" s="11"/>
      <c r="XL189" s="11"/>
      <c r="XM189" s="11"/>
      <c r="XN189" s="11"/>
      <c r="XO189" s="11"/>
      <c r="XP189" s="11"/>
      <c r="XQ189" s="11"/>
      <c r="XR189" s="11"/>
      <c r="XS189" s="11"/>
      <c r="XT189" s="11"/>
      <c r="XU189" s="11"/>
      <c r="XV189" s="11"/>
      <c r="XW189" s="11"/>
      <c r="XX189" s="11"/>
      <c r="XY189" s="11"/>
      <c r="XZ189" s="11"/>
      <c r="YA189" s="11"/>
      <c r="YB189" s="11"/>
      <c r="YC189" s="11"/>
      <c r="YD189" s="11"/>
      <c r="YE189" s="11"/>
      <c r="YF189" s="11"/>
      <c r="YG189" s="11"/>
      <c r="YH189" s="11"/>
      <c r="YI189" s="11"/>
      <c r="YJ189" s="11"/>
      <c r="YK189" s="11"/>
      <c r="YL189" s="11"/>
      <c r="YM189" s="11"/>
      <c r="YN189" s="11"/>
      <c r="YO189" s="11"/>
      <c r="YP189" s="11"/>
      <c r="YQ189" s="11"/>
      <c r="YR189" s="11"/>
      <c r="YS189" s="11"/>
      <c r="YT189" s="11"/>
      <c r="YU189" s="11"/>
      <c r="YV189" s="11"/>
      <c r="YW189" s="11"/>
      <c r="YX189" s="11"/>
      <c r="YY189" s="11"/>
      <c r="YZ189" s="11"/>
      <c r="ZA189" s="11"/>
      <c r="ZB189" s="11"/>
      <c r="ZC189" s="11"/>
      <c r="ZD189" s="11"/>
      <c r="ZE189" s="11"/>
      <c r="ZF189" s="11"/>
      <c r="ZG189" s="11"/>
      <c r="ZH189" s="11"/>
      <c r="ZI189" s="11"/>
      <c r="ZJ189" s="11"/>
      <c r="ZK189" s="11"/>
      <c r="ZL189" s="11"/>
      <c r="ZM189" s="11"/>
      <c r="ZN189" s="11"/>
      <c r="ZO189" s="11"/>
      <c r="ZP189" s="11"/>
      <c r="ZQ189" s="11"/>
      <c r="ZR189" s="11"/>
      <c r="ZS189" s="11"/>
      <c r="ZT189" s="11"/>
      <c r="ZU189" s="11"/>
      <c r="ZV189" s="11"/>
      <c r="ZW189" s="11"/>
      <c r="ZX189" s="11"/>
      <c r="ZY189" s="11"/>
      <c r="ZZ189" s="11"/>
      <c r="AAA189" s="11"/>
      <c r="AAB189" s="11"/>
      <c r="AAC189" s="11"/>
      <c r="AAD189" s="11"/>
      <c r="AAE189" s="11"/>
      <c r="AAF189" s="11"/>
      <c r="AAG189" s="11"/>
      <c r="AAH189" s="11"/>
      <c r="AAI189" s="11"/>
      <c r="AAJ189" s="11"/>
      <c r="AAK189" s="11"/>
      <c r="AAL189" s="11"/>
      <c r="AAM189" s="11"/>
      <c r="AAN189" s="11"/>
      <c r="AAO189" s="11"/>
      <c r="AAP189" s="11"/>
      <c r="AAQ189" s="11"/>
      <c r="AAR189" s="11"/>
      <c r="AAS189" s="11"/>
      <c r="AAT189" s="11"/>
      <c r="AAU189" s="11"/>
      <c r="AAV189" s="11"/>
      <c r="AAW189" s="11"/>
      <c r="AAX189" s="11"/>
      <c r="AAY189" s="11"/>
      <c r="AAZ189" s="11"/>
      <c r="ABA189" s="11"/>
      <c r="ABB189" s="11"/>
      <c r="ABC189" s="11"/>
      <c r="ABD189" s="11"/>
      <c r="ABE189" s="11"/>
      <c r="ABF189" s="11"/>
      <c r="ABG189" s="11"/>
      <c r="ABH189" s="11"/>
      <c r="ABI189" s="11"/>
      <c r="ABJ189" s="11"/>
      <c r="ABK189" s="11"/>
      <c r="ABL189" s="11"/>
      <c r="ABM189" s="11"/>
      <c r="ABN189" s="11"/>
      <c r="ABO189" s="11"/>
      <c r="ABP189" s="11"/>
      <c r="ABQ189" s="11"/>
      <c r="ABR189" s="11"/>
      <c r="ABS189" s="11"/>
      <c r="ABT189" s="11"/>
      <c r="ABU189" s="11"/>
      <c r="ABV189" s="11"/>
      <c r="ABW189" s="11"/>
      <c r="ABX189" s="11"/>
      <c r="ABY189" s="11"/>
      <c r="ABZ189" s="11"/>
      <c r="ACA189" s="11"/>
      <c r="ACB189" s="11"/>
      <c r="ACC189" s="11"/>
      <c r="ACD189" s="11"/>
      <c r="ACE189" s="11"/>
      <c r="ACF189" s="11"/>
      <c r="ACG189" s="11"/>
      <c r="ACH189" s="11"/>
      <c r="ACI189" s="11"/>
      <c r="ACJ189" s="11"/>
      <c r="ACK189" s="11"/>
      <c r="ACL189" s="11"/>
      <c r="ACM189" s="11"/>
      <c r="ACN189" s="11"/>
      <c r="ACO189" s="11"/>
      <c r="ACP189" s="11"/>
      <c r="ACQ189" s="11"/>
      <c r="ACR189" s="11"/>
      <c r="ACS189" s="11"/>
      <c r="ACT189" s="11"/>
      <c r="ACU189" s="11"/>
      <c r="ACV189" s="11"/>
      <c r="ACW189" s="11"/>
      <c r="ACX189" s="11"/>
      <c r="ACY189" s="11"/>
      <c r="ACZ189" s="11"/>
      <c r="ADA189" s="11"/>
      <c r="ADB189" s="11"/>
      <c r="ADC189" s="11"/>
      <c r="ADD189" s="11"/>
      <c r="ADE189" s="11"/>
      <c r="ADF189" s="11"/>
      <c r="ADG189" s="11"/>
      <c r="ADH189" s="11"/>
      <c r="ADI189" s="11"/>
      <c r="ADJ189" s="11"/>
      <c r="ADK189" s="11"/>
      <c r="ADL189" s="11"/>
      <c r="ADM189" s="11"/>
      <c r="ADN189" s="11"/>
      <c r="ADO189" s="11"/>
      <c r="ADP189" s="11"/>
      <c r="ADQ189" s="11"/>
      <c r="ADR189" s="11"/>
      <c r="ADS189" s="11"/>
      <c r="ADT189" s="11"/>
      <c r="ADU189" s="11"/>
      <c r="ADV189" s="11"/>
      <c r="ADW189" s="11"/>
      <c r="ADX189" s="11"/>
      <c r="ADY189" s="11"/>
      <c r="ADZ189" s="11"/>
      <c r="AEA189" s="11"/>
      <c r="AEB189" s="11"/>
      <c r="AEC189" s="11"/>
      <c r="AED189" s="11"/>
      <c r="AEE189" s="11"/>
      <c r="AEF189" s="11"/>
      <c r="AEG189" s="11"/>
      <c r="AEH189" s="11"/>
      <c r="AEI189" s="11"/>
      <c r="AEJ189" s="11"/>
      <c r="AEK189" s="11"/>
      <c r="AEL189" s="11"/>
      <c r="AEM189" s="11"/>
      <c r="AEN189" s="11"/>
      <c r="AEO189" s="11"/>
      <c r="AEP189" s="11"/>
      <c r="AEQ189" s="11"/>
      <c r="AER189" s="11"/>
      <c r="AES189" s="11"/>
      <c r="AET189" s="11"/>
      <c r="AEU189" s="11"/>
      <c r="AEV189" s="11"/>
      <c r="AEW189" s="11"/>
      <c r="AEX189" s="11"/>
      <c r="AEY189" s="11"/>
      <c r="AEZ189" s="11"/>
      <c r="AFA189" s="11"/>
      <c r="AFB189" s="11"/>
      <c r="AFC189" s="11"/>
      <c r="AFD189" s="11"/>
      <c r="AFE189" s="11"/>
      <c r="AFF189" s="11"/>
      <c r="AFG189" s="11"/>
      <c r="AFH189" s="11"/>
      <c r="AFI189" s="11"/>
      <c r="AFJ189" s="11"/>
      <c r="AFK189" s="11"/>
      <c r="AFL189" s="11"/>
      <c r="AFM189" s="11"/>
      <c r="AFN189" s="11"/>
      <c r="AFO189" s="11"/>
      <c r="AFP189" s="11"/>
      <c r="AFQ189" s="11"/>
      <c r="AFR189" s="11"/>
      <c r="AFS189" s="11"/>
      <c r="AFT189" s="11"/>
      <c r="AFU189" s="11"/>
      <c r="AFV189" s="11"/>
      <c r="AFW189" s="11"/>
      <c r="AFX189" s="11"/>
      <c r="AFY189" s="11"/>
      <c r="AFZ189" s="11"/>
      <c r="AGA189" s="11"/>
      <c r="AGB189" s="11"/>
      <c r="AGC189" s="11"/>
      <c r="AGD189" s="11"/>
      <c r="AGE189" s="11"/>
      <c r="AGF189" s="11"/>
      <c r="AGG189" s="11"/>
      <c r="AGH189" s="11"/>
      <c r="AGI189" s="11"/>
      <c r="AGJ189" s="11"/>
      <c r="AGK189" s="11"/>
      <c r="AGL189" s="11"/>
      <c r="AGM189" s="11"/>
      <c r="AGN189" s="11"/>
      <c r="AGO189" s="11"/>
      <c r="AGP189" s="11"/>
      <c r="AGQ189" s="11"/>
      <c r="AGR189" s="11"/>
      <c r="AGS189" s="11"/>
      <c r="AGT189" s="11"/>
      <c r="AGU189" s="11"/>
      <c r="AGV189" s="11"/>
      <c r="AGW189" s="11"/>
      <c r="AGX189" s="11"/>
      <c r="AGY189" s="11"/>
      <c r="AGZ189" s="11"/>
      <c r="AHA189" s="11"/>
      <c r="AHB189" s="11"/>
      <c r="AHC189" s="11"/>
      <c r="AHD189" s="11"/>
      <c r="AHE189" s="11"/>
      <c r="AHF189" s="11"/>
      <c r="AHG189" s="11"/>
      <c r="AHH189" s="11"/>
      <c r="AHI189" s="11"/>
      <c r="AHJ189" s="11"/>
      <c r="AHK189" s="11"/>
      <c r="AHL189" s="11"/>
      <c r="AHM189" s="11"/>
      <c r="AHN189" s="11"/>
      <c r="AHO189" s="11"/>
      <c r="AHP189" s="11"/>
      <c r="AHQ189" s="11"/>
      <c r="AHR189" s="11"/>
      <c r="AHS189" s="11"/>
      <c r="AHT189" s="11"/>
      <c r="AHU189" s="11"/>
      <c r="AHV189" s="11"/>
      <c r="AHW189" s="11"/>
      <c r="AHX189" s="11"/>
      <c r="AHY189" s="11"/>
      <c r="AHZ189" s="11"/>
      <c r="AIA189" s="11"/>
      <c r="AIB189" s="11"/>
      <c r="AIC189" s="11"/>
      <c r="AID189" s="11"/>
      <c r="AIE189" s="11"/>
      <c r="AIF189" s="11"/>
      <c r="AIG189" s="11"/>
      <c r="AIH189" s="11"/>
      <c r="AII189" s="11"/>
      <c r="AIJ189" s="11"/>
      <c r="AIK189" s="11"/>
      <c r="AIL189" s="11"/>
      <c r="AIM189" s="11"/>
      <c r="AIN189" s="11"/>
      <c r="AIO189" s="11"/>
      <c r="AIP189" s="11"/>
      <c r="AIQ189" s="11"/>
      <c r="AIR189" s="11"/>
      <c r="AIS189" s="11"/>
      <c r="AIT189" s="11"/>
      <c r="AIU189" s="11"/>
      <c r="AIV189" s="11"/>
      <c r="AIW189" s="11"/>
      <c r="AIX189" s="11"/>
      <c r="AIY189" s="11"/>
      <c r="AIZ189" s="11"/>
      <c r="AJA189" s="11"/>
      <c r="AJB189" s="11"/>
      <c r="AJC189" s="11"/>
      <c r="AJD189" s="11"/>
      <c r="AJE189" s="11"/>
      <c r="AJF189" s="11"/>
      <c r="AJG189" s="11"/>
      <c r="AJH189" s="11"/>
      <c r="AJI189" s="11"/>
      <c r="AJJ189" s="11"/>
      <c r="AJK189" s="11"/>
      <c r="AJL189" s="11"/>
      <c r="AJM189" s="11"/>
      <c r="AJN189" s="11"/>
      <c r="AJO189" s="11"/>
      <c r="AJP189" s="11"/>
      <c r="AJQ189" s="11"/>
      <c r="AJR189" s="11"/>
      <c r="AJS189" s="11"/>
      <c r="AJT189" s="11"/>
      <c r="AJU189" s="11"/>
      <c r="AJV189" s="11"/>
      <c r="AJW189" s="11"/>
      <c r="AJX189" s="11"/>
      <c r="AJY189" s="11"/>
      <c r="AJZ189" s="11"/>
      <c r="AKA189" s="11"/>
      <c r="AKB189" s="11"/>
      <c r="AKC189" s="11"/>
      <c r="AKD189" s="11"/>
      <c r="AKE189" s="11"/>
      <c r="AKF189" s="11"/>
      <c r="AKG189" s="11"/>
      <c r="AKH189" s="11"/>
      <c r="AKI189" s="11"/>
      <c r="AKJ189" s="11"/>
      <c r="AKK189" s="11"/>
      <c r="AKL189" s="11"/>
      <c r="AKM189" s="11"/>
      <c r="AKN189" s="11"/>
      <c r="AKO189" s="11"/>
      <c r="AKP189" s="11"/>
      <c r="AKQ189" s="11"/>
      <c r="AKR189" s="11"/>
      <c r="AKS189" s="11"/>
      <c r="AKT189" s="11"/>
      <c r="AKU189" s="11"/>
      <c r="AKV189" s="11"/>
      <c r="AKW189" s="11"/>
      <c r="AKX189" s="11"/>
      <c r="AKY189" s="11"/>
      <c r="AKZ189" s="11"/>
      <c r="ALA189" s="11"/>
      <c r="ALB189" s="11"/>
      <c r="ALC189" s="11"/>
      <c r="ALD189" s="11"/>
      <c r="ALE189" s="11"/>
      <c r="ALF189" s="11"/>
      <c r="ALG189" s="11"/>
      <c r="ALH189" s="11"/>
      <c r="ALI189" s="11"/>
      <c r="ALJ189" s="11"/>
      <c r="ALK189" s="11"/>
      <c r="ALL189" s="11"/>
      <c r="ALM189" s="11"/>
      <c r="ALN189" s="11"/>
      <c r="ALO189" s="11"/>
      <c r="ALP189" s="11"/>
      <c r="ALQ189" s="11"/>
      <c r="ALR189" s="11"/>
      <c r="ALS189" s="11"/>
      <c r="ALT189" s="11"/>
      <c r="ALU189" s="11"/>
      <c r="ALV189" s="11"/>
    </row>
    <row r="190" spans="1:1010" ht="33">
      <c r="A190" s="16" t="s">
        <v>376</v>
      </c>
      <c r="B190" s="33" t="s">
        <v>377</v>
      </c>
      <c r="C190" s="22" t="s">
        <v>123</v>
      </c>
      <c r="D190" s="19">
        <v>3</v>
      </c>
      <c r="E190" s="20">
        <v>68.95</v>
      </c>
      <c r="F190" s="20">
        <f t="shared" si="58"/>
        <v>53.691013860769353</v>
      </c>
      <c r="G190" s="20">
        <f t="shared" si="41"/>
        <v>65.47</v>
      </c>
      <c r="H190" s="21">
        <f t="shared" si="56"/>
        <v>206.85</v>
      </c>
      <c r="I190" s="21">
        <f t="shared" si="57"/>
        <v>196.41</v>
      </c>
      <c r="J190" s="294"/>
      <c r="II190" s="11"/>
      <c r="IJ190" s="11"/>
      <c r="IK190" s="11"/>
      <c r="IL190" s="11"/>
      <c r="IM190" s="11"/>
      <c r="IN190" s="11"/>
      <c r="IO190" s="11"/>
      <c r="IP190" s="11"/>
      <c r="IQ190" s="11"/>
      <c r="IR190" s="11"/>
      <c r="IS190" s="11"/>
      <c r="IT190" s="11"/>
      <c r="IU190" s="11"/>
      <c r="IV190" s="11"/>
      <c r="IW190" s="11"/>
      <c r="IX190" s="11"/>
      <c r="IY190" s="11"/>
      <c r="IZ190" s="11"/>
      <c r="JA190" s="11"/>
      <c r="JB190" s="11"/>
      <c r="JC190" s="11"/>
      <c r="JD190" s="11"/>
      <c r="JE190" s="11"/>
      <c r="JF190" s="11"/>
      <c r="JG190" s="11"/>
      <c r="JH190" s="11"/>
      <c r="JI190" s="11"/>
      <c r="JJ190" s="11"/>
      <c r="JK190" s="11"/>
      <c r="JL190" s="11"/>
      <c r="JM190" s="11"/>
      <c r="JN190" s="11"/>
      <c r="JO190" s="11"/>
      <c r="JP190" s="11"/>
      <c r="JQ190" s="11"/>
      <c r="JR190" s="11"/>
      <c r="JS190" s="11"/>
      <c r="JT190" s="11"/>
      <c r="JU190" s="11"/>
      <c r="JV190" s="11"/>
      <c r="JW190" s="11"/>
      <c r="JX190" s="11"/>
      <c r="JY190" s="11"/>
      <c r="JZ190" s="11"/>
      <c r="KA190" s="11"/>
      <c r="KB190" s="11"/>
      <c r="KC190" s="11"/>
      <c r="KD190" s="11"/>
      <c r="KE190" s="11"/>
      <c r="KF190" s="11"/>
      <c r="KG190" s="11"/>
      <c r="KH190" s="11"/>
      <c r="KI190" s="11"/>
      <c r="KJ190" s="11"/>
      <c r="KK190" s="11"/>
      <c r="KL190" s="11"/>
      <c r="KM190" s="11"/>
      <c r="KN190" s="11"/>
      <c r="KO190" s="11"/>
      <c r="KP190" s="11"/>
      <c r="KQ190" s="11"/>
      <c r="KR190" s="11"/>
      <c r="KS190" s="11"/>
      <c r="KT190" s="11"/>
      <c r="KU190" s="11"/>
      <c r="KV190" s="11"/>
      <c r="KW190" s="11"/>
      <c r="KX190" s="11"/>
      <c r="KY190" s="11"/>
      <c r="KZ190" s="11"/>
      <c r="LA190" s="11"/>
      <c r="LB190" s="11"/>
      <c r="LC190" s="11"/>
      <c r="LD190" s="11"/>
      <c r="LE190" s="11"/>
      <c r="LF190" s="11"/>
      <c r="LG190" s="11"/>
      <c r="LH190" s="11"/>
      <c r="LI190" s="11"/>
      <c r="LJ190" s="11"/>
      <c r="LK190" s="11"/>
      <c r="LL190" s="11"/>
      <c r="LM190" s="11"/>
      <c r="LN190" s="11"/>
      <c r="LO190" s="11"/>
      <c r="LP190" s="11"/>
      <c r="LQ190" s="11"/>
      <c r="LR190" s="11"/>
      <c r="LS190" s="11"/>
      <c r="LT190" s="11"/>
      <c r="LU190" s="11"/>
      <c r="LV190" s="11"/>
      <c r="LW190" s="11"/>
      <c r="LX190" s="11"/>
      <c r="LY190" s="11"/>
      <c r="LZ190" s="11"/>
      <c r="MA190" s="11"/>
      <c r="MB190" s="11"/>
      <c r="MC190" s="11"/>
      <c r="MD190" s="11"/>
      <c r="ME190" s="11"/>
      <c r="MF190" s="11"/>
      <c r="MG190" s="11"/>
      <c r="MH190" s="11"/>
      <c r="MI190" s="11"/>
      <c r="MJ190" s="11"/>
      <c r="MK190" s="11"/>
      <c r="ML190" s="11"/>
      <c r="MM190" s="11"/>
      <c r="MN190" s="11"/>
      <c r="MO190" s="11"/>
      <c r="MP190" s="11"/>
      <c r="MQ190" s="11"/>
      <c r="MR190" s="11"/>
      <c r="MS190" s="11"/>
      <c r="MT190" s="11"/>
      <c r="MU190" s="11"/>
      <c r="MV190" s="11"/>
      <c r="MW190" s="11"/>
      <c r="MX190" s="11"/>
      <c r="MY190" s="11"/>
      <c r="MZ190" s="11"/>
      <c r="NA190" s="11"/>
      <c r="NB190" s="11"/>
      <c r="NC190" s="11"/>
      <c r="ND190" s="11"/>
      <c r="NE190" s="11"/>
      <c r="NF190" s="11"/>
      <c r="NG190" s="11"/>
      <c r="NH190" s="11"/>
      <c r="NI190" s="11"/>
      <c r="NJ190" s="11"/>
      <c r="NK190" s="11"/>
      <c r="NL190" s="11"/>
      <c r="NM190" s="11"/>
      <c r="NN190" s="11"/>
      <c r="NO190" s="11"/>
      <c r="NP190" s="11"/>
      <c r="NQ190" s="11"/>
      <c r="NR190" s="11"/>
      <c r="NS190" s="11"/>
      <c r="NT190" s="11"/>
      <c r="NU190" s="11"/>
      <c r="NV190" s="11"/>
      <c r="NW190" s="11"/>
      <c r="NX190" s="11"/>
      <c r="NY190" s="11"/>
      <c r="NZ190" s="11"/>
      <c r="OA190" s="11"/>
      <c r="OB190" s="11"/>
      <c r="OC190" s="11"/>
      <c r="OD190" s="11"/>
      <c r="OE190" s="11"/>
      <c r="OF190" s="11"/>
      <c r="OG190" s="11"/>
      <c r="OH190" s="11"/>
      <c r="OI190" s="11"/>
      <c r="OJ190" s="11"/>
      <c r="OK190" s="11"/>
      <c r="OL190" s="11"/>
      <c r="OM190" s="11"/>
      <c r="ON190" s="11"/>
      <c r="OO190" s="11"/>
      <c r="OP190" s="11"/>
      <c r="OQ190" s="11"/>
      <c r="OR190" s="11"/>
      <c r="OS190" s="11"/>
      <c r="OT190" s="11"/>
      <c r="OU190" s="11"/>
      <c r="OV190" s="11"/>
      <c r="OW190" s="11"/>
      <c r="OX190" s="11"/>
      <c r="OY190" s="11"/>
      <c r="OZ190" s="11"/>
      <c r="PA190" s="11"/>
      <c r="PB190" s="11"/>
      <c r="PC190" s="11"/>
      <c r="PD190" s="11"/>
      <c r="PE190" s="11"/>
      <c r="PF190" s="11"/>
      <c r="PG190" s="11"/>
      <c r="PH190" s="11"/>
      <c r="PI190" s="11"/>
      <c r="PJ190" s="11"/>
      <c r="PK190" s="11"/>
      <c r="PL190" s="11"/>
      <c r="PM190" s="11"/>
      <c r="PN190" s="11"/>
      <c r="PO190" s="11"/>
      <c r="PP190" s="11"/>
      <c r="PQ190" s="11"/>
      <c r="PR190" s="11"/>
      <c r="PS190" s="11"/>
      <c r="PT190" s="11"/>
      <c r="PU190" s="11"/>
      <c r="PV190" s="11"/>
      <c r="PW190" s="11"/>
      <c r="PX190" s="11"/>
      <c r="PY190" s="11"/>
      <c r="PZ190" s="11"/>
      <c r="QA190" s="11"/>
      <c r="QB190" s="11"/>
      <c r="QC190" s="11"/>
      <c r="QD190" s="11"/>
      <c r="QE190" s="11"/>
      <c r="QF190" s="11"/>
      <c r="QG190" s="11"/>
      <c r="QH190" s="11"/>
      <c r="QI190" s="11"/>
      <c r="QJ190" s="11"/>
      <c r="QK190" s="11"/>
      <c r="QL190" s="11"/>
      <c r="QM190" s="11"/>
      <c r="QN190" s="11"/>
      <c r="QO190" s="11"/>
      <c r="QP190" s="11"/>
      <c r="QQ190" s="11"/>
      <c r="QR190" s="11"/>
      <c r="QS190" s="11"/>
      <c r="QT190" s="11"/>
      <c r="QU190" s="11"/>
      <c r="QV190" s="11"/>
      <c r="QW190" s="11"/>
      <c r="QX190" s="11"/>
      <c r="QY190" s="11"/>
      <c r="QZ190" s="11"/>
      <c r="RA190" s="11"/>
      <c r="RB190" s="11"/>
      <c r="RC190" s="11"/>
      <c r="RD190" s="11"/>
      <c r="RE190" s="11"/>
      <c r="RF190" s="11"/>
      <c r="RG190" s="11"/>
      <c r="RH190" s="11"/>
      <c r="RI190" s="11"/>
      <c r="RJ190" s="11"/>
      <c r="RK190" s="11"/>
      <c r="RL190" s="11"/>
      <c r="RM190" s="11"/>
      <c r="RN190" s="11"/>
      <c r="RO190" s="11"/>
      <c r="RP190" s="11"/>
      <c r="RQ190" s="11"/>
      <c r="RR190" s="11"/>
      <c r="RS190" s="11"/>
      <c r="RT190" s="11"/>
      <c r="RU190" s="11"/>
      <c r="RV190" s="11"/>
      <c r="RW190" s="11"/>
      <c r="RX190" s="11"/>
      <c r="RY190" s="11"/>
      <c r="RZ190" s="11"/>
      <c r="SA190" s="11"/>
      <c r="SB190" s="11"/>
      <c r="SC190" s="11"/>
      <c r="SD190" s="11"/>
      <c r="SE190" s="11"/>
      <c r="SF190" s="11"/>
      <c r="SG190" s="11"/>
      <c r="SH190" s="11"/>
      <c r="SI190" s="11"/>
      <c r="SJ190" s="11"/>
      <c r="SK190" s="11"/>
      <c r="SL190" s="11"/>
      <c r="SM190" s="11"/>
      <c r="SN190" s="11"/>
      <c r="SO190" s="11"/>
      <c r="SP190" s="11"/>
      <c r="SQ190" s="11"/>
      <c r="SR190" s="11"/>
      <c r="SS190" s="11"/>
      <c r="ST190" s="11"/>
      <c r="SU190" s="11"/>
      <c r="SV190" s="11"/>
      <c r="SW190" s="11"/>
      <c r="SX190" s="11"/>
      <c r="SY190" s="11"/>
      <c r="SZ190" s="11"/>
      <c r="TA190" s="11"/>
      <c r="TB190" s="11"/>
      <c r="TC190" s="11"/>
      <c r="TD190" s="11"/>
      <c r="TE190" s="11"/>
      <c r="TF190" s="11"/>
      <c r="TG190" s="11"/>
      <c r="TH190" s="11"/>
      <c r="TI190" s="11"/>
      <c r="TJ190" s="11"/>
      <c r="TK190" s="11"/>
      <c r="TL190" s="11"/>
      <c r="TM190" s="11"/>
      <c r="TN190" s="11"/>
      <c r="TO190" s="11"/>
      <c r="TP190" s="11"/>
      <c r="TQ190" s="11"/>
      <c r="TR190" s="11"/>
      <c r="TS190" s="11"/>
      <c r="TT190" s="11"/>
      <c r="TU190" s="11"/>
      <c r="TV190" s="11"/>
      <c r="TW190" s="11"/>
      <c r="TX190" s="11"/>
      <c r="TY190" s="11"/>
      <c r="TZ190" s="11"/>
      <c r="UA190" s="11"/>
      <c r="UB190" s="11"/>
      <c r="UC190" s="11"/>
      <c r="UD190" s="11"/>
      <c r="UE190" s="11"/>
      <c r="UF190" s="11"/>
      <c r="UG190" s="11"/>
      <c r="UH190" s="11"/>
      <c r="UI190" s="11"/>
      <c r="UJ190" s="11"/>
      <c r="UK190" s="11"/>
      <c r="UL190" s="11"/>
      <c r="UM190" s="11"/>
      <c r="UN190" s="11"/>
      <c r="UO190" s="11"/>
      <c r="UP190" s="11"/>
      <c r="UQ190" s="11"/>
      <c r="UR190" s="11"/>
      <c r="US190" s="11"/>
      <c r="UT190" s="11"/>
      <c r="UU190" s="11"/>
      <c r="UV190" s="11"/>
      <c r="UW190" s="11"/>
      <c r="UX190" s="11"/>
      <c r="UY190" s="11"/>
      <c r="UZ190" s="11"/>
      <c r="VA190" s="11"/>
      <c r="VB190" s="11"/>
      <c r="VC190" s="11"/>
      <c r="VD190" s="11"/>
      <c r="VE190" s="11"/>
      <c r="VF190" s="11"/>
      <c r="VG190" s="11"/>
      <c r="VH190" s="11"/>
      <c r="VI190" s="11"/>
      <c r="VJ190" s="11"/>
      <c r="VK190" s="11"/>
      <c r="VL190" s="11"/>
      <c r="VM190" s="11"/>
      <c r="VN190" s="11"/>
      <c r="VO190" s="11"/>
      <c r="VP190" s="11"/>
      <c r="VQ190" s="11"/>
      <c r="VR190" s="11"/>
      <c r="VS190" s="11"/>
      <c r="VT190" s="11"/>
      <c r="VU190" s="11"/>
      <c r="VV190" s="11"/>
      <c r="VW190" s="11"/>
      <c r="VX190" s="11"/>
      <c r="VY190" s="11"/>
      <c r="VZ190" s="11"/>
      <c r="WA190" s="11"/>
      <c r="WB190" s="11"/>
      <c r="WC190" s="11"/>
      <c r="WD190" s="11"/>
      <c r="WE190" s="11"/>
      <c r="WF190" s="11"/>
      <c r="WG190" s="11"/>
      <c r="WH190" s="11"/>
      <c r="WI190" s="11"/>
      <c r="WJ190" s="11"/>
      <c r="WK190" s="11"/>
      <c r="WL190" s="11"/>
      <c r="WM190" s="11"/>
      <c r="WN190" s="11"/>
      <c r="WO190" s="11"/>
      <c r="WP190" s="11"/>
      <c r="WQ190" s="11"/>
      <c r="WR190" s="11"/>
      <c r="WS190" s="11"/>
      <c r="WT190" s="11"/>
      <c r="WU190" s="11"/>
      <c r="WV190" s="11"/>
      <c r="WW190" s="11"/>
      <c r="WX190" s="11"/>
      <c r="WY190" s="11"/>
      <c r="WZ190" s="11"/>
      <c r="XA190" s="11"/>
      <c r="XB190" s="11"/>
      <c r="XC190" s="11"/>
      <c r="XD190" s="11"/>
      <c r="XE190" s="11"/>
      <c r="XF190" s="11"/>
      <c r="XG190" s="11"/>
      <c r="XH190" s="11"/>
      <c r="XI190" s="11"/>
      <c r="XJ190" s="11"/>
      <c r="XK190" s="11"/>
      <c r="XL190" s="11"/>
      <c r="XM190" s="11"/>
      <c r="XN190" s="11"/>
      <c r="XO190" s="11"/>
      <c r="XP190" s="11"/>
      <c r="XQ190" s="11"/>
      <c r="XR190" s="11"/>
      <c r="XS190" s="11"/>
      <c r="XT190" s="11"/>
      <c r="XU190" s="11"/>
      <c r="XV190" s="11"/>
      <c r="XW190" s="11"/>
      <c r="XX190" s="11"/>
      <c r="XY190" s="11"/>
      <c r="XZ190" s="11"/>
      <c r="YA190" s="11"/>
      <c r="YB190" s="11"/>
      <c r="YC190" s="11"/>
      <c r="YD190" s="11"/>
      <c r="YE190" s="11"/>
      <c r="YF190" s="11"/>
      <c r="YG190" s="11"/>
      <c r="YH190" s="11"/>
      <c r="YI190" s="11"/>
      <c r="YJ190" s="11"/>
      <c r="YK190" s="11"/>
      <c r="YL190" s="11"/>
      <c r="YM190" s="11"/>
      <c r="YN190" s="11"/>
      <c r="YO190" s="11"/>
      <c r="YP190" s="11"/>
      <c r="YQ190" s="11"/>
      <c r="YR190" s="11"/>
      <c r="YS190" s="11"/>
      <c r="YT190" s="11"/>
      <c r="YU190" s="11"/>
      <c r="YV190" s="11"/>
      <c r="YW190" s="11"/>
      <c r="YX190" s="11"/>
      <c r="YY190" s="11"/>
      <c r="YZ190" s="11"/>
      <c r="ZA190" s="11"/>
      <c r="ZB190" s="11"/>
      <c r="ZC190" s="11"/>
      <c r="ZD190" s="11"/>
      <c r="ZE190" s="11"/>
      <c r="ZF190" s="11"/>
      <c r="ZG190" s="11"/>
      <c r="ZH190" s="11"/>
      <c r="ZI190" s="11"/>
      <c r="ZJ190" s="11"/>
      <c r="ZK190" s="11"/>
      <c r="ZL190" s="11"/>
      <c r="ZM190" s="11"/>
      <c r="ZN190" s="11"/>
      <c r="ZO190" s="11"/>
      <c r="ZP190" s="11"/>
      <c r="ZQ190" s="11"/>
      <c r="ZR190" s="11"/>
      <c r="ZS190" s="11"/>
      <c r="ZT190" s="11"/>
      <c r="ZU190" s="11"/>
      <c r="ZV190" s="11"/>
      <c r="ZW190" s="11"/>
      <c r="ZX190" s="11"/>
      <c r="ZY190" s="11"/>
      <c r="ZZ190" s="11"/>
      <c r="AAA190" s="11"/>
      <c r="AAB190" s="11"/>
      <c r="AAC190" s="11"/>
      <c r="AAD190" s="11"/>
      <c r="AAE190" s="11"/>
      <c r="AAF190" s="11"/>
      <c r="AAG190" s="11"/>
      <c r="AAH190" s="11"/>
      <c r="AAI190" s="11"/>
      <c r="AAJ190" s="11"/>
      <c r="AAK190" s="11"/>
      <c r="AAL190" s="11"/>
      <c r="AAM190" s="11"/>
      <c r="AAN190" s="11"/>
      <c r="AAO190" s="11"/>
      <c r="AAP190" s="11"/>
      <c r="AAQ190" s="11"/>
      <c r="AAR190" s="11"/>
      <c r="AAS190" s="11"/>
      <c r="AAT190" s="11"/>
      <c r="AAU190" s="11"/>
      <c r="AAV190" s="11"/>
      <c r="AAW190" s="11"/>
      <c r="AAX190" s="11"/>
      <c r="AAY190" s="11"/>
      <c r="AAZ190" s="11"/>
      <c r="ABA190" s="11"/>
      <c r="ABB190" s="11"/>
      <c r="ABC190" s="11"/>
      <c r="ABD190" s="11"/>
      <c r="ABE190" s="11"/>
      <c r="ABF190" s="11"/>
      <c r="ABG190" s="11"/>
      <c r="ABH190" s="11"/>
      <c r="ABI190" s="11"/>
      <c r="ABJ190" s="11"/>
      <c r="ABK190" s="11"/>
      <c r="ABL190" s="11"/>
      <c r="ABM190" s="11"/>
      <c r="ABN190" s="11"/>
      <c r="ABO190" s="11"/>
      <c r="ABP190" s="11"/>
      <c r="ABQ190" s="11"/>
      <c r="ABR190" s="11"/>
      <c r="ABS190" s="11"/>
      <c r="ABT190" s="11"/>
      <c r="ABU190" s="11"/>
      <c r="ABV190" s="11"/>
      <c r="ABW190" s="11"/>
      <c r="ABX190" s="11"/>
      <c r="ABY190" s="11"/>
      <c r="ABZ190" s="11"/>
      <c r="ACA190" s="11"/>
      <c r="ACB190" s="11"/>
      <c r="ACC190" s="11"/>
      <c r="ACD190" s="11"/>
      <c r="ACE190" s="11"/>
      <c r="ACF190" s="11"/>
      <c r="ACG190" s="11"/>
      <c r="ACH190" s="11"/>
      <c r="ACI190" s="11"/>
      <c r="ACJ190" s="11"/>
      <c r="ACK190" s="11"/>
      <c r="ACL190" s="11"/>
      <c r="ACM190" s="11"/>
      <c r="ACN190" s="11"/>
      <c r="ACO190" s="11"/>
      <c r="ACP190" s="11"/>
      <c r="ACQ190" s="11"/>
      <c r="ACR190" s="11"/>
      <c r="ACS190" s="11"/>
      <c r="ACT190" s="11"/>
      <c r="ACU190" s="11"/>
      <c r="ACV190" s="11"/>
      <c r="ACW190" s="11"/>
      <c r="ACX190" s="11"/>
      <c r="ACY190" s="11"/>
      <c r="ACZ190" s="11"/>
      <c r="ADA190" s="11"/>
      <c r="ADB190" s="11"/>
      <c r="ADC190" s="11"/>
      <c r="ADD190" s="11"/>
      <c r="ADE190" s="11"/>
      <c r="ADF190" s="11"/>
      <c r="ADG190" s="11"/>
      <c r="ADH190" s="11"/>
      <c r="ADI190" s="11"/>
      <c r="ADJ190" s="11"/>
      <c r="ADK190" s="11"/>
      <c r="ADL190" s="11"/>
      <c r="ADM190" s="11"/>
      <c r="ADN190" s="11"/>
      <c r="ADO190" s="11"/>
      <c r="ADP190" s="11"/>
      <c r="ADQ190" s="11"/>
      <c r="ADR190" s="11"/>
      <c r="ADS190" s="11"/>
      <c r="ADT190" s="11"/>
      <c r="ADU190" s="11"/>
      <c r="ADV190" s="11"/>
      <c r="ADW190" s="11"/>
      <c r="ADX190" s="11"/>
      <c r="ADY190" s="11"/>
      <c r="ADZ190" s="11"/>
      <c r="AEA190" s="11"/>
      <c r="AEB190" s="11"/>
      <c r="AEC190" s="11"/>
      <c r="AED190" s="11"/>
      <c r="AEE190" s="11"/>
      <c r="AEF190" s="11"/>
      <c r="AEG190" s="11"/>
      <c r="AEH190" s="11"/>
      <c r="AEI190" s="11"/>
      <c r="AEJ190" s="11"/>
      <c r="AEK190" s="11"/>
      <c r="AEL190" s="11"/>
      <c r="AEM190" s="11"/>
      <c r="AEN190" s="11"/>
      <c r="AEO190" s="11"/>
      <c r="AEP190" s="11"/>
      <c r="AEQ190" s="11"/>
      <c r="AER190" s="11"/>
      <c r="AES190" s="11"/>
      <c r="AET190" s="11"/>
      <c r="AEU190" s="11"/>
      <c r="AEV190" s="11"/>
      <c r="AEW190" s="11"/>
      <c r="AEX190" s="11"/>
      <c r="AEY190" s="11"/>
      <c r="AEZ190" s="11"/>
      <c r="AFA190" s="11"/>
      <c r="AFB190" s="11"/>
      <c r="AFC190" s="11"/>
      <c r="AFD190" s="11"/>
      <c r="AFE190" s="11"/>
      <c r="AFF190" s="11"/>
      <c r="AFG190" s="11"/>
      <c r="AFH190" s="11"/>
      <c r="AFI190" s="11"/>
      <c r="AFJ190" s="11"/>
      <c r="AFK190" s="11"/>
      <c r="AFL190" s="11"/>
      <c r="AFM190" s="11"/>
      <c r="AFN190" s="11"/>
      <c r="AFO190" s="11"/>
      <c r="AFP190" s="11"/>
      <c r="AFQ190" s="11"/>
      <c r="AFR190" s="11"/>
      <c r="AFS190" s="11"/>
      <c r="AFT190" s="11"/>
      <c r="AFU190" s="11"/>
      <c r="AFV190" s="11"/>
      <c r="AFW190" s="11"/>
      <c r="AFX190" s="11"/>
      <c r="AFY190" s="11"/>
      <c r="AFZ190" s="11"/>
      <c r="AGA190" s="11"/>
      <c r="AGB190" s="11"/>
      <c r="AGC190" s="11"/>
      <c r="AGD190" s="11"/>
      <c r="AGE190" s="11"/>
      <c r="AGF190" s="11"/>
      <c r="AGG190" s="11"/>
      <c r="AGH190" s="11"/>
      <c r="AGI190" s="11"/>
      <c r="AGJ190" s="11"/>
      <c r="AGK190" s="11"/>
      <c r="AGL190" s="11"/>
      <c r="AGM190" s="11"/>
      <c r="AGN190" s="11"/>
      <c r="AGO190" s="11"/>
      <c r="AGP190" s="11"/>
      <c r="AGQ190" s="11"/>
      <c r="AGR190" s="11"/>
      <c r="AGS190" s="11"/>
      <c r="AGT190" s="11"/>
      <c r="AGU190" s="11"/>
      <c r="AGV190" s="11"/>
      <c r="AGW190" s="11"/>
      <c r="AGX190" s="11"/>
      <c r="AGY190" s="11"/>
      <c r="AGZ190" s="11"/>
      <c r="AHA190" s="11"/>
      <c r="AHB190" s="11"/>
      <c r="AHC190" s="11"/>
      <c r="AHD190" s="11"/>
      <c r="AHE190" s="11"/>
      <c r="AHF190" s="11"/>
      <c r="AHG190" s="11"/>
      <c r="AHH190" s="11"/>
      <c r="AHI190" s="11"/>
      <c r="AHJ190" s="11"/>
      <c r="AHK190" s="11"/>
      <c r="AHL190" s="11"/>
      <c r="AHM190" s="11"/>
      <c r="AHN190" s="11"/>
      <c r="AHO190" s="11"/>
      <c r="AHP190" s="11"/>
      <c r="AHQ190" s="11"/>
      <c r="AHR190" s="11"/>
      <c r="AHS190" s="11"/>
      <c r="AHT190" s="11"/>
      <c r="AHU190" s="11"/>
      <c r="AHV190" s="11"/>
      <c r="AHW190" s="11"/>
      <c r="AHX190" s="11"/>
      <c r="AHY190" s="11"/>
      <c r="AHZ190" s="11"/>
      <c r="AIA190" s="11"/>
      <c r="AIB190" s="11"/>
      <c r="AIC190" s="11"/>
      <c r="AID190" s="11"/>
      <c r="AIE190" s="11"/>
      <c r="AIF190" s="11"/>
      <c r="AIG190" s="11"/>
      <c r="AIH190" s="11"/>
      <c r="AII190" s="11"/>
      <c r="AIJ190" s="11"/>
      <c r="AIK190" s="11"/>
      <c r="AIL190" s="11"/>
      <c r="AIM190" s="11"/>
      <c r="AIN190" s="11"/>
      <c r="AIO190" s="11"/>
      <c r="AIP190" s="11"/>
      <c r="AIQ190" s="11"/>
      <c r="AIR190" s="11"/>
      <c r="AIS190" s="11"/>
      <c r="AIT190" s="11"/>
      <c r="AIU190" s="11"/>
      <c r="AIV190" s="11"/>
      <c r="AIW190" s="11"/>
      <c r="AIX190" s="11"/>
      <c r="AIY190" s="11"/>
      <c r="AIZ190" s="11"/>
      <c r="AJA190" s="11"/>
      <c r="AJB190" s="11"/>
      <c r="AJC190" s="11"/>
      <c r="AJD190" s="11"/>
      <c r="AJE190" s="11"/>
      <c r="AJF190" s="11"/>
      <c r="AJG190" s="11"/>
      <c r="AJH190" s="11"/>
      <c r="AJI190" s="11"/>
      <c r="AJJ190" s="11"/>
      <c r="AJK190" s="11"/>
      <c r="AJL190" s="11"/>
      <c r="AJM190" s="11"/>
      <c r="AJN190" s="11"/>
      <c r="AJO190" s="11"/>
      <c r="AJP190" s="11"/>
      <c r="AJQ190" s="11"/>
      <c r="AJR190" s="11"/>
      <c r="AJS190" s="11"/>
      <c r="AJT190" s="11"/>
      <c r="AJU190" s="11"/>
      <c r="AJV190" s="11"/>
      <c r="AJW190" s="11"/>
      <c r="AJX190" s="11"/>
      <c r="AJY190" s="11"/>
      <c r="AJZ190" s="11"/>
      <c r="AKA190" s="11"/>
      <c r="AKB190" s="11"/>
      <c r="AKC190" s="11"/>
      <c r="AKD190" s="11"/>
      <c r="AKE190" s="11"/>
      <c r="AKF190" s="11"/>
      <c r="AKG190" s="11"/>
      <c r="AKH190" s="11"/>
      <c r="AKI190" s="11"/>
      <c r="AKJ190" s="11"/>
      <c r="AKK190" s="11"/>
      <c r="AKL190" s="11"/>
      <c r="AKM190" s="11"/>
      <c r="AKN190" s="11"/>
      <c r="AKO190" s="11"/>
      <c r="AKP190" s="11"/>
      <c r="AKQ190" s="11"/>
      <c r="AKR190" s="11"/>
      <c r="AKS190" s="11"/>
      <c r="AKT190" s="11"/>
      <c r="AKU190" s="11"/>
      <c r="AKV190" s="11"/>
      <c r="AKW190" s="11"/>
      <c r="AKX190" s="11"/>
      <c r="AKY190" s="11"/>
      <c r="AKZ190" s="11"/>
      <c r="ALA190" s="11"/>
      <c r="ALB190" s="11"/>
      <c r="ALC190" s="11"/>
      <c r="ALD190" s="11"/>
      <c r="ALE190" s="11"/>
      <c r="ALF190" s="11"/>
      <c r="ALG190" s="11"/>
      <c r="ALH190" s="11"/>
      <c r="ALI190" s="11"/>
      <c r="ALJ190" s="11"/>
      <c r="ALK190" s="11"/>
      <c r="ALL190" s="11"/>
      <c r="ALM190" s="11"/>
      <c r="ALN190" s="11"/>
      <c r="ALO190" s="11"/>
      <c r="ALP190" s="11"/>
      <c r="ALQ190" s="11"/>
      <c r="ALR190" s="11"/>
      <c r="ALS190" s="11"/>
      <c r="ALT190" s="11"/>
      <c r="ALU190" s="11"/>
      <c r="ALV190" s="11"/>
    </row>
    <row r="191" spans="1:1010" ht="49.5">
      <c r="A191" s="16" t="s">
        <v>378</v>
      </c>
      <c r="B191" s="32" t="s">
        <v>379</v>
      </c>
      <c r="C191" s="22" t="s">
        <v>24</v>
      </c>
      <c r="D191" s="19">
        <v>6</v>
      </c>
      <c r="E191" s="47">
        <v>400.28</v>
      </c>
      <c r="F191" s="20">
        <f t="shared" si="58"/>
        <v>311.69599750817628</v>
      </c>
      <c r="G191" s="20">
        <f t="shared" si="41"/>
        <v>380.08</v>
      </c>
      <c r="H191" s="21">
        <f t="shared" si="56"/>
        <v>2401.6799999999998</v>
      </c>
      <c r="I191" s="21">
        <f t="shared" si="57"/>
        <v>2280.48</v>
      </c>
      <c r="J191" s="294"/>
      <c r="II191" s="11"/>
      <c r="IJ191" s="11"/>
      <c r="IK191" s="11"/>
      <c r="IL191" s="11"/>
      <c r="IM191" s="11"/>
      <c r="IN191" s="11"/>
      <c r="IO191" s="11"/>
      <c r="IP191" s="11"/>
      <c r="IQ191" s="11"/>
      <c r="IR191" s="11"/>
      <c r="IS191" s="11"/>
      <c r="IT191" s="11"/>
      <c r="IU191" s="11"/>
      <c r="IV191" s="11"/>
      <c r="IW191" s="11"/>
      <c r="IX191" s="11"/>
      <c r="IY191" s="11"/>
      <c r="IZ191" s="11"/>
      <c r="JA191" s="11"/>
      <c r="JB191" s="11"/>
      <c r="JC191" s="11"/>
      <c r="JD191" s="11"/>
      <c r="JE191" s="11"/>
      <c r="JF191" s="11"/>
      <c r="JG191" s="11"/>
      <c r="JH191" s="11"/>
      <c r="JI191" s="11"/>
      <c r="JJ191" s="11"/>
      <c r="JK191" s="11"/>
      <c r="JL191" s="11"/>
      <c r="JM191" s="11"/>
      <c r="JN191" s="11"/>
      <c r="JO191" s="11"/>
      <c r="JP191" s="11"/>
      <c r="JQ191" s="11"/>
      <c r="JR191" s="11"/>
      <c r="JS191" s="11"/>
      <c r="JT191" s="11"/>
      <c r="JU191" s="11"/>
      <c r="JV191" s="11"/>
      <c r="JW191" s="11"/>
      <c r="JX191" s="11"/>
      <c r="JY191" s="11"/>
      <c r="JZ191" s="11"/>
      <c r="KA191" s="11"/>
      <c r="KB191" s="11"/>
      <c r="KC191" s="11"/>
      <c r="KD191" s="11"/>
      <c r="KE191" s="11"/>
      <c r="KF191" s="11"/>
      <c r="KG191" s="11"/>
      <c r="KH191" s="11"/>
      <c r="KI191" s="11"/>
      <c r="KJ191" s="11"/>
      <c r="KK191" s="11"/>
      <c r="KL191" s="11"/>
      <c r="KM191" s="11"/>
      <c r="KN191" s="11"/>
      <c r="KO191" s="11"/>
      <c r="KP191" s="11"/>
      <c r="KQ191" s="11"/>
      <c r="KR191" s="11"/>
      <c r="KS191" s="11"/>
      <c r="KT191" s="11"/>
      <c r="KU191" s="11"/>
      <c r="KV191" s="11"/>
      <c r="KW191" s="11"/>
      <c r="KX191" s="11"/>
      <c r="KY191" s="11"/>
      <c r="KZ191" s="11"/>
      <c r="LA191" s="11"/>
      <c r="LB191" s="11"/>
      <c r="LC191" s="11"/>
      <c r="LD191" s="11"/>
      <c r="LE191" s="11"/>
      <c r="LF191" s="11"/>
      <c r="LG191" s="11"/>
      <c r="LH191" s="11"/>
      <c r="LI191" s="11"/>
      <c r="LJ191" s="11"/>
      <c r="LK191" s="11"/>
      <c r="LL191" s="11"/>
      <c r="LM191" s="11"/>
      <c r="LN191" s="11"/>
      <c r="LO191" s="11"/>
      <c r="LP191" s="11"/>
      <c r="LQ191" s="11"/>
      <c r="LR191" s="11"/>
      <c r="LS191" s="11"/>
      <c r="LT191" s="11"/>
      <c r="LU191" s="11"/>
      <c r="LV191" s="11"/>
      <c r="LW191" s="11"/>
      <c r="LX191" s="11"/>
      <c r="LY191" s="11"/>
      <c r="LZ191" s="11"/>
      <c r="MA191" s="11"/>
      <c r="MB191" s="11"/>
      <c r="MC191" s="11"/>
      <c r="MD191" s="11"/>
      <c r="ME191" s="11"/>
      <c r="MF191" s="11"/>
      <c r="MG191" s="11"/>
      <c r="MH191" s="11"/>
      <c r="MI191" s="11"/>
      <c r="MJ191" s="11"/>
      <c r="MK191" s="11"/>
      <c r="ML191" s="11"/>
      <c r="MM191" s="11"/>
      <c r="MN191" s="11"/>
      <c r="MO191" s="11"/>
      <c r="MP191" s="11"/>
      <c r="MQ191" s="11"/>
      <c r="MR191" s="11"/>
      <c r="MS191" s="11"/>
      <c r="MT191" s="11"/>
      <c r="MU191" s="11"/>
      <c r="MV191" s="11"/>
      <c r="MW191" s="11"/>
      <c r="MX191" s="11"/>
      <c r="MY191" s="11"/>
      <c r="MZ191" s="11"/>
      <c r="NA191" s="11"/>
      <c r="NB191" s="11"/>
      <c r="NC191" s="11"/>
      <c r="ND191" s="11"/>
      <c r="NE191" s="11"/>
      <c r="NF191" s="11"/>
      <c r="NG191" s="11"/>
      <c r="NH191" s="11"/>
      <c r="NI191" s="11"/>
      <c r="NJ191" s="11"/>
      <c r="NK191" s="11"/>
      <c r="NL191" s="11"/>
      <c r="NM191" s="11"/>
      <c r="NN191" s="11"/>
      <c r="NO191" s="11"/>
      <c r="NP191" s="11"/>
      <c r="NQ191" s="11"/>
      <c r="NR191" s="11"/>
      <c r="NS191" s="11"/>
      <c r="NT191" s="11"/>
      <c r="NU191" s="11"/>
      <c r="NV191" s="11"/>
      <c r="NW191" s="11"/>
      <c r="NX191" s="11"/>
      <c r="NY191" s="11"/>
      <c r="NZ191" s="11"/>
      <c r="OA191" s="11"/>
      <c r="OB191" s="11"/>
      <c r="OC191" s="11"/>
      <c r="OD191" s="11"/>
      <c r="OE191" s="11"/>
      <c r="OF191" s="11"/>
      <c r="OG191" s="11"/>
      <c r="OH191" s="11"/>
      <c r="OI191" s="11"/>
      <c r="OJ191" s="11"/>
      <c r="OK191" s="11"/>
      <c r="OL191" s="11"/>
      <c r="OM191" s="11"/>
      <c r="ON191" s="11"/>
      <c r="OO191" s="11"/>
      <c r="OP191" s="11"/>
      <c r="OQ191" s="11"/>
      <c r="OR191" s="11"/>
      <c r="OS191" s="11"/>
      <c r="OT191" s="11"/>
      <c r="OU191" s="11"/>
      <c r="OV191" s="11"/>
      <c r="OW191" s="11"/>
      <c r="OX191" s="11"/>
      <c r="OY191" s="11"/>
      <c r="OZ191" s="11"/>
      <c r="PA191" s="11"/>
      <c r="PB191" s="11"/>
      <c r="PC191" s="11"/>
      <c r="PD191" s="11"/>
      <c r="PE191" s="11"/>
      <c r="PF191" s="11"/>
      <c r="PG191" s="11"/>
      <c r="PH191" s="11"/>
      <c r="PI191" s="11"/>
      <c r="PJ191" s="11"/>
      <c r="PK191" s="11"/>
      <c r="PL191" s="11"/>
      <c r="PM191" s="11"/>
      <c r="PN191" s="11"/>
      <c r="PO191" s="11"/>
      <c r="PP191" s="11"/>
      <c r="PQ191" s="11"/>
      <c r="PR191" s="11"/>
      <c r="PS191" s="11"/>
      <c r="PT191" s="11"/>
      <c r="PU191" s="11"/>
      <c r="PV191" s="11"/>
      <c r="PW191" s="11"/>
      <c r="PX191" s="11"/>
      <c r="PY191" s="11"/>
      <c r="PZ191" s="11"/>
      <c r="QA191" s="11"/>
      <c r="QB191" s="11"/>
      <c r="QC191" s="11"/>
      <c r="QD191" s="11"/>
      <c r="QE191" s="11"/>
      <c r="QF191" s="11"/>
      <c r="QG191" s="11"/>
      <c r="QH191" s="11"/>
      <c r="QI191" s="11"/>
      <c r="QJ191" s="11"/>
      <c r="QK191" s="11"/>
      <c r="QL191" s="11"/>
      <c r="QM191" s="11"/>
      <c r="QN191" s="11"/>
      <c r="QO191" s="11"/>
      <c r="QP191" s="11"/>
      <c r="QQ191" s="11"/>
      <c r="QR191" s="11"/>
      <c r="QS191" s="11"/>
      <c r="QT191" s="11"/>
      <c r="QU191" s="11"/>
      <c r="QV191" s="11"/>
      <c r="QW191" s="11"/>
      <c r="QX191" s="11"/>
      <c r="QY191" s="11"/>
      <c r="QZ191" s="11"/>
      <c r="RA191" s="11"/>
      <c r="RB191" s="11"/>
      <c r="RC191" s="11"/>
      <c r="RD191" s="11"/>
      <c r="RE191" s="11"/>
      <c r="RF191" s="11"/>
      <c r="RG191" s="11"/>
      <c r="RH191" s="11"/>
      <c r="RI191" s="11"/>
      <c r="RJ191" s="11"/>
      <c r="RK191" s="11"/>
      <c r="RL191" s="11"/>
      <c r="RM191" s="11"/>
      <c r="RN191" s="11"/>
      <c r="RO191" s="11"/>
      <c r="RP191" s="11"/>
      <c r="RQ191" s="11"/>
      <c r="RR191" s="11"/>
      <c r="RS191" s="11"/>
      <c r="RT191" s="11"/>
      <c r="RU191" s="11"/>
      <c r="RV191" s="11"/>
      <c r="RW191" s="11"/>
      <c r="RX191" s="11"/>
      <c r="RY191" s="11"/>
      <c r="RZ191" s="11"/>
      <c r="SA191" s="11"/>
      <c r="SB191" s="11"/>
      <c r="SC191" s="11"/>
      <c r="SD191" s="11"/>
      <c r="SE191" s="11"/>
      <c r="SF191" s="11"/>
      <c r="SG191" s="11"/>
      <c r="SH191" s="11"/>
      <c r="SI191" s="11"/>
      <c r="SJ191" s="11"/>
      <c r="SK191" s="11"/>
      <c r="SL191" s="11"/>
      <c r="SM191" s="11"/>
      <c r="SN191" s="11"/>
      <c r="SO191" s="11"/>
      <c r="SP191" s="11"/>
      <c r="SQ191" s="11"/>
      <c r="SR191" s="11"/>
      <c r="SS191" s="11"/>
      <c r="ST191" s="11"/>
      <c r="SU191" s="11"/>
      <c r="SV191" s="11"/>
      <c r="SW191" s="11"/>
      <c r="SX191" s="11"/>
      <c r="SY191" s="11"/>
      <c r="SZ191" s="11"/>
      <c r="TA191" s="11"/>
      <c r="TB191" s="11"/>
      <c r="TC191" s="11"/>
      <c r="TD191" s="11"/>
      <c r="TE191" s="11"/>
      <c r="TF191" s="11"/>
      <c r="TG191" s="11"/>
      <c r="TH191" s="11"/>
      <c r="TI191" s="11"/>
      <c r="TJ191" s="11"/>
      <c r="TK191" s="11"/>
      <c r="TL191" s="11"/>
      <c r="TM191" s="11"/>
      <c r="TN191" s="11"/>
      <c r="TO191" s="11"/>
      <c r="TP191" s="11"/>
      <c r="TQ191" s="11"/>
      <c r="TR191" s="11"/>
      <c r="TS191" s="11"/>
      <c r="TT191" s="11"/>
      <c r="TU191" s="11"/>
      <c r="TV191" s="11"/>
      <c r="TW191" s="11"/>
      <c r="TX191" s="11"/>
      <c r="TY191" s="11"/>
      <c r="TZ191" s="11"/>
      <c r="UA191" s="11"/>
      <c r="UB191" s="11"/>
      <c r="UC191" s="11"/>
      <c r="UD191" s="11"/>
      <c r="UE191" s="11"/>
      <c r="UF191" s="11"/>
      <c r="UG191" s="11"/>
      <c r="UH191" s="11"/>
      <c r="UI191" s="11"/>
      <c r="UJ191" s="11"/>
      <c r="UK191" s="11"/>
      <c r="UL191" s="11"/>
      <c r="UM191" s="11"/>
      <c r="UN191" s="11"/>
      <c r="UO191" s="11"/>
      <c r="UP191" s="11"/>
      <c r="UQ191" s="11"/>
      <c r="UR191" s="11"/>
      <c r="US191" s="11"/>
      <c r="UT191" s="11"/>
      <c r="UU191" s="11"/>
      <c r="UV191" s="11"/>
      <c r="UW191" s="11"/>
      <c r="UX191" s="11"/>
      <c r="UY191" s="11"/>
      <c r="UZ191" s="11"/>
      <c r="VA191" s="11"/>
      <c r="VB191" s="11"/>
      <c r="VC191" s="11"/>
      <c r="VD191" s="11"/>
      <c r="VE191" s="11"/>
      <c r="VF191" s="11"/>
      <c r="VG191" s="11"/>
      <c r="VH191" s="11"/>
      <c r="VI191" s="11"/>
      <c r="VJ191" s="11"/>
      <c r="VK191" s="11"/>
      <c r="VL191" s="11"/>
      <c r="VM191" s="11"/>
      <c r="VN191" s="11"/>
      <c r="VO191" s="11"/>
      <c r="VP191" s="11"/>
      <c r="VQ191" s="11"/>
      <c r="VR191" s="11"/>
      <c r="VS191" s="11"/>
      <c r="VT191" s="11"/>
      <c r="VU191" s="11"/>
      <c r="VV191" s="11"/>
      <c r="VW191" s="11"/>
      <c r="VX191" s="11"/>
      <c r="VY191" s="11"/>
      <c r="VZ191" s="11"/>
      <c r="WA191" s="11"/>
      <c r="WB191" s="11"/>
      <c r="WC191" s="11"/>
      <c r="WD191" s="11"/>
      <c r="WE191" s="11"/>
      <c r="WF191" s="11"/>
      <c r="WG191" s="11"/>
      <c r="WH191" s="11"/>
      <c r="WI191" s="11"/>
      <c r="WJ191" s="11"/>
      <c r="WK191" s="11"/>
      <c r="WL191" s="11"/>
      <c r="WM191" s="11"/>
      <c r="WN191" s="11"/>
      <c r="WO191" s="11"/>
      <c r="WP191" s="11"/>
      <c r="WQ191" s="11"/>
      <c r="WR191" s="11"/>
      <c r="WS191" s="11"/>
      <c r="WT191" s="11"/>
      <c r="WU191" s="11"/>
      <c r="WV191" s="11"/>
      <c r="WW191" s="11"/>
      <c r="WX191" s="11"/>
      <c r="WY191" s="11"/>
      <c r="WZ191" s="11"/>
      <c r="XA191" s="11"/>
      <c r="XB191" s="11"/>
      <c r="XC191" s="11"/>
      <c r="XD191" s="11"/>
      <c r="XE191" s="11"/>
      <c r="XF191" s="11"/>
      <c r="XG191" s="11"/>
      <c r="XH191" s="11"/>
      <c r="XI191" s="11"/>
      <c r="XJ191" s="11"/>
      <c r="XK191" s="11"/>
      <c r="XL191" s="11"/>
      <c r="XM191" s="11"/>
      <c r="XN191" s="11"/>
      <c r="XO191" s="11"/>
      <c r="XP191" s="11"/>
      <c r="XQ191" s="11"/>
      <c r="XR191" s="11"/>
      <c r="XS191" s="11"/>
      <c r="XT191" s="11"/>
      <c r="XU191" s="11"/>
      <c r="XV191" s="11"/>
      <c r="XW191" s="11"/>
      <c r="XX191" s="11"/>
      <c r="XY191" s="11"/>
      <c r="XZ191" s="11"/>
      <c r="YA191" s="11"/>
      <c r="YB191" s="11"/>
      <c r="YC191" s="11"/>
      <c r="YD191" s="11"/>
      <c r="YE191" s="11"/>
      <c r="YF191" s="11"/>
      <c r="YG191" s="11"/>
      <c r="YH191" s="11"/>
      <c r="YI191" s="11"/>
      <c r="YJ191" s="11"/>
      <c r="YK191" s="11"/>
      <c r="YL191" s="11"/>
      <c r="YM191" s="11"/>
      <c r="YN191" s="11"/>
      <c r="YO191" s="11"/>
      <c r="YP191" s="11"/>
      <c r="YQ191" s="11"/>
      <c r="YR191" s="11"/>
      <c r="YS191" s="11"/>
      <c r="YT191" s="11"/>
      <c r="YU191" s="11"/>
      <c r="YV191" s="11"/>
      <c r="YW191" s="11"/>
      <c r="YX191" s="11"/>
      <c r="YY191" s="11"/>
      <c r="YZ191" s="11"/>
      <c r="ZA191" s="11"/>
      <c r="ZB191" s="11"/>
      <c r="ZC191" s="11"/>
      <c r="ZD191" s="11"/>
      <c r="ZE191" s="11"/>
      <c r="ZF191" s="11"/>
      <c r="ZG191" s="11"/>
      <c r="ZH191" s="11"/>
      <c r="ZI191" s="11"/>
      <c r="ZJ191" s="11"/>
      <c r="ZK191" s="11"/>
      <c r="ZL191" s="11"/>
      <c r="ZM191" s="11"/>
      <c r="ZN191" s="11"/>
      <c r="ZO191" s="11"/>
      <c r="ZP191" s="11"/>
      <c r="ZQ191" s="11"/>
      <c r="ZR191" s="11"/>
      <c r="ZS191" s="11"/>
      <c r="ZT191" s="11"/>
      <c r="ZU191" s="11"/>
      <c r="ZV191" s="11"/>
      <c r="ZW191" s="11"/>
      <c r="ZX191" s="11"/>
      <c r="ZY191" s="11"/>
      <c r="ZZ191" s="11"/>
      <c r="AAA191" s="11"/>
      <c r="AAB191" s="11"/>
      <c r="AAC191" s="11"/>
      <c r="AAD191" s="11"/>
      <c r="AAE191" s="11"/>
      <c r="AAF191" s="11"/>
      <c r="AAG191" s="11"/>
      <c r="AAH191" s="11"/>
      <c r="AAI191" s="11"/>
      <c r="AAJ191" s="11"/>
      <c r="AAK191" s="11"/>
      <c r="AAL191" s="11"/>
      <c r="AAM191" s="11"/>
      <c r="AAN191" s="11"/>
      <c r="AAO191" s="11"/>
      <c r="AAP191" s="11"/>
      <c r="AAQ191" s="11"/>
      <c r="AAR191" s="11"/>
      <c r="AAS191" s="11"/>
      <c r="AAT191" s="11"/>
      <c r="AAU191" s="11"/>
      <c r="AAV191" s="11"/>
      <c r="AAW191" s="11"/>
      <c r="AAX191" s="11"/>
      <c r="AAY191" s="11"/>
      <c r="AAZ191" s="11"/>
      <c r="ABA191" s="11"/>
      <c r="ABB191" s="11"/>
      <c r="ABC191" s="11"/>
      <c r="ABD191" s="11"/>
      <c r="ABE191" s="11"/>
      <c r="ABF191" s="11"/>
      <c r="ABG191" s="11"/>
      <c r="ABH191" s="11"/>
      <c r="ABI191" s="11"/>
      <c r="ABJ191" s="11"/>
      <c r="ABK191" s="11"/>
      <c r="ABL191" s="11"/>
      <c r="ABM191" s="11"/>
      <c r="ABN191" s="11"/>
      <c r="ABO191" s="11"/>
      <c r="ABP191" s="11"/>
      <c r="ABQ191" s="11"/>
      <c r="ABR191" s="11"/>
      <c r="ABS191" s="11"/>
      <c r="ABT191" s="11"/>
      <c r="ABU191" s="11"/>
      <c r="ABV191" s="11"/>
      <c r="ABW191" s="11"/>
      <c r="ABX191" s="11"/>
      <c r="ABY191" s="11"/>
      <c r="ABZ191" s="11"/>
      <c r="ACA191" s="11"/>
      <c r="ACB191" s="11"/>
      <c r="ACC191" s="11"/>
      <c r="ACD191" s="11"/>
      <c r="ACE191" s="11"/>
      <c r="ACF191" s="11"/>
      <c r="ACG191" s="11"/>
      <c r="ACH191" s="11"/>
      <c r="ACI191" s="11"/>
      <c r="ACJ191" s="11"/>
      <c r="ACK191" s="11"/>
      <c r="ACL191" s="11"/>
      <c r="ACM191" s="11"/>
      <c r="ACN191" s="11"/>
      <c r="ACO191" s="11"/>
      <c r="ACP191" s="11"/>
      <c r="ACQ191" s="11"/>
      <c r="ACR191" s="11"/>
      <c r="ACS191" s="11"/>
      <c r="ACT191" s="11"/>
      <c r="ACU191" s="11"/>
      <c r="ACV191" s="11"/>
      <c r="ACW191" s="11"/>
      <c r="ACX191" s="11"/>
      <c r="ACY191" s="11"/>
      <c r="ACZ191" s="11"/>
      <c r="ADA191" s="11"/>
      <c r="ADB191" s="11"/>
      <c r="ADC191" s="11"/>
      <c r="ADD191" s="11"/>
      <c r="ADE191" s="11"/>
      <c r="ADF191" s="11"/>
      <c r="ADG191" s="11"/>
      <c r="ADH191" s="11"/>
      <c r="ADI191" s="11"/>
      <c r="ADJ191" s="11"/>
      <c r="ADK191" s="11"/>
      <c r="ADL191" s="11"/>
      <c r="ADM191" s="11"/>
      <c r="ADN191" s="11"/>
      <c r="ADO191" s="11"/>
      <c r="ADP191" s="11"/>
      <c r="ADQ191" s="11"/>
      <c r="ADR191" s="11"/>
      <c r="ADS191" s="11"/>
      <c r="ADT191" s="11"/>
      <c r="ADU191" s="11"/>
      <c r="ADV191" s="11"/>
      <c r="ADW191" s="11"/>
      <c r="ADX191" s="11"/>
      <c r="ADY191" s="11"/>
      <c r="ADZ191" s="11"/>
      <c r="AEA191" s="11"/>
      <c r="AEB191" s="11"/>
      <c r="AEC191" s="11"/>
      <c r="AED191" s="11"/>
      <c r="AEE191" s="11"/>
      <c r="AEF191" s="11"/>
      <c r="AEG191" s="11"/>
      <c r="AEH191" s="11"/>
      <c r="AEI191" s="11"/>
      <c r="AEJ191" s="11"/>
      <c r="AEK191" s="11"/>
      <c r="AEL191" s="11"/>
      <c r="AEM191" s="11"/>
      <c r="AEN191" s="11"/>
      <c r="AEO191" s="11"/>
      <c r="AEP191" s="11"/>
      <c r="AEQ191" s="11"/>
      <c r="AER191" s="11"/>
      <c r="AES191" s="11"/>
      <c r="AET191" s="11"/>
      <c r="AEU191" s="11"/>
      <c r="AEV191" s="11"/>
      <c r="AEW191" s="11"/>
      <c r="AEX191" s="11"/>
      <c r="AEY191" s="11"/>
      <c r="AEZ191" s="11"/>
      <c r="AFA191" s="11"/>
      <c r="AFB191" s="11"/>
      <c r="AFC191" s="11"/>
      <c r="AFD191" s="11"/>
      <c r="AFE191" s="11"/>
      <c r="AFF191" s="11"/>
      <c r="AFG191" s="11"/>
      <c r="AFH191" s="11"/>
      <c r="AFI191" s="11"/>
      <c r="AFJ191" s="11"/>
      <c r="AFK191" s="11"/>
      <c r="AFL191" s="11"/>
      <c r="AFM191" s="11"/>
      <c r="AFN191" s="11"/>
      <c r="AFO191" s="11"/>
      <c r="AFP191" s="11"/>
      <c r="AFQ191" s="11"/>
      <c r="AFR191" s="11"/>
      <c r="AFS191" s="11"/>
      <c r="AFT191" s="11"/>
      <c r="AFU191" s="11"/>
      <c r="AFV191" s="11"/>
      <c r="AFW191" s="11"/>
      <c r="AFX191" s="11"/>
      <c r="AFY191" s="11"/>
      <c r="AFZ191" s="11"/>
      <c r="AGA191" s="11"/>
      <c r="AGB191" s="11"/>
      <c r="AGC191" s="11"/>
      <c r="AGD191" s="11"/>
      <c r="AGE191" s="11"/>
      <c r="AGF191" s="11"/>
      <c r="AGG191" s="11"/>
      <c r="AGH191" s="11"/>
      <c r="AGI191" s="11"/>
      <c r="AGJ191" s="11"/>
      <c r="AGK191" s="11"/>
      <c r="AGL191" s="11"/>
      <c r="AGM191" s="11"/>
      <c r="AGN191" s="11"/>
      <c r="AGO191" s="11"/>
      <c r="AGP191" s="11"/>
      <c r="AGQ191" s="11"/>
      <c r="AGR191" s="11"/>
      <c r="AGS191" s="11"/>
      <c r="AGT191" s="11"/>
      <c r="AGU191" s="11"/>
      <c r="AGV191" s="11"/>
      <c r="AGW191" s="11"/>
      <c r="AGX191" s="11"/>
      <c r="AGY191" s="11"/>
      <c r="AGZ191" s="11"/>
      <c r="AHA191" s="11"/>
      <c r="AHB191" s="11"/>
      <c r="AHC191" s="11"/>
      <c r="AHD191" s="11"/>
      <c r="AHE191" s="11"/>
      <c r="AHF191" s="11"/>
      <c r="AHG191" s="11"/>
      <c r="AHH191" s="11"/>
      <c r="AHI191" s="11"/>
      <c r="AHJ191" s="11"/>
      <c r="AHK191" s="11"/>
      <c r="AHL191" s="11"/>
      <c r="AHM191" s="11"/>
      <c r="AHN191" s="11"/>
      <c r="AHO191" s="11"/>
      <c r="AHP191" s="11"/>
      <c r="AHQ191" s="11"/>
      <c r="AHR191" s="11"/>
      <c r="AHS191" s="11"/>
      <c r="AHT191" s="11"/>
      <c r="AHU191" s="11"/>
      <c r="AHV191" s="11"/>
      <c r="AHW191" s="11"/>
      <c r="AHX191" s="11"/>
      <c r="AHY191" s="11"/>
      <c r="AHZ191" s="11"/>
      <c r="AIA191" s="11"/>
      <c r="AIB191" s="11"/>
      <c r="AIC191" s="11"/>
      <c r="AID191" s="11"/>
      <c r="AIE191" s="11"/>
      <c r="AIF191" s="11"/>
      <c r="AIG191" s="11"/>
      <c r="AIH191" s="11"/>
      <c r="AII191" s="11"/>
      <c r="AIJ191" s="11"/>
      <c r="AIK191" s="11"/>
      <c r="AIL191" s="11"/>
      <c r="AIM191" s="11"/>
      <c r="AIN191" s="11"/>
      <c r="AIO191" s="11"/>
      <c r="AIP191" s="11"/>
      <c r="AIQ191" s="11"/>
      <c r="AIR191" s="11"/>
      <c r="AIS191" s="11"/>
      <c r="AIT191" s="11"/>
      <c r="AIU191" s="11"/>
      <c r="AIV191" s="11"/>
      <c r="AIW191" s="11"/>
      <c r="AIX191" s="11"/>
      <c r="AIY191" s="11"/>
      <c r="AIZ191" s="11"/>
      <c r="AJA191" s="11"/>
      <c r="AJB191" s="11"/>
      <c r="AJC191" s="11"/>
      <c r="AJD191" s="11"/>
      <c r="AJE191" s="11"/>
      <c r="AJF191" s="11"/>
      <c r="AJG191" s="11"/>
      <c r="AJH191" s="11"/>
      <c r="AJI191" s="11"/>
      <c r="AJJ191" s="11"/>
      <c r="AJK191" s="11"/>
      <c r="AJL191" s="11"/>
      <c r="AJM191" s="11"/>
      <c r="AJN191" s="11"/>
      <c r="AJO191" s="11"/>
      <c r="AJP191" s="11"/>
      <c r="AJQ191" s="11"/>
      <c r="AJR191" s="11"/>
      <c r="AJS191" s="11"/>
      <c r="AJT191" s="11"/>
      <c r="AJU191" s="11"/>
      <c r="AJV191" s="11"/>
      <c r="AJW191" s="11"/>
      <c r="AJX191" s="11"/>
      <c r="AJY191" s="11"/>
      <c r="AJZ191" s="11"/>
      <c r="AKA191" s="11"/>
      <c r="AKB191" s="11"/>
      <c r="AKC191" s="11"/>
      <c r="AKD191" s="11"/>
      <c r="AKE191" s="11"/>
      <c r="AKF191" s="11"/>
      <c r="AKG191" s="11"/>
      <c r="AKH191" s="11"/>
      <c r="AKI191" s="11"/>
      <c r="AKJ191" s="11"/>
      <c r="AKK191" s="11"/>
      <c r="AKL191" s="11"/>
      <c r="AKM191" s="11"/>
      <c r="AKN191" s="11"/>
      <c r="AKO191" s="11"/>
      <c r="AKP191" s="11"/>
      <c r="AKQ191" s="11"/>
      <c r="AKR191" s="11"/>
      <c r="AKS191" s="11"/>
      <c r="AKT191" s="11"/>
      <c r="AKU191" s="11"/>
      <c r="AKV191" s="11"/>
      <c r="AKW191" s="11"/>
      <c r="AKX191" s="11"/>
      <c r="AKY191" s="11"/>
      <c r="AKZ191" s="11"/>
      <c r="ALA191" s="11"/>
      <c r="ALB191" s="11"/>
      <c r="ALC191" s="11"/>
      <c r="ALD191" s="11"/>
      <c r="ALE191" s="11"/>
      <c r="ALF191" s="11"/>
      <c r="ALG191" s="11"/>
      <c r="ALH191" s="11"/>
      <c r="ALI191" s="11"/>
      <c r="ALJ191" s="11"/>
      <c r="ALK191" s="11"/>
      <c r="ALL191" s="11"/>
      <c r="ALM191" s="11"/>
      <c r="ALN191" s="11"/>
      <c r="ALO191" s="11"/>
      <c r="ALP191" s="11"/>
      <c r="ALQ191" s="11"/>
      <c r="ALR191" s="11"/>
      <c r="ALS191" s="11"/>
      <c r="ALT191" s="11"/>
      <c r="ALU191" s="11"/>
      <c r="ALV191" s="11"/>
    </row>
    <row r="192" spans="1:1010" ht="16.5">
      <c r="A192" s="16" t="s">
        <v>380</v>
      </c>
      <c r="B192" s="32" t="s">
        <v>381</v>
      </c>
      <c r="C192" s="22" t="s">
        <v>35</v>
      </c>
      <c r="D192" s="19">
        <v>20</v>
      </c>
      <c r="E192" s="47">
        <v>12.98</v>
      </c>
      <c r="F192" s="20">
        <f t="shared" si="58"/>
        <v>10.107459897212273</v>
      </c>
      <c r="G192" s="20">
        <f t="shared" si="41"/>
        <v>12.33</v>
      </c>
      <c r="H192" s="21">
        <f t="shared" si="56"/>
        <v>259.60000000000002</v>
      </c>
      <c r="I192" s="21">
        <f t="shared" si="57"/>
        <v>246.6</v>
      </c>
      <c r="J192" s="294"/>
      <c r="II192" s="11"/>
      <c r="IJ192" s="11"/>
      <c r="IK192" s="11"/>
      <c r="IL192" s="11"/>
      <c r="IM192" s="11"/>
      <c r="IN192" s="11"/>
      <c r="IO192" s="11"/>
      <c r="IP192" s="11"/>
      <c r="IQ192" s="11"/>
      <c r="IR192" s="11"/>
      <c r="IS192" s="11"/>
      <c r="IT192" s="11"/>
      <c r="IU192" s="11"/>
      <c r="IV192" s="11"/>
      <c r="IW192" s="11"/>
      <c r="IX192" s="11"/>
      <c r="IY192" s="11"/>
      <c r="IZ192" s="11"/>
      <c r="JA192" s="11"/>
      <c r="JB192" s="11"/>
      <c r="JC192" s="11"/>
      <c r="JD192" s="11"/>
      <c r="JE192" s="11"/>
      <c r="JF192" s="11"/>
      <c r="JG192" s="11"/>
      <c r="JH192" s="11"/>
      <c r="JI192" s="11"/>
      <c r="JJ192" s="11"/>
      <c r="JK192" s="11"/>
      <c r="JL192" s="11"/>
      <c r="JM192" s="11"/>
      <c r="JN192" s="11"/>
      <c r="JO192" s="11"/>
      <c r="JP192" s="11"/>
      <c r="JQ192" s="11"/>
      <c r="JR192" s="11"/>
      <c r="JS192" s="11"/>
      <c r="JT192" s="11"/>
      <c r="JU192" s="11"/>
      <c r="JV192" s="11"/>
      <c r="JW192" s="11"/>
      <c r="JX192" s="11"/>
      <c r="JY192" s="11"/>
      <c r="JZ192" s="11"/>
      <c r="KA192" s="11"/>
      <c r="KB192" s="11"/>
      <c r="KC192" s="11"/>
      <c r="KD192" s="11"/>
      <c r="KE192" s="11"/>
      <c r="KF192" s="11"/>
      <c r="KG192" s="11"/>
      <c r="KH192" s="11"/>
      <c r="KI192" s="11"/>
      <c r="KJ192" s="11"/>
      <c r="KK192" s="11"/>
      <c r="KL192" s="11"/>
      <c r="KM192" s="11"/>
      <c r="KN192" s="11"/>
      <c r="KO192" s="11"/>
      <c r="KP192" s="11"/>
      <c r="KQ192" s="11"/>
      <c r="KR192" s="11"/>
      <c r="KS192" s="11"/>
      <c r="KT192" s="11"/>
      <c r="KU192" s="11"/>
      <c r="KV192" s="11"/>
      <c r="KW192" s="11"/>
      <c r="KX192" s="11"/>
      <c r="KY192" s="11"/>
      <c r="KZ192" s="11"/>
      <c r="LA192" s="11"/>
      <c r="LB192" s="11"/>
      <c r="LC192" s="11"/>
      <c r="LD192" s="11"/>
      <c r="LE192" s="11"/>
      <c r="LF192" s="11"/>
      <c r="LG192" s="11"/>
      <c r="LH192" s="11"/>
      <c r="LI192" s="11"/>
      <c r="LJ192" s="11"/>
      <c r="LK192" s="11"/>
      <c r="LL192" s="11"/>
      <c r="LM192" s="11"/>
      <c r="LN192" s="11"/>
      <c r="LO192" s="11"/>
      <c r="LP192" s="11"/>
      <c r="LQ192" s="11"/>
      <c r="LR192" s="11"/>
      <c r="LS192" s="11"/>
      <c r="LT192" s="11"/>
      <c r="LU192" s="11"/>
      <c r="LV192" s="11"/>
      <c r="LW192" s="11"/>
      <c r="LX192" s="11"/>
      <c r="LY192" s="11"/>
      <c r="LZ192" s="11"/>
      <c r="MA192" s="11"/>
      <c r="MB192" s="11"/>
      <c r="MC192" s="11"/>
      <c r="MD192" s="11"/>
      <c r="ME192" s="11"/>
      <c r="MF192" s="11"/>
      <c r="MG192" s="11"/>
      <c r="MH192" s="11"/>
      <c r="MI192" s="11"/>
      <c r="MJ192" s="11"/>
      <c r="MK192" s="11"/>
      <c r="ML192" s="11"/>
      <c r="MM192" s="11"/>
      <c r="MN192" s="11"/>
      <c r="MO192" s="11"/>
      <c r="MP192" s="11"/>
      <c r="MQ192" s="11"/>
      <c r="MR192" s="11"/>
      <c r="MS192" s="11"/>
      <c r="MT192" s="11"/>
      <c r="MU192" s="11"/>
      <c r="MV192" s="11"/>
      <c r="MW192" s="11"/>
      <c r="MX192" s="11"/>
      <c r="MY192" s="11"/>
      <c r="MZ192" s="11"/>
      <c r="NA192" s="11"/>
      <c r="NB192" s="11"/>
      <c r="NC192" s="11"/>
      <c r="ND192" s="11"/>
      <c r="NE192" s="11"/>
      <c r="NF192" s="11"/>
      <c r="NG192" s="11"/>
      <c r="NH192" s="11"/>
      <c r="NI192" s="11"/>
      <c r="NJ192" s="11"/>
      <c r="NK192" s="11"/>
      <c r="NL192" s="11"/>
      <c r="NM192" s="11"/>
      <c r="NN192" s="11"/>
      <c r="NO192" s="11"/>
      <c r="NP192" s="11"/>
      <c r="NQ192" s="11"/>
      <c r="NR192" s="11"/>
      <c r="NS192" s="11"/>
      <c r="NT192" s="11"/>
      <c r="NU192" s="11"/>
      <c r="NV192" s="11"/>
      <c r="NW192" s="11"/>
      <c r="NX192" s="11"/>
      <c r="NY192" s="11"/>
      <c r="NZ192" s="11"/>
      <c r="OA192" s="11"/>
      <c r="OB192" s="11"/>
      <c r="OC192" s="11"/>
      <c r="OD192" s="11"/>
      <c r="OE192" s="11"/>
      <c r="OF192" s="11"/>
      <c r="OG192" s="11"/>
      <c r="OH192" s="11"/>
      <c r="OI192" s="11"/>
      <c r="OJ192" s="11"/>
      <c r="OK192" s="11"/>
      <c r="OL192" s="11"/>
      <c r="OM192" s="11"/>
      <c r="ON192" s="11"/>
      <c r="OO192" s="11"/>
      <c r="OP192" s="11"/>
      <c r="OQ192" s="11"/>
      <c r="OR192" s="11"/>
      <c r="OS192" s="11"/>
      <c r="OT192" s="11"/>
      <c r="OU192" s="11"/>
      <c r="OV192" s="11"/>
      <c r="OW192" s="11"/>
      <c r="OX192" s="11"/>
      <c r="OY192" s="11"/>
      <c r="OZ192" s="11"/>
      <c r="PA192" s="11"/>
      <c r="PB192" s="11"/>
      <c r="PC192" s="11"/>
      <c r="PD192" s="11"/>
      <c r="PE192" s="11"/>
      <c r="PF192" s="11"/>
      <c r="PG192" s="11"/>
      <c r="PH192" s="11"/>
      <c r="PI192" s="11"/>
      <c r="PJ192" s="11"/>
      <c r="PK192" s="11"/>
      <c r="PL192" s="11"/>
      <c r="PM192" s="11"/>
      <c r="PN192" s="11"/>
      <c r="PO192" s="11"/>
      <c r="PP192" s="11"/>
      <c r="PQ192" s="11"/>
      <c r="PR192" s="11"/>
      <c r="PS192" s="11"/>
      <c r="PT192" s="11"/>
      <c r="PU192" s="11"/>
      <c r="PV192" s="11"/>
      <c r="PW192" s="11"/>
      <c r="PX192" s="11"/>
      <c r="PY192" s="11"/>
      <c r="PZ192" s="11"/>
      <c r="QA192" s="11"/>
      <c r="QB192" s="11"/>
      <c r="QC192" s="11"/>
      <c r="QD192" s="11"/>
      <c r="QE192" s="11"/>
      <c r="QF192" s="11"/>
      <c r="QG192" s="11"/>
      <c r="QH192" s="11"/>
      <c r="QI192" s="11"/>
      <c r="QJ192" s="11"/>
      <c r="QK192" s="11"/>
      <c r="QL192" s="11"/>
      <c r="QM192" s="11"/>
      <c r="QN192" s="11"/>
      <c r="QO192" s="11"/>
      <c r="QP192" s="11"/>
      <c r="QQ192" s="11"/>
      <c r="QR192" s="11"/>
      <c r="QS192" s="11"/>
      <c r="QT192" s="11"/>
      <c r="QU192" s="11"/>
      <c r="QV192" s="11"/>
      <c r="QW192" s="11"/>
      <c r="QX192" s="11"/>
      <c r="QY192" s="11"/>
      <c r="QZ192" s="11"/>
      <c r="RA192" s="11"/>
      <c r="RB192" s="11"/>
      <c r="RC192" s="11"/>
      <c r="RD192" s="11"/>
      <c r="RE192" s="11"/>
      <c r="RF192" s="11"/>
      <c r="RG192" s="11"/>
      <c r="RH192" s="11"/>
      <c r="RI192" s="11"/>
      <c r="RJ192" s="11"/>
      <c r="RK192" s="11"/>
      <c r="RL192" s="11"/>
      <c r="RM192" s="11"/>
      <c r="RN192" s="11"/>
      <c r="RO192" s="11"/>
      <c r="RP192" s="11"/>
      <c r="RQ192" s="11"/>
      <c r="RR192" s="11"/>
      <c r="RS192" s="11"/>
      <c r="RT192" s="11"/>
      <c r="RU192" s="11"/>
      <c r="RV192" s="11"/>
      <c r="RW192" s="11"/>
      <c r="RX192" s="11"/>
      <c r="RY192" s="11"/>
      <c r="RZ192" s="11"/>
      <c r="SA192" s="11"/>
      <c r="SB192" s="11"/>
      <c r="SC192" s="11"/>
      <c r="SD192" s="11"/>
      <c r="SE192" s="11"/>
      <c r="SF192" s="11"/>
      <c r="SG192" s="11"/>
      <c r="SH192" s="11"/>
      <c r="SI192" s="11"/>
      <c r="SJ192" s="11"/>
      <c r="SK192" s="11"/>
      <c r="SL192" s="11"/>
      <c r="SM192" s="11"/>
      <c r="SN192" s="11"/>
      <c r="SO192" s="11"/>
      <c r="SP192" s="11"/>
      <c r="SQ192" s="11"/>
      <c r="SR192" s="11"/>
      <c r="SS192" s="11"/>
      <c r="ST192" s="11"/>
      <c r="SU192" s="11"/>
      <c r="SV192" s="11"/>
      <c r="SW192" s="11"/>
      <c r="SX192" s="11"/>
      <c r="SY192" s="11"/>
      <c r="SZ192" s="11"/>
      <c r="TA192" s="11"/>
      <c r="TB192" s="11"/>
      <c r="TC192" s="11"/>
      <c r="TD192" s="11"/>
      <c r="TE192" s="11"/>
      <c r="TF192" s="11"/>
      <c r="TG192" s="11"/>
      <c r="TH192" s="11"/>
      <c r="TI192" s="11"/>
      <c r="TJ192" s="11"/>
      <c r="TK192" s="11"/>
      <c r="TL192" s="11"/>
      <c r="TM192" s="11"/>
      <c r="TN192" s="11"/>
      <c r="TO192" s="11"/>
      <c r="TP192" s="11"/>
      <c r="TQ192" s="11"/>
      <c r="TR192" s="11"/>
      <c r="TS192" s="11"/>
      <c r="TT192" s="11"/>
      <c r="TU192" s="11"/>
      <c r="TV192" s="11"/>
      <c r="TW192" s="11"/>
      <c r="TX192" s="11"/>
      <c r="TY192" s="11"/>
      <c r="TZ192" s="11"/>
      <c r="UA192" s="11"/>
      <c r="UB192" s="11"/>
      <c r="UC192" s="11"/>
      <c r="UD192" s="11"/>
      <c r="UE192" s="11"/>
      <c r="UF192" s="11"/>
      <c r="UG192" s="11"/>
      <c r="UH192" s="11"/>
      <c r="UI192" s="11"/>
      <c r="UJ192" s="11"/>
      <c r="UK192" s="11"/>
      <c r="UL192" s="11"/>
      <c r="UM192" s="11"/>
      <c r="UN192" s="11"/>
      <c r="UO192" s="11"/>
      <c r="UP192" s="11"/>
      <c r="UQ192" s="11"/>
      <c r="UR192" s="11"/>
      <c r="US192" s="11"/>
      <c r="UT192" s="11"/>
      <c r="UU192" s="11"/>
      <c r="UV192" s="11"/>
      <c r="UW192" s="11"/>
      <c r="UX192" s="11"/>
      <c r="UY192" s="11"/>
      <c r="UZ192" s="11"/>
      <c r="VA192" s="11"/>
      <c r="VB192" s="11"/>
      <c r="VC192" s="11"/>
      <c r="VD192" s="11"/>
      <c r="VE192" s="11"/>
      <c r="VF192" s="11"/>
      <c r="VG192" s="11"/>
      <c r="VH192" s="11"/>
      <c r="VI192" s="11"/>
      <c r="VJ192" s="11"/>
      <c r="VK192" s="11"/>
      <c r="VL192" s="11"/>
      <c r="VM192" s="11"/>
      <c r="VN192" s="11"/>
      <c r="VO192" s="11"/>
      <c r="VP192" s="11"/>
      <c r="VQ192" s="11"/>
      <c r="VR192" s="11"/>
      <c r="VS192" s="11"/>
      <c r="VT192" s="11"/>
      <c r="VU192" s="11"/>
      <c r="VV192" s="11"/>
      <c r="VW192" s="11"/>
      <c r="VX192" s="11"/>
      <c r="VY192" s="11"/>
      <c r="VZ192" s="11"/>
      <c r="WA192" s="11"/>
      <c r="WB192" s="11"/>
      <c r="WC192" s="11"/>
      <c r="WD192" s="11"/>
      <c r="WE192" s="11"/>
      <c r="WF192" s="11"/>
      <c r="WG192" s="11"/>
      <c r="WH192" s="11"/>
      <c r="WI192" s="11"/>
      <c r="WJ192" s="11"/>
      <c r="WK192" s="11"/>
      <c r="WL192" s="11"/>
      <c r="WM192" s="11"/>
      <c r="WN192" s="11"/>
      <c r="WO192" s="11"/>
      <c r="WP192" s="11"/>
      <c r="WQ192" s="11"/>
      <c r="WR192" s="11"/>
      <c r="WS192" s="11"/>
      <c r="WT192" s="11"/>
      <c r="WU192" s="11"/>
      <c r="WV192" s="11"/>
      <c r="WW192" s="11"/>
      <c r="WX192" s="11"/>
      <c r="WY192" s="11"/>
      <c r="WZ192" s="11"/>
      <c r="XA192" s="11"/>
      <c r="XB192" s="11"/>
      <c r="XC192" s="11"/>
      <c r="XD192" s="11"/>
      <c r="XE192" s="11"/>
      <c r="XF192" s="11"/>
      <c r="XG192" s="11"/>
      <c r="XH192" s="11"/>
      <c r="XI192" s="11"/>
      <c r="XJ192" s="11"/>
      <c r="XK192" s="11"/>
      <c r="XL192" s="11"/>
      <c r="XM192" s="11"/>
      <c r="XN192" s="11"/>
      <c r="XO192" s="11"/>
      <c r="XP192" s="11"/>
      <c r="XQ192" s="11"/>
      <c r="XR192" s="11"/>
      <c r="XS192" s="11"/>
      <c r="XT192" s="11"/>
      <c r="XU192" s="11"/>
      <c r="XV192" s="11"/>
      <c r="XW192" s="11"/>
      <c r="XX192" s="11"/>
      <c r="XY192" s="11"/>
      <c r="XZ192" s="11"/>
      <c r="YA192" s="11"/>
      <c r="YB192" s="11"/>
      <c r="YC192" s="11"/>
      <c r="YD192" s="11"/>
      <c r="YE192" s="11"/>
      <c r="YF192" s="11"/>
      <c r="YG192" s="11"/>
      <c r="YH192" s="11"/>
      <c r="YI192" s="11"/>
      <c r="YJ192" s="11"/>
      <c r="YK192" s="11"/>
      <c r="YL192" s="11"/>
      <c r="YM192" s="11"/>
      <c r="YN192" s="11"/>
      <c r="YO192" s="11"/>
      <c r="YP192" s="11"/>
      <c r="YQ192" s="11"/>
      <c r="YR192" s="11"/>
      <c r="YS192" s="11"/>
      <c r="YT192" s="11"/>
      <c r="YU192" s="11"/>
      <c r="YV192" s="11"/>
      <c r="YW192" s="11"/>
      <c r="YX192" s="11"/>
      <c r="YY192" s="11"/>
      <c r="YZ192" s="11"/>
      <c r="ZA192" s="11"/>
      <c r="ZB192" s="11"/>
      <c r="ZC192" s="11"/>
      <c r="ZD192" s="11"/>
      <c r="ZE192" s="11"/>
      <c r="ZF192" s="11"/>
      <c r="ZG192" s="11"/>
      <c r="ZH192" s="11"/>
      <c r="ZI192" s="11"/>
      <c r="ZJ192" s="11"/>
      <c r="ZK192" s="11"/>
      <c r="ZL192" s="11"/>
      <c r="ZM192" s="11"/>
      <c r="ZN192" s="11"/>
      <c r="ZO192" s="11"/>
      <c r="ZP192" s="11"/>
      <c r="ZQ192" s="11"/>
      <c r="ZR192" s="11"/>
      <c r="ZS192" s="11"/>
      <c r="ZT192" s="11"/>
      <c r="ZU192" s="11"/>
      <c r="ZV192" s="11"/>
      <c r="ZW192" s="11"/>
      <c r="ZX192" s="11"/>
      <c r="ZY192" s="11"/>
      <c r="ZZ192" s="11"/>
      <c r="AAA192" s="11"/>
      <c r="AAB192" s="11"/>
      <c r="AAC192" s="11"/>
      <c r="AAD192" s="11"/>
      <c r="AAE192" s="11"/>
      <c r="AAF192" s="11"/>
      <c r="AAG192" s="11"/>
      <c r="AAH192" s="11"/>
      <c r="AAI192" s="11"/>
      <c r="AAJ192" s="11"/>
      <c r="AAK192" s="11"/>
      <c r="AAL192" s="11"/>
      <c r="AAM192" s="11"/>
      <c r="AAN192" s="11"/>
      <c r="AAO192" s="11"/>
      <c r="AAP192" s="11"/>
      <c r="AAQ192" s="11"/>
      <c r="AAR192" s="11"/>
      <c r="AAS192" s="11"/>
      <c r="AAT192" s="11"/>
      <c r="AAU192" s="11"/>
      <c r="AAV192" s="11"/>
      <c r="AAW192" s="11"/>
      <c r="AAX192" s="11"/>
      <c r="AAY192" s="11"/>
      <c r="AAZ192" s="11"/>
      <c r="ABA192" s="11"/>
      <c r="ABB192" s="11"/>
      <c r="ABC192" s="11"/>
      <c r="ABD192" s="11"/>
      <c r="ABE192" s="11"/>
      <c r="ABF192" s="11"/>
      <c r="ABG192" s="11"/>
      <c r="ABH192" s="11"/>
      <c r="ABI192" s="11"/>
      <c r="ABJ192" s="11"/>
      <c r="ABK192" s="11"/>
      <c r="ABL192" s="11"/>
      <c r="ABM192" s="11"/>
      <c r="ABN192" s="11"/>
      <c r="ABO192" s="11"/>
      <c r="ABP192" s="11"/>
      <c r="ABQ192" s="11"/>
      <c r="ABR192" s="11"/>
      <c r="ABS192" s="11"/>
      <c r="ABT192" s="11"/>
      <c r="ABU192" s="11"/>
      <c r="ABV192" s="11"/>
      <c r="ABW192" s="11"/>
      <c r="ABX192" s="11"/>
      <c r="ABY192" s="11"/>
      <c r="ABZ192" s="11"/>
      <c r="ACA192" s="11"/>
      <c r="ACB192" s="11"/>
      <c r="ACC192" s="11"/>
      <c r="ACD192" s="11"/>
      <c r="ACE192" s="11"/>
      <c r="ACF192" s="11"/>
      <c r="ACG192" s="11"/>
      <c r="ACH192" s="11"/>
      <c r="ACI192" s="11"/>
      <c r="ACJ192" s="11"/>
      <c r="ACK192" s="11"/>
      <c r="ACL192" s="11"/>
      <c r="ACM192" s="11"/>
      <c r="ACN192" s="11"/>
      <c r="ACO192" s="11"/>
      <c r="ACP192" s="11"/>
      <c r="ACQ192" s="11"/>
      <c r="ACR192" s="11"/>
      <c r="ACS192" s="11"/>
      <c r="ACT192" s="11"/>
      <c r="ACU192" s="11"/>
      <c r="ACV192" s="11"/>
      <c r="ACW192" s="11"/>
      <c r="ACX192" s="11"/>
      <c r="ACY192" s="11"/>
      <c r="ACZ192" s="11"/>
      <c r="ADA192" s="11"/>
      <c r="ADB192" s="11"/>
      <c r="ADC192" s="11"/>
      <c r="ADD192" s="11"/>
      <c r="ADE192" s="11"/>
      <c r="ADF192" s="11"/>
      <c r="ADG192" s="11"/>
      <c r="ADH192" s="11"/>
      <c r="ADI192" s="11"/>
      <c r="ADJ192" s="11"/>
      <c r="ADK192" s="11"/>
      <c r="ADL192" s="11"/>
      <c r="ADM192" s="11"/>
      <c r="ADN192" s="11"/>
      <c r="ADO192" s="11"/>
      <c r="ADP192" s="11"/>
      <c r="ADQ192" s="11"/>
      <c r="ADR192" s="11"/>
      <c r="ADS192" s="11"/>
      <c r="ADT192" s="11"/>
      <c r="ADU192" s="11"/>
      <c r="ADV192" s="11"/>
      <c r="ADW192" s="11"/>
      <c r="ADX192" s="11"/>
      <c r="ADY192" s="11"/>
      <c r="ADZ192" s="11"/>
      <c r="AEA192" s="11"/>
      <c r="AEB192" s="11"/>
      <c r="AEC192" s="11"/>
      <c r="AED192" s="11"/>
      <c r="AEE192" s="11"/>
      <c r="AEF192" s="11"/>
      <c r="AEG192" s="11"/>
      <c r="AEH192" s="11"/>
      <c r="AEI192" s="11"/>
      <c r="AEJ192" s="11"/>
      <c r="AEK192" s="11"/>
      <c r="AEL192" s="11"/>
      <c r="AEM192" s="11"/>
      <c r="AEN192" s="11"/>
      <c r="AEO192" s="11"/>
      <c r="AEP192" s="11"/>
      <c r="AEQ192" s="11"/>
      <c r="AER192" s="11"/>
      <c r="AES192" s="11"/>
      <c r="AET192" s="11"/>
      <c r="AEU192" s="11"/>
      <c r="AEV192" s="11"/>
      <c r="AEW192" s="11"/>
      <c r="AEX192" s="11"/>
      <c r="AEY192" s="11"/>
      <c r="AEZ192" s="11"/>
      <c r="AFA192" s="11"/>
      <c r="AFB192" s="11"/>
      <c r="AFC192" s="11"/>
      <c r="AFD192" s="11"/>
      <c r="AFE192" s="11"/>
      <c r="AFF192" s="11"/>
      <c r="AFG192" s="11"/>
      <c r="AFH192" s="11"/>
      <c r="AFI192" s="11"/>
      <c r="AFJ192" s="11"/>
      <c r="AFK192" s="11"/>
      <c r="AFL192" s="11"/>
      <c r="AFM192" s="11"/>
      <c r="AFN192" s="11"/>
      <c r="AFO192" s="11"/>
      <c r="AFP192" s="11"/>
      <c r="AFQ192" s="11"/>
      <c r="AFR192" s="11"/>
      <c r="AFS192" s="11"/>
      <c r="AFT192" s="11"/>
      <c r="AFU192" s="11"/>
      <c r="AFV192" s="11"/>
      <c r="AFW192" s="11"/>
      <c r="AFX192" s="11"/>
      <c r="AFY192" s="11"/>
      <c r="AFZ192" s="11"/>
      <c r="AGA192" s="11"/>
      <c r="AGB192" s="11"/>
      <c r="AGC192" s="11"/>
      <c r="AGD192" s="11"/>
      <c r="AGE192" s="11"/>
      <c r="AGF192" s="11"/>
      <c r="AGG192" s="11"/>
      <c r="AGH192" s="11"/>
      <c r="AGI192" s="11"/>
      <c r="AGJ192" s="11"/>
      <c r="AGK192" s="11"/>
      <c r="AGL192" s="11"/>
      <c r="AGM192" s="11"/>
      <c r="AGN192" s="11"/>
      <c r="AGO192" s="11"/>
      <c r="AGP192" s="11"/>
      <c r="AGQ192" s="11"/>
      <c r="AGR192" s="11"/>
      <c r="AGS192" s="11"/>
      <c r="AGT192" s="11"/>
      <c r="AGU192" s="11"/>
      <c r="AGV192" s="11"/>
      <c r="AGW192" s="11"/>
      <c r="AGX192" s="11"/>
      <c r="AGY192" s="11"/>
      <c r="AGZ192" s="11"/>
      <c r="AHA192" s="11"/>
      <c r="AHB192" s="11"/>
      <c r="AHC192" s="11"/>
      <c r="AHD192" s="11"/>
      <c r="AHE192" s="11"/>
      <c r="AHF192" s="11"/>
      <c r="AHG192" s="11"/>
      <c r="AHH192" s="11"/>
      <c r="AHI192" s="11"/>
      <c r="AHJ192" s="11"/>
      <c r="AHK192" s="11"/>
      <c r="AHL192" s="11"/>
      <c r="AHM192" s="11"/>
      <c r="AHN192" s="11"/>
      <c r="AHO192" s="11"/>
      <c r="AHP192" s="11"/>
      <c r="AHQ192" s="11"/>
      <c r="AHR192" s="11"/>
      <c r="AHS192" s="11"/>
      <c r="AHT192" s="11"/>
      <c r="AHU192" s="11"/>
      <c r="AHV192" s="11"/>
      <c r="AHW192" s="11"/>
      <c r="AHX192" s="11"/>
      <c r="AHY192" s="11"/>
      <c r="AHZ192" s="11"/>
      <c r="AIA192" s="11"/>
      <c r="AIB192" s="11"/>
      <c r="AIC192" s="11"/>
      <c r="AID192" s="11"/>
      <c r="AIE192" s="11"/>
      <c r="AIF192" s="11"/>
      <c r="AIG192" s="11"/>
      <c r="AIH192" s="11"/>
      <c r="AII192" s="11"/>
      <c r="AIJ192" s="11"/>
      <c r="AIK192" s="11"/>
      <c r="AIL192" s="11"/>
      <c r="AIM192" s="11"/>
      <c r="AIN192" s="11"/>
      <c r="AIO192" s="11"/>
      <c r="AIP192" s="11"/>
      <c r="AIQ192" s="11"/>
      <c r="AIR192" s="11"/>
      <c r="AIS192" s="11"/>
      <c r="AIT192" s="11"/>
      <c r="AIU192" s="11"/>
      <c r="AIV192" s="11"/>
      <c r="AIW192" s="11"/>
      <c r="AIX192" s="11"/>
      <c r="AIY192" s="11"/>
      <c r="AIZ192" s="11"/>
      <c r="AJA192" s="11"/>
      <c r="AJB192" s="11"/>
      <c r="AJC192" s="11"/>
      <c r="AJD192" s="11"/>
      <c r="AJE192" s="11"/>
      <c r="AJF192" s="11"/>
      <c r="AJG192" s="11"/>
      <c r="AJH192" s="11"/>
      <c r="AJI192" s="11"/>
      <c r="AJJ192" s="11"/>
      <c r="AJK192" s="11"/>
      <c r="AJL192" s="11"/>
      <c r="AJM192" s="11"/>
      <c r="AJN192" s="11"/>
      <c r="AJO192" s="11"/>
      <c r="AJP192" s="11"/>
      <c r="AJQ192" s="11"/>
      <c r="AJR192" s="11"/>
      <c r="AJS192" s="11"/>
      <c r="AJT192" s="11"/>
      <c r="AJU192" s="11"/>
      <c r="AJV192" s="11"/>
      <c r="AJW192" s="11"/>
      <c r="AJX192" s="11"/>
      <c r="AJY192" s="11"/>
      <c r="AJZ192" s="11"/>
      <c r="AKA192" s="11"/>
      <c r="AKB192" s="11"/>
      <c r="AKC192" s="11"/>
      <c r="AKD192" s="11"/>
      <c r="AKE192" s="11"/>
      <c r="AKF192" s="11"/>
      <c r="AKG192" s="11"/>
      <c r="AKH192" s="11"/>
      <c r="AKI192" s="11"/>
      <c r="AKJ192" s="11"/>
      <c r="AKK192" s="11"/>
      <c r="AKL192" s="11"/>
      <c r="AKM192" s="11"/>
      <c r="AKN192" s="11"/>
      <c r="AKO192" s="11"/>
      <c r="AKP192" s="11"/>
      <c r="AKQ192" s="11"/>
      <c r="AKR192" s="11"/>
      <c r="AKS192" s="11"/>
      <c r="AKT192" s="11"/>
      <c r="AKU192" s="11"/>
      <c r="AKV192" s="11"/>
      <c r="AKW192" s="11"/>
      <c r="AKX192" s="11"/>
      <c r="AKY192" s="11"/>
      <c r="AKZ192" s="11"/>
      <c r="ALA192" s="11"/>
      <c r="ALB192" s="11"/>
      <c r="ALC192" s="11"/>
      <c r="ALD192" s="11"/>
      <c r="ALE192" s="11"/>
      <c r="ALF192" s="11"/>
      <c r="ALG192" s="11"/>
      <c r="ALH192" s="11"/>
      <c r="ALI192" s="11"/>
      <c r="ALJ192" s="11"/>
      <c r="ALK192" s="11"/>
      <c r="ALL192" s="11"/>
      <c r="ALM192" s="11"/>
      <c r="ALN192" s="11"/>
      <c r="ALO192" s="11"/>
      <c r="ALP192" s="11"/>
      <c r="ALQ192" s="11"/>
      <c r="ALR192" s="11"/>
      <c r="ALS192" s="11"/>
      <c r="ALT192" s="11"/>
      <c r="ALU192" s="11"/>
      <c r="ALV192" s="11"/>
    </row>
    <row r="193" spans="1:1010" ht="16.5">
      <c r="A193" s="16" t="s">
        <v>382</v>
      </c>
      <c r="B193" s="32" t="s">
        <v>383</v>
      </c>
      <c r="C193" s="22" t="s">
        <v>35</v>
      </c>
      <c r="D193" s="19">
        <v>20</v>
      </c>
      <c r="E193" s="47">
        <v>10.47</v>
      </c>
      <c r="F193" s="20">
        <f t="shared" si="58"/>
        <v>8.1529356798006543</v>
      </c>
      <c r="G193" s="20">
        <f t="shared" si="41"/>
        <v>9.94</v>
      </c>
      <c r="H193" s="21">
        <f t="shared" si="56"/>
        <v>209.4</v>
      </c>
      <c r="I193" s="21">
        <f t="shared" si="57"/>
        <v>198.8</v>
      </c>
      <c r="J193" s="294"/>
      <c r="II193" s="11"/>
      <c r="IJ193" s="11"/>
      <c r="IK193" s="11"/>
      <c r="IL193" s="11"/>
      <c r="IM193" s="11"/>
      <c r="IN193" s="11"/>
      <c r="IO193" s="11"/>
      <c r="IP193" s="11"/>
      <c r="IQ193" s="11"/>
      <c r="IR193" s="11"/>
      <c r="IS193" s="11"/>
      <c r="IT193" s="11"/>
      <c r="IU193" s="11"/>
      <c r="IV193" s="11"/>
      <c r="IW193" s="11"/>
      <c r="IX193" s="11"/>
      <c r="IY193" s="11"/>
      <c r="IZ193" s="11"/>
      <c r="JA193" s="11"/>
      <c r="JB193" s="11"/>
      <c r="JC193" s="11"/>
      <c r="JD193" s="11"/>
      <c r="JE193" s="11"/>
      <c r="JF193" s="11"/>
      <c r="JG193" s="11"/>
      <c r="JH193" s="11"/>
      <c r="JI193" s="11"/>
      <c r="JJ193" s="11"/>
      <c r="JK193" s="11"/>
      <c r="JL193" s="11"/>
      <c r="JM193" s="11"/>
      <c r="JN193" s="11"/>
      <c r="JO193" s="11"/>
      <c r="JP193" s="11"/>
      <c r="JQ193" s="11"/>
      <c r="JR193" s="11"/>
      <c r="JS193" s="11"/>
      <c r="JT193" s="11"/>
      <c r="JU193" s="11"/>
      <c r="JV193" s="11"/>
      <c r="JW193" s="11"/>
      <c r="JX193" s="11"/>
      <c r="JY193" s="11"/>
      <c r="JZ193" s="11"/>
      <c r="KA193" s="11"/>
      <c r="KB193" s="11"/>
      <c r="KC193" s="11"/>
      <c r="KD193" s="11"/>
      <c r="KE193" s="11"/>
      <c r="KF193" s="11"/>
      <c r="KG193" s="11"/>
      <c r="KH193" s="11"/>
      <c r="KI193" s="11"/>
      <c r="KJ193" s="11"/>
      <c r="KK193" s="11"/>
      <c r="KL193" s="11"/>
      <c r="KM193" s="11"/>
      <c r="KN193" s="11"/>
      <c r="KO193" s="11"/>
      <c r="KP193" s="11"/>
      <c r="KQ193" s="11"/>
      <c r="KR193" s="11"/>
      <c r="KS193" s="11"/>
      <c r="KT193" s="11"/>
      <c r="KU193" s="11"/>
      <c r="KV193" s="11"/>
      <c r="KW193" s="11"/>
      <c r="KX193" s="11"/>
      <c r="KY193" s="11"/>
      <c r="KZ193" s="11"/>
      <c r="LA193" s="11"/>
      <c r="LB193" s="11"/>
      <c r="LC193" s="11"/>
      <c r="LD193" s="11"/>
      <c r="LE193" s="11"/>
      <c r="LF193" s="11"/>
      <c r="LG193" s="11"/>
      <c r="LH193" s="11"/>
      <c r="LI193" s="11"/>
      <c r="LJ193" s="11"/>
      <c r="LK193" s="11"/>
      <c r="LL193" s="11"/>
      <c r="LM193" s="11"/>
      <c r="LN193" s="11"/>
      <c r="LO193" s="11"/>
      <c r="LP193" s="11"/>
      <c r="LQ193" s="11"/>
      <c r="LR193" s="11"/>
      <c r="LS193" s="11"/>
      <c r="LT193" s="11"/>
      <c r="LU193" s="11"/>
      <c r="LV193" s="11"/>
      <c r="LW193" s="11"/>
      <c r="LX193" s="11"/>
      <c r="LY193" s="11"/>
      <c r="LZ193" s="11"/>
      <c r="MA193" s="11"/>
      <c r="MB193" s="11"/>
      <c r="MC193" s="11"/>
      <c r="MD193" s="11"/>
      <c r="ME193" s="11"/>
      <c r="MF193" s="11"/>
      <c r="MG193" s="11"/>
      <c r="MH193" s="11"/>
      <c r="MI193" s="11"/>
      <c r="MJ193" s="11"/>
      <c r="MK193" s="11"/>
      <c r="ML193" s="11"/>
      <c r="MM193" s="11"/>
      <c r="MN193" s="11"/>
      <c r="MO193" s="11"/>
      <c r="MP193" s="11"/>
      <c r="MQ193" s="11"/>
      <c r="MR193" s="11"/>
      <c r="MS193" s="11"/>
      <c r="MT193" s="11"/>
      <c r="MU193" s="11"/>
      <c r="MV193" s="11"/>
      <c r="MW193" s="11"/>
      <c r="MX193" s="11"/>
      <c r="MY193" s="11"/>
      <c r="MZ193" s="11"/>
      <c r="NA193" s="11"/>
      <c r="NB193" s="11"/>
      <c r="NC193" s="11"/>
      <c r="ND193" s="11"/>
      <c r="NE193" s="11"/>
      <c r="NF193" s="11"/>
      <c r="NG193" s="11"/>
      <c r="NH193" s="11"/>
      <c r="NI193" s="11"/>
      <c r="NJ193" s="11"/>
      <c r="NK193" s="11"/>
      <c r="NL193" s="11"/>
      <c r="NM193" s="11"/>
      <c r="NN193" s="11"/>
      <c r="NO193" s="11"/>
      <c r="NP193" s="11"/>
      <c r="NQ193" s="11"/>
      <c r="NR193" s="11"/>
      <c r="NS193" s="11"/>
      <c r="NT193" s="11"/>
      <c r="NU193" s="11"/>
      <c r="NV193" s="11"/>
      <c r="NW193" s="11"/>
      <c r="NX193" s="11"/>
      <c r="NY193" s="11"/>
      <c r="NZ193" s="11"/>
      <c r="OA193" s="11"/>
      <c r="OB193" s="11"/>
      <c r="OC193" s="11"/>
      <c r="OD193" s="11"/>
      <c r="OE193" s="11"/>
      <c r="OF193" s="11"/>
      <c r="OG193" s="11"/>
      <c r="OH193" s="11"/>
      <c r="OI193" s="11"/>
      <c r="OJ193" s="11"/>
      <c r="OK193" s="11"/>
      <c r="OL193" s="11"/>
      <c r="OM193" s="11"/>
      <c r="ON193" s="11"/>
      <c r="OO193" s="11"/>
      <c r="OP193" s="11"/>
      <c r="OQ193" s="11"/>
      <c r="OR193" s="11"/>
      <c r="OS193" s="11"/>
      <c r="OT193" s="11"/>
      <c r="OU193" s="11"/>
      <c r="OV193" s="11"/>
      <c r="OW193" s="11"/>
      <c r="OX193" s="11"/>
      <c r="OY193" s="11"/>
      <c r="OZ193" s="11"/>
      <c r="PA193" s="11"/>
      <c r="PB193" s="11"/>
      <c r="PC193" s="11"/>
      <c r="PD193" s="11"/>
      <c r="PE193" s="11"/>
      <c r="PF193" s="11"/>
      <c r="PG193" s="11"/>
      <c r="PH193" s="11"/>
      <c r="PI193" s="11"/>
      <c r="PJ193" s="11"/>
      <c r="PK193" s="11"/>
      <c r="PL193" s="11"/>
      <c r="PM193" s="11"/>
      <c r="PN193" s="11"/>
      <c r="PO193" s="11"/>
      <c r="PP193" s="11"/>
      <c r="PQ193" s="11"/>
      <c r="PR193" s="11"/>
      <c r="PS193" s="11"/>
      <c r="PT193" s="11"/>
      <c r="PU193" s="11"/>
      <c r="PV193" s="11"/>
      <c r="PW193" s="11"/>
      <c r="PX193" s="11"/>
      <c r="PY193" s="11"/>
      <c r="PZ193" s="11"/>
      <c r="QA193" s="11"/>
      <c r="QB193" s="11"/>
      <c r="QC193" s="11"/>
      <c r="QD193" s="11"/>
      <c r="QE193" s="11"/>
      <c r="QF193" s="11"/>
      <c r="QG193" s="11"/>
      <c r="QH193" s="11"/>
      <c r="QI193" s="11"/>
      <c r="QJ193" s="11"/>
      <c r="QK193" s="11"/>
      <c r="QL193" s="11"/>
      <c r="QM193" s="11"/>
      <c r="QN193" s="11"/>
      <c r="QO193" s="11"/>
      <c r="QP193" s="11"/>
      <c r="QQ193" s="11"/>
      <c r="QR193" s="11"/>
      <c r="QS193" s="11"/>
      <c r="QT193" s="11"/>
      <c r="QU193" s="11"/>
      <c r="QV193" s="11"/>
      <c r="QW193" s="11"/>
      <c r="QX193" s="11"/>
      <c r="QY193" s="11"/>
      <c r="QZ193" s="11"/>
      <c r="RA193" s="11"/>
      <c r="RB193" s="11"/>
      <c r="RC193" s="11"/>
      <c r="RD193" s="11"/>
      <c r="RE193" s="11"/>
      <c r="RF193" s="11"/>
      <c r="RG193" s="11"/>
      <c r="RH193" s="11"/>
      <c r="RI193" s="11"/>
      <c r="RJ193" s="11"/>
      <c r="RK193" s="11"/>
      <c r="RL193" s="11"/>
      <c r="RM193" s="11"/>
      <c r="RN193" s="11"/>
      <c r="RO193" s="11"/>
      <c r="RP193" s="11"/>
      <c r="RQ193" s="11"/>
      <c r="RR193" s="11"/>
      <c r="RS193" s="11"/>
      <c r="RT193" s="11"/>
      <c r="RU193" s="11"/>
      <c r="RV193" s="11"/>
      <c r="RW193" s="11"/>
      <c r="RX193" s="11"/>
      <c r="RY193" s="11"/>
      <c r="RZ193" s="11"/>
      <c r="SA193" s="11"/>
      <c r="SB193" s="11"/>
      <c r="SC193" s="11"/>
      <c r="SD193" s="11"/>
      <c r="SE193" s="11"/>
      <c r="SF193" s="11"/>
      <c r="SG193" s="11"/>
      <c r="SH193" s="11"/>
      <c r="SI193" s="11"/>
      <c r="SJ193" s="11"/>
      <c r="SK193" s="11"/>
      <c r="SL193" s="11"/>
      <c r="SM193" s="11"/>
      <c r="SN193" s="11"/>
      <c r="SO193" s="11"/>
      <c r="SP193" s="11"/>
      <c r="SQ193" s="11"/>
      <c r="SR193" s="11"/>
      <c r="SS193" s="11"/>
      <c r="ST193" s="11"/>
      <c r="SU193" s="11"/>
      <c r="SV193" s="11"/>
      <c r="SW193" s="11"/>
      <c r="SX193" s="11"/>
      <c r="SY193" s="11"/>
      <c r="SZ193" s="11"/>
      <c r="TA193" s="11"/>
      <c r="TB193" s="11"/>
      <c r="TC193" s="11"/>
      <c r="TD193" s="11"/>
      <c r="TE193" s="11"/>
      <c r="TF193" s="11"/>
      <c r="TG193" s="11"/>
      <c r="TH193" s="11"/>
      <c r="TI193" s="11"/>
      <c r="TJ193" s="11"/>
      <c r="TK193" s="11"/>
      <c r="TL193" s="11"/>
      <c r="TM193" s="11"/>
      <c r="TN193" s="11"/>
      <c r="TO193" s="11"/>
      <c r="TP193" s="11"/>
      <c r="TQ193" s="11"/>
      <c r="TR193" s="11"/>
      <c r="TS193" s="11"/>
      <c r="TT193" s="11"/>
      <c r="TU193" s="11"/>
      <c r="TV193" s="11"/>
      <c r="TW193" s="11"/>
      <c r="TX193" s="11"/>
      <c r="TY193" s="11"/>
      <c r="TZ193" s="11"/>
      <c r="UA193" s="11"/>
      <c r="UB193" s="11"/>
      <c r="UC193" s="11"/>
      <c r="UD193" s="11"/>
      <c r="UE193" s="11"/>
      <c r="UF193" s="11"/>
      <c r="UG193" s="11"/>
      <c r="UH193" s="11"/>
      <c r="UI193" s="11"/>
      <c r="UJ193" s="11"/>
      <c r="UK193" s="11"/>
      <c r="UL193" s="11"/>
      <c r="UM193" s="11"/>
      <c r="UN193" s="11"/>
      <c r="UO193" s="11"/>
      <c r="UP193" s="11"/>
      <c r="UQ193" s="11"/>
      <c r="UR193" s="11"/>
      <c r="US193" s="11"/>
      <c r="UT193" s="11"/>
      <c r="UU193" s="11"/>
      <c r="UV193" s="11"/>
      <c r="UW193" s="11"/>
      <c r="UX193" s="11"/>
      <c r="UY193" s="11"/>
      <c r="UZ193" s="11"/>
      <c r="VA193" s="11"/>
      <c r="VB193" s="11"/>
      <c r="VC193" s="11"/>
      <c r="VD193" s="11"/>
      <c r="VE193" s="11"/>
      <c r="VF193" s="11"/>
      <c r="VG193" s="11"/>
      <c r="VH193" s="11"/>
      <c r="VI193" s="11"/>
      <c r="VJ193" s="11"/>
      <c r="VK193" s="11"/>
      <c r="VL193" s="11"/>
      <c r="VM193" s="11"/>
      <c r="VN193" s="11"/>
      <c r="VO193" s="11"/>
      <c r="VP193" s="11"/>
      <c r="VQ193" s="11"/>
      <c r="VR193" s="11"/>
      <c r="VS193" s="11"/>
      <c r="VT193" s="11"/>
      <c r="VU193" s="11"/>
      <c r="VV193" s="11"/>
      <c r="VW193" s="11"/>
      <c r="VX193" s="11"/>
      <c r="VY193" s="11"/>
      <c r="VZ193" s="11"/>
      <c r="WA193" s="11"/>
      <c r="WB193" s="11"/>
      <c r="WC193" s="11"/>
      <c r="WD193" s="11"/>
      <c r="WE193" s="11"/>
      <c r="WF193" s="11"/>
      <c r="WG193" s="11"/>
      <c r="WH193" s="11"/>
      <c r="WI193" s="11"/>
      <c r="WJ193" s="11"/>
      <c r="WK193" s="11"/>
      <c r="WL193" s="11"/>
      <c r="WM193" s="11"/>
      <c r="WN193" s="11"/>
      <c r="WO193" s="11"/>
      <c r="WP193" s="11"/>
      <c r="WQ193" s="11"/>
      <c r="WR193" s="11"/>
      <c r="WS193" s="11"/>
      <c r="WT193" s="11"/>
      <c r="WU193" s="11"/>
      <c r="WV193" s="11"/>
      <c r="WW193" s="11"/>
      <c r="WX193" s="11"/>
      <c r="WY193" s="11"/>
      <c r="WZ193" s="11"/>
      <c r="XA193" s="11"/>
      <c r="XB193" s="11"/>
      <c r="XC193" s="11"/>
      <c r="XD193" s="11"/>
      <c r="XE193" s="11"/>
      <c r="XF193" s="11"/>
      <c r="XG193" s="11"/>
      <c r="XH193" s="11"/>
      <c r="XI193" s="11"/>
      <c r="XJ193" s="11"/>
      <c r="XK193" s="11"/>
      <c r="XL193" s="11"/>
      <c r="XM193" s="11"/>
      <c r="XN193" s="11"/>
      <c r="XO193" s="11"/>
      <c r="XP193" s="11"/>
      <c r="XQ193" s="11"/>
      <c r="XR193" s="11"/>
      <c r="XS193" s="11"/>
      <c r="XT193" s="11"/>
      <c r="XU193" s="11"/>
      <c r="XV193" s="11"/>
      <c r="XW193" s="11"/>
      <c r="XX193" s="11"/>
      <c r="XY193" s="11"/>
      <c r="XZ193" s="11"/>
      <c r="YA193" s="11"/>
      <c r="YB193" s="11"/>
      <c r="YC193" s="11"/>
      <c r="YD193" s="11"/>
      <c r="YE193" s="11"/>
      <c r="YF193" s="11"/>
      <c r="YG193" s="11"/>
      <c r="YH193" s="11"/>
      <c r="YI193" s="11"/>
      <c r="YJ193" s="11"/>
      <c r="YK193" s="11"/>
      <c r="YL193" s="11"/>
      <c r="YM193" s="11"/>
      <c r="YN193" s="11"/>
      <c r="YO193" s="11"/>
      <c r="YP193" s="11"/>
      <c r="YQ193" s="11"/>
      <c r="YR193" s="11"/>
      <c r="YS193" s="11"/>
      <c r="YT193" s="11"/>
      <c r="YU193" s="11"/>
      <c r="YV193" s="11"/>
      <c r="YW193" s="11"/>
      <c r="YX193" s="11"/>
      <c r="YY193" s="11"/>
      <c r="YZ193" s="11"/>
      <c r="ZA193" s="11"/>
      <c r="ZB193" s="11"/>
      <c r="ZC193" s="11"/>
      <c r="ZD193" s="11"/>
      <c r="ZE193" s="11"/>
      <c r="ZF193" s="11"/>
      <c r="ZG193" s="11"/>
      <c r="ZH193" s="11"/>
      <c r="ZI193" s="11"/>
      <c r="ZJ193" s="11"/>
      <c r="ZK193" s="11"/>
      <c r="ZL193" s="11"/>
      <c r="ZM193" s="11"/>
      <c r="ZN193" s="11"/>
      <c r="ZO193" s="11"/>
      <c r="ZP193" s="11"/>
      <c r="ZQ193" s="11"/>
      <c r="ZR193" s="11"/>
      <c r="ZS193" s="11"/>
      <c r="ZT193" s="11"/>
      <c r="ZU193" s="11"/>
      <c r="ZV193" s="11"/>
      <c r="ZW193" s="11"/>
      <c r="ZX193" s="11"/>
      <c r="ZY193" s="11"/>
      <c r="ZZ193" s="11"/>
      <c r="AAA193" s="11"/>
      <c r="AAB193" s="11"/>
      <c r="AAC193" s="11"/>
      <c r="AAD193" s="11"/>
      <c r="AAE193" s="11"/>
      <c r="AAF193" s="11"/>
      <c r="AAG193" s="11"/>
      <c r="AAH193" s="11"/>
      <c r="AAI193" s="11"/>
      <c r="AAJ193" s="11"/>
      <c r="AAK193" s="11"/>
      <c r="AAL193" s="11"/>
      <c r="AAM193" s="11"/>
      <c r="AAN193" s="11"/>
      <c r="AAO193" s="11"/>
      <c r="AAP193" s="11"/>
      <c r="AAQ193" s="11"/>
      <c r="AAR193" s="11"/>
      <c r="AAS193" s="11"/>
      <c r="AAT193" s="11"/>
      <c r="AAU193" s="11"/>
      <c r="AAV193" s="11"/>
      <c r="AAW193" s="11"/>
      <c r="AAX193" s="11"/>
      <c r="AAY193" s="11"/>
      <c r="AAZ193" s="11"/>
      <c r="ABA193" s="11"/>
      <c r="ABB193" s="11"/>
      <c r="ABC193" s="11"/>
      <c r="ABD193" s="11"/>
      <c r="ABE193" s="11"/>
      <c r="ABF193" s="11"/>
      <c r="ABG193" s="11"/>
      <c r="ABH193" s="11"/>
      <c r="ABI193" s="11"/>
      <c r="ABJ193" s="11"/>
      <c r="ABK193" s="11"/>
      <c r="ABL193" s="11"/>
      <c r="ABM193" s="11"/>
      <c r="ABN193" s="11"/>
      <c r="ABO193" s="11"/>
      <c r="ABP193" s="11"/>
      <c r="ABQ193" s="11"/>
      <c r="ABR193" s="11"/>
      <c r="ABS193" s="11"/>
      <c r="ABT193" s="11"/>
      <c r="ABU193" s="11"/>
      <c r="ABV193" s="11"/>
      <c r="ABW193" s="11"/>
      <c r="ABX193" s="11"/>
      <c r="ABY193" s="11"/>
      <c r="ABZ193" s="11"/>
      <c r="ACA193" s="11"/>
      <c r="ACB193" s="11"/>
      <c r="ACC193" s="11"/>
      <c r="ACD193" s="11"/>
      <c r="ACE193" s="11"/>
      <c r="ACF193" s="11"/>
      <c r="ACG193" s="11"/>
      <c r="ACH193" s="11"/>
      <c r="ACI193" s="11"/>
      <c r="ACJ193" s="11"/>
      <c r="ACK193" s="11"/>
      <c r="ACL193" s="11"/>
      <c r="ACM193" s="11"/>
      <c r="ACN193" s="11"/>
      <c r="ACO193" s="11"/>
      <c r="ACP193" s="11"/>
      <c r="ACQ193" s="11"/>
      <c r="ACR193" s="11"/>
      <c r="ACS193" s="11"/>
      <c r="ACT193" s="11"/>
      <c r="ACU193" s="11"/>
      <c r="ACV193" s="11"/>
      <c r="ACW193" s="11"/>
      <c r="ACX193" s="11"/>
      <c r="ACY193" s="11"/>
      <c r="ACZ193" s="11"/>
      <c r="ADA193" s="11"/>
      <c r="ADB193" s="11"/>
      <c r="ADC193" s="11"/>
      <c r="ADD193" s="11"/>
      <c r="ADE193" s="11"/>
      <c r="ADF193" s="11"/>
      <c r="ADG193" s="11"/>
      <c r="ADH193" s="11"/>
      <c r="ADI193" s="11"/>
      <c r="ADJ193" s="11"/>
      <c r="ADK193" s="11"/>
      <c r="ADL193" s="11"/>
      <c r="ADM193" s="11"/>
      <c r="ADN193" s="11"/>
      <c r="ADO193" s="11"/>
      <c r="ADP193" s="11"/>
      <c r="ADQ193" s="11"/>
      <c r="ADR193" s="11"/>
      <c r="ADS193" s="11"/>
      <c r="ADT193" s="11"/>
      <c r="ADU193" s="11"/>
      <c r="ADV193" s="11"/>
      <c r="ADW193" s="11"/>
      <c r="ADX193" s="11"/>
      <c r="ADY193" s="11"/>
      <c r="ADZ193" s="11"/>
      <c r="AEA193" s="11"/>
      <c r="AEB193" s="11"/>
      <c r="AEC193" s="11"/>
      <c r="AED193" s="11"/>
      <c r="AEE193" s="11"/>
      <c r="AEF193" s="11"/>
      <c r="AEG193" s="11"/>
      <c r="AEH193" s="11"/>
      <c r="AEI193" s="11"/>
      <c r="AEJ193" s="11"/>
      <c r="AEK193" s="11"/>
      <c r="AEL193" s="11"/>
      <c r="AEM193" s="11"/>
      <c r="AEN193" s="11"/>
      <c r="AEO193" s="11"/>
      <c r="AEP193" s="11"/>
      <c r="AEQ193" s="11"/>
      <c r="AER193" s="11"/>
      <c r="AES193" s="11"/>
      <c r="AET193" s="11"/>
      <c r="AEU193" s="11"/>
      <c r="AEV193" s="11"/>
      <c r="AEW193" s="11"/>
      <c r="AEX193" s="11"/>
      <c r="AEY193" s="11"/>
      <c r="AEZ193" s="11"/>
      <c r="AFA193" s="11"/>
      <c r="AFB193" s="11"/>
      <c r="AFC193" s="11"/>
      <c r="AFD193" s="11"/>
      <c r="AFE193" s="11"/>
      <c r="AFF193" s="11"/>
      <c r="AFG193" s="11"/>
      <c r="AFH193" s="11"/>
      <c r="AFI193" s="11"/>
      <c r="AFJ193" s="11"/>
      <c r="AFK193" s="11"/>
      <c r="AFL193" s="11"/>
      <c r="AFM193" s="11"/>
      <c r="AFN193" s="11"/>
      <c r="AFO193" s="11"/>
      <c r="AFP193" s="11"/>
      <c r="AFQ193" s="11"/>
      <c r="AFR193" s="11"/>
      <c r="AFS193" s="11"/>
      <c r="AFT193" s="11"/>
      <c r="AFU193" s="11"/>
      <c r="AFV193" s="11"/>
      <c r="AFW193" s="11"/>
      <c r="AFX193" s="11"/>
      <c r="AFY193" s="11"/>
      <c r="AFZ193" s="11"/>
      <c r="AGA193" s="11"/>
      <c r="AGB193" s="11"/>
      <c r="AGC193" s="11"/>
      <c r="AGD193" s="11"/>
      <c r="AGE193" s="11"/>
      <c r="AGF193" s="11"/>
      <c r="AGG193" s="11"/>
      <c r="AGH193" s="11"/>
      <c r="AGI193" s="11"/>
      <c r="AGJ193" s="11"/>
      <c r="AGK193" s="11"/>
      <c r="AGL193" s="11"/>
      <c r="AGM193" s="11"/>
      <c r="AGN193" s="11"/>
      <c r="AGO193" s="11"/>
      <c r="AGP193" s="11"/>
      <c r="AGQ193" s="11"/>
      <c r="AGR193" s="11"/>
      <c r="AGS193" s="11"/>
      <c r="AGT193" s="11"/>
      <c r="AGU193" s="11"/>
      <c r="AGV193" s="11"/>
      <c r="AGW193" s="11"/>
      <c r="AGX193" s="11"/>
      <c r="AGY193" s="11"/>
      <c r="AGZ193" s="11"/>
      <c r="AHA193" s="11"/>
      <c r="AHB193" s="11"/>
      <c r="AHC193" s="11"/>
      <c r="AHD193" s="11"/>
      <c r="AHE193" s="11"/>
      <c r="AHF193" s="11"/>
      <c r="AHG193" s="11"/>
      <c r="AHH193" s="11"/>
      <c r="AHI193" s="11"/>
      <c r="AHJ193" s="11"/>
      <c r="AHK193" s="11"/>
      <c r="AHL193" s="11"/>
      <c r="AHM193" s="11"/>
      <c r="AHN193" s="11"/>
      <c r="AHO193" s="11"/>
      <c r="AHP193" s="11"/>
      <c r="AHQ193" s="11"/>
      <c r="AHR193" s="11"/>
      <c r="AHS193" s="11"/>
      <c r="AHT193" s="11"/>
      <c r="AHU193" s="11"/>
      <c r="AHV193" s="11"/>
      <c r="AHW193" s="11"/>
      <c r="AHX193" s="11"/>
      <c r="AHY193" s="11"/>
      <c r="AHZ193" s="11"/>
      <c r="AIA193" s="11"/>
      <c r="AIB193" s="11"/>
      <c r="AIC193" s="11"/>
      <c r="AID193" s="11"/>
      <c r="AIE193" s="11"/>
      <c r="AIF193" s="11"/>
      <c r="AIG193" s="11"/>
      <c r="AIH193" s="11"/>
      <c r="AII193" s="11"/>
      <c r="AIJ193" s="11"/>
      <c r="AIK193" s="11"/>
      <c r="AIL193" s="11"/>
      <c r="AIM193" s="11"/>
      <c r="AIN193" s="11"/>
      <c r="AIO193" s="11"/>
      <c r="AIP193" s="11"/>
      <c r="AIQ193" s="11"/>
      <c r="AIR193" s="11"/>
      <c r="AIS193" s="11"/>
      <c r="AIT193" s="11"/>
      <c r="AIU193" s="11"/>
      <c r="AIV193" s="11"/>
      <c r="AIW193" s="11"/>
      <c r="AIX193" s="11"/>
      <c r="AIY193" s="11"/>
      <c r="AIZ193" s="11"/>
      <c r="AJA193" s="11"/>
      <c r="AJB193" s="11"/>
      <c r="AJC193" s="11"/>
      <c r="AJD193" s="11"/>
      <c r="AJE193" s="11"/>
      <c r="AJF193" s="11"/>
      <c r="AJG193" s="11"/>
      <c r="AJH193" s="11"/>
      <c r="AJI193" s="11"/>
      <c r="AJJ193" s="11"/>
      <c r="AJK193" s="11"/>
      <c r="AJL193" s="11"/>
      <c r="AJM193" s="11"/>
      <c r="AJN193" s="11"/>
      <c r="AJO193" s="11"/>
      <c r="AJP193" s="11"/>
      <c r="AJQ193" s="11"/>
      <c r="AJR193" s="11"/>
      <c r="AJS193" s="11"/>
      <c r="AJT193" s="11"/>
      <c r="AJU193" s="11"/>
      <c r="AJV193" s="11"/>
      <c r="AJW193" s="11"/>
      <c r="AJX193" s="11"/>
      <c r="AJY193" s="11"/>
      <c r="AJZ193" s="11"/>
      <c r="AKA193" s="11"/>
      <c r="AKB193" s="11"/>
      <c r="AKC193" s="11"/>
      <c r="AKD193" s="11"/>
      <c r="AKE193" s="11"/>
      <c r="AKF193" s="11"/>
      <c r="AKG193" s="11"/>
      <c r="AKH193" s="11"/>
      <c r="AKI193" s="11"/>
      <c r="AKJ193" s="11"/>
      <c r="AKK193" s="11"/>
      <c r="AKL193" s="11"/>
      <c r="AKM193" s="11"/>
      <c r="AKN193" s="11"/>
      <c r="AKO193" s="11"/>
      <c r="AKP193" s="11"/>
      <c r="AKQ193" s="11"/>
      <c r="AKR193" s="11"/>
      <c r="AKS193" s="11"/>
      <c r="AKT193" s="11"/>
      <c r="AKU193" s="11"/>
      <c r="AKV193" s="11"/>
      <c r="AKW193" s="11"/>
      <c r="AKX193" s="11"/>
      <c r="AKY193" s="11"/>
      <c r="AKZ193" s="11"/>
      <c r="ALA193" s="11"/>
      <c r="ALB193" s="11"/>
      <c r="ALC193" s="11"/>
      <c r="ALD193" s="11"/>
      <c r="ALE193" s="11"/>
      <c r="ALF193" s="11"/>
      <c r="ALG193" s="11"/>
      <c r="ALH193" s="11"/>
      <c r="ALI193" s="11"/>
      <c r="ALJ193" s="11"/>
      <c r="ALK193" s="11"/>
      <c r="ALL193" s="11"/>
      <c r="ALM193" s="11"/>
      <c r="ALN193" s="11"/>
      <c r="ALO193" s="11"/>
      <c r="ALP193" s="11"/>
      <c r="ALQ193" s="11"/>
      <c r="ALR193" s="11"/>
      <c r="ALS193" s="11"/>
      <c r="ALT193" s="11"/>
      <c r="ALU193" s="11"/>
      <c r="ALV193" s="11"/>
    </row>
    <row r="194" spans="1:1010" ht="16.5">
      <c r="A194" s="16" t="s">
        <v>384</v>
      </c>
      <c r="B194" s="32" t="s">
        <v>385</v>
      </c>
      <c r="C194" s="22" t="s">
        <v>35</v>
      </c>
      <c r="D194" s="19">
        <v>20</v>
      </c>
      <c r="E194" s="47">
        <v>7.47</v>
      </c>
      <c r="F194" s="20">
        <f t="shared" si="58"/>
        <v>5.8168509577947356</v>
      </c>
      <c r="G194" s="20">
        <f t="shared" si="41"/>
        <v>7.09</v>
      </c>
      <c r="H194" s="21">
        <f t="shared" si="56"/>
        <v>149.4</v>
      </c>
      <c r="I194" s="21">
        <f t="shared" si="57"/>
        <v>141.80000000000001</v>
      </c>
      <c r="J194" s="294"/>
      <c r="II194" s="11"/>
      <c r="IJ194" s="11"/>
      <c r="IK194" s="11"/>
      <c r="IL194" s="11"/>
      <c r="IM194" s="11"/>
      <c r="IN194" s="11"/>
      <c r="IO194" s="11"/>
      <c r="IP194" s="11"/>
      <c r="IQ194" s="11"/>
      <c r="IR194" s="11"/>
      <c r="IS194" s="11"/>
      <c r="IT194" s="11"/>
      <c r="IU194" s="11"/>
      <c r="IV194" s="11"/>
      <c r="IW194" s="11"/>
      <c r="IX194" s="11"/>
      <c r="IY194" s="11"/>
      <c r="IZ194" s="11"/>
      <c r="JA194" s="11"/>
      <c r="JB194" s="11"/>
      <c r="JC194" s="11"/>
      <c r="JD194" s="11"/>
      <c r="JE194" s="11"/>
      <c r="JF194" s="11"/>
      <c r="JG194" s="11"/>
      <c r="JH194" s="11"/>
      <c r="JI194" s="11"/>
      <c r="JJ194" s="11"/>
      <c r="JK194" s="11"/>
      <c r="JL194" s="11"/>
      <c r="JM194" s="11"/>
      <c r="JN194" s="11"/>
      <c r="JO194" s="11"/>
      <c r="JP194" s="11"/>
      <c r="JQ194" s="11"/>
      <c r="JR194" s="11"/>
      <c r="JS194" s="11"/>
      <c r="JT194" s="11"/>
      <c r="JU194" s="11"/>
      <c r="JV194" s="11"/>
      <c r="JW194" s="11"/>
      <c r="JX194" s="11"/>
      <c r="JY194" s="11"/>
      <c r="JZ194" s="11"/>
      <c r="KA194" s="11"/>
      <c r="KB194" s="11"/>
      <c r="KC194" s="11"/>
      <c r="KD194" s="11"/>
      <c r="KE194" s="11"/>
      <c r="KF194" s="11"/>
      <c r="KG194" s="11"/>
      <c r="KH194" s="11"/>
      <c r="KI194" s="11"/>
      <c r="KJ194" s="11"/>
      <c r="KK194" s="11"/>
      <c r="KL194" s="11"/>
      <c r="KM194" s="11"/>
      <c r="KN194" s="11"/>
      <c r="KO194" s="11"/>
      <c r="KP194" s="11"/>
      <c r="KQ194" s="11"/>
      <c r="KR194" s="11"/>
      <c r="KS194" s="11"/>
      <c r="KT194" s="11"/>
      <c r="KU194" s="11"/>
      <c r="KV194" s="11"/>
      <c r="KW194" s="11"/>
      <c r="KX194" s="11"/>
      <c r="KY194" s="11"/>
      <c r="KZ194" s="11"/>
      <c r="LA194" s="11"/>
      <c r="LB194" s="11"/>
      <c r="LC194" s="11"/>
      <c r="LD194" s="11"/>
      <c r="LE194" s="11"/>
      <c r="LF194" s="11"/>
      <c r="LG194" s="11"/>
      <c r="LH194" s="11"/>
      <c r="LI194" s="11"/>
      <c r="LJ194" s="11"/>
      <c r="LK194" s="11"/>
      <c r="LL194" s="11"/>
      <c r="LM194" s="11"/>
      <c r="LN194" s="11"/>
      <c r="LO194" s="11"/>
      <c r="LP194" s="11"/>
      <c r="LQ194" s="11"/>
      <c r="LR194" s="11"/>
      <c r="LS194" s="11"/>
      <c r="LT194" s="11"/>
      <c r="LU194" s="11"/>
      <c r="LV194" s="11"/>
      <c r="LW194" s="11"/>
      <c r="LX194" s="11"/>
      <c r="LY194" s="11"/>
      <c r="LZ194" s="11"/>
      <c r="MA194" s="11"/>
      <c r="MB194" s="11"/>
      <c r="MC194" s="11"/>
      <c r="MD194" s="11"/>
      <c r="ME194" s="11"/>
      <c r="MF194" s="11"/>
      <c r="MG194" s="11"/>
      <c r="MH194" s="11"/>
      <c r="MI194" s="11"/>
      <c r="MJ194" s="11"/>
      <c r="MK194" s="11"/>
      <c r="ML194" s="11"/>
      <c r="MM194" s="11"/>
      <c r="MN194" s="11"/>
      <c r="MO194" s="11"/>
      <c r="MP194" s="11"/>
      <c r="MQ194" s="11"/>
      <c r="MR194" s="11"/>
      <c r="MS194" s="11"/>
      <c r="MT194" s="11"/>
      <c r="MU194" s="11"/>
      <c r="MV194" s="11"/>
      <c r="MW194" s="11"/>
      <c r="MX194" s="11"/>
      <c r="MY194" s="11"/>
      <c r="MZ194" s="11"/>
      <c r="NA194" s="11"/>
      <c r="NB194" s="11"/>
      <c r="NC194" s="11"/>
      <c r="ND194" s="11"/>
      <c r="NE194" s="11"/>
      <c r="NF194" s="11"/>
      <c r="NG194" s="11"/>
      <c r="NH194" s="11"/>
      <c r="NI194" s="11"/>
      <c r="NJ194" s="11"/>
      <c r="NK194" s="11"/>
      <c r="NL194" s="11"/>
      <c r="NM194" s="11"/>
      <c r="NN194" s="11"/>
      <c r="NO194" s="11"/>
      <c r="NP194" s="11"/>
      <c r="NQ194" s="11"/>
      <c r="NR194" s="11"/>
      <c r="NS194" s="11"/>
      <c r="NT194" s="11"/>
      <c r="NU194" s="11"/>
      <c r="NV194" s="11"/>
      <c r="NW194" s="11"/>
      <c r="NX194" s="11"/>
      <c r="NY194" s="11"/>
      <c r="NZ194" s="11"/>
      <c r="OA194" s="11"/>
      <c r="OB194" s="11"/>
      <c r="OC194" s="11"/>
      <c r="OD194" s="11"/>
      <c r="OE194" s="11"/>
      <c r="OF194" s="11"/>
      <c r="OG194" s="11"/>
      <c r="OH194" s="11"/>
      <c r="OI194" s="11"/>
      <c r="OJ194" s="11"/>
      <c r="OK194" s="11"/>
      <c r="OL194" s="11"/>
      <c r="OM194" s="11"/>
      <c r="ON194" s="11"/>
      <c r="OO194" s="11"/>
      <c r="OP194" s="11"/>
      <c r="OQ194" s="11"/>
      <c r="OR194" s="11"/>
      <c r="OS194" s="11"/>
      <c r="OT194" s="11"/>
      <c r="OU194" s="11"/>
      <c r="OV194" s="11"/>
      <c r="OW194" s="11"/>
      <c r="OX194" s="11"/>
      <c r="OY194" s="11"/>
      <c r="OZ194" s="11"/>
      <c r="PA194" s="11"/>
      <c r="PB194" s="11"/>
      <c r="PC194" s="11"/>
      <c r="PD194" s="11"/>
      <c r="PE194" s="11"/>
      <c r="PF194" s="11"/>
      <c r="PG194" s="11"/>
      <c r="PH194" s="11"/>
      <c r="PI194" s="11"/>
      <c r="PJ194" s="11"/>
      <c r="PK194" s="11"/>
      <c r="PL194" s="11"/>
      <c r="PM194" s="11"/>
      <c r="PN194" s="11"/>
      <c r="PO194" s="11"/>
      <c r="PP194" s="11"/>
      <c r="PQ194" s="11"/>
      <c r="PR194" s="11"/>
      <c r="PS194" s="11"/>
      <c r="PT194" s="11"/>
      <c r="PU194" s="11"/>
      <c r="PV194" s="11"/>
      <c r="PW194" s="11"/>
      <c r="PX194" s="11"/>
      <c r="PY194" s="11"/>
      <c r="PZ194" s="11"/>
      <c r="QA194" s="11"/>
      <c r="QB194" s="11"/>
      <c r="QC194" s="11"/>
      <c r="QD194" s="11"/>
      <c r="QE194" s="11"/>
      <c r="QF194" s="11"/>
      <c r="QG194" s="11"/>
      <c r="QH194" s="11"/>
      <c r="QI194" s="11"/>
      <c r="QJ194" s="11"/>
      <c r="QK194" s="11"/>
      <c r="QL194" s="11"/>
      <c r="QM194" s="11"/>
      <c r="QN194" s="11"/>
      <c r="QO194" s="11"/>
      <c r="QP194" s="11"/>
      <c r="QQ194" s="11"/>
      <c r="QR194" s="11"/>
      <c r="QS194" s="11"/>
      <c r="QT194" s="11"/>
      <c r="QU194" s="11"/>
      <c r="QV194" s="11"/>
      <c r="QW194" s="11"/>
      <c r="QX194" s="11"/>
      <c r="QY194" s="11"/>
      <c r="QZ194" s="11"/>
      <c r="RA194" s="11"/>
      <c r="RB194" s="11"/>
      <c r="RC194" s="11"/>
      <c r="RD194" s="11"/>
      <c r="RE194" s="11"/>
      <c r="RF194" s="11"/>
      <c r="RG194" s="11"/>
      <c r="RH194" s="11"/>
      <c r="RI194" s="11"/>
      <c r="RJ194" s="11"/>
      <c r="RK194" s="11"/>
      <c r="RL194" s="11"/>
      <c r="RM194" s="11"/>
      <c r="RN194" s="11"/>
      <c r="RO194" s="11"/>
      <c r="RP194" s="11"/>
      <c r="RQ194" s="11"/>
      <c r="RR194" s="11"/>
      <c r="RS194" s="11"/>
      <c r="RT194" s="11"/>
      <c r="RU194" s="11"/>
      <c r="RV194" s="11"/>
      <c r="RW194" s="11"/>
      <c r="RX194" s="11"/>
      <c r="RY194" s="11"/>
      <c r="RZ194" s="11"/>
      <c r="SA194" s="11"/>
      <c r="SB194" s="11"/>
      <c r="SC194" s="11"/>
      <c r="SD194" s="11"/>
      <c r="SE194" s="11"/>
      <c r="SF194" s="11"/>
      <c r="SG194" s="11"/>
      <c r="SH194" s="11"/>
      <c r="SI194" s="11"/>
      <c r="SJ194" s="11"/>
      <c r="SK194" s="11"/>
      <c r="SL194" s="11"/>
      <c r="SM194" s="11"/>
      <c r="SN194" s="11"/>
      <c r="SO194" s="11"/>
      <c r="SP194" s="11"/>
      <c r="SQ194" s="11"/>
      <c r="SR194" s="11"/>
      <c r="SS194" s="11"/>
      <c r="ST194" s="11"/>
      <c r="SU194" s="11"/>
      <c r="SV194" s="11"/>
      <c r="SW194" s="11"/>
      <c r="SX194" s="11"/>
      <c r="SY194" s="11"/>
      <c r="SZ194" s="11"/>
      <c r="TA194" s="11"/>
      <c r="TB194" s="11"/>
      <c r="TC194" s="11"/>
      <c r="TD194" s="11"/>
      <c r="TE194" s="11"/>
      <c r="TF194" s="11"/>
      <c r="TG194" s="11"/>
      <c r="TH194" s="11"/>
      <c r="TI194" s="11"/>
      <c r="TJ194" s="11"/>
      <c r="TK194" s="11"/>
      <c r="TL194" s="11"/>
      <c r="TM194" s="11"/>
      <c r="TN194" s="11"/>
      <c r="TO194" s="11"/>
      <c r="TP194" s="11"/>
      <c r="TQ194" s="11"/>
      <c r="TR194" s="11"/>
      <c r="TS194" s="11"/>
      <c r="TT194" s="11"/>
      <c r="TU194" s="11"/>
      <c r="TV194" s="11"/>
      <c r="TW194" s="11"/>
      <c r="TX194" s="11"/>
      <c r="TY194" s="11"/>
      <c r="TZ194" s="11"/>
      <c r="UA194" s="11"/>
      <c r="UB194" s="11"/>
      <c r="UC194" s="11"/>
      <c r="UD194" s="11"/>
      <c r="UE194" s="11"/>
      <c r="UF194" s="11"/>
      <c r="UG194" s="11"/>
      <c r="UH194" s="11"/>
      <c r="UI194" s="11"/>
      <c r="UJ194" s="11"/>
      <c r="UK194" s="11"/>
      <c r="UL194" s="11"/>
      <c r="UM194" s="11"/>
      <c r="UN194" s="11"/>
      <c r="UO194" s="11"/>
      <c r="UP194" s="11"/>
      <c r="UQ194" s="11"/>
      <c r="UR194" s="11"/>
      <c r="US194" s="11"/>
      <c r="UT194" s="11"/>
      <c r="UU194" s="11"/>
      <c r="UV194" s="11"/>
      <c r="UW194" s="11"/>
      <c r="UX194" s="11"/>
      <c r="UY194" s="11"/>
      <c r="UZ194" s="11"/>
      <c r="VA194" s="11"/>
      <c r="VB194" s="11"/>
      <c r="VC194" s="11"/>
      <c r="VD194" s="11"/>
      <c r="VE194" s="11"/>
      <c r="VF194" s="11"/>
      <c r="VG194" s="11"/>
      <c r="VH194" s="11"/>
      <c r="VI194" s="11"/>
      <c r="VJ194" s="11"/>
      <c r="VK194" s="11"/>
      <c r="VL194" s="11"/>
      <c r="VM194" s="11"/>
      <c r="VN194" s="11"/>
      <c r="VO194" s="11"/>
      <c r="VP194" s="11"/>
      <c r="VQ194" s="11"/>
      <c r="VR194" s="11"/>
      <c r="VS194" s="11"/>
      <c r="VT194" s="11"/>
      <c r="VU194" s="11"/>
      <c r="VV194" s="11"/>
      <c r="VW194" s="11"/>
      <c r="VX194" s="11"/>
      <c r="VY194" s="11"/>
      <c r="VZ194" s="11"/>
      <c r="WA194" s="11"/>
      <c r="WB194" s="11"/>
      <c r="WC194" s="11"/>
      <c r="WD194" s="11"/>
      <c r="WE194" s="11"/>
      <c r="WF194" s="11"/>
      <c r="WG194" s="11"/>
      <c r="WH194" s="11"/>
      <c r="WI194" s="11"/>
      <c r="WJ194" s="11"/>
      <c r="WK194" s="11"/>
      <c r="WL194" s="11"/>
      <c r="WM194" s="11"/>
      <c r="WN194" s="11"/>
      <c r="WO194" s="11"/>
      <c r="WP194" s="11"/>
      <c r="WQ194" s="11"/>
      <c r="WR194" s="11"/>
      <c r="WS194" s="11"/>
      <c r="WT194" s="11"/>
      <c r="WU194" s="11"/>
      <c r="WV194" s="11"/>
      <c r="WW194" s="11"/>
      <c r="WX194" s="11"/>
      <c r="WY194" s="11"/>
      <c r="WZ194" s="11"/>
      <c r="XA194" s="11"/>
      <c r="XB194" s="11"/>
      <c r="XC194" s="11"/>
      <c r="XD194" s="11"/>
      <c r="XE194" s="11"/>
      <c r="XF194" s="11"/>
      <c r="XG194" s="11"/>
      <c r="XH194" s="11"/>
      <c r="XI194" s="11"/>
      <c r="XJ194" s="11"/>
      <c r="XK194" s="11"/>
      <c r="XL194" s="11"/>
      <c r="XM194" s="11"/>
      <c r="XN194" s="11"/>
      <c r="XO194" s="11"/>
      <c r="XP194" s="11"/>
      <c r="XQ194" s="11"/>
      <c r="XR194" s="11"/>
      <c r="XS194" s="11"/>
      <c r="XT194" s="11"/>
      <c r="XU194" s="11"/>
      <c r="XV194" s="11"/>
      <c r="XW194" s="11"/>
      <c r="XX194" s="11"/>
      <c r="XY194" s="11"/>
      <c r="XZ194" s="11"/>
      <c r="YA194" s="11"/>
      <c r="YB194" s="11"/>
      <c r="YC194" s="11"/>
      <c r="YD194" s="11"/>
      <c r="YE194" s="11"/>
      <c r="YF194" s="11"/>
      <c r="YG194" s="11"/>
      <c r="YH194" s="11"/>
      <c r="YI194" s="11"/>
      <c r="YJ194" s="11"/>
      <c r="YK194" s="11"/>
      <c r="YL194" s="11"/>
      <c r="YM194" s="11"/>
      <c r="YN194" s="11"/>
      <c r="YO194" s="11"/>
      <c r="YP194" s="11"/>
      <c r="YQ194" s="11"/>
      <c r="YR194" s="11"/>
      <c r="YS194" s="11"/>
      <c r="YT194" s="11"/>
      <c r="YU194" s="11"/>
      <c r="YV194" s="11"/>
      <c r="YW194" s="11"/>
      <c r="YX194" s="11"/>
      <c r="YY194" s="11"/>
      <c r="YZ194" s="11"/>
      <c r="ZA194" s="11"/>
      <c r="ZB194" s="11"/>
      <c r="ZC194" s="11"/>
      <c r="ZD194" s="11"/>
      <c r="ZE194" s="11"/>
      <c r="ZF194" s="11"/>
      <c r="ZG194" s="11"/>
      <c r="ZH194" s="11"/>
      <c r="ZI194" s="11"/>
      <c r="ZJ194" s="11"/>
      <c r="ZK194" s="11"/>
      <c r="ZL194" s="11"/>
      <c r="ZM194" s="11"/>
      <c r="ZN194" s="11"/>
      <c r="ZO194" s="11"/>
      <c r="ZP194" s="11"/>
      <c r="ZQ194" s="11"/>
      <c r="ZR194" s="11"/>
      <c r="ZS194" s="11"/>
      <c r="ZT194" s="11"/>
      <c r="ZU194" s="11"/>
      <c r="ZV194" s="11"/>
      <c r="ZW194" s="11"/>
      <c r="ZX194" s="11"/>
      <c r="ZY194" s="11"/>
      <c r="ZZ194" s="11"/>
      <c r="AAA194" s="11"/>
      <c r="AAB194" s="11"/>
      <c r="AAC194" s="11"/>
      <c r="AAD194" s="11"/>
      <c r="AAE194" s="11"/>
      <c r="AAF194" s="11"/>
      <c r="AAG194" s="11"/>
      <c r="AAH194" s="11"/>
      <c r="AAI194" s="11"/>
      <c r="AAJ194" s="11"/>
      <c r="AAK194" s="11"/>
      <c r="AAL194" s="11"/>
      <c r="AAM194" s="11"/>
      <c r="AAN194" s="11"/>
      <c r="AAO194" s="11"/>
      <c r="AAP194" s="11"/>
      <c r="AAQ194" s="11"/>
      <c r="AAR194" s="11"/>
      <c r="AAS194" s="11"/>
      <c r="AAT194" s="11"/>
      <c r="AAU194" s="11"/>
      <c r="AAV194" s="11"/>
      <c r="AAW194" s="11"/>
      <c r="AAX194" s="11"/>
      <c r="AAY194" s="11"/>
      <c r="AAZ194" s="11"/>
      <c r="ABA194" s="11"/>
      <c r="ABB194" s="11"/>
      <c r="ABC194" s="11"/>
      <c r="ABD194" s="11"/>
      <c r="ABE194" s="11"/>
      <c r="ABF194" s="11"/>
      <c r="ABG194" s="11"/>
      <c r="ABH194" s="11"/>
      <c r="ABI194" s="11"/>
      <c r="ABJ194" s="11"/>
      <c r="ABK194" s="11"/>
      <c r="ABL194" s="11"/>
      <c r="ABM194" s="11"/>
      <c r="ABN194" s="11"/>
      <c r="ABO194" s="11"/>
      <c r="ABP194" s="11"/>
      <c r="ABQ194" s="11"/>
      <c r="ABR194" s="11"/>
      <c r="ABS194" s="11"/>
      <c r="ABT194" s="11"/>
      <c r="ABU194" s="11"/>
      <c r="ABV194" s="11"/>
      <c r="ABW194" s="11"/>
      <c r="ABX194" s="11"/>
      <c r="ABY194" s="11"/>
      <c r="ABZ194" s="11"/>
      <c r="ACA194" s="11"/>
      <c r="ACB194" s="11"/>
      <c r="ACC194" s="11"/>
      <c r="ACD194" s="11"/>
      <c r="ACE194" s="11"/>
      <c r="ACF194" s="11"/>
      <c r="ACG194" s="11"/>
      <c r="ACH194" s="11"/>
      <c r="ACI194" s="11"/>
      <c r="ACJ194" s="11"/>
      <c r="ACK194" s="11"/>
      <c r="ACL194" s="11"/>
      <c r="ACM194" s="11"/>
      <c r="ACN194" s="11"/>
      <c r="ACO194" s="11"/>
      <c r="ACP194" s="11"/>
      <c r="ACQ194" s="11"/>
      <c r="ACR194" s="11"/>
      <c r="ACS194" s="11"/>
      <c r="ACT194" s="11"/>
      <c r="ACU194" s="11"/>
      <c r="ACV194" s="11"/>
      <c r="ACW194" s="11"/>
      <c r="ACX194" s="11"/>
      <c r="ACY194" s="11"/>
      <c r="ACZ194" s="11"/>
      <c r="ADA194" s="11"/>
      <c r="ADB194" s="11"/>
      <c r="ADC194" s="11"/>
      <c r="ADD194" s="11"/>
      <c r="ADE194" s="11"/>
      <c r="ADF194" s="11"/>
      <c r="ADG194" s="11"/>
      <c r="ADH194" s="11"/>
      <c r="ADI194" s="11"/>
      <c r="ADJ194" s="11"/>
      <c r="ADK194" s="11"/>
      <c r="ADL194" s="11"/>
      <c r="ADM194" s="11"/>
      <c r="ADN194" s="11"/>
      <c r="ADO194" s="11"/>
      <c r="ADP194" s="11"/>
      <c r="ADQ194" s="11"/>
      <c r="ADR194" s="11"/>
      <c r="ADS194" s="11"/>
      <c r="ADT194" s="11"/>
      <c r="ADU194" s="11"/>
      <c r="ADV194" s="11"/>
      <c r="ADW194" s="11"/>
      <c r="ADX194" s="11"/>
      <c r="ADY194" s="11"/>
      <c r="ADZ194" s="11"/>
      <c r="AEA194" s="11"/>
      <c r="AEB194" s="11"/>
      <c r="AEC194" s="11"/>
      <c r="AED194" s="11"/>
      <c r="AEE194" s="11"/>
      <c r="AEF194" s="11"/>
      <c r="AEG194" s="11"/>
      <c r="AEH194" s="11"/>
      <c r="AEI194" s="11"/>
      <c r="AEJ194" s="11"/>
      <c r="AEK194" s="11"/>
      <c r="AEL194" s="11"/>
      <c r="AEM194" s="11"/>
      <c r="AEN194" s="11"/>
      <c r="AEO194" s="11"/>
      <c r="AEP194" s="11"/>
      <c r="AEQ194" s="11"/>
      <c r="AER194" s="11"/>
      <c r="AES194" s="11"/>
      <c r="AET194" s="11"/>
      <c r="AEU194" s="11"/>
      <c r="AEV194" s="11"/>
      <c r="AEW194" s="11"/>
      <c r="AEX194" s="11"/>
      <c r="AEY194" s="11"/>
      <c r="AEZ194" s="11"/>
      <c r="AFA194" s="11"/>
      <c r="AFB194" s="11"/>
      <c r="AFC194" s="11"/>
      <c r="AFD194" s="11"/>
      <c r="AFE194" s="11"/>
      <c r="AFF194" s="11"/>
      <c r="AFG194" s="11"/>
      <c r="AFH194" s="11"/>
      <c r="AFI194" s="11"/>
      <c r="AFJ194" s="11"/>
      <c r="AFK194" s="11"/>
      <c r="AFL194" s="11"/>
      <c r="AFM194" s="11"/>
      <c r="AFN194" s="11"/>
      <c r="AFO194" s="11"/>
      <c r="AFP194" s="11"/>
      <c r="AFQ194" s="11"/>
      <c r="AFR194" s="11"/>
      <c r="AFS194" s="11"/>
      <c r="AFT194" s="11"/>
      <c r="AFU194" s="11"/>
      <c r="AFV194" s="11"/>
      <c r="AFW194" s="11"/>
      <c r="AFX194" s="11"/>
      <c r="AFY194" s="11"/>
      <c r="AFZ194" s="11"/>
      <c r="AGA194" s="11"/>
      <c r="AGB194" s="11"/>
      <c r="AGC194" s="11"/>
      <c r="AGD194" s="11"/>
      <c r="AGE194" s="11"/>
      <c r="AGF194" s="11"/>
      <c r="AGG194" s="11"/>
      <c r="AGH194" s="11"/>
      <c r="AGI194" s="11"/>
      <c r="AGJ194" s="11"/>
      <c r="AGK194" s="11"/>
      <c r="AGL194" s="11"/>
      <c r="AGM194" s="11"/>
      <c r="AGN194" s="11"/>
      <c r="AGO194" s="11"/>
      <c r="AGP194" s="11"/>
      <c r="AGQ194" s="11"/>
      <c r="AGR194" s="11"/>
      <c r="AGS194" s="11"/>
      <c r="AGT194" s="11"/>
      <c r="AGU194" s="11"/>
      <c r="AGV194" s="11"/>
      <c r="AGW194" s="11"/>
      <c r="AGX194" s="11"/>
      <c r="AGY194" s="11"/>
      <c r="AGZ194" s="11"/>
      <c r="AHA194" s="11"/>
      <c r="AHB194" s="11"/>
      <c r="AHC194" s="11"/>
      <c r="AHD194" s="11"/>
      <c r="AHE194" s="11"/>
      <c r="AHF194" s="11"/>
      <c r="AHG194" s="11"/>
      <c r="AHH194" s="11"/>
      <c r="AHI194" s="11"/>
      <c r="AHJ194" s="11"/>
      <c r="AHK194" s="11"/>
      <c r="AHL194" s="11"/>
      <c r="AHM194" s="11"/>
      <c r="AHN194" s="11"/>
      <c r="AHO194" s="11"/>
      <c r="AHP194" s="11"/>
      <c r="AHQ194" s="11"/>
      <c r="AHR194" s="11"/>
      <c r="AHS194" s="11"/>
      <c r="AHT194" s="11"/>
      <c r="AHU194" s="11"/>
      <c r="AHV194" s="11"/>
      <c r="AHW194" s="11"/>
      <c r="AHX194" s="11"/>
      <c r="AHY194" s="11"/>
      <c r="AHZ194" s="11"/>
      <c r="AIA194" s="11"/>
      <c r="AIB194" s="11"/>
      <c r="AIC194" s="11"/>
      <c r="AID194" s="11"/>
      <c r="AIE194" s="11"/>
      <c r="AIF194" s="11"/>
      <c r="AIG194" s="11"/>
      <c r="AIH194" s="11"/>
      <c r="AII194" s="11"/>
      <c r="AIJ194" s="11"/>
      <c r="AIK194" s="11"/>
      <c r="AIL194" s="11"/>
      <c r="AIM194" s="11"/>
      <c r="AIN194" s="11"/>
      <c r="AIO194" s="11"/>
      <c r="AIP194" s="11"/>
      <c r="AIQ194" s="11"/>
      <c r="AIR194" s="11"/>
      <c r="AIS194" s="11"/>
      <c r="AIT194" s="11"/>
      <c r="AIU194" s="11"/>
      <c r="AIV194" s="11"/>
      <c r="AIW194" s="11"/>
      <c r="AIX194" s="11"/>
      <c r="AIY194" s="11"/>
      <c r="AIZ194" s="11"/>
      <c r="AJA194" s="11"/>
      <c r="AJB194" s="11"/>
      <c r="AJC194" s="11"/>
      <c r="AJD194" s="11"/>
      <c r="AJE194" s="11"/>
      <c r="AJF194" s="11"/>
      <c r="AJG194" s="11"/>
      <c r="AJH194" s="11"/>
      <c r="AJI194" s="11"/>
      <c r="AJJ194" s="11"/>
      <c r="AJK194" s="11"/>
      <c r="AJL194" s="11"/>
      <c r="AJM194" s="11"/>
      <c r="AJN194" s="11"/>
      <c r="AJO194" s="11"/>
      <c r="AJP194" s="11"/>
      <c r="AJQ194" s="11"/>
      <c r="AJR194" s="11"/>
      <c r="AJS194" s="11"/>
      <c r="AJT194" s="11"/>
      <c r="AJU194" s="11"/>
      <c r="AJV194" s="11"/>
      <c r="AJW194" s="11"/>
      <c r="AJX194" s="11"/>
      <c r="AJY194" s="11"/>
      <c r="AJZ194" s="11"/>
      <c r="AKA194" s="11"/>
      <c r="AKB194" s="11"/>
      <c r="AKC194" s="11"/>
      <c r="AKD194" s="11"/>
      <c r="AKE194" s="11"/>
      <c r="AKF194" s="11"/>
      <c r="AKG194" s="11"/>
      <c r="AKH194" s="11"/>
      <c r="AKI194" s="11"/>
      <c r="AKJ194" s="11"/>
      <c r="AKK194" s="11"/>
      <c r="AKL194" s="11"/>
      <c r="AKM194" s="11"/>
      <c r="AKN194" s="11"/>
      <c r="AKO194" s="11"/>
      <c r="AKP194" s="11"/>
      <c r="AKQ194" s="11"/>
      <c r="AKR194" s="11"/>
      <c r="AKS194" s="11"/>
      <c r="AKT194" s="11"/>
      <c r="AKU194" s="11"/>
      <c r="AKV194" s="11"/>
      <c r="AKW194" s="11"/>
      <c r="AKX194" s="11"/>
      <c r="AKY194" s="11"/>
      <c r="AKZ194" s="11"/>
      <c r="ALA194" s="11"/>
      <c r="ALB194" s="11"/>
      <c r="ALC194" s="11"/>
      <c r="ALD194" s="11"/>
      <c r="ALE194" s="11"/>
      <c r="ALF194" s="11"/>
      <c r="ALG194" s="11"/>
      <c r="ALH194" s="11"/>
      <c r="ALI194" s="11"/>
      <c r="ALJ194" s="11"/>
      <c r="ALK194" s="11"/>
      <c r="ALL194" s="11"/>
      <c r="ALM194" s="11"/>
      <c r="ALN194" s="11"/>
      <c r="ALO194" s="11"/>
      <c r="ALP194" s="11"/>
      <c r="ALQ194" s="11"/>
      <c r="ALR194" s="11"/>
      <c r="ALS194" s="11"/>
      <c r="ALT194" s="11"/>
      <c r="ALU194" s="11"/>
      <c r="ALV194" s="11"/>
    </row>
    <row r="195" spans="1:1010" ht="16.5">
      <c r="A195" s="16" t="s">
        <v>386</v>
      </c>
      <c r="B195" s="33" t="s">
        <v>387</v>
      </c>
      <c r="C195" s="22" t="s">
        <v>24</v>
      </c>
      <c r="D195" s="60">
        <v>200</v>
      </c>
      <c r="E195" s="20">
        <v>5.63</v>
      </c>
      <c r="F195" s="20">
        <f t="shared" si="58"/>
        <v>4.3840523282977726</v>
      </c>
      <c r="G195" s="20">
        <f t="shared" si="41"/>
        <v>5.35</v>
      </c>
      <c r="H195" s="21">
        <f t="shared" si="56"/>
        <v>1126</v>
      </c>
      <c r="I195" s="21">
        <f t="shared" si="57"/>
        <v>1070</v>
      </c>
      <c r="J195" s="294"/>
      <c r="II195" s="11"/>
      <c r="IJ195" s="11"/>
      <c r="IK195" s="11"/>
      <c r="IL195" s="11"/>
      <c r="IM195" s="11"/>
      <c r="IN195" s="11"/>
      <c r="IO195" s="11"/>
      <c r="IP195" s="11"/>
      <c r="IQ195" s="11"/>
      <c r="IR195" s="11"/>
      <c r="IS195" s="11"/>
      <c r="IT195" s="11"/>
      <c r="IU195" s="11"/>
      <c r="IV195" s="11"/>
      <c r="IW195" s="11"/>
      <c r="IX195" s="11"/>
      <c r="IY195" s="11"/>
      <c r="IZ195" s="11"/>
      <c r="JA195" s="11"/>
      <c r="JB195" s="11"/>
      <c r="JC195" s="11"/>
      <c r="JD195" s="11"/>
      <c r="JE195" s="11"/>
      <c r="JF195" s="11"/>
      <c r="JG195" s="11"/>
      <c r="JH195" s="11"/>
      <c r="JI195" s="11"/>
      <c r="JJ195" s="11"/>
      <c r="JK195" s="11"/>
      <c r="JL195" s="11"/>
      <c r="JM195" s="11"/>
      <c r="JN195" s="11"/>
      <c r="JO195" s="11"/>
      <c r="JP195" s="11"/>
      <c r="JQ195" s="11"/>
      <c r="JR195" s="11"/>
      <c r="JS195" s="11"/>
      <c r="JT195" s="11"/>
      <c r="JU195" s="11"/>
      <c r="JV195" s="11"/>
      <c r="JW195" s="11"/>
      <c r="JX195" s="11"/>
      <c r="JY195" s="11"/>
      <c r="JZ195" s="11"/>
      <c r="KA195" s="11"/>
      <c r="KB195" s="11"/>
      <c r="KC195" s="11"/>
      <c r="KD195" s="11"/>
      <c r="KE195" s="11"/>
      <c r="KF195" s="11"/>
      <c r="KG195" s="11"/>
      <c r="KH195" s="11"/>
      <c r="KI195" s="11"/>
      <c r="KJ195" s="11"/>
      <c r="KK195" s="11"/>
      <c r="KL195" s="11"/>
      <c r="KM195" s="11"/>
      <c r="KN195" s="11"/>
      <c r="KO195" s="11"/>
      <c r="KP195" s="11"/>
      <c r="KQ195" s="11"/>
      <c r="KR195" s="11"/>
      <c r="KS195" s="11"/>
      <c r="KT195" s="11"/>
      <c r="KU195" s="11"/>
      <c r="KV195" s="11"/>
      <c r="KW195" s="11"/>
      <c r="KX195" s="11"/>
      <c r="KY195" s="11"/>
      <c r="KZ195" s="11"/>
      <c r="LA195" s="11"/>
      <c r="LB195" s="11"/>
      <c r="LC195" s="11"/>
      <c r="LD195" s="11"/>
      <c r="LE195" s="11"/>
      <c r="LF195" s="11"/>
      <c r="LG195" s="11"/>
      <c r="LH195" s="11"/>
      <c r="LI195" s="11"/>
      <c r="LJ195" s="11"/>
      <c r="LK195" s="11"/>
      <c r="LL195" s="11"/>
      <c r="LM195" s="11"/>
      <c r="LN195" s="11"/>
      <c r="LO195" s="11"/>
      <c r="LP195" s="11"/>
      <c r="LQ195" s="11"/>
      <c r="LR195" s="11"/>
      <c r="LS195" s="11"/>
      <c r="LT195" s="11"/>
      <c r="LU195" s="11"/>
      <c r="LV195" s="11"/>
      <c r="LW195" s="11"/>
      <c r="LX195" s="11"/>
      <c r="LY195" s="11"/>
      <c r="LZ195" s="11"/>
      <c r="MA195" s="11"/>
      <c r="MB195" s="11"/>
      <c r="MC195" s="11"/>
      <c r="MD195" s="11"/>
      <c r="ME195" s="11"/>
      <c r="MF195" s="11"/>
      <c r="MG195" s="11"/>
      <c r="MH195" s="11"/>
      <c r="MI195" s="11"/>
      <c r="MJ195" s="11"/>
      <c r="MK195" s="11"/>
      <c r="ML195" s="11"/>
      <c r="MM195" s="11"/>
      <c r="MN195" s="11"/>
      <c r="MO195" s="11"/>
      <c r="MP195" s="11"/>
      <c r="MQ195" s="11"/>
      <c r="MR195" s="11"/>
      <c r="MS195" s="11"/>
      <c r="MT195" s="11"/>
      <c r="MU195" s="11"/>
      <c r="MV195" s="11"/>
      <c r="MW195" s="11"/>
      <c r="MX195" s="11"/>
      <c r="MY195" s="11"/>
      <c r="MZ195" s="11"/>
      <c r="NA195" s="11"/>
      <c r="NB195" s="11"/>
      <c r="NC195" s="11"/>
      <c r="ND195" s="11"/>
      <c r="NE195" s="11"/>
      <c r="NF195" s="11"/>
      <c r="NG195" s="11"/>
      <c r="NH195" s="11"/>
      <c r="NI195" s="11"/>
      <c r="NJ195" s="11"/>
      <c r="NK195" s="11"/>
      <c r="NL195" s="11"/>
      <c r="NM195" s="11"/>
      <c r="NN195" s="11"/>
      <c r="NO195" s="11"/>
      <c r="NP195" s="11"/>
      <c r="NQ195" s="11"/>
      <c r="NR195" s="11"/>
      <c r="NS195" s="11"/>
      <c r="NT195" s="11"/>
      <c r="NU195" s="11"/>
      <c r="NV195" s="11"/>
      <c r="NW195" s="11"/>
      <c r="NX195" s="11"/>
      <c r="NY195" s="11"/>
      <c r="NZ195" s="11"/>
      <c r="OA195" s="11"/>
      <c r="OB195" s="11"/>
      <c r="OC195" s="11"/>
      <c r="OD195" s="11"/>
      <c r="OE195" s="11"/>
      <c r="OF195" s="11"/>
      <c r="OG195" s="11"/>
      <c r="OH195" s="11"/>
      <c r="OI195" s="11"/>
      <c r="OJ195" s="11"/>
      <c r="OK195" s="11"/>
      <c r="OL195" s="11"/>
      <c r="OM195" s="11"/>
      <c r="ON195" s="11"/>
      <c r="OO195" s="11"/>
      <c r="OP195" s="11"/>
      <c r="OQ195" s="11"/>
      <c r="OR195" s="11"/>
      <c r="OS195" s="11"/>
      <c r="OT195" s="11"/>
      <c r="OU195" s="11"/>
      <c r="OV195" s="11"/>
      <c r="OW195" s="11"/>
      <c r="OX195" s="11"/>
      <c r="OY195" s="11"/>
      <c r="OZ195" s="11"/>
      <c r="PA195" s="11"/>
      <c r="PB195" s="11"/>
      <c r="PC195" s="11"/>
      <c r="PD195" s="11"/>
      <c r="PE195" s="11"/>
      <c r="PF195" s="11"/>
      <c r="PG195" s="11"/>
      <c r="PH195" s="11"/>
      <c r="PI195" s="11"/>
      <c r="PJ195" s="11"/>
      <c r="PK195" s="11"/>
      <c r="PL195" s="11"/>
      <c r="PM195" s="11"/>
      <c r="PN195" s="11"/>
      <c r="PO195" s="11"/>
      <c r="PP195" s="11"/>
      <c r="PQ195" s="11"/>
      <c r="PR195" s="11"/>
      <c r="PS195" s="11"/>
      <c r="PT195" s="11"/>
      <c r="PU195" s="11"/>
      <c r="PV195" s="11"/>
      <c r="PW195" s="11"/>
      <c r="PX195" s="11"/>
      <c r="PY195" s="11"/>
      <c r="PZ195" s="11"/>
      <c r="QA195" s="11"/>
      <c r="QB195" s="11"/>
      <c r="QC195" s="11"/>
      <c r="QD195" s="11"/>
      <c r="QE195" s="11"/>
      <c r="QF195" s="11"/>
      <c r="QG195" s="11"/>
      <c r="QH195" s="11"/>
      <c r="QI195" s="11"/>
      <c r="QJ195" s="11"/>
      <c r="QK195" s="11"/>
      <c r="QL195" s="11"/>
      <c r="QM195" s="11"/>
      <c r="QN195" s="11"/>
      <c r="QO195" s="11"/>
      <c r="QP195" s="11"/>
      <c r="QQ195" s="11"/>
      <c r="QR195" s="11"/>
      <c r="QS195" s="11"/>
      <c r="QT195" s="11"/>
      <c r="QU195" s="11"/>
      <c r="QV195" s="11"/>
      <c r="QW195" s="11"/>
      <c r="QX195" s="11"/>
      <c r="QY195" s="11"/>
      <c r="QZ195" s="11"/>
      <c r="RA195" s="11"/>
      <c r="RB195" s="11"/>
      <c r="RC195" s="11"/>
      <c r="RD195" s="11"/>
      <c r="RE195" s="11"/>
      <c r="RF195" s="11"/>
      <c r="RG195" s="11"/>
      <c r="RH195" s="11"/>
      <c r="RI195" s="11"/>
      <c r="RJ195" s="11"/>
      <c r="RK195" s="11"/>
      <c r="RL195" s="11"/>
      <c r="RM195" s="11"/>
      <c r="RN195" s="11"/>
      <c r="RO195" s="11"/>
      <c r="RP195" s="11"/>
      <c r="RQ195" s="11"/>
      <c r="RR195" s="11"/>
      <c r="RS195" s="11"/>
      <c r="RT195" s="11"/>
      <c r="RU195" s="11"/>
      <c r="RV195" s="11"/>
      <c r="RW195" s="11"/>
      <c r="RX195" s="11"/>
      <c r="RY195" s="11"/>
      <c r="RZ195" s="11"/>
      <c r="SA195" s="11"/>
      <c r="SB195" s="11"/>
      <c r="SC195" s="11"/>
      <c r="SD195" s="11"/>
      <c r="SE195" s="11"/>
      <c r="SF195" s="11"/>
      <c r="SG195" s="11"/>
      <c r="SH195" s="11"/>
      <c r="SI195" s="11"/>
      <c r="SJ195" s="11"/>
      <c r="SK195" s="11"/>
      <c r="SL195" s="11"/>
      <c r="SM195" s="11"/>
      <c r="SN195" s="11"/>
      <c r="SO195" s="11"/>
      <c r="SP195" s="11"/>
      <c r="SQ195" s="11"/>
      <c r="SR195" s="11"/>
      <c r="SS195" s="11"/>
      <c r="ST195" s="11"/>
      <c r="SU195" s="11"/>
      <c r="SV195" s="11"/>
      <c r="SW195" s="11"/>
      <c r="SX195" s="11"/>
      <c r="SY195" s="11"/>
      <c r="SZ195" s="11"/>
      <c r="TA195" s="11"/>
      <c r="TB195" s="11"/>
      <c r="TC195" s="11"/>
      <c r="TD195" s="11"/>
      <c r="TE195" s="11"/>
      <c r="TF195" s="11"/>
      <c r="TG195" s="11"/>
      <c r="TH195" s="11"/>
      <c r="TI195" s="11"/>
      <c r="TJ195" s="11"/>
      <c r="TK195" s="11"/>
      <c r="TL195" s="11"/>
      <c r="TM195" s="11"/>
      <c r="TN195" s="11"/>
      <c r="TO195" s="11"/>
      <c r="TP195" s="11"/>
      <c r="TQ195" s="11"/>
      <c r="TR195" s="11"/>
      <c r="TS195" s="11"/>
      <c r="TT195" s="11"/>
      <c r="TU195" s="11"/>
      <c r="TV195" s="11"/>
      <c r="TW195" s="11"/>
      <c r="TX195" s="11"/>
      <c r="TY195" s="11"/>
      <c r="TZ195" s="11"/>
      <c r="UA195" s="11"/>
      <c r="UB195" s="11"/>
      <c r="UC195" s="11"/>
      <c r="UD195" s="11"/>
      <c r="UE195" s="11"/>
      <c r="UF195" s="11"/>
      <c r="UG195" s="11"/>
      <c r="UH195" s="11"/>
      <c r="UI195" s="11"/>
      <c r="UJ195" s="11"/>
      <c r="UK195" s="11"/>
      <c r="UL195" s="11"/>
      <c r="UM195" s="11"/>
      <c r="UN195" s="11"/>
      <c r="UO195" s="11"/>
      <c r="UP195" s="11"/>
      <c r="UQ195" s="11"/>
      <c r="UR195" s="11"/>
      <c r="US195" s="11"/>
      <c r="UT195" s="11"/>
      <c r="UU195" s="11"/>
      <c r="UV195" s="11"/>
      <c r="UW195" s="11"/>
      <c r="UX195" s="11"/>
      <c r="UY195" s="11"/>
      <c r="UZ195" s="11"/>
      <c r="VA195" s="11"/>
      <c r="VB195" s="11"/>
      <c r="VC195" s="11"/>
      <c r="VD195" s="11"/>
      <c r="VE195" s="11"/>
      <c r="VF195" s="11"/>
      <c r="VG195" s="11"/>
      <c r="VH195" s="11"/>
      <c r="VI195" s="11"/>
      <c r="VJ195" s="11"/>
      <c r="VK195" s="11"/>
      <c r="VL195" s="11"/>
      <c r="VM195" s="11"/>
      <c r="VN195" s="11"/>
      <c r="VO195" s="11"/>
      <c r="VP195" s="11"/>
      <c r="VQ195" s="11"/>
      <c r="VR195" s="11"/>
      <c r="VS195" s="11"/>
      <c r="VT195" s="11"/>
      <c r="VU195" s="11"/>
      <c r="VV195" s="11"/>
      <c r="VW195" s="11"/>
      <c r="VX195" s="11"/>
      <c r="VY195" s="11"/>
      <c r="VZ195" s="11"/>
      <c r="WA195" s="11"/>
      <c r="WB195" s="11"/>
      <c r="WC195" s="11"/>
      <c r="WD195" s="11"/>
      <c r="WE195" s="11"/>
      <c r="WF195" s="11"/>
      <c r="WG195" s="11"/>
      <c r="WH195" s="11"/>
      <c r="WI195" s="11"/>
      <c r="WJ195" s="11"/>
      <c r="WK195" s="11"/>
      <c r="WL195" s="11"/>
      <c r="WM195" s="11"/>
      <c r="WN195" s="11"/>
      <c r="WO195" s="11"/>
      <c r="WP195" s="11"/>
      <c r="WQ195" s="11"/>
      <c r="WR195" s="11"/>
      <c r="WS195" s="11"/>
      <c r="WT195" s="11"/>
      <c r="WU195" s="11"/>
      <c r="WV195" s="11"/>
      <c r="WW195" s="11"/>
      <c r="WX195" s="11"/>
      <c r="WY195" s="11"/>
      <c r="WZ195" s="11"/>
      <c r="XA195" s="11"/>
      <c r="XB195" s="11"/>
      <c r="XC195" s="11"/>
      <c r="XD195" s="11"/>
      <c r="XE195" s="11"/>
      <c r="XF195" s="11"/>
      <c r="XG195" s="11"/>
      <c r="XH195" s="11"/>
      <c r="XI195" s="11"/>
      <c r="XJ195" s="11"/>
      <c r="XK195" s="11"/>
      <c r="XL195" s="11"/>
      <c r="XM195" s="11"/>
      <c r="XN195" s="11"/>
      <c r="XO195" s="11"/>
      <c r="XP195" s="11"/>
      <c r="XQ195" s="11"/>
      <c r="XR195" s="11"/>
      <c r="XS195" s="11"/>
      <c r="XT195" s="11"/>
      <c r="XU195" s="11"/>
      <c r="XV195" s="11"/>
      <c r="XW195" s="11"/>
      <c r="XX195" s="11"/>
      <c r="XY195" s="11"/>
      <c r="XZ195" s="11"/>
      <c r="YA195" s="11"/>
      <c r="YB195" s="11"/>
      <c r="YC195" s="11"/>
      <c r="YD195" s="11"/>
      <c r="YE195" s="11"/>
      <c r="YF195" s="11"/>
      <c r="YG195" s="11"/>
      <c r="YH195" s="11"/>
      <c r="YI195" s="11"/>
      <c r="YJ195" s="11"/>
      <c r="YK195" s="11"/>
      <c r="YL195" s="11"/>
      <c r="YM195" s="11"/>
      <c r="YN195" s="11"/>
      <c r="YO195" s="11"/>
      <c r="YP195" s="11"/>
      <c r="YQ195" s="11"/>
      <c r="YR195" s="11"/>
      <c r="YS195" s="11"/>
      <c r="YT195" s="11"/>
      <c r="YU195" s="11"/>
      <c r="YV195" s="11"/>
      <c r="YW195" s="11"/>
      <c r="YX195" s="11"/>
      <c r="YY195" s="11"/>
      <c r="YZ195" s="11"/>
      <c r="ZA195" s="11"/>
      <c r="ZB195" s="11"/>
      <c r="ZC195" s="11"/>
      <c r="ZD195" s="11"/>
      <c r="ZE195" s="11"/>
      <c r="ZF195" s="11"/>
      <c r="ZG195" s="11"/>
      <c r="ZH195" s="11"/>
      <c r="ZI195" s="11"/>
      <c r="ZJ195" s="11"/>
      <c r="ZK195" s="11"/>
      <c r="ZL195" s="11"/>
      <c r="ZM195" s="11"/>
      <c r="ZN195" s="11"/>
      <c r="ZO195" s="11"/>
      <c r="ZP195" s="11"/>
      <c r="ZQ195" s="11"/>
      <c r="ZR195" s="11"/>
      <c r="ZS195" s="11"/>
      <c r="ZT195" s="11"/>
      <c r="ZU195" s="11"/>
      <c r="ZV195" s="11"/>
      <c r="ZW195" s="11"/>
      <c r="ZX195" s="11"/>
      <c r="ZY195" s="11"/>
      <c r="ZZ195" s="11"/>
      <c r="AAA195" s="11"/>
      <c r="AAB195" s="11"/>
      <c r="AAC195" s="11"/>
      <c r="AAD195" s="11"/>
      <c r="AAE195" s="11"/>
      <c r="AAF195" s="11"/>
      <c r="AAG195" s="11"/>
      <c r="AAH195" s="11"/>
      <c r="AAI195" s="11"/>
      <c r="AAJ195" s="11"/>
      <c r="AAK195" s="11"/>
      <c r="AAL195" s="11"/>
      <c r="AAM195" s="11"/>
      <c r="AAN195" s="11"/>
      <c r="AAO195" s="11"/>
      <c r="AAP195" s="11"/>
      <c r="AAQ195" s="11"/>
      <c r="AAR195" s="11"/>
      <c r="AAS195" s="11"/>
      <c r="AAT195" s="11"/>
      <c r="AAU195" s="11"/>
      <c r="AAV195" s="11"/>
      <c r="AAW195" s="11"/>
      <c r="AAX195" s="11"/>
      <c r="AAY195" s="11"/>
      <c r="AAZ195" s="11"/>
      <c r="ABA195" s="11"/>
      <c r="ABB195" s="11"/>
      <c r="ABC195" s="11"/>
      <c r="ABD195" s="11"/>
      <c r="ABE195" s="11"/>
      <c r="ABF195" s="11"/>
      <c r="ABG195" s="11"/>
      <c r="ABH195" s="11"/>
      <c r="ABI195" s="11"/>
      <c r="ABJ195" s="11"/>
      <c r="ABK195" s="11"/>
      <c r="ABL195" s="11"/>
      <c r="ABM195" s="11"/>
      <c r="ABN195" s="11"/>
      <c r="ABO195" s="11"/>
      <c r="ABP195" s="11"/>
      <c r="ABQ195" s="11"/>
      <c r="ABR195" s="11"/>
      <c r="ABS195" s="11"/>
      <c r="ABT195" s="11"/>
      <c r="ABU195" s="11"/>
      <c r="ABV195" s="11"/>
      <c r="ABW195" s="11"/>
      <c r="ABX195" s="11"/>
      <c r="ABY195" s="11"/>
      <c r="ABZ195" s="11"/>
      <c r="ACA195" s="11"/>
      <c r="ACB195" s="11"/>
      <c r="ACC195" s="11"/>
      <c r="ACD195" s="11"/>
      <c r="ACE195" s="11"/>
      <c r="ACF195" s="11"/>
      <c r="ACG195" s="11"/>
      <c r="ACH195" s="11"/>
      <c r="ACI195" s="11"/>
      <c r="ACJ195" s="11"/>
      <c r="ACK195" s="11"/>
      <c r="ACL195" s="11"/>
      <c r="ACM195" s="11"/>
      <c r="ACN195" s="11"/>
      <c r="ACO195" s="11"/>
      <c r="ACP195" s="11"/>
      <c r="ACQ195" s="11"/>
      <c r="ACR195" s="11"/>
      <c r="ACS195" s="11"/>
      <c r="ACT195" s="11"/>
      <c r="ACU195" s="11"/>
      <c r="ACV195" s="11"/>
      <c r="ACW195" s="11"/>
      <c r="ACX195" s="11"/>
      <c r="ACY195" s="11"/>
      <c r="ACZ195" s="11"/>
      <c r="ADA195" s="11"/>
      <c r="ADB195" s="11"/>
      <c r="ADC195" s="11"/>
      <c r="ADD195" s="11"/>
      <c r="ADE195" s="11"/>
      <c r="ADF195" s="11"/>
      <c r="ADG195" s="11"/>
      <c r="ADH195" s="11"/>
      <c r="ADI195" s="11"/>
      <c r="ADJ195" s="11"/>
      <c r="ADK195" s="11"/>
      <c r="ADL195" s="11"/>
      <c r="ADM195" s="11"/>
      <c r="ADN195" s="11"/>
      <c r="ADO195" s="11"/>
      <c r="ADP195" s="11"/>
      <c r="ADQ195" s="11"/>
      <c r="ADR195" s="11"/>
      <c r="ADS195" s="11"/>
      <c r="ADT195" s="11"/>
      <c r="ADU195" s="11"/>
      <c r="ADV195" s="11"/>
      <c r="ADW195" s="11"/>
      <c r="ADX195" s="11"/>
      <c r="ADY195" s="11"/>
      <c r="ADZ195" s="11"/>
      <c r="AEA195" s="11"/>
      <c r="AEB195" s="11"/>
      <c r="AEC195" s="11"/>
      <c r="AED195" s="11"/>
      <c r="AEE195" s="11"/>
      <c r="AEF195" s="11"/>
      <c r="AEG195" s="11"/>
      <c r="AEH195" s="11"/>
      <c r="AEI195" s="11"/>
      <c r="AEJ195" s="11"/>
      <c r="AEK195" s="11"/>
      <c r="AEL195" s="11"/>
      <c r="AEM195" s="11"/>
      <c r="AEN195" s="11"/>
      <c r="AEO195" s="11"/>
      <c r="AEP195" s="11"/>
      <c r="AEQ195" s="11"/>
      <c r="AER195" s="11"/>
      <c r="AES195" s="11"/>
      <c r="AET195" s="11"/>
      <c r="AEU195" s="11"/>
      <c r="AEV195" s="11"/>
      <c r="AEW195" s="11"/>
      <c r="AEX195" s="11"/>
      <c r="AEY195" s="11"/>
      <c r="AEZ195" s="11"/>
      <c r="AFA195" s="11"/>
      <c r="AFB195" s="11"/>
      <c r="AFC195" s="11"/>
      <c r="AFD195" s="11"/>
      <c r="AFE195" s="11"/>
      <c r="AFF195" s="11"/>
      <c r="AFG195" s="11"/>
      <c r="AFH195" s="11"/>
      <c r="AFI195" s="11"/>
      <c r="AFJ195" s="11"/>
      <c r="AFK195" s="11"/>
      <c r="AFL195" s="11"/>
      <c r="AFM195" s="11"/>
      <c r="AFN195" s="11"/>
      <c r="AFO195" s="11"/>
      <c r="AFP195" s="11"/>
      <c r="AFQ195" s="11"/>
      <c r="AFR195" s="11"/>
      <c r="AFS195" s="11"/>
      <c r="AFT195" s="11"/>
      <c r="AFU195" s="11"/>
      <c r="AFV195" s="11"/>
      <c r="AFW195" s="11"/>
      <c r="AFX195" s="11"/>
      <c r="AFY195" s="11"/>
      <c r="AFZ195" s="11"/>
      <c r="AGA195" s="11"/>
      <c r="AGB195" s="11"/>
      <c r="AGC195" s="11"/>
      <c r="AGD195" s="11"/>
      <c r="AGE195" s="11"/>
      <c r="AGF195" s="11"/>
      <c r="AGG195" s="11"/>
      <c r="AGH195" s="11"/>
      <c r="AGI195" s="11"/>
      <c r="AGJ195" s="11"/>
      <c r="AGK195" s="11"/>
      <c r="AGL195" s="11"/>
      <c r="AGM195" s="11"/>
      <c r="AGN195" s="11"/>
      <c r="AGO195" s="11"/>
      <c r="AGP195" s="11"/>
      <c r="AGQ195" s="11"/>
      <c r="AGR195" s="11"/>
      <c r="AGS195" s="11"/>
      <c r="AGT195" s="11"/>
      <c r="AGU195" s="11"/>
      <c r="AGV195" s="11"/>
      <c r="AGW195" s="11"/>
      <c r="AGX195" s="11"/>
      <c r="AGY195" s="11"/>
      <c r="AGZ195" s="11"/>
      <c r="AHA195" s="11"/>
      <c r="AHB195" s="11"/>
      <c r="AHC195" s="11"/>
      <c r="AHD195" s="11"/>
      <c r="AHE195" s="11"/>
      <c r="AHF195" s="11"/>
      <c r="AHG195" s="11"/>
      <c r="AHH195" s="11"/>
      <c r="AHI195" s="11"/>
      <c r="AHJ195" s="11"/>
      <c r="AHK195" s="11"/>
      <c r="AHL195" s="11"/>
      <c r="AHM195" s="11"/>
      <c r="AHN195" s="11"/>
      <c r="AHO195" s="11"/>
      <c r="AHP195" s="11"/>
      <c r="AHQ195" s="11"/>
      <c r="AHR195" s="11"/>
      <c r="AHS195" s="11"/>
      <c r="AHT195" s="11"/>
      <c r="AHU195" s="11"/>
      <c r="AHV195" s="11"/>
      <c r="AHW195" s="11"/>
      <c r="AHX195" s="11"/>
      <c r="AHY195" s="11"/>
      <c r="AHZ195" s="11"/>
      <c r="AIA195" s="11"/>
      <c r="AIB195" s="11"/>
      <c r="AIC195" s="11"/>
      <c r="AID195" s="11"/>
      <c r="AIE195" s="11"/>
      <c r="AIF195" s="11"/>
      <c r="AIG195" s="11"/>
      <c r="AIH195" s="11"/>
      <c r="AII195" s="11"/>
      <c r="AIJ195" s="11"/>
      <c r="AIK195" s="11"/>
      <c r="AIL195" s="11"/>
      <c r="AIM195" s="11"/>
      <c r="AIN195" s="11"/>
      <c r="AIO195" s="11"/>
      <c r="AIP195" s="11"/>
      <c r="AIQ195" s="11"/>
      <c r="AIR195" s="11"/>
      <c r="AIS195" s="11"/>
      <c r="AIT195" s="11"/>
      <c r="AIU195" s="11"/>
      <c r="AIV195" s="11"/>
      <c r="AIW195" s="11"/>
      <c r="AIX195" s="11"/>
      <c r="AIY195" s="11"/>
      <c r="AIZ195" s="11"/>
      <c r="AJA195" s="11"/>
      <c r="AJB195" s="11"/>
      <c r="AJC195" s="11"/>
      <c r="AJD195" s="11"/>
      <c r="AJE195" s="11"/>
      <c r="AJF195" s="11"/>
      <c r="AJG195" s="11"/>
      <c r="AJH195" s="11"/>
      <c r="AJI195" s="11"/>
      <c r="AJJ195" s="11"/>
      <c r="AJK195" s="11"/>
      <c r="AJL195" s="11"/>
      <c r="AJM195" s="11"/>
      <c r="AJN195" s="11"/>
      <c r="AJO195" s="11"/>
      <c r="AJP195" s="11"/>
      <c r="AJQ195" s="11"/>
      <c r="AJR195" s="11"/>
      <c r="AJS195" s="11"/>
      <c r="AJT195" s="11"/>
      <c r="AJU195" s="11"/>
      <c r="AJV195" s="11"/>
      <c r="AJW195" s="11"/>
      <c r="AJX195" s="11"/>
      <c r="AJY195" s="11"/>
      <c r="AJZ195" s="11"/>
      <c r="AKA195" s="11"/>
      <c r="AKB195" s="11"/>
      <c r="AKC195" s="11"/>
      <c r="AKD195" s="11"/>
      <c r="AKE195" s="11"/>
      <c r="AKF195" s="11"/>
      <c r="AKG195" s="11"/>
      <c r="AKH195" s="11"/>
      <c r="AKI195" s="11"/>
      <c r="AKJ195" s="11"/>
      <c r="AKK195" s="11"/>
      <c r="AKL195" s="11"/>
      <c r="AKM195" s="11"/>
      <c r="AKN195" s="11"/>
      <c r="AKO195" s="11"/>
      <c r="AKP195" s="11"/>
      <c r="AKQ195" s="11"/>
      <c r="AKR195" s="11"/>
      <c r="AKS195" s="11"/>
      <c r="AKT195" s="11"/>
      <c r="AKU195" s="11"/>
      <c r="AKV195" s="11"/>
      <c r="AKW195" s="11"/>
      <c r="AKX195" s="11"/>
      <c r="AKY195" s="11"/>
      <c r="AKZ195" s="11"/>
      <c r="ALA195" s="11"/>
      <c r="ALB195" s="11"/>
      <c r="ALC195" s="11"/>
      <c r="ALD195" s="11"/>
      <c r="ALE195" s="11"/>
      <c r="ALF195" s="11"/>
      <c r="ALG195" s="11"/>
      <c r="ALH195" s="11"/>
      <c r="ALI195" s="11"/>
      <c r="ALJ195" s="11"/>
      <c r="ALK195" s="11"/>
      <c r="ALL195" s="11"/>
      <c r="ALM195" s="11"/>
      <c r="ALN195" s="11"/>
      <c r="ALO195" s="11"/>
      <c r="ALP195" s="11"/>
      <c r="ALQ195" s="11"/>
      <c r="ALR195" s="11"/>
      <c r="ALS195" s="11"/>
      <c r="ALT195" s="11"/>
      <c r="ALU195" s="11"/>
      <c r="ALV195" s="11"/>
    </row>
    <row r="196" spans="1:1010" ht="16.5">
      <c r="A196" s="56"/>
      <c r="B196" s="26" t="s">
        <v>388</v>
      </c>
      <c r="C196" s="26"/>
      <c r="D196" s="28"/>
      <c r="E196" s="28"/>
      <c r="F196" s="28"/>
      <c r="G196" s="28"/>
      <c r="H196" s="30">
        <f>SUM(H180:H195)</f>
        <v>11372.86</v>
      </c>
      <c r="I196" s="30">
        <f>SUM(I180:I195)</f>
        <v>10808.849999999999</v>
      </c>
      <c r="J196" s="295">
        <f>I196/$I$197</f>
        <v>1.7388755057273331E-2</v>
      </c>
      <c r="L196" s="254">
        <f>L197-I197</f>
        <v>-1.7417260678485036E-3</v>
      </c>
      <c r="II196" s="11"/>
      <c r="IJ196" s="11"/>
      <c r="IK196" s="11"/>
      <c r="IL196" s="11"/>
      <c r="IM196" s="11"/>
      <c r="IN196" s="11"/>
      <c r="IO196" s="11"/>
      <c r="IP196" s="11"/>
      <c r="IQ196" s="11"/>
      <c r="IR196" s="11"/>
      <c r="IS196" s="11"/>
      <c r="IT196" s="11"/>
      <c r="IU196" s="11"/>
      <c r="IV196" s="11"/>
      <c r="IW196" s="11"/>
      <c r="IX196" s="11"/>
      <c r="IY196" s="11"/>
      <c r="IZ196" s="11"/>
      <c r="JA196" s="11"/>
      <c r="JB196" s="11"/>
      <c r="JC196" s="11"/>
      <c r="JD196" s="11"/>
      <c r="JE196" s="11"/>
      <c r="JF196" s="11"/>
      <c r="JG196" s="11"/>
      <c r="JH196" s="11"/>
      <c r="JI196" s="11"/>
      <c r="JJ196" s="11"/>
      <c r="JK196" s="11"/>
      <c r="JL196" s="11"/>
      <c r="JM196" s="11"/>
      <c r="JN196" s="11"/>
      <c r="JO196" s="11"/>
      <c r="JP196" s="11"/>
      <c r="JQ196" s="11"/>
      <c r="JR196" s="11"/>
      <c r="JS196" s="11"/>
      <c r="JT196" s="11"/>
      <c r="JU196" s="11"/>
      <c r="JV196" s="11"/>
      <c r="JW196" s="11"/>
      <c r="JX196" s="11"/>
      <c r="JY196" s="11"/>
      <c r="JZ196" s="11"/>
      <c r="KA196" s="11"/>
      <c r="KB196" s="11"/>
      <c r="KC196" s="11"/>
      <c r="KD196" s="11"/>
      <c r="KE196" s="11"/>
      <c r="KF196" s="11"/>
      <c r="KG196" s="11"/>
      <c r="KH196" s="11"/>
      <c r="KI196" s="11"/>
      <c r="KJ196" s="11"/>
      <c r="KK196" s="11"/>
      <c r="KL196" s="11"/>
      <c r="KM196" s="11"/>
      <c r="KN196" s="11"/>
      <c r="KO196" s="11"/>
      <c r="KP196" s="11"/>
      <c r="KQ196" s="11"/>
      <c r="KR196" s="11"/>
      <c r="KS196" s="11"/>
      <c r="KT196" s="11"/>
      <c r="KU196" s="11"/>
      <c r="KV196" s="11"/>
      <c r="KW196" s="11"/>
      <c r="KX196" s="11"/>
      <c r="KY196" s="11"/>
      <c r="KZ196" s="11"/>
      <c r="LA196" s="11"/>
      <c r="LB196" s="11"/>
      <c r="LC196" s="11"/>
      <c r="LD196" s="11"/>
      <c r="LE196" s="11"/>
      <c r="LF196" s="11"/>
      <c r="LG196" s="11"/>
      <c r="LH196" s="11"/>
      <c r="LI196" s="11"/>
      <c r="LJ196" s="11"/>
      <c r="LK196" s="11"/>
      <c r="LL196" s="11"/>
      <c r="LM196" s="11"/>
      <c r="LN196" s="11"/>
      <c r="LO196" s="11"/>
      <c r="LP196" s="11"/>
      <c r="LQ196" s="11"/>
      <c r="LR196" s="11"/>
      <c r="LS196" s="11"/>
      <c r="LT196" s="11"/>
      <c r="LU196" s="11"/>
      <c r="LV196" s="11"/>
      <c r="LW196" s="11"/>
      <c r="LX196" s="11"/>
      <c r="LY196" s="11"/>
      <c r="LZ196" s="11"/>
      <c r="MA196" s="11"/>
      <c r="MB196" s="11"/>
      <c r="MC196" s="11"/>
      <c r="MD196" s="11"/>
      <c r="ME196" s="11"/>
      <c r="MF196" s="11"/>
      <c r="MG196" s="11"/>
      <c r="MH196" s="11"/>
      <c r="MI196" s="11"/>
      <c r="MJ196" s="11"/>
      <c r="MK196" s="11"/>
      <c r="ML196" s="11"/>
      <c r="MM196" s="11"/>
      <c r="MN196" s="11"/>
      <c r="MO196" s="11"/>
      <c r="MP196" s="11"/>
      <c r="MQ196" s="11"/>
      <c r="MR196" s="11"/>
      <c r="MS196" s="11"/>
      <c r="MT196" s="11"/>
      <c r="MU196" s="11"/>
      <c r="MV196" s="11"/>
      <c r="MW196" s="11"/>
      <c r="MX196" s="11"/>
      <c r="MY196" s="11"/>
      <c r="MZ196" s="11"/>
      <c r="NA196" s="11"/>
      <c r="NB196" s="11"/>
      <c r="NC196" s="11"/>
      <c r="ND196" s="11"/>
      <c r="NE196" s="11"/>
      <c r="NF196" s="11"/>
      <c r="NG196" s="11"/>
      <c r="NH196" s="11"/>
      <c r="NI196" s="11"/>
      <c r="NJ196" s="11"/>
      <c r="NK196" s="11"/>
      <c r="NL196" s="11"/>
      <c r="NM196" s="11"/>
      <c r="NN196" s="11"/>
      <c r="NO196" s="11"/>
      <c r="NP196" s="11"/>
      <c r="NQ196" s="11"/>
      <c r="NR196" s="11"/>
      <c r="NS196" s="11"/>
      <c r="NT196" s="11"/>
      <c r="NU196" s="11"/>
      <c r="NV196" s="11"/>
      <c r="NW196" s="11"/>
      <c r="NX196" s="11"/>
      <c r="NY196" s="11"/>
      <c r="NZ196" s="11"/>
      <c r="OA196" s="11"/>
      <c r="OB196" s="11"/>
      <c r="OC196" s="11"/>
      <c r="OD196" s="11"/>
      <c r="OE196" s="11"/>
      <c r="OF196" s="11"/>
      <c r="OG196" s="11"/>
      <c r="OH196" s="11"/>
      <c r="OI196" s="11"/>
      <c r="OJ196" s="11"/>
      <c r="OK196" s="11"/>
      <c r="OL196" s="11"/>
      <c r="OM196" s="11"/>
      <c r="ON196" s="11"/>
      <c r="OO196" s="11"/>
      <c r="OP196" s="11"/>
      <c r="OQ196" s="11"/>
      <c r="OR196" s="11"/>
      <c r="OS196" s="11"/>
      <c r="OT196" s="11"/>
      <c r="OU196" s="11"/>
      <c r="OV196" s="11"/>
      <c r="OW196" s="11"/>
      <c r="OX196" s="11"/>
      <c r="OY196" s="11"/>
      <c r="OZ196" s="11"/>
      <c r="PA196" s="11"/>
      <c r="PB196" s="11"/>
      <c r="PC196" s="11"/>
      <c r="PD196" s="11"/>
      <c r="PE196" s="11"/>
      <c r="PF196" s="11"/>
      <c r="PG196" s="11"/>
      <c r="PH196" s="11"/>
      <c r="PI196" s="11"/>
      <c r="PJ196" s="11"/>
      <c r="PK196" s="11"/>
      <c r="PL196" s="11"/>
      <c r="PM196" s="11"/>
      <c r="PN196" s="11"/>
      <c r="PO196" s="11"/>
      <c r="PP196" s="11"/>
      <c r="PQ196" s="11"/>
      <c r="PR196" s="11"/>
      <c r="PS196" s="11"/>
      <c r="PT196" s="11"/>
      <c r="PU196" s="11"/>
      <c r="PV196" s="11"/>
      <c r="PW196" s="11"/>
      <c r="PX196" s="11"/>
      <c r="PY196" s="11"/>
      <c r="PZ196" s="11"/>
      <c r="QA196" s="11"/>
      <c r="QB196" s="11"/>
      <c r="QC196" s="11"/>
      <c r="QD196" s="11"/>
      <c r="QE196" s="11"/>
      <c r="QF196" s="11"/>
      <c r="QG196" s="11"/>
      <c r="QH196" s="11"/>
      <c r="QI196" s="11"/>
      <c r="QJ196" s="11"/>
      <c r="QK196" s="11"/>
      <c r="QL196" s="11"/>
      <c r="QM196" s="11"/>
      <c r="QN196" s="11"/>
      <c r="QO196" s="11"/>
      <c r="QP196" s="11"/>
      <c r="QQ196" s="11"/>
      <c r="QR196" s="11"/>
      <c r="QS196" s="11"/>
      <c r="QT196" s="11"/>
      <c r="QU196" s="11"/>
      <c r="QV196" s="11"/>
      <c r="QW196" s="11"/>
      <c r="QX196" s="11"/>
      <c r="QY196" s="11"/>
      <c r="QZ196" s="11"/>
      <c r="RA196" s="11"/>
      <c r="RB196" s="11"/>
      <c r="RC196" s="11"/>
      <c r="RD196" s="11"/>
      <c r="RE196" s="11"/>
      <c r="RF196" s="11"/>
      <c r="RG196" s="11"/>
      <c r="RH196" s="11"/>
      <c r="RI196" s="11"/>
      <c r="RJ196" s="11"/>
      <c r="RK196" s="11"/>
      <c r="RL196" s="11"/>
      <c r="RM196" s="11"/>
      <c r="RN196" s="11"/>
      <c r="RO196" s="11"/>
      <c r="RP196" s="11"/>
      <c r="RQ196" s="11"/>
      <c r="RR196" s="11"/>
      <c r="RS196" s="11"/>
      <c r="RT196" s="11"/>
      <c r="RU196" s="11"/>
      <c r="RV196" s="11"/>
      <c r="RW196" s="11"/>
      <c r="RX196" s="11"/>
      <c r="RY196" s="11"/>
      <c r="RZ196" s="11"/>
      <c r="SA196" s="11"/>
      <c r="SB196" s="11"/>
      <c r="SC196" s="11"/>
      <c r="SD196" s="11"/>
      <c r="SE196" s="11"/>
      <c r="SF196" s="11"/>
      <c r="SG196" s="11"/>
      <c r="SH196" s="11"/>
      <c r="SI196" s="11"/>
      <c r="SJ196" s="11"/>
      <c r="SK196" s="11"/>
      <c r="SL196" s="11"/>
      <c r="SM196" s="11"/>
      <c r="SN196" s="11"/>
      <c r="SO196" s="11"/>
      <c r="SP196" s="11"/>
      <c r="SQ196" s="11"/>
      <c r="SR196" s="11"/>
      <c r="SS196" s="11"/>
      <c r="ST196" s="11"/>
      <c r="SU196" s="11"/>
      <c r="SV196" s="11"/>
      <c r="SW196" s="11"/>
      <c r="SX196" s="11"/>
      <c r="SY196" s="11"/>
      <c r="SZ196" s="11"/>
      <c r="TA196" s="11"/>
      <c r="TB196" s="11"/>
      <c r="TC196" s="11"/>
      <c r="TD196" s="11"/>
      <c r="TE196" s="11"/>
      <c r="TF196" s="11"/>
      <c r="TG196" s="11"/>
      <c r="TH196" s="11"/>
      <c r="TI196" s="11"/>
      <c r="TJ196" s="11"/>
      <c r="TK196" s="11"/>
      <c r="TL196" s="11"/>
      <c r="TM196" s="11"/>
      <c r="TN196" s="11"/>
      <c r="TO196" s="11"/>
      <c r="TP196" s="11"/>
      <c r="TQ196" s="11"/>
      <c r="TR196" s="11"/>
      <c r="TS196" s="11"/>
      <c r="TT196" s="11"/>
      <c r="TU196" s="11"/>
      <c r="TV196" s="11"/>
      <c r="TW196" s="11"/>
      <c r="TX196" s="11"/>
      <c r="TY196" s="11"/>
      <c r="TZ196" s="11"/>
      <c r="UA196" s="11"/>
      <c r="UB196" s="11"/>
      <c r="UC196" s="11"/>
      <c r="UD196" s="11"/>
      <c r="UE196" s="11"/>
      <c r="UF196" s="11"/>
      <c r="UG196" s="11"/>
      <c r="UH196" s="11"/>
      <c r="UI196" s="11"/>
      <c r="UJ196" s="11"/>
      <c r="UK196" s="11"/>
      <c r="UL196" s="11"/>
      <c r="UM196" s="11"/>
      <c r="UN196" s="11"/>
      <c r="UO196" s="11"/>
      <c r="UP196" s="11"/>
      <c r="UQ196" s="11"/>
      <c r="UR196" s="11"/>
      <c r="US196" s="11"/>
      <c r="UT196" s="11"/>
      <c r="UU196" s="11"/>
      <c r="UV196" s="11"/>
      <c r="UW196" s="11"/>
      <c r="UX196" s="11"/>
      <c r="UY196" s="11"/>
      <c r="UZ196" s="11"/>
      <c r="VA196" s="11"/>
      <c r="VB196" s="11"/>
      <c r="VC196" s="11"/>
      <c r="VD196" s="11"/>
      <c r="VE196" s="11"/>
      <c r="VF196" s="11"/>
      <c r="VG196" s="11"/>
      <c r="VH196" s="11"/>
      <c r="VI196" s="11"/>
      <c r="VJ196" s="11"/>
      <c r="VK196" s="11"/>
      <c r="VL196" s="11"/>
      <c r="VM196" s="11"/>
      <c r="VN196" s="11"/>
      <c r="VO196" s="11"/>
      <c r="VP196" s="11"/>
      <c r="VQ196" s="11"/>
      <c r="VR196" s="11"/>
      <c r="VS196" s="11"/>
      <c r="VT196" s="11"/>
      <c r="VU196" s="11"/>
      <c r="VV196" s="11"/>
      <c r="VW196" s="11"/>
      <c r="VX196" s="11"/>
      <c r="VY196" s="11"/>
      <c r="VZ196" s="11"/>
      <c r="WA196" s="11"/>
      <c r="WB196" s="11"/>
      <c r="WC196" s="11"/>
      <c r="WD196" s="11"/>
      <c r="WE196" s="11"/>
      <c r="WF196" s="11"/>
      <c r="WG196" s="11"/>
      <c r="WH196" s="11"/>
      <c r="WI196" s="11"/>
      <c r="WJ196" s="11"/>
      <c r="WK196" s="11"/>
      <c r="WL196" s="11"/>
      <c r="WM196" s="11"/>
      <c r="WN196" s="11"/>
      <c r="WO196" s="11"/>
      <c r="WP196" s="11"/>
      <c r="WQ196" s="11"/>
      <c r="WR196" s="11"/>
      <c r="WS196" s="11"/>
      <c r="WT196" s="11"/>
      <c r="WU196" s="11"/>
      <c r="WV196" s="11"/>
      <c r="WW196" s="11"/>
      <c r="WX196" s="11"/>
      <c r="WY196" s="11"/>
      <c r="WZ196" s="11"/>
      <c r="XA196" s="11"/>
      <c r="XB196" s="11"/>
      <c r="XC196" s="11"/>
      <c r="XD196" s="11"/>
      <c r="XE196" s="11"/>
      <c r="XF196" s="11"/>
      <c r="XG196" s="11"/>
      <c r="XH196" s="11"/>
      <c r="XI196" s="11"/>
      <c r="XJ196" s="11"/>
      <c r="XK196" s="11"/>
      <c r="XL196" s="11"/>
      <c r="XM196" s="11"/>
      <c r="XN196" s="11"/>
      <c r="XO196" s="11"/>
      <c r="XP196" s="11"/>
      <c r="XQ196" s="11"/>
      <c r="XR196" s="11"/>
      <c r="XS196" s="11"/>
      <c r="XT196" s="11"/>
      <c r="XU196" s="11"/>
      <c r="XV196" s="11"/>
      <c r="XW196" s="11"/>
      <c r="XX196" s="11"/>
      <c r="XY196" s="11"/>
      <c r="XZ196" s="11"/>
      <c r="YA196" s="11"/>
      <c r="YB196" s="11"/>
      <c r="YC196" s="11"/>
      <c r="YD196" s="11"/>
      <c r="YE196" s="11"/>
      <c r="YF196" s="11"/>
      <c r="YG196" s="11"/>
      <c r="YH196" s="11"/>
      <c r="YI196" s="11"/>
      <c r="YJ196" s="11"/>
      <c r="YK196" s="11"/>
      <c r="YL196" s="11"/>
      <c r="YM196" s="11"/>
      <c r="YN196" s="11"/>
      <c r="YO196" s="11"/>
      <c r="YP196" s="11"/>
      <c r="YQ196" s="11"/>
      <c r="YR196" s="11"/>
      <c r="YS196" s="11"/>
      <c r="YT196" s="11"/>
      <c r="YU196" s="11"/>
      <c r="YV196" s="11"/>
      <c r="YW196" s="11"/>
      <c r="YX196" s="11"/>
      <c r="YY196" s="11"/>
      <c r="YZ196" s="11"/>
      <c r="ZA196" s="11"/>
      <c r="ZB196" s="11"/>
      <c r="ZC196" s="11"/>
      <c r="ZD196" s="11"/>
      <c r="ZE196" s="11"/>
      <c r="ZF196" s="11"/>
      <c r="ZG196" s="11"/>
      <c r="ZH196" s="11"/>
      <c r="ZI196" s="11"/>
      <c r="ZJ196" s="11"/>
      <c r="ZK196" s="11"/>
      <c r="ZL196" s="11"/>
      <c r="ZM196" s="11"/>
      <c r="ZN196" s="11"/>
      <c r="ZO196" s="11"/>
      <c r="ZP196" s="11"/>
      <c r="ZQ196" s="11"/>
      <c r="ZR196" s="11"/>
      <c r="ZS196" s="11"/>
      <c r="ZT196" s="11"/>
      <c r="ZU196" s="11"/>
      <c r="ZV196" s="11"/>
      <c r="ZW196" s="11"/>
      <c r="ZX196" s="11"/>
      <c r="ZY196" s="11"/>
      <c r="ZZ196" s="11"/>
      <c r="AAA196" s="11"/>
      <c r="AAB196" s="11"/>
      <c r="AAC196" s="11"/>
      <c r="AAD196" s="11"/>
      <c r="AAE196" s="11"/>
      <c r="AAF196" s="11"/>
      <c r="AAG196" s="11"/>
      <c r="AAH196" s="11"/>
      <c r="AAI196" s="11"/>
      <c r="AAJ196" s="11"/>
      <c r="AAK196" s="11"/>
      <c r="AAL196" s="11"/>
      <c r="AAM196" s="11"/>
      <c r="AAN196" s="11"/>
      <c r="AAO196" s="11"/>
      <c r="AAP196" s="11"/>
      <c r="AAQ196" s="11"/>
      <c r="AAR196" s="11"/>
      <c r="AAS196" s="11"/>
      <c r="AAT196" s="11"/>
      <c r="AAU196" s="11"/>
      <c r="AAV196" s="11"/>
      <c r="AAW196" s="11"/>
      <c r="AAX196" s="11"/>
      <c r="AAY196" s="11"/>
      <c r="AAZ196" s="11"/>
      <c r="ABA196" s="11"/>
      <c r="ABB196" s="11"/>
      <c r="ABC196" s="11"/>
      <c r="ABD196" s="11"/>
      <c r="ABE196" s="11"/>
      <c r="ABF196" s="11"/>
      <c r="ABG196" s="11"/>
      <c r="ABH196" s="11"/>
      <c r="ABI196" s="11"/>
      <c r="ABJ196" s="11"/>
      <c r="ABK196" s="11"/>
      <c r="ABL196" s="11"/>
      <c r="ABM196" s="11"/>
      <c r="ABN196" s="11"/>
      <c r="ABO196" s="11"/>
      <c r="ABP196" s="11"/>
      <c r="ABQ196" s="11"/>
      <c r="ABR196" s="11"/>
      <c r="ABS196" s="11"/>
      <c r="ABT196" s="11"/>
      <c r="ABU196" s="11"/>
      <c r="ABV196" s="11"/>
      <c r="ABW196" s="11"/>
      <c r="ABX196" s="11"/>
      <c r="ABY196" s="11"/>
      <c r="ABZ196" s="11"/>
      <c r="ACA196" s="11"/>
      <c r="ACB196" s="11"/>
      <c r="ACC196" s="11"/>
      <c r="ACD196" s="11"/>
      <c r="ACE196" s="11"/>
      <c r="ACF196" s="11"/>
      <c r="ACG196" s="11"/>
      <c r="ACH196" s="11"/>
      <c r="ACI196" s="11"/>
      <c r="ACJ196" s="11"/>
      <c r="ACK196" s="11"/>
      <c r="ACL196" s="11"/>
      <c r="ACM196" s="11"/>
      <c r="ACN196" s="11"/>
      <c r="ACO196" s="11"/>
      <c r="ACP196" s="11"/>
      <c r="ACQ196" s="11"/>
      <c r="ACR196" s="11"/>
      <c r="ACS196" s="11"/>
      <c r="ACT196" s="11"/>
      <c r="ACU196" s="11"/>
      <c r="ACV196" s="11"/>
      <c r="ACW196" s="11"/>
      <c r="ACX196" s="11"/>
      <c r="ACY196" s="11"/>
      <c r="ACZ196" s="11"/>
      <c r="ADA196" s="11"/>
      <c r="ADB196" s="11"/>
      <c r="ADC196" s="11"/>
      <c r="ADD196" s="11"/>
      <c r="ADE196" s="11"/>
      <c r="ADF196" s="11"/>
      <c r="ADG196" s="11"/>
      <c r="ADH196" s="11"/>
      <c r="ADI196" s="11"/>
      <c r="ADJ196" s="11"/>
      <c r="ADK196" s="11"/>
      <c r="ADL196" s="11"/>
      <c r="ADM196" s="11"/>
      <c r="ADN196" s="11"/>
      <c r="ADO196" s="11"/>
      <c r="ADP196" s="11"/>
      <c r="ADQ196" s="11"/>
      <c r="ADR196" s="11"/>
      <c r="ADS196" s="11"/>
      <c r="ADT196" s="11"/>
      <c r="ADU196" s="11"/>
      <c r="ADV196" s="11"/>
      <c r="ADW196" s="11"/>
      <c r="ADX196" s="11"/>
      <c r="ADY196" s="11"/>
      <c r="ADZ196" s="11"/>
      <c r="AEA196" s="11"/>
      <c r="AEB196" s="11"/>
      <c r="AEC196" s="11"/>
      <c r="AED196" s="11"/>
      <c r="AEE196" s="11"/>
      <c r="AEF196" s="11"/>
      <c r="AEG196" s="11"/>
      <c r="AEH196" s="11"/>
      <c r="AEI196" s="11"/>
      <c r="AEJ196" s="11"/>
      <c r="AEK196" s="11"/>
      <c r="AEL196" s="11"/>
      <c r="AEM196" s="11"/>
      <c r="AEN196" s="11"/>
      <c r="AEO196" s="11"/>
      <c r="AEP196" s="11"/>
      <c r="AEQ196" s="11"/>
      <c r="AER196" s="11"/>
      <c r="AES196" s="11"/>
      <c r="AET196" s="11"/>
      <c r="AEU196" s="11"/>
      <c r="AEV196" s="11"/>
      <c r="AEW196" s="11"/>
      <c r="AEX196" s="11"/>
      <c r="AEY196" s="11"/>
      <c r="AEZ196" s="11"/>
      <c r="AFA196" s="11"/>
      <c r="AFB196" s="11"/>
      <c r="AFC196" s="11"/>
      <c r="AFD196" s="11"/>
      <c r="AFE196" s="11"/>
      <c r="AFF196" s="11"/>
      <c r="AFG196" s="11"/>
      <c r="AFH196" s="11"/>
      <c r="AFI196" s="11"/>
      <c r="AFJ196" s="11"/>
      <c r="AFK196" s="11"/>
      <c r="AFL196" s="11"/>
      <c r="AFM196" s="11"/>
      <c r="AFN196" s="11"/>
      <c r="AFO196" s="11"/>
      <c r="AFP196" s="11"/>
      <c r="AFQ196" s="11"/>
      <c r="AFR196" s="11"/>
      <c r="AFS196" s="11"/>
      <c r="AFT196" s="11"/>
      <c r="AFU196" s="11"/>
      <c r="AFV196" s="11"/>
      <c r="AFW196" s="11"/>
      <c r="AFX196" s="11"/>
      <c r="AFY196" s="11"/>
      <c r="AFZ196" s="11"/>
      <c r="AGA196" s="11"/>
      <c r="AGB196" s="11"/>
      <c r="AGC196" s="11"/>
      <c r="AGD196" s="11"/>
      <c r="AGE196" s="11"/>
      <c r="AGF196" s="11"/>
      <c r="AGG196" s="11"/>
      <c r="AGH196" s="11"/>
      <c r="AGI196" s="11"/>
      <c r="AGJ196" s="11"/>
      <c r="AGK196" s="11"/>
      <c r="AGL196" s="11"/>
      <c r="AGM196" s="11"/>
      <c r="AGN196" s="11"/>
      <c r="AGO196" s="11"/>
      <c r="AGP196" s="11"/>
      <c r="AGQ196" s="11"/>
      <c r="AGR196" s="11"/>
      <c r="AGS196" s="11"/>
      <c r="AGT196" s="11"/>
      <c r="AGU196" s="11"/>
      <c r="AGV196" s="11"/>
      <c r="AGW196" s="11"/>
      <c r="AGX196" s="11"/>
      <c r="AGY196" s="11"/>
      <c r="AGZ196" s="11"/>
      <c r="AHA196" s="11"/>
      <c r="AHB196" s="11"/>
      <c r="AHC196" s="11"/>
      <c r="AHD196" s="11"/>
      <c r="AHE196" s="11"/>
      <c r="AHF196" s="11"/>
      <c r="AHG196" s="11"/>
      <c r="AHH196" s="11"/>
      <c r="AHI196" s="11"/>
      <c r="AHJ196" s="11"/>
      <c r="AHK196" s="11"/>
      <c r="AHL196" s="11"/>
      <c r="AHM196" s="11"/>
      <c r="AHN196" s="11"/>
      <c r="AHO196" s="11"/>
      <c r="AHP196" s="11"/>
      <c r="AHQ196" s="11"/>
      <c r="AHR196" s="11"/>
      <c r="AHS196" s="11"/>
      <c r="AHT196" s="11"/>
      <c r="AHU196" s="11"/>
      <c r="AHV196" s="11"/>
      <c r="AHW196" s="11"/>
      <c r="AHX196" s="11"/>
      <c r="AHY196" s="11"/>
      <c r="AHZ196" s="11"/>
      <c r="AIA196" s="11"/>
      <c r="AIB196" s="11"/>
      <c r="AIC196" s="11"/>
      <c r="AID196" s="11"/>
      <c r="AIE196" s="11"/>
      <c r="AIF196" s="11"/>
      <c r="AIG196" s="11"/>
      <c r="AIH196" s="11"/>
      <c r="AII196" s="11"/>
      <c r="AIJ196" s="11"/>
      <c r="AIK196" s="11"/>
      <c r="AIL196" s="11"/>
      <c r="AIM196" s="11"/>
      <c r="AIN196" s="11"/>
      <c r="AIO196" s="11"/>
      <c r="AIP196" s="11"/>
      <c r="AIQ196" s="11"/>
      <c r="AIR196" s="11"/>
      <c r="AIS196" s="11"/>
      <c r="AIT196" s="11"/>
      <c r="AIU196" s="11"/>
      <c r="AIV196" s="11"/>
      <c r="AIW196" s="11"/>
      <c r="AIX196" s="11"/>
      <c r="AIY196" s="11"/>
      <c r="AIZ196" s="11"/>
      <c r="AJA196" s="11"/>
      <c r="AJB196" s="11"/>
      <c r="AJC196" s="11"/>
      <c r="AJD196" s="11"/>
      <c r="AJE196" s="11"/>
      <c r="AJF196" s="11"/>
      <c r="AJG196" s="11"/>
      <c r="AJH196" s="11"/>
      <c r="AJI196" s="11"/>
      <c r="AJJ196" s="11"/>
      <c r="AJK196" s="11"/>
      <c r="AJL196" s="11"/>
      <c r="AJM196" s="11"/>
      <c r="AJN196" s="11"/>
      <c r="AJO196" s="11"/>
      <c r="AJP196" s="11"/>
      <c r="AJQ196" s="11"/>
      <c r="AJR196" s="11"/>
      <c r="AJS196" s="11"/>
      <c r="AJT196" s="11"/>
      <c r="AJU196" s="11"/>
      <c r="AJV196" s="11"/>
      <c r="AJW196" s="11"/>
      <c r="AJX196" s="11"/>
      <c r="AJY196" s="11"/>
      <c r="AJZ196" s="11"/>
      <c r="AKA196" s="11"/>
      <c r="AKB196" s="11"/>
      <c r="AKC196" s="11"/>
      <c r="AKD196" s="11"/>
      <c r="AKE196" s="11"/>
      <c r="AKF196" s="11"/>
      <c r="AKG196" s="11"/>
      <c r="AKH196" s="11"/>
      <c r="AKI196" s="11"/>
      <c r="AKJ196" s="11"/>
      <c r="AKK196" s="11"/>
      <c r="AKL196" s="11"/>
      <c r="AKM196" s="11"/>
      <c r="AKN196" s="11"/>
      <c r="AKO196" s="11"/>
      <c r="AKP196" s="11"/>
      <c r="AKQ196" s="11"/>
      <c r="AKR196" s="11"/>
      <c r="AKS196" s="11"/>
      <c r="AKT196" s="11"/>
      <c r="AKU196" s="11"/>
      <c r="AKV196" s="11"/>
      <c r="AKW196" s="11"/>
      <c r="AKX196" s="11"/>
      <c r="AKY196" s="11"/>
      <c r="AKZ196" s="11"/>
      <c r="ALA196" s="11"/>
      <c r="ALB196" s="11"/>
      <c r="ALC196" s="11"/>
      <c r="ALD196" s="11"/>
      <c r="ALE196" s="11"/>
      <c r="ALF196" s="11"/>
      <c r="ALG196" s="11"/>
      <c r="ALH196" s="11"/>
      <c r="ALI196" s="11"/>
      <c r="ALJ196" s="11"/>
      <c r="ALK196" s="11"/>
      <c r="ALL196" s="11"/>
      <c r="ALM196" s="11"/>
      <c r="ALN196" s="11"/>
      <c r="ALO196" s="11"/>
      <c r="ALP196" s="11"/>
      <c r="ALQ196" s="11"/>
      <c r="ALR196" s="11"/>
      <c r="ALS196" s="11"/>
      <c r="ALT196" s="11"/>
      <c r="ALU196" s="11"/>
      <c r="ALV196" s="11"/>
    </row>
    <row r="197" spans="1:1010" ht="16.5">
      <c r="A197" s="61"/>
      <c r="B197" s="62" t="s">
        <v>389</v>
      </c>
      <c r="C197" s="63"/>
      <c r="D197" s="64"/>
      <c r="E197" s="64"/>
      <c r="F197" s="64"/>
      <c r="G197" s="64"/>
      <c r="H197" s="65">
        <f>H10+H36+H47+H61+H71+H99+H113+H145+H151+H156+H178+H196</f>
        <v>676702.77</v>
      </c>
      <c r="I197" s="65">
        <f>I10+I36+I47+I61+I71+I99+I113+I145+I151+I156+I178+I196</f>
        <v>621599.99174172606</v>
      </c>
      <c r="J197" s="298"/>
      <c r="L197" s="254">
        <v>621599.99</v>
      </c>
      <c r="II197" s="15"/>
      <c r="IJ197" s="15"/>
      <c r="IK197" s="15"/>
      <c r="IL197" s="15"/>
      <c r="IM197" s="15"/>
      <c r="IN197" s="15"/>
      <c r="IO197" s="15"/>
      <c r="IP197" s="15"/>
      <c r="IQ197" s="15"/>
      <c r="IR197" s="15"/>
      <c r="IS197" s="15"/>
      <c r="IT197" s="15"/>
      <c r="IU197" s="15"/>
      <c r="IV197" s="15"/>
      <c r="IW197" s="15"/>
      <c r="IX197" s="15"/>
      <c r="IY197" s="15"/>
      <c r="IZ197" s="15"/>
      <c r="JA197" s="15"/>
      <c r="JB197" s="15"/>
      <c r="JC197" s="15"/>
      <c r="JD197" s="15"/>
      <c r="JE197" s="15"/>
      <c r="JF197" s="15"/>
      <c r="JG197" s="15"/>
      <c r="JH197" s="15"/>
      <c r="JI197" s="15"/>
      <c r="JJ197" s="15"/>
      <c r="JK197" s="15"/>
      <c r="JL197" s="15"/>
      <c r="JM197" s="15"/>
      <c r="JN197" s="15"/>
      <c r="JO197" s="15"/>
      <c r="JP197" s="15"/>
      <c r="JQ197" s="15"/>
      <c r="JR197" s="15"/>
      <c r="JS197" s="15"/>
      <c r="JT197" s="15"/>
      <c r="JU197" s="15"/>
      <c r="JV197" s="15"/>
      <c r="JW197" s="15"/>
      <c r="JX197" s="15"/>
      <c r="JY197" s="15"/>
      <c r="JZ197" s="15"/>
      <c r="KA197" s="15"/>
      <c r="KB197" s="15"/>
      <c r="KC197" s="15"/>
      <c r="KD197" s="15"/>
      <c r="KE197" s="15"/>
      <c r="KF197" s="15"/>
      <c r="KG197" s="15"/>
      <c r="KH197" s="15"/>
      <c r="KI197" s="15"/>
      <c r="KJ197" s="15"/>
      <c r="KK197" s="15"/>
      <c r="KL197" s="15"/>
      <c r="KM197" s="15"/>
      <c r="KN197" s="15"/>
      <c r="KO197" s="15"/>
      <c r="KP197" s="15"/>
      <c r="KQ197" s="15"/>
      <c r="KR197" s="15"/>
      <c r="KS197" s="15"/>
      <c r="KT197" s="15"/>
      <c r="KU197" s="15"/>
      <c r="KV197" s="15"/>
      <c r="KW197" s="15"/>
      <c r="KX197" s="15"/>
      <c r="KY197" s="15"/>
      <c r="KZ197" s="15"/>
      <c r="LA197" s="15"/>
      <c r="LB197" s="15"/>
      <c r="LC197" s="15"/>
      <c r="LD197" s="15"/>
      <c r="LE197" s="15"/>
      <c r="LF197" s="15"/>
      <c r="LG197" s="15"/>
      <c r="LH197" s="15"/>
      <c r="LI197" s="15"/>
      <c r="LJ197" s="15"/>
      <c r="LK197" s="15"/>
      <c r="LL197" s="15"/>
      <c r="LM197" s="15"/>
      <c r="LN197" s="15"/>
      <c r="LO197" s="15"/>
      <c r="LP197" s="15"/>
      <c r="LQ197" s="15"/>
      <c r="LR197" s="15"/>
      <c r="LS197" s="15"/>
      <c r="LT197" s="15"/>
      <c r="LU197" s="15"/>
      <c r="LV197" s="15"/>
      <c r="LW197" s="15"/>
      <c r="LX197" s="15"/>
      <c r="LY197" s="15"/>
      <c r="LZ197" s="15"/>
      <c r="MA197" s="15"/>
      <c r="MB197" s="15"/>
      <c r="MC197" s="15"/>
      <c r="MD197" s="15"/>
      <c r="ME197" s="15"/>
      <c r="MF197" s="15"/>
      <c r="MG197" s="15"/>
      <c r="MH197" s="15"/>
      <c r="MI197" s="15"/>
      <c r="MJ197" s="15"/>
      <c r="MK197" s="15"/>
      <c r="ML197" s="15"/>
      <c r="MM197" s="15"/>
      <c r="MN197" s="15"/>
      <c r="MO197" s="15"/>
      <c r="MP197" s="15"/>
      <c r="MQ197" s="15"/>
      <c r="MR197" s="15"/>
      <c r="MS197" s="15"/>
      <c r="MT197" s="15"/>
      <c r="MU197" s="15"/>
      <c r="MV197" s="15"/>
      <c r="MW197" s="15"/>
      <c r="MX197" s="15"/>
      <c r="MY197" s="15"/>
      <c r="MZ197" s="15"/>
      <c r="NA197" s="15"/>
      <c r="NB197" s="15"/>
      <c r="NC197" s="15"/>
      <c r="ND197" s="15"/>
      <c r="NE197" s="15"/>
      <c r="NF197" s="15"/>
      <c r="NG197" s="15"/>
      <c r="NH197" s="15"/>
      <c r="NI197" s="15"/>
      <c r="NJ197" s="15"/>
      <c r="NK197" s="15"/>
      <c r="NL197" s="15"/>
      <c r="NM197" s="15"/>
      <c r="NN197" s="15"/>
      <c r="NO197" s="15"/>
      <c r="NP197" s="15"/>
      <c r="NQ197" s="15"/>
      <c r="NR197" s="15"/>
      <c r="NS197" s="15"/>
      <c r="NT197" s="15"/>
      <c r="NU197" s="15"/>
      <c r="NV197" s="15"/>
      <c r="NW197" s="15"/>
      <c r="NX197" s="15"/>
      <c r="NY197" s="15"/>
      <c r="NZ197" s="15"/>
      <c r="OA197" s="15"/>
      <c r="OB197" s="15"/>
      <c r="OC197" s="15"/>
      <c r="OD197" s="15"/>
      <c r="OE197" s="15"/>
      <c r="OF197" s="15"/>
      <c r="OG197" s="15"/>
      <c r="OH197" s="15"/>
      <c r="OI197" s="15"/>
      <c r="OJ197" s="15"/>
      <c r="OK197" s="15"/>
      <c r="OL197" s="15"/>
      <c r="OM197" s="15"/>
      <c r="ON197" s="15"/>
      <c r="OO197" s="15"/>
      <c r="OP197" s="15"/>
      <c r="OQ197" s="15"/>
      <c r="OR197" s="15"/>
      <c r="OS197" s="15"/>
      <c r="OT197" s="15"/>
      <c r="OU197" s="15"/>
      <c r="OV197" s="15"/>
      <c r="OW197" s="15"/>
      <c r="OX197" s="15"/>
      <c r="OY197" s="15"/>
      <c r="OZ197" s="15"/>
      <c r="PA197" s="15"/>
      <c r="PB197" s="15"/>
      <c r="PC197" s="15"/>
      <c r="PD197" s="15"/>
      <c r="PE197" s="15"/>
      <c r="PF197" s="15"/>
      <c r="PG197" s="15"/>
      <c r="PH197" s="15"/>
      <c r="PI197" s="15"/>
      <c r="PJ197" s="15"/>
      <c r="PK197" s="15"/>
      <c r="PL197" s="15"/>
      <c r="PM197" s="15"/>
      <c r="PN197" s="15"/>
      <c r="PO197" s="15"/>
      <c r="PP197" s="15"/>
      <c r="PQ197" s="15"/>
      <c r="PR197" s="15"/>
      <c r="PS197" s="15"/>
      <c r="PT197" s="15"/>
      <c r="PU197" s="15"/>
      <c r="PV197" s="15"/>
      <c r="PW197" s="15"/>
      <c r="PX197" s="15"/>
      <c r="PY197" s="15"/>
      <c r="PZ197" s="15"/>
      <c r="QA197" s="15"/>
      <c r="QB197" s="15"/>
      <c r="QC197" s="15"/>
      <c r="QD197" s="15"/>
      <c r="QE197" s="15"/>
      <c r="QF197" s="15"/>
      <c r="QG197" s="15"/>
      <c r="QH197" s="15"/>
      <c r="QI197" s="15"/>
      <c r="QJ197" s="15"/>
      <c r="QK197" s="15"/>
      <c r="QL197" s="15"/>
      <c r="QM197" s="15"/>
      <c r="QN197" s="15"/>
      <c r="QO197" s="15"/>
      <c r="QP197" s="15"/>
      <c r="QQ197" s="15"/>
      <c r="QR197" s="15"/>
      <c r="QS197" s="15"/>
      <c r="QT197" s="15"/>
      <c r="QU197" s="15"/>
      <c r="QV197" s="15"/>
      <c r="QW197" s="15"/>
      <c r="QX197" s="15"/>
      <c r="QY197" s="15"/>
      <c r="QZ197" s="15"/>
      <c r="RA197" s="15"/>
      <c r="RB197" s="15"/>
      <c r="RC197" s="15"/>
      <c r="RD197" s="15"/>
      <c r="RE197" s="15"/>
      <c r="RF197" s="15"/>
      <c r="RG197" s="15"/>
      <c r="RH197" s="15"/>
      <c r="RI197" s="15"/>
      <c r="RJ197" s="15"/>
      <c r="RK197" s="15"/>
      <c r="RL197" s="15"/>
      <c r="RM197" s="15"/>
      <c r="RN197" s="15"/>
      <c r="RO197" s="15"/>
      <c r="RP197" s="15"/>
      <c r="RQ197" s="15"/>
      <c r="RR197" s="15"/>
      <c r="RS197" s="15"/>
      <c r="RT197" s="15"/>
      <c r="RU197" s="15"/>
      <c r="RV197" s="15"/>
      <c r="RW197" s="15"/>
      <c r="RX197" s="15"/>
      <c r="RY197" s="15"/>
      <c r="RZ197" s="15"/>
      <c r="SA197" s="15"/>
      <c r="SB197" s="15"/>
      <c r="SC197" s="15"/>
      <c r="SD197" s="15"/>
      <c r="SE197" s="15"/>
      <c r="SF197" s="15"/>
      <c r="SG197" s="15"/>
      <c r="SH197" s="15"/>
      <c r="SI197" s="15"/>
      <c r="SJ197" s="15"/>
      <c r="SK197" s="15"/>
      <c r="SL197" s="15"/>
      <c r="SM197" s="15"/>
      <c r="SN197" s="15"/>
      <c r="SO197" s="15"/>
      <c r="SP197" s="15"/>
      <c r="SQ197" s="15"/>
      <c r="SR197" s="15"/>
      <c r="SS197" s="15"/>
      <c r="ST197" s="15"/>
      <c r="SU197" s="15"/>
      <c r="SV197" s="15"/>
      <c r="SW197" s="15"/>
      <c r="SX197" s="15"/>
      <c r="SY197" s="15"/>
      <c r="SZ197" s="15"/>
      <c r="TA197" s="15"/>
      <c r="TB197" s="15"/>
      <c r="TC197" s="15"/>
      <c r="TD197" s="15"/>
      <c r="TE197" s="15"/>
      <c r="TF197" s="15"/>
      <c r="TG197" s="15"/>
      <c r="TH197" s="15"/>
      <c r="TI197" s="15"/>
      <c r="TJ197" s="15"/>
      <c r="TK197" s="15"/>
      <c r="TL197" s="15"/>
      <c r="TM197" s="15"/>
      <c r="TN197" s="15"/>
      <c r="TO197" s="15"/>
      <c r="TP197" s="15"/>
      <c r="TQ197" s="15"/>
      <c r="TR197" s="15"/>
      <c r="TS197" s="15"/>
      <c r="TT197" s="15"/>
      <c r="TU197" s="15"/>
      <c r="TV197" s="15"/>
      <c r="TW197" s="15"/>
      <c r="TX197" s="15"/>
      <c r="TY197" s="15"/>
      <c r="TZ197" s="15"/>
      <c r="UA197" s="15"/>
      <c r="UB197" s="15"/>
      <c r="UC197" s="15"/>
      <c r="UD197" s="15"/>
      <c r="UE197" s="15"/>
      <c r="UF197" s="15"/>
      <c r="UG197" s="15"/>
      <c r="UH197" s="15"/>
      <c r="UI197" s="15"/>
      <c r="UJ197" s="15"/>
      <c r="UK197" s="15"/>
      <c r="UL197" s="15"/>
      <c r="UM197" s="15"/>
      <c r="UN197" s="15"/>
      <c r="UO197" s="15"/>
      <c r="UP197" s="15"/>
      <c r="UQ197" s="15"/>
      <c r="UR197" s="15"/>
      <c r="US197" s="15"/>
      <c r="UT197" s="15"/>
      <c r="UU197" s="15"/>
      <c r="UV197" s="15"/>
      <c r="UW197" s="15"/>
      <c r="UX197" s="15"/>
      <c r="UY197" s="15"/>
      <c r="UZ197" s="15"/>
      <c r="VA197" s="15"/>
      <c r="VB197" s="15"/>
      <c r="VC197" s="15"/>
      <c r="VD197" s="15"/>
      <c r="VE197" s="15"/>
      <c r="VF197" s="15"/>
      <c r="VG197" s="15"/>
      <c r="VH197" s="15"/>
      <c r="VI197" s="15"/>
      <c r="VJ197" s="15"/>
      <c r="VK197" s="15"/>
      <c r="VL197" s="15"/>
      <c r="VM197" s="15"/>
      <c r="VN197" s="15"/>
      <c r="VO197" s="15"/>
      <c r="VP197" s="15"/>
      <c r="VQ197" s="15"/>
      <c r="VR197" s="15"/>
      <c r="VS197" s="15"/>
      <c r="VT197" s="15"/>
      <c r="VU197" s="15"/>
      <c r="VV197" s="15"/>
      <c r="VW197" s="15"/>
      <c r="VX197" s="15"/>
      <c r="VY197" s="15"/>
      <c r="VZ197" s="15"/>
      <c r="WA197" s="15"/>
      <c r="WB197" s="15"/>
      <c r="WC197" s="15"/>
      <c r="WD197" s="15"/>
      <c r="WE197" s="15"/>
      <c r="WF197" s="15"/>
      <c r="WG197" s="15"/>
      <c r="WH197" s="15"/>
      <c r="WI197" s="15"/>
      <c r="WJ197" s="15"/>
      <c r="WK197" s="15"/>
      <c r="WL197" s="15"/>
      <c r="WM197" s="15"/>
      <c r="WN197" s="15"/>
      <c r="WO197" s="15"/>
      <c r="WP197" s="15"/>
      <c r="WQ197" s="15"/>
      <c r="WR197" s="15"/>
      <c r="WS197" s="15"/>
      <c r="WT197" s="15"/>
      <c r="WU197" s="15"/>
      <c r="WV197" s="15"/>
      <c r="WW197" s="15"/>
      <c r="WX197" s="15"/>
      <c r="WY197" s="15"/>
      <c r="WZ197" s="15"/>
      <c r="XA197" s="15"/>
      <c r="XB197" s="15"/>
      <c r="XC197" s="15"/>
      <c r="XD197" s="15"/>
      <c r="XE197" s="15"/>
      <c r="XF197" s="15"/>
      <c r="XG197" s="15"/>
      <c r="XH197" s="15"/>
      <c r="XI197" s="15"/>
      <c r="XJ197" s="15"/>
      <c r="XK197" s="15"/>
      <c r="XL197" s="15"/>
      <c r="XM197" s="15"/>
      <c r="XN197" s="15"/>
      <c r="XO197" s="15"/>
      <c r="XP197" s="15"/>
      <c r="XQ197" s="15"/>
      <c r="XR197" s="15"/>
      <c r="XS197" s="15"/>
      <c r="XT197" s="15"/>
      <c r="XU197" s="15"/>
      <c r="XV197" s="15"/>
      <c r="XW197" s="15"/>
      <c r="XX197" s="15"/>
      <c r="XY197" s="15"/>
      <c r="XZ197" s="15"/>
      <c r="YA197" s="15"/>
      <c r="YB197" s="15"/>
      <c r="YC197" s="15"/>
      <c r="YD197" s="15"/>
      <c r="YE197" s="15"/>
      <c r="YF197" s="15"/>
      <c r="YG197" s="15"/>
      <c r="YH197" s="15"/>
      <c r="YI197" s="15"/>
      <c r="YJ197" s="15"/>
      <c r="YK197" s="15"/>
      <c r="YL197" s="15"/>
      <c r="YM197" s="15"/>
      <c r="YN197" s="15"/>
      <c r="YO197" s="15"/>
      <c r="YP197" s="15"/>
      <c r="YQ197" s="15"/>
      <c r="YR197" s="15"/>
      <c r="YS197" s="15"/>
      <c r="YT197" s="15"/>
      <c r="YU197" s="15"/>
      <c r="YV197" s="15"/>
      <c r="YW197" s="15"/>
      <c r="YX197" s="15"/>
      <c r="YY197" s="15"/>
      <c r="YZ197" s="15"/>
      <c r="ZA197" s="15"/>
      <c r="ZB197" s="15"/>
      <c r="ZC197" s="15"/>
      <c r="ZD197" s="15"/>
      <c r="ZE197" s="15"/>
      <c r="ZF197" s="15"/>
      <c r="ZG197" s="15"/>
      <c r="ZH197" s="15"/>
      <c r="ZI197" s="15"/>
      <c r="ZJ197" s="15"/>
      <c r="ZK197" s="15"/>
      <c r="ZL197" s="15"/>
      <c r="ZM197" s="15"/>
      <c r="ZN197" s="15"/>
      <c r="ZO197" s="15"/>
      <c r="ZP197" s="15"/>
      <c r="ZQ197" s="15"/>
      <c r="ZR197" s="15"/>
      <c r="ZS197" s="15"/>
      <c r="ZT197" s="15"/>
      <c r="ZU197" s="15"/>
      <c r="ZV197" s="15"/>
      <c r="ZW197" s="15"/>
      <c r="ZX197" s="15"/>
      <c r="ZY197" s="15"/>
      <c r="ZZ197" s="15"/>
      <c r="AAA197" s="15"/>
      <c r="AAB197" s="15"/>
      <c r="AAC197" s="15"/>
      <c r="AAD197" s="15"/>
      <c r="AAE197" s="15"/>
      <c r="AAF197" s="15"/>
      <c r="AAG197" s="15"/>
      <c r="AAH197" s="15"/>
      <c r="AAI197" s="15"/>
      <c r="AAJ197" s="15"/>
      <c r="AAK197" s="15"/>
      <c r="AAL197" s="15"/>
      <c r="AAM197" s="15"/>
      <c r="AAN197" s="15"/>
      <c r="AAO197" s="15"/>
      <c r="AAP197" s="15"/>
      <c r="AAQ197" s="15"/>
      <c r="AAR197" s="15"/>
      <c r="AAS197" s="15"/>
      <c r="AAT197" s="15"/>
      <c r="AAU197" s="15"/>
      <c r="AAV197" s="15"/>
      <c r="AAW197" s="15"/>
      <c r="AAX197" s="15"/>
      <c r="AAY197" s="15"/>
      <c r="AAZ197" s="15"/>
      <c r="ABA197" s="15"/>
      <c r="ABB197" s="15"/>
      <c r="ABC197" s="15"/>
      <c r="ABD197" s="15"/>
      <c r="ABE197" s="15"/>
      <c r="ABF197" s="15"/>
      <c r="ABG197" s="15"/>
      <c r="ABH197" s="15"/>
      <c r="ABI197" s="15"/>
      <c r="ABJ197" s="15"/>
      <c r="ABK197" s="15"/>
      <c r="ABL197" s="15"/>
      <c r="ABM197" s="15"/>
      <c r="ABN197" s="15"/>
      <c r="ABO197" s="15"/>
      <c r="ABP197" s="15"/>
      <c r="ABQ197" s="15"/>
      <c r="ABR197" s="15"/>
      <c r="ABS197" s="15"/>
      <c r="ABT197" s="15"/>
      <c r="ABU197" s="15"/>
      <c r="ABV197" s="15"/>
      <c r="ABW197" s="15"/>
      <c r="ABX197" s="15"/>
      <c r="ABY197" s="15"/>
      <c r="ABZ197" s="15"/>
      <c r="ACA197" s="15"/>
      <c r="ACB197" s="15"/>
      <c r="ACC197" s="15"/>
      <c r="ACD197" s="15"/>
      <c r="ACE197" s="15"/>
      <c r="ACF197" s="15"/>
      <c r="ACG197" s="15"/>
      <c r="ACH197" s="15"/>
      <c r="ACI197" s="15"/>
      <c r="ACJ197" s="15"/>
      <c r="ACK197" s="15"/>
      <c r="ACL197" s="15"/>
      <c r="ACM197" s="15"/>
      <c r="ACN197" s="15"/>
      <c r="ACO197" s="15"/>
      <c r="ACP197" s="15"/>
      <c r="ACQ197" s="15"/>
      <c r="ACR197" s="15"/>
      <c r="ACS197" s="15"/>
      <c r="ACT197" s="15"/>
      <c r="ACU197" s="15"/>
      <c r="ACV197" s="15"/>
      <c r="ACW197" s="15"/>
      <c r="ACX197" s="15"/>
      <c r="ACY197" s="15"/>
      <c r="ACZ197" s="15"/>
      <c r="ADA197" s="15"/>
      <c r="ADB197" s="15"/>
      <c r="ADC197" s="15"/>
      <c r="ADD197" s="15"/>
      <c r="ADE197" s="15"/>
      <c r="ADF197" s="15"/>
      <c r="ADG197" s="15"/>
      <c r="ADH197" s="15"/>
      <c r="ADI197" s="15"/>
      <c r="ADJ197" s="15"/>
      <c r="ADK197" s="15"/>
      <c r="ADL197" s="15"/>
      <c r="ADM197" s="15"/>
      <c r="ADN197" s="15"/>
      <c r="ADO197" s="15"/>
      <c r="ADP197" s="15"/>
      <c r="ADQ197" s="15"/>
      <c r="ADR197" s="15"/>
      <c r="ADS197" s="15"/>
      <c r="ADT197" s="15"/>
      <c r="ADU197" s="15"/>
      <c r="ADV197" s="15"/>
      <c r="ADW197" s="15"/>
      <c r="ADX197" s="15"/>
      <c r="ADY197" s="15"/>
      <c r="ADZ197" s="15"/>
      <c r="AEA197" s="15"/>
      <c r="AEB197" s="15"/>
      <c r="AEC197" s="15"/>
      <c r="AED197" s="15"/>
      <c r="AEE197" s="15"/>
      <c r="AEF197" s="15"/>
      <c r="AEG197" s="15"/>
      <c r="AEH197" s="15"/>
      <c r="AEI197" s="15"/>
      <c r="AEJ197" s="15"/>
      <c r="AEK197" s="15"/>
      <c r="AEL197" s="15"/>
      <c r="AEM197" s="15"/>
      <c r="AEN197" s="15"/>
      <c r="AEO197" s="15"/>
      <c r="AEP197" s="15"/>
      <c r="AEQ197" s="15"/>
      <c r="AER197" s="15"/>
      <c r="AES197" s="15"/>
      <c r="AET197" s="15"/>
      <c r="AEU197" s="15"/>
      <c r="AEV197" s="15"/>
      <c r="AEW197" s="15"/>
      <c r="AEX197" s="15"/>
      <c r="AEY197" s="15"/>
      <c r="AEZ197" s="15"/>
      <c r="AFA197" s="15"/>
      <c r="AFB197" s="15"/>
      <c r="AFC197" s="15"/>
      <c r="AFD197" s="15"/>
      <c r="AFE197" s="15"/>
      <c r="AFF197" s="15"/>
      <c r="AFG197" s="15"/>
      <c r="AFH197" s="15"/>
      <c r="AFI197" s="15"/>
      <c r="AFJ197" s="15"/>
      <c r="AFK197" s="15"/>
      <c r="AFL197" s="15"/>
      <c r="AFM197" s="15"/>
      <c r="AFN197" s="15"/>
      <c r="AFO197" s="15"/>
      <c r="AFP197" s="15"/>
      <c r="AFQ197" s="15"/>
      <c r="AFR197" s="15"/>
      <c r="AFS197" s="15"/>
      <c r="AFT197" s="15"/>
      <c r="AFU197" s="15"/>
      <c r="AFV197" s="15"/>
      <c r="AFW197" s="15"/>
      <c r="AFX197" s="15"/>
      <c r="AFY197" s="15"/>
      <c r="AFZ197" s="15"/>
      <c r="AGA197" s="15"/>
      <c r="AGB197" s="15"/>
      <c r="AGC197" s="15"/>
      <c r="AGD197" s="15"/>
      <c r="AGE197" s="15"/>
      <c r="AGF197" s="15"/>
      <c r="AGG197" s="15"/>
      <c r="AGH197" s="15"/>
      <c r="AGI197" s="15"/>
      <c r="AGJ197" s="15"/>
      <c r="AGK197" s="15"/>
      <c r="AGL197" s="15"/>
      <c r="AGM197" s="15"/>
      <c r="AGN197" s="15"/>
      <c r="AGO197" s="15"/>
      <c r="AGP197" s="15"/>
      <c r="AGQ197" s="15"/>
      <c r="AGR197" s="15"/>
      <c r="AGS197" s="15"/>
      <c r="AGT197" s="15"/>
      <c r="AGU197" s="15"/>
      <c r="AGV197" s="15"/>
      <c r="AGW197" s="15"/>
      <c r="AGX197" s="15"/>
      <c r="AGY197" s="15"/>
      <c r="AGZ197" s="15"/>
      <c r="AHA197" s="15"/>
      <c r="AHB197" s="15"/>
      <c r="AHC197" s="15"/>
      <c r="AHD197" s="15"/>
      <c r="AHE197" s="15"/>
      <c r="AHF197" s="15"/>
      <c r="AHG197" s="15"/>
      <c r="AHH197" s="15"/>
      <c r="AHI197" s="15"/>
      <c r="AHJ197" s="15"/>
      <c r="AHK197" s="15"/>
      <c r="AHL197" s="15"/>
      <c r="AHM197" s="15"/>
      <c r="AHN197" s="15"/>
      <c r="AHO197" s="15"/>
      <c r="AHP197" s="15"/>
      <c r="AHQ197" s="15"/>
      <c r="AHR197" s="15"/>
      <c r="AHS197" s="15"/>
      <c r="AHT197" s="15"/>
      <c r="AHU197" s="15"/>
      <c r="AHV197" s="15"/>
      <c r="AHW197" s="15"/>
      <c r="AHX197" s="15"/>
      <c r="AHY197" s="15"/>
      <c r="AHZ197" s="15"/>
      <c r="AIA197" s="15"/>
      <c r="AIB197" s="15"/>
      <c r="AIC197" s="15"/>
      <c r="AID197" s="15"/>
      <c r="AIE197" s="15"/>
      <c r="AIF197" s="15"/>
      <c r="AIG197" s="15"/>
      <c r="AIH197" s="15"/>
      <c r="AII197" s="15"/>
      <c r="AIJ197" s="15"/>
      <c r="AIK197" s="15"/>
      <c r="AIL197" s="15"/>
      <c r="AIM197" s="15"/>
      <c r="AIN197" s="15"/>
      <c r="AIO197" s="15"/>
      <c r="AIP197" s="15"/>
      <c r="AIQ197" s="15"/>
      <c r="AIR197" s="15"/>
      <c r="AIS197" s="15"/>
      <c r="AIT197" s="15"/>
      <c r="AIU197" s="15"/>
      <c r="AIV197" s="15"/>
      <c r="AIW197" s="15"/>
      <c r="AIX197" s="15"/>
      <c r="AIY197" s="15"/>
      <c r="AIZ197" s="15"/>
      <c r="AJA197" s="15"/>
      <c r="AJB197" s="15"/>
      <c r="AJC197" s="15"/>
      <c r="AJD197" s="15"/>
      <c r="AJE197" s="15"/>
      <c r="AJF197" s="15"/>
      <c r="AJG197" s="15"/>
      <c r="AJH197" s="15"/>
      <c r="AJI197" s="15"/>
      <c r="AJJ197" s="15"/>
      <c r="AJK197" s="15"/>
      <c r="AJL197" s="15"/>
      <c r="AJM197" s="15"/>
      <c r="AJN197" s="15"/>
      <c r="AJO197" s="15"/>
      <c r="AJP197" s="15"/>
      <c r="AJQ197" s="15"/>
      <c r="AJR197" s="15"/>
      <c r="AJS197" s="15"/>
      <c r="AJT197" s="15"/>
      <c r="AJU197" s="15"/>
      <c r="AJV197" s="15"/>
      <c r="AJW197" s="15"/>
      <c r="AJX197" s="15"/>
      <c r="AJY197" s="15"/>
      <c r="AJZ197" s="15"/>
      <c r="AKA197" s="15"/>
      <c r="AKB197" s="15"/>
      <c r="AKC197" s="15"/>
      <c r="AKD197" s="15"/>
      <c r="AKE197" s="15"/>
      <c r="AKF197" s="15"/>
      <c r="AKG197" s="15"/>
      <c r="AKH197" s="15"/>
      <c r="AKI197" s="15"/>
      <c r="AKJ197" s="15"/>
      <c r="AKK197" s="15"/>
      <c r="AKL197" s="15"/>
      <c r="AKM197" s="15"/>
      <c r="AKN197" s="15"/>
      <c r="AKO197" s="15"/>
      <c r="AKP197" s="15"/>
      <c r="AKQ197" s="15"/>
      <c r="AKR197" s="15"/>
      <c r="AKS197" s="15"/>
      <c r="AKT197" s="15"/>
      <c r="AKU197" s="15"/>
      <c r="AKV197" s="15"/>
      <c r="AKW197" s="15"/>
      <c r="AKX197" s="15"/>
      <c r="AKY197" s="15"/>
      <c r="AKZ197" s="15"/>
      <c r="ALA197" s="15"/>
      <c r="ALB197" s="15"/>
      <c r="ALC197" s="15"/>
      <c r="ALD197" s="15"/>
      <c r="ALE197" s="15"/>
      <c r="ALF197" s="15"/>
      <c r="ALG197" s="15"/>
      <c r="ALH197" s="15"/>
      <c r="ALI197" s="15"/>
      <c r="ALJ197" s="15"/>
      <c r="ALK197" s="15"/>
      <c r="ALL197" s="15"/>
      <c r="ALM197" s="15"/>
      <c r="ALN197" s="15"/>
      <c r="ALO197" s="15"/>
      <c r="ALP197" s="15"/>
      <c r="ALQ197" s="15"/>
      <c r="ALR197" s="15"/>
      <c r="ALS197" s="15"/>
      <c r="ALT197" s="15"/>
      <c r="ALU197" s="15"/>
      <c r="ALV197" s="11"/>
    </row>
    <row r="198" spans="1:1010" s="1" customFormat="1" ht="14.25">
      <c r="J198" s="258"/>
      <c r="L198" s="257"/>
    </row>
    <row r="199" spans="1:1010" s="1" customFormat="1" ht="14.25">
      <c r="J199" s="258"/>
      <c r="L199" s="258">
        <f>L196/I197</f>
        <v>-2.8020046508819589E-9</v>
      </c>
    </row>
    <row r="200" spans="1:1010" s="1" customFormat="1" ht="14.25">
      <c r="J200" s="258"/>
      <c r="L200" s="257"/>
    </row>
    <row r="201" spans="1:1010" s="1" customFormat="1" ht="14.25">
      <c r="J201" s="258"/>
      <c r="L201" s="257"/>
    </row>
    <row r="202" spans="1:1010" s="1" customFormat="1" ht="14.25">
      <c r="J202" s="258"/>
      <c r="L202" s="257"/>
    </row>
    <row r="203" spans="1:1010" s="1" customFormat="1" ht="14.25">
      <c r="J203" s="258"/>
      <c r="L203" s="257"/>
    </row>
    <row r="204" spans="1:1010" s="1" customFormat="1" ht="14.25">
      <c r="J204" s="258"/>
      <c r="L204" s="257"/>
    </row>
    <row r="205" spans="1:1010">
      <c r="B205" s="66"/>
    </row>
    <row r="211" spans="10:12" s="1" customFormat="1" ht="14.25">
      <c r="J211" s="258"/>
      <c r="L211" s="257"/>
    </row>
    <row r="212" spans="10:12" s="1" customFormat="1" ht="14.25">
      <c r="J212" s="258"/>
      <c r="L212" s="257"/>
    </row>
    <row r="213" spans="10:12" s="1" customFormat="1" ht="14.25">
      <c r="J213" s="258"/>
      <c r="L213" s="257"/>
    </row>
    <row r="214" spans="10:12" s="1" customFormat="1" ht="14.25">
      <c r="J214" s="258"/>
      <c r="L214" s="257"/>
    </row>
    <row r="215" spans="10:12" s="1" customFormat="1" ht="14.25">
      <c r="J215" s="258"/>
      <c r="L215" s="257"/>
    </row>
    <row r="216" spans="10:12" s="1" customFormat="1" ht="14.25">
      <c r="J216" s="258"/>
      <c r="L216" s="257"/>
    </row>
    <row r="217" spans="10:12" s="1" customFormat="1" ht="14.25">
      <c r="J217" s="258"/>
      <c r="L217" s="257"/>
    </row>
    <row r="218" spans="10:12" s="1" customFormat="1" ht="14.25">
      <c r="J218" s="258"/>
      <c r="L218" s="257"/>
    </row>
    <row r="219" spans="10:12" s="1" customFormat="1" ht="14.25">
      <c r="J219" s="258"/>
      <c r="L219" s="257"/>
    </row>
    <row r="220" spans="10:12" s="1" customFormat="1" ht="14.25">
      <c r="J220" s="258"/>
      <c r="L220" s="257"/>
    </row>
    <row r="221" spans="10:12" s="1" customFormat="1" ht="14.25">
      <c r="J221" s="258"/>
      <c r="L221" s="257"/>
    </row>
    <row r="222" spans="10:12" s="1" customFormat="1" ht="14.25">
      <c r="J222" s="258"/>
      <c r="L222" s="257"/>
    </row>
    <row r="223" spans="10:12" s="1" customFormat="1" ht="14.25">
      <c r="J223" s="258"/>
      <c r="L223" s="257"/>
    </row>
    <row r="224" spans="10:12" s="1" customFormat="1" ht="14.25">
      <c r="J224" s="258"/>
      <c r="L224" s="257"/>
    </row>
    <row r="225" spans="10:12" s="1" customFormat="1" ht="14.25">
      <c r="J225" s="258"/>
      <c r="L225" s="257"/>
    </row>
    <row r="226" spans="10:12" s="1" customFormat="1" ht="14.25">
      <c r="J226" s="258"/>
      <c r="L226" s="257"/>
    </row>
  </sheetData>
  <customSheetViews>
    <customSheetView guid="{C943C201-A12A-4CE4-B5AA-CB314E3CE703}" scale="75" fitToPage="1" hiddenColumns="1">
      <selection activeCell="I197" sqref="A1:I197"/>
      <pageMargins left="0.31496062992126012" right="0.19685039370078702" top="0.47244094488188904" bottom="0.27559055118110204" header="0.19685039370078702" footer="0.19685039370078702"/>
      <pageSetup paperSize="9" scale="77" fitToHeight="0" pageOrder="overThenDown" orientation="portrait" horizontalDpi="1200" r:id="rId1"/>
      <headerFooter alignWithMargins="0"/>
    </customSheetView>
  </customSheetViews>
  <mergeCells count="6">
    <mergeCell ref="A1:I1"/>
    <mergeCell ref="A2:C3"/>
    <mergeCell ref="D2:I2"/>
    <mergeCell ref="E3:I3"/>
    <mergeCell ref="A4:D4"/>
    <mergeCell ref="E4:I4"/>
  </mergeCells>
  <pageMargins left="0.31496062992126012" right="0.19685039370078702" top="0.47244094488188904" bottom="0.27559055118110204" header="0.19685039370078702" footer="0.19685039370078702"/>
  <pageSetup paperSize="9" scale="77" fitToHeight="0" pageOrder="overThenDown" orientation="portrait" horizontalDpi="1200"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X317"/>
  <sheetViews>
    <sheetView zoomScale="75" zoomScaleNormal="75" workbookViewId="0">
      <selection activeCell="I80" sqref="A1:I80"/>
    </sheetView>
  </sheetViews>
  <sheetFormatPr defaultRowHeight="13.5"/>
  <cols>
    <col min="1" max="1" width="9.25" style="218" customWidth="1"/>
    <col min="2" max="2" width="69" style="233" customWidth="1"/>
    <col min="3" max="3" width="7.5" style="218" customWidth="1"/>
    <col min="4" max="4" width="11.75" style="235" customWidth="1"/>
    <col min="5" max="6" width="11.75" style="235" hidden="1" customWidth="1"/>
    <col min="7" max="7" width="11.75" style="235" customWidth="1"/>
    <col min="8" max="8" width="11.75" style="235" hidden="1" customWidth="1"/>
    <col min="9" max="9" width="11.75" style="235" customWidth="1"/>
    <col min="10" max="10" width="8.5" style="218" customWidth="1"/>
    <col min="11" max="14" width="8.5" style="218" hidden="1" customWidth="1"/>
    <col min="15" max="241" width="8.5" style="218" customWidth="1"/>
    <col min="242" max="1011" width="8.5" style="134" customWidth="1"/>
    <col min="1012" max="1012" width="9" style="134" customWidth="1"/>
    <col min="1013" max="16384" width="9" style="134"/>
  </cols>
  <sheetData>
    <row r="1" spans="1:1012" s="137" customFormat="1" ht="141" customHeight="1">
      <c r="A1" s="313" t="s">
        <v>1212</v>
      </c>
      <c r="B1" s="313"/>
      <c r="C1" s="313"/>
      <c r="D1" s="313"/>
      <c r="E1" s="313"/>
      <c r="F1" s="313"/>
      <c r="G1" s="313"/>
      <c r="H1" s="313"/>
      <c r="I1" s="313"/>
      <c r="J1" s="134"/>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c r="CL1" s="135"/>
      <c r="CM1" s="135"/>
      <c r="CN1" s="135"/>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136"/>
      <c r="DM1" s="136"/>
      <c r="DN1" s="136"/>
      <c r="DO1" s="136"/>
      <c r="DP1" s="136"/>
      <c r="DQ1" s="136"/>
      <c r="DR1" s="136"/>
      <c r="DS1" s="136"/>
      <c r="DT1" s="136"/>
      <c r="DU1" s="136"/>
      <c r="DV1" s="136"/>
      <c r="DW1" s="136"/>
      <c r="DX1" s="136"/>
      <c r="DY1" s="136"/>
      <c r="DZ1" s="136"/>
      <c r="EA1" s="136"/>
      <c r="EB1" s="136"/>
      <c r="EC1" s="136"/>
      <c r="ED1" s="136"/>
      <c r="EE1" s="136"/>
      <c r="EF1" s="136"/>
      <c r="EG1" s="136"/>
      <c r="EH1" s="136"/>
      <c r="EI1" s="136"/>
      <c r="EJ1" s="136"/>
      <c r="EK1" s="136"/>
      <c r="EL1" s="136"/>
      <c r="EM1" s="136"/>
      <c r="EN1" s="136"/>
      <c r="EO1" s="136"/>
      <c r="EP1" s="136"/>
      <c r="EQ1" s="136"/>
      <c r="ER1" s="136"/>
      <c r="ES1" s="136"/>
      <c r="ET1" s="136"/>
      <c r="EU1" s="136"/>
      <c r="EV1" s="136"/>
      <c r="EW1" s="136"/>
      <c r="EX1" s="136"/>
      <c r="EY1" s="136"/>
      <c r="EZ1" s="136"/>
      <c r="FA1" s="136"/>
      <c r="FB1" s="136"/>
      <c r="FC1" s="136"/>
      <c r="FD1" s="136"/>
      <c r="FE1" s="136"/>
      <c r="FF1" s="136"/>
      <c r="FG1" s="136"/>
      <c r="FH1" s="136"/>
      <c r="FI1" s="136"/>
      <c r="FJ1" s="136"/>
      <c r="FK1" s="136"/>
      <c r="FL1" s="136"/>
      <c r="FM1" s="136"/>
      <c r="FN1" s="136"/>
      <c r="FO1" s="136"/>
      <c r="FP1" s="136"/>
      <c r="FQ1" s="136"/>
      <c r="FR1" s="136"/>
      <c r="FS1" s="136"/>
      <c r="FT1" s="136"/>
      <c r="FU1" s="136"/>
      <c r="FV1" s="136"/>
      <c r="FW1" s="136"/>
      <c r="FX1" s="136"/>
      <c r="FY1" s="136"/>
      <c r="FZ1" s="136"/>
      <c r="GA1" s="136"/>
      <c r="GB1" s="136"/>
      <c r="GC1" s="136"/>
      <c r="GD1" s="136"/>
      <c r="GE1" s="136"/>
      <c r="GF1" s="136"/>
      <c r="GG1" s="136"/>
      <c r="GH1" s="136"/>
      <c r="GI1" s="136"/>
      <c r="GJ1" s="136"/>
      <c r="GK1" s="136"/>
      <c r="GL1" s="136"/>
      <c r="GM1" s="136"/>
      <c r="GN1" s="136"/>
      <c r="GO1" s="136"/>
      <c r="GP1" s="136"/>
      <c r="GQ1" s="136"/>
      <c r="GR1" s="136"/>
      <c r="GS1" s="136"/>
      <c r="GT1" s="136"/>
      <c r="GU1" s="136"/>
      <c r="GV1" s="136"/>
      <c r="GW1" s="136"/>
      <c r="GX1" s="136"/>
      <c r="GY1" s="136"/>
      <c r="GZ1" s="136"/>
      <c r="HA1" s="136"/>
      <c r="HB1" s="136"/>
      <c r="HC1" s="136"/>
      <c r="HD1" s="136"/>
      <c r="HE1" s="136"/>
      <c r="HF1" s="136"/>
      <c r="HG1" s="136"/>
      <c r="HH1" s="136"/>
      <c r="HI1" s="136"/>
      <c r="HJ1" s="136"/>
      <c r="HK1" s="136"/>
      <c r="HL1" s="136"/>
      <c r="HM1" s="136"/>
      <c r="HN1" s="136"/>
      <c r="HO1" s="136"/>
      <c r="HP1" s="136"/>
      <c r="HQ1" s="136"/>
      <c r="HR1" s="136"/>
      <c r="HS1" s="136"/>
      <c r="HT1" s="136"/>
      <c r="HU1" s="136"/>
      <c r="HV1" s="136"/>
      <c r="HW1" s="136"/>
      <c r="HX1" s="136"/>
      <c r="HY1" s="136"/>
      <c r="HZ1" s="136"/>
      <c r="IA1" s="136"/>
      <c r="IB1" s="136"/>
      <c r="IC1" s="136"/>
      <c r="ID1" s="136"/>
      <c r="IE1" s="136"/>
      <c r="IF1" s="136"/>
      <c r="IG1" s="136"/>
      <c r="IH1" s="136"/>
      <c r="II1" s="136"/>
      <c r="IJ1" s="136"/>
      <c r="IK1" s="136"/>
      <c r="IL1" s="136"/>
      <c r="IM1" s="136"/>
      <c r="IN1" s="136"/>
      <c r="IO1" s="136"/>
      <c r="IP1" s="136"/>
      <c r="IQ1" s="136"/>
      <c r="IR1" s="136"/>
      <c r="IS1" s="136"/>
      <c r="IT1" s="136"/>
      <c r="IU1" s="136"/>
      <c r="IV1" s="136"/>
      <c r="IW1" s="136"/>
      <c r="IX1" s="136"/>
      <c r="IY1" s="136"/>
      <c r="IZ1" s="136"/>
      <c r="JA1" s="136"/>
      <c r="JB1" s="136"/>
      <c r="JC1" s="136"/>
      <c r="JD1" s="136"/>
      <c r="JE1" s="136"/>
      <c r="JF1" s="136"/>
      <c r="JG1" s="136"/>
      <c r="JH1" s="136"/>
      <c r="JI1" s="136"/>
      <c r="JJ1" s="136"/>
      <c r="JK1" s="136"/>
      <c r="JL1" s="136"/>
      <c r="JM1" s="136"/>
      <c r="JN1" s="136"/>
      <c r="JO1" s="136"/>
      <c r="JP1" s="136"/>
      <c r="JQ1" s="136"/>
      <c r="JR1" s="136"/>
      <c r="JS1" s="136"/>
      <c r="JT1" s="136"/>
      <c r="JU1" s="136"/>
      <c r="JV1" s="136"/>
      <c r="JW1" s="136"/>
      <c r="JX1" s="136"/>
      <c r="JY1" s="136"/>
      <c r="JZ1" s="136"/>
      <c r="KA1" s="136"/>
      <c r="KB1" s="136"/>
      <c r="KC1" s="136"/>
      <c r="KD1" s="136"/>
      <c r="KE1" s="136"/>
      <c r="KF1" s="136"/>
      <c r="KG1" s="136"/>
      <c r="KH1" s="136"/>
      <c r="KI1" s="136"/>
      <c r="KJ1" s="136"/>
      <c r="KK1" s="136"/>
      <c r="KL1" s="136"/>
      <c r="KM1" s="136"/>
      <c r="KN1" s="136"/>
      <c r="KO1" s="136"/>
      <c r="KP1" s="136"/>
      <c r="KQ1" s="136"/>
      <c r="KR1" s="136"/>
      <c r="KS1" s="136"/>
      <c r="KT1" s="136"/>
      <c r="KU1" s="136"/>
      <c r="KV1" s="136"/>
      <c r="KW1" s="136"/>
      <c r="KX1" s="136"/>
      <c r="KY1" s="136"/>
      <c r="KZ1" s="136"/>
      <c r="LA1" s="136"/>
      <c r="LB1" s="136"/>
      <c r="LC1" s="136"/>
      <c r="LD1" s="136"/>
      <c r="LE1" s="136"/>
      <c r="LF1" s="136"/>
      <c r="LG1" s="136"/>
      <c r="LH1" s="136"/>
      <c r="LI1" s="136"/>
      <c r="LJ1" s="136"/>
      <c r="LK1" s="136"/>
      <c r="LL1" s="136"/>
      <c r="LM1" s="136"/>
      <c r="LN1" s="136"/>
      <c r="LO1" s="136"/>
      <c r="LP1" s="136"/>
      <c r="LQ1" s="136"/>
      <c r="LR1" s="136"/>
      <c r="LS1" s="136"/>
      <c r="LT1" s="136"/>
      <c r="LU1" s="136"/>
      <c r="LV1" s="136"/>
      <c r="LW1" s="136"/>
      <c r="LX1" s="136"/>
      <c r="LY1" s="136"/>
      <c r="LZ1" s="136"/>
      <c r="MA1" s="136"/>
      <c r="MB1" s="136"/>
      <c r="MC1" s="136"/>
      <c r="MD1" s="136"/>
      <c r="ME1" s="136"/>
      <c r="MF1" s="136"/>
      <c r="MG1" s="136"/>
      <c r="MH1" s="136"/>
      <c r="MI1" s="136"/>
      <c r="MJ1" s="136"/>
      <c r="MK1" s="136"/>
      <c r="ML1" s="136"/>
      <c r="MM1" s="136"/>
      <c r="MN1" s="136"/>
      <c r="MO1" s="136"/>
      <c r="MP1" s="136"/>
      <c r="MQ1" s="136"/>
      <c r="MR1" s="136"/>
      <c r="MS1" s="136"/>
      <c r="MT1" s="136"/>
      <c r="MU1" s="136"/>
      <c r="MV1" s="136"/>
      <c r="MW1" s="136"/>
      <c r="MX1" s="136"/>
      <c r="MY1" s="136"/>
      <c r="MZ1" s="136"/>
      <c r="NA1" s="136"/>
      <c r="NB1" s="136"/>
      <c r="NC1" s="136"/>
      <c r="ND1" s="136"/>
      <c r="NE1" s="136"/>
      <c r="NF1" s="136"/>
      <c r="NG1" s="136"/>
      <c r="NH1" s="136"/>
      <c r="NI1" s="136"/>
      <c r="NJ1" s="136"/>
      <c r="NK1" s="136"/>
      <c r="NL1" s="136"/>
      <c r="NM1" s="136"/>
      <c r="NN1" s="136"/>
      <c r="NO1" s="136"/>
      <c r="NP1" s="136"/>
      <c r="NQ1" s="136"/>
      <c r="NR1" s="136"/>
      <c r="NS1" s="136"/>
      <c r="NT1" s="136"/>
      <c r="NU1" s="136"/>
      <c r="NV1" s="136"/>
      <c r="NW1" s="136"/>
      <c r="NX1" s="136"/>
      <c r="NY1" s="136"/>
      <c r="NZ1" s="136"/>
      <c r="OA1" s="136"/>
      <c r="OB1" s="136"/>
      <c r="OC1" s="136"/>
      <c r="OD1" s="136"/>
      <c r="OE1" s="136"/>
      <c r="OF1" s="136"/>
      <c r="OG1" s="136"/>
      <c r="OH1" s="136"/>
      <c r="OI1" s="136"/>
      <c r="OJ1" s="136"/>
      <c r="OK1" s="136"/>
      <c r="OL1" s="136"/>
      <c r="OM1" s="136"/>
      <c r="ON1" s="136"/>
      <c r="OO1" s="136"/>
      <c r="OP1" s="136"/>
      <c r="OQ1" s="136"/>
      <c r="OR1" s="136"/>
      <c r="OS1" s="136"/>
      <c r="OT1" s="136"/>
      <c r="OU1" s="136"/>
      <c r="OV1" s="136"/>
      <c r="OW1" s="136"/>
      <c r="OX1" s="136"/>
      <c r="OY1" s="136"/>
      <c r="OZ1" s="136"/>
      <c r="PA1" s="136"/>
      <c r="PB1" s="136"/>
      <c r="PC1" s="136"/>
      <c r="PD1" s="136"/>
      <c r="PE1" s="136"/>
      <c r="PF1" s="136"/>
      <c r="PG1" s="136"/>
      <c r="PH1" s="136"/>
      <c r="PI1" s="136"/>
      <c r="PJ1" s="136"/>
      <c r="PK1" s="136"/>
      <c r="PL1" s="136"/>
      <c r="PM1" s="136"/>
      <c r="PN1" s="136"/>
      <c r="PO1" s="136"/>
      <c r="PP1" s="136"/>
      <c r="PQ1" s="136"/>
      <c r="PR1" s="136"/>
      <c r="PS1" s="136"/>
      <c r="PT1" s="136"/>
      <c r="PU1" s="136"/>
      <c r="PV1" s="136"/>
      <c r="PW1" s="136"/>
      <c r="PX1" s="136"/>
      <c r="PY1" s="136"/>
      <c r="PZ1" s="136"/>
      <c r="QA1" s="136"/>
      <c r="QB1" s="136"/>
      <c r="QC1" s="136"/>
      <c r="QD1" s="136"/>
      <c r="QE1" s="136"/>
      <c r="QF1" s="136"/>
      <c r="QG1" s="136"/>
      <c r="QH1" s="136"/>
      <c r="QI1" s="136"/>
      <c r="QJ1" s="136"/>
      <c r="QK1" s="136"/>
      <c r="QL1" s="136"/>
      <c r="QM1" s="136"/>
      <c r="QN1" s="136"/>
      <c r="QO1" s="136"/>
      <c r="QP1" s="136"/>
      <c r="QQ1" s="136"/>
      <c r="QR1" s="136"/>
      <c r="QS1" s="136"/>
      <c r="QT1" s="136"/>
      <c r="QU1" s="136"/>
      <c r="QV1" s="136"/>
      <c r="QW1" s="136"/>
      <c r="QX1" s="136"/>
      <c r="QY1" s="136"/>
      <c r="QZ1" s="136"/>
      <c r="RA1" s="136"/>
      <c r="RB1" s="136"/>
      <c r="RC1" s="136"/>
      <c r="RD1" s="136"/>
      <c r="RE1" s="136"/>
      <c r="RF1" s="136"/>
      <c r="RG1" s="136"/>
      <c r="RH1" s="136"/>
      <c r="RI1" s="136"/>
      <c r="RJ1" s="136"/>
      <c r="RK1" s="136"/>
      <c r="RL1" s="136"/>
      <c r="RM1" s="136"/>
      <c r="RN1" s="136"/>
      <c r="RO1" s="136"/>
      <c r="RP1" s="136"/>
      <c r="RQ1" s="136"/>
      <c r="RR1" s="136"/>
      <c r="RS1" s="136"/>
      <c r="RT1" s="136"/>
      <c r="RU1" s="136"/>
      <c r="RV1" s="136"/>
      <c r="RW1" s="136"/>
      <c r="RX1" s="136"/>
      <c r="RY1" s="136"/>
      <c r="RZ1" s="136"/>
      <c r="SA1" s="136"/>
      <c r="SB1" s="136"/>
      <c r="SC1" s="136"/>
      <c r="SD1" s="136"/>
      <c r="SE1" s="136"/>
      <c r="SF1" s="136"/>
      <c r="SG1" s="136"/>
      <c r="SH1" s="136"/>
      <c r="SI1" s="136"/>
      <c r="SJ1" s="136"/>
      <c r="SK1" s="136"/>
      <c r="SL1" s="136"/>
      <c r="SM1" s="136"/>
      <c r="SN1" s="136"/>
      <c r="SO1" s="136"/>
      <c r="SP1" s="136"/>
      <c r="SQ1" s="136"/>
      <c r="SR1" s="136"/>
      <c r="SS1" s="136"/>
      <c r="ST1" s="136"/>
      <c r="SU1" s="136"/>
      <c r="SV1" s="136"/>
      <c r="SW1" s="136"/>
      <c r="SX1" s="136"/>
      <c r="SY1" s="136"/>
      <c r="SZ1" s="136"/>
      <c r="TA1" s="136"/>
      <c r="TB1" s="136"/>
      <c r="TC1" s="136"/>
      <c r="TD1" s="136"/>
      <c r="TE1" s="136"/>
      <c r="TF1" s="136"/>
      <c r="TG1" s="136"/>
      <c r="TH1" s="136"/>
      <c r="TI1" s="136"/>
      <c r="TJ1" s="136"/>
      <c r="TK1" s="136"/>
      <c r="TL1" s="136"/>
      <c r="TM1" s="136"/>
      <c r="TN1" s="136"/>
      <c r="TO1" s="136"/>
      <c r="TP1" s="136"/>
      <c r="TQ1" s="136"/>
      <c r="TR1" s="136"/>
      <c r="TS1" s="136"/>
      <c r="TT1" s="136"/>
      <c r="TU1" s="136"/>
      <c r="TV1" s="136"/>
      <c r="TW1" s="136"/>
      <c r="TX1" s="136"/>
      <c r="TY1" s="136"/>
      <c r="TZ1" s="136"/>
      <c r="UA1" s="136"/>
      <c r="UB1" s="136"/>
      <c r="UC1" s="136"/>
      <c r="UD1" s="136"/>
      <c r="UE1" s="136"/>
      <c r="UF1" s="136"/>
      <c r="UG1" s="136"/>
      <c r="UH1" s="136"/>
      <c r="UI1" s="136"/>
      <c r="UJ1" s="136"/>
      <c r="UK1" s="136"/>
      <c r="UL1" s="136"/>
      <c r="UM1" s="136"/>
      <c r="UN1" s="136"/>
      <c r="UO1" s="136"/>
      <c r="UP1" s="136"/>
      <c r="UQ1" s="136"/>
      <c r="UR1" s="136"/>
      <c r="US1" s="136"/>
      <c r="UT1" s="136"/>
      <c r="UU1" s="136"/>
      <c r="UV1" s="136"/>
      <c r="UW1" s="136"/>
      <c r="UX1" s="136"/>
      <c r="UY1" s="136"/>
      <c r="UZ1" s="136"/>
      <c r="VA1" s="136"/>
      <c r="VB1" s="136"/>
      <c r="VC1" s="136"/>
      <c r="VD1" s="136"/>
      <c r="VE1" s="136"/>
      <c r="VF1" s="136"/>
      <c r="VG1" s="136"/>
      <c r="VH1" s="136"/>
      <c r="VI1" s="136"/>
      <c r="VJ1" s="136"/>
      <c r="VK1" s="136"/>
      <c r="VL1" s="136"/>
      <c r="VM1" s="136"/>
      <c r="VN1" s="136"/>
      <c r="VO1" s="136"/>
      <c r="VP1" s="136"/>
      <c r="VQ1" s="136"/>
      <c r="VR1" s="136"/>
      <c r="VS1" s="136"/>
      <c r="VT1" s="136"/>
      <c r="VU1" s="136"/>
      <c r="VV1" s="136"/>
      <c r="VW1" s="136"/>
      <c r="VX1" s="136"/>
      <c r="VY1" s="136"/>
      <c r="VZ1" s="136"/>
      <c r="WA1" s="136"/>
      <c r="WB1" s="136"/>
      <c r="WC1" s="136"/>
      <c r="WD1" s="136"/>
      <c r="WE1" s="136"/>
      <c r="WF1" s="136"/>
      <c r="WG1" s="136"/>
      <c r="WH1" s="136"/>
      <c r="WI1" s="136"/>
      <c r="WJ1" s="136"/>
      <c r="WK1" s="136"/>
      <c r="WL1" s="136"/>
      <c r="WM1" s="136"/>
      <c r="WN1" s="136"/>
      <c r="WO1" s="136"/>
      <c r="WP1" s="136"/>
      <c r="WQ1" s="136"/>
      <c r="WR1" s="136"/>
      <c r="WS1" s="136"/>
      <c r="WT1" s="136"/>
      <c r="WU1" s="136"/>
      <c r="WV1" s="136"/>
      <c r="WW1" s="136"/>
      <c r="WX1" s="136"/>
      <c r="WY1" s="136"/>
      <c r="WZ1" s="136"/>
      <c r="XA1" s="136"/>
      <c r="XB1" s="136"/>
      <c r="XC1" s="136"/>
      <c r="XD1" s="136"/>
      <c r="XE1" s="136"/>
      <c r="XF1" s="136"/>
      <c r="XG1" s="136"/>
      <c r="XH1" s="136"/>
      <c r="XI1" s="136"/>
      <c r="XJ1" s="136"/>
      <c r="XK1" s="136"/>
      <c r="XL1" s="136"/>
      <c r="XM1" s="136"/>
      <c r="XN1" s="136"/>
      <c r="XO1" s="136"/>
      <c r="XP1" s="136"/>
      <c r="XQ1" s="136"/>
      <c r="XR1" s="136"/>
      <c r="XS1" s="136"/>
      <c r="XT1" s="136"/>
      <c r="XU1" s="136"/>
      <c r="XV1" s="136"/>
      <c r="XW1" s="136"/>
      <c r="XX1" s="136"/>
      <c r="XY1" s="136"/>
      <c r="XZ1" s="136"/>
      <c r="YA1" s="136"/>
      <c r="YB1" s="136"/>
      <c r="YC1" s="136"/>
      <c r="YD1" s="136"/>
      <c r="YE1" s="136"/>
      <c r="YF1" s="136"/>
      <c r="YG1" s="136"/>
      <c r="YH1" s="136"/>
      <c r="YI1" s="136"/>
      <c r="YJ1" s="136"/>
      <c r="YK1" s="136"/>
      <c r="YL1" s="136"/>
      <c r="YM1" s="136"/>
      <c r="YN1" s="136"/>
      <c r="YO1" s="136"/>
      <c r="YP1" s="136"/>
      <c r="YQ1" s="136"/>
      <c r="YR1" s="136"/>
      <c r="YS1" s="136"/>
      <c r="YT1" s="136"/>
      <c r="YU1" s="136"/>
      <c r="YV1" s="136"/>
      <c r="YW1" s="136"/>
      <c r="YX1" s="136"/>
      <c r="YY1" s="136"/>
      <c r="YZ1" s="136"/>
      <c r="ZA1" s="136"/>
      <c r="ZB1" s="136"/>
      <c r="ZC1" s="136"/>
      <c r="ZD1" s="136"/>
      <c r="ZE1" s="136"/>
      <c r="ZF1" s="136"/>
      <c r="ZG1" s="136"/>
      <c r="ZH1" s="136"/>
      <c r="ZI1" s="136"/>
      <c r="ZJ1" s="136"/>
      <c r="ZK1" s="136"/>
      <c r="ZL1" s="136"/>
      <c r="ZM1" s="136"/>
      <c r="ZN1" s="136"/>
      <c r="ZO1" s="136"/>
      <c r="ZP1" s="136"/>
      <c r="ZQ1" s="136"/>
      <c r="ZR1" s="136"/>
      <c r="ZS1" s="136"/>
      <c r="ZT1" s="136"/>
      <c r="ZU1" s="136"/>
      <c r="ZV1" s="136"/>
      <c r="ZW1" s="136"/>
      <c r="ZX1" s="136"/>
      <c r="ZY1" s="136"/>
      <c r="ZZ1" s="136"/>
      <c r="AAA1" s="136"/>
      <c r="AAB1" s="136"/>
      <c r="AAC1" s="136"/>
      <c r="AAD1" s="136"/>
      <c r="AAE1" s="136"/>
      <c r="AAF1" s="136"/>
      <c r="AAG1" s="136"/>
      <c r="AAH1" s="136"/>
      <c r="AAI1" s="136"/>
      <c r="AAJ1" s="136"/>
      <c r="AAK1" s="136"/>
      <c r="AAL1" s="136"/>
      <c r="AAM1" s="136"/>
      <c r="AAN1" s="136"/>
      <c r="AAO1" s="136"/>
      <c r="AAP1" s="136"/>
      <c r="AAQ1" s="136"/>
      <c r="AAR1" s="136"/>
      <c r="AAS1" s="136"/>
      <c r="AAT1" s="136"/>
      <c r="AAU1" s="136"/>
      <c r="AAV1" s="136"/>
      <c r="AAW1" s="136"/>
      <c r="AAX1" s="136"/>
      <c r="AAY1" s="136"/>
      <c r="AAZ1" s="136"/>
      <c r="ABA1" s="136"/>
      <c r="ABB1" s="136"/>
      <c r="ABC1" s="136"/>
      <c r="ABD1" s="136"/>
      <c r="ABE1" s="136"/>
      <c r="ABF1" s="136"/>
      <c r="ABG1" s="136"/>
      <c r="ABH1" s="136"/>
      <c r="ABI1" s="136"/>
      <c r="ABJ1" s="136"/>
      <c r="ABK1" s="136"/>
      <c r="ABL1" s="136"/>
      <c r="ABM1" s="136"/>
      <c r="ABN1" s="136"/>
      <c r="ABO1" s="136"/>
      <c r="ABP1" s="136"/>
      <c r="ABQ1" s="136"/>
      <c r="ABR1" s="136"/>
      <c r="ABS1" s="136"/>
      <c r="ABT1" s="136"/>
      <c r="ABU1" s="136"/>
      <c r="ABV1" s="136"/>
      <c r="ABW1" s="136"/>
      <c r="ABX1" s="136"/>
      <c r="ABY1" s="136"/>
      <c r="ABZ1" s="136"/>
      <c r="ACA1" s="136"/>
      <c r="ACB1" s="136"/>
      <c r="ACC1" s="136"/>
      <c r="ACD1" s="136"/>
      <c r="ACE1" s="136"/>
      <c r="ACF1" s="136"/>
      <c r="ACG1" s="136"/>
      <c r="ACH1" s="136"/>
      <c r="ACI1" s="136"/>
      <c r="ACJ1" s="136"/>
      <c r="ACK1" s="136"/>
      <c r="ACL1" s="136"/>
      <c r="ACM1" s="136"/>
      <c r="ACN1" s="136"/>
      <c r="ACO1" s="136"/>
      <c r="ACP1" s="136"/>
      <c r="ACQ1" s="136"/>
      <c r="ACR1" s="136"/>
      <c r="ACS1" s="136"/>
      <c r="ACT1" s="136"/>
      <c r="ACU1" s="136"/>
      <c r="ACV1" s="136"/>
      <c r="ACW1" s="136"/>
      <c r="ACX1" s="136"/>
      <c r="ACY1" s="136"/>
      <c r="ACZ1" s="136"/>
      <c r="ADA1" s="136"/>
      <c r="ADB1" s="136"/>
      <c r="ADC1" s="136"/>
      <c r="ADD1" s="136"/>
      <c r="ADE1" s="136"/>
      <c r="ADF1" s="136"/>
      <c r="ADG1" s="136"/>
      <c r="ADH1" s="136"/>
      <c r="ADI1" s="136"/>
      <c r="ADJ1" s="136"/>
      <c r="ADK1" s="136"/>
      <c r="ADL1" s="136"/>
      <c r="ADM1" s="136"/>
      <c r="ADN1" s="136"/>
      <c r="ADO1" s="136"/>
      <c r="ADP1" s="136"/>
      <c r="ADQ1" s="136"/>
      <c r="ADR1" s="136"/>
      <c r="ADS1" s="136"/>
      <c r="ADT1" s="136"/>
      <c r="ADU1" s="136"/>
      <c r="ADV1" s="136"/>
      <c r="ADW1" s="136"/>
      <c r="ADX1" s="136"/>
      <c r="ADY1" s="136"/>
      <c r="ADZ1" s="136"/>
      <c r="AEA1" s="136"/>
      <c r="AEB1" s="136"/>
      <c r="AEC1" s="136"/>
      <c r="AED1" s="136"/>
      <c r="AEE1" s="136"/>
      <c r="AEF1" s="136"/>
      <c r="AEG1" s="136"/>
      <c r="AEH1" s="136"/>
      <c r="AEI1" s="136"/>
      <c r="AEJ1" s="136"/>
      <c r="AEK1" s="136"/>
      <c r="AEL1" s="136"/>
      <c r="AEM1" s="136"/>
      <c r="AEN1" s="136"/>
      <c r="AEO1" s="136"/>
      <c r="AEP1" s="136"/>
      <c r="AEQ1" s="136"/>
      <c r="AER1" s="136"/>
      <c r="AES1" s="136"/>
      <c r="AET1" s="136"/>
      <c r="AEU1" s="136"/>
      <c r="AEV1" s="136"/>
      <c r="AEW1" s="136"/>
      <c r="AEX1" s="136"/>
      <c r="AEY1" s="136"/>
      <c r="AEZ1" s="136"/>
      <c r="AFA1" s="136"/>
      <c r="AFB1" s="136"/>
      <c r="AFC1" s="136"/>
      <c r="AFD1" s="136"/>
      <c r="AFE1" s="136"/>
      <c r="AFF1" s="136"/>
      <c r="AFG1" s="136"/>
      <c r="AFH1" s="136"/>
      <c r="AFI1" s="136"/>
      <c r="AFJ1" s="136"/>
      <c r="AFK1" s="136"/>
      <c r="AFL1" s="136"/>
      <c r="AFM1" s="136"/>
      <c r="AFN1" s="136"/>
      <c r="AFO1" s="136"/>
      <c r="AFP1" s="136"/>
      <c r="AFQ1" s="136"/>
      <c r="AFR1" s="136"/>
      <c r="AFS1" s="136"/>
      <c r="AFT1" s="136"/>
      <c r="AFU1" s="136"/>
      <c r="AFV1" s="136"/>
      <c r="AFW1" s="136"/>
      <c r="AFX1" s="136"/>
      <c r="AFY1" s="136"/>
      <c r="AFZ1" s="136"/>
      <c r="AGA1" s="136"/>
      <c r="AGB1" s="136"/>
      <c r="AGC1" s="136"/>
      <c r="AGD1" s="136"/>
      <c r="AGE1" s="136"/>
      <c r="AGF1" s="136"/>
      <c r="AGG1" s="136"/>
      <c r="AGH1" s="136"/>
      <c r="AGI1" s="136"/>
      <c r="AGJ1" s="136"/>
      <c r="AGK1" s="136"/>
      <c r="AGL1" s="136"/>
      <c r="AGM1" s="136"/>
      <c r="AGN1" s="136"/>
      <c r="AGO1" s="136"/>
      <c r="AGP1" s="136"/>
      <c r="AGQ1" s="136"/>
      <c r="AGR1" s="136"/>
      <c r="AGS1" s="136"/>
      <c r="AGT1" s="136"/>
      <c r="AGU1" s="136"/>
      <c r="AGV1" s="136"/>
      <c r="AGW1" s="136"/>
      <c r="AGX1" s="136"/>
      <c r="AGY1" s="136"/>
      <c r="AGZ1" s="136"/>
      <c r="AHA1" s="136"/>
      <c r="AHB1" s="136"/>
      <c r="AHC1" s="136"/>
      <c r="AHD1" s="136"/>
      <c r="AHE1" s="136"/>
      <c r="AHF1" s="136"/>
      <c r="AHG1" s="136"/>
      <c r="AHH1" s="136"/>
      <c r="AHI1" s="136"/>
      <c r="AHJ1" s="136"/>
      <c r="AHK1" s="136"/>
      <c r="AHL1" s="136"/>
      <c r="AHM1" s="136"/>
      <c r="AHN1" s="136"/>
      <c r="AHO1" s="136"/>
      <c r="AHP1" s="136"/>
      <c r="AHQ1" s="136"/>
      <c r="AHR1" s="136"/>
      <c r="AHS1" s="136"/>
      <c r="AHT1" s="136"/>
      <c r="AHU1" s="136"/>
      <c r="AHV1" s="136"/>
      <c r="AHW1" s="136"/>
      <c r="AHX1" s="136"/>
      <c r="AHY1" s="136"/>
      <c r="AHZ1" s="136"/>
      <c r="AIA1" s="136"/>
      <c r="AIB1" s="136"/>
      <c r="AIC1" s="136"/>
      <c r="AID1" s="136"/>
      <c r="AIE1" s="136"/>
      <c r="AIF1" s="136"/>
      <c r="AIG1" s="136"/>
      <c r="AIH1" s="136"/>
      <c r="AII1" s="136"/>
      <c r="AIJ1" s="136"/>
      <c r="AIK1" s="136"/>
      <c r="AIL1" s="136"/>
      <c r="AIM1" s="136"/>
      <c r="AIN1" s="136"/>
      <c r="AIO1" s="136"/>
      <c r="AIP1" s="136"/>
      <c r="AIQ1" s="136"/>
      <c r="AIR1" s="136"/>
      <c r="AIS1" s="136"/>
      <c r="AIT1" s="136"/>
      <c r="AIU1" s="136"/>
      <c r="AIV1" s="136"/>
      <c r="AIW1" s="136"/>
      <c r="AIX1" s="136"/>
      <c r="AIY1" s="136"/>
      <c r="AIZ1" s="136"/>
      <c r="AJA1" s="136"/>
      <c r="AJB1" s="136"/>
      <c r="AJC1" s="136"/>
      <c r="AJD1" s="136"/>
      <c r="AJE1" s="136"/>
      <c r="AJF1" s="136"/>
      <c r="AJG1" s="136"/>
      <c r="AJH1" s="136"/>
      <c r="AJI1" s="136"/>
      <c r="AJJ1" s="136"/>
      <c r="AJK1" s="136"/>
      <c r="AJL1" s="136"/>
      <c r="AJM1" s="136"/>
      <c r="AJN1" s="136"/>
      <c r="AJO1" s="136"/>
      <c r="AJP1" s="136"/>
      <c r="AJQ1" s="136"/>
      <c r="AJR1" s="136"/>
      <c r="AJS1" s="136"/>
      <c r="AJT1" s="136"/>
      <c r="AJU1" s="136"/>
      <c r="AJV1" s="136"/>
      <c r="AJW1" s="136"/>
      <c r="AJX1" s="136"/>
      <c r="AJY1" s="136"/>
      <c r="AJZ1" s="136"/>
      <c r="AKA1" s="136"/>
      <c r="AKB1" s="136"/>
      <c r="AKC1" s="136"/>
      <c r="AKD1" s="136"/>
      <c r="AKE1" s="136"/>
      <c r="AKF1" s="136"/>
      <c r="AKG1" s="136"/>
      <c r="AKH1" s="136"/>
      <c r="AKI1" s="136"/>
      <c r="AKJ1" s="136"/>
      <c r="AKK1" s="136"/>
      <c r="AKL1" s="136"/>
      <c r="AKM1" s="136"/>
      <c r="AKN1" s="136"/>
      <c r="AKO1" s="136"/>
      <c r="AKP1" s="136"/>
      <c r="AKQ1" s="136"/>
      <c r="AKR1" s="136"/>
      <c r="AKS1" s="136"/>
      <c r="AKT1" s="136"/>
      <c r="AKU1" s="136"/>
      <c r="AKV1" s="136"/>
      <c r="AKW1" s="136"/>
      <c r="AKX1" s="136"/>
      <c r="AKY1" s="136"/>
      <c r="AKZ1" s="136"/>
      <c r="ALA1" s="136"/>
      <c r="ALB1" s="136"/>
      <c r="ALC1" s="136"/>
      <c r="ALD1" s="136"/>
      <c r="ALE1" s="136"/>
      <c r="ALF1" s="136"/>
      <c r="ALG1" s="136"/>
      <c r="ALH1" s="136"/>
      <c r="ALI1" s="136"/>
      <c r="ALJ1" s="136"/>
      <c r="ALK1" s="136"/>
      <c r="ALL1" s="136"/>
      <c r="ALM1" s="136"/>
      <c r="ALN1" s="136"/>
      <c r="ALO1" s="136"/>
      <c r="ALP1" s="136"/>
      <c r="ALQ1" s="136"/>
      <c r="ALR1" s="136"/>
      <c r="ALS1" s="136"/>
      <c r="ALT1" s="136"/>
      <c r="ALU1" s="136"/>
      <c r="ALV1" s="134"/>
      <c r="ALW1" s="134"/>
      <c r="ALX1" s="134"/>
    </row>
    <row r="2" spans="1:1012" s="137" customFormat="1" ht="13.5" customHeight="1">
      <c r="A2" s="314"/>
      <c r="B2" s="314"/>
      <c r="C2" s="314"/>
      <c r="D2" s="315" t="s">
        <v>1</v>
      </c>
      <c r="E2" s="315"/>
      <c r="F2" s="315"/>
      <c r="G2" s="315"/>
      <c r="H2" s="315"/>
      <c r="I2" s="315"/>
      <c r="J2" s="134"/>
      <c r="K2" s="135"/>
      <c r="L2" s="135"/>
      <c r="M2" s="135"/>
      <c r="N2" s="135"/>
      <c r="O2" s="135"/>
      <c r="P2" s="135"/>
      <c r="Q2" s="135"/>
      <c r="R2" s="135"/>
      <c r="S2" s="135"/>
      <c r="T2" s="135"/>
      <c r="U2" s="135"/>
      <c r="V2" s="135"/>
      <c r="W2" s="135"/>
      <c r="X2" s="135"/>
      <c r="Y2" s="135"/>
      <c r="Z2" s="135"/>
      <c r="AA2" s="135"/>
      <c r="AB2" s="135"/>
      <c r="AC2" s="135"/>
      <c r="AD2" s="135"/>
      <c r="AE2" s="135"/>
      <c r="AF2" s="135"/>
      <c r="AG2" s="135"/>
      <c r="AH2" s="135"/>
      <c r="AI2" s="135"/>
      <c r="AJ2" s="135"/>
      <c r="AK2" s="135"/>
      <c r="AL2" s="135"/>
      <c r="AM2" s="135"/>
      <c r="AN2" s="135"/>
      <c r="AO2" s="135"/>
      <c r="AP2" s="135"/>
      <c r="AQ2" s="135"/>
      <c r="AR2" s="135"/>
      <c r="AS2" s="135"/>
      <c r="AT2" s="135"/>
      <c r="AU2" s="135"/>
      <c r="AV2" s="135"/>
      <c r="AW2" s="135"/>
      <c r="AX2" s="135"/>
      <c r="AY2" s="135"/>
      <c r="AZ2" s="135"/>
      <c r="BA2" s="135"/>
      <c r="BB2" s="135"/>
      <c r="BC2" s="135"/>
      <c r="BD2" s="135"/>
      <c r="BE2" s="135"/>
      <c r="BF2" s="135"/>
      <c r="BG2" s="135"/>
      <c r="BH2" s="135"/>
      <c r="BI2" s="135"/>
      <c r="BJ2" s="135"/>
      <c r="BK2" s="135"/>
      <c r="BL2" s="135"/>
      <c r="BM2" s="135"/>
      <c r="BN2" s="135"/>
      <c r="BO2" s="135"/>
      <c r="BP2" s="135"/>
      <c r="BQ2" s="135"/>
      <c r="BR2" s="135"/>
      <c r="BS2" s="135"/>
      <c r="BT2" s="135"/>
      <c r="BU2" s="135"/>
      <c r="BV2" s="135"/>
      <c r="BW2" s="135"/>
      <c r="BX2" s="135"/>
      <c r="BY2" s="135"/>
      <c r="BZ2" s="135"/>
      <c r="CA2" s="135"/>
      <c r="CB2" s="135"/>
      <c r="CC2" s="135"/>
      <c r="CD2" s="135"/>
      <c r="CE2" s="135"/>
      <c r="CF2" s="135"/>
      <c r="CG2" s="135"/>
      <c r="CH2" s="135"/>
      <c r="CI2" s="135"/>
      <c r="CJ2" s="135"/>
      <c r="CK2" s="135"/>
      <c r="CL2" s="135"/>
      <c r="CM2" s="135"/>
      <c r="CN2" s="135"/>
      <c r="CO2" s="136"/>
      <c r="CP2" s="136"/>
      <c r="CQ2" s="136"/>
      <c r="CR2" s="136"/>
      <c r="CS2" s="136"/>
      <c r="CT2" s="136"/>
      <c r="CU2" s="136"/>
      <c r="CV2" s="136"/>
      <c r="CW2" s="136"/>
      <c r="CX2" s="136"/>
      <c r="CY2" s="136"/>
      <c r="CZ2" s="136"/>
      <c r="DA2" s="136"/>
      <c r="DB2" s="136"/>
      <c r="DC2" s="136"/>
      <c r="DD2" s="136"/>
      <c r="DE2" s="136"/>
      <c r="DF2" s="136"/>
      <c r="DG2" s="136"/>
      <c r="DH2" s="136"/>
      <c r="DI2" s="136"/>
      <c r="DJ2" s="136"/>
      <c r="DK2" s="136"/>
      <c r="DL2" s="136"/>
      <c r="DM2" s="136"/>
      <c r="DN2" s="136"/>
      <c r="DO2" s="136"/>
      <c r="DP2" s="136"/>
      <c r="DQ2" s="136"/>
      <c r="DR2" s="136"/>
      <c r="DS2" s="136"/>
      <c r="DT2" s="136"/>
      <c r="DU2" s="136"/>
      <c r="DV2" s="136"/>
      <c r="DW2" s="136"/>
      <c r="DX2" s="136"/>
      <c r="DY2" s="136"/>
      <c r="DZ2" s="136"/>
      <c r="EA2" s="136"/>
      <c r="EB2" s="136"/>
      <c r="EC2" s="136"/>
      <c r="ED2" s="136"/>
      <c r="EE2" s="136"/>
      <c r="EF2" s="136"/>
      <c r="EG2" s="136"/>
      <c r="EH2" s="136"/>
      <c r="EI2" s="136"/>
      <c r="EJ2" s="136"/>
      <c r="EK2" s="136"/>
      <c r="EL2" s="136"/>
      <c r="EM2" s="136"/>
      <c r="EN2" s="136"/>
      <c r="EO2" s="136"/>
      <c r="EP2" s="136"/>
      <c r="EQ2" s="136"/>
      <c r="ER2" s="136"/>
      <c r="ES2" s="136"/>
      <c r="ET2" s="136"/>
      <c r="EU2" s="136"/>
      <c r="EV2" s="136"/>
      <c r="EW2" s="136"/>
      <c r="EX2" s="136"/>
      <c r="EY2" s="136"/>
      <c r="EZ2" s="136"/>
      <c r="FA2" s="136"/>
      <c r="FB2" s="136"/>
      <c r="FC2" s="136"/>
      <c r="FD2" s="136"/>
      <c r="FE2" s="136"/>
      <c r="FF2" s="136"/>
      <c r="FG2" s="136"/>
      <c r="FH2" s="136"/>
      <c r="FI2" s="136"/>
      <c r="FJ2" s="136"/>
      <c r="FK2" s="136"/>
      <c r="FL2" s="136"/>
      <c r="FM2" s="136"/>
      <c r="FN2" s="136"/>
      <c r="FO2" s="136"/>
      <c r="FP2" s="136"/>
      <c r="FQ2" s="136"/>
      <c r="FR2" s="136"/>
      <c r="FS2" s="136"/>
      <c r="FT2" s="136"/>
      <c r="FU2" s="136"/>
      <c r="FV2" s="136"/>
      <c r="FW2" s="136"/>
      <c r="FX2" s="136"/>
      <c r="FY2" s="136"/>
      <c r="FZ2" s="136"/>
      <c r="GA2" s="136"/>
      <c r="GB2" s="136"/>
      <c r="GC2" s="136"/>
      <c r="GD2" s="136"/>
      <c r="GE2" s="136"/>
      <c r="GF2" s="136"/>
      <c r="GG2" s="136"/>
      <c r="GH2" s="136"/>
      <c r="GI2" s="136"/>
      <c r="GJ2" s="136"/>
      <c r="GK2" s="136"/>
      <c r="GL2" s="136"/>
      <c r="GM2" s="136"/>
      <c r="GN2" s="136"/>
      <c r="GO2" s="136"/>
      <c r="GP2" s="136"/>
      <c r="GQ2" s="136"/>
      <c r="GR2" s="136"/>
      <c r="GS2" s="136"/>
      <c r="GT2" s="136"/>
      <c r="GU2" s="136"/>
      <c r="GV2" s="136"/>
      <c r="GW2" s="136"/>
      <c r="GX2" s="136"/>
      <c r="GY2" s="136"/>
      <c r="GZ2" s="136"/>
      <c r="HA2" s="136"/>
      <c r="HB2" s="136"/>
      <c r="HC2" s="136"/>
      <c r="HD2" s="136"/>
      <c r="HE2" s="136"/>
      <c r="HF2" s="136"/>
      <c r="HG2" s="136"/>
      <c r="HH2" s="136"/>
      <c r="HI2" s="136"/>
      <c r="HJ2" s="136"/>
      <c r="HK2" s="136"/>
      <c r="HL2" s="136"/>
      <c r="HM2" s="136"/>
      <c r="HN2" s="136"/>
      <c r="HO2" s="136"/>
      <c r="HP2" s="136"/>
      <c r="HQ2" s="136"/>
      <c r="HR2" s="136"/>
      <c r="HS2" s="136"/>
      <c r="HT2" s="136"/>
      <c r="HU2" s="136"/>
      <c r="HV2" s="136"/>
      <c r="HW2" s="136"/>
      <c r="HX2" s="136"/>
      <c r="HY2" s="136"/>
      <c r="HZ2" s="136"/>
      <c r="IA2" s="136"/>
      <c r="IB2" s="136"/>
      <c r="IC2" s="136"/>
      <c r="ID2" s="136"/>
      <c r="IE2" s="136"/>
      <c r="IF2" s="136"/>
      <c r="IG2" s="136"/>
      <c r="IH2" s="136"/>
      <c r="II2" s="136"/>
      <c r="IJ2" s="136"/>
      <c r="IK2" s="134"/>
      <c r="IL2" s="134"/>
      <c r="IM2" s="134"/>
      <c r="IN2" s="134"/>
      <c r="IO2" s="134"/>
      <c r="IP2" s="134"/>
      <c r="IQ2" s="134"/>
      <c r="IR2" s="134"/>
      <c r="IS2" s="134"/>
      <c r="IT2" s="134"/>
      <c r="IU2" s="134"/>
      <c r="IV2" s="134"/>
      <c r="IW2" s="134"/>
      <c r="IX2" s="134"/>
      <c r="IY2" s="134"/>
      <c r="IZ2" s="134"/>
      <c r="JA2" s="134"/>
      <c r="JB2" s="134"/>
      <c r="JC2" s="134"/>
      <c r="JD2" s="134"/>
      <c r="JE2" s="134"/>
      <c r="JF2" s="134"/>
      <c r="JG2" s="134"/>
      <c r="JH2" s="134"/>
      <c r="JI2" s="134"/>
      <c r="JJ2" s="134"/>
      <c r="JK2" s="134"/>
      <c r="JL2" s="134"/>
      <c r="JM2" s="134"/>
      <c r="JN2" s="134"/>
      <c r="JO2" s="134"/>
      <c r="JP2" s="134"/>
      <c r="JQ2" s="134"/>
      <c r="JR2" s="134"/>
      <c r="JS2" s="134"/>
      <c r="JT2" s="134"/>
      <c r="JU2" s="134"/>
      <c r="JV2" s="134"/>
      <c r="JW2" s="134"/>
      <c r="JX2" s="134"/>
      <c r="JY2" s="134"/>
      <c r="JZ2" s="134"/>
      <c r="KA2" s="134"/>
      <c r="KB2" s="134"/>
      <c r="KC2" s="134"/>
      <c r="KD2" s="134"/>
      <c r="KE2" s="134"/>
      <c r="KF2" s="134"/>
      <c r="KG2" s="134"/>
      <c r="KH2" s="134"/>
      <c r="KI2" s="134"/>
      <c r="KJ2" s="134"/>
      <c r="KK2" s="134"/>
      <c r="KL2" s="134"/>
      <c r="KM2" s="134"/>
      <c r="KN2" s="134"/>
      <c r="KO2" s="134"/>
      <c r="KP2" s="134"/>
      <c r="KQ2" s="134"/>
      <c r="KR2" s="134"/>
      <c r="KS2" s="134"/>
      <c r="KT2" s="134"/>
      <c r="KU2" s="134"/>
      <c r="KV2" s="134"/>
      <c r="KW2" s="134"/>
      <c r="KX2" s="134"/>
      <c r="KY2" s="134"/>
      <c r="KZ2" s="134"/>
      <c r="LA2" s="134"/>
      <c r="LB2" s="134"/>
      <c r="LC2" s="134"/>
      <c r="LD2" s="134"/>
      <c r="LE2" s="134"/>
      <c r="LF2" s="134"/>
      <c r="LG2" s="134"/>
      <c r="LH2" s="134"/>
      <c r="LI2" s="134"/>
      <c r="LJ2" s="134"/>
      <c r="LK2" s="134"/>
      <c r="LL2" s="134"/>
      <c r="LM2" s="134"/>
      <c r="LN2" s="134"/>
      <c r="LO2" s="134"/>
      <c r="LP2" s="134"/>
      <c r="LQ2" s="134"/>
      <c r="LR2" s="134"/>
      <c r="LS2" s="134"/>
      <c r="LT2" s="134"/>
      <c r="LU2" s="134"/>
      <c r="LV2" s="134"/>
      <c r="LW2" s="134"/>
      <c r="LX2" s="134"/>
      <c r="LY2" s="134"/>
      <c r="LZ2" s="134"/>
      <c r="MA2" s="134"/>
      <c r="MB2" s="134"/>
      <c r="MC2" s="134"/>
      <c r="MD2" s="134"/>
      <c r="ME2" s="134"/>
      <c r="MF2" s="134"/>
      <c r="MG2" s="134"/>
      <c r="MH2" s="134"/>
      <c r="MI2" s="134"/>
      <c r="MJ2" s="134"/>
      <c r="MK2" s="134"/>
      <c r="ML2" s="134"/>
      <c r="MM2" s="134"/>
      <c r="MN2" s="134"/>
      <c r="MO2" s="134"/>
      <c r="MP2" s="134"/>
      <c r="MQ2" s="134"/>
      <c r="MR2" s="134"/>
      <c r="MS2" s="134"/>
      <c r="MT2" s="134"/>
      <c r="MU2" s="134"/>
      <c r="MV2" s="134"/>
      <c r="MW2" s="134"/>
      <c r="MX2" s="134"/>
      <c r="MY2" s="134"/>
      <c r="MZ2" s="134"/>
      <c r="NA2" s="134"/>
      <c r="NB2" s="134"/>
      <c r="NC2" s="134"/>
      <c r="ND2" s="134"/>
      <c r="NE2" s="134"/>
      <c r="NF2" s="134"/>
      <c r="NG2" s="134"/>
      <c r="NH2" s="134"/>
      <c r="NI2" s="134"/>
      <c r="NJ2" s="134"/>
      <c r="NK2" s="134"/>
      <c r="NL2" s="134"/>
      <c r="NM2" s="134"/>
      <c r="NN2" s="134"/>
      <c r="NO2" s="134"/>
      <c r="NP2" s="134"/>
      <c r="NQ2" s="134"/>
      <c r="NR2" s="134"/>
      <c r="NS2" s="134"/>
      <c r="NT2" s="134"/>
      <c r="NU2" s="134"/>
      <c r="NV2" s="134"/>
      <c r="NW2" s="134"/>
      <c r="NX2" s="134"/>
      <c r="NY2" s="134"/>
      <c r="NZ2" s="134"/>
      <c r="OA2" s="134"/>
      <c r="OB2" s="134"/>
      <c r="OC2" s="134"/>
      <c r="OD2" s="134"/>
      <c r="OE2" s="134"/>
      <c r="OF2" s="134"/>
      <c r="OG2" s="134"/>
      <c r="OH2" s="134"/>
      <c r="OI2" s="134"/>
      <c r="OJ2" s="134"/>
      <c r="OK2" s="134"/>
      <c r="OL2" s="134"/>
      <c r="OM2" s="134"/>
      <c r="ON2" s="134"/>
      <c r="OO2" s="134"/>
      <c r="OP2" s="134"/>
      <c r="OQ2" s="134"/>
      <c r="OR2" s="134"/>
      <c r="OS2" s="134"/>
      <c r="OT2" s="134"/>
      <c r="OU2" s="134"/>
      <c r="OV2" s="134"/>
      <c r="OW2" s="134"/>
      <c r="OX2" s="134"/>
      <c r="OY2" s="134"/>
      <c r="OZ2" s="134"/>
      <c r="PA2" s="134"/>
      <c r="PB2" s="134"/>
      <c r="PC2" s="134"/>
      <c r="PD2" s="134"/>
      <c r="PE2" s="134"/>
      <c r="PF2" s="134"/>
      <c r="PG2" s="134"/>
      <c r="PH2" s="134"/>
      <c r="PI2" s="134"/>
      <c r="PJ2" s="134"/>
      <c r="PK2" s="134"/>
      <c r="PL2" s="134"/>
      <c r="PM2" s="134"/>
      <c r="PN2" s="134"/>
      <c r="PO2" s="134"/>
      <c r="PP2" s="134"/>
      <c r="PQ2" s="134"/>
      <c r="PR2" s="134"/>
      <c r="PS2" s="134"/>
      <c r="PT2" s="134"/>
      <c r="PU2" s="134"/>
      <c r="PV2" s="134"/>
      <c r="PW2" s="134"/>
      <c r="PX2" s="134"/>
      <c r="PY2" s="134"/>
      <c r="PZ2" s="134"/>
      <c r="QA2" s="134"/>
      <c r="QB2" s="134"/>
      <c r="QC2" s="134"/>
      <c r="QD2" s="134"/>
      <c r="QE2" s="134"/>
      <c r="QF2" s="134"/>
      <c r="QG2" s="134"/>
      <c r="QH2" s="134"/>
      <c r="QI2" s="134"/>
      <c r="QJ2" s="134"/>
      <c r="QK2" s="134"/>
      <c r="QL2" s="134"/>
      <c r="QM2" s="134"/>
      <c r="QN2" s="134"/>
      <c r="QO2" s="134"/>
      <c r="QP2" s="134"/>
      <c r="QQ2" s="134"/>
      <c r="QR2" s="134"/>
      <c r="QS2" s="134"/>
      <c r="QT2" s="134"/>
      <c r="QU2" s="134"/>
      <c r="QV2" s="134"/>
      <c r="QW2" s="134"/>
      <c r="QX2" s="134"/>
      <c r="QY2" s="134"/>
      <c r="QZ2" s="134"/>
      <c r="RA2" s="134"/>
      <c r="RB2" s="134"/>
      <c r="RC2" s="134"/>
      <c r="RD2" s="134"/>
      <c r="RE2" s="134"/>
      <c r="RF2" s="134"/>
      <c r="RG2" s="134"/>
      <c r="RH2" s="134"/>
      <c r="RI2" s="134"/>
      <c r="RJ2" s="134"/>
      <c r="RK2" s="134"/>
      <c r="RL2" s="134"/>
      <c r="RM2" s="134"/>
      <c r="RN2" s="134"/>
      <c r="RO2" s="134"/>
      <c r="RP2" s="134"/>
      <c r="RQ2" s="134"/>
      <c r="RR2" s="134"/>
      <c r="RS2" s="134"/>
      <c r="RT2" s="134"/>
      <c r="RU2" s="134"/>
      <c r="RV2" s="134"/>
      <c r="RW2" s="134"/>
      <c r="RX2" s="134"/>
      <c r="RY2" s="134"/>
      <c r="RZ2" s="134"/>
      <c r="SA2" s="134"/>
      <c r="SB2" s="134"/>
      <c r="SC2" s="134"/>
      <c r="SD2" s="134"/>
      <c r="SE2" s="134"/>
      <c r="SF2" s="134"/>
      <c r="SG2" s="134"/>
      <c r="SH2" s="134"/>
      <c r="SI2" s="134"/>
      <c r="SJ2" s="134"/>
      <c r="SK2" s="134"/>
      <c r="SL2" s="134"/>
      <c r="SM2" s="134"/>
      <c r="SN2" s="134"/>
      <c r="SO2" s="134"/>
      <c r="SP2" s="134"/>
      <c r="SQ2" s="134"/>
      <c r="SR2" s="134"/>
      <c r="SS2" s="134"/>
      <c r="ST2" s="134"/>
      <c r="SU2" s="134"/>
      <c r="SV2" s="134"/>
      <c r="SW2" s="134"/>
      <c r="SX2" s="134"/>
      <c r="SY2" s="134"/>
      <c r="SZ2" s="134"/>
      <c r="TA2" s="134"/>
      <c r="TB2" s="134"/>
      <c r="TC2" s="134"/>
      <c r="TD2" s="134"/>
      <c r="TE2" s="134"/>
      <c r="TF2" s="134"/>
      <c r="TG2" s="134"/>
      <c r="TH2" s="134"/>
      <c r="TI2" s="134"/>
      <c r="TJ2" s="134"/>
      <c r="TK2" s="134"/>
      <c r="TL2" s="134"/>
      <c r="TM2" s="134"/>
      <c r="TN2" s="134"/>
      <c r="TO2" s="134"/>
      <c r="TP2" s="134"/>
      <c r="TQ2" s="134"/>
      <c r="TR2" s="134"/>
      <c r="TS2" s="134"/>
      <c r="TT2" s="134"/>
      <c r="TU2" s="134"/>
      <c r="TV2" s="134"/>
      <c r="TW2" s="134"/>
      <c r="TX2" s="134"/>
      <c r="TY2" s="134"/>
      <c r="TZ2" s="134"/>
      <c r="UA2" s="134"/>
      <c r="UB2" s="134"/>
      <c r="UC2" s="134"/>
      <c r="UD2" s="134"/>
      <c r="UE2" s="134"/>
      <c r="UF2" s="134"/>
      <c r="UG2" s="134"/>
      <c r="UH2" s="134"/>
      <c r="UI2" s="134"/>
      <c r="UJ2" s="134"/>
      <c r="UK2" s="134"/>
      <c r="UL2" s="134"/>
      <c r="UM2" s="134"/>
      <c r="UN2" s="134"/>
      <c r="UO2" s="134"/>
      <c r="UP2" s="134"/>
      <c r="UQ2" s="134"/>
      <c r="UR2" s="134"/>
      <c r="US2" s="134"/>
      <c r="UT2" s="134"/>
      <c r="UU2" s="134"/>
      <c r="UV2" s="134"/>
      <c r="UW2" s="134"/>
      <c r="UX2" s="134"/>
      <c r="UY2" s="134"/>
      <c r="UZ2" s="134"/>
      <c r="VA2" s="134"/>
      <c r="VB2" s="134"/>
      <c r="VC2" s="134"/>
      <c r="VD2" s="134"/>
      <c r="VE2" s="134"/>
      <c r="VF2" s="134"/>
      <c r="VG2" s="134"/>
      <c r="VH2" s="134"/>
      <c r="VI2" s="134"/>
      <c r="VJ2" s="134"/>
      <c r="VK2" s="134"/>
      <c r="VL2" s="134"/>
      <c r="VM2" s="134"/>
      <c r="VN2" s="134"/>
      <c r="VO2" s="134"/>
      <c r="VP2" s="134"/>
      <c r="VQ2" s="134"/>
      <c r="VR2" s="134"/>
      <c r="VS2" s="134"/>
      <c r="VT2" s="134"/>
      <c r="VU2" s="134"/>
      <c r="VV2" s="134"/>
      <c r="VW2" s="134"/>
      <c r="VX2" s="134"/>
      <c r="VY2" s="134"/>
      <c r="VZ2" s="134"/>
      <c r="WA2" s="134"/>
      <c r="WB2" s="134"/>
      <c r="WC2" s="134"/>
      <c r="WD2" s="134"/>
      <c r="WE2" s="134"/>
      <c r="WF2" s="134"/>
      <c r="WG2" s="134"/>
      <c r="WH2" s="134"/>
      <c r="WI2" s="134"/>
      <c r="WJ2" s="134"/>
      <c r="WK2" s="134"/>
      <c r="WL2" s="134"/>
      <c r="WM2" s="134"/>
      <c r="WN2" s="134"/>
      <c r="WO2" s="134"/>
      <c r="WP2" s="134"/>
      <c r="WQ2" s="134"/>
      <c r="WR2" s="134"/>
      <c r="WS2" s="134"/>
      <c r="WT2" s="134"/>
      <c r="WU2" s="134"/>
      <c r="WV2" s="134"/>
      <c r="WW2" s="134"/>
      <c r="WX2" s="134"/>
      <c r="WY2" s="134"/>
      <c r="WZ2" s="134"/>
      <c r="XA2" s="134"/>
      <c r="XB2" s="134"/>
      <c r="XC2" s="134"/>
      <c r="XD2" s="134"/>
      <c r="XE2" s="134"/>
      <c r="XF2" s="134"/>
      <c r="XG2" s="134"/>
      <c r="XH2" s="134"/>
      <c r="XI2" s="134"/>
      <c r="XJ2" s="134"/>
      <c r="XK2" s="134"/>
      <c r="XL2" s="134"/>
      <c r="XM2" s="134"/>
      <c r="XN2" s="134"/>
      <c r="XO2" s="134"/>
      <c r="XP2" s="134"/>
      <c r="XQ2" s="134"/>
      <c r="XR2" s="134"/>
      <c r="XS2" s="134"/>
      <c r="XT2" s="134"/>
      <c r="XU2" s="134"/>
      <c r="XV2" s="134"/>
      <c r="XW2" s="134"/>
      <c r="XX2" s="134"/>
      <c r="XY2" s="134"/>
      <c r="XZ2" s="134"/>
      <c r="YA2" s="134"/>
      <c r="YB2" s="134"/>
      <c r="YC2" s="134"/>
      <c r="YD2" s="134"/>
      <c r="YE2" s="134"/>
      <c r="YF2" s="134"/>
      <c r="YG2" s="134"/>
      <c r="YH2" s="134"/>
      <c r="YI2" s="134"/>
      <c r="YJ2" s="134"/>
      <c r="YK2" s="134"/>
      <c r="YL2" s="134"/>
      <c r="YM2" s="134"/>
      <c r="YN2" s="134"/>
      <c r="YO2" s="134"/>
      <c r="YP2" s="134"/>
      <c r="YQ2" s="134"/>
      <c r="YR2" s="134"/>
      <c r="YS2" s="134"/>
      <c r="YT2" s="134"/>
      <c r="YU2" s="134"/>
      <c r="YV2" s="134"/>
      <c r="YW2" s="134"/>
      <c r="YX2" s="134"/>
      <c r="YY2" s="134"/>
      <c r="YZ2" s="134"/>
      <c r="ZA2" s="134"/>
      <c r="ZB2" s="134"/>
      <c r="ZC2" s="134"/>
      <c r="ZD2" s="134"/>
      <c r="ZE2" s="134"/>
      <c r="ZF2" s="134"/>
      <c r="ZG2" s="134"/>
      <c r="ZH2" s="134"/>
      <c r="ZI2" s="134"/>
      <c r="ZJ2" s="134"/>
      <c r="ZK2" s="134"/>
      <c r="ZL2" s="134"/>
      <c r="ZM2" s="134"/>
      <c r="ZN2" s="134"/>
      <c r="ZO2" s="134"/>
      <c r="ZP2" s="134"/>
      <c r="ZQ2" s="134"/>
      <c r="ZR2" s="134"/>
      <c r="ZS2" s="134"/>
      <c r="ZT2" s="134"/>
      <c r="ZU2" s="134"/>
      <c r="ZV2" s="134"/>
      <c r="ZW2" s="134"/>
      <c r="ZX2" s="134"/>
      <c r="ZY2" s="134"/>
      <c r="ZZ2" s="134"/>
      <c r="AAA2" s="134"/>
      <c r="AAB2" s="134"/>
      <c r="AAC2" s="134"/>
      <c r="AAD2" s="134"/>
      <c r="AAE2" s="134"/>
      <c r="AAF2" s="134"/>
      <c r="AAG2" s="134"/>
      <c r="AAH2" s="134"/>
      <c r="AAI2" s="134"/>
      <c r="AAJ2" s="134"/>
      <c r="AAK2" s="134"/>
      <c r="AAL2" s="134"/>
      <c r="AAM2" s="134"/>
      <c r="AAN2" s="134"/>
      <c r="AAO2" s="134"/>
      <c r="AAP2" s="134"/>
      <c r="AAQ2" s="134"/>
      <c r="AAR2" s="134"/>
      <c r="AAS2" s="134"/>
      <c r="AAT2" s="134"/>
      <c r="AAU2" s="134"/>
      <c r="AAV2" s="134"/>
      <c r="AAW2" s="134"/>
      <c r="AAX2" s="134"/>
      <c r="AAY2" s="134"/>
      <c r="AAZ2" s="134"/>
      <c r="ABA2" s="134"/>
      <c r="ABB2" s="134"/>
      <c r="ABC2" s="134"/>
      <c r="ABD2" s="134"/>
      <c r="ABE2" s="134"/>
      <c r="ABF2" s="134"/>
      <c r="ABG2" s="134"/>
      <c r="ABH2" s="134"/>
      <c r="ABI2" s="134"/>
      <c r="ABJ2" s="134"/>
      <c r="ABK2" s="134"/>
      <c r="ABL2" s="134"/>
      <c r="ABM2" s="134"/>
      <c r="ABN2" s="134"/>
      <c r="ABO2" s="134"/>
      <c r="ABP2" s="134"/>
      <c r="ABQ2" s="134"/>
      <c r="ABR2" s="134"/>
      <c r="ABS2" s="134"/>
      <c r="ABT2" s="134"/>
      <c r="ABU2" s="134"/>
      <c r="ABV2" s="134"/>
      <c r="ABW2" s="134"/>
      <c r="ABX2" s="134"/>
      <c r="ABY2" s="134"/>
      <c r="ABZ2" s="134"/>
      <c r="ACA2" s="134"/>
      <c r="ACB2" s="134"/>
      <c r="ACC2" s="134"/>
      <c r="ACD2" s="134"/>
      <c r="ACE2" s="134"/>
      <c r="ACF2" s="134"/>
      <c r="ACG2" s="134"/>
      <c r="ACH2" s="134"/>
      <c r="ACI2" s="134"/>
      <c r="ACJ2" s="134"/>
      <c r="ACK2" s="134"/>
      <c r="ACL2" s="134"/>
      <c r="ACM2" s="134"/>
      <c r="ACN2" s="134"/>
      <c r="ACO2" s="134"/>
      <c r="ACP2" s="134"/>
      <c r="ACQ2" s="134"/>
      <c r="ACR2" s="134"/>
      <c r="ACS2" s="134"/>
      <c r="ACT2" s="134"/>
      <c r="ACU2" s="134"/>
      <c r="ACV2" s="134"/>
      <c r="ACW2" s="134"/>
      <c r="ACX2" s="134"/>
      <c r="ACY2" s="134"/>
      <c r="ACZ2" s="134"/>
      <c r="ADA2" s="134"/>
      <c r="ADB2" s="134"/>
      <c r="ADC2" s="134"/>
      <c r="ADD2" s="134"/>
      <c r="ADE2" s="134"/>
      <c r="ADF2" s="134"/>
      <c r="ADG2" s="134"/>
      <c r="ADH2" s="134"/>
      <c r="ADI2" s="134"/>
      <c r="ADJ2" s="134"/>
      <c r="ADK2" s="134"/>
      <c r="ADL2" s="134"/>
      <c r="ADM2" s="134"/>
      <c r="ADN2" s="134"/>
      <c r="ADO2" s="134"/>
      <c r="ADP2" s="134"/>
      <c r="ADQ2" s="134"/>
      <c r="ADR2" s="134"/>
      <c r="ADS2" s="134"/>
      <c r="ADT2" s="134"/>
      <c r="ADU2" s="134"/>
      <c r="ADV2" s="134"/>
      <c r="ADW2" s="134"/>
      <c r="ADX2" s="134"/>
      <c r="ADY2" s="134"/>
      <c r="ADZ2" s="134"/>
      <c r="AEA2" s="134"/>
      <c r="AEB2" s="134"/>
      <c r="AEC2" s="134"/>
      <c r="AED2" s="134"/>
      <c r="AEE2" s="134"/>
      <c r="AEF2" s="134"/>
      <c r="AEG2" s="134"/>
      <c r="AEH2" s="134"/>
      <c r="AEI2" s="134"/>
      <c r="AEJ2" s="134"/>
      <c r="AEK2" s="134"/>
      <c r="AEL2" s="134"/>
      <c r="AEM2" s="134"/>
      <c r="AEN2" s="134"/>
      <c r="AEO2" s="134"/>
      <c r="AEP2" s="134"/>
      <c r="AEQ2" s="134"/>
      <c r="AER2" s="134"/>
      <c r="AES2" s="134"/>
      <c r="AET2" s="134"/>
      <c r="AEU2" s="134"/>
      <c r="AEV2" s="134"/>
      <c r="AEW2" s="134"/>
      <c r="AEX2" s="134"/>
      <c r="AEY2" s="134"/>
      <c r="AEZ2" s="134"/>
      <c r="AFA2" s="134"/>
      <c r="AFB2" s="134"/>
      <c r="AFC2" s="134"/>
      <c r="AFD2" s="134"/>
      <c r="AFE2" s="134"/>
      <c r="AFF2" s="134"/>
      <c r="AFG2" s="134"/>
      <c r="AFH2" s="134"/>
      <c r="AFI2" s="134"/>
      <c r="AFJ2" s="134"/>
      <c r="AFK2" s="134"/>
      <c r="AFL2" s="134"/>
      <c r="AFM2" s="134"/>
      <c r="AFN2" s="134"/>
      <c r="AFO2" s="134"/>
      <c r="AFP2" s="134"/>
      <c r="AFQ2" s="134"/>
      <c r="AFR2" s="134"/>
      <c r="AFS2" s="134"/>
      <c r="AFT2" s="134"/>
      <c r="AFU2" s="134"/>
      <c r="AFV2" s="134"/>
      <c r="AFW2" s="134"/>
      <c r="AFX2" s="134"/>
      <c r="AFY2" s="134"/>
      <c r="AFZ2" s="134"/>
      <c r="AGA2" s="134"/>
      <c r="AGB2" s="134"/>
      <c r="AGC2" s="134"/>
      <c r="AGD2" s="134"/>
      <c r="AGE2" s="134"/>
      <c r="AGF2" s="134"/>
      <c r="AGG2" s="134"/>
      <c r="AGH2" s="134"/>
      <c r="AGI2" s="134"/>
      <c r="AGJ2" s="134"/>
      <c r="AGK2" s="134"/>
      <c r="AGL2" s="134"/>
      <c r="AGM2" s="134"/>
      <c r="AGN2" s="134"/>
      <c r="AGO2" s="134"/>
      <c r="AGP2" s="134"/>
      <c r="AGQ2" s="134"/>
      <c r="AGR2" s="134"/>
      <c r="AGS2" s="134"/>
      <c r="AGT2" s="134"/>
      <c r="AGU2" s="134"/>
      <c r="AGV2" s="134"/>
      <c r="AGW2" s="134"/>
      <c r="AGX2" s="134"/>
      <c r="AGY2" s="134"/>
      <c r="AGZ2" s="134"/>
      <c r="AHA2" s="134"/>
      <c r="AHB2" s="134"/>
      <c r="AHC2" s="134"/>
      <c r="AHD2" s="134"/>
      <c r="AHE2" s="134"/>
      <c r="AHF2" s="134"/>
      <c r="AHG2" s="134"/>
      <c r="AHH2" s="134"/>
      <c r="AHI2" s="134"/>
      <c r="AHJ2" s="134"/>
      <c r="AHK2" s="134"/>
      <c r="AHL2" s="134"/>
      <c r="AHM2" s="134"/>
      <c r="AHN2" s="134"/>
      <c r="AHO2" s="134"/>
      <c r="AHP2" s="134"/>
      <c r="AHQ2" s="134"/>
      <c r="AHR2" s="134"/>
      <c r="AHS2" s="134"/>
      <c r="AHT2" s="134"/>
      <c r="AHU2" s="134"/>
      <c r="AHV2" s="134"/>
      <c r="AHW2" s="134"/>
      <c r="AHX2" s="134"/>
      <c r="AHY2" s="134"/>
      <c r="AHZ2" s="134"/>
      <c r="AIA2" s="134"/>
      <c r="AIB2" s="134"/>
      <c r="AIC2" s="134"/>
      <c r="AID2" s="134"/>
      <c r="AIE2" s="134"/>
      <c r="AIF2" s="134"/>
      <c r="AIG2" s="134"/>
      <c r="AIH2" s="134"/>
      <c r="AII2" s="134"/>
      <c r="AIJ2" s="134"/>
      <c r="AIK2" s="134"/>
      <c r="AIL2" s="134"/>
      <c r="AIM2" s="134"/>
      <c r="AIN2" s="134"/>
      <c r="AIO2" s="134"/>
      <c r="AIP2" s="134"/>
      <c r="AIQ2" s="134"/>
      <c r="AIR2" s="134"/>
      <c r="AIS2" s="134"/>
      <c r="AIT2" s="134"/>
      <c r="AIU2" s="134"/>
      <c r="AIV2" s="134"/>
      <c r="AIW2" s="134"/>
      <c r="AIX2" s="134"/>
      <c r="AIY2" s="134"/>
      <c r="AIZ2" s="134"/>
      <c r="AJA2" s="134"/>
      <c r="AJB2" s="134"/>
      <c r="AJC2" s="134"/>
      <c r="AJD2" s="134"/>
      <c r="AJE2" s="134"/>
      <c r="AJF2" s="134"/>
      <c r="AJG2" s="134"/>
      <c r="AJH2" s="134"/>
      <c r="AJI2" s="134"/>
      <c r="AJJ2" s="134"/>
      <c r="AJK2" s="134"/>
      <c r="AJL2" s="134"/>
      <c r="AJM2" s="134"/>
      <c r="AJN2" s="134"/>
      <c r="AJO2" s="134"/>
      <c r="AJP2" s="134"/>
      <c r="AJQ2" s="134"/>
      <c r="AJR2" s="134"/>
      <c r="AJS2" s="134"/>
      <c r="AJT2" s="134"/>
      <c r="AJU2" s="134"/>
      <c r="AJV2" s="134"/>
      <c r="AJW2" s="134"/>
      <c r="AJX2" s="134"/>
      <c r="AJY2" s="134"/>
      <c r="AJZ2" s="134"/>
      <c r="AKA2" s="134"/>
      <c r="AKB2" s="134"/>
      <c r="AKC2" s="134"/>
      <c r="AKD2" s="134"/>
      <c r="AKE2" s="134"/>
      <c r="AKF2" s="134"/>
      <c r="AKG2" s="134"/>
      <c r="AKH2" s="134"/>
      <c r="AKI2" s="134"/>
      <c r="AKJ2" s="134"/>
      <c r="AKK2" s="134"/>
      <c r="AKL2" s="134"/>
      <c r="AKM2" s="134"/>
      <c r="AKN2" s="134"/>
      <c r="AKO2" s="134"/>
      <c r="AKP2" s="134"/>
      <c r="AKQ2" s="134"/>
      <c r="AKR2" s="134"/>
      <c r="AKS2" s="134"/>
      <c r="AKT2" s="134"/>
      <c r="AKU2" s="134"/>
      <c r="AKV2" s="134"/>
      <c r="AKW2" s="134"/>
      <c r="AKX2" s="134"/>
      <c r="AKY2" s="134"/>
      <c r="AKZ2" s="134"/>
      <c r="ALA2" s="134"/>
      <c r="ALB2" s="134"/>
      <c r="ALC2" s="134"/>
      <c r="ALD2" s="134"/>
      <c r="ALE2" s="134"/>
      <c r="ALF2" s="134"/>
      <c r="ALG2" s="134"/>
      <c r="ALH2" s="134"/>
      <c r="ALI2" s="134"/>
      <c r="ALJ2" s="134"/>
      <c r="ALK2" s="134"/>
      <c r="ALL2" s="134"/>
      <c r="ALM2" s="134"/>
      <c r="ALN2" s="134"/>
      <c r="ALO2" s="134"/>
      <c r="ALP2" s="134"/>
      <c r="ALQ2" s="134"/>
      <c r="ALR2" s="134"/>
      <c r="ALS2" s="134"/>
      <c r="ALT2" s="134"/>
      <c r="ALU2" s="134"/>
      <c r="ALV2" s="134"/>
      <c r="ALW2" s="134"/>
      <c r="ALX2" s="134"/>
    </row>
    <row r="3" spans="1:1012" s="137" customFormat="1" ht="15.75">
      <c r="A3" s="314"/>
      <c r="B3" s="314"/>
      <c r="C3" s="314"/>
      <c r="D3" s="138" t="s">
        <v>2</v>
      </c>
      <c r="E3" s="316">
        <f>L3</f>
        <v>1.2194</v>
      </c>
      <c r="F3" s="316"/>
      <c r="G3" s="316"/>
      <c r="H3" s="316"/>
      <c r="I3" s="316"/>
      <c r="J3" s="134"/>
      <c r="K3" s="135"/>
      <c r="L3" s="2">
        <v>1.2194</v>
      </c>
      <c r="M3" s="135"/>
      <c r="N3" s="135"/>
      <c r="O3" s="135"/>
      <c r="P3" s="135"/>
      <c r="Q3" s="135"/>
      <c r="R3" s="135"/>
      <c r="S3" s="135"/>
      <c r="T3" s="135"/>
      <c r="U3" s="135"/>
      <c r="V3" s="135"/>
      <c r="W3" s="135"/>
      <c r="X3" s="135"/>
      <c r="Y3" s="135"/>
      <c r="Z3" s="135"/>
      <c r="AA3" s="135"/>
      <c r="AB3" s="135"/>
      <c r="AC3" s="135"/>
      <c r="AD3" s="135"/>
      <c r="AE3" s="135"/>
      <c r="AF3" s="135"/>
      <c r="AG3" s="135"/>
      <c r="AH3" s="135"/>
      <c r="AI3" s="135"/>
      <c r="AJ3" s="135"/>
      <c r="AK3" s="135"/>
      <c r="AL3" s="135"/>
      <c r="AM3" s="135"/>
      <c r="AN3" s="135"/>
      <c r="AO3" s="135"/>
      <c r="AP3" s="135"/>
      <c r="AQ3" s="135"/>
      <c r="AR3" s="135"/>
      <c r="AS3" s="135"/>
      <c r="AT3" s="135"/>
      <c r="AU3" s="135"/>
      <c r="AV3" s="135"/>
      <c r="AW3" s="135"/>
      <c r="AX3" s="135"/>
      <c r="AY3" s="135"/>
      <c r="AZ3" s="135"/>
      <c r="BA3" s="135"/>
      <c r="BB3" s="135"/>
      <c r="BC3" s="135"/>
      <c r="BD3" s="135"/>
      <c r="BE3" s="135"/>
      <c r="BF3" s="135"/>
      <c r="BG3" s="135"/>
      <c r="BH3" s="135"/>
      <c r="BI3" s="135"/>
      <c r="BJ3" s="135"/>
      <c r="BK3" s="135"/>
      <c r="BL3" s="135"/>
      <c r="BM3" s="135"/>
      <c r="BN3" s="135"/>
      <c r="BO3" s="135"/>
      <c r="BP3" s="135"/>
      <c r="BQ3" s="135"/>
      <c r="BR3" s="135"/>
      <c r="BS3" s="135"/>
      <c r="BT3" s="135"/>
      <c r="BU3" s="135"/>
      <c r="BV3" s="135"/>
      <c r="BW3" s="135"/>
      <c r="BX3" s="135"/>
      <c r="BY3" s="135"/>
      <c r="BZ3" s="135"/>
      <c r="CA3" s="135"/>
      <c r="CB3" s="135"/>
      <c r="CC3" s="135"/>
      <c r="CD3" s="135"/>
      <c r="CE3" s="135"/>
      <c r="CF3" s="135"/>
      <c r="CG3" s="135"/>
      <c r="CH3" s="135"/>
      <c r="CI3" s="135"/>
      <c r="CJ3" s="135"/>
      <c r="CK3" s="135"/>
      <c r="CL3" s="135"/>
      <c r="CM3" s="135"/>
      <c r="CN3" s="135"/>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136"/>
      <c r="DM3" s="136"/>
      <c r="DN3" s="136"/>
      <c r="DO3" s="136"/>
      <c r="DP3" s="136"/>
      <c r="DQ3" s="136"/>
      <c r="DR3" s="136"/>
      <c r="DS3" s="136"/>
      <c r="DT3" s="136"/>
      <c r="DU3" s="136"/>
      <c r="DV3" s="136"/>
      <c r="DW3" s="136"/>
      <c r="DX3" s="136"/>
      <c r="DY3" s="136"/>
      <c r="DZ3" s="136"/>
      <c r="EA3" s="136"/>
      <c r="EB3" s="136"/>
      <c r="EC3" s="136"/>
      <c r="ED3" s="136"/>
      <c r="EE3" s="136"/>
      <c r="EF3" s="136"/>
      <c r="EG3" s="136"/>
      <c r="EH3" s="136"/>
      <c r="EI3" s="136"/>
      <c r="EJ3" s="136"/>
      <c r="EK3" s="136"/>
      <c r="EL3" s="136"/>
      <c r="EM3" s="136"/>
      <c r="EN3" s="136"/>
      <c r="EO3" s="136"/>
      <c r="EP3" s="136"/>
      <c r="EQ3" s="136"/>
      <c r="ER3" s="136"/>
      <c r="ES3" s="136"/>
      <c r="ET3" s="136"/>
      <c r="EU3" s="136"/>
      <c r="EV3" s="136"/>
      <c r="EW3" s="136"/>
      <c r="EX3" s="136"/>
      <c r="EY3" s="136"/>
      <c r="EZ3" s="136"/>
      <c r="FA3" s="136"/>
      <c r="FB3" s="136"/>
      <c r="FC3" s="136"/>
      <c r="FD3" s="136"/>
      <c r="FE3" s="136"/>
      <c r="FF3" s="136"/>
      <c r="FG3" s="136"/>
      <c r="FH3" s="136"/>
      <c r="FI3" s="136"/>
      <c r="FJ3" s="136"/>
      <c r="FK3" s="136"/>
      <c r="FL3" s="136"/>
      <c r="FM3" s="136"/>
      <c r="FN3" s="136"/>
      <c r="FO3" s="136"/>
      <c r="FP3" s="136"/>
      <c r="FQ3" s="136"/>
      <c r="FR3" s="136"/>
      <c r="FS3" s="136"/>
      <c r="FT3" s="136"/>
      <c r="FU3" s="136"/>
      <c r="FV3" s="136"/>
      <c r="FW3" s="136"/>
      <c r="FX3" s="136"/>
      <c r="FY3" s="136"/>
      <c r="FZ3" s="136"/>
      <c r="GA3" s="136"/>
      <c r="GB3" s="136"/>
      <c r="GC3" s="136"/>
      <c r="GD3" s="136"/>
      <c r="GE3" s="136"/>
      <c r="GF3" s="136"/>
      <c r="GG3" s="136"/>
      <c r="GH3" s="136"/>
      <c r="GI3" s="136"/>
      <c r="GJ3" s="136"/>
      <c r="GK3" s="136"/>
      <c r="GL3" s="136"/>
      <c r="GM3" s="136"/>
      <c r="GN3" s="136"/>
      <c r="GO3" s="136"/>
      <c r="GP3" s="136"/>
      <c r="GQ3" s="136"/>
      <c r="GR3" s="136"/>
      <c r="GS3" s="136"/>
      <c r="GT3" s="136"/>
      <c r="GU3" s="136"/>
      <c r="GV3" s="136"/>
      <c r="GW3" s="136"/>
      <c r="GX3" s="136"/>
      <c r="GY3" s="136"/>
      <c r="GZ3" s="136"/>
      <c r="HA3" s="136"/>
      <c r="HB3" s="136"/>
      <c r="HC3" s="136"/>
      <c r="HD3" s="136"/>
      <c r="HE3" s="136"/>
      <c r="HF3" s="136"/>
      <c r="HG3" s="136"/>
      <c r="HH3" s="136"/>
      <c r="HI3" s="136"/>
      <c r="HJ3" s="136"/>
      <c r="HK3" s="136"/>
      <c r="HL3" s="136"/>
      <c r="HM3" s="136"/>
      <c r="HN3" s="136"/>
      <c r="HO3" s="136"/>
      <c r="HP3" s="136"/>
      <c r="HQ3" s="136"/>
      <c r="HR3" s="136"/>
      <c r="HS3" s="136"/>
      <c r="HT3" s="136"/>
      <c r="HU3" s="136"/>
      <c r="HV3" s="136"/>
      <c r="HW3" s="136"/>
      <c r="HX3" s="136"/>
      <c r="HY3" s="136"/>
      <c r="HZ3" s="136"/>
      <c r="IA3" s="136"/>
      <c r="IB3" s="136"/>
      <c r="IC3" s="136"/>
      <c r="ID3" s="136"/>
      <c r="IE3" s="136"/>
      <c r="IF3" s="136"/>
      <c r="IG3" s="136"/>
      <c r="IH3" s="136"/>
      <c r="II3" s="136"/>
      <c r="IJ3" s="136"/>
      <c r="IK3" s="134"/>
      <c r="IL3" s="134"/>
      <c r="IM3" s="134"/>
      <c r="IN3" s="134"/>
      <c r="IO3" s="134"/>
      <c r="IP3" s="134"/>
      <c r="IQ3" s="134"/>
      <c r="IR3" s="134"/>
      <c r="IS3" s="134"/>
      <c r="IT3" s="134"/>
      <c r="IU3" s="134"/>
      <c r="IV3" s="134"/>
      <c r="IW3" s="134"/>
      <c r="IX3" s="134"/>
      <c r="IY3" s="134"/>
      <c r="IZ3" s="134"/>
      <c r="JA3" s="134"/>
      <c r="JB3" s="134"/>
      <c r="JC3" s="134"/>
      <c r="JD3" s="134"/>
      <c r="JE3" s="134"/>
      <c r="JF3" s="134"/>
      <c r="JG3" s="134"/>
      <c r="JH3" s="134"/>
      <c r="JI3" s="134"/>
      <c r="JJ3" s="134"/>
      <c r="JK3" s="134"/>
      <c r="JL3" s="134"/>
      <c r="JM3" s="134"/>
      <c r="JN3" s="134"/>
      <c r="JO3" s="134"/>
      <c r="JP3" s="134"/>
      <c r="JQ3" s="134"/>
      <c r="JR3" s="134"/>
      <c r="JS3" s="134"/>
      <c r="JT3" s="134"/>
      <c r="JU3" s="134"/>
      <c r="JV3" s="134"/>
      <c r="JW3" s="134"/>
      <c r="JX3" s="134"/>
      <c r="JY3" s="134"/>
      <c r="JZ3" s="134"/>
      <c r="KA3" s="134"/>
      <c r="KB3" s="134"/>
      <c r="KC3" s="134"/>
      <c r="KD3" s="134"/>
      <c r="KE3" s="134"/>
      <c r="KF3" s="134"/>
      <c r="KG3" s="134"/>
      <c r="KH3" s="134"/>
      <c r="KI3" s="134"/>
      <c r="KJ3" s="134"/>
      <c r="KK3" s="134"/>
      <c r="KL3" s="134"/>
      <c r="KM3" s="134"/>
      <c r="KN3" s="134"/>
      <c r="KO3" s="134"/>
      <c r="KP3" s="134"/>
      <c r="KQ3" s="134"/>
      <c r="KR3" s="134"/>
      <c r="KS3" s="134"/>
      <c r="KT3" s="134"/>
      <c r="KU3" s="134"/>
      <c r="KV3" s="134"/>
      <c r="KW3" s="134"/>
      <c r="KX3" s="134"/>
      <c r="KY3" s="134"/>
      <c r="KZ3" s="134"/>
      <c r="LA3" s="134"/>
      <c r="LB3" s="134"/>
      <c r="LC3" s="134"/>
      <c r="LD3" s="134"/>
      <c r="LE3" s="134"/>
      <c r="LF3" s="134"/>
      <c r="LG3" s="134"/>
      <c r="LH3" s="134"/>
      <c r="LI3" s="134"/>
      <c r="LJ3" s="134"/>
      <c r="LK3" s="134"/>
      <c r="LL3" s="134"/>
      <c r="LM3" s="134"/>
      <c r="LN3" s="134"/>
      <c r="LO3" s="134"/>
      <c r="LP3" s="134"/>
      <c r="LQ3" s="134"/>
      <c r="LR3" s="134"/>
      <c r="LS3" s="134"/>
      <c r="LT3" s="134"/>
      <c r="LU3" s="134"/>
      <c r="LV3" s="134"/>
      <c r="LW3" s="134"/>
      <c r="LX3" s="134"/>
      <c r="LY3" s="134"/>
      <c r="LZ3" s="134"/>
      <c r="MA3" s="134"/>
      <c r="MB3" s="134"/>
      <c r="MC3" s="134"/>
      <c r="MD3" s="134"/>
      <c r="ME3" s="134"/>
      <c r="MF3" s="134"/>
      <c r="MG3" s="134"/>
      <c r="MH3" s="134"/>
      <c r="MI3" s="134"/>
      <c r="MJ3" s="134"/>
      <c r="MK3" s="134"/>
      <c r="ML3" s="134"/>
      <c r="MM3" s="134"/>
      <c r="MN3" s="134"/>
      <c r="MO3" s="134"/>
      <c r="MP3" s="134"/>
      <c r="MQ3" s="134"/>
      <c r="MR3" s="134"/>
      <c r="MS3" s="134"/>
      <c r="MT3" s="134"/>
      <c r="MU3" s="134"/>
      <c r="MV3" s="134"/>
      <c r="MW3" s="134"/>
      <c r="MX3" s="134"/>
      <c r="MY3" s="134"/>
      <c r="MZ3" s="134"/>
      <c r="NA3" s="134"/>
      <c r="NB3" s="134"/>
      <c r="NC3" s="134"/>
      <c r="ND3" s="134"/>
      <c r="NE3" s="134"/>
      <c r="NF3" s="134"/>
      <c r="NG3" s="134"/>
      <c r="NH3" s="134"/>
      <c r="NI3" s="134"/>
      <c r="NJ3" s="134"/>
      <c r="NK3" s="134"/>
      <c r="NL3" s="134"/>
      <c r="NM3" s="134"/>
      <c r="NN3" s="134"/>
      <c r="NO3" s="134"/>
      <c r="NP3" s="134"/>
      <c r="NQ3" s="134"/>
      <c r="NR3" s="134"/>
      <c r="NS3" s="134"/>
      <c r="NT3" s="134"/>
      <c r="NU3" s="134"/>
      <c r="NV3" s="134"/>
      <c r="NW3" s="134"/>
      <c r="NX3" s="134"/>
      <c r="NY3" s="134"/>
      <c r="NZ3" s="134"/>
      <c r="OA3" s="134"/>
      <c r="OB3" s="134"/>
      <c r="OC3" s="134"/>
      <c r="OD3" s="134"/>
      <c r="OE3" s="134"/>
      <c r="OF3" s="134"/>
      <c r="OG3" s="134"/>
      <c r="OH3" s="134"/>
      <c r="OI3" s="134"/>
      <c r="OJ3" s="134"/>
      <c r="OK3" s="134"/>
      <c r="OL3" s="134"/>
      <c r="OM3" s="134"/>
      <c r="ON3" s="134"/>
      <c r="OO3" s="134"/>
      <c r="OP3" s="134"/>
      <c r="OQ3" s="134"/>
      <c r="OR3" s="134"/>
      <c r="OS3" s="134"/>
      <c r="OT3" s="134"/>
      <c r="OU3" s="134"/>
      <c r="OV3" s="134"/>
      <c r="OW3" s="134"/>
      <c r="OX3" s="134"/>
      <c r="OY3" s="134"/>
      <c r="OZ3" s="134"/>
      <c r="PA3" s="134"/>
      <c r="PB3" s="134"/>
      <c r="PC3" s="134"/>
      <c r="PD3" s="134"/>
      <c r="PE3" s="134"/>
      <c r="PF3" s="134"/>
      <c r="PG3" s="134"/>
      <c r="PH3" s="134"/>
      <c r="PI3" s="134"/>
      <c r="PJ3" s="134"/>
      <c r="PK3" s="134"/>
      <c r="PL3" s="134"/>
      <c r="PM3" s="134"/>
      <c r="PN3" s="134"/>
      <c r="PO3" s="134"/>
      <c r="PP3" s="134"/>
      <c r="PQ3" s="134"/>
      <c r="PR3" s="134"/>
      <c r="PS3" s="134"/>
      <c r="PT3" s="134"/>
      <c r="PU3" s="134"/>
      <c r="PV3" s="134"/>
      <c r="PW3" s="134"/>
      <c r="PX3" s="134"/>
      <c r="PY3" s="134"/>
      <c r="PZ3" s="134"/>
      <c r="QA3" s="134"/>
      <c r="QB3" s="134"/>
      <c r="QC3" s="134"/>
      <c r="QD3" s="134"/>
      <c r="QE3" s="134"/>
      <c r="QF3" s="134"/>
      <c r="QG3" s="134"/>
      <c r="QH3" s="134"/>
      <c r="QI3" s="134"/>
      <c r="QJ3" s="134"/>
      <c r="QK3" s="134"/>
      <c r="QL3" s="134"/>
      <c r="QM3" s="134"/>
      <c r="QN3" s="134"/>
      <c r="QO3" s="134"/>
      <c r="QP3" s="134"/>
      <c r="QQ3" s="134"/>
      <c r="QR3" s="134"/>
      <c r="QS3" s="134"/>
      <c r="QT3" s="134"/>
      <c r="QU3" s="134"/>
      <c r="QV3" s="134"/>
      <c r="QW3" s="134"/>
      <c r="QX3" s="134"/>
      <c r="QY3" s="134"/>
      <c r="QZ3" s="134"/>
      <c r="RA3" s="134"/>
      <c r="RB3" s="134"/>
      <c r="RC3" s="134"/>
      <c r="RD3" s="134"/>
      <c r="RE3" s="134"/>
      <c r="RF3" s="134"/>
      <c r="RG3" s="134"/>
      <c r="RH3" s="134"/>
      <c r="RI3" s="134"/>
      <c r="RJ3" s="134"/>
      <c r="RK3" s="134"/>
      <c r="RL3" s="134"/>
      <c r="RM3" s="134"/>
      <c r="RN3" s="134"/>
      <c r="RO3" s="134"/>
      <c r="RP3" s="134"/>
      <c r="RQ3" s="134"/>
      <c r="RR3" s="134"/>
      <c r="RS3" s="134"/>
      <c r="RT3" s="134"/>
      <c r="RU3" s="134"/>
      <c r="RV3" s="134"/>
      <c r="RW3" s="134"/>
      <c r="RX3" s="134"/>
      <c r="RY3" s="134"/>
      <c r="RZ3" s="134"/>
      <c r="SA3" s="134"/>
      <c r="SB3" s="134"/>
      <c r="SC3" s="134"/>
      <c r="SD3" s="134"/>
      <c r="SE3" s="134"/>
      <c r="SF3" s="134"/>
      <c r="SG3" s="134"/>
      <c r="SH3" s="134"/>
      <c r="SI3" s="134"/>
      <c r="SJ3" s="134"/>
      <c r="SK3" s="134"/>
      <c r="SL3" s="134"/>
      <c r="SM3" s="134"/>
      <c r="SN3" s="134"/>
      <c r="SO3" s="134"/>
      <c r="SP3" s="134"/>
      <c r="SQ3" s="134"/>
      <c r="SR3" s="134"/>
      <c r="SS3" s="134"/>
      <c r="ST3" s="134"/>
      <c r="SU3" s="134"/>
      <c r="SV3" s="134"/>
      <c r="SW3" s="134"/>
      <c r="SX3" s="134"/>
      <c r="SY3" s="134"/>
      <c r="SZ3" s="134"/>
      <c r="TA3" s="134"/>
      <c r="TB3" s="134"/>
      <c r="TC3" s="134"/>
      <c r="TD3" s="134"/>
      <c r="TE3" s="134"/>
      <c r="TF3" s="134"/>
      <c r="TG3" s="134"/>
      <c r="TH3" s="134"/>
      <c r="TI3" s="134"/>
      <c r="TJ3" s="134"/>
      <c r="TK3" s="134"/>
      <c r="TL3" s="134"/>
      <c r="TM3" s="134"/>
      <c r="TN3" s="134"/>
      <c r="TO3" s="134"/>
      <c r="TP3" s="134"/>
      <c r="TQ3" s="134"/>
      <c r="TR3" s="134"/>
      <c r="TS3" s="134"/>
      <c r="TT3" s="134"/>
      <c r="TU3" s="134"/>
      <c r="TV3" s="134"/>
      <c r="TW3" s="134"/>
      <c r="TX3" s="134"/>
      <c r="TY3" s="134"/>
      <c r="TZ3" s="134"/>
      <c r="UA3" s="134"/>
      <c r="UB3" s="134"/>
      <c r="UC3" s="134"/>
      <c r="UD3" s="134"/>
      <c r="UE3" s="134"/>
      <c r="UF3" s="134"/>
      <c r="UG3" s="134"/>
      <c r="UH3" s="134"/>
      <c r="UI3" s="134"/>
      <c r="UJ3" s="134"/>
      <c r="UK3" s="134"/>
      <c r="UL3" s="134"/>
      <c r="UM3" s="134"/>
      <c r="UN3" s="134"/>
      <c r="UO3" s="134"/>
      <c r="UP3" s="134"/>
      <c r="UQ3" s="134"/>
      <c r="UR3" s="134"/>
      <c r="US3" s="134"/>
      <c r="UT3" s="134"/>
      <c r="UU3" s="134"/>
      <c r="UV3" s="134"/>
      <c r="UW3" s="134"/>
      <c r="UX3" s="134"/>
      <c r="UY3" s="134"/>
      <c r="UZ3" s="134"/>
      <c r="VA3" s="134"/>
      <c r="VB3" s="134"/>
      <c r="VC3" s="134"/>
      <c r="VD3" s="134"/>
      <c r="VE3" s="134"/>
      <c r="VF3" s="134"/>
      <c r="VG3" s="134"/>
      <c r="VH3" s="134"/>
      <c r="VI3" s="134"/>
      <c r="VJ3" s="134"/>
      <c r="VK3" s="134"/>
      <c r="VL3" s="134"/>
      <c r="VM3" s="134"/>
      <c r="VN3" s="134"/>
      <c r="VO3" s="134"/>
      <c r="VP3" s="134"/>
      <c r="VQ3" s="134"/>
      <c r="VR3" s="134"/>
      <c r="VS3" s="134"/>
      <c r="VT3" s="134"/>
      <c r="VU3" s="134"/>
      <c r="VV3" s="134"/>
      <c r="VW3" s="134"/>
      <c r="VX3" s="134"/>
      <c r="VY3" s="134"/>
      <c r="VZ3" s="134"/>
      <c r="WA3" s="134"/>
      <c r="WB3" s="134"/>
      <c r="WC3" s="134"/>
      <c r="WD3" s="134"/>
      <c r="WE3" s="134"/>
      <c r="WF3" s="134"/>
      <c r="WG3" s="134"/>
      <c r="WH3" s="134"/>
      <c r="WI3" s="134"/>
      <c r="WJ3" s="134"/>
      <c r="WK3" s="134"/>
      <c r="WL3" s="134"/>
      <c r="WM3" s="134"/>
      <c r="WN3" s="134"/>
      <c r="WO3" s="134"/>
      <c r="WP3" s="134"/>
      <c r="WQ3" s="134"/>
      <c r="WR3" s="134"/>
      <c r="WS3" s="134"/>
      <c r="WT3" s="134"/>
      <c r="WU3" s="134"/>
      <c r="WV3" s="134"/>
      <c r="WW3" s="134"/>
      <c r="WX3" s="134"/>
      <c r="WY3" s="134"/>
      <c r="WZ3" s="134"/>
      <c r="XA3" s="134"/>
      <c r="XB3" s="134"/>
      <c r="XC3" s="134"/>
      <c r="XD3" s="134"/>
      <c r="XE3" s="134"/>
      <c r="XF3" s="134"/>
      <c r="XG3" s="134"/>
      <c r="XH3" s="134"/>
      <c r="XI3" s="134"/>
      <c r="XJ3" s="134"/>
      <c r="XK3" s="134"/>
      <c r="XL3" s="134"/>
      <c r="XM3" s="134"/>
      <c r="XN3" s="134"/>
      <c r="XO3" s="134"/>
      <c r="XP3" s="134"/>
      <c r="XQ3" s="134"/>
      <c r="XR3" s="134"/>
      <c r="XS3" s="134"/>
      <c r="XT3" s="134"/>
      <c r="XU3" s="134"/>
      <c r="XV3" s="134"/>
      <c r="XW3" s="134"/>
      <c r="XX3" s="134"/>
      <c r="XY3" s="134"/>
      <c r="XZ3" s="134"/>
      <c r="YA3" s="134"/>
      <c r="YB3" s="134"/>
      <c r="YC3" s="134"/>
      <c r="YD3" s="134"/>
      <c r="YE3" s="134"/>
      <c r="YF3" s="134"/>
      <c r="YG3" s="134"/>
      <c r="YH3" s="134"/>
      <c r="YI3" s="134"/>
      <c r="YJ3" s="134"/>
      <c r="YK3" s="134"/>
      <c r="YL3" s="134"/>
      <c r="YM3" s="134"/>
      <c r="YN3" s="134"/>
      <c r="YO3" s="134"/>
      <c r="YP3" s="134"/>
      <c r="YQ3" s="134"/>
      <c r="YR3" s="134"/>
      <c r="YS3" s="134"/>
      <c r="YT3" s="134"/>
      <c r="YU3" s="134"/>
      <c r="YV3" s="134"/>
      <c r="YW3" s="134"/>
      <c r="YX3" s="134"/>
      <c r="YY3" s="134"/>
      <c r="YZ3" s="134"/>
      <c r="ZA3" s="134"/>
      <c r="ZB3" s="134"/>
      <c r="ZC3" s="134"/>
      <c r="ZD3" s="134"/>
      <c r="ZE3" s="134"/>
      <c r="ZF3" s="134"/>
      <c r="ZG3" s="134"/>
      <c r="ZH3" s="134"/>
      <c r="ZI3" s="134"/>
      <c r="ZJ3" s="134"/>
      <c r="ZK3" s="134"/>
      <c r="ZL3" s="134"/>
      <c r="ZM3" s="134"/>
      <c r="ZN3" s="134"/>
      <c r="ZO3" s="134"/>
      <c r="ZP3" s="134"/>
      <c r="ZQ3" s="134"/>
      <c r="ZR3" s="134"/>
      <c r="ZS3" s="134"/>
      <c r="ZT3" s="134"/>
      <c r="ZU3" s="134"/>
      <c r="ZV3" s="134"/>
      <c r="ZW3" s="134"/>
      <c r="ZX3" s="134"/>
      <c r="ZY3" s="134"/>
      <c r="ZZ3" s="134"/>
      <c r="AAA3" s="134"/>
      <c r="AAB3" s="134"/>
      <c r="AAC3" s="134"/>
      <c r="AAD3" s="134"/>
      <c r="AAE3" s="134"/>
      <c r="AAF3" s="134"/>
      <c r="AAG3" s="134"/>
      <c r="AAH3" s="134"/>
      <c r="AAI3" s="134"/>
      <c r="AAJ3" s="134"/>
      <c r="AAK3" s="134"/>
      <c r="AAL3" s="134"/>
      <c r="AAM3" s="134"/>
      <c r="AAN3" s="134"/>
      <c r="AAO3" s="134"/>
      <c r="AAP3" s="134"/>
      <c r="AAQ3" s="134"/>
      <c r="AAR3" s="134"/>
      <c r="AAS3" s="134"/>
      <c r="AAT3" s="134"/>
      <c r="AAU3" s="134"/>
      <c r="AAV3" s="134"/>
      <c r="AAW3" s="134"/>
      <c r="AAX3" s="134"/>
      <c r="AAY3" s="134"/>
      <c r="AAZ3" s="134"/>
      <c r="ABA3" s="134"/>
      <c r="ABB3" s="134"/>
      <c r="ABC3" s="134"/>
      <c r="ABD3" s="134"/>
      <c r="ABE3" s="134"/>
      <c r="ABF3" s="134"/>
      <c r="ABG3" s="134"/>
      <c r="ABH3" s="134"/>
      <c r="ABI3" s="134"/>
      <c r="ABJ3" s="134"/>
      <c r="ABK3" s="134"/>
      <c r="ABL3" s="134"/>
      <c r="ABM3" s="134"/>
      <c r="ABN3" s="134"/>
      <c r="ABO3" s="134"/>
      <c r="ABP3" s="134"/>
      <c r="ABQ3" s="134"/>
      <c r="ABR3" s="134"/>
      <c r="ABS3" s="134"/>
      <c r="ABT3" s="134"/>
      <c r="ABU3" s="134"/>
      <c r="ABV3" s="134"/>
      <c r="ABW3" s="134"/>
      <c r="ABX3" s="134"/>
      <c r="ABY3" s="134"/>
      <c r="ABZ3" s="134"/>
      <c r="ACA3" s="134"/>
      <c r="ACB3" s="134"/>
      <c r="ACC3" s="134"/>
      <c r="ACD3" s="134"/>
      <c r="ACE3" s="134"/>
      <c r="ACF3" s="134"/>
      <c r="ACG3" s="134"/>
      <c r="ACH3" s="134"/>
      <c r="ACI3" s="134"/>
      <c r="ACJ3" s="134"/>
      <c r="ACK3" s="134"/>
      <c r="ACL3" s="134"/>
      <c r="ACM3" s="134"/>
      <c r="ACN3" s="134"/>
      <c r="ACO3" s="134"/>
      <c r="ACP3" s="134"/>
      <c r="ACQ3" s="134"/>
      <c r="ACR3" s="134"/>
      <c r="ACS3" s="134"/>
      <c r="ACT3" s="134"/>
      <c r="ACU3" s="134"/>
      <c r="ACV3" s="134"/>
      <c r="ACW3" s="134"/>
      <c r="ACX3" s="134"/>
      <c r="ACY3" s="134"/>
      <c r="ACZ3" s="134"/>
      <c r="ADA3" s="134"/>
      <c r="ADB3" s="134"/>
      <c r="ADC3" s="134"/>
      <c r="ADD3" s="134"/>
      <c r="ADE3" s="134"/>
      <c r="ADF3" s="134"/>
      <c r="ADG3" s="134"/>
      <c r="ADH3" s="134"/>
      <c r="ADI3" s="134"/>
      <c r="ADJ3" s="134"/>
      <c r="ADK3" s="134"/>
      <c r="ADL3" s="134"/>
      <c r="ADM3" s="134"/>
      <c r="ADN3" s="134"/>
      <c r="ADO3" s="134"/>
      <c r="ADP3" s="134"/>
      <c r="ADQ3" s="134"/>
      <c r="ADR3" s="134"/>
      <c r="ADS3" s="134"/>
      <c r="ADT3" s="134"/>
      <c r="ADU3" s="134"/>
      <c r="ADV3" s="134"/>
      <c r="ADW3" s="134"/>
      <c r="ADX3" s="134"/>
      <c r="ADY3" s="134"/>
      <c r="ADZ3" s="134"/>
      <c r="AEA3" s="134"/>
      <c r="AEB3" s="134"/>
      <c r="AEC3" s="134"/>
      <c r="AED3" s="134"/>
      <c r="AEE3" s="134"/>
      <c r="AEF3" s="134"/>
      <c r="AEG3" s="134"/>
      <c r="AEH3" s="134"/>
      <c r="AEI3" s="134"/>
      <c r="AEJ3" s="134"/>
      <c r="AEK3" s="134"/>
      <c r="AEL3" s="134"/>
      <c r="AEM3" s="134"/>
      <c r="AEN3" s="134"/>
      <c r="AEO3" s="134"/>
      <c r="AEP3" s="134"/>
      <c r="AEQ3" s="134"/>
      <c r="AER3" s="134"/>
      <c r="AES3" s="134"/>
      <c r="AET3" s="134"/>
      <c r="AEU3" s="134"/>
      <c r="AEV3" s="134"/>
      <c r="AEW3" s="134"/>
      <c r="AEX3" s="134"/>
      <c r="AEY3" s="134"/>
      <c r="AEZ3" s="134"/>
      <c r="AFA3" s="134"/>
      <c r="AFB3" s="134"/>
      <c r="AFC3" s="134"/>
      <c r="AFD3" s="134"/>
      <c r="AFE3" s="134"/>
      <c r="AFF3" s="134"/>
      <c r="AFG3" s="134"/>
      <c r="AFH3" s="134"/>
      <c r="AFI3" s="134"/>
      <c r="AFJ3" s="134"/>
      <c r="AFK3" s="134"/>
      <c r="AFL3" s="134"/>
      <c r="AFM3" s="134"/>
      <c r="AFN3" s="134"/>
      <c r="AFO3" s="134"/>
      <c r="AFP3" s="134"/>
      <c r="AFQ3" s="134"/>
      <c r="AFR3" s="134"/>
      <c r="AFS3" s="134"/>
      <c r="AFT3" s="134"/>
      <c r="AFU3" s="134"/>
      <c r="AFV3" s="134"/>
      <c r="AFW3" s="134"/>
      <c r="AFX3" s="134"/>
      <c r="AFY3" s="134"/>
      <c r="AFZ3" s="134"/>
      <c r="AGA3" s="134"/>
      <c r="AGB3" s="134"/>
      <c r="AGC3" s="134"/>
      <c r="AGD3" s="134"/>
      <c r="AGE3" s="134"/>
      <c r="AGF3" s="134"/>
      <c r="AGG3" s="134"/>
      <c r="AGH3" s="134"/>
      <c r="AGI3" s="134"/>
      <c r="AGJ3" s="134"/>
      <c r="AGK3" s="134"/>
      <c r="AGL3" s="134"/>
      <c r="AGM3" s="134"/>
      <c r="AGN3" s="134"/>
      <c r="AGO3" s="134"/>
      <c r="AGP3" s="134"/>
      <c r="AGQ3" s="134"/>
      <c r="AGR3" s="134"/>
      <c r="AGS3" s="134"/>
      <c r="AGT3" s="134"/>
      <c r="AGU3" s="134"/>
      <c r="AGV3" s="134"/>
      <c r="AGW3" s="134"/>
      <c r="AGX3" s="134"/>
      <c r="AGY3" s="134"/>
      <c r="AGZ3" s="134"/>
      <c r="AHA3" s="134"/>
      <c r="AHB3" s="134"/>
      <c r="AHC3" s="134"/>
      <c r="AHD3" s="134"/>
      <c r="AHE3" s="134"/>
      <c r="AHF3" s="134"/>
      <c r="AHG3" s="134"/>
      <c r="AHH3" s="134"/>
      <c r="AHI3" s="134"/>
      <c r="AHJ3" s="134"/>
      <c r="AHK3" s="134"/>
      <c r="AHL3" s="134"/>
      <c r="AHM3" s="134"/>
      <c r="AHN3" s="134"/>
      <c r="AHO3" s="134"/>
      <c r="AHP3" s="134"/>
      <c r="AHQ3" s="134"/>
      <c r="AHR3" s="134"/>
      <c r="AHS3" s="134"/>
      <c r="AHT3" s="134"/>
      <c r="AHU3" s="134"/>
      <c r="AHV3" s="134"/>
      <c r="AHW3" s="134"/>
      <c r="AHX3" s="134"/>
      <c r="AHY3" s="134"/>
      <c r="AHZ3" s="134"/>
      <c r="AIA3" s="134"/>
      <c r="AIB3" s="134"/>
      <c r="AIC3" s="134"/>
      <c r="AID3" s="134"/>
      <c r="AIE3" s="134"/>
      <c r="AIF3" s="134"/>
      <c r="AIG3" s="134"/>
      <c r="AIH3" s="134"/>
      <c r="AII3" s="134"/>
      <c r="AIJ3" s="134"/>
      <c r="AIK3" s="134"/>
      <c r="AIL3" s="134"/>
      <c r="AIM3" s="134"/>
      <c r="AIN3" s="134"/>
      <c r="AIO3" s="134"/>
      <c r="AIP3" s="134"/>
      <c r="AIQ3" s="134"/>
      <c r="AIR3" s="134"/>
      <c r="AIS3" s="134"/>
      <c r="AIT3" s="134"/>
      <c r="AIU3" s="134"/>
      <c r="AIV3" s="134"/>
      <c r="AIW3" s="134"/>
      <c r="AIX3" s="134"/>
      <c r="AIY3" s="134"/>
      <c r="AIZ3" s="134"/>
      <c r="AJA3" s="134"/>
      <c r="AJB3" s="134"/>
      <c r="AJC3" s="134"/>
      <c r="AJD3" s="134"/>
      <c r="AJE3" s="134"/>
      <c r="AJF3" s="134"/>
      <c r="AJG3" s="134"/>
      <c r="AJH3" s="134"/>
      <c r="AJI3" s="134"/>
      <c r="AJJ3" s="134"/>
      <c r="AJK3" s="134"/>
      <c r="AJL3" s="134"/>
      <c r="AJM3" s="134"/>
      <c r="AJN3" s="134"/>
      <c r="AJO3" s="134"/>
      <c r="AJP3" s="134"/>
      <c r="AJQ3" s="134"/>
      <c r="AJR3" s="134"/>
      <c r="AJS3" s="134"/>
      <c r="AJT3" s="134"/>
      <c r="AJU3" s="134"/>
      <c r="AJV3" s="134"/>
      <c r="AJW3" s="134"/>
      <c r="AJX3" s="134"/>
      <c r="AJY3" s="134"/>
      <c r="AJZ3" s="134"/>
      <c r="AKA3" s="134"/>
      <c r="AKB3" s="134"/>
      <c r="AKC3" s="134"/>
      <c r="AKD3" s="134"/>
      <c r="AKE3" s="134"/>
      <c r="AKF3" s="134"/>
      <c r="AKG3" s="134"/>
      <c r="AKH3" s="134"/>
      <c r="AKI3" s="134"/>
      <c r="AKJ3" s="134"/>
      <c r="AKK3" s="134"/>
      <c r="AKL3" s="134"/>
      <c r="AKM3" s="134"/>
      <c r="AKN3" s="134"/>
      <c r="AKO3" s="134"/>
      <c r="AKP3" s="134"/>
      <c r="AKQ3" s="134"/>
      <c r="AKR3" s="134"/>
      <c r="AKS3" s="134"/>
      <c r="AKT3" s="134"/>
      <c r="AKU3" s="134"/>
      <c r="AKV3" s="134"/>
      <c r="AKW3" s="134"/>
      <c r="AKX3" s="134"/>
      <c r="AKY3" s="134"/>
      <c r="AKZ3" s="134"/>
      <c r="ALA3" s="134"/>
      <c r="ALB3" s="134"/>
      <c r="ALC3" s="134"/>
      <c r="ALD3" s="134"/>
      <c r="ALE3" s="134"/>
      <c r="ALF3" s="134"/>
      <c r="ALG3" s="134"/>
      <c r="ALH3" s="134"/>
      <c r="ALI3" s="134"/>
      <c r="ALJ3" s="134"/>
      <c r="ALK3" s="134"/>
      <c r="ALL3" s="134"/>
      <c r="ALM3" s="134"/>
      <c r="ALN3" s="134"/>
      <c r="ALO3" s="134"/>
      <c r="ALP3" s="134"/>
      <c r="ALQ3" s="134"/>
      <c r="ALR3" s="134"/>
      <c r="ALS3" s="134"/>
      <c r="ALT3" s="134"/>
      <c r="ALU3" s="134"/>
      <c r="ALV3" s="134"/>
      <c r="ALW3" s="134"/>
      <c r="ALX3" s="134"/>
    </row>
    <row r="4" spans="1:1012" s="142" customFormat="1" ht="56.25" customHeight="1">
      <c r="A4" s="317" t="s">
        <v>1213</v>
      </c>
      <c r="B4" s="317"/>
      <c r="C4" s="317"/>
      <c r="D4" s="317"/>
      <c r="E4" s="308" t="s">
        <v>1263</v>
      </c>
      <c r="F4" s="317"/>
      <c r="G4" s="317"/>
      <c r="H4" s="317"/>
      <c r="I4" s="317"/>
      <c r="J4" s="139"/>
      <c r="K4" s="140"/>
      <c r="L4" s="2">
        <v>1.2842</v>
      </c>
      <c r="M4" s="140"/>
      <c r="N4" s="140"/>
      <c r="O4" s="140"/>
      <c r="P4" s="140"/>
      <c r="Q4" s="140"/>
      <c r="R4" s="140"/>
      <c r="S4" s="140"/>
      <c r="T4" s="140"/>
      <c r="U4" s="140"/>
      <c r="V4" s="140"/>
      <c r="W4" s="140"/>
      <c r="X4" s="140"/>
      <c r="Y4" s="140"/>
      <c r="Z4" s="140"/>
      <c r="AA4" s="140"/>
      <c r="AB4" s="140"/>
      <c r="AC4" s="140"/>
      <c r="AD4" s="140"/>
      <c r="AE4" s="140"/>
      <c r="AF4" s="140"/>
      <c r="AG4" s="140"/>
      <c r="AH4" s="140"/>
      <c r="AI4" s="140"/>
      <c r="AJ4" s="140"/>
      <c r="AK4" s="140"/>
      <c r="AL4" s="140"/>
      <c r="AM4" s="140"/>
      <c r="AN4" s="140"/>
      <c r="AO4" s="140"/>
      <c r="AP4" s="140"/>
      <c r="AQ4" s="140"/>
      <c r="AR4" s="140"/>
      <c r="AS4" s="140"/>
      <c r="AT4" s="140"/>
      <c r="AU4" s="140"/>
      <c r="AV4" s="140"/>
      <c r="AW4" s="140"/>
      <c r="AX4" s="140"/>
      <c r="AY4" s="140"/>
      <c r="AZ4" s="140"/>
      <c r="BA4" s="140"/>
      <c r="BB4" s="140"/>
      <c r="BC4" s="140"/>
      <c r="BD4" s="140"/>
      <c r="BE4" s="140"/>
      <c r="BF4" s="140"/>
      <c r="BG4" s="140"/>
      <c r="BH4" s="140"/>
      <c r="BI4" s="140"/>
      <c r="BJ4" s="140"/>
      <c r="BK4" s="140"/>
      <c r="BL4" s="140"/>
      <c r="BM4" s="140"/>
      <c r="BN4" s="140"/>
      <c r="BO4" s="140"/>
      <c r="BP4" s="140"/>
      <c r="BQ4" s="140"/>
      <c r="BR4" s="140"/>
      <c r="BS4" s="140"/>
      <c r="BT4" s="140"/>
      <c r="BU4" s="140"/>
      <c r="BV4" s="140"/>
      <c r="BW4" s="140"/>
      <c r="BX4" s="140"/>
      <c r="BY4" s="140"/>
      <c r="BZ4" s="140"/>
      <c r="CA4" s="140"/>
      <c r="CB4" s="140"/>
      <c r="CC4" s="140"/>
      <c r="CD4" s="140"/>
      <c r="CE4" s="140"/>
      <c r="CF4" s="140"/>
      <c r="CG4" s="140"/>
      <c r="CH4" s="140"/>
      <c r="CI4" s="140"/>
      <c r="CJ4" s="140"/>
      <c r="CK4" s="140"/>
      <c r="CL4" s="140"/>
      <c r="CM4" s="140"/>
      <c r="CN4" s="140"/>
      <c r="CO4" s="141"/>
      <c r="CP4" s="141"/>
      <c r="CQ4" s="141"/>
      <c r="CR4" s="141"/>
      <c r="CS4" s="141"/>
      <c r="CT4" s="141"/>
      <c r="CU4" s="141"/>
      <c r="CV4" s="141"/>
      <c r="CW4" s="141"/>
      <c r="CX4" s="141"/>
      <c r="CY4" s="141"/>
      <c r="CZ4" s="141"/>
      <c r="DA4" s="141"/>
      <c r="DB4" s="141"/>
      <c r="DC4" s="141"/>
      <c r="DD4" s="141"/>
      <c r="DE4" s="141"/>
      <c r="DF4" s="141"/>
      <c r="DG4" s="141"/>
      <c r="DH4" s="141"/>
      <c r="DI4" s="141"/>
      <c r="DJ4" s="141"/>
      <c r="DK4" s="141"/>
      <c r="DL4" s="141"/>
      <c r="DM4" s="141"/>
      <c r="DN4" s="141"/>
      <c r="DO4" s="141"/>
      <c r="DP4" s="141"/>
      <c r="DQ4" s="141"/>
      <c r="DR4" s="141"/>
      <c r="DS4" s="141"/>
      <c r="DT4" s="141"/>
      <c r="DU4" s="141"/>
      <c r="DV4" s="141"/>
      <c r="DW4" s="141"/>
      <c r="DX4" s="141"/>
      <c r="DY4" s="141"/>
      <c r="DZ4" s="141"/>
      <c r="EA4" s="141"/>
      <c r="EB4" s="141"/>
      <c r="EC4" s="141"/>
      <c r="ED4" s="141"/>
      <c r="EE4" s="141"/>
      <c r="EF4" s="141"/>
      <c r="EG4" s="141"/>
      <c r="EH4" s="141"/>
      <c r="EI4" s="141"/>
      <c r="EJ4" s="141"/>
      <c r="EK4" s="141"/>
      <c r="EL4" s="141"/>
      <c r="EM4" s="141"/>
      <c r="EN4" s="141"/>
      <c r="EO4" s="141"/>
      <c r="EP4" s="141"/>
      <c r="EQ4" s="141"/>
      <c r="ER4" s="141"/>
      <c r="ES4" s="141"/>
      <c r="ET4" s="141"/>
      <c r="EU4" s="141"/>
      <c r="EV4" s="141"/>
      <c r="EW4" s="141"/>
      <c r="EX4" s="141"/>
      <c r="EY4" s="141"/>
      <c r="EZ4" s="141"/>
      <c r="FA4" s="141"/>
      <c r="FB4" s="141"/>
      <c r="FC4" s="141"/>
      <c r="FD4" s="141"/>
      <c r="FE4" s="141"/>
      <c r="FF4" s="141"/>
      <c r="FG4" s="141"/>
      <c r="FH4" s="141"/>
      <c r="FI4" s="141"/>
      <c r="FJ4" s="141"/>
      <c r="FK4" s="141"/>
      <c r="FL4" s="141"/>
      <c r="FM4" s="141"/>
      <c r="FN4" s="141"/>
      <c r="FO4" s="141"/>
      <c r="FP4" s="141"/>
      <c r="FQ4" s="141"/>
      <c r="FR4" s="141"/>
      <c r="FS4" s="141"/>
      <c r="FT4" s="141"/>
      <c r="FU4" s="141"/>
      <c r="FV4" s="141"/>
      <c r="FW4" s="141"/>
      <c r="FX4" s="141"/>
      <c r="FY4" s="141"/>
      <c r="FZ4" s="141"/>
      <c r="GA4" s="141"/>
      <c r="GB4" s="141"/>
      <c r="GC4" s="141"/>
      <c r="GD4" s="141"/>
      <c r="GE4" s="141"/>
      <c r="GF4" s="141"/>
      <c r="GG4" s="141"/>
      <c r="GH4" s="141"/>
      <c r="GI4" s="141"/>
      <c r="GJ4" s="141"/>
      <c r="GK4" s="141"/>
      <c r="GL4" s="141"/>
      <c r="GM4" s="141"/>
      <c r="GN4" s="141"/>
      <c r="GO4" s="141"/>
      <c r="GP4" s="141"/>
      <c r="GQ4" s="141"/>
      <c r="GR4" s="141"/>
      <c r="GS4" s="141"/>
      <c r="GT4" s="141"/>
      <c r="GU4" s="141"/>
      <c r="GV4" s="141"/>
      <c r="GW4" s="141"/>
      <c r="GX4" s="141"/>
      <c r="GY4" s="141"/>
      <c r="GZ4" s="141"/>
      <c r="HA4" s="141"/>
      <c r="HB4" s="141"/>
      <c r="HC4" s="141"/>
      <c r="HD4" s="141"/>
      <c r="HE4" s="141"/>
      <c r="HF4" s="141"/>
      <c r="HG4" s="141"/>
      <c r="HH4" s="141"/>
      <c r="HI4" s="141"/>
      <c r="HJ4" s="141"/>
      <c r="HK4" s="141"/>
      <c r="HL4" s="141"/>
      <c r="HM4" s="141"/>
      <c r="HN4" s="141"/>
      <c r="HO4" s="141"/>
      <c r="HP4" s="141"/>
      <c r="HQ4" s="141"/>
      <c r="HR4" s="141"/>
      <c r="HS4" s="141"/>
      <c r="HT4" s="141"/>
      <c r="HU4" s="141"/>
      <c r="HV4" s="141"/>
      <c r="HW4" s="141"/>
      <c r="HX4" s="141"/>
      <c r="HY4" s="141"/>
      <c r="HZ4" s="141"/>
      <c r="IA4" s="141"/>
      <c r="IB4" s="141"/>
      <c r="IC4" s="141"/>
      <c r="ID4" s="141"/>
      <c r="IE4" s="141"/>
      <c r="IF4" s="141"/>
      <c r="IG4" s="141"/>
      <c r="IH4" s="141"/>
      <c r="II4" s="141"/>
      <c r="IJ4" s="141"/>
      <c r="IK4" s="141"/>
      <c r="IL4" s="141"/>
      <c r="IM4" s="141"/>
      <c r="IN4" s="141"/>
      <c r="IO4" s="141"/>
      <c r="IP4" s="141"/>
      <c r="IQ4" s="141"/>
      <c r="IR4" s="141"/>
      <c r="IS4" s="141"/>
      <c r="IT4" s="141"/>
      <c r="IU4" s="141"/>
      <c r="IV4" s="141"/>
      <c r="IW4" s="141"/>
      <c r="IX4" s="141"/>
      <c r="IY4" s="141"/>
      <c r="IZ4" s="141"/>
      <c r="JA4" s="141"/>
      <c r="JB4" s="141"/>
      <c r="JC4" s="141"/>
      <c r="JD4" s="141"/>
      <c r="JE4" s="141"/>
      <c r="JF4" s="141"/>
      <c r="JG4" s="141"/>
      <c r="JH4" s="141"/>
      <c r="JI4" s="141"/>
      <c r="JJ4" s="141"/>
      <c r="JK4" s="141"/>
      <c r="JL4" s="141"/>
      <c r="JM4" s="141"/>
      <c r="JN4" s="141"/>
      <c r="JO4" s="141"/>
      <c r="JP4" s="141"/>
      <c r="JQ4" s="141"/>
      <c r="JR4" s="141"/>
      <c r="JS4" s="141"/>
      <c r="JT4" s="141"/>
      <c r="JU4" s="141"/>
      <c r="JV4" s="141"/>
      <c r="JW4" s="141"/>
      <c r="JX4" s="141"/>
      <c r="JY4" s="141"/>
      <c r="JZ4" s="141"/>
      <c r="KA4" s="141"/>
      <c r="KB4" s="141"/>
      <c r="KC4" s="141"/>
      <c r="KD4" s="141"/>
      <c r="KE4" s="141"/>
      <c r="KF4" s="141"/>
      <c r="KG4" s="141"/>
      <c r="KH4" s="141"/>
      <c r="KI4" s="141"/>
      <c r="KJ4" s="141"/>
      <c r="KK4" s="141"/>
      <c r="KL4" s="141"/>
      <c r="KM4" s="141"/>
      <c r="KN4" s="141"/>
      <c r="KO4" s="141"/>
      <c r="KP4" s="141"/>
      <c r="KQ4" s="141"/>
      <c r="KR4" s="141"/>
      <c r="KS4" s="141"/>
      <c r="KT4" s="141"/>
      <c r="KU4" s="141"/>
      <c r="KV4" s="141"/>
      <c r="KW4" s="141"/>
      <c r="KX4" s="141"/>
      <c r="KY4" s="141"/>
      <c r="KZ4" s="141"/>
      <c r="LA4" s="141"/>
      <c r="LB4" s="141"/>
      <c r="LC4" s="141"/>
      <c r="LD4" s="141"/>
      <c r="LE4" s="141"/>
      <c r="LF4" s="141"/>
      <c r="LG4" s="141"/>
      <c r="LH4" s="141"/>
      <c r="LI4" s="141"/>
      <c r="LJ4" s="141"/>
      <c r="LK4" s="141"/>
      <c r="LL4" s="141"/>
      <c r="LM4" s="141"/>
      <c r="LN4" s="141"/>
      <c r="LO4" s="141"/>
      <c r="LP4" s="141"/>
      <c r="LQ4" s="141"/>
      <c r="LR4" s="141"/>
      <c r="LS4" s="141"/>
      <c r="LT4" s="141"/>
      <c r="LU4" s="141"/>
      <c r="LV4" s="141"/>
      <c r="LW4" s="141"/>
      <c r="LX4" s="141"/>
      <c r="LY4" s="141"/>
      <c r="LZ4" s="141"/>
      <c r="MA4" s="141"/>
      <c r="MB4" s="141"/>
      <c r="MC4" s="141"/>
      <c r="MD4" s="141"/>
      <c r="ME4" s="141"/>
      <c r="MF4" s="141"/>
      <c r="MG4" s="141"/>
      <c r="MH4" s="141"/>
      <c r="MI4" s="141"/>
      <c r="MJ4" s="141"/>
      <c r="MK4" s="141"/>
      <c r="ML4" s="141"/>
      <c r="MM4" s="141"/>
      <c r="MN4" s="141"/>
      <c r="MO4" s="141"/>
      <c r="MP4" s="141"/>
      <c r="MQ4" s="141"/>
      <c r="MR4" s="141"/>
      <c r="MS4" s="141"/>
      <c r="MT4" s="141"/>
      <c r="MU4" s="141"/>
      <c r="MV4" s="141"/>
      <c r="MW4" s="141"/>
      <c r="MX4" s="141"/>
      <c r="MY4" s="141"/>
      <c r="MZ4" s="141"/>
      <c r="NA4" s="141"/>
      <c r="NB4" s="141"/>
      <c r="NC4" s="141"/>
      <c r="ND4" s="141"/>
      <c r="NE4" s="141"/>
      <c r="NF4" s="141"/>
      <c r="NG4" s="141"/>
      <c r="NH4" s="141"/>
      <c r="NI4" s="141"/>
      <c r="NJ4" s="141"/>
      <c r="NK4" s="141"/>
      <c r="NL4" s="141"/>
      <c r="NM4" s="141"/>
      <c r="NN4" s="141"/>
      <c r="NO4" s="141"/>
      <c r="NP4" s="141"/>
      <c r="NQ4" s="141"/>
      <c r="NR4" s="141"/>
      <c r="NS4" s="141"/>
      <c r="NT4" s="141"/>
      <c r="NU4" s="141"/>
      <c r="NV4" s="141"/>
      <c r="NW4" s="141"/>
      <c r="NX4" s="141"/>
      <c r="NY4" s="141"/>
      <c r="NZ4" s="141"/>
      <c r="OA4" s="141"/>
      <c r="OB4" s="141"/>
      <c r="OC4" s="141"/>
      <c r="OD4" s="141"/>
      <c r="OE4" s="141"/>
      <c r="OF4" s="141"/>
      <c r="OG4" s="141"/>
      <c r="OH4" s="141"/>
      <c r="OI4" s="141"/>
      <c r="OJ4" s="141"/>
      <c r="OK4" s="141"/>
      <c r="OL4" s="141"/>
      <c r="OM4" s="141"/>
      <c r="ON4" s="141"/>
      <c r="OO4" s="141"/>
      <c r="OP4" s="141"/>
      <c r="OQ4" s="141"/>
      <c r="OR4" s="141"/>
      <c r="OS4" s="141"/>
      <c r="OT4" s="141"/>
      <c r="OU4" s="141"/>
      <c r="OV4" s="141"/>
      <c r="OW4" s="141"/>
      <c r="OX4" s="141"/>
      <c r="OY4" s="141"/>
      <c r="OZ4" s="141"/>
      <c r="PA4" s="141"/>
      <c r="PB4" s="141"/>
      <c r="PC4" s="141"/>
      <c r="PD4" s="141"/>
      <c r="PE4" s="141"/>
      <c r="PF4" s="141"/>
      <c r="PG4" s="141"/>
      <c r="PH4" s="141"/>
      <c r="PI4" s="141"/>
      <c r="PJ4" s="141"/>
      <c r="PK4" s="141"/>
      <c r="PL4" s="141"/>
      <c r="PM4" s="141"/>
      <c r="PN4" s="141"/>
      <c r="PO4" s="141"/>
      <c r="PP4" s="141"/>
      <c r="PQ4" s="141"/>
      <c r="PR4" s="141"/>
      <c r="PS4" s="141"/>
      <c r="PT4" s="141"/>
      <c r="PU4" s="141"/>
      <c r="PV4" s="141"/>
      <c r="PW4" s="141"/>
      <c r="PX4" s="141"/>
      <c r="PY4" s="141"/>
      <c r="PZ4" s="141"/>
      <c r="QA4" s="141"/>
      <c r="QB4" s="141"/>
      <c r="QC4" s="141"/>
      <c r="QD4" s="141"/>
      <c r="QE4" s="141"/>
      <c r="QF4" s="141"/>
      <c r="QG4" s="141"/>
      <c r="QH4" s="141"/>
      <c r="QI4" s="141"/>
      <c r="QJ4" s="141"/>
      <c r="QK4" s="141"/>
      <c r="QL4" s="141"/>
      <c r="QM4" s="141"/>
      <c r="QN4" s="141"/>
      <c r="QO4" s="141"/>
      <c r="QP4" s="141"/>
      <c r="QQ4" s="141"/>
      <c r="QR4" s="141"/>
      <c r="QS4" s="141"/>
      <c r="QT4" s="141"/>
      <c r="QU4" s="141"/>
      <c r="QV4" s="141"/>
      <c r="QW4" s="141"/>
      <c r="QX4" s="141"/>
      <c r="QY4" s="141"/>
      <c r="QZ4" s="141"/>
      <c r="RA4" s="141"/>
      <c r="RB4" s="141"/>
      <c r="RC4" s="141"/>
      <c r="RD4" s="141"/>
      <c r="RE4" s="141"/>
      <c r="RF4" s="141"/>
      <c r="RG4" s="141"/>
      <c r="RH4" s="141"/>
      <c r="RI4" s="141"/>
      <c r="RJ4" s="141"/>
      <c r="RK4" s="141"/>
      <c r="RL4" s="141"/>
      <c r="RM4" s="141"/>
      <c r="RN4" s="141"/>
      <c r="RO4" s="141"/>
      <c r="RP4" s="141"/>
      <c r="RQ4" s="141"/>
      <c r="RR4" s="141"/>
      <c r="RS4" s="141"/>
      <c r="RT4" s="141"/>
      <c r="RU4" s="141"/>
      <c r="RV4" s="141"/>
      <c r="RW4" s="141"/>
      <c r="RX4" s="141"/>
      <c r="RY4" s="141"/>
      <c r="RZ4" s="141"/>
      <c r="SA4" s="141"/>
      <c r="SB4" s="141"/>
      <c r="SC4" s="141"/>
      <c r="SD4" s="141"/>
      <c r="SE4" s="141"/>
      <c r="SF4" s="141"/>
      <c r="SG4" s="141"/>
      <c r="SH4" s="141"/>
      <c r="SI4" s="141"/>
      <c r="SJ4" s="141"/>
      <c r="SK4" s="141"/>
      <c r="SL4" s="141"/>
      <c r="SM4" s="141"/>
      <c r="SN4" s="141"/>
      <c r="SO4" s="141"/>
      <c r="SP4" s="141"/>
      <c r="SQ4" s="141"/>
      <c r="SR4" s="141"/>
      <c r="SS4" s="141"/>
      <c r="ST4" s="141"/>
      <c r="SU4" s="141"/>
      <c r="SV4" s="141"/>
      <c r="SW4" s="141"/>
      <c r="SX4" s="141"/>
      <c r="SY4" s="141"/>
      <c r="SZ4" s="141"/>
      <c r="TA4" s="141"/>
      <c r="TB4" s="141"/>
      <c r="TC4" s="141"/>
      <c r="TD4" s="141"/>
      <c r="TE4" s="141"/>
      <c r="TF4" s="141"/>
      <c r="TG4" s="141"/>
      <c r="TH4" s="141"/>
      <c r="TI4" s="141"/>
      <c r="TJ4" s="141"/>
      <c r="TK4" s="141"/>
      <c r="TL4" s="141"/>
      <c r="TM4" s="141"/>
      <c r="TN4" s="141"/>
      <c r="TO4" s="141"/>
      <c r="TP4" s="141"/>
      <c r="TQ4" s="141"/>
      <c r="TR4" s="141"/>
      <c r="TS4" s="141"/>
      <c r="TT4" s="141"/>
      <c r="TU4" s="141"/>
      <c r="TV4" s="141"/>
      <c r="TW4" s="141"/>
      <c r="TX4" s="141"/>
      <c r="TY4" s="141"/>
      <c r="TZ4" s="141"/>
      <c r="UA4" s="141"/>
      <c r="UB4" s="141"/>
      <c r="UC4" s="141"/>
      <c r="UD4" s="141"/>
      <c r="UE4" s="141"/>
      <c r="UF4" s="141"/>
      <c r="UG4" s="141"/>
      <c r="UH4" s="141"/>
      <c r="UI4" s="141"/>
      <c r="UJ4" s="141"/>
      <c r="UK4" s="141"/>
      <c r="UL4" s="141"/>
      <c r="UM4" s="141"/>
      <c r="UN4" s="141"/>
      <c r="UO4" s="141"/>
      <c r="UP4" s="141"/>
      <c r="UQ4" s="141"/>
      <c r="UR4" s="141"/>
      <c r="US4" s="141"/>
      <c r="UT4" s="141"/>
      <c r="UU4" s="141"/>
      <c r="UV4" s="141"/>
      <c r="UW4" s="141"/>
      <c r="UX4" s="141"/>
      <c r="UY4" s="141"/>
      <c r="UZ4" s="141"/>
      <c r="VA4" s="141"/>
      <c r="VB4" s="141"/>
      <c r="VC4" s="141"/>
      <c r="VD4" s="141"/>
      <c r="VE4" s="141"/>
      <c r="VF4" s="141"/>
      <c r="VG4" s="141"/>
      <c r="VH4" s="141"/>
      <c r="VI4" s="141"/>
      <c r="VJ4" s="141"/>
      <c r="VK4" s="141"/>
      <c r="VL4" s="141"/>
      <c r="VM4" s="141"/>
      <c r="VN4" s="141"/>
      <c r="VO4" s="141"/>
      <c r="VP4" s="141"/>
      <c r="VQ4" s="141"/>
      <c r="VR4" s="141"/>
      <c r="VS4" s="141"/>
      <c r="VT4" s="141"/>
      <c r="VU4" s="141"/>
      <c r="VV4" s="141"/>
      <c r="VW4" s="141"/>
      <c r="VX4" s="141"/>
      <c r="VY4" s="141"/>
      <c r="VZ4" s="141"/>
      <c r="WA4" s="141"/>
      <c r="WB4" s="141"/>
      <c r="WC4" s="141"/>
      <c r="WD4" s="141"/>
      <c r="WE4" s="141"/>
      <c r="WF4" s="141"/>
      <c r="WG4" s="141"/>
      <c r="WH4" s="141"/>
      <c r="WI4" s="141"/>
      <c r="WJ4" s="141"/>
      <c r="WK4" s="141"/>
      <c r="WL4" s="141"/>
      <c r="WM4" s="141"/>
      <c r="WN4" s="141"/>
      <c r="WO4" s="141"/>
      <c r="WP4" s="141"/>
      <c r="WQ4" s="141"/>
      <c r="WR4" s="141"/>
      <c r="WS4" s="141"/>
      <c r="WT4" s="141"/>
      <c r="WU4" s="141"/>
      <c r="WV4" s="141"/>
      <c r="WW4" s="141"/>
      <c r="WX4" s="141"/>
      <c r="WY4" s="141"/>
      <c r="WZ4" s="141"/>
      <c r="XA4" s="141"/>
      <c r="XB4" s="141"/>
      <c r="XC4" s="141"/>
      <c r="XD4" s="141"/>
      <c r="XE4" s="141"/>
      <c r="XF4" s="141"/>
      <c r="XG4" s="141"/>
      <c r="XH4" s="141"/>
      <c r="XI4" s="141"/>
      <c r="XJ4" s="141"/>
      <c r="XK4" s="141"/>
      <c r="XL4" s="141"/>
      <c r="XM4" s="141"/>
      <c r="XN4" s="141"/>
      <c r="XO4" s="141"/>
      <c r="XP4" s="141"/>
      <c r="XQ4" s="141"/>
      <c r="XR4" s="141"/>
      <c r="XS4" s="141"/>
      <c r="XT4" s="141"/>
      <c r="XU4" s="141"/>
      <c r="XV4" s="141"/>
      <c r="XW4" s="141"/>
      <c r="XX4" s="141"/>
      <c r="XY4" s="141"/>
      <c r="XZ4" s="141"/>
      <c r="YA4" s="141"/>
      <c r="YB4" s="141"/>
      <c r="YC4" s="141"/>
      <c r="YD4" s="141"/>
      <c r="YE4" s="141"/>
      <c r="YF4" s="141"/>
      <c r="YG4" s="141"/>
      <c r="YH4" s="141"/>
      <c r="YI4" s="141"/>
      <c r="YJ4" s="141"/>
      <c r="YK4" s="141"/>
      <c r="YL4" s="141"/>
      <c r="YM4" s="141"/>
      <c r="YN4" s="141"/>
      <c r="YO4" s="141"/>
      <c r="YP4" s="141"/>
      <c r="YQ4" s="141"/>
      <c r="YR4" s="141"/>
      <c r="YS4" s="141"/>
      <c r="YT4" s="141"/>
      <c r="YU4" s="141"/>
      <c r="YV4" s="141"/>
      <c r="YW4" s="141"/>
      <c r="YX4" s="141"/>
      <c r="YY4" s="141"/>
      <c r="YZ4" s="141"/>
      <c r="ZA4" s="141"/>
      <c r="ZB4" s="141"/>
      <c r="ZC4" s="141"/>
      <c r="ZD4" s="141"/>
      <c r="ZE4" s="141"/>
      <c r="ZF4" s="141"/>
      <c r="ZG4" s="141"/>
      <c r="ZH4" s="141"/>
      <c r="ZI4" s="141"/>
      <c r="ZJ4" s="141"/>
      <c r="ZK4" s="141"/>
      <c r="ZL4" s="141"/>
      <c r="ZM4" s="141"/>
      <c r="ZN4" s="141"/>
      <c r="ZO4" s="141"/>
      <c r="ZP4" s="141"/>
      <c r="ZQ4" s="141"/>
      <c r="ZR4" s="141"/>
      <c r="ZS4" s="141"/>
      <c r="ZT4" s="141"/>
      <c r="ZU4" s="141"/>
      <c r="ZV4" s="141"/>
      <c r="ZW4" s="141"/>
      <c r="ZX4" s="141"/>
      <c r="ZY4" s="141"/>
      <c r="ZZ4" s="141"/>
      <c r="AAA4" s="141"/>
      <c r="AAB4" s="141"/>
      <c r="AAC4" s="141"/>
      <c r="AAD4" s="141"/>
      <c r="AAE4" s="141"/>
      <c r="AAF4" s="141"/>
      <c r="AAG4" s="141"/>
      <c r="AAH4" s="141"/>
      <c r="AAI4" s="141"/>
      <c r="AAJ4" s="141"/>
      <c r="AAK4" s="141"/>
      <c r="AAL4" s="141"/>
      <c r="AAM4" s="141"/>
      <c r="AAN4" s="141"/>
      <c r="AAO4" s="141"/>
      <c r="AAP4" s="141"/>
      <c r="AAQ4" s="141"/>
      <c r="AAR4" s="141"/>
      <c r="AAS4" s="141"/>
      <c r="AAT4" s="141"/>
      <c r="AAU4" s="141"/>
      <c r="AAV4" s="141"/>
      <c r="AAW4" s="141"/>
      <c r="AAX4" s="141"/>
      <c r="AAY4" s="141"/>
      <c r="AAZ4" s="141"/>
      <c r="ABA4" s="141"/>
      <c r="ABB4" s="141"/>
      <c r="ABC4" s="141"/>
      <c r="ABD4" s="141"/>
      <c r="ABE4" s="141"/>
      <c r="ABF4" s="141"/>
      <c r="ABG4" s="141"/>
      <c r="ABH4" s="141"/>
      <c r="ABI4" s="141"/>
      <c r="ABJ4" s="141"/>
      <c r="ABK4" s="141"/>
      <c r="ABL4" s="141"/>
      <c r="ABM4" s="141"/>
      <c r="ABN4" s="141"/>
      <c r="ABO4" s="141"/>
      <c r="ABP4" s="141"/>
      <c r="ABQ4" s="141"/>
      <c r="ABR4" s="141"/>
      <c r="ABS4" s="141"/>
      <c r="ABT4" s="141"/>
      <c r="ABU4" s="141"/>
      <c r="ABV4" s="141"/>
      <c r="ABW4" s="141"/>
      <c r="ABX4" s="141"/>
      <c r="ABY4" s="141"/>
      <c r="ABZ4" s="141"/>
      <c r="ACA4" s="141"/>
      <c r="ACB4" s="141"/>
      <c r="ACC4" s="141"/>
      <c r="ACD4" s="141"/>
      <c r="ACE4" s="141"/>
      <c r="ACF4" s="141"/>
      <c r="ACG4" s="141"/>
      <c r="ACH4" s="141"/>
      <c r="ACI4" s="141"/>
      <c r="ACJ4" s="141"/>
      <c r="ACK4" s="141"/>
      <c r="ACL4" s="141"/>
      <c r="ACM4" s="141"/>
      <c r="ACN4" s="141"/>
      <c r="ACO4" s="141"/>
      <c r="ACP4" s="141"/>
      <c r="ACQ4" s="141"/>
      <c r="ACR4" s="141"/>
      <c r="ACS4" s="141"/>
      <c r="ACT4" s="141"/>
      <c r="ACU4" s="141"/>
      <c r="ACV4" s="141"/>
      <c r="ACW4" s="141"/>
      <c r="ACX4" s="141"/>
      <c r="ACY4" s="141"/>
      <c r="ACZ4" s="141"/>
      <c r="ADA4" s="141"/>
      <c r="ADB4" s="141"/>
      <c r="ADC4" s="141"/>
      <c r="ADD4" s="141"/>
      <c r="ADE4" s="141"/>
      <c r="ADF4" s="141"/>
      <c r="ADG4" s="141"/>
      <c r="ADH4" s="141"/>
      <c r="ADI4" s="141"/>
      <c r="ADJ4" s="141"/>
      <c r="ADK4" s="141"/>
      <c r="ADL4" s="141"/>
      <c r="ADM4" s="141"/>
      <c r="ADN4" s="141"/>
      <c r="ADO4" s="141"/>
      <c r="ADP4" s="141"/>
      <c r="ADQ4" s="141"/>
      <c r="ADR4" s="141"/>
      <c r="ADS4" s="141"/>
      <c r="ADT4" s="141"/>
      <c r="ADU4" s="141"/>
      <c r="ADV4" s="141"/>
      <c r="ADW4" s="141"/>
      <c r="ADX4" s="141"/>
      <c r="ADY4" s="141"/>
      <c r="ADZ4" s="141"/>
      <c r="AEA4" s="141"/>
      <c r="AEB4" s="141"/>
      <c r="AEC4" s="141"/>
      <c r="AED4" s="141"/>
      <c r="AEE4" s="141"/>
      <c r="AEF4" s="141"/>
      <c r="AEG4" s="141"/>
      <c r="AEH4" s="141"/>
      <c r="AEI4" s="141"/>
      <c r="AEJ4" s="141"/>
      <c r="AEK4" s="141"/>
      <c r="AEL4" s="141"/>
      <c r="AEM4" s="141"/>
      <c r="AEN4" s="141"/>
      <c r="AEO4" s="141"/>
      <c r="AEP4" s="141"/>
      <c r="AEQ4" s="141"/>
      <c r="AER4" s="141"/>
      <c r="AES4" s="141"/>
      <c r="AET4" s="141"/>
      <c r="AEU4" s="141"/>
      <c r="AEV4" s="141"/>
      <c r="AEW4" s="141"/>
      <c r="AEX4" s="141"/>
      <c r="AEY4" s="141"/>
      <c r="AEZ4" s="141"/>
      <c r="AFA4" s="141"/>
      <c r="AFB4" s="141"/>
      <c r="AFC4" s="141"/>
      <c r="AFD4" s="141"/>
      <c r="AFE4" s="141"/>
      <c r="AFF4" s="141"/>
      <c r="AFG4" s="141"/>
      <c r="AFH4" s="141"/>
      <c r="AFI4" s="141"/>
      <c r="AFJ4" s="141"/>
      <c r="AFK4" s="141"/>
      <c r="AFL4" s="141"/>
      <c r="AFM4" s="141"/>
      <c r="AFN4" s="141"/>
      <c r="AFO4" s="141"/>
      <c r="AFP4" s="141"/>
      <c r="AFQ4" s="141"/>
      <c r="AFR4" s="141"/>
      <c r="AFS4" s="141"/>
      <c r="AFT4" s="141"/>
      <c r="AFU4" s="141"/>
      <c r="AFV4" s="141"/>
      <c r="AFW4" s="141"/>
      <c r="AFX4" s="141"/>
      <c r="AFY4" s="141"/>
      <c r="AFZ4" s="141"/>
      <c r="AGA4" s="141"/>
      <c r="AGB4" s="141"/>
      <c r="AGC4" s="141"/>
      <c r="AGD4" s="141"/>
      <c r="AGE4" s="141"/>
      <c r="AGF4" s="141"/>
      <c r="AGG4" s="141"/>
      <c r="AGH4" s="141"/>
      <c r="AGI4" s="141"/>
      <c r="AGJ4" s="141"/>
      <c r="AGK4" s="141"/>
      <c r="AGL4" s="141"/>
      <c r="AGM4" s="141"/>
      <c r="AGN4" s="141"/>
      <c r="AGO4" s="141"/>
      <c r="AGP4" s="141"/>
      <c r="AGQ4" s="141"/>
      <c r="AGR4" s="141"/>
      <c r="AGS4" s="141"/>
      <c r="AGT4" s="141"/>
      <c r="AGU4" s="141"/>
      <c r="AGV4" s="141"/>
      <c r="AGW4" s="141"/>
      <c r="AGX4" s="141"/>
      <c r="AGY4" s="141"/>
      <c r="AGZ4" s="141"/>
      <c r="AHA4" s="141"/>
      <c r="AHB4" s="141"/>
      <c r="AHC4" s="141"/>
      <c r="AHD4" s="141"/>
      <c r="AHE4" s="141"/>
      <c r="AHF4" s="141"/>
      <c r="AHG4" s="141"/>
      <c r="AHH4" s="141"/>
      <c r="AHI4" s="141"/>
      <c r="AHJ4" s="141"/>
      <c r="AHK4" s="141"/>
      <c r="AHL4" s="141"/>
      <c r="AHM4" s="141"/>
      <c r="AHN4" s="141"/>
      <c r="AHO4" s="141"/>
      <c r="AHP4" s="141"/>
      <c r="AHQ4" s="141"/>
      <c r="AHR4" s="141"/>
      <c r="AHS4" s="141"/>
      <c r="AHT4" s="141"/>
      <c r="AHU4" s="141"/>
      <c r="AHV4" s="141"/>
      <c r="AHW4" s="141"/>
      <c r="AHX4" s="141"/>
      <c r="AHY4" s="141"/>
      <c r="AHZ4" s="141"/>
      <c r="AIA4" s="141"/>
      <c r="AIB4" s="141"/>
      <c r="AIC4" s="141"/>
      <c r="AID4" s="141"/>
      <c r="AIE4" s="141"/>
      <c r="AIF4" s="141"/>
      <c r="AIG4" s="141"/>
      <c r="AIH4" s="141"/>
      <c r="AII4" s="141"/>
      <c r="AIJ4" s="141"/>
      <c r="AIK4" s="141"/>
      <c r="AIL4" s="141"/>
      <c r="AIM4" s="141"/>
      <c r="AIN4" s="141"/>
      <c r="AIO4" s="141"/>
      <c r="AIP4" s="141"/>
      <c r="AIQ4" s="141"/>
      <c r="AIR4" s="141"/>
      <c r="AIS4" s="141"/>
      <c r="AIT4" s="141"/>
      <c r="AIU4" s="141"/>
      <c r="AIV4" s="141"/>
      <c r="AIW4" s="141"/>
      <c r="AIX4" s="141"/>
      <c r="AIY4" s="141"/>
      <c r="AIZ4" s="141"/>
      <c r="AJA4" s="141"/>
      <c r="AJB4" s="141"/>
      <c r="AJC4" s="141"/>
      <c r="AJD4" s="141"/>
      <c r="AJE4" s="141"/>
      <c r="AJF4" s="141"/>
      <c r="AJG4" s="141"/>
      <c r="AJH4" s="141"/>
      <c r="AJI4" s="141"/>
      <c r="AJJ4" s="141"/>
      <c r="AJK4" s="141"/>
      <c r="AJL4" s="141"/>
      <c r="AJM4" s="141"/>
      <c r="AJN4" s="141"/>
      <c r="AJO4" s="141"/>
      <c r="AJP4" s="141"/>
      <c r="AJQ4" s="141"/>
      <c r="AJR4" s="141"/>
      <c r="AJS4" s="141"/>
      <c r="AJT4" s="141"/>
      <c r="AJU4" s="141"/>
      <c r="AJV4" s="141"/>
      <c r="AJW4" s="141"/>
      <c r="AJX4" s="141"/>
      <c r="AJY4" s="141"/>
      <c r="AJZ4" s="141"/>
      <c r="AKA4" s="141"/>
      <c r="AKB4" s="141"/>
      <c r="AKC4" s="141"/>
      <c r="AKD4" s="141"/>
      <c r="AKE4" s="141"/>
      <c r="AKF4" s="141"/>
      <c r="AKG4" s="141"/>
      <c r="AKH4" s="141"/>
      <c r="AKI4" s="141"/>
      <c r="AKJ4" s="141"/>
      <c r="AKK4" s="141"/>
      <c r="AKL4" s="141"/>
      <c r="AKM4" s="141"/>
      <c r="AKN4" s="141"/>
      <c r="AKO4" s="141"/>
      <c r="AKP4" s="141"/>
      <c r="AKQ4" s="141"/>
      <c r="AKR4" s="141"/>
      <c r="AKS4" s="141"/>
      <c r="AKT4" s="141"/>
      <c r="AKU4" s="141"/>
      <c r="AKV4" s="141"/>
      <c r="AKW4" s="141"/>
      <c r="AKX4" s="141"/>
      <c r="AKY4" s="141"/>
      <c r="AKZ4" s="141"/>
      <c r="ALA4" s="141"/>
      <c r="ALB4" s="141"/>
      <c r="ALC4" s="141"/>
      <c r="ALD4" s="141"/>
      <c r="ALE4" s="141"/>
      <c r="ALF4" s="141"/>
      <c r="ALG4" s="141"/>
      <c r="ALH4" s="141"/>
      <c r="ALI4" s="141"/>
      <c r="ALJ4" s="141"/>
      <c r="ALK4" s="141"/>
      <c r="ALL4" s="141"/>
      <c r="ALM4" s="141"/>
      <c r="ALN4" s="141"/>
      <c r="ALO4" s="141"/>
      <c r="ALP4" s="141"/>
      <c r="ALQ4" s="141"/>
      <c r="ALR4" s="141"/>
      <c r="ALS4" s="141"/>
      <c r="ALT4" s="141"/>
      <c r="ALU4" s="141"/>
      <c r="ALV4" s="139"/>
      <c r="ALW4" s="139"/>
      <c r="ALX4" s="139"/>
    </row>
    <row r="5" spans="1:1012" s="142" customFormat="1" ht="69.75" customHeight="1">
      <c r="A5" s="143" t="s">
        <v>4</v>
      </c>
      <c r="B5" s="144" t="s">
        <v>5</v>
      </c>
      <c r="C5" s="145" t="s">
        <v>6</v>
      </c>
      <c r="D5" s="146" t="s">
        <v>7</v>
      </c>
      <c r="E5" s="9" t="s">
        <v>1242</v>
      </c>
      <c r="F5" s="9" t="s">
        <v>1240</v>
      </c>
      <c r="G5" s="9" t="s">
        <v>1243</v>
      </c>
      <c r="H5" s="10" t="s">
        <v>1244</v>
      </c>
      <c r="I5" s="10" t="s">
        <v>1244</v>
      </c>
      <c r="J5" s="147"/>
      <c r="K5" s="148"/>
      <c r="L5" s="148"/>
      <c r="M5" s="148"/>
      <c r="N5" s="148"/>
      <c r="O5" s="148"/>
      <c r="P5" s="148"/>
      <c r="Q5" s="148"/>
      <c r="R5" s="148"/>
      <c r="S5" s="148"/>
      <c r="T5" s="148"/>
      <c r="U5" s="148"/>
      <c r="V5" s="148"/>
      <c r="W5" s="148"/>
      <c r="X5" s="148"/>
      <c r="Y5" s="148"/>
      <c r="Z5" s="148"/>
      <c r="AA5" s="148"/>
      <c r="AB5" s="148"/>
      <c r="AC5" s="148"/>
      <c r="AD5" s="148"/>
      <c r="AE5" s="148"/>
      <c r="AF5" s="148"/>
      <c r="AG5" s="148"/>
      <c r="AH5" s="148"/>
      <c r="AI5" s="148"/>
      <c r="AJ5" s="148"/>
      <c r="AK5" s="148"/>
      <c r="AL5" s="148"/>
      <c r="AM5" s="148"/>
      <c r="AN5" s="148"/>
      <c r="AO5" s="148"/>
      <c r="AP5" s="148"/>
      <c r="AQ5" s="148"/>
      <c r="AR5" s="148"/>
      <c r="AS5" s="148"/>
      <c r="AT5" s="148"/>
      <c r="AU5" s="148"/>
      <c r="AV5" s="148"/>
      <c r="AW5" s="148"/>
      <c r="AX5" s="148"/>
      <c r="AY5" s="148"/>
      <c r="AZ5" s="148"/>
      <c r="BA5" s="148"/>
      <c r="BB5" s="148"/>
      <c r="BC5" s="148"/>
      <c r="BD5" s="148"/>
      <c r="BE5" s="148"/>
      <c r="BF5" s="148"/>
      <c r="BG5" s="148"/>
      <c r="BH5" s="148"/>
      <c r="BI5" s="148"/>
      <c r="BJ5" s="148"/>
      <c r="BK5" s="148"/>
      <c r="BL5" s="148"/>
      <c r="BM5" s="148"/>
      <c r="BN5" s="148"/>
      <c r="BO5" s="148"/>
      <c r="BP5" s="148"/>
      <c r="BQ5" s="148"/>
      <c r="BR5" s="148"/>
      <c r="BS5" s="148"/>
      <c r="BT5" s="148"/>
      <c r="BU5" s="148"/>
      <c r="BV5" s="148"/>
      <c r="BW5" s="148"/>
      <c r="BX5" s="148"/>
      <c r="BY5" s="148"/>
      <c r="BZ5" s="148"/>
      <c r="CA5" s="148"/>
      <c r="CB5" s="148"/>
      <c r="CC5" s="148"/>
      <c r="CD5" s="148"/>
      <c r="CE5" s="148"/>
      <c r="CF5" s="148"/>
      <c r="CG5" s="148"/>
      <c r="CH5" s="148"/>
      <c r="CI5" s="148"/>
      <c r="CJ5" s="148"/>
      <c r="CK5" s="148"/>
      <c r="CL5" s="148"/>
      <c r="CM5" s="148"/>
      <c r="CN5" s="148"/>
      <c r="CO5" s="148"/>
      <c r="CP5" s="148"/>
      <c r="CQ5" s="148"/>
      <c r="CR5" s="148"/>
      <c r="CS5" s="148"/>
      <c r="CT5" s="148"/>
      <c r="CU5" s="148"/>
      <c r="CV5" s="148"/>
      <c r="CW5" s="148"/>
      <c r="CX5" s="148"/>
      <c r="CY5" s="148"/>
      <c r="CZ5" s="148"/>
      <c r="DA5" s="148"/>
      <c r="DB5" s="148"/>
      <c r="DC5" s="148"/>
      <c r="DD5" s="148"/>
      <c r="DE5" s="148"/>
      <c r="DF5" s="148"/>
      <c r="DG5" s="148"/>
      <c r="DH5" s="148"/>
      <c r="DI5" s="148"/>
      <c r="DJ5" s="148"/>
      <c r="DK5" s="148"/>
      <c r="DL5" s="148"/>
      <c r="DM5" s="148"/>
      <c r="DN5" s="148"/>
      <c r="DO5" s="148"/>
      <c r="DP5" s="148"/>
      <c r="DQ5" s="148"/>
      <c r="DR5" s="148"/>
      <c r="DS5" s="148"/>
      <c r="DT5" s="148"/>
      <c r="DU5" s="148"/>
      <c r="DV5" s="148"/>
      <c r="DW5" s="148"/>
      <c r="DX5" s="148"/>
      <c r="DY5" s="148"/>
      <c r="DZ5" s="148"/>
      <c r="EA5" s="148"/>
      <c r="EB5" s="148"/>
      <c r="EC5" s="148"/>
      <c r="ED5" s="148"/>
      <c r="EE5" s="148"/>
      <c r="EF5" s="148"/>
      <c r="EG5" s="148"/>
      <c r="EH5" s="148"/>
      <c r="EI5" s="148"/>
      <c r="EJ5" s="148"/>
      <c r="EK5" s="148"/>
      <c r="EL5" s="148"/>
      <c r="EM5" s="148"/>
      <c r="EN5" s="148"/>
      <c r="EO5" s="148"/>
      <c r="EP5" s="148"/>
      <c r="EQ5" s="148"/>
      <c r="ER5" s="148"/>
      <c r="ES5" s="148"/>
      <c r="ET5" s="148"/>
      <c r="EU5" s="148"/>
      <c r="EV5" s="148"/>
      <c r="EW5" s="148"/>
      <c r="EX5" s="148"/>
      <c r="EY5" s="148"/>
      <c r="EZ5" s="148"/>
      <c r="FA5" s="148"/>
      <c r="FB5" s="148"/>
      <c r="FC5" s="148"/>
      <c r="FD5" s="148"/>
      <c r="FE5" s="148"/>
      <c r="FF5" s="148"/>
      <c r="FG5" s="148"/>
      <c r="FH5" s="148"/>
      <c r="FI5" s="148"/>
      <c r="FJ5" s="148"/>
      <c r="FK5" s="148"/>
      <c r="FL5" s="148"/>
      <c r="FM5" s="148"/>
      <c r="FN5" s="148"/>
      <c r="FO5" s="148"/>
      <c r="FP5" s="148"/>
      <c r="FQ5" s="148"/>
      <c r="FR5" s="148"/>
      <c r="FS5" s="148"/>
      <c r="FT5" s="148"/>
      <c r="FU5" s="148"/>
      <c r="FV5" s="148"/>
      <c r="FW5" s="148"/>
      <c r="FX5" s="148"/>
      <c r="FY5" s="148"/>
      <c r="FZ5" s="148"/>
      <c r="GA5" s="148"/>
      <c r="GB5" s="148"/>
      <c r="GC5" s="148"/>
      <c r="GD5" s="148"/>
      <c r="GE5" s="148"/>
      <c r="GF5" s="148"/>
      <c r="GG5" s="148"/>
      <c r="GH5" s="148"/>
      <c r="GI5" s="148"/>
      <c r="GJ5" s="148"/>
      <c r="GK5" s="148"/>
      <c r="GL5" s="148"/>
      <c r="GM5" s="148"/>
      <c r="GN5" s="148"/>
      <c r="GO5" s="148"/>
      <c r="GP5" s="148"/>
      <c r="GQ5" s="148"/>
      <c r="GR5" s="148"/>
      <c r="GS5" s="148"/>
      <c r="GT5" s="148"/>
      <c r="GU5" s="148"/>
      <c r="GV5" s="148"/>
      <c r="GW5" s="148"/>
      <c r="GX5" s="148"/>
      <c r="GY5" s="148"/>
      <c r="GZ5" s="148"/>
      <c r="HA5" s="148"/>
      <c r="HB5" s="148"/>
      <c r="HC5" s="148"/>
      <c r="HD5" s="148"/>
      <c r="HE5" s="148"/>
      <c r="HF5" s="148"/>
      <c r="HG5" s="148"/>
      <c r="HH5" s="148"/>
      <c r="HI5" s="148"/>
      <c r="HJ5" s="148"/>
      <c r="HK5" s="148"/>
      <c r="HL5" s="148"/>
      <c r="HM5" s="148"/>
      <c r="HN5" s="148"/>
      <c r="HO5" s="148"/>
      <c r="HP5" s="148"/>
      <c r="HQ5" s="148"/>
      <c r="HR5" s="148"/>
      <c r="HS5" s="148"/>
      <c r="HT5" s="148"/>
      <c r="HU5" s="148"/>
      <c r="HV5" s="148"/>
      <c r="HW5" s="148"/>
      <c r="HX5" s="148"/>
      <c r="HY5" s="148"/>
      <c r="HZ5" s="148"/>
      <c r="IA5" s="148"/>
      <c r="IB5" s="148"/>
      <c r="IC5" s="148"/>
      <c r="ID5" s="148"/>
      <c r="IE5" s="148"/>
      <c r="IF5" s="148"/>
      <c r="IG5" s="148"/>
      <c r="IH5" s="148"/>
      <c r="II5" s="148"/>
      <c r="IJ5" s="148"/>
      <c r="IK5" s="148"/>
      <c r="IL5" s="148"/>
      <c r="IM5" s="148"/>
      <c r="IN5" s="148"/>
      <c r="IO5" s="148"/>
      <c r="IP5" s="148"/>
      <c r="IQ5" s="148"/>
      <c r="IR5" s="148"/>
      <c r="IS5" s="148"/>
      <c r="IT5" s="148"/>
      <c r="IU5" s="148"/>
      <c r="IV5" s="148"/>
      <c r="IW5" s="148"/>
      <c r="IX5" s="148"/>
      <c r="IY5" s="148"/>
      <c r="IZ5" s="148"/>
      <c r="JA5" s="148"/>
      <c r="JB5" s="148"/>
      <c r="JC5" s="148"/>
      <c r="JD5" s="148"/>
      <c r="JE5" s="148"/>
      <c r="JF5" s="148"/>
      <c r="JG5" s="148"/>
      <c r="JH5" s="148"/>
      <c r="JI5" s="148"/>
      <c r="JJ5" s="148"/>
      <c r="JK5" s="148"/>
      <c r="JL5" s="148"/>
      <c r="JM5" s="148"/>
      <c r="JN5" s="148"/>
      <c r="JO5" s="148"/>
      <c r="JP5" s="148"/>
      <c r="JQ5" s="148"/>
      <c r="JR5" s="148"/>
      <c r="JS5" s="148"/>
      <c r="JT5" s="148"/>
      <c r="JU5" s="148"/>
      <c r="JV5" s="148"/>
      <c r="JW5" s="148"/>
      <c r="JX5" s="148"/>
      <c r="JY5" s="148"/>
      <c r="JZ5" s="148"/>
      <c r="KA5" s="148"/>
      <c r="KB5" s="148"/>
      <c r="KC5" s="148"/>
      <c r="KD5" s="148"/>
      <c r="KE5" s="148"/>
      <c r="KF5" s="148"/>
      <c r="KG5" s="148"/>
      <c r="KH5" s="148"/>
      <c r="KI5" s="148"/>
      <c r="KJ5" s="148"/>
      <c r="KK5" s="148"/>
      <c r="KL5" s="148"/>
      <c r="KM5" s="148"/>
      <c r="KN5" s="148"/>
      <c r="KO5" s="148"/>
      <c r="KP5" s="148"/>
      <c r="KQ5" s="148"/>
      <c r="KR5" s="148"/>
      <c r="KS5" s="148"/>
      <c r="KT5" s="148"/>
      <c r="KU5" s="148"/>
      <c r="KV5" s="148"/>
      <c r="KW5" s="148"/>
      <c r="KX5" s="148"/>
      <c r="KY5" s="148"/>
      <c r="KZ5" s="148"/>
      <c r="LA5" s="148"/>
      <c r="LB5" s="148"/>
      <c r="LC5" s="148"/>
      <c r="LD5" s="148"/>
      <c r="LE5" s="148"/>
      <c r="LF5" s="148"/>
      <c r="LG5" s="148"/>
      <c r="LH5" s="148"/>
      <c r="LI5" s="148"/>
      <c r="LJ5" s="148"/>
      <c r="LK5" s="148"/>
      <c r="LL5" s="148"/>
      <c r="LM5" s="148"/>
      <c r="LN5" s="148"/>
      <c r="LO5" s="148"/>
      <c r="LP5" s="148"/>
      <c r="LQ5" s="148"/>
      <c r="LR5" s="148"/>
      <c r="LS5" s="148"/>
      <c r="LT5" s="148"/>
      <c r="LU5" s="148"/>
      <c r="LV5" s="148"/>
      <c r="LW5" s="148"/>
      <c r="LX5" s="148"/>
      <c r="LY5" s="148"/>
      <c r="LZ5" s="148"/>
      <c r="MA5" s="148"/>
      <c r="MB5" s="148"/>
      <c r="MC5" s="148"/>
      <c r="MD5" s="148"/>
      <c r="ME5" s="148"/>
      <c r="MF5" s="148"/>
      <c r="MG5" s="148"/>
      <c r="MH5" s="148"/>
      <c r="MI5" s="148"/>
      <c r="MJ5" s="148"/>
      <c r="MK5" s="148"/>
      <c r="ML5" s="148"/>
      <c r="MM5" s="148"/>
      <c r="MN5" s="148"/>
      <c r="MO5" s="148"/>
      <c r="MP5" s="148"/>
      <c r="MQ5" s="148"/>
      <c r="MR5" s="148"/>
      <c r="MS5" s="148"/>
      <c r="MT5" s="148"/>
      <c r="MU5" s="148"/>
      <c r="MV5" s="148"/>
      <c r="MW5" s="148"/>
      <c r="MX5" s="148"/>
      <c r="MY5" s="148"/>
      <c r="MZ5" s="148"/>
      <c r="NA5" s="148"/>
      <c r="NB5" s="148"/>
      <c r="NC5" s="148"/>
      <c r="ND5" s="148"/>
      <c r="NE5" s="148"/>
      <c r="NF5" s="148"/>
      <c r="NG5" s="148"/>
      <c r="NH5" s="148"/>
      <c r="NI5" s="148"/>
      <c r="NJ5" s="148"/>
      <c r="NK5" s="148"/>
      <c r="NL5" s="148"/>
      <c r="NM5" s="148"/>
      <c r="NN5" s="148"/>
      <c r="NO5" s="148"/>
      <c r="NP5" s="148"/>
      <c r="NQ5" s="148"/>
      <c r="NR5" s="148"/>
      <c r="NS5" s="148"/>
      <c r="NT5" s="148"/>
      <c r="NU5" s="148"/>
      <c r="NV5" s="148"/>
      <c r="NW5" s="148"/>
      <c r="NX5" s="148"/>
      <c r="NY5" s="148"/>
      <c r="NZ5" s="148"/>
      <c r="OA5" s="148"/>
      <c r="OB5" s="148"/>
      <c r="OC5" s="148"/>
      <c r="OD5" s="148"/>
      <c r="OE5" s="148"/>
      <c r="OF5" s="148"/>
      <c r="OG5" s="148"/>
      <c r="OH5" s="148"/>
      <c r="OI5" s="148"/>
      <c r="OJ5" s="148"/>
      <c r="OK5" s="148"/>
      <c r="OL5" s="148"/>
      <c r="OM5" s="148"/>
      <c r="ON5" s="148"/>
      <c r="OO5" s="148"/>
      <c r="OP5" s="148"/>
      <c r="OQ5" s="148"/>
      <c r="OR5" s="148"/>
      <c r="OS5" s="148"/>
      <c r="OT5" s="148"/>
      <c r="OU5" s="148"/>
      <c r="OV5" s="148"/>
      <c r="OW5" s="148"/>
      <c r="OX5" s="148"/>
      <c r="OY5" s="148"/>
      <c r="OZ5" s="148"/>
      <c r="PA5" s="148"/>
      <c r="PB5" s="148"/>
      <c r="PC5" s="148"/>
      <c r="PD5" s="148"/>
      <c r="PE5" s="148"/>
      <c r="PF5" s="148"/>
      <c r="PG5" s="148"/>
      <c r="PH5" s="148"/>
      <c r="PI5" s="148"/>
      <c r="PJ5" s="148"/>
      <c r="PK5" s="148"/>
      <c r="PL5" s="148"/>
      <c r="PM5" s="148"/>
      <c r="PN5" s="148"/>
      <c r="PO5" s="148"/>
      <c r="PP5" s="148"/>
      <c r="PQ5" s="148"/>
      <c r="PR5" s="148"/>
      <c r="PS5" s="148"/>
      <c r="PT5" s="148"/>
      <c r="PU5" s="148"/>
      <c r="PV5" s="148"/>
      <c r="PW5" s="148"/>
      <c r="PX5" s="148"/>
      <c r="PY5" s="148"/>
      <c r="PZ5" s="148"/>
      <c r="QA5" s="148"/>
      <c r="QB5" s="148"/>
      <c r="QC5" s="148"/>
      <c r="QD5" s="148"/>
      <c r="QE5" s="148"/>
      <c r="QF5" s="148"/>
      <c r="QG5" s="148"/>
      <c r="QH5" s="148"/>
      <c r="QI5" s="148"/>
      <c r="QJ5" s="148"/>
      <c r="QK5" s="148"/>
      <c r="QL5" s="148"/>
      <c r="QM5" s="148"/>
      <c r="QN5" s="148"/>
      <c r="QO5" s="148"/>
      <c r="QP5" s="148"/>
      <c r="QQ5" s="148"/>
      <c r="QR5" s="148"/>
      <c r="QS5" s="148"/>
      <c r="QT5" s="148"/>
      <c r="QU5" s="148"/>
      <c r="QV5" s="148"/>
      <c r="QW5" s="148"/>
      <c r="QX5" s="148"/>
      <c r="QY5" s="148"/>
      <c r="QZ5" s="148"/>
      <c r="RA5" s="148"/>
      <c r="RB5" s="148"/>
      <c r="RC5" s="148"/>
      <c r="RD5" s="148"/>
      <c r="RE5" s="148"/>
      <c r="RF5" s="148"/>
      <c r="RG5" s="148"/>
      <c r="RH5" s="148"/>
      <c r="RI5" s="148"/>
      <c r="RJ5" s="148"/>
      <c r="RK5" s="148"/>
      <c r="RL5" s="148"/>
      <c r="RM5" s="148"/>
      <c r="RN5" s="148"/>
      <c r="RO5" s="148"/>
      <c r="RP5" s="148"/>
      <c r="RQ5" s="148"/>
      <c r="RR5" s="148"/>
      <c r="RS5" s="148"/>
      <c r="RT5" s="148"/>
      <c r="RU5" s="148"/>
      <c r="RV5" s="148"/>
      <c r="RW5" s="148"/>
      <c r="RX5" s="148"/>
      <c r="RY5" s="148"/>
      <c r="RZ5" s="148"/>
      <c r="SA5" s="148"/>
      <c r="SB5" s="148"/>
      <c r="SC5" s="148"/>
      <c r="SD5" s="148"/>
      <c r="SE5" s="148"/>
      <c r="SF5" s="148"/>
      <c r="SG5" s="148"/>
      <c r="SH5" s="148"/>
      <c r="SI5" s="148"/>
      <c r="SJ5" s="148"/>
      <c r="SK5" s="148"/>
      <c r="SL5" s="148"/>
      <c r="SM5" s="148"/>
      <c r="SN5" s="148"/>
      <c r="SO5" s="148"/>
      <c r="SP5" s="148"/>
      <c r="SQ5" s="148"/>
      <c r="SR5" s="148"/>
      <c r="SS5" s="148"/>
      <c r="ST5" s="148"/>
      <c r="SU5" s="148"/>
      <c r="SV5" s="148"/>
      <c r="SW5" s="148"/>
      <c r="SX5" s="148"/>
      <c r="SY5" s="148"/>
      <c r="SZ5" s="148"/>
      <c r="TA5" s="148"/>
      <c r="TB5" s="148"/>
      <c r="TC5" s="148"/>
      <c r="TD5" s="148"/>
      <c r="TE5" s="148"/>
      <c r="TF5" s="148"/>
      <c r="TG5" s="148"/>
      <c r="TH5" s="148"/>
      <c r="TI5" s="148"/>
      <c r="TJ5" s="148"/>
      <c r="TK5" s="148"/>
      <c r="TL5" s="148"/>
      <c r="TM5" s="148"/>
      <c r="TN5" s="148"/>
      <c r="TO5" s="148"/>
      <c r="TP5" s="148"/>
      <c r="TQ5" s="148"/>
      <c r="TR5" s="148"/>
      <c r="TS5" s="148"/>
      <c r="TT5" s="148"/>
      <c r="TU5" s="148"/>
      <c r="TV5" s="148"/>
      <c r="TW5" s="148"/>
      <c r="TX5" s="148"/>
      <c r="TY5" s="148"/>
      <c r="TZ5" s="148"/>
      <c r="UA5" s="148"/>
      <c r="UB5" s="148"/>
      <c r="UC5" s="148"/>
      <c r="UD5" s="148"/>
      <c r="UE5" s="148"/>
      <c r="UF5" s="148"/>
      <c r="UG5" s="148"/>
      <c r="UH5" s="148"/>
      <c r="UI5" s="148"/>
      <c r="UJ5" s="148"/>
      <c r="UK5" s="148"/>
      <c r="UL5" s="148"/>
      <c r="UM5" s="148"/>
      <c r="UN5" s="148"/>
      <c r="UO5" s="148"/>
      <c r="UP5" s="148"/>
      <c r="UQ5" s="148"/>
      <c r="UR5" s="148"/>
      <c r="US5" s="148"/>
      <c r="UT5" s="148"/>
      <c r="UU5" s="148"/>
      <c r="UV5" s="148"/>
      <c r="UW5" s="148"/>
      <c r="UX5" s="148"/>
      <c r="UY5" s="148"/>
      <c r="UZ5" s="148"/>
      <c r="VA5" s="148"/>
      <c r="VB5" s="148"/>
      <c r="VC5" s="148"/>
      <c r="VD5" s="148"/>
      <c r="VE5" s="148"/>
      <c r="VF5" s="148"/>
      <c r="VG5" s="148"/>
      <c r="VH5" s="148"/>
      <c r="VI5" s="148"/>
      <c r="VJ5" s="148"/>
      <c r="VK5" s="148"/>
      <c r="VL5" s="148"/>
      <c r="VM5" s="148"/>
      <c r="VN5" s="148"/>
      <c r="VO5" s="148"/>
      <c r="VP5" s="148"/>
      <c r="VQ5" s="148"/>
      <c r="VR5" s="148"/>
      <c r="VS5" s="148"/>
      <c r="VT5" s="148"/>
      <c r="VU5" s="148"/>
      <c r="VV5" s="148"/>
      <c r="VW5" s="148"/>
      <c r="VX5" s="148"/>
      <c r="VY5" s="148"/>
      <c r="VZ5" s="148"/>
      <c r="WA5" s="148"/>
      <c r="WB5" s="148"/>
      <c r="WC5" s="148"/>
      <c r="WD5" s="148"/>
      <c r="WE5" s="148"/>
      <c r="WF5" s="148"/>
      <c r="WG5" s="148"/>
      <c r="WH5" s="148"/>
      <c r="WI5" s="148"/>
      <c r="WJ5" s="148"/>
      <c r="WK5" s="148"/>
      <c r="WL5" s="148"/>
      <c r="WM5" s="148"/>
      <c r="WN5" s="148"/>
      <c r="WO5" s="148"/>
      <c r="WP5" s="148"/>
      <c r="WQ5" s="148"/>
      <c r="WR5" s="148"/>
      <c r="WS5" s="148"/>
      <c r="WT5" s="148"/>
      <c r="WU5" s="148"/>
      <c r="WV5" s="148"/>
      <c r="WW5" s="148"/>
      <c r="WX5" s="148"/>
      <c r="WY5" s="148"/>
      <c r="WZ5" s="148"/>
      <c r="XA5" s="148"/>
      <c r="XB5" s="148"/>
      <c r="XC5" s="148"/>
      <c r="XD5" s="148"/>
      <c r="XE5" s="148"/>
      <c r="XF5" s="148"/>
      <c r="XG5" s="148"/>
      <c r="XH5" s="148"/>
      <c r="XI5" s="148"/>
      <c r="XJ5" s="148"/>
      <c r="XK5" s="148"/>
      <c r="XL5" s="148"/>
      <c r="XM5" s="148"/>
      <c r="XN5" s="148"/>
      <c r="XO5" s="148"/>
      <c r="XP5" s="148"/>
      <c r="XQ5" s="148"/>
      <c r="XR5" s="148"/>
      <c r="XS5" s="148"/>
      <c r="XT5" s="148"/>
      <c r="XU5" s="148"/>
      <c r="XV5" s="148"/>
      <c r="XW5" s="148"/>
      <c r="XX5" s="148"/>
      <c r="XY5" s="148"/>
      <c r="XZ5" s="148"/>
      <c r="YA5" s="148"/>
      <c r="YB5" s="148"/>
      <c r="YC5" s="148"/>
      <c r="YD5" s="148"/>
      <c r="YE5" s="148"/>
      <c r="YF5" s="148"/>
      <c r="YG5" s="148"/>
      <c r="YH5" s="148"/>
      <c r="YI5" s="148"/>
      <c r="YJ5" s="148"/>
      <c r="YK5" s="148"/>
      <c r="YL5" s="148"/>
      <c r="YM5" s="148"/>
      <c r="YN5" s="148"/>
      <c r="YO5" s="148"/>
      <c r="YP5" s="148"/>
      <c r="YQ5" s="148"/>
      <c r="YR5" s="148"/>
      <c r="YS5" s="148"/>
      <c r="YT5" s="148"/>
      <c r="YU5" s="148"/>
      <c r="YV5" s="148"/>
      <c r="YW5" s="148"/>
      <c r="YX5" s="148"/>
      <c r="YY5" s="148"/>
      <c r="YZ5" s="148"/>
      <c r="ZA5" s="148"/>
      <c r="ZB5" s="148"/>
      <c r="ZC5" s="148"/>
      <c r="ZD5" s="148"/>
      <c r="ZE5" s="148"/>
      <c r="ZF5" s="148"/>
      <c r="ZG5" s="148"/>
      <c r="ZH5" s="148"/>
      <c r="ZI5" s="148"/>
      <c r="ZJ5" s="148"/>
      <c r="ZK5" s="148"/>
      <c r="ZL5" s="148"/>
      <c r="ZM5" s="148"/>
      <c r="ZN5" s="148"/>
      <c r="ZO5" s="148"/>
      <c r="ZP5" s="148"/>
      <c r="ZQ5" s="148"/>
      <c r="ZR5" s="148"/>
      <c r="ZS5" s="148"/>
      <c r="ZT5" s="148"/>
      <c r="ZU5" s="148"/>
      <c r="ZV5" s="148"/>
      <c r="ZW5" s="148"/>
      <c r="ZX5" s="148"/>
      <c r="ZY5" s="148"/>
      <c r="ZZ5" s="148"/>
      <c r="AAA5" s="148"/>
      <c r="AAB5" s="148"/>
      <c r="AAC5" s="148"/>
      <c r="AAD5" s="148"/>
      <c r="AAE5" s="148"/>
      <c r="AAF5" s="148"/>
      <c r="AAG5" s="148"/>
      <c r="AAH5" s="148"/>
      <c r="AAI5" s="148"/>
      <c r="AAJ5" s="148"/>
      <c r="AAK5" s="148"/>
      <c r="AAL5" s="148"/>
      <c r="AAM5" s="148"/>
      <c r="AAN5" s="148"/>
      <c r="AAO5" s="148"/>
      <c r="AAP5" s="148"/>
      <c r="AAQ5" s="148"/>
      <c r="AAR5" s="148"/>
      <c r="AAS5" s="148"/>
      <c r="AAT5" s="148"/>
      <c r="AAU5" s="148"/>
      <c r="AAV5" s="148"/>
      <c r="AAW5" s="148"/>
      <c r="AAX5" s="148"/>
      <c r="AAY5" s="148"/>
      <c r="AAZ5" s="148"/>
      <c r="ABA5" s="148"/>
      <c r="ABB5" s="148"/>
      <c r="ABC5" s="148"/>
      <c r="ABD5" s="148"/>
      <c r="ABE5" s="148"/>
      <c r="ABF5" s="148"/>
      <c r="ABG5" s="148"/>
      <c r="ABH5" s="148"/>
      <c r="ABI5" s="148"/>
      <c r="ABJ5" s="148"/>
      <c r="ABK5" s="148"/>
      <c r="ABL5" s="148"/>
      <c r="ABM5" s="148"/>
      <c r="ABN5" s="148"/>
      <c r="ABO5" s="148"/>
      <c r="ABP5" s="148"/>
      <c r="ABQ5" s="148"/>
      <c r="ABR5" s="148"/>
      <c r="ABS5" s="148"/>
      <c r="ABT5" s="148"/>
      <c r="ABU5" s="148"/>
      <c r="ABV5" s="148"/>
      <c r="ABW5" s="148"/>
      <c r="ABX5" s="148"/>
      <c r="ABY5" s="148"/>
      <c r="ABZ5" s="148"/>
      <c r="ACA5" s="148"/>
      <c r="ACB5" s="148"/>
      <c r="ACC5" s="148"/>
      <c r="ACD5" s="148"/>
      <c r="ACE5" s="148"/>
      <c r="ACF5" s="148"/>
      <c r="ACG5" s="148"/>
      <c r="ACH5" s="148"/>
      <c r="ACI5" s="148"/>
      <c r="ACJ5" s="148"/>
      <c r="ACK5" s="148"/>
      <c r="ACL5" s="148"/>
      <c r="ACM5" s="148"/>
      <c r="ACN5" s="148"/>
      <c r="ACO5" s="148"/>
      <c r="ACP5" s="148"/>
      <c r="ACQ5" s="148"/>
      <c r="ACR5" s="148"/>
      <c r="ACS5" s="148"/>
      <c r="ACT5" s="148"/>
      <c r="ACU5" s="148"/>
      <c r="ACV5" s="148"/>
      <c r="ACW5" s="148"/>
      <c r="ACX5" s="148"/>
      <c r="ACY5" s="148"/>
      <c r="ACZ5" s="148"/>
      <c r="ADA5" s="148"/>
      <c r="ADB5" s="148"/>
      <c r="ADC5" s="148"/>
      <c r="ADD5" s="148"/>
      <c r="ADE5" s="148"/>
      <c r="ADF5" s="148"/>
      <c r="ADG5" s="148"/>
      <c r="ADH5" s="148"/>
      <c r="ADI5" s="148"/>
      <c r="ADJ5" s="148"/>
      <c r="ADK5" s="148"/>
      <c r="ADL5" s="148"/>
      <c r="ADM5" s="148"/>
      <c r="ADN5" s="148"/>
      <c r="ADO5" s="148"/>
      <c r="ADP5" s="148"/>
      <c r="ADQ5" s="148"/>
      <c r="ADR5" s="148"/>
      <c r="ADS5" s="148"/>
      <c r="ADT5" s="148"/>
      <c r="ADU5" s="148"/>
      <c r="ADV5" s="148"/>
      <c r="ADW5" s="148"/>
      <c r="ADX5" s="148"/>
      <c r="ADY5" s="148"/>
      <c r="ADZ5" s="148"/>
      <c r="AEA5" s="148"/>
      <c r="AEB5" s="148"/>
      <c r="AEC5" s="148"/>
      <c r="AED5" s="148"/>
      <c r="AEE5" s="148"/>
      <c r="AEF5" s="148"/>
      <c r="AEG5" s="148"/>
      <c r="AEH5" s="148"/>
      <c r="AEI5" s="148"/>
      <c r="AEJ5" s="148"/>
      <c r="AEK5" s="148"/>
      <c r="AEL5" s="148"/>
      <c r="AEM5" s="148"/>
      <c r="AEN5" s="148"/>
      <c r="AEO5" s="148"/>
      <c r="AEP5" s="148"/>
      <c r="AEQ5" s="148"/>
      <c r="AER5" s="148"/>
      <c r="AES5" s="148"/>
      <c r="AET5" s="148"/>
      <c r="AEU5" s="148"/>
      <c r="AEV5" s="148"/>
      <c r="AEW5" s="148"/>
      <c r="AEX5" s="148"/>
      <c r="AEY5" s="148"/>
      <c r="AEZ5" s="148"/>
      <c r="AFA5" s="148"/>
      <c r="AFB5" s="148"/>
      <c r="AFC5" s="148"/>
      <c r="AFD5" s="148"/>
      <c r="AFE5" s="148"/>
      <c r="AFF5" s="148"/>
      <c r="AFG5" s="148"/>
      <c r="AFH5" s="148"/>
      <c r="AFI5" s="148"/>
      <c r="AFJ5" s="148"/>
      <c r="AFK5" s="148"/>
      <c r="AFL5" s="148"/>
      <c r="AFM5" s="148"/>
      <c r="AFN5" s="148"/>
      <c r="AFO5" s="148"/>
      <c r="AFP5" s="148"/>
      <c r="AFQ5" s="148"/>
      <c r="AFR5" s="148"/>
      <c r="AFS5" s="148"/>
      <c r="AFT5" s="148"/>
      <c r="AFU5" s="148"/>
      <c r="AFV5" s="148"/>
      <c r="AFW5" s="148"/>
      <c r="AFX5" s="148"/>
      <c r="AFY5" s="148"/>
      <c r="AFZ5" s="148"/>
      <c r="AGA5" s="148"/>
      <c r="AGB5" s="148"/>
      <c r="AGC5" s="148"/>
      <c r="AGD5" s="148"/>
      <c r="AGE5" s="148"/>
      <c r="AGF5" s="148"/>
      <c r="AGG5" s="148"/>
      <c r="AGH5" s="148"/>
      <c r="AGI5" s="148"/>
      <c r="AGJ5" s="148"/>
      <c r="AGK5" s="148"/>
      <c r="AGL5" s="148"/>
      <c r="AGM5" s="148"/>
      <c r="AGN5" s="148"/>
      <c r="AGO5" s="148"/>
      <c r="AGP5" s="148"/>
      <c r="AGQ5" s="148"/>
      <c r="AGR5" s="148"/>
      <c r="AGS5" s="148"/>
      <c r="AGT5" s="148"/>
      <c r="AGU5" s="148"/>
      <c r="AGV5" s="148"/>
      <c r="AGW5" s="148"/>
      <c r="AGX5" s="148"/>
      <c r="AGY5" s="148"/>
      <c r="AGZ5" s="148"/>
      <c r="AHA5" s="148"/>
      <c r="AHB5" s="148"/>
      <c r="AHC5" s="148"/>
      <c r="AHD5" s="148"/>
      <c r="AHE5" s="148"/>
      <c r="AHF5" s="148"/>
      <c r="AHG5" s="148"/>
      <c r="AHH5" s="148"/>
      <c r="AHI5" s="148"/>
      <c r="AHJ5" s="148"/>
      <c r="AHK5" s="148"/>
      <c r="AHL5" s="148"/>
      <c r="AHM5" s="148"/>
      <c r="AHN5" s="148"/>
      <c r="AHO5" s="148"/>
      <c r="AHP5" s="148"/>
      <c r="AHQ5" s="148"/>
      <c r="AHR5" s="148"/>
      <c r="AHS5" s="148"/>
      <c r="AHT5" s="148"/>
      <c r="AHU5" s="148"/>
      <c r="AHV5" s="148"/>
      <c r="AHW5" s="148"/>
      <c r="AHX5" s="148"/>
      <c r="AHY5" s="148"/>
      <c r="AHZ5" s="148"/>
      <c r="AIA5" s="148"/>
      <c r="AIB5" s="148"/>
      <c r="AIC5" s="148"/>
      <c r="AID5" s="148"/>
      <c r="AIE5" s="148"/>
      <c r="AIF5" s="148"/>
      <c r="AIG5" s="148"/>
      <c r="AIH5" s="148"/>
      <c r="AII5" s="148"/>
      <c r="AIJ5" s="148"/>
      <c r="AIK5" s="148"/>
      <c r="AIL5" s="148"/>
      <c r="AIM5" s="148"/>
      <c r="AIN5" s="148"/>
      <c r="AIO5" s="148"/>
      <c r="AIP5" s="148"/>
      <c r="AIQ5" s="148"/>
      <c r="AIR5" s="148"/>
      <c r="AIS5" s="148"/>
      <c r="AIT5" s="148"/>
      <c r="AIU5" s="148"/>
      <c r="AIV5" s="148"/>
      <c r="AIW5" s="148"/>
      <c r="AIX5" s="148"/>
      <c r="AIY5" s="148"/>
      <c r="AIZ5" s="148"/>
      <c r="AJA5" s="148"/>
      <c r="AJB5" s="148"/>
      <c r="AJC5" s="148"/>
      <c r="AJD5" s="148"/>
      <c r="AJE5" s="148"/>
      <c r="AJF5" s="148"/>
      <c r="AJG5" s="148"/>
      <c r="AJH5" s="148"/>
      <c r="AJI5" s="148"/>
      <c r="AJJ5" s="148"/>
      <c r="AJK5" s="148"/>
      <c r="AJL5" s="148"/>
      <c r="AJM5" s="148"/>
      <c r="AJN5" s="148"/>
      <c r="AJO5" s="148"/>
      <c r="AJP5" s="148"/>
      <c r="AJQ5" s="148"/>
      <c r="AJR5" s="148"/>
      <c r="AJS5" s="148"/>
      <c r="AJT5" s="148"/>
      <c r="AJU5" s="148"/>
      <c r="AJV5" s="148"/>
      <c r="AJW5" s="148"/>
      <c r="AJX5" s="148"/>
      <c r="AJY5" s="148"/>
      <c r="AJZ5" s="148"/>
      <c r="AKA5" s="148"/>
      <c r="AKB5" s="148"/>
      <c r="AKC5" s="148"/>
      <c r="AKD5" s="148"/>
      <c r="AKE5" s="148"/>
      <c r="AKF5" s="148"/>
      <c r="AKG5" s="148"/>
      <c r="AKH5" s="148"/>
      <c r="AKI5" s="148"/>
      <c r="AKJ5" s="148"/>
      <c r="AKK5" s="148"/>
      <c r="AKL5" s="148"/>
      <c r="AKM5" s="148"/>
      <c r="AKN5" s="148"/>
      <c r="AKO5" s="148"/>
      <c r="AKP5" s="148"/>
      <c r="AKQ5" s="148"/>
      <c r="AKR5" s="148"/>
      <c r="AKS5" s="148"/>
      <c r="AKT5" s="148"/>
      <c r="AKU5" s="148"/>
      <c r="AKV5" s="148"/>
      <c r="AKW5" s="148"/>
      <c r="AKX5" s="148"/>
      <c r="AKY5" s="148"/>
      <c r="AKZ5" s="148"/>
      <c r="ALA5" s="148"/>
      <c r="ALB5" s="148"/>
      <c r="ALC5" s="148"/>
      <c r="ALD5" s="148"/>
      <c r="ALE5" s="148"/>
      <c r="ALF5" s="148"/>
      <c r="ALG5" s="148"/>
      <c r="ALH5" s="148"/>
      <c r="ALI5" s="148"/>
      <c r="ALJ5" s="148"/>
      <c r="ALK5" s="148"/>
      <c r="ALL5" s="148"/>
      <c r="ALM5" s="148"/>
      <c r="ALN5" s="148"/>
      <c r="ALO5" s="148"/>
      <c r="ALP5" s="148"/>
      <c r="ALQ5" s="148"/>
      <c r="ALR5" s="148"/>
      <c r="ALS5" s="148"/>
      <c r="ALT5" s="148"/>
      <c r="ALU5" s="148"/>
      <c r="ALV5" s="139"/>
      <c r="ALW5" s="139"/>
      <c r="ALX5" s="139"/>
    </row>
    <row r="6" spans="1:1012" s="155" customFormat="1" ht="26.25" customHeight="1">
      <c r="A6" s="149" t="s">
        <v>289</v>
      </c>
      <c r="B6" s="150" t="s">
        <v>1087</v>
      </c>
      <c r="C6" s="151"/>
      <c r="D6" s="152"/>
      <c r="E6" s="152"/>
      <c r="F6" s="152"/>
      <c r="G6" s="152"/>
      <c r="H6" s="153"/>
      <c r="I6" s="153"/>
      <c r="J6" s="154"/>
      <c r="K6" s="154"/>
      <c r="L6" s="154"/>
      <c r="M6" s="154"/>
      <c r="N6" s="154"/>
      <c r="O6" s="154"/>
      <c r="P6" s="154"/>
      <c r="Q6" s="154"/>
      <c r="R6" s="154"/>
      <c r="S6" s="154"/>
      <c r="T6" s="154"/>
      <c r="U6" s="154"/>
      <c r="V6" s="154"/>
      <c r="W6" s="154"/>
      <c r="X6" s="154"/>
      <c r="Y6" s="154"/>
      <c r="Z6" s="154"/>
      <c r="AA6" s="154"/>
      <c r="AB6" s="154"/>
      <c r="AC6" s="154"/>
      <c r="AD6" s="154"/>
      <c r="AE6" s="154"/>
      <c r="AF6" s="154"/>
      <c r="AG6" s="154"/>
      <c r="AH6" s="154"/>
      <c r="AI6" s="154"/>
      <c r="AJ6" s="154"/>
      <c r="AK6" s="154"/>
      <c r="AL6" s="154"/>
      <c r="AM6" s="154"/>
      <c r="AN6" s="154"/>
      <c r="AO6" s="154"/>
      <c r="AP6" s="154"/>
      <c r="AQ6" s="154"/>
      <c r="AR6" s="154"/>
      <c r="AS6" s="154"/>
      <c r="AT6" s="154"/>
      <c r="AU6" s="154"/>
      <c r="AV6" s="154"/>
      <c r="AW6" s="154"/>
      <c r="AX6" s="154"/>
      <c r="AY6" s="154"/>
      <c r="AZ6" s="154"/>
      <c r="BA6" s="154"/>
      <c r="BB6" s="154"/>
      <c r="BC6" s="154"/>
      <c r="BD6" s="154"/>
      <c r="BE6" s="154"/>
      <c r="BF6" s="154"/>
      <c r="BG6" s="154"/>
      <c r="BH6" s="154"/>
      <c r="BI6" s="154"/>
      <c r="BJ6" s="154"/>
      <c r="BK6" s="154"/>
      <c r="BL6" s="154"/>
      <c r="BM6" s="154"/>
      <c r="BN6" s="154"/>
      <c r="BO6" s="154"/>
      <c r="BP6" s="154"/>
      <c r="BQ6" s="154"/>
      <c r="BR6" s="154"/>
      <c r="BS6" s="154"/>
      <c r="BT6" s="154"/>
      <c r="BU6" s="154"/>
      <c r="BV6" s="154"/>
      <c r="BW6" s="154"/>
      <c r="BX6" s="154"/>
      <c r="BY6" s="154"/>
      <c r="BZ6" s="154"/>
      <c r="CA6" s="154"/>
      <c r="CB6" s="154"/>
      <c r="CC6" s="154"/>
      <c r="CD6" s="154"/>
      <c r="CE6" s="154"/>
      <c r="CF6" s="154"/>
      <c r="CG6" s="154"/>
      <c r="CH6" s="154"/>
      <c r="CI6" s="154"/>
      <c r="CJ6" s="154"/>
      <c r="CK6" s="154"/>
      <c r="CL6" s="154"/>
      <c r="CM6" s="154"/>
      <c r="CN6" s="154"/>
      <c r="CO6" s="154"/>
      <c r="CP6" s="154"/>
      <c r="CQ6" s="154"/>
      <c r="CR6" s="154"/>
      <c r="CS6" s="154"/>
      <c r="CT6" s="154"/>
      <c r="CU6" s="154"/>
      <c r="CV6" s="154"/>
      <c r="CW6" s="154"/>
      <c r="CX6" s="154"/>
      <c r="CY6" s="154"/>
      <c r="CZ6" s="154"/>
      <c r="DA6" s="154"/>
      <c r="DB6" s="154"/>
      <c r="DC6" s="154"/>
      <c r="DD6" s="154"/>
      <c r="DE6" s="154"/>
      <c r="DF6" s="154"/>
      <c r="DG6" s="154"/>
      <c r="DH6" s="154"/>
      <c r="DI6" s="154"/>
      <c r="DJ6" s="154"/>
      <c r="DK6" s="154"/>
      <c r="DL6" s="154"/>
      <c r="DM6" s="154"/>
      <c r="DN6" s="154"/>
      <c r="DO6" s="154"/>
      <c r="DP6" s="154"/>
      <c r="DQ6" s="154"/>
      <c r="DR6" s="154"/>
      <c r="DS6" s="154"/>
      <c r="DT6" s="154"/>
      <c r="DU6" s="154"/>
      <c r="DV6" s="154"/>
      <c r="DW6" s="154"/>
      <c r="DX6" s="154"/>
      <c r="DY6" s="154"/>
      <c r="DZ6" s="154"/>
      <c r="EA6" s="154"/>
      <c r="EB6" s="154"/>
      <c r="EC6" s="154"/>
      <c r="ED6" s="154"/>
      <c r="EE6" s="154"/>
      <c r="EF6" s="154"/>
      <c r="EG6" s="154"/>
      <c r="EH6" s="154"/>
      <c r="EI6" s="154"/>
      <c r="EJ6" s="154"/>
      <c r="EK6" s="154"/>
      <c r="EL6" s="154"/>
      <c r="EM6" s="154"/>
      <c r="EN6" s="154"/>
      <c r="EO6" s="154"/>
      <c r="EP6" s="154"/>
      <c r="EQ6" s="154"/>
      <c r="ER6" s="154"/>
      <c r="ES6" s="154"/>
      <c r="ET6" s="154"/>
      <c r="EU6" s="154"/>
      <c r="EV6" s="154"/>
      <c r="EW6" s="154"/>
      <c r="EX6" s="154"/>
      <c r="EY6" s="154"/>
      <c r="EZ6" s="154"/>
      <c r="FA6" s="154"/>
      <c r="FB6" s="154"/>
      <c r="FC6" s="154"/>
      <c r="FD6" s="154"/>
      <c r="FE6" s="154"/>
      <c r="FF6" s="154"/>
      <c r="FG6" s="154"/>
      <c r="FH6" s="154"/>
      <c r="FI6" s="154"/>
      <c r="FJ6" s="154"/>
      <c r="FK6" s="154"/>
      <c r="FL6" s="154"/>
      <c r="FM6" s="154"/>
      <c r="FN6" s="154"/>
      <c r="FO6" s="154"/>
      <c r="FP6" s="154"/>
      <c r="FQ6" s="154"/>
      <c r="FR6" s="154"/>
      <c r="FS6" s="154"/>
      <c r="FT6" s="154"/>
      <c r="FU6" s="154"/>
      <c r="FV6" s="154"/>
      <c r="FW6" s="154"/>
      <c r="FX6" s="154"/>
      <c r="FY6" s="154"/>
      <c r="FZ6" s="154"/>
      <c r="GA6" s="154"/>
      <c r="GB6" s="154"/>
      <c r="GC6" s="154"/>
      <c r="GD6" s="154"/>
      <c r="GE6" s="154"/>
      <c r="GF6" s="154"/>
      <c r="GG6" s="154"/>
      <c r="GH6" s="154"/>
      <c r="GI6" s="154"/>
      <c r="GJ6" s="154"/>
      <c r="GK6" s="154"/>
      <c r="GL6" s="154"/>
      <c r="GM6" s="154"/>
      <c r="GN6" s="154"/>
      <c r="GO6" s="154"/>
      <c r="GP6" s="154"/>
      <c r="GQ6" s="154"/>
      <c r="GR6" s="154"/>
      <c r="GS6" s="154"/>
      <c r="GT6" s="154"/>
      <c r="GU6" s="154"/>
      <c r="GV6" s="154"/>
      <c r="GW6" s="154"/>
      <c r="GX6" s="154"/>
      <c r="GY6" s="154"/>
      <c r="GZ6" s="154"/>
      <c r="HA6" s="154"/>
      <c r="HB6" s="154"/>
      <c r="HC6" s="154"/>
      <c r="HD6" s="154"/>
      <c r="HE6" s="154"/>
      <c r="HF6" s="154"/>
      <c r="HG6" s="154"/>
      <c r="HH6" s="154"/>
      <c r="HI6" s="154"/>
      <c r="HJ6" s="154"/>
      <c r="HK6" s="154"/>
      <c r="HL6" s="154"/>
      <c r="HM6" s="154"/>
      <c r="HN6" s="154"/>
      <c r="HO6" s="154"/>
      <c r="HP6" s="154"/>
      <c r="HQ6" s="154"/>
      <c r="HR6" s="154"/>
      <c r="HS6" s="154"/>
      <c r="HT6" s="154"/>
      <c r="HU6" s="154"/>
      <c r="HV6" s="154"/>
      <c r="HW6" s="154"/>
      <c r="HX6" s="154"/>
      <c r="HY6" s="154"/>
      <c r="HZ6" s="154"/>
      <c r="IA6" s="154"/>
      <c r="IB6" s="154"/>
      <c r="IC6" s="154"/>
      <c r="ID6" s="154"/>
      <c r="IE6" s="154"/>
      <c r="IF6" s="154"/>
      <c r="IG6" s="154"/>
    </row>
    <row r="7" spans="1:1012" s="142" customFormat="1" ht="18" customHeight="1">
      <c r="A7" s="156" t="s">
        <v>291</v>
      </c>
      <c r="B7" s="157" t="s">
        <v>292</v>
      </c>
      <c r="C7" s="158"/>
      <c r="D7" s="159"/>
      <c r="E7" s="160"/>
      <c r="F7" s="160"/>
      <c r="G7" s="160"/>
      <c r="H7" s="161"/>
      <c r="I7" s="161"/>
      <c r="J7" s="154"/>
      <c r="K7" s="154"/>
      <c r="L7" s="154"/>
      <c r="M7" s="154"/>
      <c r="N7" s="154"/>
      <c r="O7" s="154"/>
      <c r="P7" s="154"/>
      <c r="Q7" s="154"/>
      <c r="R7" s="154"/>
      <c r="S7" s="154"/>
      <c r="T7" s="154"/>
      <c r="U7" s="154"/>
      <c r="V7" s="154"/>
      <c r="W7" s="154"/>
      <c r="X7" s="154"/>
      <c r="Y7" s="154"/>
      <c r="Z7" s="154"/>
      <c r="AA7" s="154"/>
      <c r="AB7" s="154"/>
      <c r="AC7" s="154"/>
      <c r="AD7" s="154"/>
      <c r="AE7" s="154"/>
      <c r="AF7" s="154"/>
      <c r="AG7" s="154"/>
      <c r="AH7" s="154"/>
      <c r="AI7" s="154"/>
      <c r="AJ7" s="154"/>
      <c r="AK7" s="154"/>
      <c r="AL7" s="154"/>
      <c r="AM7" s="154"/>
      <c r="AN7" s="154"/>
      <c r="AO7" s="154"/>
      <c r="AP7" s="154"/>
      <c r="AQ7" s="154"/>
      <c r="AR7" s="154"/>
      <c r="AS7" s="154"/>
      <c r="AT7" s="154"/>
      <c r="AU7" s="154"/>
      <c r="AV7" s="154"/>
      <c r="AW7" s="154"/>
      <c r="AX7" s="154"/>
      <c r="AY7" s="154"/>
      <c r="AZ7" s="154"/>
      <c r="BA7" s="154"/>
      <c r="BB7" s="154"/>
      <c r="BC7" s="154"/>
      <c r="BD7" s="154"/>
      <c r="BE7" s="154"/>
      <c r="BF7" s="154"/>
      <c r="BG7" s="154"/>
      <c r="BH7" s="154"/>
      <c r="BI7" s="154"/>
      <c r="BJ7" s="154"/>
      <c r="BK7" s="154"/>
      <c r="BL7" s="154"/>
      <c r="BM7" s="154"/>
      <c r="BN7" s="154"/>
      <c r="BO7" s="154"/>
      <c r="BP7" s="154"/>
      <c r="BQ7" s="154"/>
      <c r="BR7" s="154"/>
      <c r="BS7" s="154"/>
      <c r="BT7" s="154"/>
      <c r="BU7" s="154"/>
      <c r="BV7" s="154"/>
      <c r="BW7" s="154"/>
      <c r="BX7" s="154"/>
      <c r="BY7" s="154"/>
      <c r="BZ7" s="154"/>
      <c r="CA7" s="154"/>
      <c r="CB7" s="154"/>
      <c r="CC7" s="154"/>
      <c r="CD7" s="154"/>
      <c r="CE7" s="154"/>
      <c r="CF7" s="154"/>
      <c r="CG7" s="154"/>
      <c r="CH7" s="154"/>
      <c r="CI7" s="154"/>
      <c r="CJ7" s="154"/>
      <c r="CK7" s="154"/>
      <c r="CL7" s="154"/>
      <c r="CM7" s="154"/>
      <c r="CN7" s="154"/>
      <c r="CO7" s="154"/>
      <c r="CP7" s="154"/>
      <c r="CQ7" s="154"/>
      <c r="CR7" s="154"/>
      <c r="CS7" s="154"/>
      <c r="CT7" s="154"/>
      <c r="CU7" s="154"/>
      <c r="CV7" s="154"/>
      <c r="CW7" s="154"/>
      <c r="CX7" s="154"/>
      <c r="CY7" s="154"/>
      <c r="CZ7" s="154"/>
      <c r="DA7" s="154"/>
      <c r="DB7" s="154"/>
      <c r="DC7" s="154"/>
      <c r="DD7" s="154"/>
      <c r="DE7" s="154"/>
      <c r="DF7" s="154"/>
      <c r="DG7" s="154"/>
      <c r="DH7" s="154"/>
      <c r="DI7" s="154"/>
      <c r="DJ7" s="154"/>
      <c r="DK7" s="154"/>
      <c r="DL7" s="154"/>
      <c r="DM7" s="154"/>
      <c r="DN7" s="154"/>
      <c r="DO7" s="154"/>
      <c r="DP7" s="154"/>
      <c r="DQ7" s="154"/>
      <c r="DR7" s="154"/>
      <c r="DS7" s="154"/>
      <c r="DT7" s="154"/>
      <c r="DU7" s="154"/>
      <c r="DV7" s="154"/>
      <c r="DW7" s="154"/>
      <c r="DX7" s="154"/>
      <c r="DY7" s="154"/>
      <c r="DZ7" s="154"/>
      <c r="EA7" s="154"/>
      <c r="EB7" s="154"/>
      <c r="EC7" s="154"/>
      <c r="ED7" s="154"/>
      <c r="EE7" s="154"/>
      <c r="EF7" s="154"/>
      <c r="EG7" s="154"/>
      <c r="EH7" s="154"/>
      <c r="EI7" s="154"/>
      <c r="EJ7" s="154"/>
      <c r="EK7" s="154"/>
      <c r="EL7" s="154"/>
      <c r="EM7" s="154"/>
      <c r="EN7" s="154"/>
      <c r="EO7" s="154"/>
      <c r="EP7" s="154"/>
      <c r="EQ7" s="154"/>
      <c r="ER7" s="154"/>
      <c r="ES7" s="154"/>
      <c r="ET7" s="154"/>
      <c r="EU7" s="154"/>
      <c r="EV7" s="154"/>
      <c r="EW7" s="154"/>
      <c r="EX7" s="154"/>
      <c r="EY7" s="154"/>
      <c r="EZ7" s="154"/>
      <c r="FA7" s="154"/>
      <c r="FB7" s="154"/>
      <c r="FC7" s="154"/>
      <c r="FD7" s="154"/>
      <c r="FE7" s="154"/>
      <c r="FF7" s="154"/>
      <c r="FG7" s="154"/>
      <c r="FH7" s="154"/>
      <c r="FI7" s="154"/>
      <c r="FJ7" s="154"/>
      <c r="FK7" s="154"/>
      <c r="FL7" s="154"/>
      <c r="FM7" s="154"/>
      <c r="FN7" s="154"/>
      <c r="FO7" s="154"/>
      <c r="FP7" s="154"/>
      <c r="FQ7" s="154"/>
      <c r="FR7" s="154"/>
      <c r="FS7" s="154"/>
      <c r="FT7" s="154"/>
      <c r="FU7" s="154"/>
      <c r="FV7" s="154"/>
      <c r="FW7" s="154"/>
      <c r="FX7" s="154"/>
      <c r="FY7" s="154"/>
      <c r="FZ7" s="154"/>
      <c r="GA7" s="154"/>
      <c r="GB7" s="154"/>
      <c r="GC7" s="154"/>
      <c r="GD7" s="154"/>
      <c r="GE7" s="154"/>
      <c r="GF7" s="154"/>
      <c r="GG7" s="154"/>
      <c r="GH7" s="154"/>
      <c r="GI7" s="154"/>
      <c r="GJ7" s="154"/>
      <c r="GK7" s="154"/>
      <c r="GL7" s="154"/>
      <c r="GM7" s="154"/>
      <c r="GN7" s="154"/>
      <c r="GO7" s="154"/>
      <c r="GP7" s="154"/>
      <c r="GQ7" s="154"/>
      <c r="GR7" s="154"/>
      <c r="GS7" s="154"/>
      <c r="GT7" s="154"/>
      <c r="GU7" s="154"/>
      <c r="GV7" s="154"/>
      <c r="GW7" s="154"/>
      <c r="GX7" s="154"/>
      <c r="GY7" s="154"/>
      <c r="GZ7" s="154"/>
      <c r="HA7" s="154"/>
      <c r="HB7" s="154"/>
      <c r="HC7" s="154"/>
      <c r="HD7" s="154"/>
      <c r="HE7" s="154"/>
      <c r="HF7" s="154"/>
      <c r="HG7" s="154"/>
      <c r="HH7" s="154"/>
      <c r="HI7" s="154"/>
      <c r="HJ7" s="154"/>
      <c r="HK7" s="154"/>
      <c r="HL7" s="154"/>
      <c r="HM7" s="154"/>
      <c r="HN7" s="154"/>
      <c r="HO7" s="154"/>
      <c r="HP7" s="154"/>
      <c r="HQ7" s="154"/>
      <c r="HR7" s="154"/>
      <c r="HS7" s="154"/>
      <c r="HT7" s="154"/>
      <c r="HU7" s="154"/>
      <c r="HV7" s="154"/>
      <c r="HW7" s="154"/>
      <c r="HX7" s="154"/>
      <c r="HY7" s="154"/>
      <c r="HZ7" s="154"/>
      <c r="IA7" s="154"/>
      <c r="IB7" s="154"/>
      <c r="IC7" s="154"/>
      <c r="ID7" s="154"/>
      <c r="IE7" s="154"/>
      <c r="IF7" s="154"/>
      <c r="IG7" s="154"/>
      <c r="IH7" s="162"/>
      <c r="II7" s="162"/>
      <c r="IJ7" s="162"/>
      <c r="IK7" s="162"/>
      <c r="IL7" s="162"/>
      <c r="IM7" s="162"/>
      <c r="IN7" s="162"/>
      <c r="IO7" s="162"/>
      <c r="IP7" s="162"/>
      <c r="IQ7" s="162"/>
      <c r="IR7" s="162"/>
      <c r="IS7" s="162"/>
      <c r="IT7" s="162"/>
      <c r="IU7" s="162"/>
      <c r="IV7" s="162"/>
      <c r="IW7" s="162"/>
      <c r="IX7" s="162"/>
      <c r="IY7" s="162"/>
      <c r="IZ7" s="162"/>
      <c r="JA7" s="162"/>
      <c r="JB7" s="162"/>
      <c r="JC7" s="162"/>
      <c r="JD7" s="162"/>
      <c r="JE7" s="162"/>
      <c r="JF7" s="162"/>
      <c r="JG7" s="162"/>
      <c r="JH7" s="162"/>
      <c r="JI7" s="162"/>
      <c r="JJ7" s="162"/>
      <c r="JK7" s="162"/>
      <c r="JL7" s="162"/>
      <c r="JM7" s="162"/>
      <c r="JN7" s="162"/>
      <c r="JO7" s="162"/>
      <c r="JP7" s="162"/>
      <c r="JQ7" s="162"/>
      <c r="JR7" s="162"/>
      <c r="JS7" s="162"/>
      <c r="JT7" s="162"/>
      <c r="JU7" s="162"/>
      <c r="JV7" s="162"/>
      <c r="JW7" s="162"/>
      <c r="JX7" s="162"/>
      <c r="JY7" s="162"/>
      <c r="JZ7" s="162"/>
      <c r="KA7" s="162"/>
      <c r="KB7" s="162"/>
      <c r="KC7" s="162"/>
      <c r="KD7" s="162"/>
      <c r="KE7" s="162"/>
      <c r="KF7" s="162"/>
      <c r="KG7" s="162"/>
      <c r="KH7" s="162"/>
      <c r="KI7" s="162"/>
      <c r="KJ7" s="162"/>
      <c r="KK7" s="162"/>
      <c r="KL7" s="162"/>
      <c r="KM7" s="162"/>
      <c r="KN7" s="162"/>
      <c r="KO7" s="162"/>
      <c r="KP7" s="162"/>
      <c r="KQ7" s="162"/>
      <c r="KR7" s="162"/>
      <c r="KS7" s="162"/>
      <c r="KT7" s="162"/>
      <c r="KU7" s="162"/>
      <c r="KV7" s="162"/>
      <c r="KW7" s="162"/>
      <c r="KX7" s="162"/>
      <c r="KY7" s="162"/>
      <c r="KZ7" s="162"/>
      <c r="LA7" s="162"/>
      <c r="LB7" s="162"/>
      <c r="LC7" s="162"/>
      <c r="LD7" s="162"/>
      <c r="LE7" s="162"/>
      <c r="LF7" s="162"/>
      <c r="LG7" s="162"/>
      <c r="LH7" s="162"/>
      <c r="LI7" s="162"/>
      <c r="LJ7" s="162"/>
      <c r="LK7" s="162"/>
      <c r="LL7" s="162"/>
      <c r="LM7" s="162"/>
      <c r="LN7" s="162"/>
      <c r="LO7" s="162"/>
      <c r="LP7" s="162"/>
      <c r="LQ7" s="162"/>
      <c r="LR7" s="162"/>
      <c r="LS7" s="162"/>
      <c r="LT7" s="162"/>
      <c r="LU7" s="162"/>
      <c r="LV7" s="162"/>
      <c r="LW7" s="162"/>
      <c r="LX7" s="162"/>
      <c r="LY7" s="162"/>
      <c r="LZ7" s="162"/>
      <c r="MA7" s="162"/>
      <c r="MB7" s="162"/>
      <c r="MC7" s="162"/>
      <c r="MD7" s="162"/>
      <c r="ME7" s="162"/>
      <c r="MF7" s="162"/>
      <c r="MG7" s="162"/>
      <c r="MH7" s="162"/>
      <c r="MI7" s="162"/>
      <c r="MJ7" s="162"/>
      <c r="MK7" s="162"/>
      <c r="ML7" s="162"/>
      <c r="MM7" s="162"/>
      <c r="MN7" s="162"/>
      <c r="MO7" s="162"/>
      <c r="MP7" s="162"/>
      <c r="MQ7" s="162"/>
      <c r="MR7" s="162"/>
      <c r="MS7" s="162"/>
      <c r="MT7" s="162"/>
      <c r="MU7" s="162"/>
      <c r="MV7" s="162"/>
      <c r="MW7" s="162"/>
      <c r="MX7" s="162"/>
      <c r="MY7" s="162"/>
      <c r="MZ7" s="162"/>
      <c r="NA7" s="162"/>
      <c r="NB7" s="162"/>
      <c r="NC7" s="162"/>
      <c r="ND7" s="162"/>
      <c r="NE7" s="162"/>
      <c r="NF7" s="162"/>
      <c r="NG7" s="162"/>
      <c r="NH7" s="162"/>
      <c r="NI7" s="162"/>
      <c r="NJ7" s="162"/>
      <c r="NK7" s="162"/>
      <c r="NL7" s="162"/>
      <c r="NM7" s="162"/>
      <c r="NN7" s="162"/>
      <c r="NO7" s="162"/>
      <c r="NP7" s="162"/>
      <c r="NQ7" s="162"/>
      <c r="NR7" s="162"/>
      <c r="NS7" s="162"/>
      <c r="NT7" s="162"/>
      <c r="NU7" s="162"/>
      <c r="NV7" s="162"/>
      <c r="NW7" s="162"/>
      <c r="NX7" s="162"/>
      <c r="NY7" s="162"/>
      <c r="NZ7" s="162"/>
      <c r="OA7" s="162"/>
      <c r="OB7" s="162"/>
      <c r="OC7" s="162"/>
      <c r="OD7" s="162"/>
      <c r="OE7" s="162"/>
      <c r="OF7" s="162"/>
      <c r="OG7" s="162"/>
      <c r="OH7" s="162"/>
      <c r="OI7" s="162"/>
      <c r="OJ7" s="162"/>
      <c r="OK7" s="162"/>
      <c r="OL7" s="162"/>
      <c r="OM7" s="162"/>
      <c r="ON7" s="162"/>
      <c r="OO7" s="162"/>
      <c r="OP7" s="162"/>
      <c r="OQ7" s="162"/>
      <c r="OR7" s="162"/>
      <c r="OS7" s="162"/>
      <c r="OT7" s="162"/>
      <c r="OU7" s="162"/>
      <c r="OV7" s="162"/>
      <c r="OW7" s="162"/>
      <c r="OX7" s="162"/>
      <c r="OY7" s="162"/>
      <c r="OZ7" s="162"/>
      <c r="PA7" s="162"/>
      <c r="PB7" s="162"/>
      <c r="PC7" s="162"/>
      <c r="PD7" s="162"/>
      <c r="PE7" s="162"/>
      <c r="PF7" s="162"/>
      <c r="PG7" s="162"/>
      <c r="PH7" s="162"/>
      <c r="PI7" s="162"/>
      <c r="PJ7" s="162"/>
      <c r="PK7" s="162"/>
      <c r="PL7" s="162"/>
      <c r="PM7" s="162"/>
      <c r="PN7" s="162"/>
      <c r="PO7" s="162"/>
      <c r="PP7" s="162"/>
      <c r="PQ7" s="162"/>
      <c r="PR7" s="162"/>
      <c r="PS7" s="162"/>
      <c r="PT7" s="162"/>
      <c r="PU7" s="162"/>
      <c r="PV7" s="162"/>
      <c r="PW7" s="162"/>
      <c r="PX7" s="162"/>
      <c r="PY7" s="162"/>
      <c r="PZ7" s="162"/>
      <c r="QA7" s="162"/>
      <c r="QB7" s="162"/>
      <c r="QC7" s="162"/>
      <c r="QD7" s="162"/>
      <c r="QE7" s="162"/>
      <c r="QF7" s="162"/>
      <c r="QG7" s="162"/>
      <c r="QH7" s="162"/>
      <c r="QI7" s="162"/>
      <c r="QJ7" s="162"/>
      <c r="QK7" s="162"/>
      <c r="QL7" s="162"/>
      <c r="QM7" s="162"/>
      <c r="QN7" s="162"/>
      <c r="QO7" s="162"/>
      <c r="QP7" s="162"/>
      <c r="QQ7" s="162"/>
      <c r="QR7" s="162"/>
      <c r="QS7" s="162"/>
      <c r="QT7" s="162"/>
      <c r="QU7" s="162"/>
      <c r="QV7" s="162"/>
      <c r="QW7" s="162"/>
      <c r="QX7" s="162"/>
      <c r="QY7" s="162"/>
      <c r="QZ7" s="162"/>
      <c r="RA7" s="162"/>
      <c r="RB7" s="162"/>
      <c r="RC7" s="162"/>
      <c r="RD7" s="162"/>
      <c r="RE7" s="162"/>
      <c r="RF7" s="162"/>
      <c r="RG7" s="162"/>
      <c r="RH7" s="162"/>
      <c r="RI7" s="162"/>
      <c r="RJ7" s="162"/>
      <c r="RK7" s="162"/>
      <c r="RL7" s="162"/>
      <c r="RM7" s="162"/>
      <c r="RN7" s="162"/>
      <c r="RO7" s="162"/>
      <c r="RP7" s="162"/>
      <c r="RQ7" s="162"/>
      <c r="RR7" s="162"/>
      <c r="RS7" s="162"/>
      <c r="RT7" s="162"/>
      <c r="RU7" s="162"/>
      <c r="RV7" s="162"/>
      <c r="RW7" s="162"/>
      <c r="RX7" s="162"/>
      <c r="RY7" s="162"/>
      <c r="RZ7" s="162"/>
      <c r="SA7" s="162"/>
      <c r="SB7" s="162"/>
      <c r="SC7" s="162"/>
      <c r="SD7" s="162"/>
      <c r="SE7" s="162"/>
      <c r="SF7" s="162"/>
      <c r="SG7" s="162"/>
      <c r="SH7" s="162"/>
      <c r="SI7" s="162"/>
      <c r="SJ7" s="162"/>
      <c r="SK7" s="162"/>
      <c r="SL7" s="162"/>
      <c r="SM7" s="162"/>
      <c r="SN7" s="162"/>
      <c r="SO7" s="162"/>
      <c r="SP7" s="162"/>
      <c r="SQ7" s="162"/>
      <c r="SR7" s="162"/>
      <c r="SS7" s="162"/>
      <c r="ST7" s="162"/>
      <c r="SU7" s="162"/>
      <c r="SV7" s="162"/>
      <c r="SW7" s="162"/>
      <c r="SX7" s="162"/>
      <c r="SY7" s="162"/>
      <c r="SZ7" s="162"/>
      <c r="TA7" s="162"/>
      <c r="TB7" s="162"/>
      <c r="TC7" s="162"/>
      <c r="TD7" s="162"/>
      <c r="TE7" s="162"/>
      <c r="TF7" s="162"/>
      <c r="TG7" s="162"/>
      <c r="TH7" s="162"/>
      <c r="TI7" s="162"/>
      <c r="TJ7" s="162"/>
      <c r="TK7" s="162"/>
      <c r="TL7" s="162"/>
      <c r="TM7" s="162"/>
      <c r="TN7" s="162"/>
      <c r="TO7" s="162"/>
      <c r="TP7" s="162"/>
      <c r="TQ7" s="162"/>
      <c r="TR7" s="162"/>
      <c r="TS7" s="162"/>
      <c r="TT7" s="162"/>
      <c r="TU7" s="162"/>
      <c r="TV7" s="162"/>
      <c r="TW7" s="162"/>
      <c r="TX7" s="162"/>
      <c r="TY7" s="162"/>
      <c r="TZ7" s="162"/>
      <c r="UA7" s="162"/>
      <c r="UB7" s="162"/>
      <c r="UC7" s="162"/>
      <c r="UD7" s="162"/>
      <c r="UE7" s="162"/>
      <c r="UF7" s="162"/>
      <c r="UG7" s="162"/>
      <c r="UH7" s="162"/>
      <c r="UI7" s="162"/>
      <c r="UJ7" s="162"/>
      <c r="UK7" s="162"/>
      <c r="UL7" s="162"/>
      <c r="UM7" s="162"/>
      <c r="UN7" s="162"/>
      <c r="UO7" s="162"/>
      <c r="UP7" s="162"/>
      <c r="UQ7" s="162"/>
      <c r="UR7" s="162"/>
      <c r="US7" s="162"/>
      <c r="UT7" s="162"/>
      <c r="UU7" s="162"/>
      <c r="UV7" s="162"/>
      <c r="UW7" s="162"/>
      <c r="UX7" s="162"/>
      <c r="UY7" s="162"/>
      <c r="UZ7" s="162"/>
      <c r="VA7" s="162"/>
      <c r="VB7" s="162"/>
      <c r="VC7" s="162"/>
      <c r="VD7" s="162"/>
      <c r="VE7" s="162"/>
      <c r="VF7" s="162"/>
      <c r="VG7" s="162"/>
      <c r="VH7" s="162"/>
      <c r="VI7" s="162"/>
      <c r="VJ7" s="162"/>
      <c r="VK7" s="162"/>
      <c r="VL7" s="162"/>
      <c r="VM7" s="162"/>
      <c r="VN7" s="162"/>
      <c r="VO7" s="162"/>
      <c r="VP7" s="162"/>
      <c r="VQ7" s="162"/>
      <c r="VR7" s="162"/>
      <c r="VS7" s="162"/>
      <c r="VT7" s="162"/>
      <c r="VU7" s="162"/>
      <c r="VV7" s="162"/>
      <c r="VW7" s="162"/>
      <c r="VX7" s="162"/>
      <c r="VY7" s="162"/>
      <c r="VZ7" s="162"/>
      <c r="WA7" s="162"/>
      <c r="WB7" s="162"/>
      <c r="WC7" s="162"/>
      <c r="WD7" s="162"/>
      <c r="WE7" s="162"/>
      <c r="WF7" s="162"/>
      <c r="WG7" s="162"/>
      <c r="WH7" s="162"/>
      <c r="WI7" s="162"/>
      <c r="WJ7" s="162"/>
      <c r="WK7" s="162"/>
      <c r="WL7" s="162"/>
      <c r="WM7" s="162"/>
      <c r="WN7" s="162"/>
      <c r="WO7" s="162"/>
      <c r="WP7" s="162"/>
      <c r="WQ7" s="162"/>
      <c r="WR7" s="162"/>
      <c r="WS7" s="162"/>
      <c r="WT7" s="162"/>
      <c r="WU7" s="162"/>
      <c r="WV7" s="162"/>
      <c r="WW7" s="162"/>
      <c r="WX7" s="162"/>
      <c r="WY7" s="162"/>
      <c r="WZ7" s="162"/>
      <c r="XA7" s="162"/>
      <c r="XB7" s="162"/>
      <c r="XC7" s="162"/>
      <c r="XD7" s="162"/>
      <c r="XE7" s="162"/>
      <c r="XF7" s="162"/>
      <c r="XG7" s="162"/>
      <c r="XH7" s="162"/>
      <c r="XI7" s="162"/>
      <c r="XJ7" s="162"/>
      <c r="XK7" s="162"/>
      <c r="XL7" s="162"/>
      <c r="XM7" s="162"/>
      <c r="XN7" s="162"/>
      <c r="XO7" s="162"/>
      <c r="XP7" s="162"/>
      <c r="XQ7" s="162"/>
      <c r="XR7" s="162"/>
      <c r="XS7" s="162"/>
      <c r="XT7" s="162"/>
      <c r="XU7" s="162"/>
      <c r="XV7" s="162"/>
      <c r="XW7" s="162"/>
      <c r="XX7" s="162"/>
      <c r="XY7" s="162"/>
      <c r="XZ7" s="162"/>
      <c r="YA7" s="162"/>
      <c r="YB7" s="162"/>
      <c r="YC7" s="162"/>
      <c r="YD7" s="162"/>
      <c r="YE7" s="162"/>
      <c r="YF7" s="162"/>
      <c r="YG7" s="162"/>
      <c r="YH7" s="162"/>
      <c r="YI7" s="162"/>
      <c r="YJ7" s="162"/>
      <c r="YK7" s="162"/>
      <c r="YL7" s="162"/>
      <c r="YM7" s="162"/>
      <c r="YN7" s="162"/>
      <c r="YO7" s="162"/>
      <c r="YP7" s="162"/>
      <c r="YQ7" s="162"/>
      <c r="YR7" s="162"/>
      <c r="YS7" s="162"/>
      <c r="YT7" s="162"/>
      <c r="YU7" s="162"/>
      <c r="YV7" s="162"/>
      <c r="YW7" s="162"/>
      <c r="YX7" s="162"/>
      <c r="YY7" s="162"/>
      <c r="YZ7" s="162"/>
      <c r="ZA7" s="162"/>
      <c r="ZB7" s="162"/>
      <c r="ZC7" s="162"/>
      <c r="ZD7" s="162"/>
      <c r="ZE7" s="162"/>
      <c r="ZF7" s="162"/>
      <c r="ZG7" s="162"/>
      <c r="ZH7" s="162"/>
      <c r="ZI7" s="162"/>
      <c r="ZJ7" s="162"/>
      <c r="ZK7" s="162"/>
      <c r="ZL7" s="162"/>
      <c r="ZM7" s="162"/>
      <c r="ZN7" s="162"/>
      <c r="ZO7" s="162"/>
      <c r="ZP7" s="162"/>
      <c r="ZQ7" s="162"/>
      <c r="ZR7" s="162"/>
      <c r="ZS7" s="162"/>
      <c r="ZT7" s="162"/>
      <c r="ZU7" s="162"/>
      <c r="ZV7" s="162"/>
      <c r="ZW7" s="162"/>
      <c r="ZX7" s="162"/>
      <c r="ZY7" s="162"/>
      <c r="ZZ7" s="162"/>
      <c r="AAA7" s="162"/>
      <c r="AAB7" s="162"/>
      <c r="AAC7" s="162"/>
      <c r="AAD7" s="162"/>
      <c r="AAE7" s="162"/>
      <c r="AAF7" s="162"/>
      <c r="AAG7" s="162"/>
      <c r="AAH7" s="162"/>
      <c r="AAI7" s="162"/>
      <c r="AAJ7" s="162"/>
      <c r="AAK7" s="162"/>
      <c r="AAL7" s="162"/>
      <c r="AAM7" s="162"/>
      <c r="AAN7" s="162"/>
      <c r="AAO7" s="162"/>
      <c r="AAP7" s="162"/>
      <c r="AAQ7" s="162"/>
      <c r="AAR7" s="162"/>
      <c r="AAS7" s="162"/>
      <c r="AAT7" s="162"/>
      <c r="AAU7" s="162"/>
      <c r="AAV7" s="162"/>
      <c r="AAW7" s="162"/>
      <c r="AAX7" s="162"/>
      <c r="AAY7" s="162"/>
      <c r="AAZ7" s="162"/>
      <c r="ABA7" s="162"/>
      <c r="ABB7" s="162"/>
      <c r="ABC7" s="162"/>
      <c r="ABD7" s="162"/>
      <c r="ABE7" s="162"/>
      <c r="ABF7" s="162"/>
      <c r="ABG7" s="162"/>
      <c r="ABH7" s="162"/>
      <c r="ABI7" s="162"/>
      <c r="ABJ7" s="162"/>
      <c r="ABK7" s="162"/>
      <c r="ABL7" s="162"/>
      <c r="ABM7" s="162"/>
      <c r="ABN7" s="162"/>
      <c r="ABO7" s="162"/>
      <c r="ABP7" s="162"/>
      <c r="ABQ7" s="162"/>
      <c r="ABR7" s="162"/>
      <c r="ABS7" s="162"/>
      <c r="ABT7" s="162"/>
      <c r="ABU7" s="162"/>
      <c r="ABV7" s="162"/>
      <c r="ABW7" s="162"/>
      <c r="ABX7" s="162"/>
      <c r="ABY7" s="162"/>
      <c r="ABZ7" s="162"/>
      <c r="ACA7" s="162"/>
      <c r="ACB7" s="162"/>
      <c r="ACC7" s="162"/>
      <c r="ACD7" s="162"/>
      <c r="ACE7" s="162"/>
      <c r="ACF7" s="162"/>
      <c r="ACG7" s="162"/>
      <c r="ACH7" s="162"/>
      <c r="ACI7" s="162"/>
      <c r="ACJ7" s="162"/>
      <c r="ACK7" s="162"/>
      <c r="ACL7" s="162"/>
      <c r="ACM7" s="162"/>
      <c r="ACN7" s="162"/>
      <c r="ACO7" s="162"/>
      <c r="ACP7" s="162"/>
      <c r="ACQ7" s="162"/>
      <c r="ACR7" s="162"/>
      <c r="ACS7" s="162"/>
      <c r="ACT7" s="162"/>
      <c r="ACU7" s="162"/>
      <c r="ACV7" s="162"/>
      <c r="ACW7" s="162"/>
      <c r="ACX7" s="162"/>
      <c r="ACY7" s="162"/>
      <c r="ACZ7" s="162"/>
      <c r="ADA7" s="162"/>
      <c r="ADB7" s="162"/>
      <c r="ADC7" s="162"/>
      <c r="ADD7" s="162"/>
      <c r="ADE7" s="162"/>
      <c r="ADF7" s="162"/>
      <c r="ADG7" s="162"/>
      <c r="ADH7" s="162"/>
      <c r="ADI7" s="162"/>
      <c r="ADJ7" s="162"/>
      <c r="ADK7" s="162"/>
      <c r="ADL7" s="162"/>
      <c r="ADM7" s="162"/>
      <c r="ADN7" s="162"/>
      <c r="ADO7" s="162"/>
      <c r="ADP7" s="162"/>
      <c r="ADQ7" s="162"/>
      <c r="ADR7" s="162"/>
      <c r="ADS7" s="162"/>
      <c r="ADT7" s="162"/>
      <c r="ADU7" s="162"/>
      <c r="ADV7" s="162"/>
      <c r="ADW7" s="162"/>
      <c r="ADX7" s="162"/>
      <c r="ADY7" s="162"/>
      <c r="ADZ7" s="162"/>
      <c r="AEA7" s="162"/>
      <c r="AEB7" s="162"/>
      <c r="AEC7" s="162"/>
      <c r="AED7" s="162"/>
      <c r="AEE7" s="162"/>
      <c r="AEF7" s="162"/>
      <c r="AEG7" s="162"/>
      <c r="AEH7" s="162"/>
      <c r="AEI7" s="162"/>
      <c r="AEJ7" s="162"/>
      <c r="AEK7" s="162"/>
      <c r="AEL7" s="162"/>
      <c r="AEM7" s="162"/>
      <c r="AEN7" s="162"/>
      <c r="AEO7" s="162"/>
      <c r="AEP7" s="162"/>
      <c r="AEQ7" s="162"/>
      <c r="AER7" s="162"/>
      <c r="AES7" s="162"/>
      <c r="AET7" s="162"/>
      <c r="AEU7" s="162"/>
      <c r="AEV7" s="162"/>
      <c r="AEW7" s="162"/>
      <c r="AEX7" s="162"/>
      <c r="AEY7" s="162"/>
      <c r="AEZ7" s="162"/>
      <c r="AFA7" s="162"/>
      <c r="AFB7" s="162"/>
      <c r="AFC7" s="162"/>
      <c r="AFD7" s="162"/>
      <c r="AFE7" s="162"/>
      <c r="AFF7" s="162"/>
      <c r="AFG7" s="162"/>
      <c r="AFH7" s="162"/>
      <c r="AFI7" s="162"/>
      <c r="AFJ7" s="162"/>
      <c r="AFK7" s="162"/>
      <c r="AFL7" s="162"/>
      <c r="AFM7" s="162"/>
      <c r="AFN7" s="162"/>
      <c r="AFO7" s="162"/>
      <c r="AFP7" s="162"/>
      <c r="AFQ7" s="162"/>
      <c r="AFR7" s="162"/>
      <c r="AFS7" s="162"/>
      <c r="AFT7" s="162"/>
      <c r="AFU7" s="162"/>
      <c r="AFV7" s="162"/>
      <c r="AFW7" s="162"/>
      <c r="AFX7" s="162"/>
      <c r="AFY7" s="162"/>
      <c r="AFZ7" s="162"/>
      <c r="AGA7" s="162"/>
      <c r="AGB7" s="162"/>
      <c r="AGC7" s="162"/>
      <c r="AGD7" s="162"/>
      <c r="AGE7" s="162"/>
      <c r="AGF7" s="162"/>
      <c r="AGG7" s="162"/>
      <c r="AGH7" s="162"/>
      <c r="AGI7" s="162"/>
      <c r="AGJ7" s="162"/>
      <c r="AGK7" s="162"/>
      <c r="AGL7" s="162"/>
      <c r="AGM7" s="162"/>
      <c r="AGN7" s="162"/>
      <c r="AGO7" s="162"/>
      <c r="AGP7" s="162"/>
      <c r="AGQ7" s="162"/>
      <c r="AGR7" s="162"/>
      <c r="AGS7" s="162"/>
      <c r="AGT7" s="162"/>
      <c r="AGU7" s="162"/>
      <c r="AGV7" s="162"/>
      <c r="AGW7" s="162"/>
      <c r="AGX7" s="162"/>
      <c r="AGY7" s="162"/>
      <c r="AGZ7" s="162"/>
      <c r="AHA7" s="162"/>
      <c r="AHB7" s="162"/>
      <c r="AHC7" s="162"/>
      <c r="AHD7" s="162"/>
      <c r="AHE7" s="162"/>
      <c r="AHF7" s="162"/>
      <c r="AHG7" s="162"/>
      <c r="AHH7" s="162"/>
      <c r="AHI7" s="162"/>
      <c r="AHJ7" s="162"/>
      <c r="AHK7" s="162"/>
      <c r="AHL7" s="162"/>
      <c r="AHM7" s="162"/>
      <c r="AHN7" s="162"/>
      <c r="AHO7" s="162"/>
      <c r="AHP7" s="162"/>
      <c r="AHQ7" s="162"/>
      <c r="AHR7" s="162"/>
      <c r="AHS7" s="162"/>
      <c r="AHT7" s="162"/>
      <c r="AHU7" s="162"/>
      <c r="AHV7" s="162"/>
      <c r="AHW7" s="162"/>
      <c r="AHX7" s="162"/>
      <c r="AHY7" s="162"/>
      <c r="AHZ7" s="162"/>
      <c r="AIA7" s="162"/>
      <c r="AIB7" s="162"/>
      <c r="AIC7" s="162"/>
      <c r="AID7" s="162"/>
      <c r="AIE7" s="162"/>
      <c r="AIF7" s="162"/>
      <c r="AIG7" s="162"/>
      <c r="AIH7" s="162"/>
      <c r="AII7" s="162"/>
      <c r="AIJ7" s="162"/>
      <c r="AIK7" s="162"/>
      <c r="AIL7" s="162"/>
      <c r="AIM7" s="162"/>
      <c r="AIN7" s="162"/>
      <c r="AIO7" s="162"/>
      <c r="AIP7" s="162"/>
      <c r="AIQ7" s="162"/>
      <c r="AIR7" s="162"/>
      <c r="AIS7" s="162"/>
      <c r="AIT7" s="162"/>
      <c r="AIU7" s="162"/>
      <c r="AIV7" s="162"/>
      <c r="AIW7" s="162"/>
      <c r="AIX7" s="162"/>
      <c r="AIY7" s="162"/>
      <c r="AIZ7" s="162"/>
      <c r="AJA7" s="162"/>
      <c r="AJB7" s="162"/>
      <c r="AJC7" s="162"/>
      <c r="AJD7" s="162"/>
      <c r="AJE7" s="162"/>
      <c r="AJF7" s="162"/>
      <c r="AJG7" s="162"/>
      <c r="AJH7" s="162"/>
      <c r="AJI7" s="162"/>
      <c r="AJJ7" s="162"/>
      <c r="AJK7" s="162"/>
      <c r="AJL7" s="162"/>
      <c r="AJM7" s="162"/>
      <c r="AJN7" s="162"/>
      <c r="AJO7" s="162"/>
      <c r="AJP7" s="162"/>
      <c r="AJQ7" s="162"/>
      <c r="AJR7" s="162"/>
      <c r="AJS7" s="162"/>
      <c r="AJT7" s="162"/>
      <c r="AJU7" s="162"/>
      <c r="AJV7" s="162"/>
      <c r="AJW7" s="162"/>
      <c r="AJX7" s="162"/>
      <c r="AJY7" s="162"/>
      <c r="AJZ7" s="162"/>
      <c r="AKA7" s="162"/>
      <c r="AKB7" s="162"/>
      <c r="AKC7" s="162"/>
      <c r="AKD7" s="162"/>
      <c r="AKE7" s="162"/>
      <c r="AKF7" s="162"/>
      <c r="AKG7" s="162"/>
      <c r="AKH7" s="162"/>
      <c r="AKI7" s="162"/>
      <c r="AKJ7" s="162"/>
      <c r="AKK7" s="162"/>
      <c r="AKL7" s="162"/>
      <c r="AKM7" s="162"/>
      <c r="AKN7" s="162"/>
      <c r="AKO7" s="162"/>
      <c r="AKP7" s="162"/>
      <c r="AKQ7" s="162"/>
      <c r="AKR7" s="162"/>
      <c r="AKS7" s="162"/>
      <c r="AKT7" s="162"/>
      <c r="AKU7" s="162"/>
      <c r="AKV7" s="162"/>
      <c r="AKW7" s="162"/>
      <c r="AKX7" s="162"/>
      <c r="AKY7" s="162"/>
      <c r="AKZ7" s="162"/>
      <c r="ALA7" s="162"/>
      <c r="ALB7" s="162"/>
      <c r="ALC7" s="162"/>
      <c r="ALD7" s="162"/>
      <c r="ALE7" s="162"/>
      <c r="ALF7" s="162"/>
      <c r="ALG7" s="162"/>
      <c r="ALH7" s="162"/>
      <c r="ALI7" s="162"/>
      <c r="ALJ7" s="162"/>
      <c r="ALK7" s="162"/>
      <c r="ALL7" s="162"/>
      <c r="ALM7" s="162"/>
      <c r="ALN7" s="162"/>
      <c r="ALO7" s="162"/>
      <c r="ALP7" s="162"/>
      <c r="ALQ7" s="162"/>
      <c r="ALR7" s="162"/>
      <c r="ALS7" s="162"/>
      <c r="ALT7" s="162"/>
      <c r="ALU7" s="162"/>
      <c r="ALV7" s="163"/>
      <c r="ALW7" s="163"/>
      <c r="ALX7" s="163"/>
    </row>
    <row r="8" spans="1:1012" s="142" customFormat="1" ht="58.5" customHeight="1">
      <c r="A8" s="164" t="s">
        <v>1088</v>
      </c>
      <c r="B8" s="165" t="s">
        <v>1089</v>
      </c>
      <c r="C8" s="166"/>
      <c r="D8" s="167"/>
      <c r="E8" s="168"/>
      <c r="F8" s="168"/>
      <c r="G8" s="168"/>
      <c r="H8" s="169"/>
      <c r="I8" s="169"/>
      <c r="J8" s="154"/>
      <c r="K8" s="154"/>
      <c r="L8" s="154"/>
      <c r="M8" s="154"/>
      <c r="N8" s="154"/>
      <c r="O8" s="154"/>
      <c r="P8" s="154"/>
      <c r="Q8" s="154"/>
      <c r="R8" s="154"/>
      <c r="S8" s="154"/>
      <c r="T8" s="154"/>
      <c r="U8" s="154"/>
      <c r="V8" s="154"/>
      <c r="W8" s="154"/>
      <c r="X8" s="154"/>
      <c r="Y8" s="154"/>
      <c r="Z8" s="154"/>
      <c r="AA8" s="154"/>
      <c r="AB8" s="154"/>
      <c r="AC8" s="154"/>
      <c r="AD8" s="154"/>
      <c r="AE8" s="154"/>
      <c r="AF8" s="154"/>
      <c r="AG8" s="154"/>
      <c r="AH8" s="154"/>
      <c r="AI8" s="154"/>
      <c r="AJ8" s="154"/>
      <c r="AK8" s="154"/>
      <c r="AL8" s="154"/>
      <c r="AM8" s="154"/>
      <c r="AN8" s="154"/>
      <c r="AO8" s="154"/>
      <c r="AP8" s="154"/>
      <c r="AQ8" s="154"/>
      <c r="AR8" s="154"/>
      <c r="AS8" s="154"/>
      <c r="AT8" s="154"/>
      <c r="AU8" s="154"/>
      <c r="AV8" s="154"/>
      <c r="AW8" s="154"/>
      <c r="AX8" s="154"/>
      <c r="AY8" s="154"/>
      <c r="AZ8" s="154"/>
      <c r="BA8" s="154"/>
      <c r="BB8" s="154"/>
      <c r="BC8" s="154"/>
      <c r="BD8" s="154"/>
      <c r="BE8" s="154"/>
      <c r="BF8" s="154"/>
      <c r="BG8" s="154"/>
      <c r="BH8" s="154"/>
      <c r="BI8" s="154"/>
      <c r="BJ8" s="154"/>
      <c r="BK8" s="154"/>
      <c r="BL8" s="154"/>
      <c r="BM8" s="154"/>
      <c r="BN8" s="154"/>
      <c r="BO8" s="154"/>
      <c r="BP8" s="154"/>
      <c r="BQ8" s="154"/>
      <c r="BR8" s="154"/>
      <c r="BS8" s="154"/>
      <c r="BT8" s="154"/>
      <c r="BU8" s="154"/>
      <c r="BV8" s="154"/>
      <c r="BW8" s="154"/>
      <c r="BX8" s="154"/>
      <c r="BY8" s="154"/>
      <c r="BZ8" s="154"/>
      <c r="CA8" s="154"/>
      <c r="CB8" s="154"/>
      <c r="CC8" s="154"/>
      <c r="CD8" s="154"/>
      <c r="CE8" s="154"/>
      <c r="CF8" s="154"/>
      <c r="CG8" s="154"/>
      <c r="CH8" s="154"/>
      <c r="CI8" s="154"/>
      <c r="CJ8" s="154"/>
      <c r="CK8" s="154"/>
      <c r="CL8" s="154"/>
      <c r="CM8" s="154"/>
      <c r="CN8" s="154"/>
      <c r="CO8" s="154"/>
      <c r="CP8" s="154"/>
      <c r="CQ8" s="154"/>
      <c r="CR8" s="154"/>
      <c r="CS8" s="154"/>
      <c r="CT8" s="154"/>
      <c r="CU8" s="154"/>
      <c r="CV8" s="154"/>
      <c r="CW8" s="154"/>
      <c r="CX8" s="154"/>
      <c r="CY8" s="154"/>
      <c r="CZ8" s="154"/>
      <c r="DA8" s="154"/>
      <c r="DB8" s="154"/>
      <c r="DC8" s="154"/>
      <c r="DD8" s="154"/>
      <c r="DE8" s="154"/>
      <c r="DF8" s="154"/>
      <c r="DG8" s="154"/>
      <c r="DH8" s="154"/>
      <c r="DI8" s="154"/>
      <c r="DJ8" s="154"/>
      <c r="DK8" s="154"/>
      <c r="DL8" s="154"/>
      <c r="DM8" s="154"/>
      <c r="DN8" s="154"/>
      <c r="DO8" s="154"/>
      <c r="DP8" s="154"/>
      <c r="DQ8" s="154"/>
      <c r="DR8" s="154"/>
      <c r="DS8" s="154"/>
      <c r="DT8" s="154"/>
      <c r="DU8" s="154"/>
      <c r="DV8" s="154"/>
      <c r="DW8" s="154"/>
      <c r="DX8" s="154"/>
      <c r="DY8" s="154"/>
      <c r="DZ8" s="154"/>
      <c r="EA8" s="154"/>
      <c r="EB8" s="154"/>
      <c r="EC8" s="154"/>
      <c r="ED8" s="154"/>
      <c r="EE8" s="154"/>
      <c r="EF8" s="154"/>
      <c r="EG8" s="154"/>
      <c r="EH8" s="154"/>
      <c r="EI8" s="154"/>
      <c r="EJ8" s="154"/>
      <c r="EK8" s="154"/>
      <c r="EL8" s="154"/>
      <c r="EM8" s="154"/>
      <c r="EN8" s="154"/>
      <c r="EO8" s="154"/>
      <c r="EP8" s="154"/>
      <c r="EQ8" s="154"/>
      <c r="ER8" s="154"/>
      <c r="ES8" s="154"/>
      <c r="ET8" s="154"/>
      <c r="EU8" s="154"/>
      <c r="EV8" s="154"/>
      <c r="EW8" s="154"/>
      <c r="EX8" s="154"/>
      <c r="EY8" s="154"/>
      <c r="EZ8" s="154"/>
      <c r="FA8" s="154"/>
      <c r="FB8" s="154"/>
      <c r="FC8" s="154"/>
      <c r="FD8" s="154"/>
      <c r="FE8" s="154"/>
      <c r="FF8" s="154"/>
      <c r="FG8" s="154"/>
      <c r="FH8" s="154"/>
      <c r="FI8" s="154"/>
      <c r="FJ8" s="154"/>
      <c r="FK8" s="154"/>
      <c r="FL8" s="154"/>
      <c r="FM8" s="154"/>
      <c r="FN8" s="154"/>
      <c r="FO8" s="154"/>
      <c r="FP8" s="154"/>
      <c r="FQ8" s="154"/>
      <c r="FR8" s="154"/>
      <c r="FS8" s="154"/>
      <c r="FT8" s="154"/>
      <c r="FU8" s="154"/>
      <c r="FV8" s="154"/>
      <c r="FW8" s="154"/>
      <c r="FX8" s="154"/>
      <c r="FY8" s="154"/>
      <c r="FZ8" s="154"/>
      <c r="GA8" s="154"/>
      <c r="GB8" s="154"/>
      <c r="GC8" s="154"/>
      <c r="GD8" s="154"/>
      <c r="GE8" s="154"/>
      <c r="GF8" s="154"/>
      <c r="GG8" s="154"/>
      <c r="GH8" s="154"/>
      <c r="GI8" s="154"/>
      <c r="GJ8" s="154"/>
      <c r="GK8" s="154"/>
      <c r="GL8" s="154"/>
      <c r="GM8" s="154"/>
      <c r="GN8" s="154"/>
      <c r="GO8" s="154"/>
      <c r="GP8" s="154"/>
      <c r="GQ8" s="154"/>
      <c r="GR8" s="154"/>
      <c r="GS8" s="154"/>
      <c r="GT8" s="154"/>
      <c r="GU8" s="154"/>
      <c r="GV8" s="154"/>
      <c r="GW8" s="154"/>
      <c r="GX8" s="154"/>
      <c r="GY8" s="154"/>
      <c r="GZ8" s="154"/>
      <c r="HA8" s="154"/>
      <c r="HB8" s="154"/>
      <c r="HC8" s="154"/>
      <c r="HD8" s="154"/>
      <c r="HE8" s="154"/>
      <c r="HF8" s="154"/>
      <c r="HG8" s="154"/>
      <c r="HH8" s="154"/>
      <c r="HI8" s="154"/>
      <c r="HJ8" s="154"/>
      <c r="HK8" s="154"/>
      <c r="HL8" s="154"/>
      <c r="HM8" s="154"/>
      <c r="HN8" s="154"/>
      <c r="HO8" s="154"/>
      <c r="HP8" s="154"/>
      <c r="HQ8" s="154"/>
      <c r="HR8" s="154"/>
      <c r="HS8" s="154"/>
      <c r="HT8" s="154"/>
      <c r="HU8" s="154"/>
      <c r="HV8" s="154"/>
      <c r="HW8" s="154"/>
      <c r="HX8" s="154"/>
      <c r="HY8" s="154"/>
      <c r="HZ8" s="154"/>
      <c r="IA8" s="154"/>
      <c r="IB8" s="154"/>
      <c r="IC8" s="154"/>
      <c r="ID8" s="154"/>
      <c r="IE8" s="154"/>
      <c r="IF8" s="154"/>
      <c r="IG8" s="154"/>
      <c r="IH8" s="147"/>
      <c r="II8" s="147"/>
      <c r="IJ8" s="147"/>
      <c r="IK8" s="147"/>
      <c r="IL8" s="147"/>
      <c r="IM8" s="147"/>
      <c r="IN8" s="147"/>
      <c r="IO8" s="147"/>
      <c r="IP8" s="147"/>
      <c r="IQ8" s="147"/>
      <c r="IR8" s="147"/>
      <c r="IS8" s="147"/>
      <c r="IT8" s="147"/>
      <c r="IU8" s="147"/>
      <c r="IV8" s="147"/>
      <c r="IW8" s="147"/>
      <c r="IX8" s="147"/>
      <c r="IY8" s="147"/>
      <c r="IZ8" s="147"/>
      <c r="JA8" s="147"/>
      <c r="JB8" s="147"/>
      <c r="JC8" s="147"/>
      <c r="JD8" s="147"/>
      <c r="JE8" s="147"/>
      <c r="JF8" s="147"/>
      <c r="JG8" s="147"/>
      <c r="JH8" s="147"/>
      <c r="JI8" s="147"/>
      <c r="JJ8" s="147"/>
      <c r="JK8" s="147"/>
      <c r="JL8" s="147"/>
      <c r="JM8" s="147"/>
      <c r="JN8" s="147"/>
      <c r="JO8" s="147"/>
      <c r="JP8" s="147"/>
      <c r="JQ8" s="147"/>
      <c r="JR8" s="147"/>
      <c r="JS8" s="147"/>
      <c r="JT8" s="147"/>
      <c r="JU8" s="147"/>
      <c r="JV8" s="147"/>
      <c r="JW8" s="147"/>
      <c r="JX8" s="147"/>
      <c r="JY8" s="147"/>
      <c r="JZ8" s="147"/>
      <c r="KA8" s="147"/>
      <c r="KB8" s="147"/>
      <c r="KC8" s="147"/>
      <c r="KD8" s="147"/>
      <c r="KE8" s="147"/>
      <c r="KF8" s="147"/>
      <c r="KG8" s="147"/>
      <c r="KH8" s="147"/>
      <c r="KI8" s="147"/>
      <c r="KJ8" s="147"/>
      <c r="KK8" s="147"/>
      <c r="KL8" s="147"/>
      <c r="KM8" s="147"/>
      <c r="KN8" s="147"/>
      <c r="KO8" s="147"/>
      <c r="KP8" s="147"/>
      <c r="KQ8" s="147"/>
      <c r="KR8" s="147"/>
      <c r="KS8" s="147"/>
      <c r="KT8" s="147"/>
      <c r="KU8" s="147"/>
      <c r="KV8" s="147"/>
      <c r="KW8" s="147"/>
      <c r="KX8" s="147"/>
      <c r="KY8" s="147"/>
      <c r="KZ8" s="147"/>
      <c r="LA8" s="147"/>
      <c r="LB8" s="147"/>
      <c r="LC8" s="147"/>
      <c r="LD8" s="147"/>
      <c r="LE8" s="147"/>
      <c r="LF8" s="147"/>
      <c r="LG8" s="147"/>
      <c r="LH8" s="147"/>
      <c r="LI8" s="147"/>
      <c r="LJ8" s="147"/>
      <c r="LK8" s="147"/>
      <c r="LL8" s="147"/>
      <c r="LM8" s="147"/>
      <c r="LN8" s="147"/>
      <c r="LO8" s="147"/>
      <c r="LP8" s="147"/>
      <c r="LQ8" s="147"/>
      <c r="LR8" s="147"/>
      <c r="LS8" s="147"/>
      <c r="LT8" s="147"/>
      <c r="LU8" s="147"/>
      <c r="LV8" s="147"/>
      <c r="LW8" s="147"/>
      <c r="LX8" s="147"/>
      <c r="LY8" s="147"/>
      <c r="LZ8" s="147"/>
      <c r="MA8" s="147"/>
      <c r="MB8" s="147"/>
      <c r="MC8" s="147"/>
      <c r="MD8" s="147"/>
      <c r="ME8" s="147"/>
      <c r="MF8" s="147"/>
      <c r="MG8" s="147"/>
      <c r="MH8" s="147"/>
      <c r="MI8" s="147"/>
      <c r="MJ8" s="147"/>
      <c r="MK8" s="147"/>
      <c r="ML8" s="147"/>
      <c r="MM8" s="147"/>
      <c r="MN8" s="147"/>
      <c r="MO8" s="147"/>
      <c r="MP8" s="147"/>
      <c r="MQ8" s="147"/>
      <c r="MR8" s="147"/>
      <c r="MS8" s="147"/>
      <c r="MT8" s="147"/>
      <c r="MU8" s="147"/>
      <c r="MV8" s="147"/>
      <c r="MW8" s="147"/>
      <c r="MX8" s="147"/>
      <c r="MY8" s="147"/>
      <c r="MZ8" s="147"/>
      <c r="NA8" s="147"/>
      <c r="NB8" s="147"/>
      <c r="NC8" s="147"/>
      <c r="ND8" s="147"/>
      <c r="NE8" s="147"/>
      <c r="NF8" s="147"/>
      <c r="NG8" s="147"/>
      <c r="NH8" s="147"/>
      <c r="NI8" s="147"/>
      <c r="NJ8" s="147"/>
      <c r="NK8" s="147"/>
      <c r="NL8" s="147"/>
      <c r="NM8" s="147"/>
      <c r="NN8" s="147"/>
      <c r="NO8" s="147"/>
      <c r="NP8" s="147"/>
      <c r="NQ8" s="147"/>
      <c r="NR8" s="147"/>
      <c r="NS8" s="147"/>
      <c r="NT8" s="147"/>
      <c r="NU8" s="147"/>
      <c r="NV8" s="147"/>
      <c r="NW8" s="147"/>
      <c r="NX8" s="147"/>
      <c r="NY8" s="147"/>
      <c r="NZ8" s="147"/>
      <c r="OA8" s="147"/>
      <c r="OB8" s="147"/>
      <c r="OC8" s="147"/>
      <c r="OD8" s="147"/>
      <c r="OE8" s="147"/>
      <c r="OF8" s="147"/>
      <c r="OG8" s="147"/>
      <c r="OH8" s="147"/>
      <c r="OI8" s="147"/>
      <c r="OJ8" s="147"/>
      <c r="OK8" s="147"/>
      <c r="OL8" s="147"/>
      <c r="OM8" s="147"/>
      <c r="ON8" s="147"/>
      <c r="OO8" s="147"/>
      <c r="OP8" s="147"/>
      <c r="OQ8" s="147"/>
      <c r="OR8" s="147"/>
      <c r="OS8" s="147"/>
      <c r="OT8" s="147"/>
      <c r="OU8" s="147"/>
      <c r="OV8" s="147"/>
      <c r="OW8" s="147"/>
      <c r="OX8" s="147"/>
      <c r="OY8" s="147"/>
      <c r="OZ8" s="147"/>
      <c r="PA8" s="147"/>
      <c r="PB8" s="147"/>
      <c r="PC8" s="147"/>
      <c r="PD8" s="147"/>
      <c r="PE8" s="147"/>
      <c r="PF8" s="147"/>
      <c r="PG8" s="147"/>
      <c r="PH8" s="147"/>
      <c r="PI8" s="147"/>
      <c r="PJ8" s="147"/>
      <c r="PK8" s="147"/>
      <c r="PL8" s="147"/>
      <c r="PM8" s="147"/>
      <c r="PN8" s="147"/>
      <c r="PO8" s="147"/>
      <c r="PP8" s="147"/>
      <c r="PQ8" s="147"/>
      <c r="PR8" s="147"/>
      <c r="PS8" s="147"/>
      <c r="PT8" s="147"/>
      <c r="PU8" s="147"/>
      <c r="PV8" s="147"/>
      <c r="PW8" s="147"/>
      <c r="PX8" s="147"/>
      <c r="PY8" s="147"/>
      <c r="PZ8" s="147"/>
      <c r="QA8" s="147"/>
      <c r="QB8" s="147"/>
      <c r="QC8" s="147"/>
      <c r="QD8" s="147"/>
      <c r="QE8" s="147"/>
      <c r="QF8" s="147"/>
      <c r="QG8" s="147"/>
      <c r="QH8" s="147"/>
      <c r="QI8" s="147"/>
      <c r="QJ8" s="147"/>
      <c r="QK8" s="147"/>
      <c r="QL8" s="147"/>
      <c r="QM8" s="147"/>
      <c r="QN8" s="147"/>
      <c r="QO8" s="147"/>
      <c r="QP8" s="147"/>
      <c r="QQ8" s="147"/>
      <c r="QR8" s="147"/>
      <c r="QS8" s="147"/>
      <c r="QT8" s="147"/>
      <c r="QU8" s="147"/>
      <c r="QV8" s="147"/>
      <c r="QW8" s="147"/>
      <c r="QX8" s="147"/>
      <c r="QY8" s="147"/>
      <c r="QZ8" s="147"/>
      <c r="RA8" s="147"/>
      <c r="RB8" s="147"/>
      <c r="RC8" s="147"/>
      <c r="RD8" s="147"/>
      <c r="RE8" s="147"/>
      <c r="RF8" s="147"/>
      <c r="RG8" s="147"/>
      <c r="RH8" s="147"/>
      <c r="RI8" s="147"/>
      <c r="RJ8" s="147"/>
      <c r="RK8" s="147"/>
      <c r="RL8" s="147"/>
      <c r="RM8" s="147"/>
      <c r="RN8" s="147"/>
      <c r="RO8" s="147"/>
      <c r="RP8" s="147"/>
      <c r="RQ8" s="147"/>
      <c r="RR8" s="147"/>
      <c r="RS8" s="147"/>
      <c r="RT8" s="147"/>
      <c r="RU8" s="147"/>
      <c r="RV8" s="147"/>
      <c r="RW8" s="147"/>
      <c r="RX8" s="147"/>
      <c r="RY8" s="147"/>
      <c r="RZ8" s="147"/>
      <c r="SA8" s="147"/>
      <c r="SB8" s="147"/>
      <c r="SC8" s="147"/>
      <c r="SD8" s="147"/>
      <c r="SE8" s="147"/>
      <c r="SF8" s="147"/>
      <c r="SG8" s="147"/>
      <c r="SH8" s="147"/>
      <c r="SI8" s="147"/>
      <c r="SJ8" s="147"/>
      <c r="SK8" s="147"/>
      <c r="SL8" s="147"/>
      <c r="SM8" s="147"/>
      <c r="SN8" s="147"/>
      <c r="SO8" s="147"/>
      <c r="SP8" s="147"/>
      <c r="SQ8" s="147"/>
      <c r="SR8" s="147"/>
      <c r="SS8" s="147"/>
      <c r="ST8" s="147"/>
      <c r="SU8" s="147"/>
      <c r="SV8" s="147"/>
      <c r="SW8" s="147"/>
      <c r="SX8" s="147"/>
      <c r="SY8" s="147"/>
      <c r="SZ8" s="147"/>
      <c r="TA8" s="147"/>
      <c r="TB8" s="147"/>
      <c r="TC8" s="147"/>
      <c r="TD8" s="147"/>
      <c r="TE8" s="147"/>
      <c r="TF8" s="147"/>
      <c r="TG8" s="147"/>
      <c r="TH8" s="147"/>
      <c r="TI8" s="147"/>
      <c r="TJ8" s="147"/>
      <c r="TK8" s="147"/>
      <c r="TL8" s="147"/>
      <c r="TM8" s="147"/>
      <c r="TN8" s="147"/>
      <c r="TO8" s="147"/>
      <c r="TP8" s="147"/>
      <c r="TQ8" s="147"/>
      <c r="TR8" s="147"/>
      <c r="TS8" s="147"/>
      <c r="TT8" s="147"/>
      <c r="TU8" s="147"/>
      <c r="TV8" s="147"/>
      <c r="TW8" s="147"/>
      <c r="TX8" s="147"/>
      <c r="TY8" s="147"/>
      <c r="TZ8" s="147"/>
      <c r="UA8" s="147"/>
      <c r="UB8" s="147"/>
      <c r="UC8" s="147"/>
      <c r="UD8" s="147"/>
      <c r="UE8" s="147"/>
      <c r="UF8" s="147"/>
      <c r="UG8" s="147"/>
      <c r="UH8" s="147"/>
      <c r="UI8" s="147"/>
      <c r="UJ8" s="147"/>
      <c r="UK8" s="147"/>
      <c r="UL8" s="147"/>
      <c r="UM8" s="147"/>
      <c r="UN8" s="147"/>
      <c r="UO8" s="147"/>
      <c r="UP8" s="147"/>
      <c r="UQ8" s="147"/>
      <c r="UR8" s="147"/>
      <c r="US8" s="147"/>
      <c r="UT8" s="147"/>
      <c r="UU8" s="147"/>
      <c r="UV8" s="147"/>
      <c r="UW8" s="147"/>
      <c r="UX8" s="147"/>
      <c r="UY8" s="147"/>
      <c r="UZ8" s="147"/>
      <c r="VA8" s="147"/>
      <c r="VB8" s="147"/>
      <c r="VC8" s="147"/>
      <c r="VD8" s="147"/>
      <c r="VE8" s="147"/>
      <c r="VF8" s="147"/>
      <c r="VG8" s="147"/>
      <c r="VH8" s="147"/>
      <c r="VI8" s="147"/>
      <c r="VJ8" s="147"/>
      <c r="VK8" s="147"/>
      <c r="VL8" s="147"/>
      <c r="VM8" s="147"/>
      <c r="VN8" s="147"/>
      <c r="VO8" s="147"/>
      <c r="VP8" s="147"/>
      <c r="VQ8" s="147"/>
      <c r="VR8" s="147"/>
      <c r="VS8" s="147"/>
      <c r="VT8" s="147"/>
      <c r="VU8" s="147"/>
      <c r="VV8" s="147"/>
      <c r="VW8" s="147"/>
      <c r="VX8" s="147"/>
      <c r="VY8" s="147"/>
      <c r="VZ8" s="147"/>
      <c r="WA8" s="147"/>
      <c r="WB8" s="147"/>
      <c r="WC8" s="147"/>
      <c r="WD8" s="147"/>
      <c r="WE8" s="147"/>
      <c r="WF8" s="147"/>
      <c r="WG8" s="147"/>
      <c r="WH8" s="147"/>
      <c r="WI8" s="147"/>
      <c r="WJ8" s="147"/>
      <c r="WK8" s="147"/>
      <c r="WL8" s="147"/>
      <c r="WM8" s="147"/>
      <c r="WN8" s="147"/>
      <c r="WO8" s="147"/>
      <c r="WP8" s="147"/>
      <c r="WQ8" s="147"/>
      <c r="WR8" s="147"/>
      <c r="WS8" s="147"/>
      <c r="WT8" s="147"/>
      <c r="WU8" s="147"/>
      <c r="WV8" s="147"/>
      <c r="WW8" s="147"/>
      <c r="WX8" s="147"/>
      <c r="WY8" s="147"/>
      <c r="WZ8" s="147"/>
      <c r="XA8" s="147"/>
      <c r="XB8" s="147"/>
      <c r="XC8" s="147"/>
      <c r="XD8" s="147"/>
      <c r="XE8" s="147"/>
      <c r="XF8" s="147"/>
      <c r="XG8" s="147"/>
      <c r="XH8" s="147"/>
      <c r="XI8" s="147"/>
      <c r="XJ8" s="147"/>
      <c r="XK8" s="147"/>
      <c r="XL8" s="147"/>
      <c r="XM8" s="147"/>
      <c r="XN8" s="147"/>
      <c r="XO8" s="147"/>
      <c r="XP8" s="147"/>
      <c r="XQ8" s="147"/>
      <c r="XR8" s="147"/>
      <c r="XS8" s="147"/>
      <c r="XT8" s="147"/>
      <c r="XU8" s="147"/>
      <c r="XV8" s="147"/>
      <c r="XW8" s="147"/>
      <c r="XX8" s="147"/>
      <c r="XY8" s="147"/>
      <c r="XZ8" s="147"/>
      <c r="YA8" s="147"/>
      <c r="YB8" s="147"/>
      <c r="YC8" s="147"/>
      <c r="YD8" s="147"/>
      <c r="YE8" s="147"/>
      <c r="YF8" s="147"/>
      <c r="YG8" s="147"/>
      <c r="YH8" s="147"/>
      <c r="YI8" s="147"/>
      <c r="YJ8" s="147"/>
      <c r="YK8" s="147"/>
      <c r="YL8" s="147"/>
      <c r="YM8" s="147"/>
      <c r="YN8" s="147"/>
      <c r="YO8" s="147"/>
      <c r="YP8" s="147"/>
      <c r="YQ8" s="147"/>
      <c r="YR8" s="147"/>
      <c r="YS8" s="147"/>
      <c r="YT8" s="147"/>
      <c r="YU8" s="147"/>
      <c r="YV8" s="147"/>
      <c r="YW8" s="147"/>
      <c r="YX8" s="147"/>
      <c r="YY8" s="147"/>
      <c r="YZ8" s="147"/>
      <c r="ZA8" s="147"/>
      <c r="ZB8" s="147"/>
      <c r="ZC8" s="147"/>
      <c r="ZD8" s="147"/>
      <c r="ZE8" s="147"/>
      <c r="ZF8" s="147"/>
      <c r="ZG8" s="147"/>
      <c r="ZH8" s="147"/>
      <c r="ZI8" s="147"/>
      <c r="ZJ8" s="147"/>
      <c r="ZK8" s="147"/>
      <c r="ZL8" s="147"/>
      <c r="ZM8" s="147"/>
      <c r="ZN8" s="147"/>
      <c r="ZO8" s="147"/>
      <c r="ZP8" s="147"/>
      <c r="ZQ8" s="147"/>
      <c r="ZR8" s="147"/>
      <c r="ZS8" s="147"/>
      <c r="ZT8" s="147"/>
      <c r="ZU8" s="147"/>
      <c r="ZV8" s="147"/>
      <c r="ZW8" s="147"/>
      <c r="ZX8" s="147"/>
      <c r="ZY8" s="147"/>
      <c r="ZZ8" s="147"/>
      <c r="AAA8" s="147"/>
      <c r="AAB8" s="147"/>
      <c r="AAC8" s="147"/>
      <c r="AAD8" s="147"/>
      <c r="AAE8" s="147"/>
      <c r="AAF8" s="147"/>
      <c r="AAG8" s="147"/>
      <c r="AAH8" s="147"/>
      <c r="AAI8" s="147"/>
      <c r="AAJ8" s="147"/>
      <c r="AAK8" s="147"/>
      <c r="AAL8" s="147"/>
      <c r="AAM8" s="147"/>
      <c r="AAN8" s="147"/>
      <c r="AAO8" s="147"/>
      <c r="AAP8" s="147"/>
      <c r="AAQ8" s="147"/>
      <c r="AAR8" s="147"/>
      <c r="AAS8" s="147"/>
      <c r="AAT8" s="147"/>
      <c r="AAU8" s="147"/>
      <c r="AAV8" s="147"/>
      <c r="AAW8" s="147"/>
      <c r="AAX8" s="147"/>
      <c r="AAY8" s="147"/>
      <c r="AAZ8" s="147"/>
      <c r="ABA8" s="147"/>
      <c r="ABB8" s="147"/>
      <c r="ABC8" s="147"/>
      <c r="ABD8" s="147"/>
      <c r="ABE8" s="147"/>
      <c r="ABF8" s="147"/>
      <c r="ABG8" s="147"/>
      <c r="ABH8" s="147"/>
      <c r="ABI8" s="147"/>
      <c r="ABJ8" s="147"/>
      <c r="ABK8" s="147"/>
      <c r="ABL8" s="147"/>
      <c r="ABM8" s="147"/>
      <c r="ABN8" s="147"/>
      <c r="ABO8" s="147"/>
      <c r="ABP8" s="147"/>
      <c r="ABQ8" s="147"/>
      <c r="ABR8" s="147"/>
      <c r="ABS8" s="147"/>
      <c r="ABT8" s="147"/>
      <c r="ABU8" s="147"/>
      <c r="ABV8" s="147"/>
      <c r="ABW8" s="147"/>
      <c r="ABX8" s="147"/>
      <c r="ABY8" s="147"/>
      <c r="ABZ8" s="147"/>
      <c r="ACA8" s="147"/>
      <c r="ACB8" s="147"/>
      <c r="ACC8" s="147"/>
      <c r="ACD8" s="147"/>
      <c r="ACE8" s="147"/>
      <c r="ACF8" s="147"/>
      <c r="ACG8" s="147"/>
      <c r="ACH8" s="147"/>
      <c r="ACI8" s="147"/>
      <c r="ACJ8" s="147"/>
      <c r="ACK8" s="147"/>
      <c r="ACL8" s="147"/>
      <c r="ACM8" s="147"/>
      <c r="ACN8" s="147"/>
      <c r="ACO8" s="147"/>
      <c r="ACP8" s="147"/>
      <c r="ACQ8" s="147"/>
      <c r="ACR8" s="147"/>
      <c r="ACS8" s="147"/>
      <c r="ACT8" s="147"/>
      <c r="ACU8" s="147"/>
      <c r="ACV8" s="147"/>
      <c r="ACW8" s="147"/>
      <c r="ACX8" s="147"/>
      <c r="ACY8" s="147"/>
      <c r="ACZ8" s="147"/>
      <c r="ADA8" s="147"/>
      <c r="ADB8" s="147"/>
      <c r="ADC8" s="147"/>
      <c r="ADD8" s="147"/>
      <c r="ADE8" s="147"/>
      <c r="ADF8" s="147"/>
      <c r="ADG8" s="147"/>
      <c r="ADH8" s="147"/>
      <c r="ADI8" s="147"/>
      <c r="ADJ8" s="147"/>
      <c r="ADK8" s="147"/>
      <c r="ADL8" s="147"/>
      <c r="ADM8" s="147"/>
      <c r="ADN8" s="147"/>
      <c r="ADO8" s="147"/>
      <c r="ADP8" s="147"/>
      <c r="ADQ8" s="147"/>
      <c r="ADR8" s="147"/>
      <c r="ADS8" s="147"/>
      <c r="ADT8" s="147"/>
      <c r="ADU8" s="147"/>
      <c r="ADV8" s="147"/>
      <c r="ADW8" s="147"/>
      <c r="ADX8" s="147"/>
      <c r="ADY8" s="147"/>
      <c r="ADZ8" s="147"/>
      <c r="AEA8" s="147"/>
      <c r="AEB8" s="147"/>
      <c r="AEC8" s="147"/>
      <c r="AED8" s="147"/>
      <c r="AEE8" s="147"/>
      <c r="AEF8" s="147"/>
      <c r="AEG8" s="147"/>
      <c r="AEH8" s="147"/>
      <c r="AEI8" s="147"/>
      <c r="AEJ8" s="147"/>
      <c r="AEK8" s="147"/>
      <c r="AEL8" s="147"/>
      <c r="AEM8" s="147"/>
      <c r="AEN8" s="147"/>
      <c r="AEO8" s="147"/>
      <c r="AEP8" s="147"/>
      <c r="AEQ8" s="147"/>
      <c r="AER8" s="147"/>
      <c r="AES8" s="147"/>
      <c r="AET8" s="147"/>
      <c r="AEU8" s="147"/>
      <c r="AEV8" s="147"/>
      <c r="AEW8" s="147"/>
      <c r="AEX8" s="147"/>
      <c r="AEY8" s="147"/>
      <c r="AEZ8" s="147"/>
      <c r="AFA8" s="147"/>
      <c r="AFB8" s="147"/>
      <c r="AFC8" s="147"/>
      <c r="AFD8" s="147"/>
      <c r="AFE8" s="147"/>
      <c r="AFF8" s="147"/>
      <c r="AFG8" s="147"/>
      <c r="AFH8" s="147"/>
      <c r="AFI8" s="147"/>
      <c r="AFJ8" s="147"/>
      <c r="AFK8" s="147"/>
      <c r="AFL8" s="147"/>
      <c r="AFM8" s="147"/>
      <c r="AFN8" s="147"/>
      <c r="AFO8" s="147"/>
      <c r="AFP8" s="147"/>
      <c r="AFQ8" s="147"/>
      <c r="AFR8" s="147"/>
      <c r="AFS8" s="147"/>
      <c r="AFT8" s="147"/>
      <c r="AFU8" s="147"/>
      <c r="AFV8" s="147"/>
      <c r="AFW8" s="147"/>
      <c r="AFX8" s="147"/>
      <c r="AFY8" s="147"/>
      <c r="AFZ8" s="147"/>
      <c r="AGA8" s="147"/>
      <c r="AGB8" s="147"/>
      <c r="AGC8" s="147"/>
      <c r="AGD8" s="147"/>
      <c r="AGE8" s="147"/>
      <c r="AGF8" s="147"/>
      <c r="AGG8" s="147"/>
      <c r="AGH8" s="147"/>
      <c r="AGI8" s="147"/>
      <c r="AGJ8" s="147"/>
      <c r="AGK8" s="147"/>
      <c r="AGL8" s="147"/>
      <c r="AGM8" s="147"/>
      <c r="AGN8" s="147"/>
      <c r="AGO8" s="147"/>
      <c r="AGP8" s="147"/>
      <c r="AGQ8" s="147"/>
      <c r="AGR8" s="147"/>
      <c r="AGS8" s="147"/>
      <c r="AGT8" s="147"/>
      <c r="AGU8" s="147"/>
      <c r="AGV8" s="147"/>
      <c r="AGW8" s="147"/>
      <c r="AGX8" s="147"/>
      <c r="AGY8" s="147"/>
      <c r="AGZ8" s="147"/>
      <c r="AHA8" s="147"/>
      <c r="AHB8" s="147"/>
      <c r="AHC8" s="147"/>
      <c r="AHD8" s="147"/>
      <c r="AHE8" s="147"/>
      <c r="AHF8" s="147"/>
      <c r="AHG8" s="147"/>
      <c r="AHH8" s="147"/>
      <c r="AHI8" s="147"/>
      <c r="AHJ8" s="147"/>
      <c r="AHK8" s="147"/>
      <c r="AHL8" s="147"/>
      <c r="AHM8" s="147"/>
      <c r="AHN8" s="147"/>
      <c r="AHO8" s="147"/>
      <c r="AHP8" s="147"/>
      <c r="AHQ8" s="147"/>
      <c r="AHR8" s="147"/>
      <c r="AHS8" s="147"/>
      <c r="AHT8" s="147"/>
      <c r="AHU8" s="147"/>
      <c r="AHV8" s="147"/>
      <c r="AHW8" s="147"/>
      <c r="AHX8" s="147"/>
      <c r="AHY8" s="147"/>
      <c r="AHZ8" s="147"/>
      <c r="AIA8" s="147"/>
      <c r="AIB8" s="147"/>
      <c r="AIC8" s="147"/>
      <c r="AID8" s="147"/>
      <c r="AIE8" s="147"/>
      <c r="AIF8" s="147"/>
      <c r="AIG8" s="147"/>
      <c r="AIH8" s="147"/>
      <c r="AII8" s="147"/>
      <c r="AIJ8" s="147"/>
      <c r="AIK8" s="147"/>
      <c r="AIL8" s="147"/>
      <c r="AIM8" s="147"/>
      <c r="AIN8" s="147"/>
      <c r="AIO8" s="147"/>
      <c r="AIP8" s="147"/>
      <c r="AIQ8" s="147"/>
      <c r="AIR8" s="147"/>
      <c r="AIS8" s="147"/>
      <c r="AIT8" s="147"/>
      <c r="AIU8" s="147"/>
      <c r="AIV8" s="147"/>
      <c r="AIW8" s="147"/>
      <c r="AIX8" s="147"/>
      <c r="AIY8" s="147"/>
      <c r="AIZ8" s="147"/>
      <c r="AJA8" s="147"/>
      <c r="AJB8" s="147"/>
      <c r="AJC8" s="147"/>
      <c r="AJD8" s="147"/>
      <c r="AJE8" s="147"/>
      <c r="AJF8" s="147"/>
      <c r="AJG8" s="147"/>
      <c r="AJH8" s="147"/>
      <c r="AJI8" s="147"/>
      <c r="AJJ8" s="147"/>
      <c r="AJK8" s="147"/>
      <c r="AJL8" s="147"/>
      <c r="AJM8" s="147"/>
      <c r="AJN8" s="147"/>
      <c r="AJO8" s="147"/>
      <c r="AJP8" s="147"/>
      <c r="AJQ8" s="147"/>
      <c r="AJR8" s="147"/>
      <c r="AJS8" s="147"/>
      <c r="AJT8" s="147"/>
      <c r="AJU8" s="147"/>
      <c r="AJV8" s="147"/>
      <c r="AJW8" s="147"/>
      <c r="AJX8" s="147"/>
      <c r="AJY8" s="147"/>
      <c r="AJZ8" s="147"/>
      <c r="AKA8" s="147"/>
      <c r="AKB8" s="147"/>
      <c r="AKC8" s="147"/>
      <c r="AKD8" s="147"/>
      <c r="AKE8" s="147"/>
      <c r="AKF8" s="147"/>
      <c r="AKG8" s="147"/>
      <c r="AKH8" s="147"/>
      <c r="AKI8" s="147"/>
      <c r="AKJ8" s="147"/>
      <c r="AKK8" s="147"/>
      <c r="AKL8" s="147"/>
      <c r="AKM8" s="147"/>
      <c r="AKN8" s="147"/>
      <c r="AKO8" s="147"/>
      <c r="AKP8" s="147"/>
      <c r="AKQ8" s="147"/>
      <c r="AKR8" s="147"/>
      <c r="AKS8" s="147"/>
      <c r="AKT8" s="147"/>
      <c r="AKU8" s="147"/>
      <c r="AKV8" s="147"/>
      <c r="AKW8" s="147"/>
      <c r="AKX8" s="147"/>
      <c r="AKY8" s="147"/>
      <c r="AKZ8" s="147"/>
      <c r="ALA8" s="147"/>
      <c r="ALB8" s="147"/>
      <c r="ALC8" s="147"/>
      <c r="ALD8" s="147"/>
      <c r="ALE8" s="147"/>
      <c r="ALF8" s="147"/>
      <c r="ALG8" s="147"/>
      <c r="ALH8" s="147"/>
      <c r="ALI8" s="147"/>
      <c r="ALJ8" s="147"/>
      <c r="ALK8" s="147"/>
      <c r="ALL8" s="147"/>
      <c r="ALM8" s="147"/>
      <c r="ALN8" s="147"/>
      <c r="ALO8" s="147"/>
      <c r="ALP8" s="147"/>
      <c r="ALQ8" s="147"/>
      <c r="ALR8" s="147"/>
      <c r="ALS8" s="147"/>
      <c r="ALT8" s="147"/>
      <c r="ALU8" s="147"/>
      <c r="ALV8" s="139"/>
      <c r="ALW8" s="139"/>
      <c r="ALX8" s="139"/>
    </row>
    <row r="9" spans="1:1012" s="142" customFormat="1" ht="16.5">
      <c r="A9" s="170" t="s">
        <v>1090</v>
      </c>
      <c r="B9" s="171" t="s">
        <v>1091</v>
      </c>
      <c r="C9" s="172" t="s">
        <v>35</v>
      </c>
      <c r="D9" s="173">
        <v>50</v>
      </c>
      <c r="E9" s="174">
        <v>19.29</v>
      </c>
      <c r="F9" s="174">
        <f>E9/$L$4</f>
        <v>15.021024762498053</v>
      </c>
      <c r="G9" s="174">
        <f>F9*$L$3</f>
        <v>18.316637595390127</v>
      </c>
      <c r="H9" s="175">
        <f>D9*E9</f>
        <v>964.5</v>
      </c>
      <c r="I9" s="175">
        <f t="shared" ref="I9:I14" si="0">D9*G9</f>
        <v>915.83187976950637</v>
      </c>
      <c r="J9" s="154"/>
      <c r="K9" s="154"/>
      <c r="L9" s="154"/>
      <c r="M9" s="154"/>
      <c r="N9" s="154"/>
      <c r="O9" s="154"/>
      <c r="P9" s="154"/>
      <c r="Q9" s="154"/>
      <c r="R9" s="154"/>
      <c r="S9" s="154"/>
      <c r="T9" s="154"/>
      <c r="U9" s="154"/>
      <c r="V9" s="154"/>
      <c r="W9" s="154"/>
      <c r="X9" s="154"/>
      <c r="Y9" s="154"/>
      <c r="Z9" s="154"/>
      <c r="AA9" s="154"/>
      <c r="AB9" s="154"/>
      <c r="AC9" s="154"/>
      <c r="AD9" s="154"/>
      <c r="AE9" s="154"/>
      <c r="AF9" s="154"/>
      <c r="AG9" s="154"/>
      <c r="AH9" s="154"/>
      <c r="AI9" s="154"/>
      <c r="AJ9" s="154"/>
      <c r="AK9" s="154"/>
      <c r="AL9" s="154"/>
      <c r="AM9" s="154"/>
      <c r="AN9" s="154"/>
      <c r="AO9" s="154"/>
      <c r="AP9" s="154"/>
      <c r="AQ9" s="154"/>
      <c r="AR9" s="154"/>
      <c r="AS9" s="154"/>
      <c r="AT9" s="154"/>
      <c r="AU9" s="154"/>
      <c r="AV9" s="154"/>
      <c r="AW9" s="154"/>
      <c r="AX9" s="154"/>
      <c r="AY9" s="154"/>
      <c r="AZ9" s="154"/>
      <c r="BA9" s="154"/>
      <c r="BB9" s="154"/>
      <c r="BC9" s="154"/>
      <c r="BD9" s="154"/>
      <c r="BE9" s="154"/>
      <c r="BF9" s="154"/>
      <c r="BG9" s="154"/>
      <c r="BH9" s="154"/>
      <c r="BI9" s="154"/>
      <c r="BJ9" s="154"/>
      <c r="BK9" s="154"/>
      <c r="BL9" s="154"/>
      <c r="BM9" s="154"/>
      <c r="BN9" s="154"/>
      <c r="BO9" s="154"/>
      <c r="BP9" s="154"/>
      <c r="BQ9" s="154"/>
      <c r="BR9" s="154"/>
      <c r="BS9" s="154"/>
      <c r="BT9" s="154"/>
      <c r="BU9" s="154"/>
      <c r="BV9" s="154"/>
      <c r="BW9" s="154"/>
      <c r="BX9" s="154"/>
      <c r="BY9" s="154"/>
      <c r="BZ9" s="154"/>
      <c r="CA9" s="154"/>
      <c r="CB9" s="154"/>
      <c r="CC9" s="154"/>
      <c r="CD9" s="154"/>
      <c r="CE9" s="154"/>
      <c r="CF9" s="154"/>
      <c r="CG9" s="154"/>
      <c r="CH9" s="154"/>
      <c r="CI9" s="154"/>
      <c r="CJ9" s="154"/>
      <c r="CK9" s="154"/>
      <c r="CL9" s="154"/>
      <c r="CM9" s="154"/>
      <c r="CN9" s="154"/>
      <c r="CO9" s="154"/>
      <c r="CP9" s="154"/>
      <c r="CQ9" s="154"/>
      <c r="CR9" s="154"/>
      <c r="CS9" s="154"/>
      <c r="CT9" s="154"/>
      <c r="CU9" s="154"/>
      <c r="CV9" s="154"/>
      <c r="CW9" s="154"/>
      <c r="CX9" s="154"/>
      <c r="CY9" s="154"/>
      <c r="CZ9" s="154"/>
      <c r="DA9" s="154"/>
      <c r="DB9" s="154"/>
      <c r="DC9" s="154"/>
      <c r="DD9" s="154"/>
      <c r="DE9" s="154"/>
      <c r="DF9" s="154"/>
      <c r="DG9" s="154"/>
      <c r="DH9" s="154"/>
      <c r="DI9" s="154"/>
      <c r="DJ9" s="154"/>
      <c r="DK9" s="154"/>
      <c r="DL9" s="154"/>
      <c r="DM9" s="154"/>
      <c r="DN9" s="154"/>
      <c r="DO9" s="154"/>
      <c r="DP9" s="154"/>
      <c r="DQ9" s="154"/>
      <c r="DR9" s="154"/>
      <c r="DS9" s="154"/>
      <c r="DT9" s="154"/>
      <c r="DU9" s="154"/>
      <c r="DV9" s="154"/>
      <c r="DW9" s="154"/>
      <c r="DX9" s="154"/>
      <c r="DY9" s="154"/>
      <c r="DZ9" s="154"/>
      <c r="EA9" s="154"/>
      <c r="EB9" s="154"/>
      <c r="EC9" s="154"/>
      <c r="ED9" s="154"/>
      <c r="EE9" s="154"/>
      <c r="EF9" s="154"/>
      <c r="EG9" s="154"/>
      <c r="EH9" s="154"/>
      <c r="EI9" s="154"/>
      <c r="EJ9" s="154"/>
      <c r="EK9" s="154"/>
      <c r="EL9" s="154"/>
      <c r="EM9" s="154"/>
      <c r="EN9" s="154"/>
      <c r="EO9" s="154"/>
      <c r="EP9" s="154"/>
      <c r="EQ9" s="154"/>
      <c r="ER9" s="154"/>
      <c r="ES9" s="154"/>
      <c r="ET9" s="154"/>
      <c r="EU9" s="154"/>
      <c r="EV9" s="154"/>
      <c r="EW9" s="154"/>
      <c r="EX9" s="154"/>
      <c r="EY9" s="154"/>
      <c r="EZ9" s="154"/>
      <c r="FA9" s="154"/>
      <c r="FB9" s="154"/>
      <c r="FC9" s="154"/>
      <c r="FD9" s="154"/>
      <c r="FE9" s="154"/>
      <c r="FF9" s="154"/>
      <c r="FG9" s="154"/>
      <c r="FH9" s="154"/>
      <c r="FI9" s="154"/>
      <c r="FJ9" s="154"/>
      <c r="FK9" s="154"/>
      <c r="FL9" s="154"/>
      <c r="FM9" s="154"/>
      <c r="FN9" s="154"/>
      <c r="FO9" s="154"/>
      <c r="FP9" s="154"/>
      <c r="FQ9" s="154"/>
      <c r="FR9" s="154"/>
      <c r="FS9" s="154"/>
      <c r="FT9" s="154"/>
      <c r="FU9" s="154"/>
      <c r="FV9" s="154"/>
      <c r="FW9" s="154"/>
      <c r="FX9" s="154"/>
      <c r="FY9" s="154"/>
      <c r="FZ9" s="154"/>
      <c r="GA9" s="154"/>
      <c r="GB9" s="154"/>
      <c r="GC9" s="154"/>
      <c r="GD9" s="154"/>
      <c r="GE9" s="154"/>
      <c r="GF9" s="154"/>
      <c r="GG9" s="154"/>
      <c r="GH9" s="154"/>
      <c r="GI9" s="154"/>
      <c r="GJ9" s="154"/>
      <c r="GK9" s="154"/>
      <c r="GL9" s="154"/>
      <c r="GM9" s="154"/>
      <c r="GN9" s="154"/>
      <c r="GO9" s="154"/>
      <c r="GP9" s="154"/>
      <c r="GQ9" s="154"/>
      <c r="GR9" s="154"/>
      <c r="GS9" s="154"/>
      <c r="GT9" s="154"/>
      <c r="GU9" s="154"/>
      <c r="GV9" s="154"/>
      <c r="GW9" s="154"/>
      <c r="GX9" s="154"/>
      <c r="GY9" s="154"/>
      <c r="GZ9" s="154"/>
      <c r="HA9" s="154"/>
      <c r="HB9" s="154"/>
      <c r="HC9" s="154"/>
      <c r="HD9" s="154"/>
      <c r="HE9" s="154"/>
      <c r="HF9" s="154"/>
      <c r="HG9" s="154"/>
      <c r="HH9" s="154"/>
      <c r="HI9" s="154"/>
      <c r="HJ9" s="154"/>
      <c r="HK9" s="154"/>
      <c r="HL9" s="154"/>
      <c r="HM9" s="154"/>
      <c r="HN9" s="154"/>
      <c r="HO9" s="154"/>
      <c r="HP9" s="154"/>
      <c r="HQ9" s="154"/>
      <c r="HR9" s="154"/>
      <c r="HS9" s="154"/>
      <c r="HT9" s="154"/>
      <c r="HU9" s="154"/>
      <c r="HV9" s="154"/>
      <c r="HW9" s="154"/>
      <c r="HX9" s="154"/>
      <c r="HY9" s="154"/>
      <c r="HZ9" s="154"/>
      <c r="IA9" s="154"/>
      <c r="IB9" s="154"/>
      <c r="IC9" s="154"/>
      <c r="ID9" s="154"/>
      <c r="IE9" s="154"/>
      <c r="IF9" s="154"/>
      <c r="IG9" s="154"/>
      <c r="IH9" s="147"/>
      <c r="II9" s="147"/>
      <c r="IJ9" s="147"/>
      <c r="IK9" s="147"/>
      <c r="IL9" s="147"/>
      <c r="IM9" s="147"/>
      <c r="IN9" s="147"/>
      <c r="IO9" s="147"/>
      <c r="IP9" s="147"/>
      <c r="IQ9" s="147"/>
      <c r="IR9" s="147"/>
      <c r="IS9" s="147"/>
      <c r="IT9" s="147"/>
      <c r="IU9" s="147"/>
      <c r="IV9" s="147"/>
      <c r="IW9" s="147"/>
      <c r="IX9" s="147"/>
      <c r="IY9" s="147"/>
      <c r="IZ9" s="147"/>
      <c r="JA9" s="147"/>
      <c r="JB9" s="147"/>
      <c r="JC9" s="147"/>
      <c r="JD9" s="147"/>
      <c r="JE9" s="147"/>
      <c r="JF9" s="147"/>
      <c r="JG9" s="147"/>
      <c r="JH9" s="147"/>
      <c r="JI9" s="147"/>
      <c r="JJ9" s="147"/>
      <c r="JK9" s="147"/>
      <c r="JL9" s="147"/>
      <c r="JM9" s="147"/>
      <c r="JN9" s="147"/>
      <c r="JO9" s="147"/>
      <c r="JP9" s="147"/>
      <c r="JQ9" s="147"/>
      <c r="JR9" s="147"/>
      <c r="JS9" s="147"/>
      <c r="JT9" s="147"/>
      <c r="JU9" s="147"/>
      <c r="JV9" s="147"/>
      <c r="JW9" s="147"/>
      <c r="JX9" s="147"/>
      <c r="JY9" s="147"/>
      <c r="JZ9" s="147"/>
      <c r="KA9" s="147"/>
      <c r="KB9" s="147"/>
      <c r="KC9" s="147"/>
      <c r="KD9" s="147"/>
      <c r="KE9" s="147"/>
      <c r="KF9" s="147"/>
      <c r="KG9" s="147"/>
      <c r="KH9" s="147"/>
      <c r="KI9" s="147"/>
      <c r="KJ9" s="147"/>
      <c r="KK9" s="147"/>
      <c r="KL9" s="147"/>
      <c r="KM9" s="147"/>
      <c r="KN9" s="147"/>
      <c r="KO9" s="147"/>
      <c r="KP9" s="147"/>
      <c r="KQ9" s="147"/>
      <c r="KR9" s="147"/>
      <c r="KS9" s="147"/>
      <c r="KT9" s="147"/>
      <c r="KU9" s="147"/>
      <c r="KV9" s="147"/>
      <c r="KW9" s="147"/>
      <c r="KX9" s="147"/>
      <c r="KY9" s="147"/>
      <c r="KZ9" s="147"/>
      <c r="LA9" s="147"/>
      <c r="LB9" s="147"/>
      <c r="LC9" s="147"/>
      <c r="LD9" s="147"/>
      <c r="LE9" s="147"/>
      <c r="LF9" s="147"/>
      <c r="LG9" s="147"/>
      <c r="LH9" s="147"/>
      <c r="LI9" s="147"/>
      <c r="LJ9" s="147"/>
      <c r="LK9" s="147"/>
      <c r="LL9" s="147"/>
      <c r="LM9" s="147"/>
      <c r="LN9" s="147"/>
      <c r="LO9" s="147"/>
      <c r="LP9" s="147"/>
      <c r="LQ9" s="147"/>
      <c r="LR9" s="147"/>
      <c r="LS9" s="147"/>
      <c r="LT9" s="147"/>
      <c r="LU9" s="147"/>
      <c r="LV9" s="147"/>
      <c r="LW9" s="147"/>
      <c r="LX9" s="147"/>
      <c r="LY9" s="147"/>
      <c r="LZ9" s="147"/>
      <c r="MA9" s="147"/>
      <c r="MB9" s="147"/>
      <c r="MC9" s="147"/>
      <c r="MD9" s="147"/>
      <c r="ME9" s="147"/>
      <c r="MF9" s="147"/>
      <c r="MG9" s="147"/>
      <c r="MH9" s="147"/>
      <c r="MI9" s="147"/>
      <c r="MJ9" s="147"/>
      <c r="MK9" s="147"/>
      <c r="ML9" s="147"/>
      <c r="MM9" s="147"/>
      <c r="MN9" s="147"/>
      <c r="MO9" s="147"/>
      <c r="MP9" s="147"/>
      <c r="MQ9" s="147"/>
      <c r="MR9" s="147"/>
      <c r="MS9" s="147"/>
      <c r="MT9" s="147"/>
      <c r="MU9" s="147"/>
      <c r="MV9" s="147"/>
      <c r="MW9" s="147"/>
      <c r="MX9" s="147"/>
      <c r="MY9" s="147"/>
      <c r="MZ9" s="147"/>
      <c r="NA9" s="147"/>
      <c r="NB9" s="147"/>
      <c r="NC9" s="147"/>
      <c r="ND9" s="147"/>
      <c r="NE9" s="147"/>
      <c r="NF9" s="147"/>
      <c r="NG9" s="147"/>
      <c r="NH9" s="147"/>
      <c r="NI9" s="147"/>
      <c r="NJ9" s="147"/>
      <c r="NK9" s="147"/>
      <c r="NL9" s="147"/>
      <c r="NM9" s="147"/>
      <c r="NN9" s="147"/>
      <c r="NO9" s="147"/>
      <c r="NP9" s="147"/>
      <c r="NQ9" s="147"/>
      <c r="NR9" s="147"/>
      <c r="NS9" s="147"/>
      <c r="NT9" s="147"/>
      <c r="NU9" s="147"/>
      <c r="NV9" s="147"/>
      <c r="NW9" s="147"/>
      <c r="NX9" s="147"/>
      <c r="NY9" s="147"/>
      <c r="NZ9" s="147"/>
      <c r="OA9" s="147"/>
      <c r="OB9" s="147"/>
      <c r="OC9" s="147"/>
      <c r="OD9" s="147"/>
      <c r="OE9" s="147"/>
      <c r="OF9" s="147"/>
      <c r="OG9" s="147"/>
      <c r="OH9" s="147"/>
      <c r="OI9" s="147"/>
      <c r="OJ9" s="147"/>
      <c r="OK9" s="147"/>
      <c r="OL9" s="147"/>
      <c r="OM9" s="147"/>
      <c r="ON9" s="147"/>
      <c r="OO9" s="147"/>
      <c r="OP9" s="147"/>
      <c r="OQ9" s="147"/>
      <c r="OR9" s="147"/>
      <c r="OS9" s="147"/>
      <c r="OT9" s="147"/>
      <c r="OU9" s="147"/>
      <c r="OV9" s="147"/>
      <c r="OW9" s="147"/>
      <c r="OX9" s="147"/>
      <c r="OY9" s="147"/>
      <c r="OZ9" s="147"/>
      <c r="PA9" s="147"/>
      <c r="PB9" s="147"/>
      <c r="PC9" s="147"/>
      <c r="PD9" s="147"/>
      <c r="PE9" s="147"/>
      <c r="PF9" s="147"/>
      <c r="PG9" s="147"/>
      <c r="PH9" s="147"/>
      <c r="PI9" s="147"/>
      <c r="PJ9" s="147"/>
      <c r="PK9" s="147"/>
      <c r="PL9" s="147"/>
      <c r="PM9" s="147"/>
      <c r="PN9" s="147"/>
      <c r="PO9" s="147"/>
      <c r="PP9" s="147"/>
      <c r="PQ9" s="147"/>
      <c r="PR9" s="147"/>
      <c r="PS9" s="147"/>
      <c r="PT9" s="147"/>
      <c r="PU9" s="147"/>
      <c r="PV9" s="147"/>
      <c r="PW9" s="147"/>
      <c r="PX9" s="147"/>
      <c r="PY9" s="147"/>
      <c r="PZ9" s="147"/>
      <c r="QA9" s="147"/>
      <c r="QB9" s="147"/>
      <c r="QC9" s="147"/>
      <c r="QD9" s="147"/>
      <c r="QE9" s="147"/>
      <c r="QF9" s="147"/>
      <c r="QG9" s="147"/>
      <c r="QH9" s="147"/>
      <c r="QI9" s="147"/>
      <c r="QJ9" s="147"/>
      <c r="QK9" s="147"/>
      <c r="QL9" s="147"/>
      <c r="QM9" s="147"/>
      <c r="QN9" s="147"/>
      <c r="QO9" s="147"/>
      <c r="QP9" s="147"/>
      <c r="QQ9" s="147"/>
      <c r="QR9" s="147"/>
      <c r="QS9" s="147"/>
      <c r="QT9" s="147"/>
      <c r="QU9" s="147"/>
      <c r="QV9" s="147"/>
      <c r="QW9" s="147"/>
      <c r="QX9" s="147"/>
      <c r="QY9" s="147"/>
      <c r="QZ9" s="147"/>
      <c r="RA9" s="147"/>
      <c r="RB9" s="147"/>
      <c r="RC9" s="147"/>
      <c r="RD9" s="147"/>
      <c r="RE9" s="147"/>
      <c r="RF9" s="147"/>
      <c r="RG9" s="147"/>
      <c r="RH9" s="147"/>
      <c r="RI9" s="147"/>
      <c r="RJ9" s="147"/>
      <c r="RK9" s="147"/>
      <c r="RL9" s="147"/>
      <c r="RM9" s="147"/>
      <c r="RN9" s="147"/>
      <c r="RO9" s="147"/>
      <c r="RP9" s="147"/>
      <c r="RQ9" s="147"/>
      <c r="RR9" s="147"/>
      <c r="RS9" s="147"/>
      <c r="RT9" s="147"/>
      <c r="RU9" s="147"/>
      <c r="RV9" s="147"/>
      <c r="RW9" s="147"/>
      <c r="RX9" s="147"/>
      <c r="RY9" s="147"/>
      <c r="RZ9" s="147"/>
      <c r="SA9" s="147"/>
      <c r="SB9" s="147"/>
      <c r="SC9" s="147"/>
      <c r="SD9" s="147"/>
      <c r="SE9" s="147"/>
      <c r="SF9" s="147"/>
      <c r="SG9" s="147"/>
      <c r="SH9" s="147"/>
      <c r="SI9" s="147"/>
      <c r="SJ9" s="147"/>
      <c r="SK9" s="147"/>
      <c r="SL9" s="147"/>
      <c r="SM9" s="147"/>
      <c r="SN9" s="147"/>
      <c r="SO9" s="147"/>
      <c r="SP9" s="147"/>
      <c r="SQ9" s="147"/>
      <c r="SR9" s="147"/>
      <c r="SS9" s="147"/>
      <c r="ST9" s="147"/>
      <c r="SU9" s="147"/>
      <c r="SV9" s="147"/>
      <c r="SW9" s="147"/>
      <c r="SX9" s="147"/>
      <c r="SY9" s="147"/>
      <c r="SZ9" s="147"/>
      <c r="TA9" s="147"/>
      <c r="TB9" s="147"/>
      <c r="TC9" s="147"/>
      <c r="TD9" s="147"/>
      <c r="TE9" s="147"/>
      <c r="TF9" s="147"/>
      <c r="TG9" s="147"/>
      <c r="TH9" s="147"/>
      <c r="TI9" s="147"/>
      <c r="TJ9" s="147"/>
      <c r="TK9" s="147"/>
      <c r="TL9" s="147"/>
      <c r="TM9" s="147"/>
      <c r="TN9" s="147"/>
      <c r="TO9" s="147"/>
      <c r="TP9" s="147"/>
      <c r="TQ9" s="147"/>
      <c r="TR9" s="147"/>
      <c r="TS9" s="147"/>
      <c r="TT9" s="147"/>
      <c r="TU9" s="147"/>
      <c r="TV9" s="147"/>
      <c r="TW9" s="147"/>
      <c r="TX9" s="147"/>
      <c r="TY9" s="147"/>
      <c r="TZ9" s="147"/>
      <c r="UA9" s="147"/>
      <c r="UB9" s="147"/>
      <c r="UC9" s="147"/>
      <c r="UD9" s="147"/>
      <c r="UE9" s="147"/>
      <c r="UF9" s="147"/>
      <c r="UG9" s="147"/>
      <c r="UH9" s="147"/>
      <c r="UI9" s="147"/>
      <c r="UJ9" s="147"/>
      <c r="UK9" s="147"/>
      <c r="UL9" s="147"/>
      <c r="UM9" s="147"/>
      <c r="UN9" s="147"/>
      <c r="UO9" s="147"/>
      <c r="UP9" s="147"/>
      <c r="UQ9" s="147"/>
      <c r="UR9" s="147"/>
      <c r="US9" s="147"/>
      <c r="UT9" s="147"/>
      <c r="UU9" s="147"/>
      <c r="UV9" s="147"/>
      <c r="UW9" s="147"/>
      <c r="UX9" s="147"/>
      <c r="UY9" s="147"/>
      <c r="UZ9" s="147"/>
      <c r="VA9" s="147"/>
      <c r="VB9" s="147"/>
      <c r="VC9" s="147"/>
      <c r="VD9" s="147"/>
      <c r="VE9" s="147"/>
      <c r="VF9" s="147"/>
      <c r="VG9" s="147"/>
      <c r="VH9" s="147"/>
      <c r="VI9" s="147"/>
      <c r="VJ9" s="147"/>
      <c r="VK9" s="147"/>
      <c r="VL9" s="147"/>
      <c r="VM9" s="147"/>
      <c r="VN9" s="147"/>
      <c r="VO9" s="147"/>
      <c r="VP9" s="147"/>
      <c r="VQ9" s="147"/>
      <c r="VR9" s="147"/>
      <c r="VS9" s="147"/>
      <c r="VT9" s="147"/>
      <c r="VU9" s="147"/>
      <c r="VV9" s="147"/>
      <c r="VW9" s="147"/>
      <c r="VX9" s="147"/>
      <c r="VY9" s="147"/>
      <c r="VZ9" s="147"/>
      <c r="WA9" s="147"/>
      <c r="WB9" s="147"/>
      <c r="WC9" s="147"/>
      <c r="WD9" s="147"/>
      <c r="WE9" s="147"/>
      <c r="WF9" s="147"/>
      <c r="WG9" s="147"/>
      <c r="WH9" s="147"/>
      <c r="WI9" s="147"/>
      <c r="WJ9" s="147"/>
      <c r="WK9" s="147"/>
      <c r="WL9" s="147"/>
      <c r="WM9" s="147"/>
      <c r="WN9" s="147"/>
      <c r="WO9" s="147"/>
      <c r="WP9" s="147"/>
      <c r="WQ9" s="147"/>
      <c r="WR9" s="147"/>
      <c r="WS9" s="147"/>
      <c r="WT9" s="147"/>
      <c r="WU9" s="147"/>
      <c r="WV9" s="147"/>
      <c r="WW9" s="147"/>
      <c r="WX9" s="147"/>
      <c r="WY9" s="147"/>
      <c r="WZ9" s="147"/>
      <c r="XA9" s="147"/>
      <c r="XB9" s="147"/>
      <c r="XC9" s="147"/>
      <c r="XD9" s="147"/>
      <c r="XE9" s="147"/>
      <c r="XF9" s="147"/>
      <c r="XG9" s="147"/>
      <c r="XH9" s="147"/>
      <c r="XI9" s="147"/>
      <c r="XJ9" s="147"/>
      <c r="XK9" s="147"/>
      <c r="XL9" s="147"/>
      <c r="XM9" s="147"/>
      <c r="XN9" s="147"/>
      <c r="XO9" s="147"/>
      <c r="XP9" s="147"/>
      <c r="XQ9" s="147"/>
      <c r="XR9" s="147"/>
      <c r="XS9" s="147"/>
      <c r="XT9" s="147"/>
      <c r="XU9" s="147"/>
      <c r="XV9" s="147"/>
      <c r="XW9" s="147"/>
      <c r="XX9" s="147"/>
      <c r="XY9" s="147"/>
      <c r="XZ9" s="147"/>
      <c r="YA9" s="147"/>
      <c r="YB9" s="147"/>
      <c r="YC9" s="147"/>
      <c r="YD9" s="147"/>
      <c r="YE9" s="147"/>
      <c r="YF9" s="147"/>
      <c r="YG9" s="147"/>
      <c r="YH9" s="147"/>
      <c r="YI9" s="147"/>
      <c r="YJ9" s="147"/>
      <c r="YK9" s="147"/>
      <c r="YL9" s="147"/>
      <c r="YM9" s="147"/>
      <c r="YN9" s="147"/>
      <c r="YO9" s="147"/>
      <c r="YP9" s="147"/>
      <c r="YQ9" s="147"/>
      <c r="YR9" s="147"/>
      <c r="YS9" s="147"/>
      <c r="YT9" s="147"/>
      <c r="YU9" s="147"/>
      <c r="YV9" s="147"/>
      <c r="YW9" s="147"/>
      <c r="YX9" s="147"/>
      <c r="YY9" s="147"/>
      <c r="YZ9" s="147"/>
      <c r="ZA9" s="147"/>
      <c r="ZB9" s="147"/>
      <c r="ZC9" s="147"/>
      <c r="ZD9" s="147"/>
      <c r="ZE9" s="147"/>
      <c r="ZF9" s="147"/>
      <c r="ZG9" s="147"/>
      <c r="ZH9" s="147"/>
      <c r="ZI9" s="147"/>
      <c r="ZJ9" s="147"/>
      <c r="ZK9" s="147"/>
      <c r="ZL9" s="147"/>
      <c r="ZM9" s="147"/>
      <c r="ZN9" s="147"/>
      <c r="ZO9" s="147"/>
      <c r="ZP9" s="147"/>
      <c r="ZQ9" s="147"/>
      <c r="ZR9" s="147"/>
      <c r="ZS9" s="147"/>
      <c r="ZT9" s="147"/>
      <c r="ZU9" s="147"/>
      <c r="ZV9" s="147"/>
      <c r="ZW9" s="147"/>
      <c r="ZX9" s="147"/>
      <c r="ZY9" s="147"/>
      <c r="ZZ9" s="147"/>
      <c r="AAA9" s="147"/>
      <c r="AAB9" s="147"/>
      <c r="AAC9" s="147"/>
      <c r="AAD9" s="147"/>
      <c r="AAE9" s="147"/>
      <c r="AAF9" s="147"/>
      <c r="AAG9" s="147"/>
      <c r="AAH9" s="147"/>
      <c r="AAI9" s="147"/>
      <c r="AAJ9" s="147"/>
      <c r="AAK9" s="147"/>
      <c r="AAL9" s="147"/>
      <c r="AAM9" s="147"/>
      <c r="AAN9" s="147"/>
      <c r="AAO9" s="147"/>
      <c r="AAP9" s="147"/>
      <c r="AAQ9" s="147"/>
      <c r="AAR9" s="147"/>
      <c r="AAS9" s="147"/>
      <c r="AAT9" s="147"/>
      <c r="AAU9" s="147"/>
      <c r="AAV9" s="147"/>
      <c r="AAW9" s="147"/>
      <c r="AAX9" s="147"/>
      <c r="AAY9" s="147"/>
      <c r="AAZ9" s="147"/>
      <c r="ABA9" s="147"/>
      <c r="ABB9" s="147"/>
      <c r="ABC9" s="147"/>
      <c r="ABD9" s="147"/>
      <c r="ABE9" s="147"/>
      <c r="ABF9" s="147"/>
      <c r="ABG9" s="147"/>
      <c r="ABH9" s="147"/>
      <c r="ABI9" s="147"/>
      <c r="ABJ9" s="147"/>
      <c r="ABK9" s="147"/>
      <c r="ABL9" s="147"/>
      <c r="ABM9" s="147"/>
      <c r="ABN9" s="147"/>
      <c r="ABO9" s="147"/>
      <c r="ABP9" s="147"/>
      <c r="ABQ9" s="147"/>
      <c r="ABR9" s="147"/>
      <c r="ABS9" s="147"/>
      <c r="ABT9" s="147"/>
      <c r="ABU9" s="147"/>
      <c r="ABV9" s="147"/>
      <c r="ABW9" s="147"/>
      <c r="ABX9" s="147"/>
      <c r="ABY9" s="147"/>
      <c r="ABZ9" s="147"/>
      <c r="ACA9" s="147"/>
      <c r="ACB9" s="147"/>
      <c r="ACC9" s="147"/>
      <c r="ACD9" s="147"/>
      <c r="ACE9" s="147"/>
      <c r="ACF9" s="147"/>
      <c r="ACG9" s="147"/>
      <c r="ACH9" s="147"/>
      <c r="ACI9" s="147"/>
      <c r="ACJ9" s="147"/>
      <c r="ACK9" s="147"/>
      <c r="ACL9" s="147"/>
      <c r="ACM9" s="147"/>
      <c r="ACN9" s="147"/>
      <c r="ACO9" s="147"/>
      <c r="ACP9" s="147"/>
      <c r="ACQ9" s="147"/>
      <c r="ACR9" s="147"/>
      <c r="ACS9" s="147"/>
      <c r="ACT9" s="147"/>
      <c r="ACU9" s="147"/>
      <c r="ACV9" s="147"/>
      <c r="ACW9" s="147"/>
      <c r="ACX9" s="147"/>
      <c r="ACY9" s="147"/>
      <c r="ACZ9" s="147"/>
      <c r="ADA9" s="147"/>
      <c r="ADB9" s="147"/>
      <c r="ADC9" s="147"/>
      <c r="ADD9" s="147"/>
      <c r="ADE9" s="147"/>
      <c r="ADF9" s="147"/>
      <c r="ADG9" s="147"/>
      <c r="ADH9" s="147"/>
      <c r="ADI9" s="147"/>
      <c r="ADJ9" s="147"/>
      <c r="ADK9" s="147"/>
      <c r="ADL9" s="147"/>
      <c r="ADM9" s="147"/>
      <c r="ADN9" s="147"/>
      <c r="ADO9" s="147"/>
      <c r="ADP9" s="147"/>
      <c r="ADQ9" s="147"/>
      <c r="ADR9" s="147"/>
      <c r="ADS9" s="147"/>
      <c r="ADT9" s="147"/>
      <c r="ADU9" s="147"/>
      <c r="ADV9" s="147"/>
      <c r="ADW9" s="147"/>
      <c r="ADX9" s="147"/>
      <c r="ADY9" s="147"/>
      <c r="ADZ9" s="147"/>
      <c r="AEA9" s="147"/>
      <c r="AEB9" s="147"/>
      <c r="AEC9" s="147"/>
      <c r="AED9" s="147"/>
      <c r="AEE9" s="147"/>
      <c r="AEF9" s="147"/>
      <c r="AEG9" s="147"/>
      <c r="AEH9" s="147"/>
      <c r="AEI9" s="147"/>
      <c r="AEJ9" s="147"/>
      <c r="AEK9" s="147"/>
      <c r="AEL9" s="147"/>
      <c r="AEM9" s="147"/>
      <c r="AEN9" s="147"/>
      <c r="AEO9" s="147"/>
      <c r="AEP9" s="147"/>
      <c r="AEQ9" s="147"/>
      <c r="AER9" s="147"/>
      <c r="AES9" s="147"/>
      <c r="AET9" s="147"/>
      <c r="AEU9" s="147"/>
      <c r="AEV9" s="147"/>
      <c r="AEW9" s="147"/>
      <c r="AEX9" s="147"/>
      <c r="AEY9" s="147"/>
      <c r="AEZ9" s="147"/>
      <c r="AFA9" s="147"/>
      <c r="AFB9" s="147"/>
      <c r="AFC9" s="147"/>
      <c r="AFD9" s="147"/>
      <c r="AFE9" s="147"/>
      <c r="AFF9" s="147"/>
      <c r="AFG9" s="147"/>
      <c r="AFH9" s="147"/>
      <c r="AFI9" s="147"/>
      <c r="AFJ9" s="147"/>
      <c r="AFK9" s="147"/>
      <c r="AFL9" s="147"/>
      <c r="AFM9" s="147"/>
      <c r="AFN9" s="147"/>
      <c r="AFO9" s="147"/>
      <c r="AFP9" s="147"/>
      <c r="AFQ9" s="147"/>
      <c r="AFR9" s="147"/>
      <c r="AFS9" s="147"/>
      <c r="AFT9" s="147"/>
      <c r="AFU9" s="147"/>
      <c r="AFV9" s="147"/>
      <c r="AFW9" s="147"/>
      <c r="AFX9" s="147"/>
      <c r="AFY9" s="147"/>
      <c r="AFZ9" s="147"/>
      <c r="AGA9" s="147"/>
      <c r="AGB9" s="147"/>
      <c r="AGC9" s="147"/>
      <c r="AGD9" s="147"/>
      <c r="AGE9" s="147"/>
      <c r="AGF9" s="147"/>
      <c r="AGG9" s="147"/>
      <c r="AGH9" s="147"/>
      <c r="AGI9" s="147"/>
      <c r="AGJ9" s="147"/>
      <c r="AGK9" s="147"/>
      <c r="AGL9" s="147"/>
      <c r="AGM9" s="147"/>
      <c r="AGN9" s="147"/>
      <c r="AGO9" s="147"/>
      <c r="AGP9" s="147"/>
      <c r="AGQ9" s="147"/>
      <c r="AGR9" s="147"/>
      <c r="AGS9" s="147"/>
      <c r="AGT9" s="147"/>
      <c r="AGU9" s="147"/>
      <c r="AGV9" s="147"/>
      <c r="AGW9" s="147"/>
      <c r="AGX9" s="147"/>
      <c r="AGY9" s="147"/>
      <c r="AGZ9" s="147"/>
      <c r="AHA9" s="147"/>
      <c r="AHB9" s="147"/>
      <c r="AHC9" s="147"/>
      <c r="AHD9" s="147"/>
      <c r="AHE9" s="147"/>
      <c r="AHF9" s="147"/>
      <c r="AHG9" s="147"/>
      <c r="AHH9" s="147"/>
      <c r="AHI9" s="147"/>
      <c r="AHJ9" s="147"/>
      <c r="AHK9" s="147"/>
      <c r="AHL9" s="147"/>
      <c r="AHM9" s="147"/>
      <c r="AHN9" s="147"/>
      <c r="AHO9" s="147"/>
      <c r="AHP9" s="147"/>
      <c r="AHQ9" s="147"/>
      <c r="AHR9" s="147"/>
      <c r="AHS9" s="147"/>
      <c r="AHT9" s="147"/>
      <c r="AHU9" s="147"/>
      <c r="AHV9" s="147"/>
      <c r="AHW9" s="147"/>
      <c r="AHX9" s="147"/>
      <c r="AHY9" s="147"/>
      <c r="AHZ9" s="147"/>
      <c r="AIA9" s="147"/>
      <c r="AIB9" s="147"/>
      <c r="AIC9" s="147"/>
      <c r="AID9" s="147"/>
      <c r="AIE9" s="147"/>
      <c r="AIF9" s="147"/>
      <c r="AIG9" s="147"/>
      <c r="AIH9" s="147"/>
      <c r="AII9" s="147"/>
      <c r="AIJ9" s="147"/>
      <c r="AIK9" s="147"/>
      <c r="AIL9" s="147"/>
      <c r="AIM9" s="147"/>
      <c r="AIN9" s="147"/>
      <c r="AIO9" s="147"/>
      <c r="AIP9" s="147"/>
      <c r="AIQ9" s="147"/>
      <c r="AIR9" s="147"/>
      <c r="AIS9" s="147"/>
      <c r="AIT9" s="147"/>
      <c r="AIU9" s="147"/>
      <c r="AIV9" s="147"/>
      <c r="AIW9" s="147"/>
      <c r="AIX9" s="147"/>
      <c r="AIY9" s="147"/>
      <c r="AIZ9" s="147"/>
      <c r="AJA9" s="147"/>
      <c r="AJB9" s="147"/>
      <c r="AJC9" s="147"/>
      <c r="AJD9" s="147"/>
      <c r="AJE9" s="147"/>
      <c r="AJF9" s="147"/>
      <c r="AJG9" s="147"/>
      <c r="AJH9" s="147"/>
      <c r="AJI9" s="147"/>
      <c r="AJJ9" s="147"/>
      <c r="AJK9" s="147"/>
      <c r="AJL9" s="147"/>
      <c r="AJM9" s="147"/>
      <c r="AJN9" s="147"/>
      <c r="AJO9" s="147"/>
      <c r="AJP9" s="147"/>
      <c r="AJQ9" s="147"/>
      <c r="AJR9" s="147"/>
      <c r="AJS9" s="147"/>
      <c r="AJT9" s="147"/>
      <c r="AJU9" s="147"/>
      <c r="AJV9" s="147"/>
      <c r="AJW9" s="147"/>
      <c r="AJX9" s="147"/>
      <c r="AJY9" s="147"/>
      <c r="AJZ9" s="147"/>
      <c r="AKA9" s="147"/>
      <c r="AKB9" s="147"/>
      <c r="AKC9" s="147"/>
      <c r="AKD9" s="147"/>
      <c r="AKE9" s="147"/>
      <c r="AKF9" s="147"/>
      <c r="AKG9" s="147"/>
      <c r="AKH9" s="147"/>
      <c r="AKI9" s="147"/>
      <c r="AKJ9" s="147"/>
      <c r="AKK9" s="147"/>
      <c r="AKL9" s="147"/>
      <c r="AKM9" s="147"/>
      <c r="AKN9" s="147"/>
      <c r="AKO9" s="147"/>
      <c r="AKP9" s="147"/>
      <c r="AKQ9" s="147"/>
      <c r="AKR9" s="147"/>
      <c r="AKS9" s="147"/>
      <c r="AKT9" s="147"/>
      <c r="AKU9" s="147"/>
      <c r="AKV9" s="147"/>
      <c r="AKW9" s="147"/>
      <c r="AKX9" s="147"/>
      <c r="AKY9" s="147"/>
      <c r="AKZ9" s="147"/>
      <c r="ALA9" s="147"/>
      <c r="ALB9" s="147"/>
      <c r="ALC9" s="147"/>
      <c r="ALD9" s="147"/>
      <c r="ALE9" s="147"/>
      <c r="ALF9" s="147"/>
      <c r="ALG9" s="147"/>
      <c r="ALH9" s="147"/>
      <c r="ALI9" s="147"/>
      <c r="ALJ9" s="147"/>
      <c r="ALK9" s="147"/>
      <c r="ALL9" s="147"/>
      <c r="ALM9" s="147"/>
      <c r="ALN9" s="147"/>
      <c r="ALO9" s="147"/>
      <c r="ALP9" s="147"/>
      <c r="ALQ9" s="147"/>
      <c r="ALR9" s="147"/>
      <c r="ALS9" s="147"/>
      <c r="ALT9" s="147"/>
      <c r="ALU9" s="147"/>
      <c r="ALV9" s="139"/>
      <c r="ALW9" s="139"/>
      <c r="ALX9" s="139"/>
    </row>
    <row r="10" spans="1:1012" s="142" customFormat="1" ht="16.5">
      <c r="A10" s="170" t="s">
        <v>1092</v>
      </c>
      <c r="B10" s="171" t="s">
        <v>1093</v>
      </c>
      <c r="C10" s="172" t="s">
        <v>35</v>
      </c>
      <c r="D10" s="173">
        <v>30</v>
      </c>
      <c r="E10" s="174">
        <v>22.91</v>
      </c>
      <c r="F10" s="174">
        <f t="shared" ref="F10:F72" si="1">E10/$L$4</f>
        <v>17.839900327051861</v>
      </c>
      <c r="G10" s="174">
        <f t="shared" ref="G10:G72" si="2">F10*$L$3</f>
        <v>21.75397445880704</v>
      </c>
      <c r="H10" s="175">
        <f t="shared" ref="H10:H14" si="3">D10*E10</f>
        <v>687.3</v>
      </c>
      <c r="I10" s="175">
        <f t="shared" si="0"/>
        <v>652.61923376421123</v>
      </c>
      <c r="J10" s="154"/>
      <c r="K10" s="154"/>
      <c r="L10" s="154"/>
      <c r="M10" s="154"/>
      <c r="N10" s="154"/>
      <c r="O10" s="154"/>
      <c r="P10" s="154"/>
      <c r="Q10" s="154"/>
      <c r="R10" s="154"/>
      <c r="S10" s="154"/>
      <c r="T10" s="154"/>
      <c r="U10" s="154"/>
      <c r="V10" s="154"/>
      <c r="W10" s="154"/>
      <c r="X10" s="154"/>
      <c r="Y10" s="154"/>
      <c r="Z10" s="154"/>
      <c r="AA10" s="154"/>
      <c r="AB10" s="154"/>
      <c r="AC10" s="154"/>
      <c r="AD10" s="154"/>
      <c r="AE10" s="154"/>
      <c r="AF10" s="154"/>
      <c r="AG10" s="154"/>
      <c r="AH10" s="154"/>
      <c r="AI10" s="154"/>
      <c r="AJ10" s="154"/>
      <c r="AK10" s="154"/>
      <c r="AL10" s="154"/>
      <c r="AM10" s="154"/>
      <c r="AN10" s="154"/>
      <c r="AO10" s="154"/>
      <c r="AP10" s="154"/>
      <c r="AQ10" s="154"/>
      <c r="AR10" s="154"/>
      <c r="AS10" s="154"/>
      <c r="AT10" s="154"/>
      <c r="AU10" s="154"/>
      <c r="AV10" s="154"/>
      <c r="AW10" s="154"/>
      <c r="AX10" s="154"/>
      <c r="AY10" s="154"/>
      <c r="AZ10" s="154"/>
      <c r="BA10" s="154"/>
      <c r="BB10" s="154"/>
      <c r="BC10" s="154"/>
      <c r="BD10" s="154"/>
      <c r="BE10" s="154"/>
      <c r="BF10" s="154"/>
      <c r="BG10" s="154"/>
      <c r="BH10" s="154"/>
      <c r="BI10" s="154"/>
      <c r="BJ10" s="154"/>
      <c r="BK10" s="154"/>
      <c r="BL10" s="154"/>
      <c r="BM10" s="154"/>
      <c r="BN10" s="154"/>
      <c r="BO10" s="154"/>
      <c r="BP10" s="154"/>
      <c r="BQ10" s="154"/>
      <c r="BR10" s="154"/>
      <c r="BS10" s="154"/>
      <c r="BT10" s="154"/>
      <c r="BU10" s="154"/>
      <c r="BV10" s="154"/>
      <c r="BW10" s="154"/>
      <c r="BX10" s="154"/>
      <c r="BY10" s="154"/>
      <c r="BZ10" s="154"/>
      <c r="CA10" s="154"/>
      <c r="CB10" s="154"/>
      <c r="CC10" s="154"/>
      <c r="CD10" s="154"/>
      <c r="CE10" s="154"/>
      <c r="CF10" s="154"/>
      <c r="CG10" s="154"/>
      <c r="CH10" s="154"/>
      <c r="CI10" s="154"/>
      <c r="CJ10" s="154"/>
      <c r="CK10" s="154"/>
      <c r="CL10" s="154"/>
      <c r="CM10" s="154"/>
      <c r="CN10" s="154"/>
      <c r="CO10" s="154"/>
      <c r="CP10" s="154"/>
      <c r="CQ10" s="154"/>
      <c r="CR10" s="154"/>
      <c r="CS10" s="154"/>
      <c r="CT10" s="154"/>
      <c r="CU10" s="154"/>
      <c r="CV10" s="154"/>
      <c r="CW10" s="154"/>
      <c r="CX10" s="154"/>
      <c r="CY10" s="154"/>
      <c r="CZ10" s="154"/>
      <c r="DA10" s="154"/>
      <c r="DB10" s="154"/>
      <c r="DC10" s="154"/>
      <c r="DD10" s="154"/>
      <c r="DE10" s="154"/>
      <c r="DF10" s="154"/>
      <c r="DG10" s="154"/>
      <c r="DH10" s="154"/>
      <c r="DI10" s="154"/>
      <c r="DJ10" s="154"/>
      <c r="DK10" s="154"/>
      <c r="DL10" s="154"/>
      <c r="DM10" s="154"/>
      <c r="DN10" s="154"/>
      <c r="DO10" s="154"/>
      <c r="DP10" s="154"/>
      <c r="DQ10" s="154"/>
      <c r="DR10" s="154"/>
      <c r="DS10" s="154"/>
      <c r="DT10" s="154"/>
      <c r="DU10" s="154"/>
      <c r="DV10" s="154"/>
      <c r="DW10" s="154"/>
      <c r="DX10" s="154"/>
      <c r="DY10" s="154"/>
      <c r="DZ10" s="154"/>
      <c r="EA10" s="154"/>
      <c r="EB10" s="154"/>
      <c r="EC10" s="154"/>
      <c r="ED10" s="154"/>
      <c r="EE10" s="154"/>
      <c r="EF10" s="154"/>
      <c r="EG10" s="154"/>
      <c r="EH10" s="154"/>
      <c r="EI10" s="154"/>
      <c r="EJ10" s="154"/>
      <c r="EK10" s="154"/>
      <c r="EL10" s="154"/>
      <c r="EM10" s="154"/>
      <c r="EN10" s="154"/>
      <c r="EO10" s="154"/>
      <c r="EP10" s="154"/>
      <c r="EQ10" s="154"/>
      <c r="ER10" s="154"/>
      <c r="ES10" s="154"/>
      <c r="ET10" s="154"/>
      <c r="EU10" s="154"/>
      <c r="EV10" s="154"/>
      <c r="EW10" s="154"/>
      <c r="EX10" s="154"/>
      <c r="EY10" s="154"/>
      <c r="EZ10" s="154"/>
      <c r="FA10" s="154"/>
      <c r="FB10" s="154"/>
      <c r="FC10" s="154"/>
      <c r="FD10" s="154"/>
      <c r="FE10" s="154"/>
      <c r="FF10" s="154"/>
      <c r="FG10" s="154"/>
      <c r="FH10" s="154"/>
      <c r="FI10" s="154"/>
      <c r="FJ10" s="154"/>
      <c r="FK10" s="154"/>
      <c r="FL10" s="154"/>
      <c r="FM10" s="154"/>
      <c r="FN10" s="154"/>
      <c r="FO10" s="154"/>
      <c r="FP10" s="154"/>
      <c r="FQ10" s="154"/>
      <c r="FR10" s="154"/>
      <c r="FS10" s="154"/>
      <c r="FT10" s="154"/>
      <c r="FU10" s="154"/>
      <c r="FV10" s="154"/>
      <c r="FW10" s="154"/>
      <c r="FX10" s="154"/>
      <c r="FY10" s="154"/>
      <c r="FZ10" s="154"/>
      <c r="GA10" s="154"/>
      <c r="GB10" s="154"/>
      <c r="GC10" s="154"/>
      <c r="GD10" s="154"/>
      <c r="GE10" s="154"/>
      <c r="GF10" s="154"/>
      <c r="GG10" s="154"/>
      <c r="GH10" s="154"/>
      <c r="GI10" s="154"/>
      <c r="GJ10" s="154"/>
      <c r="GK10" s="154"/>
      <c r="GL10" s="154"/>
      <c r="GM10" s="154"/>
      <c r="GN10" s="154"/>
      <c r="GO10" s="154"/>
      <c r="GP10" s="154"/>
      <c r="GQ10" s="154"/>
      <c r="GR10" s="154"/>
      <c r="GS10" s="154"/>
      <c r="GT10" s="154"/>
      <c r="GU10" s="154"/>
      <c r="GV10" s="154"/>
      <c r="GW10" s="154"/>
      <c r="GX10" s="154"/>
      <c r="GY10" s="154"/>
      <c r="GZ10" s="154"/>
      <c r="HA10" s="154"/>
      <c r="HB10" s="154"/>
      <c r="HC10" s="154"/>
      <c r="HD10" s="154"/>
      <c r="HE10" s="154"/>
      <c r="HF10" s="154"/>
      <c r="HG10" s="154"/>
      <c r="HH10" s="154"/>
      <c r="HI10" s="154"/>
      <c r="HJ10" s="154"/>
      <c r="HK10" s="154"/>
      <c r="HL10" s="154"/>
      <c r="HM10" s="154"/>
      <c r="HN10" s="154"/>
      <c r="HO10" s="154"/>
      <c r="HP10" s="154"/>
      <c r="HQ10" s="154"/>
      <c r="HR10" s="154"/>
      <c r="HS10" s="154"/>
      <c r="HT10" s="154"/>
      <c r="HU10" s="154"/>
      <c r="HV10" s="154"/>
      <c r="HW10" s="154"/>
      <c r="HX10" s="154"/>
      <c r="HY10" s="154"/>
      <c r="HZ10" s="154"/>
      <c r="IA10" s="154"/>
      <c r="IB10" s="154"/>
      <c r="IC10" s="154"/>
      <c r="ID10" s="154"/>
      <c r="IE10" s="154"/>
      <c r="IF10" s="154"/>
      <c r="IG10" s="154"/>
      <c r="IH10" s="147"/>
      <c r="II10" s="147"/>
      <c r="IJ10" s="147"/>
      <c r="IK10" s="147"/>
      <c r="IL10" s="147"/>
      <c r="IM10" s="147"/>
      <c r="IN10" s="147"/>
      <c r="IO10" s="147"/>
      <c r="IP10" s="147"/>
      <c r="IQ10" s="147"/>
      <c r="IR10" s="147"/>
      <c r="IS10" s="147"/>
      <c r="IT10" s="147"/>
      <c r="IU10" s="147"/>
      <c r="IV10" s="147"/>
      <c r="IW10" s="147"/>
      <c r="IX10" s="147"/>
      <c r="IY10" s="147"/>
      <c r="IZ10" s="147"/>
      <c r="JA10" s="147"/>
      <c r="JB10" s="147"/>
      <c r="JC10" s="147"/>
      <c r="JD10" s="147"/>
      <c r="JE10" s="147"/>
      <c r="JF10" s="147"/>
      <c r="JG10" s="147"/>
      <c r="JH10" s="147"/>
      <c r="JI10" s="147"/>
      <c r="JJ10" s="147"/>
      <c r="JK10" s="147"/>
      <c r="JL10" s="147"/>
      <c r="JM10" s="147"/>
      <c r="JN10" s="147"/>
      <c r="JO10" s="147"/>
      <c r="JP10" s="147"/>
      <c r="JQ10" s="147"/>
      <c r="JR10" s="147"/>
      <c r="JS10" s="147"/>
      <c r="JT10" s="147"/>
      <c r="JU10" s="147"/>
      <c r="JV10" s="147"/>
      <c r="JW10" s="147"/>
      <c r="JX10" s="147"/>
      <c r="JY10" s="147"/>
      <c r="JZ10" s="147"/>
      <c r="KA10" s="147"/>
      <c r="KB10" s="147"/>
      <c r="KC10" s="147"/>
      <c r="KD10" s="147"/>
      <c r="KE10" s="147"/>
      <c r="KF10" s="147"/>
      <c r="KG10" s="147"/>
      <c r="KH10" s="147"/>
      <c r="KI10" s="147"/>
      <c r="KJ10" s="147"/>
      <c r="KK10" s="147"/>
      <c r="KL10" s="147"/>
      <c r="KM10" s="147"/>
      <c r="KN10" s="147"/>
      <c r="KO10" s="147"/>
      <c r="KP10" s="147"/>
      <c r="KQ10" s="147"/>
      <c r="KR10" s="147"/>
      <c r="KS10" s="147"/>
      <c r="KT10" s="147"/>
      <c r="KU10" s="147"/>
      <c r="KV10" s="147"/>
      <c r="KW10" s="147"/>
      <c r="KX10" s="147"/>
      <c r="KY10" s="147"/>
      <c r="KZ10" s="147"/>
      <c r="LA10" s="147"/>
      <c r="LB10" s="147"/>
      <c r="LC10" s="147"/>
      <c r="LD10" s="147"/>
      <c r="LE10" s="147"/>
      <c r="LF10" s="147"/>
      <c r="LG10" s="147"/>
      <c r="LH10" s="147"/>
      <c r="LI10" s="147"/>
      <c r="LJ10" s="147"/>
      <c r="LK10" s="147"/>
      <c r="LL10" s="147"/>
      <c r="LM10" s="147"/>
      <c r="LN10" s="147"/>
      <c r="LO10" s="147"/>
      <c r="LP10" s="147"/>
      <c r="LQ10" s="147"/>
      <c r="LR10" s="147"/>
      <c r="LS10" s="147"/>
      <c r="LT10" s="147"/>
      <c r="LU10" s="147"/>
      <c r="LV10" s="147"/>
      <c r="LW10" s="147"/>
      <c r="LX10" s="147"/>
      <c r="LY10" s="147"/>
      <c r="LZ10" s="147"/>
      <c r="MA10" s="147"/>
      <c r="MB10" s="147"/>
      <c r="MC10" s="147"/>
      <c r="MD10" s="147"/>
      <c r="ME10" s="147"/>
      <c r="MF10" s="147"/>
      <c r="MG10" s="147"/>
      <c r="MH10" s="147"/>
      <c r="MI10" s="147"/>
      <c r="MJ10" s="147"/>
      <c r="MK10" s="147"/>
      <c r="ML10" s="147"/>
      <c r="MM10" s="147"/>
      <c r="MN10" s="147"/>
      <c r="MO10" s="147"/>
      <c r="MP10" s="147"/>
      <c r="MQ10" s="147"/>
      <c r="MR10" s="147"/>
      <c r="MS10" s="147"/>
      <c r="MT10" s="147"/>
      <c r="MU10" s="147"/>
      <c r="MV10" s="147"/>
      <c r="MW10" s="147"/>
      <c r="MX10" s="147"/>
      <c r="MY10" s="147"/>
      <c r="MZ10" s="147"/>
      <c r="NA10" s="147"/>
      <c r="NB10" s="147"/>
      <c r="NC10" s="147"/>
      <c r="ND10" s="147"/>
      <c r="NE10" s="147"/>
      <c r="NF10" s="147"/>
      <c r="NG10" s="147"/>
      <c r="NH10" s="147"/>
      <c r="NI10" s="147"/>
      <c r="NJ10" s="147"/>
      <c r="NK10" s="147"/>
      <c r="NL10" s="147"/>
      <c r="NM10" s="147"/>
      <c r="NN10" s="147"/>
      <c r="NO10" s="147"/>
      <c r="NP10" s="147"/>
      <c r="NQ10" s="147"/>
      <c r="NR10" s="147"/>
      <c r="NS10" s="147"/>
      <c r="NT10" s="147"/>
      <c r="NU10" s="147"/>
      <c r="NV10" s="147"/>
      <c r="NW10" s="147"/>
      <c r="NX10" s="147"/>
      <c r="NY10" s="147"/>
      <c r="NZ10" s="147"/>
      <c r="OA10" s="147"/>
      <c r="OB10" s="147"/>
      <c r="OC10" s="147"/>
      <c r="OD10" s="147"/>
      <c r="OE10" s="147"/>
      <c r="OF10" s="147"/>
      <c r="OG10" s="147"/>
      <c r="OH10" s="147"/>
      <c r="OI10" s="147"/>
      <c r="OJ10" s="147"/>
      <c r="OK10" s="147"/>
      <c r="OL10" s="147"/>
      <c r="OM10" s="147"/>
      <c r="ON10" s="147"/>
      <c r="OO10" s="147"/>
      <c r="OP10" s="147"/>
      <c r="OQ10" s="147"/>
      <c r="OR10" s="147"/>
      <c r="OS10" s="147"/>
      <c r="OT10" s="147"/>
      <c r="OU10" s="147"/>
      <c r="OV10" s="147"/>
      <c r="OW10" s="147"/>
      <c r="OX10" s="147"/>
      <c r="OY10" s="147"/>
      <c r="OZ10" s="147"/>
      <c r="PA10" s="147"/>
      <c r="PB10" s="147"/>
      <c r="PC10" s="147"/>
      <c r="PD10" s="147"/>
      <c r="PE10" s="147"/>
      <c r="PF10" s="147"/>
      <c r="PG10" s="147"/>
      <c r="PH10" s="147"/>
      <c r="PI10" s="147"/>
      <c r="PJ10" s="147"/>
      <c r="PK10" s="147"/>
      <c r="PL10" s="147"/>
      <c r="PM10" s="147"/>
      <c r="PN10" s="147"/>
      <c r="PO10" s="147"/>
      <c r="PP10" s="147"/>
      <c r="PQ10" s="147"/>
      <c r="PR10" s="147"/>
      <c r="PS10" s="147"/>
      <c r="PT10" s="147"/>
      <c r="PU10" s="147"/>
      <c r="PV10" s="147"/>
      <c r="PW10" s="147"/>
      <c r="PX10" s="147"/>
      <c r="PY10" s="147"/>
      <c r="PZ10" s="147"/>
      <c r="QA10" s="147"/>
      <c r="QB10" s="147"/>
      <c r="QC10" s="147"/>
      <c r="QD10" s="147"/>
      <c r="QE10" s="147"/>
      <c r="QF10" s="147"/>
      <c r="QG10" s="147"/>
      <c r="QH10" s="147"/>
      <c r="QI10" s="147"/>
      <c r="QJ10" s="147"/>
      <c r="QK10" s="147"/>
      <c r="QL10" s="147"/>
      <c r="QM10" s="147"/>
      <c r="QN10" s="147"/>
      <c r="QO10" s="147"/>
      <c r="QP10" s="147"/>
      <c r="QQ10" s="147"/>
      <c r="QR10" s="147"/>
      <c r="QS10" s="147"/>
      <c r="QT10" s="147"/>
      <c r="QU10" s="147"/>
      <c r="QV10" s="147"/>
      <c r="QW10" s="147"/>
      <c r="QX10" s="147"/>
      <c r="QY10" s="147"/>
      <c r="QZ10" s="147"/>
      <c r="RA10" s="147"/>
      <c r="RB10" s="147"/>
      <c r="RC10" s="147"/>
      <c r="RD10" s="147"/>
      <c r="RE10" s="147"/>
      <c r="RF10" s="147"/>
      <c r="RG10" s="147"/>
      <c r="RH10" s="147"/>
      <c r="RI10" s="147"/>
      <c r="RJ10" s="147"/>
      <c r="RK10" s="147"/>
      <c r="RL10" s="147"/>
      <c r="RM10" s="147"/>
      <c r="RN10" s="147"/>
      <c r="RO10" s="147"/>
      <c r="RP10" s="147"/>
      <c r="RQ10" s="147"/>
      <c r="RR10" s="147"/>
      <c r="RS10" s="147"/>
      <c r="RT10" s="147"/>
      <c r="RU10" s="147"/>
      <c r="RV10" s="147"/>
      <c r="RW10" s="147"/>
      <c r="RX10" s="147"/>
      <c r="RY10" s="147"/>
      <c r="RZ10" s="147"/>
      <c r="SA10" s="147"/>
      <c r="SB10" s="147"/>
      <c r="SC10" s="147"/>
      <c r="SD10" s="147"/>
      <c r="SE10" s="147"/>
      <c r="SF10" s="147"/>
      <c r="SG10" s="147"/>
      <c r="SH10" s="147"/>
      <c r="SI10" s="147"/>
      <c r="SJ10" s="147"/>
      <c r="SK10" s="147"/>
      <c r="SL10" s="147"/>
      <c r="SM10" s="147"/>
      <c r="SN10" s="147"/>
      <c r="SO10" s="147"/>
      <c r="SP10" s="147"/>
      <c r="SQ10" s="147"/>
      <c r="SR10" s="147"/>
      <c r="SS10" s="147"/>
      <c r="ST10" s="147"/>
      <c r="SU10" s="147"/>
      <c r="SV10" s="147"/>
      <c r="SW10" s="147"/>
      <c r="SX10" s="147"/>
      <c r="SY10" s="147"/>
      <c r="SZ10" s="147"/>
      <c r="TA10" s="147"/>
      <c r="TB10" s="147"/>
      <c r="TC10" s="147"/>
      <c r="TD10" s="147"/>
      <c r="TE10" s="147"/>
      <c r="TF10" s="147"/>
      <c r="TG10" s="147"/>
      <c r="TH10" s="147"/>
      <c r="TI10" s="147"/>
      <c r="TJ10" s="147"/>
      <c r="TK10" s="147"/>
      <c r="TL10" s="147"/>
      <c r="TM10" s="147"/>
      <c r="TN10" s="147"/>
      <c r="TO10" s="147"/>
      <c r="TP10" s="147"/>
      <c r="TQ10" s="147"/>
      <c r="TR10" s="147"/>
      <c r="TS10" s="147"/>
      <c r="TT10" s="147"/>
      <c r="TU10" s="147"/>
      <c r="TV10" s="147"/>
      <c r="TW10" s="147"/>
      <c r="TX10" s="147"/>
      <c r="TY10" s="147"/>
      <c r="TZ10" s="147"/>
      <c r="UA10" s="147"/>
      <c r="UB10" s="147"/>
      <c r="UC10" s="147"/>
      <c r="UD10" s="147"/>
      <c r="UE10" s="147"/>
      <c r="UF10" s="147"/>
      <c r="UG10" s="147"/>
      <c r="UH10" s="147"/>
      <c r="UI10" s="147"/>
      <c r="UJ10" s="147"/>
      <c r="UK10" s="147"/>
      <c r="UL10" s="147"/>
      <c r="UM10" s="147"/>
      <c r="UN10" s="147"/>
      <c r="UO10" s="147"/>
      <c r="UP10" s="147"/>
      <c r="UQ10" s="147"/>
      <c r="UR10" s="147"/>
      <c r="US10" s="147"/>
      <c r="UT10" s="147"/>
      <c r="UU10" s="147"/>
      <c r="UV10" s="147"/>
      <c r="UW10" s="147"/>
      <c r="UX10" s="147"/>
      <c r="UY10" s="147"/>
      <c r="UZ10" s="147"/>
      <c r="VA10" s="147"/>
      <c r="VB10" s="147"/>
      <c r="VC10" s="147"/>
      <c r="VD10" s="147"/>
      <c r="VE10" s="147"/>
      <c r="VF10" s="147"/>
      <c r="VG10" s="147"/>
      <c r="VH10" s="147"/>
      <c r="VI10" s="147"/>
      <c r="VJ10" s="147"/>
      <c r="VK10" s="147"/>
      <c r="VL10" s="147"/>
      <c r="VM10" s="147"/>
      <c r="VN10" s="147"/>
      <c r="VO10" s="147"/>
      <c r="VP10" s="147"/>
      <c r="VQ10" s="147"/>
      <c r="VR10" s="147"/>
      <c r="VS10" s="147"/>
      <c r="VT10" s="147"/>
      <c r="VU10" s="147"/>
      <c r="VV10" s="147"/>
      <c r="VW10" s="147"/>
      <c r="VX10" s="147"/>
      <c r="VY10" s="147"/>
      <c r="VZ10" s="147"/>
      <c r="WA10" s="147"/>
      <c r="WB10" s="147"/>
      <c r="WC10" s="147"/>
      <c r="WD10" s="147"/>
      <c r="WE10" s="147"/>
      <c r="WF10" s="147"/>
      <c r="WG10" s="147"/>
      <c r="WH10" s="147"/>
      <c r="WI10" s="147"/>
      <c r="WJ10" s="147"/>
      <c r="WK10" s="147"/>
      <c r="WL10" s="147"/>
      <c r="WM10" s="147"/>
      <c r="WN10" s="147"/>
      <c r="WO10" s="147"/>
      <c r="WP10" s="147"/>
      <c r="WQ10" s="147"/>
      <c r="WR10" s="147"/>
      <c r="WS10" s="147"/>
      <c r="WT10" s="147"/>
      <c r="WU10" s="147"/>
      <c r="WV10" s="147"/>
      <c r="WW10" s="147"/>
      <c r="WX10" s="147"/>
      <c r="WY10" s="147"/>
      <c r="WZ10" s="147"/>
      <c r="XA10" s="147"/>
      <c r="XB10" s="147"/>
      <c r="XC10" s="147"/>
      <c r="XD10" s="147"/>
      <c r="XE10" s="147"/>
      <c r="XF10" s="147"/>
      <c r="XG10" s="147"/>
      <c r="XH10" s="147"/>
      <c r="XI10" s="147"/>
      <c r="XJ10" s="147"/>
      <c r="XK10" s="147"/>
      <c r="XL10" s="147"/>
      <c r="XM10" s="147"/>
      <c r="XN10" s="147"/>
      <c r="XO10" s="147"/>
      <c r="XP10" s="147"/>
      <c r="XQ10" s="147"/>
      <c r="XR10" s="147"/>
      <c r="XS10" s="147"/>
      <c r="XT10" s="147"/>
      <c r="XU10" s="147"/>
      <c r="XV10" s="147"/>
      <c r="XW10" s="147"/>
      <c r="XX10" s="147"/>
      <c r="XY10" s="147"/>
      <c r="XZ10" s="147"/>
      <c r="YA10" s="147"/>
      <c r="YB10" s="147"/>
      <c r="YC10" s="147"/>
      <c r="YD10" s="147"/>
      <c r="YE10" s="147"/>
      <c r="YF10" s="147"/>
      <c r="YG10" s="147"/>
      <c r="YH10" s="147"/>
      <c r="YI10" s="147"/>
      <c r="YJ10" s="147"/>
      <c r="YK10" s="147"/>
      <c r="YL10" s="147"/>
      <c r="YM10" s="147"/>
      <c r="YN10" s="147"/>
      <c r="YO10" s="147"/>
      <c r="YP10" s="147"/>
      <c r="YQ10" s="147"/>
      <c r="YR10" s="147"/>
      <c r="YS10" s="147"/>
      <c r="YT10" s="147"/>
      <c r="YU10" s="147"/>
      <c r="YV10" s="147"/>
      <c r="YW10" s="147"/>
      <c r="YX10" s="147"/>
      <c r="YY10" s="147"/>
      <c r="YZ10" s="147"/>
      <c r="ZA10" s="147"/>
      <c r="ZB10" s="147"/>
      <c r="ZC10" s="147"/>
      <c r="ZD10" s="147"/>
      <c r="ZE10" s="147"/>
      <c r="ZF10" s="147"/>
      <c r="ZG10" s="147"/>
      <c r="ZH10" s="147"/>
      <c r="ZI10" s="147"/>
      <c r="ZJ10" s="147"/>
      <c r="ZK10" s="147"/>
      <c r="ZL10" s="147"/>
      <c r="ZM10" s="147"/>
      <c r="ZN10" s="147"/>
      <c r="ZO10" s="147"/>
      <c r="ZP10" s="147"/>
      <c r="ZQ10" s="147"/>
      <c r="ZR10" s="147"/>
      <c r="ZS10" s="147"/>
      <c r="ZT10" s="147"/>
      <c r="ZU10" s="147"/>
      <c r="ZV10" s="147"/>
      <c r="ZW10" s="147"/>
      <c r="ZX10" s="147"/>
      <c r="ZY10" s="147"/>
      <c r="ZZ10" s="147"/>
      <c r="AAA10" s="147"/>
      <c r="AAB10" s="147"/>
      <c r="AAC10" s="147"/>
      <c r="AAD10" s="147"/>
      <c r="AAE10" s="147"/>
      <c r="AAF10" s="147"/>
      <c r="AAG10" s="147"/>
      <c r="AAH10" s="147"/>
      <c r="AAI10" s="147"/>
      <c r="AAJ10" s="147"/>
      <c r="AAK10" s="147"/>
      <c r="AAL10" s="147"/>
      <c r="AAM10" s="147"/>
      <c r="AAN10" s="147"/>
      <c r="AAO10" s="147"/>
      <c r="AAP10" s="147"/>
      <c r="AAQ10" s="147"/>
      <c r="AAR10" s="147"/>
      <c r="AAS10" s="147"/>
      <c r="AAT10" s="147"/>
      <c r="AAU10" s="147"/>
      <c r="AAV10" s="147"/>
      <c r="AAW10" s="147"/>
      <c r="AAX10" s="147"/>
      <c r="AAY10" s="147"/>
      <c r="AAZ10" s="147"/>
      <c r="ABA10" s="147"/>
      <c r="ABB10" s="147"/>
      <c r="ABC10" s="147"/>
      <c r="ABD10" s="147"/>
      <c r="ABE10" s="147"/>
      <c r="ABF10" s="147"/>
      <c r="ABG10" s="147"/>
      <c r="ABH10" s="147"/>
      <c r="ABI10" s="147"/>
      <c r="ABJ10" s="147"/>
      <c r="ABK10" s="147"/>
      <c r="ABL10" s="147"/>
      <c r="ABM10" s="147"/>
      <c r="ABN10" s="147"/>
      <c r="ABO10" s="147"/>
      <c r="ABP10" s="147"/>
      <c r="ABQ10" s="147"/>
      <c r="ABR10" s="147"/>
      <c r="ABS10" s="147"/>
      <c r="ABT10" s="147"/>
      <c r="ABU10" s="147"/>
      <c r="ABV10" s="147"/>
      <c r="ABW10" s="147"/>
      <c r="ABX10" s="147"/>
      <c r="ABY10" s="147"/>
      <c r="ABZ10" s="147"/>
      <c r="ACA10" s="147"/>
      <c r="ACB10" s="147"/>
      <c r="ACC10" s="147"/>
      <c r="ACD10" s="147"/>
      <c r="ACE10" s="147"/>
      <c r="ACF10" s="147"/>
      <c r="ACG10" s="147"/>
      <c r="ACH10" s="147"/>
      <c r="ACI10" s="147"/>
      <c r="ACJ10" s="147"/>
      <c r="ACK10" s="147"/>
      <c r="ACL10" s="147"/>
      <c r="ACM10" s="147"/>
      <c r="ACN10" s="147"/>
      <c r="ACO10" s="147"/>
      <c r="ACP10" s="147"/>
      <c r="ACQ10" s="147"/>
      <c r="ACR10" s="147"/>
      <c r="ACS10" s="147"/>
      <c r="ACT10" s="147"/>
      <c r="ACU10" s="147"/>
      <c r="ACV10" s="147"/>
      <c r="ACW10" s="147"/>
      <c r="ACX10" s="147"/>
      <c r="ACY10" s="147"/>
      <c r="ACZ10" s="147"/>
      <c r="ADA10" s="147"/>
      <c r="ADB10" s="147"/>
      <c r="ADC10" s="147"/>
      <c r="ADD10" s="147"/>
      <c r="ADE10" s="147"/>
      <c r="ADF10" s="147"/>
      <c r="ADG10" s="147"/>
      <c r="ADH10" s="147"/>
      <c r="ADI10" s="147"/>
      <c r="ADJ10" s="147"/>
      <c r="ADK10" s="147"/>
      <c r="ADL10" s="147"/>
      <c r="ADM10" s="147"/>
      <c r="ADN10" s="147"/>
      <c r="ADO10" s="147"/>
      <c r="ADP10" s="147"/>
      <c r="ADQ10" s="147"/>
      <c r="ADR10" s="147"/>
      <c r="ADS10" s="147"/>
      <c r="ADT10" s="147"/>
      <c r="ADU10" s="147"/>
      <c r="ADV10" s="147"/>
      <c r="ADW10" s="147"/>
      <c r="ADX10" s="147"/>
      <c r="ADY10" s="147"/>
      <c r="ADZ10" s="147"/>
      <c r="AEA10" s="147"/>
      <c r="AEB10" s="147"/>
      <c r="AEC10" s="147"/>
      <c r="AED10" s="147"/>
      <c r="AEE10" s="147"/>
      <c r="AEF10" s="147"/>
      <c r="AEG10" s="147"/>
      <c r="AEH10" s="147"/>
      <c r="AEI10" s="147"/>
      <c r="AEJ10" s="147"/>
      <c r="AEK10" s="147"/>
      <c r="AEL10" s="147"/>
      <c r="AEM10" s="147"/>
      <c r="AEN10" s="147"/>
      <c r="AEO10" s="147"/>
      <c r="AEP10" s="147"/>
      <c r="AEQ10" s="147"/>
      <c r="AER10" s="147"/>
      <c r="AES10" s="147"/>
      <c r="AET10" s="147"/>
      <c r="AEU10" s="147"/>
      <c r="AEV10" s="147"/>
      <c r="AEW10" s="147"/>
      <c r="AEX10" s="147"/>
      <c r="AEY10" s="147"/>
      <c r="AEZ10" s="147"/>
      <c r="AFA10" s="147"/>
      <c r="AFB10" s="147"/>
      <c r="AFC10" s="147"/>
      <c r="AFD10" s="147"/>
      <c r="AFE10" s="147"/>
      <c r="AFF10" s="147"/>
      <c r="AFG10" s="147"/>
      <c r="AFH10" s="147"/>
      <c r="AFI10" s="147"/>
      <c r="AFJ10" s="147"/>
      <c r="AFK10" s="147"/>
      <c r="AFL10" s="147"/>
      <c r="AFM10" s="147"/>
      <c r="AFN10" s="147"/>
      <c r="AFO10" s="147"/>
      <c r="AFP10" s="147"/>
      <c r="AFQ10" s="147"/>
      <c r="AFR10" s="147"/>
      <c r="AFS10" s="147"/>
      <c r="AFT10" s="147"/>
      <c r="AFU10" s="147"/>
      <c r="AFV10" s="147"/>
      <c r="AFW10" s="147"/>
      <c r="AFX10" s="147"/>
      <c r="AFY10" s="147"/>
      <c r="AFZ10" s="147"/>
      <c r="AGA10" s="147"/>
      <c r="AGB10" s="147"/>
      <c r="AGC10" s="147"/>
      <c r="AGD10" s="147"/>
      <c r="AGE10" s="147"/>
      <c r="AGF10" s="147"/>
      <c r="AGG10" s="147"/>
      <c r="AGH10" s="147"/>
      <c r="AGI10" s="147"/>
      <c r="AGJ10" s="147"/>
      <c r="AGK10" s="147"/>
      <c r="AGL10" s="147"/>
      <c r="AGM10" s="147"/>
      <c r="AGN10" s="147"/>
      <c r="AGO10" s="147"/>
      <c r="AGP10" s="147"/>
      <c r="AGQ10" s="147"/>
      <c r="AGR10" s="147"/>
      <c r="AGS10" s="147"/>
      <c r="AGT10" s="147"/>
      <c r="AGU10" s="147"/>
      <c r="AGV10" s="147"/>
      <c r="AGW10" s="147"/>
      <c r="AGX10" s="147"/>
      <c r="AGY10" s="147"/>
      <c r="AGZ10" s="147"/>
      <c r="AHA10" s="147"/>
      <c r="AHB10" s="147"/>
      <c r="AHC10" s="147"/>
      <c r="AHD10" s="147"/>
      <c r="AHE10" s="147"/>
      <c r="AHF10" s="147"/>
      <c r="AHG10" s="147"/>
      <c r="AHH10" s="147"/>
      <c r="AHI10" s="147"/>
      <c r="AHJ10" s="147"/>
      <c r="AHK10" s="147"/>
      <c r="AHL10" s="147"/>
      <c r="AHM10" s="147"/>
      <c r="AHN10" s="147"/>
      <c r="AHO10" s="147"/>
      <c r="AHP10" s="147"/>
      <c r="AHQ10" s="147"/>
      <c r="AHR10" s="147"/>
      <c r="AHS10" s="147"/>
      <c r="AHT10" s="147"/>
      <c r="AHU10" s="147"/>
      <c r="AHV10" s="147"/>
      <c r="AHW10" s="147"/>
      <c r="AHX10" s="147"/>
      <c r="AHY10" s="147"/>
      <c r="AHZ10" s="147"/>
      <c r="AIA10" s="147"/>
      <c r="AIB10" s="147"/>
      <c r="AIC10" s="147"/>
      <c r="AID10" s="147"/>
      <c r="AIE10" s="147"/>
      <c r="AIF10" s="147"/>
      <c r="AIG10" s="147"/>
      <c r="AIH10" s="147"/>
      <c r="AII10" s="147"/>
      <c r="AIJ10" s="147"/>
      <c r="AIK10" s="147"/>
      <c r="AIL10" s="147"/>
      <c r="AIM10" s="147"/>
      <c r="AIN10" s="147"/>
      <c r="AIO10" s="147"/>
      <c r="AIP10" s="147"/>
      <c r="AIQ10" s="147"/>
      <c r="AIR10" s="147"/>
      <c r="AIS10" s="147"/>
      <c r="AIT10" s="147"/>
      <c r="AIU10" s="147"/>
      <c r="AIV10" s="147"/>
      <c r="AIW10" s="147"/>
      <c r="AIX10" s="147"/>
      <c r="AIY10" s="147"/>
      <c r="AIZ10" s="147"/>
      <c r="AJA10" s="147"/>
      <c r="AJB10" s="147"/>
      <c r="AJC10" s="147"/>
      <c r="AJD10" s="147"/>
      <c r="AJE10" s="147"/>
      <c r="AJF10" s="147"/>
      <c r="AJG10" s="147"/>
      <c r="AJH10" s="147"/>
      <c r="AJI10" s="147"/>
      <c r="AJJ10" s="147"/>
      <c r="AJK10" s="147"/>
      <c r="AJL10" s="147"/>
      <c r="AJM10" s="147"/>
      <c r="AJN10" s="147"/>
      <c r="AJO10" s="147"/>
      <c r="AJP10" s="147"/>
      <c r="AJQ10" s="147"/>
      <c r="AJR10" s="147"/>
      <c r="AJS10" s="147"/>
      <c r="AJT10" s="147"/>
      <c r="AJU10" s="147"/>
      <c r="AJV10" s="147"/>
      <c r="AJW10" s="147"/>
      <c r="AJX10" s="147"/>
      <c r="AJY10" s="147"/>
      <c r="AJZ10" s="147"/>
      <c r="AKA10" s="147"/>
      <c r="AKB10" s="147"/>
      <c r="AKC10" s="147"/>
      <c r="AKD10" s="147"/>
      <c r="AKE10" s="147"/>
      <c r="AKF10" s="147"/>
      <c r="AKG10" s="147"/>
      <c r="AKH10" s="147"/>
      <c r="AKI10" s="147"/>
      <c r="AKJ10" s="147"/>
      <c r="AKK10" s="147"/>
      <c r="AKL10" s="147"/>
      <c r="AKM10" s="147"/>
      <c r="AKN10" s="147"/>
      <c r="AKO10" s="147"/>
      <c r="AKP10" s="147"/>
      <c r="AKQ10" s="147"/>
      <c r="AKR10" s="147"/>
      <c r="AKS10" s="147"/>
      <c r="AKT10" s="147"/>
      <c r="AKU10" s="147"/>
      <c r="AKV10" s="147"/>
      <c r="AKW10" s="147"/>
      <c r="AKX10" s="147"/>
      <c r="AKY10" s="147"/>
      <c r="AKZ10" s="147"/>
      <c r="ALA10" s="147"/>
      <c r="ALB10" s="147"/>
      <c r="ALC10" s="147"/>
      <c r="ALD10" s="147"/>
      <c r="ALE10" s="147"/>
      <c r="ALF10" s="147"/>
      <c r="ALG10" s="147"/>
      <c r="ALH10" s="147"/>
      <c r="ALI10" s="147"/>
      <c r="ALJ10" s="147"/>
      <c r="ALK10" s="147"/>
      <c r="ALL10" s="147"/>
      <c r="ALM10" s="147"/>
      <c r="ALN10" s="147"/>
      <c r="ALO10" s="147"/>
      <c r="ALP10" s="147"/>
      <c r="ALQ10" s="147"/>
      <c r="ALR10" s="147"/>
      <c r="ALS10" s="147"/>
      <c r="ALT10" s="147"/>
      <c r="ALU10" s="147"/>
      <c r="ALV10" s="139"/>
      <c r="ALW10" s="139"/>
      <c r="ALX10" s="139"/>
    </row>
    <row r="11" spans="1:1012" s="142" customFormat="1" ht="16.5">
      <c r="A11" s="170" t="s">
        <v>1094</v>
      </c>
      <c r="B11" s="171" t="s">
        <v>1095</v>
      </c>
      <c r="C11" s="172" t="s">
        <v>35</v>
      </c>
      <c r="D11" s="173">
        <v>10</v>
      </c>
      <c r="E11" s="174">
        <v>31.25</v>
      </c>
      <c r="F11" s="174">
        <f t="shared" si="1"/>
        <v>24.334215854228312</v>
      </c>
      <c r="G11" s="174">
        <f t="shared" si="2"/>
        <v>29.673142812646002</v>
      </c>
      <c r="H11" s="175">
        <f t="shared" si="3"/>
        <v>312.5</v>
      </c>
      <c r="I11" s="175">
        <f t="shared" si="0"/>
        <v>296.73142812646</v>
      </c>
      <c r="J11" s="154"/>
      <c r="K11" s="154"/>
      <c r="L11" s="154"/>
      <c r="M11" s="154"/>
      <c r="N11" s="154"/>
      <c r="O11" s="154"/>
      <c r="P11" s="154"/>
      <c r="Q11" s="154"/>
      <c r="R11" s="154"/>
      <c r="S11" s="154"/>
      <c r="T11" s="154"/>
      <c r="U11" s="154"/>
      <c r="V11" s="154"/>
      <c r="W11" s="154"/>
      <c r="X11" s="154"/>
      <c r="Y11" s="154"/>
      <c r="Z11" s="154"/>
      <c r="AA11" s="154"/>
      <c r="AB11" s="154"/>
      <c r="AC11" s="154"/>
      <c r="AD11" s="154"/>
      <c r="AE11" s="154"/>
      <c r="AF11" s="154"/>
      <c r="AG11" s="154"/>
      <c r="AH11" s="154"/>
      <c r="AI11" s="154"/>
      <c r="AJ11" s="154"/>
      <c r="AK11" s="154"/>
      <c r="AL11" s="154"/>
      <c r="AM11" s="154"/>
      <c r="AN11" s="154"/>
      <c r="AO11" s="154"/>
      <c r="AP11" s="154"/>
      <c r="AQ11" s="154"/>
      <c r="AR11" s="154"/>
      <c r="AS11" s="154"/>
      <c r="AT11" s="154"/>
      <c r="AU11" s="154"/>
      <c r="AV11" s="154"/>
      <c r="AW11" s="154"/>
      <c r="AX11" s="154"/>
      <c r="AY11" s="154"/>
      <c r="AZ11" s="154"/>
      <c r="BA11" s="154"/>
      <c r="BB11" s="154"/>
      <c r="BC11" s="154"/>
      <c r="BD11" s="154"/>
      <c r="BE11" s="154"/>
      <c r="BF11" s="154"/>
      <c r="BG11" s="154"/>
      <c r="BH11" s="154"/>
      <c r="BI11" s="154"/>
      <c r="BJ11" s="154"/>
      <c r="BK11" s="154"/>
      <c r="BL11" s="154"/>
      <c r="BM11" s="154"/>
      <c r="BN11" s="154"/>
      <c r="BO11" s="154"/>
      <c r="BP11" s="154"/>
      <c r="BQ11" s="154"/>
      <c r="BR11" s="154"/>
      <c r="BS11" s="154"/>
      <c r="BT11" s="154"/>
      <c r="BU11" s="154"/>
      <c r="BV11" s="154"/>
      <c r="BW11" s="154"/>
      <c r="BX11" s="154"/>
      <c r="BY11" s="154"/>
      <c r="BZ11" s="154"/>
      <c r="CA11" s="154"/>
      <c r="CB11" s="154"/>
      <c r="CC11" s="154"/>
      <c r="CD11" s="154"/>
      <c r="CE11" s="154"/>
      <c r="CF11" s="154"/>
      <c r="CG11" s="154"/>
      <c r="CH11" s="154"/>
      <c r="CI11" s="154"/>
      <c r="CJ11" s="154"/>
      <c r="CK11" s="154"/>
      <c r="CL11" s="154"/>
      <c r="CM11" s="154"/>
      <c r="CN11" s="154"/>
      <c r="CO11" s="154"/>
      <c r="CP11" s="154"/>
      <c r="CQ11" s="154"/>
      <c r="CR11" s="154"/>
      <c r="CS11" s="154"/>
      <c r="CT11" s="154"/>
      <c r="CU11" s="154"/>
      <c r="CV11" s="154"/>
      <c r="CW11" s="154"/>
      <c r="CX11" s="154"/>
      <c r="CY11" s="154"/>
      <c r="CZ11" s="154"/>
      <c r="DA11" s="154"/>
      <c r="DB11" s="154"/>
      <c r="DC11" s="154"/>
      <c r="DD11" s="154"/>
      <c r="DE11" s="154"/>
      <c r="DF11" s="154"/>
      <c r="DG11" s="154"/>
      <c r="DH11" s="154"/>
      <c r="DI11" s="154"/>
      <c r="DJ11" s="154"/>
      <c r="DK11" s="154"/>
      <c r="DL11" s="154"/>
      <c r="DM11" s="154"/>
      <c r="DN11" s="154"/>
      <c r="DO11" s="154"/>
      <c r="DP11" s="154"/>
      <c r="DQ11" s="154"/>
      <c r="DR11" s="154"/>
      <c r="DS11" s="154"/>
      <c r="DT11" s="154"/>
      <c r="DU11" s="154"/>
      <c r="DV11" s="154"/>
      <c r="DW11" s="154"/>
      <c r="DX11" s="154"/>
      <c r="DY11" s="154"/>
      <c r="DZ11" s="154"/>
      <c r="EA11" s="154"/>
      <c r="EB11" s="154"/>
      <c r="EC11" s="154"/>
      <c r="ED11" s="154"/>
      <c r="EE11" s="154"/>
      <c r="EF11" s="154"/>
      <c r="EG11" s="154"/>
      <c r="EH11" s="154"/>
      <c r="EI11" s="154"/>
      <c r="EJ11" s="154"/>
      <c r="EK11" s="154"/>
      <c r="EL11" s="154"/>
      <c r="EM11" s="154"/>
      <c r="EN11" s="154"/>
      <c r="EO11" s="154"/>
      <c r="EP11" s="154"/>
      <c r="EQ11" s="154"/>
      <c r="ER11" s="154"/>
      <c r="ES11" s="154"/>
      <c r="ET11" s="154"/>
      <c r="EU11" s="154"/>
      <c r="EV11" s="154"/>
      <c r="EW11" s="154"/>
      <c r="EX11" s="154"/>
      <c r="EY11" s="154"/>
      <c r="EZ11" s="154"/>
      <c r="FA11" s="154"/>
      <c r="FB11" s="154"/>
      <c r="FC11" s="154"/>
      <c r="FD11" s="154"/>
      <c r="FE11" s="154"/>
      <c r="FF11" s="154"/>
      <c r="FG11" s="154"/>
      <c r="FH11" s="154"/>
      <c r="FI11" s="154"/>
      <c r="FJ11" s="154"/>
      <c r="FK11" s="154"/>
      <c r="FL11" s="154"/>
      <c r="FM11" s="154"/>
      <c r="FN11" s="154"/>
      <c r="FO11" s="154"/>
      <c r="FP11" s="154"/>
      <c r="FQ11" s="154"/>
      <c r="FR11" s="154"/>
      <c r="FS11" s="154"/>
      <c r="FT11" s="154"/>
      <c r="FU11" s="154"/>
      <c r="FV11" s="154"/>
      <c r="FW11" s="154"/>
      <c r="FX11" s="154"/>
      <c r="FY11" s="154"/>
      <c r="FZ11" s="154"/>
      <c r="GA11" s="154"/>
      <c r="GB11" s="154"/>
      <c r="GC11" s="154"/>
      <c r="GD11" s="154"/>
      <c r="GE11" s="154"/>
      <c r="GF11" s="154"/>
      <c r="GG11" s="154"/>
      <c r="GH11" s="154"/>
      <c r="GI11" s="154"/>
      <c r="GJ11" s="154"/>
      <c r="GK11" s="154"/>
      <c r="GL11" s="154"/>
      <c r="GM11" s="154"/>
      <c r="GN11" s="154"/>
      <c r="GO11" s="154"/>
      <c r="GP11" s="154"/>
      <c r="GQ11" s="154"/>
      <c r="GR11" s="154"/>
      <c r="GS11" s="154"/>
      <c r="GT11" s="154"/>
      <c r="GU11" s="154"/>
      <c r="GV11" s="154"/>
      <c r="GW11" s="154"/>
      <c r="GX11" s="154"/>
      <c r="GY11" s="154"/>
      <c r="GZ11" s="154"/>
      <c r="HA11" s="154"/>
      <c r="HB11" s="154"/>
      <c r="HC11" s="154"/>
      <c r="HD11" s="154"/>
      <c r="HE11" s="154"/>
      <c r="HF11" s="154"/>
      <c r="HG11" s="154"/>
      <c r="HH11" s="154"/>
      <c r="HI11" s="154"/>
      <c r="HJ11" s="154"/>
      <c r="HK11" s="154"/>
      <c r="HL11" s="154"/>
      <c r="HM11" s="154"/>
      <c r="HN11" s="154"/>
      <c r="HO11" s="154"/>
      <c r="HP11" s="154"/>
      <c r="HQ11" s="154"/>
      <c r="HR11" s="154"/>
      <c r="HS11" s="154"/>
      <c r="HT11" s="154"/>
      <c r="HU11" s="154"/>
      <c r="HV11" s="154"/>
      <c r="HW11" s="154"/>
      <c r="HX11" s="154"/>
      <c r="HY11" s="154"/>
      <c r="HZ11" s="154"/>
      <c r="IA11" s="154"/>
      <c r="IB11" s="154"/>
      <c r="IC11" s="154"/>
      <c r="ID11" s="154"/>
      <c r="IE11" s="154"/>
      <c r="IF11" s="154"/>
      <c r="IG11" s="154"/>
      <c r="IH11" s="147"/>
      <c r="II11" s="147"/>
      <c r="IJ11" s="147"/>
      <c r="IK11" s="147"/>
      <c r="IL11" s="147"/>
      <c r="IM11" s="147"/>
      <c r="IN11" s="147"/>
      <c r="IO11" s="147"/>
      <c r="IP11" s="147"/>
      <c r="IQ11" s="147"/>
      <c r="IR11" s="147"/>
      <c r="IS11" s="147"/>
      <c r="IT11" s="147"/>
      <c r="IU11" s="147"/>
      <c r="IV11" s="147"/>
      <c r="IW11" s="147"/>
      <c r="IX11" s="147"/>
      <c r="IY11" s="147"/>
      <c r="IZ11" s="147"/>
      <c r="JA11" s="147"/>
      <c r="JB11" s="147"/>
      <c r="JC11" s="147"/>
      <c r="JD11" s="147"/>
      <c r="JE11" s="147"/>
      <c r="JF11" s="147"/>
      <c r="JG11" s="147"/>
      <c r="JH11" s="147"/>
      <c r="JI11" s="147"/>
      <c r="JJ11" s="147"/>
      <c r="JK11" s="147"/>
      <c r="JL11" s="147"/>
      <c r="JM11" s="147"/>
      <c r="JN11" s="147"/>
      <c r="JO11" s="147"/>
      <c r="JP11" s="147"/>
      <c r="JQ11" s="147"/>
      <c r="JR11" s="147"/>
      <c r="JS11" s="147"/>
      <c r="JT11" s="147"/>
      <c r="JU11" s="147"/>
      <c r="JV11" s="147"/>
      <c r="JW11" s="147"/>
      <c r="JX11" s="147"/>
      <c r="JY11" s="147"/>
      <c r="JZ11" s="147"/>
      <c r="KA11" s="147"/>
      <c r="KB11" s="147"/>
      <c r="KC11" s="147"/>
      <c r="KD11" s="147"/>
      <c r="KE11" s="147"/>
      <c r="KF11" s="147"/>
      <c r="KG11" s="147"/>
      <c r="KH11" s="147"/>
      <c r="KI11" s="147"/>
      <c r="KJ11" s="147"/>
      <c r="KK11" s="147"/>
      <c r="KL11" s="147"/>
      <c r="KM11" s="147"/>
      <c r="KN11" s="147"/>
      <c r="KO11" s="147"/>
      <c r="KP11" s="147"/>
      <c r="KQ11" s="147"/>
      <c r="KR11" s="147"/>
      <c r="KS11" s="147"/>
      <c r="KT11" s="147"/>
      <c r="KU11" s="147"/>
      <c r="KV11" s="147"/>
      <c r="KW11" s="147"/>
      <c r="KX11" s="147"/>
      <c r="KY11" s="147"/>
      <c r="KZ11" s="147"/>
      <c r="LA11" s="147"/>
      <c r="LB11" s="147"/>
      <c r="LC11" s="147"/>
      <c r="LD11" s="147"/>
      <c r="LE11" s="147"/>
      <c r="LF11" s="147"/>
      <c r="LG11" s="147"/>
      <c r="LH11" s="147"/>
      <c r="LI11" s="147"/>
      <c r="LJ11" s="147"/>
      <c r="LK11" s="147"/>
      <c r="LL11" s="147"/>
      <c r="LM11" s="147"/>
      <c r="LN11" s="147"/>
      <c r="LO11" s="147"/>
      <c r="LP11" s="147"/>
      <c r="LQ11" s="147"/>
      <c r="LR11" s="147"/>
      <c r="LS11" s="147"/>
      <c r="LT11" s="147"/>
      <c r="LU11" s="147"/>
      <c r="LV11" s="147"/>
      <c r="LW11" s="147"/>
      <c r="LX11" s="147"/>
      <c r="LY11" s="147"/>
      <c r="LZ11" s="147"/>
      <c r="MA11" s="147"/>
      <c r="MB11" s="147"/>
      <c r="MC11" s="147"/>
      <c r="MD11" s="147"/>
      <c r="ME11" s="147"/>
      <c r="MF11" s="147"/>
      <c r="MG11" s="147"/>
      <c r="MH11" s="147"/>
      <c r="MI11" s="147"/>
      <c r="MJ11" s="147"/>
      <c r="MK11" s="147"/>
      <c r="ML11" s="147"/>
      <c r="MM11" s="147"/>
      <c r="MN11" s="147"/>
      <c r="MO11" s="147"/>
      <c r="MP11" s="147"/>
      <c r="MQ11" s="147"/>
      <c r="MR11" s="147"/>
      <c r="MS11" s="147"/>
      <c r="MT11" s="147"/>
      <c r="MU11" s="147"/>
      <c r="MV11" s="147"/>
      <c r="MW11" s="147"/>
      <c r="MX11" s="147"/>
      <c r="MY11" s="147"/>
      <c r="MZ11" s="147"/>
      <c r="NA11" s="147"/>
      <c r="NB11" s="147"/>
      <c r="NC11" s="147"/>
      <c r="ND11" s="147"/>
      <c r="NE11" s="147"/>
      <c r="NF11" s="147"/>
      <c r="NG11" s="147"/>
      <c r="NH11" s="147"/>
      <c r="NI11" s="147"/>
      <c r="NJ11" s="147"/>
      <c r="NK11" s="147"/>
      <c r="NL11" s="147"/>
      <c r="NM11" s="147"/>
      <c r="NN11" s="147"/>
      <c r="NO11" s="147"/>
      <c r="NP11" s="147"/>
      <c r="NQ11" s="147"/>
      <c r="NR11" s="147"/>
      <c r="NS11" s="147"/>
      <c r="NT11" s="147"/>
      <c r="NU11" s="147"/>
      <c r="NV11" s="147"/>
      <c r="NW11" s="147"/>
      <c r="NX11" s="147"/>
      <c r="NY11" s="147"/>
      <c r="NZ11" s="147"/>
      <c r="OA11" s="147"/>
      <c r="OB11" s="147"/>
      <c r="OC11" s="147"/>
      <c r="OD11" s="147"/>
      <c r="OE11" s="147"/>
      <c r="OF11" s="147"/>
      <c r="OG11" s="147"/>
      <c r="OH11" s="147"/>
      <c r="OI11" s="147"/>
      <c r="OJ11" s="147"/>
      <c r="OK11" s="147"/>
      <c r="OL11" s="147"/>
      <c r="OM11" s="147"/>
      <c r="ON11" s="147"/>
      <c r="OO11" s="147"/>
      <c r="OP11" s="147"/>
      <c r="OQ11" s="147"/>
      <c r="OR11" s="147"/>
      <c r="OS11" s="147"/>
      <c r="OT11" s="147"/>
      <c r="OU11" s="147"/>
      <c r="OV11" s="147"/>
      <c r="OW11" s="147"/>
      <c r="OX11" s="147"/>
      <c r="OY11" s="147"/>
      <c r="OZ11" s="147"/>
      <c r="PA11" s="147"/>
      <c r="PB11" s="147"/>
      <c r="PC11" s="147"/>
      <c r="PD11" s="147"/>
      <c r="PE11" s="147"/>
      <c r="PF11" s="147"/>
      <c r="PG11" s="147"/>
      <c r="PH11" s="147"/>
      <c r="PI11" s="147"/>
      <c r="PJ11" s="147"/>
      <c r="PK11" s="147"/>
      <c r="PL11" s="147"/>
      <c r="PM11" s="147"/>
      <c r="PN11" s="147"/>
      <c r="PO11" s="147"/>
      <c r="PP11" s="147"/>
      <c r="PQ11" s="147"/>
      <c r="PR11" s="147"/>
      <c r="PS11" s="147"/>
      <c r="PT11" s="147"/>
      <c r="PU11" s="147"/>
      <c r="PV11" s="147"/>
      <c r="PW11" s="147"/>
      <c r="PX11" s="147"/>
      <c r="PY11" s="147"/>
      <c r="PZ11" s="147"/>
      <c r="QA11" s="147"/>
      <c r="QB11" s="147"/>
      <c r="QC11" s="147"/>
      <c r="QD11" s="147"/>
      <c r="QE11" s="147"/>
      <c r="QF11" s="147"/>
      <c r="QG11" s="147"/>
      <c r="QH11" s="147"/>
      <c r="QI11" s="147"/>
      <c r="QJ11" s="147"/>
      <c r="QK11" s="147"/>
      <c r="QL11" s="147"/>
      <c r="QM11" s="147"/>
      <c r="QN11" s="147"/>
      <c r="QO11" s="147"/>
      <c r="QP11" s="147"/>
      <c r="QQ11" s="147"/>
      <c r="QR11" s="147"/>
      <c r="QS11" s="147"/>
      <c r="QT11" s="147"/>
      <c r="QU11" s="147"/>
      <c r="QV11" s="147"/>
      <c r="QW11" s="147"/>
      <c r="QX11" s="147"/>
      <c r="QY11" s="147"/>
      <c r="QZ11" s="147"/>
      <c r="RA11" s="147"/>
      <c r="RB11" s="147"/>
      <c r="RC11" s="147"/>
      <c r="RD11" s="147"/>
      <c r="RE11" s="147"/>
      <c r="RF11" s="147"/>
      <c r="RG11" s="147"/>
      <c r="RH11" s="147"/>
      <c r="RI11" s="147"/>
      <c r="RJ11" s="147"/>
      <c r="RK11" s="147"/>
      <c r="RL11" s="147"/>
      <c r="RM11" s="147"/>
      <c r="RN11" s="147"/>
      <c r="RO11" s="147"/>
      <c r="RP11" s="147"/>
      <c r="RQ11" s="147"/>
      <c r="RR11" s="147"/>
      <c r="RS11" s="147"/>
      <c r="RT11" s="147"/>
      <c r="RU11" s="147"/>
      <c r="RV11" s="147"/>
      <c r="RW11" s="147"/>
      <c r="RX11" s="147"/>
      <c r="RY11" s="147"/>
      <c r="RZ11" s="147"/>
      <c r="SA11" s="147"/>
      <c r="SB11" s="147"/>
      <c r="SC11" s="147"/>
      <c r="SD11" s="147"/>
      <c r="SE11" s="147"/>
      <c r="SF11" s="147"/>
      <c r="SG11" s="147"/>
      <c r="SH11" s="147"/>
      <c r="SI11" s="147"/>
      <c r="SJ11" s="147"/>
      <c r="SK11" s="147"/>
      <c r="SL11" s="147"/>
      <c r="SM11" s="147"/>
      <c r="SN11" s="147"/>
      <c r="SO11" s="147"/>
      <c r="SP11" s="147"/>
      <c r="SQ11" s="147"/>
      <c r="SR11" s="147"/>
      <c r="SS11" s="147"/>
      <c r="ST11" s="147"/>
      <c r="SU11" s="147"/>
      <c r="SV11" s="147"/>
      <c r="SW11" s="147"/>
      <c r="SX11" s="147"/>
      <c r="SY11" s="147"/>
      <c r="SZ11" s="147"/>
      <c r="TA11" s="147"/>
      <c r="TB11" s="147"/>
      <c r="TC11" s="147"/>
      <c r="TD11" s="147"/>
      <c r="TE11" s="147"/>
      <c r="TF11" s="147"/>
      <c r="TG11" s="147"/>
      <c r="TH11" s="147"/>
      <c r="TI11" s="147"/>
      <c r="TJ11" s="147"/>
      <c r="TK11" s="147"/>
      <c r="TL11" s="147"/>
      <c r="TM11" s="147"/>
      <c r="TN11" s="147"/>
      <c r="TO11" s="147"/>
      <c r="TP11" s="147"/>
      <c r="TQ11" s="147"/>
      <c r="TR11" s="147"/>
      <c r="TS11" s="147"/>
      <c r="TT11" s="147"/>
      <c r="TU11" s="147"/>
      <c r="TV11" s="147"/>
      <c r="TW11" s="147"/>
      <c r="TX11" s="147"/>
      <c r="TY11" s="147"/>
      <c r="TZ11" s="147"/>
      <c r="UA11" s="147"/>
      <c r="UB11" s="147"/>
      <c r="UC11" s="147"/>
      <c r="UD11" s="147"/>
      <c r="UE11" s="147"/>
      <c r="UF11" s="147"/>
      <c r="UG11" s="147"/>
      <c r="UH11" s="147"/>
      <c r="UI11" s="147"/>
      <c r="UJ11" s="147"/>
      <c r="UK11" s="147"/>
      <c r="UL11" s="147"/>
      <c r="UM11" s="147"/>
      <c r="UN11" s="147"/>
      <c r="UO11" s="147"/>
      <c r="UP11" s="147"/>
      <c r="UQ11" s="147"/>
      <c r="UR11" s="147"/>
      <c r="US11" s="147"/>
      <c r="UT11" s="147"/>
      <c r="UU11" s="147"/>
      <c r="UV11" s="147"/>
      <c r="UW11" s="147"/>
      <c r="UX11" s="147"/>
      <c r="UY11" s="147"/>
      <c r="UZ11" s="147"/>
      <c r="VA11" s="147"/>
      <c r="VB11" s="147"/>
      <c r="VC11" s="147"/>
      <c r="VD11" s="147"/>
      <c r="VE11" s="147"/>
      <c r="VF11" s="147"/>
      <c r="VG11" s="147"/>
      <c r="VH11" s="147"/>
      <c r="VI11" s="147"/>
      <c r="VJ11" s="147"/>
      <c r="VK11" s="147"/>
      <c r="VL11" s="147"/>
      <c r="VM11" s="147"/>
      <c r="VN11" s="147"/>
      <c r="VO11" s="147"/>
      <c r="VP11" s="147"/>
      <c r="VQ11" s="147"/>
      <c r="VR11" s="147"/>
      <c r="VS11" s="147"/>
      <c r="VT11" s="147"/>
      <c r="VU11" s="147"/>
      <c r="VV11" s="147"/>
      <c r="VW11" s="147"/>
      <c r="VX11" s="147"/>
      <c r="VY11" s="147"/>
      <c r="VZ11" s="147"/>
      <c r="WA11" s="147"/>
      <c r="WB11" s="147"/>
      <c r="WC11" s="147"/>
      <c r="WD11" s="147"/>
      <c r="WE11" s="147"/>
      <c r="WF11" s="147"/>
      <c r="WG11" s="147"/>
      <c r="WH11" s="147"/>
      <c r="WI11" s="147"/>
      <c r="WJ11" s="147"/>
      <c r="WK11" s="147"/>
      <c r="WL11" s="147"/>
      <c r="WM11" s="147"/>
      <c r="WN11" s="147"/>
      <c r="WO11" s="147"/>
      <c r="WP11" s="147"/>
      <c r="WQ11" s="147"/>
      <c r="WR11" s="147"/>
      <c r="WS11" s="147"/>
      <c r="WT11" s="147"/>
      <c r="WU11" s="147"/>
      <c r="WV11" s="147"/>
      <c r="WW11" s="147"/>
      <c r="WX11" s="147"/>
      <c r="WY11" s="147"/>
      <c r="WZ11" s="147"/>
      <c r="XA11" s="147"/>
      <c r="XB11" s="147"/>
      <c r="XC11" s="147"/>
      <c r="XD11" s="147"/>
      <c r="XE11" s="147"/>
      <c r="XF11" s="147"/>
      <c r="XG11" s="147"/>
      <c r="XH11" s="147"/>
      <c r="XI11" s="147"/>
      <c r="XJ11" s="147"/>
      <c r="XK11" s="147"/>
      <c r="XL11" s="147"/>
      <c r="XM11" s="147"/>
      <c r="XN11" s="147"/>
      <c r="XO11" s="147"/>
      <c r="XP11" s="147"/>
      <c r="XQ11" s="147"/>
      <c r="XR11" s="147"/>
      <c r="XS11" s="147"/>
      <c r="XT11" s="147"/>
      <c r="XU11" s="147"/>
      <c r="XV11" s="147"/>
      <c r="XW11" s="147"/>
      <c r="XX11" s="147"/>
      <c r="XY11" s="147"/>
      <c r="XZ11" s="147"/>
      <c r="YA11" s="147"/>
      <c r="YB11" s="147"/>
      <c r="YC11" s="147"/>
      <c r="YD11" s="147"/>
      <c r="YE11" s="147"/>
      <c r="YF11" s="147"/>
      <c r="YG11" s="147"/>
      <c r="YH11" s="147"/>
      <c r="YI11" s="147"/>
      <c r="YJ11" s="147"/>
      <c r="YK11" s="147"/>
      <c r="YL11" s="147"/>
      <c r="YM11" s="147"/>
      <c r="YN11" s="147"/>
      <c r="YO11" s="147"/>
      <c r="YP11" s="147"/>
      <c r="YQ11" s="147"/>
      <c r="YR11" s="147"/>
      <c r="YS11" s="147"/>
      <c r="YT11" s="147"/>
      <c r="YU11" s="147"/>
      <c r="YV11" s="147"/>
      <c r="YW11" s="147"/>
      <c r="YX11" s="147"/>
      <c r="YY11" s="147"/>
      <c r="YZ11" s="147"/>
      <c r="ZA11" s="147"/>
      <c r="ZB11" s="147"/>
      <c r="ZC11" s="147"/>
      <c r="ZD11" s="147"/>
      <c r="ZE11" s="147"/>
      <c r="ZF11" s="147"/>
      <c r="ZG11" s="147"/>
      <c r="ZH11" s="147"/>
      <c r="ZI11" s="147"/>
      <c r="ZJ11" s="147"/>
      <c r="ZK11" s="147"/>
      <c r="ZL11" s="147"/>
      <c r="ZM11" s="147"/>
      <c r="ZN11" s="147"/>
      <c r="ZO11" s="147"/>
      <c r="ZP11" s="147"/>
      <c r="ZQ11" s="147"/>
      <c r="ZR11" s="147"/>
      <c r="ZS11" s="147"/>
      <c r="ZT11" s="147"/>
      <c r="ZU11" s="147"/>
      <c r="ZV11" s="147"/>
      <c r="ZW11" s="147"/>
      <c r="ZX11" s="147"/>
      <c r="ZY11" s="147"/>
      <c r="ZZ11" s="147"/>
      <c r="AAA11" s="147"/>
      <c r="AAB11" s="147"/>
      <c r="AAC11" s="147"/>
      <c r="AAD11" s="147"/>
      <c r="AAE11" s="147"/>
      <c r="AAF11" s="147"/>
      <c r="AAG11" s="147"/>
      <c r="AAH11" s="147"/>
      <c r="AAI11" s="147"/>
      <c r="AAJ11" s="147"/>
      <c r="AAK11" s="147"/>
      <c r="AAL11" s="147"/>
      <c r="AAM11" s="147"/>
      <c r="AAN11" s="147"/>
      <c r="AAO11" s="147"/>
      <c r="AAP11" s="147"/>
      <c r="AAQ11" s="147"/>
      <c r="AAR11" s="147"/>
      <c r="AAS11" s="147"/>
      <c r="AAT11" s="147"/>
      <c r="AAU11" s="147"/>
      <c r="AAV11" s="147"/>
      <c r="AAW11" s="147"/>
      <c r="AAX11" s="147"/>
      <c r="AAY11" s="147"/>
      <c r="AAZ11" s="147"/>
      <c r="ABA11" s="147"/>
      <c r="ABB11" s="147"/>
      <c r="ABC11" s="147"/>
      <c r="ABD11" s="147"/>
      <c r="ABE11" s="147"/>
      <c r="ABF11" s="147"/>
      <c r="ABG11" s="147"/>
      <c r="ABH11" s="147"/>
      <c r="ABI11" s="147"/>
      <c r="ABJ11" s="147"/>
      <c r="ABK11" s="147"/>
      <c r="ABL11" s="147"/>
      <c r="ABM11" s="147"/>
      <c r="ABN11" s="147"/>
      <c r="ABO11" s="147"/>
      <c r="ABP11" s="147"/>
      <c r="ABQ11" s="147"/>
      <c r="ABR11" s="147"/>
      <c r="ABS11" s="147"/>
      <c r="ABT11" s="147"/>
      <c r="ABU11" s="147"/>
      <c r="ABV11" s="147"/>
      <c r="ABW11" s="147"/>
      <c r="ABX11" s="147"/>
      <c r="ABY11" s="147"/>
      <c r="ABZ11" s="147"/>
      <c r="ACA11" s="147"/>
      <c r="ACB11" s="147"/>
      <c r="ACC11" s="147"/>
      <c r="ACD11" s="147"/>
      <c r="ACE11" s="147"/>
      <c r="ACF11" s="147"/>
      <c r="ACG11" s="147"/>
      <c r="ACH11" s="147"/>
      <c r="ACI11" s="147"/>
      <c r="ACJ11" s="147"/>
      <c r="ACK11" s="147"/>
      <c r="ACL11" s="147"/>
      <c r="ACM11" s="147"/>
      <c r="ACN11" s="147"/>
      <c r="ACO11" s="147"/>
      <c r="ACP11" s="147"/>
      <c r="ACQ11" s="147"/>
      <c r="ACR11" s="147"/>
      <c r="ACS11" s="147"/>
      <c r="ACT11" s="147"/>
      <c r="ACU11" s="147"/>
      <c r="ACV11" s="147"/>
      <c r="ACW11" s="147"/>
      <c r="ACX11" s="147"/>
      <c r="ACY11" s="147"/>
      <c r="ACZ11" s="147"/>
      <c r="ADA11" s="147"/>
      <c r="ADB11" s="147"/>
      <c r="ADC11" s="147"/>
      <c r="ADD11" s="147"/>
      <c r="ADE11" s="147"/>
      <c r="ADF11" s="147"/>
      <c r="ADG11" s="147"/>
      <c r="ADH11" s="147"/>
      <c r="ADI11" s="147"/>
      <c r="ADJ11" s="147"/>
      <c r="ADK11" s="147"/>
      <c r="ADL11" s="147"/>
      <c r="ADM11" s="147"/>
      <c r="ADN11" s="147"/>
      <c r="ADO11" s="147"/>
      <c r="ADP11" s="147"/>
      <c r="ADQ11" s="147"/>
      <c r="ADR11" s="147"/>
      <c r="ADS11" s="147"/>
      <c r="ADT11" s="147"/>
      <c r="ADU11" s="147"/>
      <c r="ADV11" s="147"/>
      <c r="ADW11" s="147"/>
      <c r="ADX11" s="147"/>
      <c r="ADY11" s="147"/>
      <c r="ADZ11" s="147"/>
      <c r="AEA11" s="147"/>
      <c r="AEB11" s="147"/>
      <c r="AEC11" s="147"/>
      <c r="AED11" s="147"/>
      <c r="AEE11" s="147"/>
      <c r="AEF11" s="147"/>
      <c r="AEG11" s="147"/>
      <c r="AEH11" s="147"/>
      <c r="AEI11" s="147"/>
      <c r="AEJ11" s="147"/>
      <c r="AEK11" s="147"/>
      <c r="AEL11" s="147"/>
      <c r="AEM11" s="147"/>
      <c r="AEN11" s="147"/>
      <c r="AEO11" s="147"/>
      <c r="AEP11" s="147"/>
      <c r="AEQ11" s="147"/>
      <c r="AER11" s="147"/>
      <c r="AES11" s="147"/>
      <c r="AET11" s="147"/>
      <c r="AEU11" s="147"/>
      <c r="AEV11" s="147"/>
      <c r="AEW11" s="147"/>
      <c r="AEX11" s="147"/>
      <c r="AEY11" s="147"/>
      <c r="AEZ11" s="147"/>
      <c r="AFA11" s="147"/>
      <c r="AFB11" s="147"/>
      <c r="AFC11" s="147"/>
      <c r="AFD11" s="147"/>
      <c r="AFE11" s="147"/>
      <c r="AFF11" s="147"/>
      <c r="AFG11" s="147"/>
      <c r="AFH11" s="147"/>
      <c r="AFI11" s="147"/>
      <c r="AFJ11" s="147"/>
      <c r="AFK11" s="147"/>
      <c r="AFL11" s="147"/>
      <c r="AFM11" s="147"/>
      <c r="AFN11" s="147"/>
      <c r="AFO11" s="147"/>
      <c r="AFP11" s="147"/>
      <c r="AFQ11" s="147"/>
      <c r="AFR11" s="147"/>
      <c r="AFS11" s="147"/>
      <c r="AFT11" s="147"/>
      <c r="AFU11" s="147"/>
      <c r="AFV11" s="147"/>
      <c r="AFW11" s="147"/>
      <c r="AFX11" s="147"/>
      <c r="AFY11" s="147"/>
      <c r="AFZ11" s="147"/>
      <c r="AGA11" s="147"/>
      <c r="AGB11" s="147"/>
      <c r="AGC11" s="147"/>
      <c r="AGD11" s="147"/>
      <c r="AGE11" s="147"/>
      <c r="AGF11" s="147"/>
      <c r="AGG11" s="147"/>
      <c r="AGH11" s="147"/>
      <c r="AGI11" s="147"/>
      <c r="AGJ11" s="147"/>
      <c r="AGK11" s="147"/>
      <c r="AGL11" s="147"/>
      <c r="AGM11" s="147"/>
      <c r="AGN11" s="147"/>
      <c r="AGO11" s="147"/>
      <c r="AGP11" s="147"/>
      <c r="AGQ11" s="147"/>
      <c r="AGR11" s="147"/>
      <c r="AGS11" s="147"/>
      <c r="AGT11" s="147"/>
      <c r="AGU11" s="147"/>
      <c r="AGV11" s="147"/>
      <c r="AGW11" s="147"/>
      <c r="AGX11" s="147"/>
      <c r="AGY11" s="147"/>
      <c r="AGZ11" s="147"/>
      <c r="AHA11" s="147"/>
      <c r="AHB11" s="147"/>
      <c r="AHC11" s="147"/>
      <c r="AHD11" s="147"/>
      <c r="AHE11" s="147"/>
      <c r="AHF11" s="147"/>
      <c r="AHG11" s="147"/>
      <c r="AHH11" s="147"/>
      <c r="AHI11" s="147"/>
      <c r="AHJ11" s="147"/>
      <c r="AHK11" s="147"/>
      <c r="AHL11" s="147"/>
      <c r="AHM11" s="147"/>
      <c r="AHN11" s="147"/>
      <c r="AHO11" s="147"/>
      <c r="AHP11" s="147"/>
      <c r="AHQ11" s="147"/>
      <c r="AHR11" s="147"/>
      <c r="AHS11" s="147"/>
      <c r="AHT11" s="147"/>
      <c r="AHU11" s="147"/>
      <c r="AHV11" s="147"/>
      <c r="AHW11" s="147"/>
      <c r="AHX11" s="147"/>
      <c r="AHY11" s="147"/>
      <c r="AHZ11" s="147"/>
      <c r="AIA11" s="147"/>
      <c r="AIB11" s="147"/>
      <c r="AIC11" s="147"/>
      <c r="AID11" s="147"/>
      <c r="AIE11" s="147"/>
      <c r="AIF11" s="147"/>
      <c r="AIG11" s="147"/>
      <c r="AIH11" s="147"/>
      <c r="AII11" s="147"/>
      <c r="AIJ11" s="147"/>
      <c r="AIK11" s="147"/>
      <c r="AIL11" s="147"/>
      <c r="AIM11" s="147"/>
      <c r="AIN11" s="147"/>
      <c r="AIO11" s="147"/>
      <c r="AIP11" s="147"/>
      <c r="AIQ11" s="147"/>
      <c r="AIR11" s="147"/>
      <c r="AIS11" s="147"/>
      <c r="AIT11" s="147"/>
      <c r="AIU11" s="147"/>
      <c r="AIV11" s="147"/>
      <c r="AIW11" s="147"/>
      <c r="AIX11" s="147"/>
      <c r="AIY11" s="147"/>
      <c r="AIZ11" s="147"/>
      <c r="AJA11" s="147"/>
      <c r="AJB11" s="147"/>
      <c r="AJC11" s="147"/>
      <c r="AJD11" s="147"/>
      <c r="AJE11" s="147"/>
      <c r="AJF11" s="147"/>
      <c r="AJG11" s="147"/>
      <c r="AJH11" s="147"/>
      <c r="AJI11" s="147"/>
      <c r="AJJ11" s="147"/>
      <c r="AJK11" s="147"/>
      <c r="AJL11" s="147"/>
      <c r="AJM11" s="147"/>
      <c r="AJN11" s="147"/>
      <c r="AJO11" s="147"/>
      <c r="AJP11" s="147"/>
      <c r="AJQ11" s="147"/>
      <c r="AJR11" s="147"/>
      <c r="AJS11" s="147"/>
      <c r="AJT11" s="147"/>
      <c r="AJU11" s="147"/>
      <c r="AJV11" s="147"/>
      <c r="AJW11" s="147"/>
      <c r="AJX11" s="147"/>
      <c r="AJY11" s="147"/>
      <c r="AJZ11" s="147"/>
      <c r="AKA11" s="147"/>
      <c r="AKB11" s="147"/>
      <c r="AKC11" s="147"/>
      <c r="AKD11" s="147"/>
      <c r="AKE11" s="147"/>
      <c r="AKF11" s="147"/>
      <c r="AKG11" s="147"/>
      <c r="AKH11" s="147"/>
      <c r="AKI11" s="147"/>
      <c r="AKJ11" s="147"/>
      <c r="AKK11" s="147"/>
      <c r="AKL11" s="147"/>
      <c r="AKM11" s="147"/>
      <c r="AKN11" s="147"/>
      <c r="AKO11" s="147"/>
      <c r="AKP11" s="147"/>
      <c r="AKQ11" s="147"/>
      <c r="AKR11" s="147"/>
      <c r="AKS11" s="147"/>
      <c r="AKT11" s="147"/>
      <c r="AKU11" s="147"/>
      <c r="AKV11" s="147"/>
      <c r="AKW11" s="147"/>
      <c r="AKX11" s="147"/>
      <c r="AKY11" s="147"/>
      <c r="AKZ11" s="147"/>
      <c r="ALA11" s="147"/>
      <c r="ALB11" s="147"/>
      <c r="ALC11" s="147"/>
      <c r="ALD11" s="147"/>
      <c r="ALE11" s="147"/>
      <c r="ALF11" s="147"/>
      <c r="ALG11" s="147"/>
      <c r="ALH11" s="147"/>
      <c r="ALI11" s="147"/>
      <c r="ALJ11" s="147"/>
      <c r="ALK11" s="147"/>
      <c r="ALL11" s="147"/>
      <c r="ALM11" s="147"/>
      <c r="ALN11" s="147"/>
      <c r="ALO11" s="147"/>
      <c r="ALP11" s="147"/>
      <c r="ALQ11" s="147"/>
      <c r="ALR11" s="147"/>
      <c r="ALS11" s="147"/>
      <c r="ALT11" s="147"/>
      <c r="ALU11" s="147"/>
      <c r="ALV11" s="139"/>
      <c r="ALW11" s="139"/>
      <c r="ALX11" s="139"/>
    </row>
    <row r="12" spans="1:1012" s="142" customFormat="1" ht="16.5">
      <c r="A12" s="170" t="s">
        <v>1096</v>
      </c>
      <c r="B12" s="171" t="s">
        <v>1097</v>
      </c>
      <c r="C12" s="172" t="s">
        <v>35</v>
      </c>
      <c r="D12" s="173">
        <v>10</v>
      </c>
      <c r="E12" s="174">
        <v>39.03</v>
      </c>
      <c r="F12" s="174">
        <f t="shared" si="1"/>
        <v>30.392462233296996</v>
      </c>
      <c r="G12" s="174">
        <f t="shared" si="2"/>
        <v>37.060568447282357</v>
      </c>
      <c r="H12" s="175">
        <f t="shared" si="3"/>
        <v>390.3</v>
      </c>
      <c r="I12" s="175">
        <f t="shared" si="0"/>
        <v>370.60568447282355</v>
      </c>
      <c r="J12" s="154"/>
      <c r="K12" s="154"/>
      <c r="L12" s="154"/>
      <c r="M12" s="154"/>
      <c r="N12" s="154"/>
      <c r="O12" s="154"/>
      <c r="P12" s="154"/>
      <c r="Q12" s="154"/>
      <c r="R12" s="154"/>
      <c r="S12" s="154"/>
      <c r="T12" s="154"/>
      <c r="U12" s="154"/>
      <c r="V12" s="154"/>
      <c r="W12" s="154"/>
      <c r="X12" s="154"/>
      <c r="Y12" s="154"/>
      <c r="Z12" s="154"/>
      <c r="AA12" s="154"/>
      <c r="AB12" s="154"/>
      <c r="AC12" s="154"/>
      <c r="AD12" s="154"/>
      <c r="AE12" s="154"/>
      <c r="AF12" s="154"/>
      <c r="AG12" s="154"/>
      <c r="AH12" s="154"/>
      <c r="AI12" s="154"/>
      <c r="AJ12" s="154"/>
      <c r="AK12" s="154"/>
      <c r="AL12" s="154"/>
      <c r="AM12" s="154"/>
      <c r="AN12" s="154"/>
      <c r="AO12" s="154"/>
      <c r="AP12" s="154"/>
      <c r="AQ12" s="154"/>
      <c r="AR12" s="154"/>
      <c r="AS12" s="154"/>
      <c r="AT12" s="154"/>
      <c r="AU12" s="154"/>
      <c r="AV12" s="154"/>
      <c r="AW12" s="154"/>
      <c r="AX12" s="154"/>
      <c r="AY12" s="154"/>
      <c r="AZ12" s="154"/>
      <c r="BA12" s="154"/>
      <c r="BB12" s="154"/>
      <c r="BC12" s="154"/>
      <c r="BD12" s="154"/>
      <c r="BE12" s="154"/>
      <c r="BF12" s="154"/>
      <c r="BG12" s="154"/>
      <c r="BH12" s="154"/>
      <c r="BI12" s="154"/>
      <c r="BJ12" s="154"/>
      <c r="BK12" s="154"/>
      <c r="BL12" s="154"/>
      <c r="BM12" s="154"/>
      <c r="BN12" s="154"/>
      <c r="BO12" s="154"/>
      <c r="BP12" s="154"/>
      <c r="BQ12" s="154"/>
      <c r="BR12" s="154"/>
      <c r="BS12" s="154"/>
      <c r="BT12" s="154"/>
      <c r="BU12" s="154"/>
      <c r="BV12" s="154"/>
      <c r="BW12" s="154"/>
      <c r="BX12" s="154"/>
      <c r="BY12" s="154"/>
      <c r="BZ12" s="154"/>
      <c r="CA12" s="154"/>
      <c r="CB12" s="154"/>
      <c r="CC12" s="154"/>
      <c r="CD12" s="154"/>
      <c r="CE12" s="154"/>
      <c r="CF12" s="154"/>
      <c r="CG12" s="154"/>
      <c r="CH12" s="154"/>
      <c r="CI12" s="154"/>
      <c r="CJ12" s="154"/>
      <c r="CK12" s="154"/>
      <c r="CL12" s="154"/>
      <c r="CM12" s="154"/>
      <c r="CN12" s="154"/>
      <c r="CO12" s="154"/>
      <c r="CP12" s="154"/>
      <c r="CQ12" s="154"/>
      <c r="CR12" s="154"/>
      <c r="CS12" s="154"/>
      <c r="CT12" s="154"/>
      <c r="CU12" s="154"/>
      <c r="CV12" s="154"/>
      <c r="CW12" s="154"/>
      <c r="CX12" s="154"/>
      <c r="CY12" s="154"/>
      <c r="CZ12" s="154"/>
      <c r="DA12" s="154"/>
      <c r="DB12" s="154"/>
      <c r="DC12" s="154"/>
      <c r="DD12" s="154"/>
      <c r="DE12" s="154"/>
      <c r="DF12" s="154"/>
      <c r="DG12" s="154"/>
      <c r="DH12" s="154"/>
      <c r="DI12" s="154"/>
      <c r="DJ12" s="154"/>
      <c r="DK12" s="154"/>
      <c r="DL12" s="154"/>
      <c r="DM12" s="154"/>
      <c r="DN12" s="154"/>
      <c r="DO12" s="154"/>
      <c r="DP12" s="154"/>
      <c r="DQ12" s="154"/>
      <c r="DR12" s="154"/>
      <c r="DS12" s="154"/>
      <c r="DT12" s="154"/>
      <c r="DU12" s="154"/>
      <c r="DV12" s="154"/>
      <c r="DW12" s="154"/>
      <c r="DX12" s="154"/>
      <c r="DY12" s="154"/>
      <c r="DZ12" s="154"/>
      <c r="EA12" s="154"/>
      <c r="EB12" s="154"/>
      <c r="EC12" s="154"/>
      <c r="ED12" s="154"/>
      <c r="EE12" s="154"/>
      <c r="EF12" s="154"/>
      <c r="EG12" s="154"/>
      <c r="EH12" s="154"/>
      <c r="EI12" s="154"/>
      <c r="EJ12" s="154"/>
      <c r="EK12" s="154"/>
      <c r="EL12" s="154"/>
      <c r="EM12" s="154"/>
      <c r="EN12" s="154"/>
      <c r="EO12" s="154"/>
      <c r="EP12" s="154"/>
      <c r="EQ12" s="154"/>
      <c r="ER12" s="154"/>
      <c r="ES12" s="154"/>
      <c r="ET12" s="154"/>
      <c r="EU12" s="154"/>
      <c r="EV12" s="154"/>
      <c r="EW12" s="154"/>
      <c r="EX12" s="154"/>
      <c r="EY12" s="154"/>
      <c r="EZ12" s="154"/>
      <c r="FA12" s="154"/>
      <c r="FB12" s="154"/>
      <c r="FC12" s="154"/>
      <c r="FD12" s="154"/>
      <c r="FE12" s="154"/>
      <c r="FF12" s="154"/>
      <c r="FG12" s="154"/>
      <c r="FH12" s="154"/>
      <c r="FI12" s="154"/>
      <c r="FJ12" s="154"/>
      <c r="FK12" s="154"/>
      <c r="FL12" s="154"/>
      <c r="FM12" s="154"/>
      <c r="FN12" s="154"/>
      <c r="FO12" s="154"/>
      <c r="FP12" s="154"/>
      <c r="FQ12" s="154"/>
      <c r="FR12" s="154"/>
      <c r="FS12" s="154"/>
      <c r="FT12" s="154"/>
      <c r="FU12" s="154"/>
      <c r="FV12" s="154"/>
      <c r="FW12" s="154"/>
      <c r="FX12" s="154"/>
      <c r="FY12" s="154"/>
      <c r="FZ12" s="154"/>
      <c r="GA12" s="154"/>
      <c r="GB12" s="154"/>
      <c r="GC12" s="154"/>
      <c r="GD12" s="154"/>
      <c r="GE12" s="154"/>
      <c r="GF12" s="154"/>
      <c r="GG12" s="154"/>
      <c r="GH12" s="154"/>
      <c r="GI12" s="154"/>
      <c r="GJ12" s="154"/>
      <c r="GK12" s="154"/>
      <c r="GL12" s="154"/>
      <c r="GM12" s="154"/>
      <c r="GN12" s="154"/>
      <c r="GO12" s="154"/>
      <c r="GP12" s="154"/>
      <c r="GQ12" s="154"/>
      <c r="GR12" s="154"/>
      <c r="GS12" s="154"/>
      <c r="GT12" s="154"/>
      <c r="GU12" s="154"/>
      <c r="GV12" s="154"/>
      <c r="GW12" s="154"/>
      <c r="GX12" s="154"/>
      <c r="GY12" s="154"/>
      <c r="GZ12" s="154"/>
      <c r="HA12" s="154"/>
      <c r="HB12" s="154"/>
      <c r="HC12" s="154"/>
      <c r="HD12" s="154"/>
      <c r="HE12" s="154"/>
      <c r="HF12" s="154"/>
      <c r="HG12" s="154"/>
      <c r="HH12" s="154"/>
      <c r="HI12" s="154"/>
      <c r="HJ12" s="154"/>
      <c r="HK12" s="154"/>
      <c r="HL12" s="154"/>
      <c r="HM12" s="154"/>
      <c r="HN12" s="154"/>
      <c r="HO12" s="154"/>
      <c r="HP12" s="154"/>
      <c r="HQ12" s="154"/>
      <c r="HR12" s="154"/>
      <c r="HS12" s="154"/>
      <c r="HT12" s="154"/>
      <c r="HU12" s="154"/>
      <c r="HV12" s="154"/>
      <c r="HW12" s="154"/>
      <c r="HX12" s="154"/>
      <c r="HY12" s="154"/>
      <c r="HZ12" s="154"/>
      <c r="IA12" s="154"/>
      <c r="IB12" s="154"/>
      <c r="IC12" s="154"/>
      <c r="ID12" s="154"/>
      <c r="IE12" s="154"/>
      <c r="IF12" s="154"/>
      <c r="IG12" s="154"/>
      <c r="IH12" s="147"/>
      <c r="II12" s="147"/>
      <c r="IJ12" s="147"/>
      <c r="IK12" s="147"/>
      <c r="IL12" s="147"/>
      <c r="IM12" s="147"/>
      <c r="IN12" s="147"/>
      <c r="IO12" s="147"/>
      <c r="IP12" s="147"/>
      <c r="IQ12" s="147"/>
      <c r="IR12" s="147"/>
      <c r="IS12" s="147"/>
      <c r="IT12" s="147"/>
      <c r="IU12" s="147"/>
      <c r="IV12" s="147"/>
      <c r="IW12" s="147"/>
      <c r="IX12" s="147"/>
      <c r="IY12" s="147"/>
      <c r="IZ12" s="147"/>
      <c r="JA12" s="147"/>
      <c r="JB12" s="147"/>
      <c r="JC12" s="147"/>
      <c r="JD12" s="147"/>
      <c r="JE12" s="147"/>
      <c r="JF12" s="147"/>
      <c r="JG12" s="147"/>
      <c r="JH12" s="147"/>
      <c r="JI12" s="147"/>
      <c r="JJ12" s="147"/>
      <c r="JK12" s="147"/>
      <c r="JL12" s="147"/>
      <c r="JM12" s="147"/>
      <c r="JN12" s="147"/>
      <c r="JO12" s="147"/>
      <c r="JP12" s="147"/>
      <c r="JQ12" s="147"/>
      <c r="JR12" s="147"/>
      <c r="JS12" s="147"/>
      <c r="JT12" s="147"/>
      <c r="JU12" s="147"/>
      <c r="JV12" s="147"/>
      <c r="JW12" s="147"/>
      <c r="JX12" s="147"/>
      <c r="JY12" s="147"/>
      <c r="JZ12" s="147"/>
      <c r="KA12" s="147"/>
      <c r="KB12" s="147"/>
      <c r="KC12" s="147"/>
      <c r="KD12" s="147"/>
      <c r="KE12" s="147"/>
      <c r="KF12" s="147"/>
      <c r="KG12" s="147"/>
      <c r="KH12" s="147"/>
      <c r="KI12" s="147"/>
      <c r="KJ12" s="147"/>
      <c r="KK12" s="147"/>
      <c r="KL12" s="147"/>
      <c r="KM12" s="147"/>
      <c r="KN12" s="147"/>
      <c r="KO12" s="147"/>
      <c r="KP12" s="147"/>
      <c r="KQ12" s="147"/>
      <c r="KR12" s="147"/>
      <c r="KS12" s="147"/>
      <c r="KT12" s="147"/>
      <c r="KU12" s="147"/>
      <c r="KV12" s="147"/>
      <c r="KW12" s="147"/>
      <c r="KX12" s="147"/>
      <c r="KY12" s="147"/>
      <c r="KZ12" s="147"/>
      <c r="LA12" s="147"/>
      <c r="LB12" s="147"/>
      <c r="LC12" s="147"/>
      <c r="LD12" s="147"/>
      <c r="LE12" s="147"/>
      <c r="LF12" s="147"/>
      <c r="LG12" s="147"/>
      <c r="LH12" s="147"/>
      <c r="LI12" s="147"/>
      <c r="LJ12" s="147"/>
      <c r="LK12" s="147"/>
      <c r="LL12" s="147"/>
      <c r="LM12" s="147"/>
      <c r="LN12" s="147"/>
      <c r="LO12" s="147"/>
      <c r="LP12" s="147"/>
      <c r="LQ12" s="147"/>
      <c r="LR12" s="147"/>
      <c r="LS12" s="147"/>
      <c r="LT12" s="147"/>
      <c r="LU12" s="147"/>
      <c r="LV12" s="147"/>
      <c r="LW12" s="147"/>
      <c r="LX12" s="147"/>
      <c r="LY12" s="147"/>
      <c r="LZ12" s="147"/>
      <c r="MA12" s="147"/>
      <c r="MB12" s="147"/>
      <c r="MC12" s="147"/>
      <c r="MD12" s="147"/>
      <c r="ME12" s="147"/>
      <c r="MF12" s="147"/>
      <c r="MG12" s="147"/>
      <c r="MH12" s="147"/>
      <c r="MI12" s="147"/>
      <c r="MJ12" s="147"/>
      <c r="MK12" s="147"/>
      <c r="ML12" s="147"/>
      <c r="MM12" s="147"/>
      <c r="MN12" s="147"/>
      <c r="MO12" s="147"/>
      <c r="MP12" s="147"/>
      <c r="MQ12" s="147"/>
      <c r="MR12" s="147"/>
      <c r="MS12" s="147"/>
      <c r="MT12" s="147"/>
      <c r="MU12" s="147"/>
      <c r="MV12" s="147"/>
      <c r="MW12" s="147"/>
      <c r="MX12" s="147"/>
      <c r="MY12" s="147"/>
      <c r="MZ12" s="147"/>
      <c r="NA12" s="147"/>
      <c r="NB12" s="147"/>
      <c r="NC12" s="147"/>
      <c r="ND12" s="147"/>
      <c r="NE12" s="147"/>
      <c r="NF12" s="147"/>
      <c r="NG12" s="147"/>
      <c r="NH12" s="147"/>
      <c r="NI12" s="147"/>
      <c r="NJ12" s="147"/>
      <c r="NK12" s="147"/>
      <c r="NL12" s="147"/>
      <c r="NM12" s="147"/>
      <c r="NN12" s="147"/>
      <c r="NO12" s="147"/>
      <c r="NP12" s="147"/>
      <c r="NQ12" s="147"/>
      <c r="NR12" s="147"/>
      <c r="NS12" s="147"/>
      <c r="NT12" s="147"/>
      <c r="NU12" s="147"/>
      <c r="NV12" s="147"/>
      <c r="NW12" s="147"/>
      <c r="NX12" s="147"/>
      <c r="NY12" s="147"/>
      <c r="NZ12" s="147"/>
      <c r="OA12" s="147"/>
      <c r="OB12" s="147"/>
      <c r="OC12" s="147"/>
      <c r="OD12" s="147"/>
      <c r="OE12" s="147"/>
      <c r="OF12" s="147"/>
      <c r="OG12" s="147"/>
      <c r="OH12" s="147"/>
      <c r="OI12" s="147"/>
      <c r="OJ12" s="147"/>
      <c r="OK12" s="147"/>
      <c r="OL12" s="147"/>
      <c r="OM12" s="147"/>
      <c r="ON12" s="147"/>
      <c r="OO12" s="147"/>
      <c r="OP12" s="147"/>
      <c r="OQ12" s="147"/>
      <c r="OR12" s="147"/>
      <c r="OS12" s="147"/>
      <c r="OT12" s="147"/>
      <c r="OU12" s="147"/>
      <c r="OV12" s="147"/>
      <c r="OW12" s="147"/>
      <c r="OX12" s="147"/>
      <c r="OY12" s="147"/>
      <c r="OZ12" s="147"/>
      <c r="PA12" s="147"/>
      <c r="PB12" s="147"/>
      <c r="PC12" s="147"/>
      <c r="PD12" s="147"/>
      <c r="PE12" s="147"/>
      <c r="PF12" s="147"/>
      <c r="PG12" s="147"/>
      <c r="PH12" s="147"/>
      <c r="PI12" s="147"/>
      <c r="PJ12" s="147"/>
      <c r="PK12" s="147"/>
      <c r="PL12" s="147"/>
      <c r="PM12" s="147"/>
      <c r="PN12" s="147"/>
      <c r="PO12" s="147"/>
      <c r="PP12" s="147"/>
      <c r="PQ12" s="147"/>
      <c r="PR12" s="147"/>
      <c r="PS12" s="147"/>
      <c r="PT12" s="147"/>
      <c r="PU12" s="147"/>
      <c r="PV12" s="147"/>
      <c r="PW12" s="147"/>
      <c r="PX12" s="147"/>
      <c r="PY12" s="147"/>
      <c r="PZ12" s="147"/>
      <c r="QA12" s="147"/>
      <c r="QB12" s="147"/>
      <c r="QC12" s="147"/>
      <c r="QD12" s="147"/>
      <c r="QE12" s="147"/>
      <c r="QF12" s="147"/>
      <c r="QG12" s="147"/>
      <c r="QH12" s="147"/>
      <c r="QI12" s="147"/>
      <c r="QJ12" s="147"/>
      <c r="QK12" s="147"/>
      <c r="QL12" s="147"/>
      <c r="QM12" s="147"/>
      <c r="QN12" s="147"/>
      <c r="QO12" s="147"/>
      <c r="QP12" s="147"/>
      <c r="QQ12" s="147"/>
      <c r="QR12" s="147"/>
      <c r="QS12" s="147"/>
      <c r="QT12" s="147"/>
      <c r="QU12" s="147"/>
      <c r="QV12" s="147"/>
      <c r="QW12" s="147"/>
      <c r="QX12" s="147"/>
      <c r="QY12" s="147"/>
      <c r="QZ12" s="147"/>
      <c r="RA12" s="147"/>
      <c r="RB12" s="147"/>
      <c r="RC12" s="147"/>
      <c r="RD12" s="147"/>
      <c r="RE12" s="147"/>
      <c r="RF12" s="147"/>
      <c r="RG12" s="147"/>
      <c r="RH12" s="147"/>
      <c r="RI12" s="147"/>
      <c r="RJ12" s="147"/>
      <c r="RK12" s="147"/>
      <c r="RL12" s="147"/>
      <c r="RM12" s="147"/>
      <c r="RN12" s="147"/>
      <c r="RO12" s="147"/>
      <c r="RP12" s="147"/>
      <c r="RQ12" s="147"/>
      <c r="RR12" s="147"/>
      <c r="RS12" s="147"/>
      <c r="RT12" s="147"/>
      <c r="RU12" s="147"/>
      <c r="RV12" s="147"/>
      <c r="RW12" s="147"/>
      <c r="RX12" s="147"/>
      <c r="RY12" s="147"/>
      <c r="RZ12" s="147"/>
      <c r="SA12" s="147"/>
      <c r="SB12" s="147"/>
      <c r="SC12" s="147"/>
      <c r="SD12" s="147"/>
      <c r="SE12" s="147"/>
      <c r="SF12" s="147"/>
      <c r="SG12" s="147"/>
      <c r="SH12" s="147"/>
      <c r="SI12" s="147"/>
      <c r="SJ12" s="147"/>
      <c r="SK12" s="147"/>
      <c r="SL12" s="147"/>
      <c r="SM12" s="147"/>
      <c r="SN12" s="147"/>
      <c r="SO12" s="147"/>
      <c r="SP12" s="147"/>
      <c r="SQ12" s="147"/>
      <c r="SR12" s="147"/>
      <c r="SS12" s="147"/>
      <c r="ST12" s="147"/>
      <c r="SU12" s="147"/>
      <c r="SV12" s="147"/>
      <c r="SW12" s="147"/>
      <c r="SX12" s="147"/>
      <c r="SY12" s="147"/>
      <c r="SZ12" s="147"/>
      <c r="TA12" s="147"/>
      <c r="TB12" s="147"/>
      <c r="TC12" s="147"/>
      <c r="TD12" s="147"/>
      <c r="TE12" s="147"/>
      <c r="TF12" s="147"/>
      <c r="TG12" s="147"/>
      <c r="TH12" s="147"/>
      <c r="TI12" s="147"/>
      <c r="TJ12" s="147"/>
      <c r="TK12" s="147"/>
      <c r="TL12" s="147"/>
      <c r="TM12" s="147"/>
      <c r="TN12" s="147"/>
      <c r="TO12" s="147"/>
      <c r="TP12" s="147"/>
      <c r="TQ12" s="147"/>
      <c r="TR12" s="147"/>
      <c r="TS12" s="147"/>
      <c r="TT12" s="147"/>
      <c r="TU12" s="147"/>
      <c r="TV12" s="147"/>
      <c r="TW12" s="147"/>
      <c r="TX12" s="147"/>
      <c r="TY12" s="147"/>
      <c r="TZ12" s="147"/>
      <c r="UA12" s="147"/>
      <c r="UB12" s="147"/>
      <c r="UC12" s="147"/>
      <c r="UD12" s="147"/>
      <c r="UE12" s="147"/>
      <c r="UF12" s="147"/>
      <c r="UG12" s="147"/>
      <c r="UH12" s="147"/>
      <c r="UI12" s="147"/>
      <c r="UJ12" s="147"/>
      <c r="UK12" s="147"/>
      <c r="UL12" s="147"/>
      <c r="UM12" s="147"/>
      <c r="UN12" s="147"/>
      <c r="UO12" s="147"/>
      <c r="UP12" s="147"/>
      <c r="UQ12" s="147"/>
      <c r="UR12" s="147"/>
      <c r="US12" s="147"/>
      <c r="UT12" s="147"/>
      <c r="UU12" s="147"/>
      <c r="UV12" s="147"/>
      <c r="UW12" s="147"/>
      <c r="UX12" s="147"/>
      <c r="UY12" s="147"/>
      <c r="UZ12" s="147"/>
      <c r="VA12" s="147"/>
      <c r="VB12" s="147"/>
      <c r="VC12" s="147"/>
      <c r="VD12" s="147"/>
      <c r="VE12" s="147"/>
      <c r="VF12" s="147"/>
      <c r="VG12" s="147"/>
      <c r="VH12" s="147"/>
      <c r="VI12" s="147"/>
      <c r="VJ12" s="147"/>
      <c r="VK12" s="147"/>
      <c r="VL12" s="147"/>
      <c r="VM12" s="147"/>
      <c r="VN12" s="147"/>
      <c r="VO12" s="147"/>
      <c r="VP12" s="147"/>
      <c r="VQ12" s="147"/>
      <c r="VR12" s="147"/>
      <c r="VS12" s="147"/>
      <c r="VT12" s="147"/>
      <c r="VU12" s="147"/>
      <c r="VV12" s="147"/>
      <c r="VW12" s="147"/>
      <c r="VX12" s="147"/>
      <c r="VY12" s="147"/>
      <c r="VZ12" s="147"/>
      <c r="WA12" s="147"/>
      <c r="WB12" s="147"/>
      <c r="WC12" s="147"/>
      <c r="WD12" s="147"/>
      <c r="WE12" s="147"/>
      <c r="WF12" s="147"/>
      <c r="WG12" s="147"/>
      <c r="WH12" s="147"/>
      <c r="WI12" s="147"/>
      <c r="WJ12" s="147"/>
      <c r="WK12" s="147"/>
      <c r="WL12" s="147"/>
      <c r="WM12" s="147"/>
      <c r="WN12" s="147"/>
      <c r="WO12" s="147"/>
      <c r="WP12" s="147"/>
      <c r="WQ12" s="147"/>
      <c r="WR12" s="147"/>
      <c r="WS12" s="147"/>
      <c r="WT12" s="147"/>
      <c r="WU12" s="147"/>
      <c r="WV12" s="147"/>
      <c r="WW12" s="147"/>
      <c r="WX12" s="147"/>
      <c r="WY12" s="147"/>
      <c r="WZ12" s="147"/>
      <c r="XA12" s="147"/>
      <c r="XB12" s="147"/>
      <c r="XC12" s="147"/>
      <c r="XD12" s="147"/>
      <c r="XE12" s="147"/>
      <c r="XF12" s="147"/>
      <c r="XG12" s="147"/>
      <c r="XH12" s="147"/>
      <c r="XI12" s="147"/>
      <c r="XJ12" s="147"/>
      <c r="XK12" s="147"/>
      <c r="XL12" s="147"/>
      <c r="XM12" s="147"/>
      <c r="XN12" s="147"/>
      <c r="XO12" s="147"/>
      <c r="XP12" s="147"/>
      <c r="XQ12" s="147"/>
      <c r="XR12" s="147"/>
      <c r="XS12" s="147"/>
      <c r="XT12" s="147"/>
      <c r="XU12" s="147"/>
      <c r="XV12" s="147"/>
      <c r="XW12" s="147"/>
      <c r="XX12" s="147"/>
      <c r="XY12" s="147"/>
      <c r="XZ12" s="147"/>
      <c r="YA12" s="147"/>
      <c r="YB12" s="147"/>
      <c r="YC12" s="147"/>
      <c r="YD12" s="147"/>
      <c r="YE12" s="147"/>
      <c r="YF12" s="147"/>
      <c r="YG12" s="147"/>
      <c r="YH12" s="147"/>
      <c r="YI12" s="147"/>
      <c r="YJ12" s="147"/>
      <c r="YK12" s="147"/>
      <c r="YL12" s="147"/>
      <c r="YM12" s="147"/>
      <c r="YN12" s="147"/>
      <c r="YO12" s="147"/>
      <c r="YP12" s="147"/>
      <c r="YQ12" s="147"/>
      <c r="YR12" s="147"/>
      <c r="YS12" s="147"/>
      <c r="YT12" s="147"/>
      <c r="YU12" s="147"/>
      <c r="YV12" s="147"/>
      <c r="YW12" s="147"/>
      <c r="YX12" s="147"/>
      <c r="YY12" s="147"/>
      <c r="YZ12" s="147"/>
      <c r="ZA12" s="147"/>
      <c r="ZB12" s="147"/>
      <c r="ZC12" s="147"/>
      <c r="ZD12" s="147"/>
      <c r="ZE12" s="147"/>
      <c r="ZF12" s="147"/>
      <c r="ZG12" s="147"/>
      <c r="ZH12" s="147"/>
      <c r="ZI12" s="147"/>
      <c r="ZJ12" s="147"/>
      <c r="ZK12" s="147"/>
      <c r="ZL12" s="147"/>
      <c r="ZM12" s="147"/>
      <c r="ZN12" s="147"/>
      <c r="ZO12" s="147"/>
      <c r="ZP12" s="147"/>
      <c r="ZQ12" s="147"/>
      <c r="ZR12" s="147"/>
      <c r="ZS12" s="147"/>
      <c r="ZT12" s="147"/>
      <c r="ZU12" s="147"/>
      <c r="ZV12" s="147"/>
      <c r="ZW12" s="147"/>
      <c r="ZX12" s="147"/>
      <c r="ZY12" s="147"/>
      <c r="ZZ12" s="147"/>
      <c r="AAA12" s="147"/>
      <c r="AAB12" s="147"/>
      <c r="AAC12" s="147"/>
      <c r="AAD12" s="147"/>
      <c r="AAE12" s="147"/>
      <c r="AAF12" s="147"/>
      <c r="AAG12" s="147"/>
      <c r="AAH12" s="147"/>
      <c r="AAI12" s="147"/>
      <c r="AAJ12" s="147"/>
      <c r="AAK12" s="147"/>
      <c r="AAL12" s="147"/>
      <c r="AAM12" s="147"/>
      <c r="AAN12" s="147"/>
      <c r="AAO12" s="147"/>
      <c r="AAP12" s="147"/>
      <c r="AAQ12" s="147"/>
      <c r="AAR12" s="147"/>
      <c r="AAS12" s="147"/>
      <c r="AAT12" s="147"/>
      <c r="AAU12" s="147"/>
      <c r="AAV12" s="147"/>
      <c r="AAW12" s="147"/>
      <c r="AAX12" s="147"/>
      <c r="AAY12" s="147"/>
      <c r="AAZ12" s="147"/>
      <c r="ABA12" s="147"/>
      <c r="ABB12" s="147"/>
      <c r="ABC12" s="147"/>
      <c r="ABD12" s="147"/>
      <c r="ABE12" s="147"/>
      <c r="ABF12" s="147"/>
      <c r="ABG12" s="147"/>
      <c r="ABH12" s="147"/>
      <c r="ABI12" s="147"/>
      <c r="ABJ12" s="147"/>
      <c r="ABK12" s="147"/>
      <c r="ABL12" s="147"/>
      <c r="ABM12" s="147"/>
      <c r="ABN12" s="147"/>
      <c r="ABO12" s="147"/>
      <c r="ABP12" s="147"/>
      <c r="ABQ12" s="147"/>
      <c r="ABR12" s="147"/>
      <c r="ABS12" s="147"/>
      <c r="ABT12" s="147"/>
      <c r="ABU12" s="147"/>
      <c r="ABV12" s="147"/>
      <c r="ABW12" s="147"/>
      <c r="ABX12" s="147"/>
      <c r="ABY12" s="147"/>
      <c r="ABZ12" s="147"/>
      <c r="ACA12" s="147"/>
      <c r="ACB12" s="147"/>
      <c r="ACC12" s="147"/>
      <c r="ACD12" s="147"/>
      <c r="ACE12" s="147"/>
      <c r="ACF12" s="147"/>
      <c r="ACG12" s="147"/>
      <c r="ACH12" s="147"/>
      <c r="ACI12" s="147"/>
      <c r="ACJ12" s="147"/>
      <c r="ACK12" s="147"/>
      <c r="ACL12" s="147"/>
      <c r="ACM12" s="147"/>
      <c r="ACN12" s="147"/>
      <c r="ACO12" s="147"/>
      <c r="ACP12" s="147"/>
      <c r="ACQ12" s="147"/>
      <c r="ACR12" s="147"/>
      <c r="ACS12" s="147"/>
      <c r="ACT12" s="147"/>
      <c r="ACU12" s="147"/>
      <c r="ACV12" s="147"/>
      <c r="ACW12" s="147"/>
      <c r="ACX12" s="147"/>
      <c r="ACY12" s="147"/>
      <c r="ACZ12" s="147"/>
      <c r="ADA12" s="147"/>
      <c r="ADB12" s="147"/>
      <c r="ADC12" s="147"/>
      <c r="ADD12" s="147"/>
      <c r="ADE12" s="147"/>
      <c r="ADF12" s="147"/>
      <c r="ADG12" s="147"/>
      <c r="ADH12" s="147"/>
      <c r="ADI12" s="147"/>
      <c r="ADJ12" s="147"/>
      <c r="ADK12" s="147"/>
      <c r="ADL12" s="147"/>
      <c r="ADM12" s="147"/>
      <c r="ADN12" s="147"/>
      <c r="ADO12" s="147"/>
      <c r="ADP12" s="147"/>
      <c r="ADQ12" s="147"/>
      <c r="ADR12" s="147"/>
      <c r="ADS12" s="147"/>
      <c r="ADT12" s="147"/>
      <c r="ADU12" s="147"/>
      <c r="ADV12" s="147"/>
      <c r="ADW12" s="147"/>
      <c r="ADX12" s="147"/>
      <c r="ADY12" s="147"/>
      <c r="ADZ12" s="147"/>
      <c r="AEA12" s="147"/>
      <c r="AEB12" s="147"/>
      <c r="AEC12" s="147"/>
      <c r="AED12" s="147"/>
      <c r="AEE12" s="147"/>
      <c r="AEF12" s="147"/>
      <c r="AEG12" s="147"/>
      <c r="AEH12" s="147"/>
      <c r="AEI12" s="147"/>
      <c r="AEJ12" s="147"/>
      <c r="AEK12" s="147"/>
      <c r="AEL12" s="147"/>
      <c r="AEM12" s="147"/>
      <c r="AEN12" s="147"/>
      <c r="AEO12" s="147"/>
      <c r="AEP12" s="147"/>
      <c r="AEQ12" s="147"/>
      <c r="AER12" s="147"/>
      <c r="AES12" s="147"/>
      <c r="AET12" s="147"/>
      <c r="AEU12" s="147"/>
      <c r="AEV12" s="147"/>
      <c r="AEW12" s="147"/>
      <c r="AEX12" s="147"/>
      <c r="AEY12" s="147"/>
      <c r="AEZ12" s="147"/>
      <c r="AFA12" s="147"/>
      <c r="AFB12" s="147"/>
      <c r="AFC12" s="147"/>
      <c r="AFD12" s="147"/>
      <c r="AFE12" s="147"/>
      <c r="AFF12" s="147"/>
      <c r="AFG12" s="147"/>
      <c r="AFH12" s="147"/>
      <c r="AFI12" s="147"/>
      <c r="AFJ12" s="147"/>
      <c r="AFK12" s="147"/>
      <c r="AFL12" s="147"/>
      <c r="AFM12" s="147"/>
      <c r="AFN12" s="147"/>
      <c r="AFO12" s="147"/>
      <c r="AFP12" s="147"/>
      <c r="AFQ12" s="147"/>
      <c r="AFR12" s="147"/>
      <c r="AFS12" s="147"/>
      <c r="AFT12" s="147"/>
      <c r="AFU12" s="147"/>
      <c r="AFV12" s="147"/>
      <c r="AFW12" s="147"/>
      <c r="AFX12" s="147"/>
      <c r="AFY12" s="147"/>
      <c r="AFZ12" s="147"/>
      <c r="AGA12" s="147"/>
      <c r="AGB12" s="147"/>
      <c r="AGC12" s="147"/>
      <c r="AGD12" s="147"/>
      <c r="AGE12" s="147"/>
      <c r="AGF12" s="147"/>
      <c r="AGG12" s="147"/>
      <c r="AGH12" s="147"/>
      <c r="AGI12" s="147"/>
      <c r="AGJ12" s="147"/>
      <c r="AGK12" s="147"/>
      <c r="AGL12" s="147"/>
      <c r="AGM12" s="147"/>
      <c r="AGN12" s="147"/>
      <c r="AGO12" s="147"/>
      <c r="AGP12" s="147"/>
      <c r="AGQ12" s="147"/>
      <c r="AGR12" s="147"/>
      <c r="AGS12" s="147"/>
      <c r="AGT12" s="147"/>
      <c r="AGU12" s="147"/>
      <c r="AGV12" s="147"/>
      <c r="AGW12" s="147"/>
      <c r="AGX12" s="147"/>
      <c r="AGY12" s="147"/>
      <c r="AGZ12" s="147"/>
      <c r="AHA12" s="147"/>
      <c r="AHB12" s="147"/>
      <c r="AHC12" s="147"/>
      <c r="AHD12" s="147"/>
      <c r="AHE12" s="147"/>
      <c r="AHF12" s="147"/>
      <c r="AHG12" s="147"/>
      <c r="AHH12" s="147"/>
      <c r="AHI12" s="147"/>
      <c r="AHJ12" s="147"/>
      <c r="AHK12" s="147"/>
      <c r="AHL12" s="147"/>
      <c r="AHM12" s="147"/>
      <c r="AHN12" s="147"/>
      <c r="AHO12" s="147"/>
      <c r="AHP12" s="147"/>
      <c r="AHQ12" s="147"/>
      <c r="AHR12" s="147"/>
      <c r="AHS12" s="147"/>
      <c r="AHT12" s="147"/>
      <c r="AHU12" s="147"/>
      <c r="AHV12" s="147"/>
      <c r="AHW12" s="147"/>
      <c r="AHX12" s="147"/>
      <c r="AHY12" s="147"/>
      <c r="AHZ12" s="147"/>
      <c r="AIA12" s="147"/>
      <c r="AIB12" s="147"/>
      <c r="AIC12" s="147"/>
      <c r="AID12" s="147"/>
      <c r="AIE12" s="147"/>
      <c r="AIF12" s="147"/>
      <c r="AIG12" s="147"/>
      <c r="AIH12" s="147"/>
      <c r="AII12" s="147"/>
      <c r="AIJ12" s="147"/>
      <c r="AIK12" s="147"/>
      <c r="AIL12" s="147"/>
      <c r="AIM12" s="147"/>
      <c r="AIN12" s="147"/>
      <c r="AIO12" s="147"/>
      <c r="AIP12" s="147"/>
      <c r="AIQ12" s="147"/>
      <c r="AIR12" s="147"/>
      <c r="AIS12" s="147"/>
      <c r="AIT12" s="147"/>
      <c r="AIU12" s="147"/>
      <c r="AIV12" s="147"/>
      <c r="AIW12" s="147"/>
      <c r="AIX12" s="147"/>
      <c r="AIY12" s="147"/>
      <c r="AIZ12" s="147"/>
      <c r="AJA12" s="147"/>
      <c r="AJB12" s="147"/>
      <c r="AJC12" s="147"/>
      <c r="AJD12" s="147"/>
      <c r="AJE12" s="147"/>
      <c r="AJF12" s="147"/>
      <c r="AJG12" s="147"/>
      <c r="AJH12" s="147"/>
      <c r="AJI12" s="147"/>
      <c r="AJJ12" s="147"/>
      <c r="AJK12" s="147"/>
      <c r="AJL12" s="147"/>
      <c r="AJM12" s="147"/>
      <c r="AJN12" s="147"/>
      <c r="AJO12" s="147"/>
      <c r="AJP12" s="147"/>
      <c r="AJQ12" s="147"/>
      <c r="AJR12" s="147"/>
      <c r="AJS12" s="147"/>
      <c r="AJT12" s="147"/>
      <c r="AJU12" s="147"/>
      <c r="AJV12" s="147"/>
      <c r="AJW12" s="147"/>
      <c r="AJX12" s="147"/>
      <c r="AJY12" s="147"/>
      <c r="AJZ12" s="147"/>
      <c r="AKA12" s="147"/>
      <c r="AKB12" s="147"/>
      <c r="AKC12" s="147"/>
      <c r="AKD12" s="147"/>
      <c r="AKE12" s="147"/>
      <c r="AKF12" s="147"/>
      <c r="AKG12" s="147"/>
      <c r="AKH12" s="147"/>
      <c r="AKI12" s="147"/>
      <c r="AKJ12" s="147"/>
      <c r="AKK12" s="147"/>
      <c r="AKL12" s="147"/>
      <c r="AKM12" s="147"/>
      <c r="AKN12" s="147"/>
      <c r="AKO12" s="147"/>
      <c r="AKP12" s="147"/>
      <c r="AKQ12" s="147"/>
      <c r="AKR12" s="147"/>
      <c r="AKS12" s="147"/>
      <c r="AKT12" s="147"/>
      <c r="AKU12" s="147"/>
      <c r="AKV12" s="147"/>
      <c r="AKW12" s="147"/>
      <c r="AKX12" s="147"/>
      <c r="AKY12" s="147"/>
      <c r="AKZ12" s="147"/>
      <c r="ALA12" s="147"/>
      <c r="ALB12" s="147"/>
      <c r="ALC12" s="147"/>
      <c r="ALD12" s="147"/>
      <c r="ALE12" s="147"/>
      <c r="ALF12" s="147"/>
      <c r="ALG12" s="147"/>
      <c r="ALH12" s="147"/>
      <c r="ALI12" s="147"/>
      <c r="ALJ12" s="147"/>
      <c r="ALK12" s="147"/>
      <c r="ALL12" s="147"/>
      <c r="ALM12" s="147"/>
      <c r="ALN12" s="147"/>
      <c r="ALO12" s="147"/>
      <c r="ALP12" s="147"/>
      <c r="ALQ12" s="147"/>
      <c r="ALR12" s="147"/>
      <c r="ALS12" s="147"/>
      <c r="ALT12" s="147"/>
      <c r="ALU12" s="147"/>
      <c r="ALV12" s="139"/>
      <c r="ALW12" s="139"/>
      <c r="ALX12" s="139"/>
    </row>
    <row r="13" spans="1:1012" s="142" customFormat="1" ht="16.5">
      <c r="A13" s="170" t="s">
        <v>1098</v>
      </c>
      <c r="B13" s="171" t="s">
        <v>1099</v>
      </c>
      <c r="C13" s="172" t="s">
        <v>35</v>
      </c>
      <c r="D13" s="173">
        <v>6</v>
      </c>
      <c r="E13" s="174">
        <v>46.1</v>
      </c>
      <c r="F13" s="174">
        <f t="shared" si="1"/>
        <v>35.897835228157611</v>
      </c>
      <c r="G13" s="174">
        <f t="shared" si="2"/>
        <v>43.773820277215393</v>
      </c>
      <c r="H13" s="175">
        <f t="shared" si="3"/>
        <v>276.60000000000002</v>
      </c>
      <c r="I13" s="175">
        <f t="shared" si="0"/>
        <v>262.64292166329233</v>
      </c>
      <c r="J13" s="154"/>
      <c r="K13" s="154"/>
      <c r="L13" s="154"/>
      <c r="M13" s="154"/>
      <c r="N13" s="154"/>
      <c r="O13" s="154"/>
      <c r="P13" s="154"/>
      <c r="Q13" s="154"/>
      <c r="R13" s="154"/>
      <c r="S13" s="154"/>
      <c r="T13" s="154"/>
      <c r="U13" s="154"/>
      <c r="V13" s="154"/>
      <c r="W13" s="154"/>
      <c r="X13" s="154"/>
      <c r="Y13" s="154"/>
      <c r="Z13" s="154"/>
      <c r="AA13" s="154"/>
      <c r="AB13" s="154"/>
      <c r="AC13" s="154"/>
      <c r="AD13" s="154"/>
      <c r="AE13" s="154"/>
      <c r="AF13" s="154"/>
      <c r="AG13" s="154"/>
      <c r="AH13" s="154"/>
      <c r="AI13" s="154"/>
      <c r="AJ13" s="154"/>
      <c r="AK13" s="154"/>
      <c r="AL13" s="154"/>
      <c r="AM13" s="154"/>
      <c r="AN13" s="154"/>
      <c r="AO13" s="154"/>
      <c r="AP13" s="154"/>
      <c r="AQ13" s="154"/>
      <c r="AR13" s="154"/>
      <c r="AS13" s="154"/>
      <c r="AT13" s="154"/>
      <c r="AU13" s="154"/>
      <c r="AV13" s="154"/>
      <c r="AW13" s="154"/>
      <c r="AX13" s="154"/>
      <c r="AY13" s="154"/>
      <c r="AZ13" s="154"/>
      <c r="BA13" s="154"/>
      <c r="BB13" s="154"/>
      <c r="BC13" s="154"/>
      <c r="BD13" s="154"/>
      <c r="BE13" s="154"/>
      <c r="BF13" s="154"/>
      <c r="BG13" s="154"/>
      <c r="BH13" s="154"/>
      <c r="BI13" s="154"/>
      <c r="BJ13" s="154"/>
      <c r="BK13" s="154"/>
      <c r="BL13" s="154"/>
      <c r="BM13" s="154"/>
      <c r="BN13" s="154"/>
      <c r="BO13" s="154"/>
      <c r="BP13" s="154"/>
      <c r="BQ13" s="154"/>
      <c r="BR13" s="154"/>
      <c r="BS13" s="154"/>
      <c r="BT13" s="154"/>
      <c r="BU13" s="154"/>
      <c r="BV13" s="154"/>
      <c r="BW13" s="154"/>
      <c r="BX13" s="154"/>
      <c r="BY13" s="154"/>
      <c r="BZ13" s="154"/>
      <c r="CA13" s="154"/>
      <c r="CB13" s="154"/>
      <c r="CC13" s="154"/>
      <c r="CD13" s="154"/>
      <c r="CE13" s="154"/>
      <c r="CF13" s="154"/>
      <c r="CG13" s="154"/>
      <c r="CH13" s="154"/>
      <c r="CI13" s="154"/>
      <c r="CJ13" s="154"/>
      <c r="CK13" s="154"/>
      <c r="CL13" s="154"/>
      <c r="CM13" s="154"/>
      <c r="CN13" s="154"/>
      <c r="CO13" s="154"/>
      <c r="CP13" s="154"/>
      <c r="CQ13" s="154"/>
      <c r="CR13" s="154"/>
      <c r="CS13" s="154"/>
      <c r="CT13" s="154"/>
      <c r="CU13" s="154"/>
      <c r="CV13" s="154"/>
      <c r="CW13" s="154"/>
      <c r="CX13" s="154"/>
      <c r="CY13" s="154"/>
      <c r="CZ13" s="154"/>
      <c r="DA13" s="154"/>
      <c r="DB13" s="154"/>
      <c r="DC13" s="154"/>
      <c r="DD13" s="154"/>
      <c r="DE13" s="154"/>
      <c r="DF13" s="154"/>
      <c r="DG13" s="154"/>
      <c r="DH13" s="154"/>
      <c r="DI13" s="154"/>
      <c r="DJ13" s="154"/>
      <c r="DK13" s="154"/>
      <c r="DL13" s="154"/>
      <c r="DM13" s="154"/>
      <c r="DN13" s="154"/>
      <c r="DO13" s="154"/>
      <c r="DP13" s="154"/>
      <c r="DQ13" s="154"/>
      <c r="DR13" s="154"/>
      <c r="DS13" s="154"/>
      <c r="DT13" s="154"/>
      <c r="DU13" s="154"/>
      <c r="DV13" s="154"/>
      <c r="DW13" s="154"/>
      <c r="DX13" s="154"/>
      <c r="DY13" s="154"/>
      <c r="DZ13" s="154"/>
      <c r="EA13" s="154"/>
      <c r="EB13" s="154"/>
      <c r="EC13" s="154"/>
      <c r="ED13" s="154"/>
      <c r="EE13" s="154"/>
      <c r="EF13" s="154"/>
      <c r="EG13" s="154"/>
      <c r="EH13" s="154"/>
      <c r="EI13" s="154"/>
      <c r="EJ13" s="154"/>
      <c r="EK13" s="154"/>
      <c r="EL13" s="154"/>
      <c r="EM13" s="154"/>
      <c r="EN13" s="154"/>
      <c r="EO13" s="154"/>
      <c r="EP13" s="154"/>
      <c r="EQ13" s="154"/>
      <c r="ER13" s="154"/>
      <c r="ES13" s="154"/>
      <c r="ET13" s="154"/>
      <c r="EU13" s="154"/>
      <c r="EV13" s="154"/>
      <c r="EW13" s="154"/>
      <c r="EX13" s="154"/>
      <c r="EY13" s="154"/>
      <c r="EZ13" s="154"/>
      <c r="FA13" s="154"/>
      <c r="FB13" s="154"/>
      <c r="FC13" s="154"/>
      <c r="FD13" s="154"/>
      <c r="FE13" s="154"/>
      <c r="FF13" s="154"/>
      <c r="FG13" s="154"/>
      <c r="FH13" s="154"/>
      <c r="FI13" s="154"/>
      <c r="FJ13" s="154"/>
      <c r="FK13" s="154"/>
      <c r="FL13" s="154"/>
      <c r="FM13" s="154"/>
      <c r="FN13" s="154"/>
      <c r="FO13" s="154"/>
      <c r="FP13" s="154"/>
      <c r="FQ13" s="154"/>
      <c r="FR13" s="154"/>
      <c r="FS13" s="154"/>
      <c r="FT13" s="154"/>
      <c r="FU13" s="154"/>
      <c r="FV13" s="154"/>
      <c r="FW13" s="154"/>
      <c r="FX13" s="154"/>
      <c r="FY13" s="154"/>
      <c r="FZ13" s="154"/>
      <c r="GA13" s="154"/>
      <c r="GB13" s="154"/>
      <c r="GC13" s="154"/>
      <c r="GD13" s="154"/>
      <c r="GE13" s="154"/>
      <c r="GF13" s="154"/>
      <c r="GG13" s="154"/>
      <c r="GH13" s="154"/>
      <c r="GI13" s="154"/>
      <c r="GJ13" s="154"/>
      <c r="GK13" s="154"/>
      <c r="GL13" s="154"/>
      <c r="GM13" s="154"/>
      <c r="GN13" s="154"/>
      <c r="GO13" s="154"/>
      <c r="GP13" s="154"/>
      <c r="GQ13" s="154"/>
      <c r="GR13" s="154"/>
      <c r="GS13" s="154"/>
      <c r="GT13" s="154"/>
      <c r="GU13" s="154"/>
      <c r="GV13" s="154"/>
      <c r="GW13" s="154"/>
      <c r="GX13" s="154"/>
      <c r="GY13" s="154"/>
      <c r="GZ13" s="154"/>
      <c r="HA13" s="154"/>
      <c r="HB13" s="154"/>
      <c r="HC13" s="154"/>
      <c r="HD13" s="154"/>
      <c r="HE13" s="154"/>
      <c r="HF13" s="154"/>
      <c r="HG13" s="154"/>
      <c r="HH13" s="154"/>
      <c r="HI13" s="154"/>
      <c r="HJ13" s="154"/>
      <c r="HK13" s="154"/>
      <c r="HL13" s="154"/>
      <c r="HM13" s="154"/>
      <c r="HN13" s="154"/>
      <c r="HO13" s="154"/>
      <c r="HP13" s="154"/>
      <c r="HQ13" s="154"/>
      <c r="HR13" s="154"/>
      <c r="HS13" s="154"/>
      <c r="HT13" s="154"/>
      <c r="HU13" s="154"/>
      <c r="HV13" s="154"/>
      <c r="HW13" s="154"/>
      <c r="HX13" s="154"/>
      <c r="HY13" s="154"/>
      <c r="HZ13" s="154"/>
      <c r="IA13" s="154"/>
      <c r="IB13" s="154"/>
      <c r="IC13" s="154"/>
      <c r="ID13" s="154"/>
      <c r="IE13" s="154"/>
      <c r="IF13" s="154"/>
      <c r="IG13" s="154"/>
      <c r="IH13" s="147"/>
      <c r="II13" s="147"/>
      <c r="IJ13" s="147"/>
      <c r="IK13" s="147"/>
      <c r="IL13" s="147"/>
      <c r="IM13" s="147"/>
      <c r="IN13" s="147"/>
      <c r="IO13" s="147"/>
      <c r="IP13" s="147"/>
      <c r="IQ13" s="147"/>
      <c r="IR13" s="147"/>
      <c r="IS13" s="147"/>
      <c r="IT13" s="147"/>
      <c r="IU13" s="147"/>
      <c r="IV13" s="147"/>
      <c r="IW13" s="147"/>
      <c r="IX13" s="147"/>
      <c r="IY13" s="147"/>
      <c r="IZ13" s="147"/>
      <c r="JA13" s="147"/>
      <c r="JB13" s="147"/>
      <c r="JC13" s="147"/>
      <c r="JD13" s="147"/>
      <c r="JE13" s="147"/>
      <c r="JF13" s="147"/>
      <c r="JG13" s="147"/>
      <c r="JH13" s="147"/>
      <c r="JI13" s="147"/>
      <c r="JJ13" s="147"/>
      <c r="JK13" s="147"/>
      <c r="JL13" s="147"/>
      <c r="JM13" s="147"/>
      <c r="JN13" s="147"/>
      <c r="JO13" s="147"/>
      <c r="JP13" s="147"/>
      <c r="JQ13" s="147"/>
      <c r="JR13" s="147"/>
      <c r="JS13" s="147"/>
      <c r="JT13" s="147"/>
      <c r="JU13" s="147"/>
      <c r="JV13" s="147"/>
      <c r="JW13" s="147"/>
      <c r="JX13" s="147"/>
      <c r="JY13" s="147"/>
      <c r="JZ13" s="147"/>
      <c r="KA13" s="147"/>
      <c r="KB13" s="147"/>
      <c r="KC13" s="147"/>
      <c r="KD13" s="147"/>
      <c r="KE13" s="147"/>
      <c r="KF13" s="147"/>
      <c r="KG13" s="147"/>
      <c r="KH13" s="147"/>
      <c r="KI13" s="147"/>
      <c r="KJ13" s="147"/>
      <c r="KK13" s="147"/>
      <c r="KL13" s="147"/>
      <c r="KM13" s="147"/>
      <c r="KN13" s="147"/>
      <c r="KO13" s="147"/>
      <c r="KP13" s="147"/>
      <c r="KQ13" s="147"/>
      <c r="KR13" s="147"/>
      <c r="KS13" s="147"/>
      <c r="KT13" s="147"/>
      <c r="KU13" s="147"/>
      <c r="KV13" s="147"/>
      <c r="KW13" s="147"/>
      <c r="KX13" s="147"/>
      <c r="KY13" s="147"/>
      <c r="KZ13" s="147"/>
      <c r="LA13" s="147"/>
      <c r="LB13" s="147"/>
      <c r="LC13" s="147"/>
      <c r="LD13" s="147"/>
      <c r="LE13" s="147"/>
      <c r="LF13" s="147"/>
      <c r="LG13" s="147"/>
      <c r="LH13" s="147"/>
      <c r="LI13" s="147"/>
      <c r="LJ13" s="147"/>
      <c r="LK13" s="147"/>
      <c r="LL13" s="147"/>
      <c r="LM13" s="147"/>
      <c r="LN13" s="147"/>
      <c r="LO13" s="147"/>
      <c r="LP13" s="147"/>
      <c r="LQ13" s="147"/>
      <c r="LR13" s="147"/>
      <c r="LS13" s="147"/>
      <c r="LT13" s="147"/>
      <c r="LU13" s="147"/>
      <c r="LV13" s="147"/>
      <c r="LW13" s="147"/>
      <c r="LX13" s="147"/>
      <c r="LY13" s="147"/>
      <c r="LZ13" s="147"/>
      <c r="MA13" s="147"/>
      <c r="MB13" s="147"/>
      <c r="MC13" s="147"/>
      <c r="MD13" s="147"/>
      <c r="ME13" s="147"/>
      <c r="MF13" s="147"/>
      <c r="MG13" s="147"/>
      <c r="MH13" s="147"/>
      <c r="MI13" s="147"/>
      <c r="MJ13" s="147"/>
      <c r="MK13" s="147"/>
      <c r="ML13" s="147"/>
      <c r="MM13" s="147"/>
      <c r="MN13" s="147"/>
      <c r="MO13" s="147"/>
      <c r="MP13" s="147"/>
      <c r="MQ13" s="147"/>
      <c r="MR13" s="147"/>
      <c r="MS13" s="147"/>
      <c r="MT13" s="147"/>
      <c r="MU13" s="147"/>
      <c r="MV13" s="147"/>
      <c r="MW13" s="147"/>
      <c r="MX13" s="147"/>
      <c r="MY13" s="147"/>
      <c r="MZ13" s="147"/>
      <c r="NA13" s="147"/>
      <c r="NB13" s="147"/>
      <c r="NC13" s="147"/>
      <c r="ND13" s="147"/>
      <c r="NE13" s="147"/>
      <c r="NF13" s="147"/>
      <c r="NG13" s="147"/>
      <c r="NH13" s="147"/>
      <c r="NI13" s="147"/>
      <c r="NJ13" s="147"/>
      <c r="NK13" s="147"/>
      <c r="NL13" s="147"/>
      <c r="NM13" s="147"/>
      <c r="NN13" s="147"/>
      <c r="NO13" s="147"/>
      <c r="NP13" s="147"/>
      <c r="NQ13" s="147"/>
      <c r="NR13" s="147"/>
      <c r="NS13" s="147"/>
      <c r="NT13" s="147"/>
      <c r="NU13" s="147"/>
      <c r="NV13" s="147"/>
      <c r="NW13" s="147"/>
      <c r="NX13" s="147"/>
      <c r="NY13" s="147"/>
      <c r="NZ13" s="147"/>
      <c r="OA13" s="147"/>
      <c r="OB13" s="147"/>
      <c r="OC13" s="147"/>
      <c r="OD13" s="147"/>
      <c r="OE13" s="147"/>
      <c r="OF13" s="147"/>
      <c r="OG13" s="147"/>
      <c r="OH13" s="147"/>
      <c r="OI13" s="147"/>
      <c r="OJ13" s="147"/>
      <c r="OK13" s="147"/>
      <c r="OL13" s="147"/>
      <c r="OM13" s="147"/>
      <c r="ON13" s="147"/>
      <c r="OO13" s="147"/>
      <c r="OP13" s="147"/>
      <c r="OQ13" s="147"/>
      <c r="OR13" s="147"/>
      <c r="OS13" s="147"/>
      <c r="OT13" s="147"/>
      <c r="OU13" s="147"/>
      <c r="OV13" s="147"/>
      <c r="OW13" s="147"/>
      <c r="OX13" s="147"/>
      <c r="OY13" s="147"/>
      <c r="OZ13" s="147"/>
      <c r="PA13" s="147"/>
      <c r="PB13" s="147"/>
      <c r="PC13" s="147"/>
      <c r="PD13" s="147"/>
      <c r="PE13" s="147"/>
      <c r="PF13" s="147"/>
      <c r="PG13" s="147"/>
      <c r="PH13" s="147"/>
      <c r="PI13" s="147"/>
      <c r="PJ13" s="147"/>
      <c r="PK13" s="147"/>
      <c r="PL13" s="147"/>
      <c r="PM13" s="147"/>
      <c r="PN13" s="147"/>
      <c r="PO13" s="147"/>
      <c r="PP13" s="147"/>
      <c r="PQ13" s="147"/>
      <c r="PR13" s="147"/>
      <c r="PS13" s="147"/>
      <c r="PT13" s="147"/>
      <c r="PU13" s="147"/>
      <c r="PV13" s="147"/>
      <c r="PW13" s="147"/>
      <c r="PX13" s="147"/>
      <c r="PY13" s="147"/>
      <c r="PZ13" s="147"/>
      <c r="QA13" s="147"/>
      <c r="QB13" s="147"/>
      <c r="QC13" s="147"/>
      <c r="QD13" s="147"/>
      <c r="QE13" s="147"/>
      <c r="QF13" s="147"/>
      <c r="QG13" s="147"/>
      <c r="QH13" s="147"/>
      <c r="QI13" s="147"/>
      <c r="QJ13" s="147"/>
      <c r="QK13" s="147"/>
      <c r="QL13" s="147"/>
      <c r="QM13" s="147"/>
      <c r="QN13" s="147"/>
      <c r="QO13" s="147"/>
      <c r="QP13" s="147"/>
      <c r="QQ13" s="147"/>
      <c r="QR13" s="147"/>
      <c r="QS13" s="147"/>
      <c r="QT13" s="147"/>
      <c r="QU13" s="147"/>
      <c r="QV13" s="147"/>
      <c r="QW13" s="147"/>
      <c r="QX13" s="147"/>
      <c r="QY13" s="147"/>
      <c r="QZ13" s="147"/>
      <c r="RA13" s="147"/>
      <c r="RB13" s="147"/>
      <c r="RC13" s="147"/>
      <c r="RD13" s="147"/>
      <c r="RE13" s="147"/>
      <c r="RF13" s="147"/>
      <c r="RG13" s="147"/>
      <c r="RH13" s="147"/>
      <c r="RI13" s="147"/>
      <c r="RJ13" s="147"/>
      <c r="RK13" s="147"/>
      <c r="RL13" s="147"/>
      <c r="RM13" s="147"/>
      <c r="RN13" s="147"/>
      <c r="RO13" s="147"/>
      <c r="RP13" s="147"/>
      <c r="RQ13" s="147"/>
      <c r="RR13" s="147"/>
      <c r="RS13" s="147"/>
      <c r="RT13" s="147"/>
      <c r="RU13" s="147"/>
      <c r="RV13" s="147"/>
      <c r="RW13" s="147"/>
      <c r="RX13" s="147"/>
      <c r="RY13" s="147"/>
      <c r="RZ13" s="147"/>
      <c r="SA13" s="147"/>
      <c r="SB13" s="147"/>
      <c r="SC13" s="147"/>
      <c r="SD13" s="147"/>
      <c r="SE13" s="147"/>
      <c r="SF13" s="147"/>
      <c r="SG13" s="147"/>
      <c r="SH13" s="147"/>
      <c r="SI13" s="147"/>
      <c r="SJ13" s="147"/>
      <c r="SK13" s="147"/>
      <c r="SL13" s="147"/>
      <c r="SM13" s="147"/>
      <c r="SN13" s="147"/>
      <c r="SO13" s="147"/>
      <c r="SP13" s="147"/>
      <c r="SQ13" s="147"/>
      <c r="SR13" s="147"/>
      <c r="SS13" s="147"/>
      <c r="ST13" s="147"/>
      <c r="SU13" s="147"/>
      <c r="SV13" s="147"/>
      <c r="SW13" s="147"/>
      <c r="SX13" s="147"/>
      <c r="SY13" s="147"/>
      <c r="SZ13" s="147"/>
      <c r="TA13" s="147"/>
      <c r="TB13" s="147"/>
      <c r="TC13" s="147"/>
      <c r="TD13" s="147"/>
      <c r="TE13" s="147"/>
      <c r="TF13" s="147"/>
      <c r="TG13" s="147"/>
      <c r="TH13" s="147"/>
      <c r="TI13" s="147"/>
      <c r="TJ13" s="147"/>
      <c r="TK13" s="147"/>
      <c r="TL13" s="147"/>
      <c r="TM13" s="147"/>
      <c r="TN13" s="147"/>
      <c r="TO13" s="147"/>
      <c r="TP13" s="147"/>
      <c r="TQ13" s="147"/>
      <c r="TR13" s="147"/>
      <c r="TS13" s="147"/>
      <c r="TT13" s="147"/>
      <c r="TU13" s="147"/>
      <c r="TV13" s="147"/>
      <c r="TW13" s="147"/>
      <c r="TX13" s="147"/>
      <c r="TY13" s="147"/>
      <c r="TZ13" s="147"/>
      <c r="UA13" s="147"/>
      <c r="UB13" s="147"/>
      <c r="UC13" s="147"/>
      <c r="UD13" s="147"/>
      <c r="UE13" s="147"/>
      <c r="UF13" s="147"/>
      <c r="UG13" s="147"/>
      <c r="UH13" s="147"/>
      <c r="UI13" s="147"/>
      <c r="UJ13" s="147"/>
      <c r="UK13" s="147"/>
      <c r="UL13" s="147"/>
      <c r="UM13" s="147"/>
      <c r="UN13" s="147"/>
      <c r="UO13" s="147"/>
      <c r="UP13" s="147"/>
      <c r="UQ13" s="147"/>
      <c r="UR13" s="147"/>
      <c r="US13" s="147"/>
      <c r="UT13" s="147"/>
      <c r="UU13" s="147"/>
      <c r="UV13" s="147"/>
      <c r="UW13" s="147"/>
      <c r="UX13" s="147"/>
      <c r="UY13" s="147"/>
      <c r="UZ13" s="147"/>
      <c r="VA13" s="147"/>
      <c r="VB13" s="147"/>
      <c r="VC13" s="147"/>
      <c r="VD13" s="147"/>
      <c r="VE13" s="147"/>
      <c r="VF13" s="147"/>
      <c r="VG13" s="147"/>
      <c r="VH13" s="147"/>
      <c r="VI13" s="147"/>
      <c r="VJ13" s="147"/>
      <c r="VK13" s="147"/>
      <c r="VL13" s="147"/>
      <c r="VM13" s="147"/>
      <c r="VN13" s="147"/>
      <c r="VO13" s="147"/>
      <c r="VP13" s="147"/>
      <c r="VQ13" s="147"/>
      <c r="VR13" s="147"/>
      <c r="VS13" s="147"/>
      <c r="VT13" s="147"/>
      <c r="VU13" s="147"/>
      <c r="VV13" s="147"/>
      <c r="VW13" s="147"/>
      <c r="VX13" s="147"/>
      <c r="VY13" s="147"/>
      <c r="VZ13" s="147"/>
      <c r="WA13" s="147"/>
      <c r="WB13" s="147"/>
      <c r="WC13" s="147"/>
      <c r="WD13" s="147"/>
      <c r="WE13" s="147"/>
      <c r="WF13" s="147"/>
      <c r="WG13" s="147"/>
      <c r="WH13" s="147"/>
      <c r="WI13" s="147"/>
      <c r="WJ13" s="147"/>
      <c r="WK13" s="147"/>
      <c r="WL13" s="147"/>
      <c r="WM13" s="147"/>
      <c r="WN13" s="147"/>
      <c r="WO13" s="147"/>
      <c r="WP13" s="147"/>
      <c r="WQ13" s="147"/>
      <c r="WR13" s="147"/>
      <c r="WS13" s="147"/>
      <c r="WT13" s="147"/>
      <c r="WU13" s="147"/>
      <c r="WV13" s="147"/>
      <c r="WW13" s="147"/>
      <c r="WX13" s="147"/>
      <c r="WY13" s="147"/>
      <c r="WZ13" s="147"/>
      <c r="XA13" s="147"/>
      <c r="XB13" s="147"/>
      <c r="XC13" s="147"/>
      <c r="XD13" s="147"/>
      <c r="XE13" s="147"/>
      <c r="XF13" s="147"/>
      <c r="XG13" s="147"/>
      <c r="XH13" s="147"/>
      <c r="XI13" s="147"/>
      <c r="XJ13" s="147"/>
      <c r="XK13" s="147"/>
      <c r="XL13" s="147"/>
      <c r="XM13" s="147"/>
      <c r="XN13" s="147"/>
      <c r="XO13" s="147"/>
      <c r="XP13" s="147"/>
      <c r="XQ13" s="147"/>
      <c r="XR13" s="147"/>
      <c r="XS13" s="147"/>
      <c r="XT13" s="147"/>
      <c r="XU13" s="147"/>
      <c r="XV13" s="147"/>
      <c r="XW13" s="147"/>
      <c r="XX13" s="147"/>
      <c r="XY13" s="147"/>
      <c r="XZ13" s="147"/>
      <c r="YA13" s="147"/>
      <c r="YB13" s="147"/>
      <c r="YC13" s="147"/>
      <c r="YD13" s="147"/>
      <c r="YE13" s="147"/>
      <c r="YF13" s="147"/>
      <c r="YG13" s="147"/>
      <c r="YH13" s="147"/>
      <c r="YI13" s="147"/>
      <c r="YJ13" s="147"/>
      <c r="YK13" s="147"/>
      <c r="YL13" s="147"/>
      <c r="YM13" s="147"/>
      <c r="YN13" s="147"/>
      <c r="YO13" s="147"/>
      <c r="YP13" s="147"/>
      <c r="YQ13" s="147"/>
      <c r="YR13" s="147"/>
      <c r="YS13" s="147"/>
      <c r="YT13" s="147"/>
      <c r="YU13" s="147"/>
      <c r="YV13" s="147"/>
      <c r="YW13" s="147"/>
      <c r="YX13" s="147"/>
      <c r="YY13" s="147"/>
      <c r="YZ13" s="147"/>
      <c r="ZA13" s="147"/>
      <c r="ZB13" s="147"/>
      <c r="ZC13" s="147"/>
      <c r="ZD13" s="147"/>
      <c r="ZE13" s="147"/>
      <c r="ZF13" s="147"/>
      <c r="ZG13" s="147"/>
      <c r="ZH13" s="147"/>
      <c r="ZI13" s="147"/>
      <c r="ZJ13" s="147"/>
      <c r="ZK13" s="147"/>
      <c r="ZL13" s="147"/>
      <c r="ZM13" s="147"/>
      <c r="ZN13" s="147"/>
      <c r="ZO13" s="147"/>
      <c r="ZP13" s="147"/>
      <c r="ZQ13" s="147"/>
      <c r="ZR13" s="147"/>
      <c r="ZS13" s="147"/>
      <c r="ZT13" s="147"/>
      <c r="ZU13" s="147"/>
      <c r="ZV13" s="147"/>
      <c r="ZW13" s="147"/>
      <c r="ZX13" s="147"/>
      <c r="ZY13" s="147"/>
      <c r="ZZ13" s="147"/>
      <c r="AAA13" s="147"/>
      <c r="AAB13" s="147"/>
      <c r="AAC13" s="147"/>
      <c r="AAD13" s="147"/>
      <c r="AAE13" s="147"/>
      <c r="AAF13" s="147"/>
      <c r="AAG13" s="147"/>
      <c r="AAH13" s="147"/>
      <c r="AAI13" s="147"/>
      <c r="AAJ13" s="147"/>
      <c r="AAK13" s="147"/>
      <c r="AAL13" s="147"/>
      <c r="AAM13" s="147"/>
      <c r="AAN13" s="147"/>
      <c r="AAO13" s="147"/>
      <c r="AAP13" s="147"/>
      <c r="AAQ13" s="147"/>
      <c r="AAR13" s="147"/>
      <c r="AAS13" s="147"/>
      <c r="AAT13" s="147"/>
      <c r="AAU13" s="147"/>
      <c r="AAV13" s="147"/>
      <c r="AAW13" s="147"/>
      <c r="AAX13" s="147"/>
      <c r="AAY13" s="147"/>
      <c r="AAZ13" s="147"/>
      <c r="ABA13" s="147"/>
      <c r="ABB13" s="147"/>
      <c r="ABC13" s="147"/>
      <c r="ABD13" s="147"/>
      <c r="ABE13" s="147"/>
      <c r="ABF13" s="147"/>
      <c r="ABG13" s="147"/>
      <c r="ABH13" s="147"/>
      <c r="ABI13" s="147"/>
      <c r="ABJ13" s="147"/>
      <c r="ABK13" s="147"/>
      <c r="ABL13" s="147"/>
      <c r="ABM13" s="147"/>
      <c r="ABN13" s="147"/>
      <c r="ABO13" s="147"/>
      <c r="ABP13" s="147"/>
      <c r="ABQ13" s="147"/>
      <c r="ABR13" s="147"/>
      <c r="ABS13" s="147"/>
      <c r="ABT13" s="147"/>
      <c r="ABU13" s="147"/>
      <c r="ABV13" s="147"/>
      <c r="ABW13" s="147"/>
      <c r="ABX13" s="147"/>
      <c r="ABY13" s="147"/>
      <c r="ABZ13" s="147"/>
      <c r="ACA13" s="147"/>
      <c r="ACB13" s="147"/>
      <c r="ACC13" s="147"/>
      <c r="ACD13" s="147"/>
      <c r="ACE13" s="147"/>
      <c r="ACF13" s="147"/>
      <c r="ACG13" s="147"/>
      <c r="ACH13" s="147"/>
      <c r="ACI13" s="147"/>
      <c r="ACJ13" s="147"/>
      <c r="ACK13" s="147"/>
      <c r="ACL13" s="147"/>
      <c r="ACM13" s="147"/>
      <c r="ACN13" s="147"/>
      <c r="ACO13" s="147"/>
      <c r="ACP13" s="147"/>
      <c r="ACQ13" s="147"/>
      <c r="ACR13" s="147"/>
      <c r="ACS13" s="147"/>
      <c r="ACT13" s="147"/>
      <c r="ACU13" s="147"/>
      <c r="ACV13" s="147"/>
      <c r="ACW13" s="147"/>
      <c r="ACX13" s="147"/>
      <c r="ACY13" s="147"/>
      <c r="ACZ13" s="147"/>
      <c r="ADA13" s="147"/>
      <c r="ADB13" s="147"/>
      <c r="ADC13" s="147"/>
      <c r="ADD13" s="147"/>
      <c r="ADE13" s="147"/>
      <c r="ADF13" s="147"/>
      <c r="ADG13" s="147"/>
      <c r="ADH13" s="147"/>
      <c r="ADI13" s="147"/>
      <c r="ADJ13" s="147"/>
      <c r="ADK13" s="147"/>
      <c r="ADL13" s="147"/>
      <c r="ADM13" s="147"/>
      <c r="ADN13" s="147"/>
      <c r="ADO13" s="147"/>
      <c r="ADP13" s="147"/>
      <c r="ADQ13" s="147"/>
      <c r="ADR13" s="147"/>
      <c r="ADS13" s="147"/>
      <c r="ADT13" s="147"/>
      <c r="ADU13" s="147"/>
      <c r="ADV13" s="147"/>
      <c r="ADW13" s="147"/>
      <c r="ADX13" s="147"/>
      <c r="ADY13" s="147"/>
      <c r="ADZ13" s="147"/>
      <c r="AEA13" s="147"/>
      <c r="AEB13" s="147"/>
      <c r="AEC13" s="147"/>
      <c r="AED13" s="147"/>
      <c r="AEE13" s="147"/>
      <c r="AEF13" s="147"/>
      <c r="AEG13" s="147"/>
      <c r="AEH13" s="147"/>
      <c r="AEI13" s="147"/>
      <c r="AEJ13" s="147"/>
      <c r="AEK13" s="147"/>
      <c r="AEL13" s="147"/>
      <c r="AEM13" s="147"/>
      <c r="AEN13" s="147"/>
      <c r="AEO13" s="147"/>
      <c r="AEP13" s="147"/>
      <c r="AEQ13" s="147"/>
      <c r="AER13" s="147"/>
      <c r="AES13" s="147"/>
      <c r="AET13" s="147"/>
      <c r="AEU13" s="147"/>
      <c r="AEV13" s="147"/>
      <c r="AEW13" s="147"/>
      <c r="AEX13" s="147"/>
      <c r="AEY13" s="147"/>
      <c r="AEZ13" s="147"/>
      <c r="AFA13" s="147"/>
      <c r="AFB13" s="147"/>
      <c r="AFC13" s="147"/>
      <c r="AFD13" s="147"/>
      <c r="AFE13" s="147"/>
      <c r="AFF13" s="147"/>
      <c r="AFG13" s="147"/>
      <c r="AFH13" s="147"/>
      <c r="AFI13" s="147"/>
      <c r="AFJ13" s="147"/>
      <c r="AFK13" s="147"/>
      <c r="AFL13" s="147"/>
      <c r="AFM13" s="147"/>
      <c r="AFN13" s="147"/>
      <c r="AFO13" s="147"/>
      <c r="AFP13" s="147"/>
      <c r="AFQ13" s="147"/>
      <c r="AFR13" s="147"/>
      <c r="AFS13" s="147"/>
      <c r="AFT13" s="147"/>
      <c r="AFU13" s="147"/>
      <c r="AFV13" s="147"/>
      <c r="AFW13" s="147"/>
      <c r="AFX13" s="147"/>
      <c r="AFY13" s="147"/>
      <c r="AFZ13" s="147"/>
      <c r="AGA13" s="147"/>
      <c r="AGB13" s="147"/>
      <c r="AGC13" s="147"/>
      <c r="AGD13" s="147"/>
      <c r="AGE13" s="147"/>
      <c r="AGF13" s="147"/>
      <c r="AGG13" s="147"/>
      <c r="AGH13" s="147"/>
      <c r="AGI13" s="147"/>
      <c r="AGJ13" s="147"/>
      <c r="AGK13" s="147"/>
      <c r="AGL13" s="147"/>
      <c r="AGM13" s="147"/>
      <c r="AGN13" s="147"/>
      <c r="AGO13" s="147"/>
      <c r="AGP13" s="147"/>
      <c r="AGQ13" s="147"/>
      <c r="AGR13" s="147"/>
      <c r="AGS13" s="147"/>
      <c r="AGT13" s="147"/>
      <c r="AGU13" s="147"/>
      <c r="AGV13" s="147"/>
      <c r="AGW13" s="147"/>
      <c r="AGX13" s="147"/>
      <c r="AGY13" s="147"/>
      <c r="AGZ13" s="147"/>
      <c r="AHA13" s="147"/>
      <c r="AHB13" s="147"/>
      <c r="AHC13" s="147"/>
      <c r="AHD13" s="147"/>
      <c r="AHE13" s="147"/>
      <c r="AHF13" s="147"/>
      <c r="AHG13" s="147"/>
      <c r="AHH13" s="147"/>
      <c r="AHI13" s="147"/>
      <c r="AHJ13" s="147"/>
      <c r="AHK13" s="147"/>
      <c r="AHL13" s="147"/>
      <c r="AHM13" s="147"/>
      <c r="AHN13" s="147"/>
      <c r="AHO13" s="147"/>
      <c r="AHP13" s="147"/>
      <c r="AHQ13" s="147"/>
      <c r="AHR13" s="147"/>
      <c r="AHS13" s="147"/>
      <c r="AHT13" s="147"/>
      <c r="AHU13" s="147"/>
      <c r="AHV13" s="147"/>
      <c r="AHW13" s="147"/>
      <c r="AHX13" s="147"/>
      <c r="AHY13" s="147"/>
      <c r="AHZ13" s="147"/>
      <c r="AIA13" s="147"/>
      <c r="AIB13" s="147"/>
      <c r="AIC13" s="147"/>
      <c r="AID13" s="147"/>
      <c r="AIE13" s="147"/>
      <c r="AIF13" s="147"/>
      <c r="AIG13" s="147"/>
      <c r="AIH13" s="147"/>
      <c r="AII13" s="147"/>
      <c r="AIJ13" s="147"/>
      <c r="AIK13" s="147"/>
      <c r="AIL13" s="147"/>
      <c r="AIM13" s="147"/>
      <c r="AIN13" s="147"/>
      <c r="AIO13" s="147"/>
      <c r="AIP13" s="147"/>
      <c r="AIQ13" s="147"/>
      <c r="AIR13" s="147"/>
      <c r="AIS13" s="147"/>
      <c r="AIT13" s="147"/>
      <c r="AIU13" s="147"/>
      <c r="AIV13" s="147"/>
      <c r="AIW13" s="147"/>
      <c r="AIX13" s="147"/>
      <c r="AIY13" s="147"/>
      <c r="AIZ13" s="147"/>
      <c r="AJA13" s="147"/>
      <c r="AJB13" s="147"/>
      <c r="AJC13" s="147"/>
      <c r="AJD13" s="147"/>
      <c r="AJE13" s="147"/>
      <c r="AJF13" s="147"/>
      <c r="AJG13" s="147"/>
      <c r="AJH13" s="147"/>
      <c r="AJI13" s="147"/>
      <c r="AJJ13" s="147"/>
      <c r="AJK13" s="147"/>
      <c r="AJL13" s="147"/>
      <c r="AJM13" s="147"/>
      <c r="AJN13" s="147"/>
      <c r="AJO13" s="147"/>
      <c r="AJP13" s="147"/>
      <c r="AJQ13" s="147"/>
      <c r="AJR13" s="147"/>
      <c r="AJS13" s="147"/>
      <c r="AJT13" s="147"/>
      <c r="AJU13" s="147"/>
      <c r="AJV13" s="147"/>
      <c r="AJW13" s="147"/>
      <c r="AJX13" s="147"/>
      <c r="AJY13" s="147"/>
      <c r="AJZ13" s="147"/>
      <c r="AKA13" s="147"/>
      <c r="AKB13" s="147"/>
      <c r="AKC13" s="147"/>
      <c r="AKD13" s="147"/>
      <c r="AKE13" s="147"/>
      <c r="AKF13" s="147"/>
      <c r="AKG13" s="147"/>
      <c r="AKH13" s="147"/>
      <c r="AKI13" s="147"/>
      <c r="AKJ13" s="147"/>
      <c r="AKK13" s="147"/>
      <c r="AKL13" s="147"/>
      <c r="AKM13" s="147"/>
      <c r="AKN13" s="147"/>
      <c r="AKO13" s="147"/>
      <c r="AKP13" s="147"/>
      <c r="AKQ13" s="147"/>
      <c r="AKR13" s="147"/>
      <c r="AKS13" s="147"/>
      <c r="AKT13" s="147"/>
      <c r="AKU13" s="147"/>
      <c r="AKV13" s="147"/>
      <c r="AKW13" s="147"/>
      <c r="AKX13" s="147"/>
      <c r="AKY13" s="147"/>
      <c r="AKZ13" s="147"/>
      <c r="ALA13" s="147"/>
      <c r="ALB13" s="147"/>
      <c r="ALC13" s="147"/>
      <c r="ALD13" s="147"/>
      <c r="ALE13" s="147"/>
      <c r="ALF13" s="147"/>
      <c r="ALG13" s="147"/>
      <c r="ALH13" s="147"/>
      <c r="ALI13" s="147"/>
      <c r="ALJ13" s="147"/>
      <c r="ALK13" s="147"/>
      <c r="ALL13" s="147"/>
      <c r="ALM13" s="147"/>
      <c r="ALN13" s="147"/>
      <c r="ALO13" s="147"/>
      <c r="ALP13" s="147"/>
      <c r="ALQ13" s="147"/>
      <c r="ALR13" s="147"/>
      <c r="ALS13" s="147"/>
      <c r="ALT13" s="147"/>
      <c r="ALU13" s="147"/>
      <c r="ALV13" s="139"/>
      <c r="ALW13" s="139"/>
      <c r="ALX13" s="139"/>
    </row>
    <row r="14" spans="1:1012" s="142" customFormat="1" ht="16.5">
      <c r="A14" s="170" t="s">
        <v>1100</v>
      </c>
      <c r="B14" s="171" t="s">
        <v>1101</v>
      </c>
      <c r="C14" s="172" t="s">
        <v>40</v>
      </c>
      <c r="D14" s="173">
        <v>10</v>
      </c>
      <c r="E14" s="174">
        <v>57.93</v>
      </c>
      <c r="F14" s="174">
        <f t="shared" si="1"/>
        <v>45.109795981934276</v>
      </c>
      <c r="G14" s="174">
        <f t="shared" si="2"/>
        <v>55.006885220370656</v>
      </c>
      <c r="H14" s="175">
        <f t="shared" si="3"/>
        <v>579.29999999999995</v>
      </c>
      <c r="I14" s="175">
        <f t="shared" si="0"/>
        <v>550.06885220370657</v>
      </c>
      <c r="J14" s="154"/>
      <c r="K14" s="154"/>
      <c r="L14" s="154"/>
      <c r="M14" s="154"/>
      <c r="N14" s="154"/>
      <c r="O14" s="154"/>
      <c r="P14" s="154"/>
      <c r="Q14" s="154"/>
      <c r="R14" s="154"/>
      <c r="S14" s="154"/>
      <c r="T14" s="154"/>
      <c r="U14" s="154"/>
      <c r="V14" s="154"/>
      <c r="W14" s="154"/>
      <c r="X14" s="154"/>
      <c r="Y14" s="154"/>
      <c r="Z14" s="154"/>
      <c r="AA14" s="154"/>
      <c r="AB14" s="154"/>
      <c r="AC14" s="154"/>
      <c r="AD14" s="154"/>
      <c r="AE14" s="154"/>
      <c r="AF14" s="154"/>
      <c r="AG14" s="154"/>
      <c r="AH14" s="154"/>
      <c r="AI14" s="154"/>
      <c r="AJ14" s="154"/>
      <c r="AK14" s="154"/>
      <c r="AL14" s="154"/>
      <c r="AM14" s="154"/>
      <c r="AN14" s="154"/>
      <c r="AO14" s="154"/>
      <c r="AP14" s="154"/>
      <c r="AQ14" s="154"/>
      <c r="AR14" s="154"/>
      <c r="AS14" s="154"/>
      <c r="AT14" s="154"/>
      <c r="AU14" s="154"/>
      <c r="AV14" s="154"/>
      <c r="AW14" s="154"/>
      <c r="AX14" s="154"/>
      <c r="AY14" s="154"/>
      <c r="AZ14" s="154"/>
      <c r="BA14" s="154"/>
      <c r="BB14" s="154"/>
      <c r="BC14" s="154"/>
      <c r="BD14" s="154"/>
      <c r="BE14" s="154"/>
      <c r="BF14" s="154"/>
      <c r="BG14" s="154"/>
      <c r="BH14" s="154"/>
      <c r="BI14" s="154"/>
      <c r="BJ14" s="154"/>
      <c r="BK14" s="154"/>
      <c r="BL14" s="154"/>
      <c r="BM14" s="154"/>
      <c r="BN14" s="154"/>
      <c r="BO14" s="154"/>
      <c r="BP14" s="154"/>
      <c r="BQ14" s="154"/>
      <c r="BR14" s="154"/>
      <c r="BS14" s="154"/>
      <c r="BT14" s="154"/>
      <c r="BU14" s="154"/>
      <c r="BV14" s="154"/>
      <c r="BW14" s="154"/>
      <c r="BX14" s="154"/>
      <c r="BY14" s="154"/>
      <c r="BZ14" s="154"/>
      <c r="CA14" s="154"/>
      <c r="CB14" s="154"/>
      <c r="CC14" s="154"/>
      <c r="CD14" s="154"/>
      <c r="CE14" s="154"/>
      <c r="CF14" s="154"/>
      <c r="CG14" s="154"/>
      <c r="CH14" s="154"/>
      <c r="CI14" s="154"/>
      <c r="CJ14" s="154"/>
      <c r="CK14" s="154"/>
      <c r="CL14" s="154"/>
      <c r="CM14" s="154"/>
      <c r="CN14" s="154"/>
      <c r="CO14" s="154"/>
      <c r="CP14" s="154"/>
      <c r="CQ14" s="154"/>
      <c r="CR14" s="154"/>
      <c r="CS14" s="154"/>
      <c r="CT14" s="154"/>
      <c r="CU14" s="154"/>
      <c r="CV14" s="154"/>
      <c r="CW14" s="154"/>
      <c r="CX14" s="154"/>
      <c r="CY14" s="154"/>
      <c r="CZ14" s="154"/>
      <c r="DA14" s="154"/>
      <c r="DB14" s="154"/>
      <c r="DC14" s="154"/>
      <c r="DD14" s="154"/>
      <c r="DE14" s="154"/>
      <c r="DF14" s="154"/>
      <c r="DG14" s="154"/>
      <c r="DH14" s="154"/>
      <c r="DI14" s="154"/>
      <c r="DJ14" s="154"/>
      <c r="DK14" s="154"/>
      <c r="DL14" s="154"/>
      <c r="DM14" s="154"/>
      <c r="DN14" s="154"/>
      <c r="DO14" s="154"/>
      <c r="DP14" s="154"/>
      <c r="DQ14" s="154"/>
      <c r="DR14" s="154"/>
      <c r="DS14" s="154"/>
      <c r="DT14" s="154"/>
      <c r="DU14" s="154"/>
      <c r="DV14" s="154"/>
      <c r="DW14" s="154"/>
      <c r="DX14" s="154"/>
      <c r="DY14" s="154"/>
      <c r="DZ14" s="154"/>
      <c r="EA14" s="154"/>
      <c r="EB14" s="154"/>
      <c r="EC14" s="154"/>
      <c r="ED14" s="154"/>
      <c r="EE14" s="154"/>
      <c r="EF14" s="154"/>
      <c r="EG14" s="154"/>
      <c r="EH14" s="154"/>
      <c r="EI14" s="154"/>
      <c r="EJ14" s="154"/>
      <c r="EK14" s="154"/>
      <c r="EL14" s="154"/>
      <c r="EM14" s="154"/>
      <c r="EN14" s="154"/>
      <c r="EO14" s="154"/>
      <c r="EP14" s="154"/>
      <c r="EQ14" s="154"/>
      <c r="ER14" s="154"/>
      <c r="ES14" s="154"/>
      <c r="ET14" s="154"/>
      <c r="EU14" s="154"/>
      <c r="EV14" s="154"/>
      <c r="EW14" s="154"/>
      <c r="EX14" s="154"/>
      <c r="EY14" s="154"/>
      <c r="EZ14" s="154"/>
      <c r="FA14" s="154"/>
      <c r="FB14" s="154"/>
      <c r="FC14" s="154"/>
      <c r="FD14" s="154"/>
      <c r="FE14" s="154"/>
      <c r="FF14" s="154"/>
      <c r="FG14" s="154"/>
      <c r="FH14" s="154"/>
      <c r="FI14" s="154"/>
      <c r="FJ14" s="154"/>
      <c r="FK14" s="154"/>
      <c r="FL14" s="154"/>
      <c r="FM14" s="154"/>
      <c r="FN14" s="154"/>
      <c r="FO14" s="154"/>
      <c r="FP14" s="154"/>
      <c r="FQ14" s="154"/>
      <c r="FR14" s="154"/>
      <c r="FS14" s="154"/>
      <c r="FT14" s="154"/>
      <c r="FU14" s="154"/>
      <c r="FV14" s="154"/>
      <c r="FW14" s="154"/>
      <c r="FX14" s="154"/>
      <c r="FY14" s="154"/>
      <c r="FZ14" s="154"/>
      <c r="GA14" s="154"/>
      <c r="GB14" s="154"/>
      <c r="GC14" s="154"/>
      <c r="GD14" s="154"/>
      <c r="GE14" s="154"/>
      <c r="GF14" s="154"/>
      <c r="GG14" s="154"/>
      <c r="GH14" s="154"/>
      <c r="GI14" s="154"/>
      <c r="GJ14" s="154"/>
      <c r="GK14" s="154"/>
      <c r="GL14" s="154"/>
      <c r="GM14" s="154"/>
      <c r="GN14" s="154"/>
      <c r="GO14" s="154"/>
      <c r="GP14" s="154"/>
      <c r="GQ14" s="154"/>
      <c r="GR14" s="154"/>
      <c r="GS14" s="154"/>
      <c r="GT14" s="154"/>
      <c r="GU14" s="154"/>
      <c r="GV14" s="154"/>
      <c r="GW14" s="154"/>
      <c r="GX14" s="154"/>
      <c r="GY14" s="154"/>
      <c r="GZ14" s="154"/>
      <c r="HA14" s="154"/>
      <c r="HB14" s="154"/>
      <c r="HC14" s="154"/>
      <c r="HD14" s="154"/>
      <c r="HE14" s="154"/>
      <c r="HF14" s="154"/>
      <c r="HG14" s="154"/>
      <c r="HH14" s="154"/>
      <c r="HI14" s="154"/>
      <c r="HJ14" s="154"/>
      <c r="HK14" s="154"/>
      <c r="HL14" s="154"/>
      <c r="HM14" s="154"/>
      <c r="HN14" s="154"/>
      <c r="HO14" s="154"/>
      <c r="HP14" s="154"/>
      <c r="HQ14" s="154"/>
      <c r="HR14" s="154"/>
      <c r="HS14" s="154"/>
      <c r="HT14" s="154"/>
      <c r="HU14" s="154"/>
      <c r="HV14" s="154"/>
      <c r="HW14" s="154"/>
      <c r="HX14" s="154"/>
      <c r="HY14" s="154"/>
      <c r="HZ14" s="154"/>
      <c r="IA14" s="154"/>
      <c r="IB14" s="154"/>
      <c r="IC14" s="154"/>
      <c r="ID14" s="154"/>
      <c r="IE14" s="154"/>
      <c r="IF14" s="154"/>
      <c r="IG14" s="154"/>
      <c r="IH14" s="147"/>
      <c r="II14" s="147"/>
      <c r="IJ14" s="147"/>
      <c r="IK14" s="147"/>
      <c r="IL14" s="147"/>
      <c r="IM14" s="147"/>
      <c r="IN14" s="147"/>
      <c r="IO14" s="147"/>
      <c r="IP14" s="147"/>
      <c r="IQ14" s="147"/>
      <c r="IR14" s="147"/>
      <c r="IS14" s="147"/>
      <c r="IT14" s="147"/>
      <c r="IU14" s="147"/>
      <c r="IV14" s="147"/>
      <c r="IW14" s="147"/>
      <c r="IX14" s="147"/>
      <c r="IY14" s="147"/>
      <c r="IZ14" s="147"/>
      <c r="JA14" s="147"/>
      <c r="JB14" s="147"/>
      <c r="JC14" s="147"/>
      <c r="JD14" s="147"/>
      <c r="JE14" s="147"/>
      <c r="JF14" s="147"/>
      <c r="JG14" s="147"/>
      <c r="JH14" s="147"/>
      <c r="JI14" s="147"/>
      <c r="JJ14" s="147"/>
      <c r="JK14" s="147"/>
      <c r="JL14" s="147"/>
      <c r="JM14" s="147"/>
      <c r="JN14" s="147"/>
      <c r="JO14" s="147"/>
      <c r="JP14" s="147"/>
      <c r="JQ14" s="147"/>
      <c r="JR14" s="147"/>
      <c r="JS14" s="147"/>
      <c r="JT14" s="147"/>
      <c r="JU14" s="147"/>
      <c r="JV14" s="147"/>
      <c r="JW14" s="147"/>
      <c r="JX14" s="147"/>
      <c r="JY14" s="147"/>
      <c r="JZ14" s="147"/>
      <c r="KA14" s="147"/>
      <c r="KB14" s="147"/>
      <c r="KC14" s="147"/>
      <c r="KD14" s="147"/>
      <c r="KE14" s="147"/>
      <c r="KF14" s="147"/>
      <c r="KG14" s="147"/>
      <c r="KH14" s="147"/>
      <c r="KI14" s="147"/>
      <c r="KJ14" s="147"/>
      <c r="KK14" s="147"/>
      <c r="KL14" s="147"/>
      <c r="KM14" s="147"/>
      <c r="KN14" s="147"/>
      <c r="KO14" s="147"/>
      <c r="KP14" s="147"/>
      <c r="KQ14" s="147"/>
      <c r="KR14" s="147"/>
      <c r="KS14" s="147"/>
      <c r="KT14" s="147"/>
      <c r="KU14" s="147"/>
      <c r="KV14" s="147"/>
      <c r="KW14" s="147"/>
      <c r="KX14" s="147"/>
      <c r="KY14" s="147"/>
      <c r="KZ14" s="147"/>
      <c r="LA14" s="147"/>
      <c r="LB14" s="147"/>
      <c r="LC14" s="147"/>
      <c r="LD14" s="147"/>
      <c r="LE14" s="147"/>
      <c r="LF14" s="147"/>
      <c r="LG14" s="147"/>
      <c r="LH14" s="147"/>
      <c r="LI14" s="147"/>
      <c r="LJ14" s="147"/>
      <c r="LK14" s="147"/>
      <c r="LL14" s="147"/>
      <c r="LM14" s="147"/>
      <c r="LN14" s="147"/>
      <c r="LO14" s="147"/>
      <c r="LP14" s="147"/>
      <c r="LQ14" s="147"/>
      <c r="LR14" s="147"/>
      <c r="LS14" s="147"/>
      <c r="LT14" s="147"/>
      <c r="LU14" s="147"/>
      <c r="LV14" s="147"/>
      <c r="LW14" s="147"/>
      <c r="LX14" s="147"/>
      <c r="LY14" s="147"/>
      <c r="LZ14" s="147"/>
      <c r="MA14" s="147"/>
      <c r="MB14" s="147"/>
      <c r="MC14" s="147"/>
      <c r="MD14" s="147"/>
      <c r="ME14" s="147"/>
      <c r="MF14" s="147"/>
      <c r="MG14" s="147"/>
      <c r="MH14" s="147"/>
      <c r="MI14" s="147"/>
      <c r="MJ14" s="147"/>
      <c r="MK14" s="147"/>
      <c r="ML14" s="147"/>
      <c r="MM14" s="147"/>
      <c r="MN14" s="147"/>
      <c r="MO14" s="147"/>
      <c r="MP14" s="147"/>
      <c r="MQ14" s="147"/>
      <c r="MR14" s="147"/>
      <c r="MS14" s="147"/>
      <c r="MT14" s="147"/>
      <c r="MU14" s="147"/>
      <c r="MV14" s="147"/>
      <c r="MW14" s="147"/>
      <c r="MX14" s="147"/>
      <c r="MY14" s="147"/>
      <c r="MZ14" s="147"/>
      <c r="NA14" s="147"/>
      <c r="NB14" s="147"/>
      <c r="NC14" s="147"/>
      <c r="ND14" s="147"/>
      <c r="NE14" s="147"/>
      <c r="NF14" s="147"/>
      <c r="NG14" s="147"/>
      <c r="NH14" s="147"/>
      <c r="NI14" s="147"/>
      <c r="NJ14" s="147"/>
      <c r="NK14" s="147"/>
      <c r="NL14" s="147"/>
      <c r="NM14" s="147"/>
      <c r="NN14" s="147"/>
      <c r="NO14" s="147"/>
      <c r="NP14" s="147"/>
      <c r="NQ14" s="147"/>
      <c r="NR14" s="147"/>
      <c r="NS14" s="147"/>
      <c r="NT14" s="147"/>
      <c r="NU14" s="147"/>
      <c r="NV14" s="147"/>
      <c r="NW14" s="147"/>
      <c r="NX14" s="147"/>
      <c r="NY14" s="147"/>
      <c r="NZ14" s="147"/>
      <c r="OA14" s="147"/>
      <c r="OB14" s="147"/>
      <c r="OC14" s="147"/>
      <c r="OD14" s="147"/>
      <c r="OE14" s="147"/>
      <c r="OF14" s="147"/>
      <c r="OG14" s="147"/>
      <c r="OH14" s="147"/>
      <c r="OI14" s="147"/>
      <c r="OJ14" s="147"/>
      <c r="OK14" s="147"/>
      <c r="OL14" s="147"/>
      <c r="OM14" s="147"/>
      <c r="ON14" s="147"/>
      <c r="OO14" s="147"/>
      <c r="OP14" s="147"/>
      <c r="OQ14" s="147"/>
      <c r="OR14" s="147"/>
      <c r="OS14" s="147"/>
      <c r="OT14" s="147"/>
      <c r="OU14" s="147"/>
      <c r="OV14" s="147"/>
      <c r="OW14" s="147"/>
      <c r="OX14" s="147"/>
      <c r="OY14" s="147"/>
      <c r="OZ14" s="147"/>
      <c r="PA14" s="147"/>
      <c r="PB14" s="147"/>
      <c r="PC14" s="147"/>
      <c r="PD14" s="147"/>
      <c r="PE14" s="147"/>
      <c r="PF14" s="147"/>
      <c r="PG14" s="147"/>
      <c r="PH14" s="147"/>
      <c r="PI14" s="147"/>
      <c r="PJ14" s="147"/>
      <c r="PK14" s="147"/>
      <c r="PL14" s="147"/>
      <c r="PM14" s="147"/>
      <c r="PN14" s="147"/>
      <c r="PO14" s="147"/>
      <c r="PP14" s="147"/>
      <c r="PQ14" s="147"/>
      <c r="PR14" s="147"/>
      <c r="PS14" s="147"/>
      <c r="PT14" s="147"/>
      <c r="PU14" s="147"/>
      <c r="PV14" s="147"/>
      <c r="PW14" s="147"/>
      <c r="PX14" s="147"/>
      <c r="PY14" s="147"/>
      <c r="PZ14" s="147"/>
      <c r="QA14" s="147"/>
      <c r="QB14" s="147"/>
      <c r="QC14" s="147"/>
      <c r="QD14" s="147"/>
      <c r="QE14" s="147"/>
      <c r="QF14" s="147"/>
      <c r="QG14" s="147"/>
      <c r="QH14" s="147"/>
      <c r="QI14" s="147"/>
      <c r="QJ14" s="147"/>
      <c r="QK14" s="147"/>
      <c r="QL14" s="147"/>
      <c r="QM14" s="147"/>
      <c r="QN14" s="147"/>
      <c r="QO14" s="147"/>
      <c r="QP14" s="147"/>
      <c r="QQ14" s="147"/>
      <c r="QR14" s="147"/>
      <c r="QS14" s="147"/>
      <c r="QT14" s="147"/>
      <c r="QU14" s="147"/>
      <c r="QV14" s="147"/>
      <c r="QW14" s="147"/>
      <c r="QX14" s="147"/>
      <c r="QY14" s="147"/>
      <c r="QZ14" s="147"/>
      <c r="RA14" s="147"/>
      <c r="RB14" s="147"/>
      <c r="RC14" s="147"/>
      <c r="RD14" s="147"/>
      <c r="RE14" s="147"/>
      <c r="RF14" s="147"/>
      <c r="RG14" s="147"/>
      <c r="RH14" s="147"/>
      <c r="RI14" s="147"/>
      <c r="RJ14" s="147"/>
      <c r="RK14" s="147"/>
      <c r="RL14" s="147"/>
      <c r="RM14" s="147"/>
      <c r="RN14" s="147"/>
      <c r="RO14" s="147"/>
      <c r="RP14" s="147"/>
      <c r="RQ14" s="147"/>
      <c r="RR14" s="147"/>
      <c r="RS14" s="147"/>
      <c r="RT14" s="147"/>
      <c r="RU14" s="147"/>
      <c r="RV14" s="147"/>
      <c r="RW14" s="147"/>
      <c r="RX14" s="147"/>
      <c r="RY14" s="147"/>
      <c r="RZ14" s="147"/>
      <c r="SA14" s="147"/>
      <c r="SB14" s="147"/>
      <c r="SC14" s="147"/>
      <c r="SD14" s="147"/>
      <c r="SE14" s="147"/>
      <c r="SF14" s="147"/>
      <c r="SG14" s="147"/>
      <c r="SH14" s="147"/>
      <c r="SI14" s="147"/>
      <c r="SJ14" s="147"/>
      <c r="SK14" s="147"/>
      <c r="SL14" s="147"/>
      <c r="SM14" s="147"/>
      <c r="SN14" s="147"/>
      <c r="SO14" s="147"/>
      <c r="SP14" s="147"/>
      <c r="SQ14" s="147"/>
      <c r="SR14" s="147"/>
      <c r="SS14" s="147"/>
      <c r="ST14" s="147"/>
      <c r="SU14" s="147"/>
      <c r="SV14" s="147"/>
      <c r="SW14" s="147"/>
      <c r="SX14" s="147"/>
      <c r="SY14" s="147"/>
      <c r="SZ14" s="147"/>
      <c r="TA14" s="147"/>
      <c r="TB14" s="147"/>
      <c r="TC14" s="147"/>
      <c r="TD14" s="147"/>
      <c r="TE14" s="147"/>
      <c r="TF14" s="147"/>
      <c r="TG14" s="147"/>
      <c r="TH14" s="147"/>
      <c r="TI14" s="147"/>
      <c r="TJ14" s="147"/>
      <c r="TK14" s="147"/>
      <c r="TL14" s="147"/>
      <c r="TM14" s="147"/>
      <c r="TN14" s="147"/>
      <c r="TO14" s="147"/>
      <c r="TP14" s="147"/>
      <c r="TQ14" s="147"/>
      <c r="TR14" s="147"/>
      <c r="TS14" s="147"/>
      <c r="TT14" s="147"/>
      <c r="TU14" s="147"/>
      <c r="TV14" s="147"/>
      <c r="TW14" s="147"/>
      <c r="TX14" s="147"/>
      <c r="TY14" s="147"/>
      <c r="TZ14" s="147"/>
      <c r="UA14" s="147"/>
      <c r="UB14" s="147"/>
      <c r="UC14" s="147"/>
      <c r="UD14" s="147"/>
      <c r="UE14" s="147"/>
      <c r="UF14" s="147"/>
      <c r="UG14" s="147"/>
      <c r="UH14" s="147"/>
      <c r="UI14" s="147"/>
      <c r="UJ14" s="147"/>
      <c r="UK14" s="147"/>
      <c r="UL14" s="147"/>
      <c r="UM14" s="147"/>
      <c r="UN14" s="147"/>
      <c r="UO14" s="147"/>
      <c r="UP14" s="147"/>
      <c r="UQ14" s="147"/>
      <c r="UR14" s="147"/>
      <c r="US14" s="147"/>
      <c r="UT14" s="147"/>
      <c r="UU14" s="147"/>
      <c r="UV14" s="147"/>
      <c r="UW14" s="147"/>
      <c r="UX14" s="147"/>
      <c r="UY14" s="147"/>
      <c r="UZ14" s="147"/>
      <c r="VA14" s="147"/>
      <c r="VB14" s="147"/>
      <c r="VC14" s="147"/>
      <c r="VD14" s="147"/>
      <c r="VE14" s="147"/>
      <c r="VF14" s="147"/>
      <c r="VG14" s="147"/>
      <c r="VH14" s="147"/>
      <c r="VI14" s="147"/>
      <c r="VJ14" s="147"/>
      <c r="VK14" s="147"/>
      <c r="VL14" s="147"/>
      <c r="VM14" s="147"/>
      <c r="VN14" s="147"/>
      <c r="VO14" s="147"/>
      <c r="VP14" s="147"/>
      <c r="VQ14" s="147"/>
      <c r="VR14" s="147"/>
      <c r="VS14" s="147"/>
      <c r="VT14" s="147"/>
      <c r="VU14" s="147"/>
      <c r="VV14" s="147"/>
      <c r="VW14" s="147"/>
      <c r="VX14" s="147"/>
      <c r="VY14" s="147"/>
      <c r="VZ14" s="147"/>
      <c r="WA14" s="147"/>
      <c r="WB14" s="147"/>
      <c r="WC14" s="147"/>
      <c r="WD14" s="147"/>
      <c r="WE14" s="147"/>
      <c r="WF14" s="147"/>
      <c r="WG14" s="147"/>
      <c r="WH14" s="147"/>
      <c r="WI14" s="147"/>
      <c r="WJ14" s="147"/>
      <c r="WK14" s="147"/>
      <c r="WL14" s="147"/>
      <c r="WM14" s="147"/>
      <c r="WN14" s="147"/>
      <c r="WO14" s="147"/>
      <c r="WP14" s="147"/>
      <c r="WQ14" s="147"/>
      <c r="WR14" s="147"/>
      <c r="WS14" s="147"/>
      <c r="WT14" s="147"/>
      <c r="WU14" s="147"/>
      <c r="WV14" s="147"/>
      <c r="WW14" s="147"/>
      <c r="WX14" s="147"/>
      <c r="WY14" s="147"/>
      <c r="WZ14" s="147"/>
      <c r="XA14" s="147"/>
      <c r="XB14" s="147"/>
      <c r="XC14" s="147"/>
      <c r="XD14" s="147"/>
      <c r="XE14" s="147"/>
      <c r="XF14" s="147"/>
      <c r="XG14" s="147"/>
      <c r="XH14" s="147"/>
      <c r="XI14" s="147"/>
      <c r="XJ14" s="147"/>
      <c r="XK14" s="147"/>
      <c r="XL14" s="147"/>
      <c r="XM14" s="147"/>
      <c r="XN14" s="147"/>
      <c r="XO14" s="147"/>
      <c r="XP14" s="147"/>
      <c r="XQ14" s="147"/>
      <c r="XR14" s="147"/>
      <c r="XS14" s="147"/>
      <c r="XT14" s="147"/>
      <c r="XU14" s="147"/>
      <c r="XV14" s="147"/>
      <c r="XW14" s="147"/>
      <c r="XX14" s="147"/>
      <c r="XY14" s="147"/>
      <c r="XZ14" s="147"/>
      <c r="YA14" s="147"/>
      <c r="YB14" s="147"/>
      <c r="YC14" s="147"/>
      <c r="YD14" s="147"/>
      <c r="YE14" s="147"/>
      <c r="YF14" s="147"/>
      <c r="YG14" s="147"/>
      <c r="YH14" s="147"/>
      <c r="YI14" s="147"/>
      <c r="YJ14" s="147"/>
      <c r="YK14" s="147"/>
      <c r="YL14" s="147"/>
      <c r="YM14" s="147"/>
      <c r="YN14" s="147"/>
      <c r="YO14" s="147"/>
      <c r="YP14" s="147"/>
      <c r="YQ14" s="147"/>
      <c r="YR14" s="147"/>
      <c r="YS14" s="147"/>
      <c r="YT14" s="147"/>
      <c r="YU14" s="147"/>
      <c r="YV14" s="147"/>
      <c r="YW14" s="147"/>
      <c r="YX14" s="147"/>
      <c r="YY14" s="147"/>
      <c r="YZ14" s="147"/>
      <c r="ZA14" s="147"/>
      <c r="ZB14" s="147"/>
      <c r="ZC14" s="147"/>
      <c r="ZD14" s="147"/>
      <c r="ZE14" s="147"/>
      <c r="ZF14" s="147"/>
      <c r="ZG14" s="147"/>
      <c r="ZH14" s="147"/>
      <c r="ZI14" s="147"/>
      <c r="ZJ14" s="147"/>
      <c r="ZK14" s="147"/>
      <c r="ZL14" s="147"/>
      <c r="ZM14" s="147"/>
      <c r="ZN14" s="147"/>
      <c r="ZO14" s="147"/>
      <c r="ZP14" s="147"/>
      <c r="ZQ14" s="147"/>
      <c r="ZR14" s="147"/>
      <c r="ZS14" s="147"/>
      <c r="ZT14" s="147"/>
      <c r="ZU14" s="147"/>
      <c r="ZV14" s="147"/>
      <c r="ZW14" s="147"/>
      <c r="ZX14" s="147"/>
      <c r="ZY14" s="147"/>
      <c r="ZZ14" s="147"/>
      <c r="AAA14" s="147"/>
      <c r="AAB14" s="147"/>
      <c r="AAC14" s="147"/>
      <c r="AAD14" s="147"/>
      <c r="AAE14" s="147"/>
      <c r="AAF14" s="147"/>
      <c r="AAG14" s="147"/>
      <c r="AAH14" s="147"/>
      <c r="AAI14" s="147"/>
      <c r="AAJ14" s="147"/>
      <c r="AAK14" s="147"/>
      <c r="AAL14" s="147"/>
      <c r="AAM14" s="147"/>
      <c r="AAN14" s="147"/>
      <c r="AAO14" s="147"/>
      <c r="AAP14" s="147"/>
      <c r="AAQ14" s="147"/>
      <c r="AAR14" s="147"/>
      <c r="AAS14" s="147"/>
      <c r="AAT14" s="147"/>
      <c r="AAU14" s="147"/>
      <c r="AAV14" s="147"/>
      <c r="AAW14" s="147"/>
      <c r="AAX14" s="147"/>
      <c r="AAY14" s="147"/>
      <c r="AAZ14" s="147"/>
      <c r="ABA14" s="147"/>
      <c r="ABB14" s="147"/>
      <c r="ABC14" s="147"/>
      <c r="ABD14" s="147"/>
      <c r="ABE14" s="147"/>
      <c r="ABF14" s="147"/>
      <c r="ABG14" s="147"/>
      <c r="ABH14" s="147"/>
      <c r="ABI14" s="147"/>
      <c r="ABJ14" s="147"/>
      <c r="ABK14" s="147"/>
      <c r="ABL14" s="147"/>
      <c r="ABM14" s="147"/>
      <c r="ABN14" s="147"/>
      <c r="ABO14" s="147"/>
      <c r="ABP14" s="147"/>
      <c r="ABQ14" s="147"/>
      <c r="ABR14" s="147"/>
      <c r="ABS14" s="147"/>
      <c r="ABT14" s="147"/>
      <c r="ABU14" s="147"/>
      <c r="ABV14" s="147"/>
      <c r="ABW14" s="147"/>
      <c r="ABX14" s="147"/>
      <c r="ABY14" s="147"/>
      <c r="ABZ14" s="147"/>
      <c r="ACA14" s="147"/>
      <c r="ACB14" s="147"/>
      <c r="ACC14" s="147"/>
      <c r="ACD14" s="147"/>
      <c r="ACE14" s="147"/>
      <c r="ACF14" s="147"/>
      <c r="ACG14" s="147"/>
      <c r="ACH14" s="147"/>
      <c r="ACI14" s="147"/>
      <c r="ACJ14" s="147"/>
      <c r="ACK14" s="147"/>
      <c r="ACL14" s="147"/>
      <c r="ACM14" s="147"/>
      <c r="ACN14" s="147"/>
      <c r="ACO14" s="147"/>
      <c r="ACP14" s="147"/>
      <c r="ACQ14" s="147"/>
      <c r="ACR14" s="147"/>
      <c r="ACS14" s="147"/>
      <c r="ACT14" s="147"/>
      <c r="ACU14" s="147"/>
      <c r="ACV14" s="147"/>
      <c r="ACW14" s="147"/>
      <c r="ACX14" s="147"/>
      <c r="ACY14" s="147"/>
      <c r="ACZ14" s="147"/>
      <c r="ADA14" s="147"/>
      <c r="ADB14" s="147"/>
      <c r="ADC14" s="147"/>
      <c r="ADD14" s="147"/>
      <c r="ADE14" s="147"/>
      <c r="ADF14" s="147"/>
      <c r="ADG14" s="147"/>
      <c r="ADH14" s="147"/>
      <c r="ADI14" s="147"/>
      <c r="ADJ14" s="147"/>
      <c r="ADK14" s="147"/>
      <c r="ADL14" s="147"/>
      <c r="ADM14" s="147"/>
      <c r="ADN14" s="147"/>
      <c r="ADO14" s="147"/>
      <c r="ADP14" s="147"/>
      <c r="ADQ14" s="147"/>
      <c r="ADR14" s="147"/>
      <c r="ADS14" s="147"/>
      <c r="ADT14" s="147"/>
      <c r="ADU14" s="147"/>
      <c r="ADV14" s="147"/>
      <c r="ADW14" s="147"/>
      <c r="ADX14" s="147"/>
      <c r="ADY14" s="147"/>
      <c r="ADZ14" s="147"/>
      <c r="AEA14" s="147"/>
      <c r="AEB14" s="147"/>
      <c r="AEC14" s="147"/>
      <c r="AED14" s="147"/>
      <c r="AEE14" s="147"/>
      <c r="AEF14" s="147"/>
      <c r="AEG14" s="147"/>
      <c r="AEH14" s="147"/>
      <c r="AEI14" s="147"/>
      <c r="AEJ14" s="147"/>
      <c r="AEK14" s="147"/>
      <c r="AEL14" s="147"/>
      <c r="AEM14" s="147"/>
      <c r="AEN14" s="147"/>
      <c r="AEO14" s="147"/>
      <c r="AEP14" s="147"/>
      <c r="AEQ14" s="147"/>
      <c r="AER14" s="147"/>
      <c r="AES14" s="147"/>
      <c r="AET14" s="147"/>
      <c r="AEU14" s="147"/>
      <c r="AEV14" s="147"/>
      <c r="AEW14" s="147"/>
      <c r="AEX14" s="147"/>
      <c r="AEY14" s="147"/>
      <c r="AEZ14" s="147"/>
      <c r="AFA14" s="147"/>
      <c r="AFB14" s="147"/>
      <c r="AFC14" s="147"/>
      <c r="AFD14" s="147"/>
      <c r="AFE14" s="147"/>
      <c r="AFF14" s="147"/>
      <c r="AFG14" s="147"/>
      <c r="AFH14" s="147"/>
      <c r="AFI14" s="147"/>
      <c r="AFJ14" s="147"/>
      <c r="AFK14" s="147"/>
      <c r="AFL14" s="147"/>
      <c r="AFM14" s="147"/>
      <c r="AFN14" s="147"/>
      <c r="AFO14" s="147"/>
      <c r="AFP14" s="147"/>
      <c r="AFQ14" s="147"/>
      <c r="AFR14" s="147"/>
      <c r="AFS14" s="147"/>
      <c r="AFT14" s="147"/>
      <c r="AFU14" s="147"/>
      <c r="AFV14" s="147"/>
      <c r="AFW14" s="147"/>
      <c r="AFX14" s="147"/>
      <c r="AFY14" s="147"/>
      <c r="AFZ14" s="147"/>
      <c r="AGA14" s="147"/>
      <c r="AGB14" s="147"/>
      <c r="AGC14" s="147"/>
      <c r="AGD14" s="147"/>
      <c r="AGE14" s="147"/>
      <c r="AGF14" s="147"/>
      <c r="AGG14" s="147"/>
      <c r="AGH14" s="147"/>
      <c r="AGI14" s="147"/>
      <c r="AGJ14" s="147"/>
      <c r="AGK14" s="147"/>
      <c r="AGL14" s="147"/>
      <c r="AGM14" s="147"/>
      <c r="AGN14" s="147"/>
      <c r="AGO14" s="147"/>
      <c r="AGP14" s="147"/>
      <c r="AGQ14" s="147"/>
      <c r="AGR14" s="147"/>
      <c r="AGS14" s="147"/>
      <c r="AGT14" s="147"/>
      <c r="AGU14" s="147"/>
      <c r="AGV14" s="147"/>
      <c r="AGW14" s="147"/>
      <c r="AGX14" s="147"/>
      <c r="AGY14" s="147"/>
      <c r="AGZ14" s="147"/>
      <c r="AHA14" s="147"/>
      <c r="AHB14" s="147"/>
      <c r="AHC14" s="147"/>
      <c r="AHD14" s="147"/>
      <c r="AHE14" s="147"/>
      <c r="AHF14" s="147"/>
      <c r="AHG14" s="147"/>
      <c r="AHH14" s="147"/>
      <c r="AHI14" s="147"/>
      <c r="AHJ14" s="147"/>
      <c r="AHK14" s="147"/>
      <c r="AHL14" s="147"/>
      <c r="AHM14" s="147"/>
      <c r="AHN14" s="147"/>
      <c r="AHO14" s="147"/>
      <c r="AHP14" s="147"/>
      <c r="AHQ14" s="147"/>
      <c r="AHR14" s="147"/>
      <c r="AHS14" s="147"/>
      <c r="AHT14" s="147"/>
      <c r="AHU14" s="147"/>
      <c r="AHV14" s="147"/>
      <c r="AHW14" s="147"/>
      <c r="AHX14" s="147"/>
      <c r="AHY14" s="147"/>
      <c r="AHZ14" s="147"/>
      <c r="AIA14" s="147"/>
      <c r="AIB14" s="147"/>
      <c r="AIC14" s="147"/>
      <c r="AID14" s="147"/>
      <c r="AIE14" s="147"/>
      <c r="AIF14" s="147"/>
      <c r="AIG14" s="147"/>
      <c r="AIH14" s="147"/>
      <c r="AII14" s="147"/>
      <c r="AIJ14" s="147"/>
      <c r="AIK14" s="147"/>
      <c r="AIL14" s="147"/>
      <c r="AIM14" s="147"/>
      <c r="AIN14" s="147"/>
      <c r="AIO14" s="147"/>
      <c r="AIP14" s="147"/>
      <c r="AIQ14" s="147"/>
      <c r="AIR14" s="147"/>
      <c r="AIS14" s="147"/>
      <c r="AIT14" s="147"/>
      <c r="AIU14" s="147"/>
      <c r="AIV14" s="147"/>
      <c r="AIW14" s="147"/>
      <c r="AIX14" s="147"/>
      <c r="AIY14" s="147"/>
      <c r="AIZ14" s="147"/>
      <c r="AJA14" s="147"/>
      <c r="AJB14" s="147"/>
      <c r="AJC14" s="147"/>
      <c r="AJD14" s="147"/>
      <c r="AJE14" s="147"/>
      <c r="AJF14" s="147"/>
      <c r="AJG14" s="147"/>
      <c r="AJH14" s="147"/>
      <c r="AJI14" s="147"/>
      <c r="AJJ14" s="147"/>
      <c r="AJK14" s="147"/>
      <c r="AJL14" s="147"/>
      <c r="AJM14" s="147"/>
      <c r="AJN14" s="147"/>
      <c r="AJO14" s="147"/>
      <c r="AJP14" s="147"/>
      <c r="AJQ14" s="147"/>
      <c r="AJR14" s="147"/>
      <c r="AJS14" s="147"/>
      <c r="AJT14" s="147"/>
      <c r="AJU14" s="147"/>
      <c r="AJV14" s="147"/>
      <c r="AJW14" s="147"/>
      <c r="AJX14" s="147"/>
      <c r="AJY14" s="147"/>
      <c r="AJZ14" s="147"/>
      <c r="AKA14" s="147"/>
      <c r="AKB14" s="147"/>
      <c r="AKC14" s="147"/>
      <c r="AKD14" s="147"/>
      <c r="AKE14" s="147"/>
      <c r="AKF14" s="147"/>
      <c r="AKG14" s="147"/>
      <c r="AKH14" s="147"/>
      <c r="AKI14" s="147"/>
      <c r="AKJ14" s="147"/>
      <c r="AKK14" s="147"/>
      <c r="AKL14" s="147"/>
      <c r="AKM14" s="147"/>
      <c r="AKN14" s="147"/>
      <c r="AKO14" s="147"/>
      <c r="AKP14" s="147"/>
      <c r="AKQ14" s="147"/>
      <c r="AKR14" s="147"/>
      <c r="AKS14" s="147"/>
      <c r="AKT14" s="147"/>
      <c r="AKU14" s="147"/>
      <c r="AKV14" s="147"/>
      <c r="AKW14" s="147"/>
      <c r="AKX14" s="147"/>
      <c r="AKY14" s="147"/>
      <c r="AKZ14" s="147"/>
      <c r="ALA14" s="147"/>
      <c r="ALB14" s="147"/>
      <c r="ALC14" s="147"/>
      <c r="ALD14" s="147"/>
      <c r="ALE14" s="147"/>
      <c r="ALF14" s="147"/>
      <c r="ALG14" s="147"/>
      <c r="ALH14" s="147"/>
      <c r="ALI14" s="147"/>
      <c r="ALJ14" s="147"/>
      <c r="ALK14" s="147"/>
      <c r="ALL14" s="147"/>
      <c r="ALM14" s="147"/>
      <c r="ALN14" s="147"/>
      <c r="ALO14" s="147"/>
      <c r="ALP14" s="147"/>
      <c r="ALQ14" s="147"/>
      <c r="ALR14" s="147"/>
      <c r="ALS14" s="147"/>
      <c r="ALT14" s="147"/>
      <c r="ALU14" s="147"/>
      <c r="ALV14" s="139"/>
      <c r="ALW14" s="139"/>
      <c r="ALX14" s="139"/>
    </row>
    <row r="15" spans="1:1012" s="142" customFormat="1" ht="16.5">
      <c r="A15" s="309" t="s">
        <v>1102</v>
      </c>
      <c r="B15" s="309"/>
      <c r="C15" s="309"/>
      <c r="D15" s="309"/>
      <c r="E15" s="309"/>
      <c r="F15" s="176"/>
      <c r="G15" s="176"/>
      <c r="H15" s="176">
        <f>SUM(H9:H14)</f>
        <v>3210.5</v>
      </c>
      <c r="I15" s="176">
        <f>SUM(I9:I14)</f>
        <v>3048.5</v>
      </c>
      <c r="J15" s="154"/>
      <c r="K15" s="154"/>
      <c r="L15" s="154"/>
      <c r="M15" s="154"/>
      <c r="N15" s="154"/>
      <c r="O15" s="154"/>
      <c r="P15" s="154"/>
      <c r="Q15" s="154"/>
      <c r="R15" s="154"/>
      <c r="S15" s="154"/>
      <c r="T15" s="154"/>
      <c r="U15" s="154"/>
      <c r="V15" s="154"/>
      <c r="W15" s="154"/>
      <c r="X15" s="154"/>
      <c r="Y15" s="154"/>
      <c r="Z15" s="154"/>
      <c r="AA15" s="154"/>
      <c r="AB15" s="154"/>
      <c r="AC15" s="154"/>
      <c r="AD15" s="154"/>
      <c r="AE15" s="154"/>
      <c r="AF15" s="154"/>
      <c r="AG15" s="154"/>
      <c r="AH15" s="154"/>
      <c r="AI15" s="154"/>
      <c r="AJ15" s="154"/>
      <c r="AK15" s="154"/>
      <c r="AL15" s="154"/>
      <c r="AM15" s="154"/>
      <c r="AN15" s="154"/>
      <c r="AO15" s="154"/>
      <c r="AP15" s="154"/>
      <c r="AQ15" s="154"/>
      <c r="AR15" s="154"/>
      <c r="AS15" s="154"/>
      <c r="AT15" s="154"/>
      <c r="AU15" s="154"/>
      <c r="AV15" s="154"/>
      <c r="AW15" s="154"/>
      <c r="AX15" s="154"/>
      <c r="AY15" s="154"/>
      <c r="AZ15" s="154"/>
      <c r="BA15" s="154"/>
      <c r="BB15" s="154"/>
      <c r="BC15" s="154"/>
      <c r="BD15" s="154"/>
      <c r="BE15" s="154"/>
      <c r="BF15" s="154"/>
      <c r="BG15" s="154"/>
      <c r="BH15" s="154"/>
      <c r="BI15" s="154"/>
      <c r="BJ15" s="154"/>
      <c r="BK15" s="154"/>
      <c r="BL15" s="154"/>
      <c r="BM15" s="154"/>
      <c r="BN15" s="154"/>
      <c r="BO15" s="154"/>
      <c r="BP15" s="154"/>
      <c r="BQ15" s="154"/>
      <c r="BR15" s="154"/>
      <c r="BS15" s="154"/>
      <c r="BT15" s="154"/>
      <c r="BU15" s="154"/>
      <c r="BV15" s="154"/>
      <c r="BW15" s="154"/>
      <c r="BX15" s="154"/>
      <c r="BY15" s="154"/>
      <c r="BZ15" s="154"/>
      <c r="CA15" s="154"/>
      <c r="CB15" s="154"/>
      <c r="CC15" s="154"/>
      <c r="CD15" s="154"/>
      <c r="CE15" s="154"/>
      <c r="CF15" s="154"/>
      <c r="CG15" s="154"/>
      <c r="CH15" s="154"/>
      <c r="CI15" s="154"/>
      <c r="CJ15" s="154"/>
      <c r="CK15" s="154"/>
      <c r="CL15" s="154"/>
      <c r="CM15" s="154"/>
      <c r="CN15" s="154"/>
      <c r="CO15" s="154"/>
      <c r="CP15" s="154"/>
      <c r="CQ15" s="154"/>
      <c r="CR15" s="154"/>
      <c r="CS15" s="154"/>
      <c r="CT15" s="154"/>
      <c r="CU15" s="154"/>
      <c r="CV15" s="154"/>
      <c r="CW15" s="154"/>
      <c r="CX15" s="154"/>
      <c r="CY15" s="154"/>
      <c r="CZ15" s="154"/>
      <c r="DA15" s="154"/>
      <c r="DB15" s="154"/>
      <c r="DC15" s="154"/>
      <c r="DD15" s="154"/>
      <c r="DE15" s="154"/>
      <c r="DF15" s="154"/>
      <c r="DG15" s="154"/>
      <c r="DH15" s="154"/>
      <c r="DI15" s="154"/>
      <c r="DJ15" s="154"/>
      <c r="DK15" s="154"/>
      <c r="DL15" s="154"/>
      <c r="DM15" s="154"/>
      <c r="DN15" s="154"/>
      <c r="DO15" s="154"/>
      <c r="DP15" s="154"/>
      <c r="DQ15" s="154"/>
      <c r="DR15" s="154"/>
      <c r="DS15" s="154"/>
      <c r="DT15" s="154"/>
      <c r="DU15" s="154"/>
      <c r="DV15" s="154"/>
      <c r="DW15" s="154"/>
      <c r="DX15" s="154"/>
      <c r="DY15" s="154"/>
      <c r="DZ15" s="154"/>
      <c r="EA15" s="154"/>
      <c r="EB15" s="154"/>
      <c r="EC15" s="154"/>
      <c r="ED15" s="154"/>
      <c r="EE15" s="154"/>
      <c r="EF15" s="154"/>
      <c r="EG15" s="154"/>
      <c r="EH15" s="154"/>
      <c r="EI15" s="154"/>
      <c r="EJ15" s="154"/>
      <c r="EK15" s="154"/>
      <c r="EL15" s="154"/>
      <c r="EM15" s="154"/>
      <c r="EN15" s="154"/>
      <c r="EO15" s="154"/>
      <c r="EP15" s="154"/>
      <c r="EQ15" s="154"/>
      <c r="ER15" s="154"/>
      <c r="ES15" s="154"/>
      <c r="ET15" s="154"/>
      <c r="EU15" s="154"/>
      <c r="EV15" s="154"/>
      <c r="EW15" s="154"/>
      <c r="EX15" s="154"/>
      <c r="EY15" s="154"/>
      <c r="EZ15" s="154"/>
      <c r="FA15" s="154"/>
      <c r="FB15" s="154"/>
      <c r="FC15" s="154"/>
      <c r="FD15" s="154"/>
      <c r="FE15" s="154"/>
      <c r="FF15" s="154"/>
      <c r="FG15" s="154"/>
      <c r="FH15" s="154"/>
      <c r="FI15" s="154"/>
      <c r="FJ15" s="154"/>
      <c r="FK15" s="154"/>
      <c r="FL15" s="154"/>
      <c r="FM15" s="154"/>
      <c r="FN15" s="154"/>
      <c r="FO15" s="154"/>
      <c r="FP15" s="154"/>
      <c r="FQ15" s="154"/>
      <c r="FR15" s="154"/>
      <c r="FS15" s="154"/>
      <c r="FT15" s="154"/>
      <c r="FU15" s="154"/>
      <c r="FV15" s="154"/>
      <c r="FW15" s="154"/>
      <c r="FX15" s="154"/>
      <c r="FY15" s="154"/>
      <c r="FZ15" s="154"/>
      <c r="GA15" s="154"/>
      <c r="GB15" s="154"/>
      <c r="GC15" s="154"/>
      <c r="GD15" s="154"/>
      <c r="GE15" s="154"/>
      <c r="GF15" s="154"/>
      <c r="GG15" s="154"/>
      <c r="GH15" s="154"/>
      <c r="GI15" s="154"/>
      <c r="GJ15" s="154"/>
      <c r="GK15" s="154"/>
      <c r="GL15" s="154"/>
      <c r="GM15" s="154"/>
      <c r="GN15" s="154"/>
      <c r="GO15" s="154"/>
      <c r="GP15" s="154"/>
      <c r="GQ15" s="154"/>
      <c r="GR15" s="154"/>
      <c r="GS15" s="154"/>
      <c r="GT15" s="154"/>
      <c r="GU15" s="154"/>
      <c r="GV15" s="154"/>
      <c r="GW15" s="154"/>
      <c r="GX15" s="154"/>
      <c r="GY15" s="154"/>
      <c r="GZ15" s="154"/>
      <c r="HA15" s="154"/>
      <c r="HB15" s="154"/>
      <c r="HC15" s="154"/>
      <c r="HD15" s="154"/>
      <c r="HE15" s="154"/>
      <c r="HF15" s="154"/>
      <c r="HG15" s="154"/>
      <c r="HH15" s="154"/>
      <c r="HI15" s="154"/>
      <c r="HJ15" s="154"/>
      <c r="HK15" s="154"/>
      <c r="HL15" s="154"/>
      <c r="HM15" s="154"/>
      <c r="HN15" s="154"/>
      <c r="HO15" s="154"/>
      <c r="HP15" s="154"/>
      <c r="HQ15" s="154"/>
      <c r="HR15" s="154"/>
      <c r="HS15" s="154"/>
      <c r="HT15" s="154"/>
      <c r="HU15" s="154"/>
      <c r="HV15" s="154"/>
      <c r="HW15" s="154"/>
      <c r="HX15" s="154"/>
      <c r="HY15" s="154"/>
      <c r="HZ15" s="154"/>
      <c r="IA15" s="154"/>
      <c r="IB15" s="154"/>
      <c r="IC15" s="154"/>
      <c r="ID15" s="154"/>
      <c r="IE15" s="154"/>
      <c r="IF15" s="154"/>
      <c r="IG15" s="154"/>
      <c r="IH15" s="147"/>
      <c r="II15" s="147"/>
      <c r="IJ15" s="147"/>
      <c r="IK15" s="147"/>
      <c r="IL15" s="147"/>
      <c r="IM15" s="147"/>
      <c r="IN15" s="147"/>
      <c r="IO15" s="147"/>
      <c r="IP15" s="147"/>
      <c r="IQ15" s="147"/>
      <c r="IR15" s="147"/>
      <c r="IS15" s="147"/>
      <c r="IT15" s="147"/>
      <c r="IU15" s="147"/>
      <c r="IV15" s="147"/>
      <c r="IW15" s="147"/>
      <c r="IX15" s="147"/>
      <c r="IY15" s="147"/>
      <c r="IZ15" s="147"/>
      <c r="JA15" s="147"/>
      <c r="JB15" s="147"/>
      <c r="JC15" s="147"/>
      <c r="JD15" s="147"/>
      <c r="JE15" s="147"/>
      <c r="JF15" s="147"/>
      <c r="JG15" s="147"/>
      <c r="JH15" s="147"/>
      <c r="JI15" s="147"/>
      <c r="JJ15" s="147"/>
      <c r="JK15" s="147"/>
      <c r="JL15" s="147"/>
      <c r="JM15" s="147"/>
      <c r="JN15" s="147"/>
      <c r="JO15" s="147"/>
      <c r="JP15" s="147"/>
      <c r="JQ15" s="147"/>
      <c r="JR15" s="147"/>
      <c r="JS15" s="147"/>
      <c r="JT15" s="147"/>
      <c r="JU15" s="147"/>
      <c r="JV15" s="147"/>
      <c r="JW15" s="147"/>
      <c r="JX15" s="147"/>
      <c r="JY15" s="147"/>
      <c r="JZ15" s="147"/>
      <c r="KA15" s="147"/>
      <c r="KB15" s="147"/>
      <c r="KC15" s="147"/>
      <c r="KD15" s="147"/>
      <c r="KE15" s="147"/>
      <c r="KF15" s="147"/>
      <c r="KG15" s="147"/>
      <c r="KH15" s="147"/>
      <c r="KI15" s="147"/>
      <c r="KJ15" s="147"/>
      <c r="KK15" s="147"/>
      <c r="KL15" s="147"/>
      <c r="KM15" s="147"/>
      <c r="KN15" s="147"/>
      <c r="KO15" s="147"/>
      <c r="KP15" s="147"/>
      <c r="KQ15" s="147"/>
      <c r="KR15" s="147"/>
      <c r="KS15" s="147"/>
      <c r="KT15" s="147"/>
      <c r="KU15" s="147"/>
      <c r="KV15" s="147"/>
      <c r="KW15" s="147"/>
      <c r="KX15" s="147"/>
      <c r="KY15" s="147"/>
      <c r="KZ15" s="147"/>
      <c r="LA15" s="147"/>
      <c r="LB15" s="147"/>
      <c r="LC15" s="147"/>
      <c r="LD15" s="147"/>
      <c r="LE15" s="147"/>
      <c r="LF15" s="147"/>
      <c r="LG15" s="147"/>
      <c r="LH15" s="147"/>
      <c r="LI15" s="147"/>
      <c r="LJ15" s="147"/>
      <c r="LK15" s="147"/>
      <c r="LL15" s="147"/>
      <c r="LM15" s="147"/>
      <c r="LN15" s="147"/>
      <c r="LO15" s="147"/>
      <c r="LP15" s="147"/>
      <c r="LQ15" s="147"/>
      <c r="LR15" s="147"/>
      <c r="LS15" s="147"/>
      <c r="LT15" s="147"/>
      <c r="LU15" s="147"/>
      <c r="LV15" s="147"/>
      <c r="LW15" s="147"/>
      <c r="LX15" s="147"/>
      <c r="LY15" s="147"/>
      <c r="LZ15" s="147"/>
      <c r="MA15" s="147"/>
      <c r="MB15" s="147"/>
      <c r="MC15" s="147"/>
      <c r="MD15" s="147"/>
      <c r="ME15" s="147"/>
      <c r="MF15" s="147"/>
      <c r="MG15" s="147"/>
      <c r="MH15" s="147"/>
      <c r="MI15" s="147"/>
      <c r="MJ15" s="147"/>
      <c r="MK15" s="147"/>
      <c r="ML15" s="147"/>
      <c r="MM15" s="147"/>
      <c r="MN15" s="147"/>
      <c r="MO15" s="147"/>
      <c r="MP15" s="147"/>
      <c r="MQ15" s="147"/>
      <c r="MR15" s="147"/>
      <c r="MS15" s="147"/>
      <c r="MT15" s="147"/>
      <c r="MU15" s="147"/>
      <c r="MV15" s="147"/>
      <c r="MW15" s="147"/>
      <c r="MX15" s="147"/>
      <c r="MY15" s="147"/>
      <c r="MZ15" s="147"/>
      <c r="NA15" s="147"/>
      <c r="NB15" s="147"/>
      <c r="NC15" s="147"/>
      <c r="ND15" s="147"/>
      <c r="NE15" s="147"/>
      <c r="NF15" s="147"/>
      <c r="NG15" s="147"/>
      <c r="NH15" s="147"/>
      <c r="NI15" s="147"/>
      <c r="NJ15" s="147"/>
      <c r="NK15" s="147"/>
      <c r="NL15" s="147"/>
      <c r="NM15" s="147"/>
      <c r="NN15" s="147"/>
      <c r="NO15" s="147"/>
      <c r="NP15" s="147"/>
      <c r="NQ15" s="147"/>
      <c r="NR15" s="147"/>
      <c r="NS15" s="147"/>
      <c r="NT15" s="147"/>
      <c r="NU15" s="147"/>
      <c r="NV15" s="147"/>
      <c r="NW15" s="147"/>
      <c r="NX15" s="147"/>
      <c r="NY15" s="147"/>
      <c r="NZ15" s="147"/>
      <c r="OA15" s="147"/>
      <c r="OB15" s="147"/>
      <c r="OC15" s="147"/>
      <c r="OD15" s="147"/>
      <c r="OE15" s="147"/>
      <c r="OF15" s="147"/>
      <c r="OG15" s="147"/>
      <c r="OH15" s="147"/>
      <c r="OI15" s="147"/>
      <c r="OJ15" s="147"/>
      <c r="OK15" s="147"/>
      <c r="OL15" s="147"/>
      <c r="OM15" s="147"/>
      <c r="ON15" s="147"/>
      <c r="OO15" s="147"/>
      <c r="OP15" s="147"/>
      <c r="OQ15" s="147"/>
      <c r="OR15" s="147"/>
      <c r="OS15" s="147"/>
      <c r="OT15" s="147"/>
      <c r="OU15" s="147"/>
      <c r="OV15" s="147"/>
      <c r="OW15" s="147"/>
      <c r="OX15" s="147"/>
      <c r="OY15" s="147"/>
      <c r="OZ15" s="147"/>
      <c r="PA15" s="147"/>
      <c r="PB15" s="147"/>
      <c r="PC15" s="147"/>
      <c r="PD15" s="147"/>
      <c r="PE15" s="147"/>
      <c r="PF15" s="147"/>
      <c r="PG15" s="147"/>
      <c r="PH15" s="147"/>
      <c r="PI15" s="147"/>
      <c r="PJ15" s="147"/>
      <c r="PK15" s="147"/>
      <c r="PL15" s="147"/>
      <c r="PM15" s="147"/>
      <c r="PN15" s="147"/>
      <c r="PO15" s="147"/>
      <c r="PP15" s="147"/>
      <c r="PQ15" s="147"/>
      <c r="PR15" s="147"/>
      <c r="PS15" s="147"/>
      <c r="PT15" s="147"/>
      <c r="PU15" s="147"/>
      <c r="PV15" s="147"/>
      <c r="PW15" s="147"/>
      <c r="PX15" s="147"/>
      <c r="PY15" s="147"/>
      <c r="PZ15" s="147"/>
      <c r="QA15" s="147"/>
      <c r="QB15" s="147"/>
      <c r="QC15" s="147"/>
      <c r="QD15" s="147"/>
      <c r="QE15" s="147"/>
      <c r="QF15" s="147"/>
      <c r="QG15" s="147"/>
      <c r="QH15" s="147"/>
      <c r="QI15" s="147"/>
      <c r="QJ15" s="147"/>
      <c r="QK15" s="147"/>
      <c r="QL15" s="147"/>
      <c r="QM15" s="147"/>
      <c r="QN15" s="147"/>
      <c r="QO15" s="147"/>
      <c r="QP15" s="147"/>
      <c r="QQ15" s="147"/>
      <c r="QR15" s="147"/>
      <c r="QS15" s="147"/>
      <c r="QT15" s="147"/>
      <c r="QU15" s="147"/>
      <c r="QV15" s="147"/>
      <c r="QW15" s="147"/>
      <c r="QX15" s="147"/>
      <c r="QY15" s="147"/>
      <c r="QZ15" s="147"/>
      <c r="RA15" s="147"/>
      <c r="RB15" s="147"/>
      <c r="RC15" s="147"/>
      <c r="RD15" s="147"/>
      <c r="RE15" s="147"/>
      <c r="RF15" s="147"/>
      <c r="RG15" s="147"/>
      <c r="RH15" s="147"/>
      <c r="RI15" s="147"/>
      <c r="RJ15" s="147"/>
      <c r="RK15" s="147"/>
      <c r="RL15" s="147"/>
      <c r="RM15" s="147"/>
      <c r="RN15" s="147"/>
      <c r="RO15" s="147"/>
      <c r="RP15" s="147"/>
      <c r="RQ15" s="147"/>
      <c r="RR15" s="147"/>
      <c r="RS15" s="147"/>
      <c r="RT15" s="147"/>
      <c r="RU15" s="147"/>
      <c r="RV15" s="147"/>
      <c r="RW15" s="147"/>
      <c r="RX15" s="147"/>
      <c r="RY15" s="147"/>
      <c r="RZ15" s="147"/>
      <c r="SA15" s="147"/>
      <c r="SB15" s="147"/>
      <c r="SC15" s="147"/>
      <c r="SD15" s="147"/>
      <c r="SE15" s="147"/>
      <c r="SF15" s="147"/>
      <c r="SG15" s="147"/>
      <c r="SH15" s="147"/>
      <c r="SI15" s="147"/>
      <c r="SJ15" s="147"/>
      <c r="SK15" s="147"/>
      <c r="SL15" s="147"/>
      <c r="SM15" s="147"/>
      <c r="SN15" s="147"/>
      <c r="SO15" s="147"/>
      <c r="SP15" s="147"/>
      <c r="SQ15" s="147"/>
      <c r="SR15" s="147"/>
      <c r="SS15" s="147"/>
      <c r="ST15" s="147"/>
      <c r="SU15" s="147"/>
      <c r="SV15" s="147"/>
      <c r="SW15" s="147"/>
      <c r="SX15" s="147"/>
      <c r="SY15" s="147"/>
      <c r="SZ15" s="147"/>
      <c r="TA15" s="147"/>
      <c r="TB15" s="147"/>
      <c r="TC15" s="147"/>
      <c r="TD15" s="147"/>
      <c r="TE15" s="147"/>
      <c r="TF15" s="147"/>
      <c r="TG15" s="147"/>
      <c r="TH15" s="147"/>
      <c r="TI15" s="147"/>
      <c r="TJ15" s="147"/>
      <c r="TK15" s="147"/>
      <c r="TL15" s="147"/>
      <c r="TM15" s="147"/>
      <c r="TN15" s="147"/>
      <c r="TO15" s="147"/>
      <c r="TP15" s="147"/>
      <c r="TQ15" s="147"/>
      <c r="TR15" s="147"/>
      <c r="TS15" s="147"/>
      <c r="TT15" s="147"/>
      <c r="TU15" s="147"/>
      <c r="TV15" s="147"/>
      <c r="TW15" s="147"/>
      <c r="TX15" s="147"/>
      <c r="TY15" s="147"/>
      <c r="TZ15" s="147"/>
      <c r="UA15" s="147"/>
      <c r="UB15" s="147"/>
      <c r="UC15" s="147"/>
      <c r="UD15" s="147"/>
      <c r="UE15" s="147"/>
      <c r="UF15" s="147"/>
      <c r="UG15" s="147"/>
      <c r="UH15" s="147"/>
      <c r="UI15" s="147"/>
      <c r="UJ15" s="147"/>
      <c r="UK15" s="147"/>
      <c r="UL15" s="147"/>
      <c r="UM15" s="147"/>
      <c r="UN15" s="147"/>
      <c r="UO15" s="147"/>
      <c r="UP15" s="147"/>
      <c r="UQ15" s="147"/>
      <c r="UR15" s="147"/>
      <c r="US15" s="147"/>
      <c r="UT15" s="147"/>
      <c r="UU15" s="147"/>
      <c r="UV15" s="147"/>
      <c r="UW15" s="147"/>
      <c r="UX15" s="147"/>
      <c r="UY15" s="147"/>
      <c r="UZ15" s="147"/>
      <c r="VA15" s="147"/>
      <c r="VB15" s="147"/>
      <c r="VC15" s="147"/>
      <c r="VD15" s="147"/>
      <c r="VE15" s="147"/>
      <c r="VF15" s="147"/>
      <c r="VG15" s="147"/>
      <c r="VH15" s="147"/>
      <c r="VI15" s="147"/>
      <c r="VJ15" s="147"/>
      <c r="VK15" s="147"/>
      <c r="VL15" s="147"/>
      <c r="VM15" s="147"/>
      <c r="VN15" s="147"/>
      <c r="VO15" s="147"/>
      <c r="VP15" s="147"/>
      <c r="VQ15" s="147"/>
      <c r="VR15" s="147"/>
      <c r="VS15" s="147"/>
      <c r="VT15" s="147"/>
      <c r="VU15" s="147"/>
      <c r="VV15" s="147"/>
      <c r="VW15" s="147"/>
      <c r="VX15" s="147"/>
      <c r="VY15" s="147"/>
      <c r="VZ15" s="147"/>
      <c r="WA15" s="147"/>
      <c r="WB15" s="147"/>
      <c r="WC15" s="147"/>
      <c r="WD15" s="147"/>
      <c r="WE15" s="147"/>
      <c r="WF15" s="147"/>
      <c r="WG15" s="147"/>
      <c r="WH15" s="147"/>
      <c r="WI15" s="147"/>
      <c r="WJ15" s="147"/>
      <c r="WK15" s="147"/>
      <c r="WL15" s="147"/>
      <c r="WM15" s="147"/>
      <c r="WN15" s="147"/>
      <c r="WO15" s="147"/>
      <c r="WP15" s="147"/>
      <c r="WQ15" s="147"/>
      <c r="WR15" s="147"/>
      <c r="WS15" s="147"/>
      <c r="WT15" s="147"/>
      <c r="WU15" s="147"/>
      <c r="WV15" s="147"/>
      <c r="WW15" s="147"/>
      <c r="WX15" s="147"/>
      <c r="WY15" s="147"/>
      <c r="WZ15" s="147"/>
      <c r="XA15" s="147"/>
      <c r="XB15" s="147"/>
      <c r="XC15" s="147"/>
      <c r="XD15" s="147"/>
      <c r="XE15" s="147"/>
      <c r="XF15" s="147"/>
      <c r="XG15" s="147"/>
      <c r="XH15" s="147"/>
      <c r="XI15" s="147"/>
      <c r="XJ15" s="147"/>
      <c r="XK15" s="147"/>
      <c r="XL15" s="147"/>
      <c r="XM15" s="147"/>
      <c r="XN15" s="147"/>
      <c r="XO15" s="147"/>
      <c r="XP15" s="147"/>
      <c r="XQ15" s="147"/>
      <c r="XR15" s="147"/>
      <c r="XS15" s="147"/>
      <c r="XT15" s="147"/>
      <c r="XU15" s="147"/>
      <c r="XV15" s="147"/>
      <c r="XW15" s="147"/>
      <c r="XX15" s="147"/>
      <c r="XY15" s="147"/>
      <c r="XZ15" s="147"/>
      <c r="YA15" s="147"/>
      <c r="YB15" s="147"/>
      <c r="YC15" s="147"/>
      <c r="YD15" s="147"/>
      <c r="YE15" s="147"/>
      <c r="YF15" s="147"/>
      <c r="YG15" s="147"/>
      <c r="YH15" s="147"/>
      <c r="YI15" s="147"/>
      <c r="YJ15" s="147"/>
      <c r="YK15" s="147"/>
      <c r="YL15" s="147"/>
      <c r="YM15" s="147"/>
      <c r="YN15" s="147"/>
      <c r="YO15" s="147"/>
      <c r="YP15" s="147"/>
      <c r="YQ15" s="147"/>
      <c r="YR15" s="147"/>
      <c r="YS15" s="147"/>
      <c r="YT15" s="147"/>
      <c r="YU15" s="147"/>
      <c r="YV15" s="147"/>
      <c r="YW15" s="147"/>
      <c r="YX15" s="147"/>
      <c r="YY15" s="147"/>
      <c r="YZ15" s="147"/>
      <c r="ZA15" s="147"/>
      <c r="ZB15" s="147"/>
      <c r="ZC15" s="147"/>
      <c r="ZD15" s="147"/>
      <c r="ZE15" s="147"/>
      <c r="ZF15" s="147"/>
      <c r="ZG15" s="147"/>
      <c r="ZH15" s="147"/>
      <c r="ZI15" s="147"/>
      <c r="ZJ15" s="147"/>
      <c r="ZK15" s="147"/>
      <c r="ZL15" s="147"/>
      <c r="ZM15" s="147"/>
      <c r="ZN15" s="147"/>
      <c r="ZO15" s="147"/>
      <c r="ZP15" s="147"/>
      <c r="ZQ15" s="147"/>
      <c r="ZR15" s="147"/>
      <c r="ZS15" s="147"/>
      <c r="ZT15" s="147"/>
      <c r="ZU15" s="147"/>
      <c r="ZV15" s="147"/>
      <c r="ZW15" s="147"/>
      <c r="ZX15" s="147"/>
      <c r="ZY15" s="147"/>
      <c r="ZZ15" s="147"/>
      <c r="AAA15" s="147"/>
      <c r="AAB15" s="147"/>
      <c r="AAC15" s="147"/>
      <c r="AAD15" s="147"/>
      <c r="AAE15" s="147"/>
      <c r="AAF15" s="147"/>
      <c r="AAG15" s="147"/>
      <c r="AAH15" s="147"/>
      <c r="AAI15" s="147"/>
      <c r="AAJ15" s="147"/>
      <c r="AAK15" s="147"/>
      <c r="AAL15" s="147"/>
      <c r="AAM15" s="147"/>
      <c r="AAN15" s="147"/>
      <c r="AAO15" s="147"/>
      <c r="AAP15" s="147"/>
      <c r="AAQ15" s="147"/>
      <c r="AAR15" s="147"/>
      <c r="AAS15" s="147"/>
      <c r="AAT15" s="147"/>
      <c r="AAU15" s="147"/>
      <c r="AAV15" s="147"/>
      <c r="AAW15" s="147"/>
      <c r="AAX15" s="147"/>
      <c r="AAY15" s="147"/>
      <c r="AAZ15" s="147"/>
      <c r="ABA15" s="147"/>
      <c r="ABB15" s="147"/>
      <c r="ABC15" s="147"/>
      <c r="ABD15" s="147"/>
      <c r="ABE15" s="147"/>
      <c r="ABF15" s="147"/>
      <c r="ABG15" s="147"/>
      <c r="ABH15" s="147"/>
      <c r="ABI15" s="147"/>
      <c r="ABJ15" s="147"/>
      <c r="ABK15" s="147"/>
      <c r="ABL15" s="147"/>
      <c r="ABM15" s="147"/>
      <c r="ABN15" s="147"/>
      <c r="ABO15" s="147"/>
      <c r="ABP15" s="147"/>
      <c r="ABQ15" s="147"/>
      <c r="ABR15" s="147"/>
      <c r="ABS15" s="147"/>
      <c r="ABT15" s="147"/>
      <c r="ABU15" s="147"/>
      <c r="ABV15" s="147"/>
      <c r="ABW15" s="147"/>
      <c r="ABX15" s="147"/>
      <c r="ABY15" s="147"/>
      <c r="ABZ15" s="147"/>
      <c r="ACA15" s="147"/>
      <c r="ACB15" s="147"/>
      <c r="ACC15" s="147"/>
      <c r="ACD15" s="147"/>
      <c r="ACE15" s="147"/>
      <c r="ACF15" s="147"/>
      <c r="ACG15" s="147"/>
      <c r="ACH15" s="147"/>
      <c r="ACI15" s="147"/>
      <c r="ACJ15" s="147"/>
      <c r="ACK15" s="147"/>
      <c r="ACL15" s="147"/>
      <c r="ACM15" s="147"/>
      <c r="ACN15" s="147"/>
      <c r="ACO15" s="147"/>
      <c r="ACP15" s="147"/>
      <c r="ACQ15" s="147"/>
      <c r="ACR15" s="147"/>
      <c r="ACS15" s="147"/>
      <c r="ACT15" s="147"/>
      <c r="ACU15" s="147"/>
      <c r="ACV15" s="147"/>
      <c r="ACW15" s="147"/>
      <c r="ACX15" s="147"/>
      <c r="ACY15" s="147"/>
      <c r="ACZ15" s="147"/>
      <c r="ADA15" s="147"/>
      <c r="ADB15" s="147"/>
      <c r="ADC15" s="147"/>
      <c r="ADD15" s="147"/>
      <c r="ADE15" s="147"/>
      <c r="ADF15" s="147"/>
      <c r="ADG15" s="147"/>
      <c r="ADH15" s="147"/>
      <c r="ADI15" s="147"/>
      <c r="ADJ15" s="147"/>
      <c r="ADK15" s="147"/>
      <c r="ADL15" s="147"/>
      <c r="ADM15" s="147"/>
      <c r="ADN15" s="147"/>
      <c r="ADO15" s="147"/>
      <c r="ADP15" s="147"/>
      <c r="ADQ15" s="147"/>
      <c r="ADR15" s="147"/>
      <c r="ADS15" s="147"/>
      <c r="ADT15" s="147"/>
      <c r="ADU15" s="147"/>
      <c r="ADV15" s="147"/>
      <c r="ADW15" s="147"/>
      <c r="ADX15" s="147"/>
      <c r="ADY15" s="147"/>
      <c r="ADZ15" s="147"/>
      <c r="AEA15" s="147"/>
      <c r="AEB15" s="147"/>
      <c r="AEC15" s="147"/>
      <c r="AED15" s="147"/>
      <c r="AEE15" s="147"/>
      <c r="AEF15" s="147"/>
      <c r="AEG15" s="147"/>
      <c r="AEH15" s="147"/>
      <c r="AEI15" s="147"/>
      <c r="AEJ15" s="147"/>
      <c r="AEK15" s="147"/>
      <c r="AEL15" s="147"/>
      <c r="AEM15" s="147"/>
      <c r="AEN15" s="147"/>
      <c r="AEO15" s="147"/>
      <c r="AEP15" s="147"/>
      <c r="AEQ15" s="147"/>
      <c r="AER15" s="147"/>
      <c r="AES15" s="147"/>
      <c r="AET15" s="147"/>
      <c r="AEU15" s="147"/>
      <c r="AEV15" s="147"/>
      <c r="AEW15" s="147"/>
      <c r="AEX15" s="147"/>
      <c r="AEY15" s="147"/>
      <c r="AEZ15" s="147"/>
      <c r="AFA15" s="147"/>
      <c r="AFB15" s="147"/>
      <c r="AFC15" s="147"/>
      <c r="AFD15" s="147"/>
      <c r="AFE15" s="147"/>
      <c r="AFF15" s="147"/>
      <c r="AFG15" s="147"/>
      <c r="AFH15" s="147"/>
      <c r="AFI15" s="147"/>
      <c r="AFJ15" s="147"/>
      <c r="AFK15" s="147"/>
      <c r="AFL15" s="147"/>
      <c r="AFM15" s="147"/>
      <c r="AFN15" s="147"/>
      <c r="AFO15" s="147"/>
      <c r="AFP15" s="147"/>
      <c r="AFQ15" s="147"/>
      <c r="AFR15" s="147"/>
      <c r="AFS15" s="147"/>
      <c r="AFT15" s="147"/>
      <c r="AFU15" s="147"/>
      <c r="AFV15" s="147"/>
      <c r="AFW15" s="147"/>
      <c r="AFX15" s="147"/>
      <c r="AFY15" s="147"/>
      <c r="AFZ15" s="147"/>
      <c r="AGA15" s="147"/>
      <c r="AGB15" s="147"/>
      <c r="AGC15" s="147"/>
      <c r="AGD15" s="147"/>
      <c r="AGE15" s="147"/>
      <c r="AGF15" s="147"/>
      <c r="AGG15" s="147"/>
      <c r="AGH15" s="147"/>
      <c r="AGI15" s="147"/>
      <c r="AGJ15" s="147"/>
      <c r="AGK15" s="147"/>
      <c r="AGL15" s="147"/>
      <c r="AGM15" s="147"/>
      <c r="AGN15" s="147"/>
      <c r="AGO15" s="147"/>
      <c r="AGP15" s="147"/>
      <c r="AGQ15" s="147"/>
      <c r="AGR15" s="147"/>
      <c r="AGS15" s="147"/>
      <c r="AGT15" s="147"/>
      <c r="AGU15" s="147"/>
      <c r="AGV15" s="147"/>
      <c r="AGW15" s="147"/>
      <c r="AGX15" s="147"/>
      <c r="AGY15" s="147"/>
      <c r="AGZ15" s="147"/>
      <c r="AHA15" s="147"/>
      <c r="AHB15" s="147"/>
      <c r="AHC15" s="147"/>
      <c r="AHD15" s="147"/>
      <c r="AHE15" s="147"/>
      <c r="AHF15" s="147"/>
      <c r="AHG15" s="147"/>
      <c r="AHH15" s="147"/>
      <c r="AHI15" s="147"/>
      <c r="AHJ15" s="147"/>
      <c r="AHK15" s="147"/>
      <c r="AHL15" s="147"/>
      <c r="AHM15" s="147"/>
      <c r="AHN15" s="147"/>
      <c r="AHO15" s="147"/>
      <c r="AHP15" s="147"/>
      <c r="AHQ15" s="147"/>
      <c r="AHR15" s="147"/>
      <c r="AHS15" s="147"/>
      <c r="AHT15" s="147"/>
      <c r="AHU15" s="147"/>
      <c r="AHV15" s="147"/>
      <c r="AHW15" s="147"/>
      <c r="AHX15" s="147"/>
      <c r="AHY15" s="147"/>
      <c r="AHZ15" s="147"/>
      <c r="AIA15" s="147"/>
      <c r="AIB15" s="147"/>
      <c r="AIC15" s="147"/>
      <c r="AID15" s="147"/>
      <c r="AIE15" s="147"/>
      <c r="AIF15" s="147"/>
      <c r="AIG15" s="147"/>
      <c r="AIH15" s="147"/>
      <c r="AII15" s="147"/>
      <c r="AIJ15" s="147"/>
      <c r="AIK15" s="147"/>
      <c r="AIL15" s="147"/>
      <c r="AIM15" s="147"/>
      <c r="AIN15" s="147"/>
      <c r="AIO15" s="147"/>
      <c r="AIP15" s="147"/>
      <c r="AIQ15" s="147"/>
      <c r="AIR15" s="147"/>
      <c r="AIS15" s="147"/>
      <c r="AIT15" s="147"/>
      <c r="AIU15" s="147"/>
      <c r="AIV15" s="147"/>
      <c r="AIW15" s="147"/>
      <c r="AIX15" s="147"/>
      <c r="AIY15" s="147"/>
      <c r="AIZ15" s="147"/>
      <c r="AJA15" s="147"/>
      <c r="AJB15" s="147"/>
      <c r="AJC15" s="147"/>
      <c r="AJD15" s="147"/>
      <c r="AJE15" s="147"/>
      <c r="AJF15" s="147"/>
      <c r="AJG15" s="147"/>
      <c r="AJH15" s="147"/>
      <c r="AJI15" s="147"/>
      <c r="AJJ15" s="147"/>
      <c r="AJK15" s="147"/>
      <c r="AJL15" s="147"/>
      <c r="AJM15" s="147"/>
      <c r="AJN15" s="147"/>
      <c r="AJO15" s="147"/>
      <c r="AJP15" s="147"/>
      <c r="AJQ15" s="147"/>
      <c r="AJR15" s="147"/>
      <c r="AJS15" s="147"/>
      <c r="AJT15" s="147"/>
      <c r="AJU15" s="147"/>
      <c r="AJV15" s="147"/>
      <c r="AJW15" s="147"/>
      <c r="AJX15" s="147"/>
      <c r="AJY15" s="147"/>
      <c r="AJZ15" s="147"/>
      <c r="AKA15" s="147"/>
      <c r="AKB15" s="147"/>
      <c r="AKC15" s="147"/>
      <c r="AKD15" s="147"/>
      <c r="AKE15" s="147"/>
      <c r="AKF15" s="147"/>
      <c r="AKG15" s="147"/>
      <c r="AKH15" s="147"/>
      <c r="AKI15" s="147"/>
      <c r="AKJ15" s="147"/>
      <c r="AKK15" s="147"/>
      <c r="AKL15" s="147"/>
      <c r="AKM15" s="147"/>
      <c r="AKN15" s="147"/>
      <c r="AKO15" s="147"/>
      <c r="AKP15" s="147"/>
      <c r="AKQ15" s="147"/>
      <c r="AKR15" s="147"/>
      <c r="AKS15" s="147"/>
      <c r="AKT15" s="147"/>
      <c r="AKU15" s="147"/>
      <c r="AKV15" s="147"/>
      <c r="AKW15" s="147"/>
      <c r="AKX15" s="147"/>
      <c r="AKY15" s="147"/>
      <c r="AKZ15" s="147"/>
      <c r="ALA15" s="147"/>
      <c r="ALB15" s="147"/>
      <c r="ALC15" s="147"/>
      <c r="ALD15" s="147"/>
      <c r="ALE15" s="147"/>
      <c r="ALF15" s="147"/>
      <c r="ALG15" s="147"/>
      <c r="ALH15" s="147"/>
      <c r="ALI15" s="147"/>
      <c r="ALJ15" s="147"/>
      <c r="ALK15" s="147"/>
      <c r="ALL15" s="147"/>
      <c r="ALM15" s="147"/>
      <c r="ALN15" s="147"/>
      <c r="ALO15" s="147"/>
      <c r="ALP15" s="147"/>
      <c r="ALQ15" s="147"/>
      <c r="ALR15" s="147"/>
      <c r="ALS15" s="147"/>
      <c r="ALT15" s="147"/>
      <c r="ALU15" s="147"/>
      <c r="ALV15" s="139"/>
      <c r="ALW15" s="139"/>
      <c r="ALX15" s="139"/>
    </row>
    <row r="16" spans="1:1012" s="142" customFormat="1" ht="16.5">
      <c r="A16" s="156" t="s">
        <v>294</v>
      </c>
      <c r="B16" s="157" t="s">
        <v>295</v>
      </c>
      <c r="C16" s="177"/>
      <c r="D16" s="177"/>
      <c r="E16" s="177"/>
      <c r="F16" s="177"/>
      <c r="G16" s="177"/>
      <c r="H16" s="177"/>
      <c r="I16" s="177"/>
      <c r="J16" s="154"/>
      <c r="K16" s="154"/>
      <c r="L16" s="154"/>
      <c r="M16" s="154"/>
      <c r="N16" s="154"/>
      <c r="O16" s="154"/>
      <c r="P16" s="154"/>
      <c r="Q16" s="154"/>
      <c r="R16" s="154"/>
      <c r="S16" s="154"/>
      <c r="T16" s="154"/>
      <c r="U16" s="154"/>
      <c r="V16" s="154"/>
      <c r="W16" s="154"/>
      <c r="X16" s="154"/>
      <c r="Y16" s="154"/>
      <c r="Z16" s="154"/>
      <c r="AA16" s="154"/>
      <c r="AB16" s="154"/>
      <c r="AC16" s="154"/>
      <c r="AD16" s="154"/>
      <c r="AE16" s="154"/>
      <c r="AF16" s="154"/>
      <c r="AG16" s="154"/>
      <c r="AH16" s="154"/>
      <c r="AI16" s="154"/>
      <c r="AJ16" s="154"/>
      <c r="AK16" s="154"/>
      <c r="AL16" s="154"/>
      <c r="AM16" s="154"/>
      <c r="AN16" s="154"/>
      <c r="AO16" s="154"/>
      <c r="AP16" s="154"/>
      <c r="AQ16" s="154"/>
      <c r="AR16" s="154"/>
      <c r="AS16" s="154"/>
      <c r="AT16" s="154"/>
      <c r="AU16" s="154"/>
      <c r="AV16" s="154"/>
      <c r="AW16" s="154"/>
      <c r="AX16" s="154"/>
      <c r="AY16" s="154"/>
      <c r="AZ16" s="154"/>
      <c r="BA16" s="154"/>
      <c r="BB16" s="154"/>
      <c r="BC16" s="154"/>
      <c r="BD16" s="154"/>
      <c r="BE16" s="154"/>
      <c r="BF16" s="154"/>
      <c r="BG16" s="154"/>
      <c r="BH16" s="154"/>
      <c r="BI16" s="154"/>
      <c r="BJ16" s="154"/>
      <c r="BK16" s="154"/>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54"/>
      <c r="CN16" s="154"/>
      <c r="CO16" s="154"/>
      <c r="CP16" s="154"/>
      <c r="CQ16" s="154"/>
      <c r="CR16" s="154"/>
      <c r="CS16" s="154"/>
      <c r="CT16" s="154"/>
      <c r="CU16" s="154"/>
      <c r="CV16" s="154"/>
      <c r="CW16" s="154"/>
      <c r="CX16" s="154"/>
      <c r="CY16" s="154"/>
      <c r="CZ16" s="154"/>
      <c r="DA16" s="154"/>
      <c r="DB16" s="154"/>
      <c r="DC16" s="154"/>
      <c r="DD16" s="154"/>
      <c r="DE16" s="154"/>
      <c r="DF16" s="154"/>
      <c r="DG16" s="154"/>
      <c r="DH16" s="154"/>
      <c r="DI16" s="154"/>
      <c r="DJ16" s="154"/>
      <c r="DK16" s="154"/>
      <c r="DL16" s="154"/>
      <c r="DM16" s="154"/>
      <c r="DN16" s="154"/>
      <c r="DO16" s="154"/>
      <c r="DP16" s="154"/>
      <c r="DQ16" s="154"/>
      <c r="DR16" s="154"/>
      <c r="DS16" s="154"/>
      <c r="DT16" s="154"/>
      <c r="DU16" s="154"/>
      <c r="DV16" s="154"/>
      <c r="DW16" s="154"/>
      <c r="DX16" s="154"/>
      <c r="DY16" s="154"/>
      <c r="DZ16" s="154"/>
      <c r="EA16" s="154"/>
      <c r="EB16" s="154"/>
      <c r="EC16" s="154"/>
      <c r="ED16" s="154"/>
      <c r="EE16" s="154"/>
      <c r="EF16" s="154"/>
      <c r="EG16" s="154"/>
      <c r="EH16" s="154"/>
      <c r="EI16" s="154"/>
      <c r="EJ16" s="154"/>
      <c r="EK16" s="154"/>
      <c r="EL16" s="154"/>
      <c r="EM16" s="154"/>
      <c r="EN16" s="154"/>
      <c r="EO16" s="154"/>
      <c r="EP16" s="154"/>
      <c r="EQ16" s="154"/>
      <c r="ER16" s="154"/>
      <c r="ES16" s="154"/>
      <c r="ET16" s="154"/>
      <c r="EU16" s="154"/>
      <c r="EV16" s="154"/>
      <c r="EW16" s="154"/>
      <c r="EX16" s="154"/>
      <c r="EY16" s="154"/>
      <c r="EZ16" s="154"/>
      <c r="FA16" s="154"/>
      <c r="FB16" s="154"/>
      <c r="FC16" s="154"/>
      <c r="FD16" s="154"/>
      <c r="FE16" s="154"/>
      <c r="FF16" s="154"/>
      <c r="FG16" s="154"/>
      <c r="FH16" s="154"/>
      <c r="FI16" s="154"/>
      <c r="FJ16" s="154"/>
      <c r="FK16" s="154"/>
      <c r="FL16" s="154"/>
      <c r="FM16" s="154"/>
      <c r="FN16" s="154"/>
      <c r="FO16" s="154"/>
      <c r="FP16" s="154"/>
      <c r="FQ16" s="154"/>
      <c r="FR16" s="154"/>
      <c r="FS16" s="154"/>
      <c r="FT16" s="154"/>
      <c r="FU16" s="154"/>
      <c r="FV16" s="154"/>
      <c r="FW16" s="154"/>
      <c r="FX16" s="154"/>
      <c r="FY16" s="154"/>
      <c r="FZ16" s="154"/>
      <c r="GA16" s="154"/>
      <c r="GB16" s="154"/>
      <c r="GC16" s="154"/>
      <c r="GD16" s="154"/>
      <c r="GE16" s="154"/>
      <c r="GF16" s="154"/>
      <c r="GG16" s="154"/>
      <c r="GH16" s="154"/>
      <c r="GI16" s="154"/>
      <c r="GJ16" s="154"/>
      <c r="GK16" s="154"/>
      <c r="GL16" s="154"/>
      <c r="GM16" s="154"/>
      <c r="GN16" s="154"/>
      <c r="GO16" s="154"/>
      <c r="GP16" s="154"/>
      <c r="GQ16" s="154"/>
      <c r="GR16" s="154"/>
      <c r="GS16" s="154"/>
      <c r="GT16" s="154"/>
      <c r="GU16" s="154"/>
      <c r="GV16" s="154"/>
      <c r="GW16" s="154"/>
      <c r="GX16" s="154"/>
      <c r="GY16" s="154"/>
      <c r="GZ16" s="154"/>
      <c r="HA16" s="154"/>
      <c r="HB16" s="154"/>
      <c r="HC16" s="154"/>
      <c r="HD16" s="154"/>
      <c r="HE16" s="154"/>
      <c r="HF16" s="154"/>
      <c r="HG16" s="154"/>
      <c r="HH16" s="154"/>
      <c r="HI16" s="154"/>
      <c r="HJ16" s="154"/>
      <c r="HK16" s="154"/>
      <c r="HL16" s="154"/>
      <c r="HM16" s="154"/>
      <c r="HN16" s="154"/>
      <c r="HO16" s="154"/>
      <c r="HP16" s="154"/>
      <c r="HQ16" s="154"/>
      <c r="HR16" s="154"/>
      <c r="HS16" s="154"/>
      <c r="HT16" s="154"/>
      <c r="HU16" s="154"/>
      <c r="HV16" s="154"/>
      <c r="HW16" s="154"/>
      <c r="HX16" s="154"/>
      <c r="HY16" s="154"/>
      <c r="HZ16" s="154"/>
      <c r="IA16" s="154"/>
      <c r="IB16" s="154"/>
      <c r="IC16" s="154"/>
      <c r="ID16" s="154"/>
      <c r="IE16" s="154"/>
      <c r="IF16" s="154"/>
      <c r="IG16" s="154"/>
      <c r="IH16" s="162"/>
      <c r="II16" s="162"/>
      <c r="IJ16" s="162"/>
      <c r="IK16" s="162"/>
      <c r="IL16" s="162"/>
      <c r="IM16" s="162"/>
      <c r="IN16" s="162"/>
      <c r="IO16" s="162"/>
      <c r="IP16" s="162"/>
      <c r="IQ16" s="162"/>
      <c r="IR16" s="162"/>
      <c r="IS16" s="162"/>
      <c r="IT16" s="162"/>
      <c r="IU16" s="162"/>
      <c r="IV16" s="162"/>
      <c r="IW16" s="162"/>
      <c r="IX16" s="162"/>
      <c r="IY16" s="162"/>
      <c r="IZ16" s="162"/>
      <c r="JA16" s="162"/>
      <c r="JB16" s="162"/>
      <c r="JC16" s="162"/>
      <c r="JD16" s="162"/>
      <c r="JE16" s="162"/>
      <c r="JF16" s="162"/>
      <c r="JG16" s="162"/>
      <c r="JH16" s="162"/>
      <c r="JI16" s="162"/>
      <c r="JJ16" s="162"/>
      <c r="JK16" s="162"/>
      <c r="JL16" s="162"/>
      <c r="JM16" s="162"/>
      <c r="JN16" s="162"/>
      <c r="JO16" s="162"/>
      <c r="JP16" s="162"/>
      <c r="JQ16" s="162"/>
      <c r="JR16" s="162"/>
      <c r="JS16" s="162"/>
      <c r="JT16" s="162"/>
      <c r="JU16" s="162"/>
      <c r="JV16" s="162"/>
      <c r="JW16" s="162"/>
      <c r="JX16" s="162"/>
      <c r="JY16" s="162"/>
      <c r="JZ16" s="162"/>
      <c r="KA16" s="162"/>
      <c r="KB16" s="162"/>
      <c r="KC16" s="162"/>
      <c r="KD16" s="162"/>
      <c r="KE16" s="162"/>
      <c r="KF16" s="162"/>
      <c r="KG16" s="162"/>
      <c r="KH16" s="162"/>
      <c r="KI16" s="162"/>
      <c r="KJ16" s="162"/>
      <c r="KK16" s="162"/>
      <c r="KL16" s="162"/>
      <c r="KM16" s="162"/>
      <c r="KN16" s="162"/>
      <c r="KO16" s="162"/>
      <c r="KP16" s="162"/>
      <c r="KQ16" s="162"/>
      <c r="KR16" s="162"/>
      <c r="KS16" s="162"/>
      <c r="KT16" s="162"/>
      <c r="KU16" s="162"/>
      <c r="KV16" s="162"/>
      <c r="KW16" s="162"/>
      <c r="KX16" s="162"/>
      <c r="KY16" s="162"/>
      <c r="KZ16" s="162"/>
      <c r="LA16" s="162"/>
      <c r="LB16" s="162"/>
      <c r="LC16" s="162"/>
      <c r="LD16" s="162"/>
      <c r="LE16" s="162"/>
      <c r="LF16" s="162"/>
      <c r="LG16" s="162"/>
      <c r="LH16" s="162"/>
      <c r="LI16" s="162"/>
      <c r="LJ16" s="162"/>
      <c r="LK16" s="162"/>
      <c r="LL16" s="162"/>
      <c r="LM16" s="162"/>
      <c r="LN16" s="162"/>
      <c r="LO16" s="162"/>
      <c r="LP16" s="162"/>
      <c r="LQ16" s="162"/>
      <c r="LR16" s="162"/>
      <c r="LS16" s="162"/>
      <c r="LT16" s="162"/>
      <c r="LU16" s="162"/>
      <c r="LV16" s="162"/>
      <c r="LW16" s="162"/>
      <c r="LX16" s="162"/>
      <c r="LY16" s="162"/>
      <c r="LZ16" s="162"/>
      <c r="MA16" s="162"/>
      <c r="MB16" s="162"/>
      <c r="MC16" s="162"/>
      <c r="MD16" s="162"/>
      <c r="ME16" s="162"/>
      <c r="MF16" s="162"/>
      <c r="MG16" s="162"/>
      <c r="MH16" s="162"/>
      <c r="MI16" s="162"/>
      <c r="MJ16" s="162"/>
      <c r="MK16" s="162"/>
      <c r="ML16" s="162"/>
      <c r="MM16" s="162"/>
      <c r="MN16" s="162"/>
      <c r="MO16" s="162"/>
      <c r="MP16" s="162"/>
      <c r="MQ16" s="162"/>
      <c r="MR16" s="162"/>
      <c r="MS16" s="162"/>
      <c r="MT16" s="162"/>
      <c r="MU16" s="162"/>
      <c r="MV16" s="162"/>
      <c r="MW16" s="162"/>
      <c r="MX16" s="162"/>
      <c r="MY16" s="162"/>
      <c r="MZ16" s="162"/>
      <c r="NA16" s="162"/>
      <c r="NB16" s="162"/>
      <c r="NC16" s="162"/>
      <c r="ND16" s="162"/>
      <c r="NE16" s="162"/>
      <c r="NF16" s="162"/>
      <c r="NG16" s="162"/>
      <c r="NH16" s="162"/>
      <c r="NI16" s="162"/>
      <c r="NJ16" s="162"/>
      <c r="NK16" s="162"/>
      <c r="NL16" s="162"/>
      <c r="NM16" s="162"/>
      <c r="NN16" s="162"/>
      <c r="NO16" s="162"/>
      <c r="NP16" s="162"/>
      <c r="NQ16" s="162"/>
      <c r="NR16" s="162"/>
      <c r="NS16" s="162"/>
      <c r="NT16" s="162"/>
      <c r="NU16" s="162"/>
      <c r="NV16" s="162"/>
      <c r="NW16" s="162"/>
      <c r="NX16" s="162"/>
      <c r="NY16" s="162"/>
      <c r="NZ16" s="162"/>
      <c r="OA16" s="162"/>
      <c r="OB16" s="162"/>
      <c r="OC16" s="162"/>
      <c r="OD16" s="162"/>
      <c r="OE16" s="162"/>
      <c r="OF16" s="162"/>
      <c r="OG16" s="162"/>
      <c r="OH16" s="162"/>
      <c r="OI16" s="162"/>
      <c r="OJ16" s="162"/>
      <c r="OK16" s="162"/>
      <c r="OL16" s="162"/>
      <c r="OM16" s="162"/>
      <c r="ON16" s="162"/>
      <c r="OO16" s="162"/>
      <c r="OP16" s="162"/>
      <c r="OQ16" s="162"/>
      <c r="OR16" s="162"/>
      <c r="OS16" s="162"/>
      <c r="OT16" s="162"/>
      <c r="OU16" s="162"/>
      <c r="OV16" s="162"/>
      <c r="OW16" s="162"/>
      <c r="OX16" s="162"/>
      <c r="OY16" s="162"/>
      <c r="OZ16" s="162"/>
      <c r="PA16" s="162"/>
      <c r="PB16" s="162"/>
      <c r="PC16" s="162"/>
      <c r="PD16" s="162"/>
      <c r="PE16" s="162"/>
      <c r="PF16" s="162"/>
      <c r="PG16" s="162"/>
      <c r="PH16" s="162"/>
      <c r="PI16" s="162"/>
      <c r="PJ16" s="162"/>
      <c r="PK16" s="162"/>
      <c r="PL16" s="162"/>
      <c r="PM16" s="162"/>
      <c r="PN16" s="162"/>
      <c r="PO16" s="162"/>
      <c r="PP16" s="162"/>
      <c r="PQ16" s="162"/>
      <c r="PR16" s="162"/>
      <c r="PS16" s="162"/>
      <c r="PT16" s="162"/>
      <c r="PU16" s="162"/>
      <c r="PV16" s="162"/>
      <c r="PW16" s="162"/>
      <c r="PX16" s="162"/>
      <c r="PY16" s="162"/>
      <c r="PZ16" s="162"/>
      <c r="QA16" s="162"/>
      <c r="QB16" s="162"/>
      <c r="QC16" s="162"/>
      <c r="QD16" s="162"/>
      <c r="QE16" s="162"/>
      <c r="QF16" s="162"/>
      <c r="QG16" s="162"/>
      <c r="QH16" s="162"/>
      <c r="QI16" s="162"/>
      <c r="QJ16" s="162"/>
      <c r="QK16" s="162"/>
      <c r="QL16" s="162"/>
      <c r="QM16" s="162"/>
      <c r="QN16" s="162"/>
      <c r="QO16" s="162"/>
      <c r="QP16" s="162"/>
      <c r="QQ16" s="162"/>
      <c r="QR16" s="162"/>
      <c r="QS16" s="162"/>
      <c r="QT16" s="162"/>
      <c r="QU16" s="162"/>
      <c r="QV16" s="162"/>
      <c r="QW16" s="162"/>
      <c r="QX16" s="162"/>
      <c r="QY16" s="162"/>
      <c r="QZ16" s="162"/>
      <c r="RA16" s="162"/>
      <c r="RB16" s="162"/>
      <c r="RC16" s="162"/>
      <c r="RD16" s="162"/>
      <c r="RE16" s="162"/>
      <c r="RF16" s="162"/>
      <c r="RG16" s="162"/>
      <c r="RH16" s="162"/>
      <c r="RI16" s="162"/>
      <c r="RJ16" s="162"/>
      <c r="RK16" s="162"/>
      <c r="RL16" s="162"/>
      <c r="RM16" s="162"/>
      <c r="RN16" s="162"/>
      <c r="RO16" s="162"/>
      <c r="RP16" s="162"/>
      <c r="RQ16" s="162"/>
      <c r="RR16" s="162"/>
      <c r="RS16" s="162"/>
      <c r="RT16" s="162"/>
      <c r="RU16" s="162"/>
      <c r="RV16" s="162"/>
      <c r="RW16" s="162"/>
      <c r="RX16" s="162"/>
      <c r="RY16" s="162"/>
      <c r="RZ16" s="162"/>
      <c r="SA16" s="162"/>
      <c r="SB16" s="162"/>
      <c r="SC16" s="162"/>
      <c r="SD16" s="162"/>
      <c r="SE16" s="162"/>
      <c r="SF16" s="162"/>
      <c r="SG16" s="162"/>
      <c r="SH16" s="162"/>
      <c r="SI16" s="162"/>
      <c r="SJ16" s="162"/>
      <c r="SK16" s="162"/>
      <c r="SL16" s="162"/>
      <c r="SM16" s="162"/>
      <c r="SN16" s="162"/>
      <c r="SO16" s="162"/>
      <c r="SP16" s="162"/>
      <c r="SQ16" s="162"/>
      <c r="SR16" s="162"/>
      <c r="SS16" s="162"/>
      <c r="ST16" s="162"/>
      <c r="SU16" s="162"/>
      <c r="SV16" s="162"/>
      <c r="SW16" s="162"/>
      <c r="SX16" s="162"/>
      <c r="SY16" s="162"/>
      <c r="SZ16" s="162"/>
      <c r="TA16" s="162"/>
      <c r="TB16" s="162"/>
      <c r="TC16" s="162"/>
      <c r="TD16" s="162"/>
      <c r="TE16" s="162"/>
      <c r="TF16" s="162"/>
      <c r="TG16" s="162"/>
      <c r="TH16" s="162"/>
      <c r="TI16" s="162"/>
      <c r="TJ16" s="162"/>
      <c r="TK16" s="162"/>
      <c r="TL16" s="162"/>
      <c r="TM16" s="162"/>
      <c r="TN16" s="162"/>
      <c r="TO16" s="162"/>
      <c r="TP16" s="162"/>
      <c r="TQ16" s="162"/>
      <c r="TR16" s="162"/>
      <c r="TS16" s="162"/>
      <c r="TT16" s="162"/>
      <c r="TU16" s="162"/>
      <c r="TV16" s="162"/>
      <c r="TW16" s="162"/>
      <c r="TX16" s="162"/>
      <c r="TY16" s="162"/>
      <c r="TZ16" s="162"/>
      <c r="UA16" s="162"/>
      <c r="UB16" s="162"/>
      <c r="UC16" s="162"/>
      <c r="UD16" s="162"/>
      <c r="UE16" s="162"/>
      <c r="UF16" s="162"/>
      <c r="UG16" s="162"/>
      <c r="UH16" s="162"/>
      <c r="UI16" s="162"/>
      <c r="UJ16" s="162"/>
      <c r="UK16" s="162"/>
      <c r="UL16" s="162"/>
      <c r="UM16" s="162"/>
      <c r="UN16" s="162"/>
      <c r="UO16" s="162"/>
      <c r="UP16" s="162"/>
      <c r="UQ16" s="162"/>
      <c r="UR16" s="162"/>
      <c r="US16" s="162"/>
      <c r="UT16" s="162"/>
      <c r="UU16" s="162"/>
      <c r="UV16" s="162"/>
      <c r="UW16" s="162"/>
      <c r="UX16" s="162"/>
      <c r="UY16" s="162"/>
      <c r="UZ16" s="162"/>
      <c r="VA16" s="162"/>
      <c r="VB16" s="162"/>
      <c r="VC16" s="162"/>
      <c r="VD16" s="162"/>
      <c r="VE16" s="162"/>
      <c r="VF16" s="162"/>
      <c r="VG16" s="162"/>
      <c r="VH16" s="162"/>
      <c r="VI16" s="162"/>
      <c r="VJ16" s="162"/>
      <c r="VK16" s="162"/>
      <c r="VL16" s="162"/>
      <c r="VM16" s="162"/>
      <c r="VN16" s="162"/>
      <c r="VO16" s="162"/>
      <c r="VP16" s="162"/>
      <c r="VQ16" s="162"/>
      <c r="VR16" s="162"/>
      <c r="VS16" s="162"/>
      <c r="VT16" s="162"/>
      <c r="VU16" s="162"/>
      <c r="VV16" s="162"/>
      <c r="VW16" s="162"/>
      <c r="VX16" s="162"/>
      <c r="VY16" s="162"/>
      <c r="VZ16" s="162"/>
      <c r="WA16" s="162"/>
      <c r="WB16" s="162"/>
      <c r="WC16" s="162"/>
      <c r="WD16" s="162"/>
      <c r="WE16" s="162"/>
      <c r="WF16" s="162"/>
      <c r="WG16" s="162"/>
      <c r="WH16" s="162"/>
      <c r="WI16" s="162"/>
      <c r="WJ16" s="162"/>
      <c r="WK16" s="162"/>
      <c r="WL16" s="162"/>
      <c r="WM16" s="162"/>
      <c r="WN16" s="162"/>
      <c r="WO16" s="162"/>
      <c r="WP16" s="162"/>
      <c r="WQ16" s="162"/>
      <c r="WR16" s="162"/>
      <c r="WS16" s="162"/>
      <c r="WT16" s="162"/>
      <c r="WU16" s="162"/>
      <c r="WV16" s="162"/>
      <c r="WW16" s="162"/>
      <c r="WX16" s="162"/>
      <c r="WY16" s="162"/>
      <c r="WZ16" s="162"/>
      <c r="XA16" s="162"/>
      <c r="XB16" s="162"/>
      <c r="XC16" s="162"/>
      <c r="XD16" s="162"/>
      <c r="XE16" s="162"/>
      <c r="XF16" s="162"/>
      <c r="XG16" s="162"/>
      <c r="XH16" s="162"/>
      <c r="XI16" s="162"/>
      <c r="XJ16" s="162"/>
      <c r="XK16" s="162"/>
      <c r="XL16" s="162"/>
      <c r="XM16" s="162"/>
      <c r="XN16" s="162"/>
      <c r="XO16" s="162"/>
      <c r="XP16" s="162"/>
      <c r="XQ16" s="162"/>
      <c r="XR16" s="162"/>
      <c r="XS16" s="162"/>
      <c r="XT16" s="162"/>
      <c r="XU16" s="162"/>
      <c r="XV16" s="162"/>
      <c r="XW16" s="162"/>
      <c r="XX16" s="162"/>
      <c r="XY16" s="162"/>
      <c r="XZ16" s="162"/>
      <c r="YA16" s="162"/>
      <c r="YB16" s="162"/>
      <c r="YC16" s="162"/>
      <c r="YD16" s="162"/>
      <c r="YE16" s="162"/>
      <c r="YF16" s="162"/>
      <c r="YG16" s="162"/>
      <c r="YH16" s="162"/>
      <c r="YI16" s="162"/>
      <c r="YJ16" s="162"/>
      <c r="YK16" s="162"/>
      <c r="YL16" s="162"/>
      <c r="YM16" s="162"/>
      <c r="YN16" s="162"/>
      <c r="YO16" s="162"/>
      <c r="YP16" s="162"/>
      <c r="YQ16" s="162"/>
      <c r="YR16" s="162"/>
      <c r="YS16" s="162"/>
      <c r="YT16" s="162"/>
      <c r="YU16" s="162"/>
      <c r="YV16" s="162"/>
      <c r="YW16" s="162"/>
      <c r="YX16" s="162"/>
      <c r="YY16" s="162"/>
      <c r="YZ16" s="162"/>
      <c r="ZA16" s="162"/>
      <c r="ZB16" s="162"/>
      <c r="ZC16" s="162"/>
      <c r="ZD16" s="162"/>
      <c r="ZE16" s="162"/>
      <c r="ZF16" s="162"/>
      <c r="ZG16" s="162"/>
      <c r="ZH16" s="162"/>
      <c r="ZI16" s="162"/>
      <c r="ZJ16" s="162"/>
      <c r="ZK16" s="162"/>
      <c r="ZL16" s="162"/>
      <c r="ZM16" s="162"/>
      <c r="ZN16" s="162"/>
      <c r="ZO16" s="162"/>
      <c r="ZP16" s="162"/>
      <c r="ZQ16" s="162"/>
      <c r="ZR16" s="162"/>
      <c r="ZS16" s="162"/>
      <c r="ZT16" s="162"/>
      <c r="ZU16" s="162"/>
      <c r="ZV16" s="162"/>
      <c r="ZW16" s="162"/>
      <c r="ZX16" s="162"/>
      <c r="ZY16" s="162"/>
      <c r="ZZ16" s="162"/>
      <c r="AAA16" s="162"/>
      <c r="AAB16" s="162"/>
      <c r="AAC16" s="162"/>
      <c r="AAD16" s="162"/>
      <c r="AAE16" s="162"/>
      <c r="AAF16" s="162"/>
      <c r="AAG16" s="162"/>
      <c r="AAH16" s="162"/>
      <c r="AAI16" s="162"/>
      <c r="AAJ16" s="162"/>
      <c r="AAK16" s="162"/>
      <c r="AAL16" s="162"/>
      <c r="AAM16" s="162"/>
      <c r="AAN16" s="162"/>
      <c r="AAO16" s="162"/>
      <c r="AAP16" s="162"/>
      <c r="AAQ16" s="162"/>
      <c r="AAR16" s="162"/>
      <c r="AAS16" s="162"/>
      <c r="AAT16" s="162"/>
      <c r="AAU16" s="162"/>
      <c r="AAV16" s="162"/>
      <c r="AAW16" s="162"/>
      <c r="AAX16" s="162"/>
      <c r="AAY16" s="162"/>
      <c r="AAZ16" s="162"/>
      <c r="ABA16" s="162"/>
      <c r="ABB16" s="162"/>
      <c r="ABC16" s="162"/>
      <c r="ABD16" s="162"/>
      <c r="ABE16" s="162"/>
      <c r="ABF16" s="162"/>
      <c r="ABG16" s="162"/>
      <c r="ABH16" s="162"/>
      <c r="ABI16" s="162"/>
      <c r="ABJ16" s="162"/>
      <c r="ABK16" s="162"/>
      <c r="ABL16" s="162"/>
      <c r="ABM16" s="162"/>
      <c r="ABN16" s="162"/>
      <c r="ABO16" s="162"/>
      <c r="ABP16" s="162"/>
      <c r="ABQ16" s="162"/>
      <c r="ABR16" s="162"/>
      <c r="ABS16" s="162"/>
      <c r="ABT16" s="162"/>
      <c r="ABU16" s="162"/>
      <c r="ABV16" s="162"/>
      <c r="ABW16" s="162"/>
      <c r="ABX16" s="162"/>
      <c r="ABY16" s="162"/>
      <c r="ABZ16" s="162"/>
      <c r="ACA16" s="162"/>
      <c r="ACB16" s="162"/>
      <c r="ACC16" s="162"/>
      <c r="ACD16" s="162"/>
      <c r="ACE16" s="162"/>
      <c r="ACF16" s="162"/>
      <c r="ACG16" s="162"/>
      <c r="ACH16" s="162"/>
      <c r="ACI16" s="162"/>
      <c r="ACJ16" s="162"/>
      <c r="ACK16" s="162"/>
      <c r="ACL16" s="162"/>
      <c r="ACM16" s="162"/>
      <c r="ACN16" s="162"/>
      <c r="ACO16" s="162"/>
      <c r="ACP16" s="162"/>
      <c r="ACQ16" s="162"/>
      <c r="ACR16" s="162"/>
      <c r="ACS16" s="162"/>
      <c r="ACT16" s="162"/>
      <c r="ACU16" s="162"/>
      <c r="ACV16" s="162"/>
      <c r="ACW16" s="162"/>
      <c r="ACX16" s="162"/>
      <c r="ACY16" s="162"/>
      <c r="ACZ16" s="162"/>
      <c r="ADA16" s="162"/>
      <c r="ADB16" s="162"/>
      <c r="ADC16" s="162"/>
      <c r="ADD16" s="162"/>
      <c r="ADE16" s="162"/>
      <c r="ADF16" s="162"/>
      <c r="ADG16" s="162"/>
      <c r="ADH16" s="162"/>
      <c r="ADI16" s="162"/>
      <c r="ADJ16" s="162"/>
      <c r="ADK16" s="162"/>
      <c r="ADL16" s="162"/>
      <c r="ADM16" s="162"/>
      <c r="ADN16" s="162"/>
      <c r="ADO16" s="162"/>
      <c r="ADP16" s="162"/>
      <c r="ADQ16" s="162"/>
      <c r="ADR16" s="162"/>
      <c r="ADS16" s="162"/>
      <c r="ADT16" s="162"/>
      <c r="ADU16" s="162"/>
      <c r="ADV16" s="162"/>
      <c r="ADW16" s="162"/>
      <c r="ADX16" s="162"/>
      <c r="ADY16" s="162"/>
      <c r="ADZ16" s="162"/>
      <c r="AEA16" s="162"/>
      <c r="AEB16" s="162"/>
      <c r="AEC16" s="162"/>
      <c r="AED16" s="162"/>
      <c r="AEE16" s="162"/>
      <c r="AEF16" s="162"/>
      <c r="AEG16" s="162"/>
      <c r="AEH16" s="162"/>
      <c r="AEI16" s="162"/>
      <c r="AEJ16" s="162"/>
      <c r="AEK16" s="162"/>
      <c r="AEL16" s="162"/>
      <c r="AEM16" s="162"/>
      <c r="AEN16" s="162"/>
      <c r="AEO16" s="162"/>
      <c r="AEP16" s="162"/>
      <c r="AEQ16" s="162"/>
      <c r="AER16" s="162"/>
      <c r="AES16" s="162"/>
      <c r="AET16" s="162"/>
      <c r="AEU16" s="162"/>
      <c r="AEV16" s="162"/>
      <c r="AEW16" s="162"/>
      <c r="AEX16" s="162"/>
      <c r="AEY16" s="162"/>
      <c r="AEZ16" s="162"/>
      <c r="AFA16" s="162"/>
      <c r="AFB16" s="162"/>
      <c r="AFC16" s="162"/>
      <c r="AFD16" s="162"/>
      <c r="AFE16" s="162"/>
      <c r="AFF16" s="162"/>
      <c r="AFG16" s="162"/>
      <c r="AFH16" s="162"/>
      <c r="AFI16" s="162"/>
      <c r="AFJ16" s="162"/>
      <c r="AFK16" s="162"/>
      <c r="AFL16" s="162"/>
      <c r="AFM16" s="162"/>
      <c r="AFN16" s="162"/>
      <c r="AFO16" s="162"/>
      <c r="AFP16" s="162"/>
      <c r="AFQ16" s="162"/>
      <c r="AFR16" s="162"/>
      <c r="AFS16" s="162"/>
      <c r="AFT16" s="162"/>
      <c r="AFU16" s="162"/>
      <c r="AFV16" s="162"/>
      <c r="AFW16" s="162"/>
      <c r="AFX16" s="162"/>
      <c r="AFY16" s="162"/>
      <c r="AFZ16" s="162"/>
      <c r="AGA16" s="162"/>
      <c r="AGB16" s="162"/>
      <c r="AGC16" s="162"/>
      <c r="AGD16" s="162"/>
      <c r="AGE16" s="162"/>
      <c r="AGF16" s="162"/>
      <c r="AGG16" s="162"/>
      <c r="AGH16" s="162"/>
      <c r="AGI16" s="162"/>
      <c r="AGJ16" s="162"/>
      <c r="AGK16" s="162"/>
      <c r="AGL16" s="162"/>
      <c r="AGM16" s="162"/>
      <c r="AGN16" s="162"/>
      <c r="AGO16" s="162"/>
      <c r="AGP16" s="162"/>
      <c r="AGQ16" s="162"/>
      <c r="AGR16" s="162"/>
      <c r="AGS16" s="162"/>
      <c r="AGT16" s="162"/>
      <c r="AGU16" s="162"/>
      <c r="AGV16" s="162"/>
      <c r="AGW16" s="162"/>
      <c r="AGX16" s="162"/>
      <c r="AGY16" s="162"/>
      <c r="AGZ16" s="162"/>
      <c r="AHA16" s="162"/>
      <c r="AHB16" s="162"/>
      <c r="AHC16" s="162"/>
      <c r="AHD16" s="162"/>
      <c r="AHE16" s="162"/>
      <c r="AHF16" s="162"/>
      <c r="AHG16" s="162"/>
      <c r="AHH16" s="162"/>
      <c r="AHI16" s="162"/>
      <c r="AHJ16" s="162"/>
      <c r="AHK16" s="162"/>
      <c r="AHL16" s="162"/>
      <c r="AHM16" s="162"/>
      <c r="AHN16" s="162"/>
      <c r="AHO16" s="162"/>
      <c r="AHP16" s="162"/>
      <c r="AHQ16" s="162"/>
      <c r="AHR16" s="162"/>
      <c r="AHS16" s="162"/>
      <c r="AHT16" s="162"/>
      <c r="AHU16" s="162"/>
      <c r="AHV16" s="162"/>
      <c r="AHW16" s="162"/>
      <c r="AHX16" s="162"/>
      <c r="AHY16" s="162"/>
      <c r="AHZ16" s="162"/>
      <c r="AIA16" s="162"/>
      <c r="AIB16" s="162"/>
      <c r="AIC16" s="162"/>
      <c r="AID16" s="162"/>
      <c r="AIE16" s="162"/>
      <c r="AIF16" s="162"/>
      <c r="AIG16" s="162"/>
      <c r="AIH16" s="162"/>
      <c r="AII16" s="162"/>
      <c r="AIJ16" s="162"/>
      <c r="AIK16" s="162"/>
      <c r="AIL16" s="162"/>
      <c r="AIM16" s="162"/>
      <c r="AIN16" s="162"/>
      <c r="AIO16" s="162"/>
      <c r="AIP16" s="162"/>
      <c r="AIQ16" s="162"/>
      <c r="AIR16" s="162"/>
      <c r="AIS16" s="162"/>
      <c r="AIT16" s="162"/>
      <c r="AIU16" s="162"/>
      <c r="AIV16" s="162"/>
      <c r="AIW16" s="162"/>
      <c r="AIX16" s="162"/>
      <c r="AIY16" s="162"/>
      <c r="AIZ16" s="162"/>
      <c r="AJA16" s="162"/>
      <c r="AJB16" s="162"/>
      <c r="AJC16" s="162"/>
      <c r="AJD16" s="162"/>
      <c r="AJE16" s="162"/>
      <c r="AJF16" s="162"/>
      <c r="AJG16" s="162"/>
      <c r="AJH16" s="162"/>
      <c r="AJI16" s="162"/>
      <c r="AJJ16" s="162"/>
      <c r="AJK16" s="162"/>
      <c r="AJL16" s="162"/>
      <c r="AJM16" s="162"/>
      <c r="AJN16" s="162"/>
      <c r="AJO16" s="162"/>
      <c r="AJP16" s="162"/>
      <c r="AJQ16" s="162"/>
      <c r="AJR16" s="162"/>
      <c r="AJS16" s="162"/>
      <c r="AJT16" s="162"/>
      <c r="AJU16" s="162"/>
      <c r="AJV16" s="162"/>
      <c r="AJW16" s="162"/>
      <c r="AJX16" s="162"/>
      <c r="AJY16" s="162"/>
      <c r="AJZ16" s="162"/>
      <c r="AKA16" s="162"/>
      <c r="AKB16" s="162"/>
      <c r="AKC16" s="162"/>
      <c r="AKD16" s="162"/>
      <c r="AKE16" s="162"/>
      <c r="AKF16" s="162"/>
      <c r="AKG16" s="162"/>
      <c r="AKH16" s="162"/>
      <c r="AKI16" s="162"/>
      <c r="AKJ16" s="162"/>
      <c r="AKK16" s="162"/>
      <c r="AKL16" s="162"/>
      <c r="AKM16" s="162"/>
      <c r="AKN16" s="162"/>
      <c r="AKO16" s="162"/>
      <c r="AKP16" s="162"/>
      <c r="AKQ16" s="162"/>
      <c r="AKR16" s="162"/>
      <c r="AKS16" s="162"/>
      <c r="AKT16" s="162"/>
      <c r="AKU16" s="162"/>
      <c r="AKV16" s="162"/>
      <c r="AKW16" s="162"/>
      <c r="AKX16" s="162"/>
      <c r="AKY16" s="162"/>
      <c r="AKZ16" s="162"/>
      <c r="ALA16" s="162"/>
      <c r="ALB16" s="162"/>
      <c r="ALC16" s="162"/>
      <c r="ALD16" s="162"/>
      <c r="ALE16" s="162"/>
      <c r="ALF16" s="162"/>
      <c r="ALG16" s="162"/>
      <c r="ALH16" s="162"/>
      <c r="ALI16" s="162"/>
      <c r="ALJ16" s="162"/>
      <c r="ALK16" s="162"/>
      <c r="ALL16" s="162"/>
      <c r="ALM16" s="162"/>
      <c r="ALN16" s="162"/>
      <c r="ALO16" s="162"/>
      <c r="ALP16" s="162"/>
      <c r="ALQ16" s="162"/>
      <c r="ALR16" s="162"/>
      <c r="ALS16" s="162"/>
      <c r="ALT16" s="162"/>
      <c r="ALU16" s="162"/>
      <c r="ALV16" s="163"/>
      <c r="ALW16" s="163"/>
      <c r="ALX16" s="163"/>
    </row>
    <row r="17" spans="1:1012" s="142" customFormat="1" ht="51.75" customHeight="1">
      <c r="A17" s="164" t="s">
        <v>1103</v>
      </c>
      <c r="B17" s="178" t="s">
        <v>1104</v>
      </c>
      <c r="C17" s="179"/>
      <c r="D17" s="180"/>
      <c r="E17" s="181"/>
      <c r="F17" s="181"/>
      <c r="G17" s="181"/>
      <c r="H17" s="182"/>
      <c r="I17" s="182"/>
      <c r="J17" s="154"/>
      <c r="K17" s="154"/>
      <c r="L17" s="154"/>
      <c r="M17" s="154"/>
      <c r="N17" s="154"/>
      <c r="O17" s="154"/>
      <c r="P17" s="154"/>
      <c r="Q17" s="154"/>
      <c r="R17" s="154"/>
      <c r="S17" s="154"/>
      <c r="T17" s="154"/>
      <c r="U17" s="154"/>
      <c r="V17" s="154"/>
      <c r="W17" s="154"/>
      <c r="X17" s="154"/>
      <c r="Y17" s="154"/>
      <c r="Z17" s="154"/>
      <c r="AA17" s="154"/>
      <c r="AB17" s="154"/>
      <c r="AC17" s="154"/>
      <c r="AD17" s="154"/>
      <c r="AE17" s="154"/>
      <c r="AF17" s="154"/>
      <c r="AG17" s="154"/>
      <c r="AH17" s="154"/>
      <c r="AI17" s="154"/>
      <c r="AJ17" s="154"/>
      <c r="AK17" s="154"/>
      <c r="AL17" s="154"/>
      <c r="AM17" s="154"/>
      <c r="AN17" s="154"/>
      <c r="AO17" s="154"/>
      <c r="AP17" s="154"/>
      <c r="AQ17" s="154"/>
      <c r="AR17" s="154"/>
      <c r="AS17" s="154"/>
      <c r="AT17" s="154"/>
      <c r="AU17" s="154"/>
      <c r="AV17" s="154"/>
      <c r="AW17" s="154"/>
      <c r="AX17" s="154"/>
      <c r="AY17" s="154"/>
      <c r="AZ17" s="154"/>
      <c r="BA17" s="154"/>
      <c r="BB17" s="154"/>
      <c r="BC17" s="154"/>
      <c r="BD17" s="154"/>
      <c r="BE17" s="154"/>
      <c r="BF17" s="154"/>
      <c r="BG17" s="154"/>
      <c r="BH17" s="154"/>
      <c r="BI17" s="154"/>
      <c r="BJ17" s="154"/>
      <c r="BK17" s="154"/>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54"/>
      <c r="CN17" s="154"/>
      <c r="CO17" s="154"/>
      <c r="CP17" s="154"/>
      <c r="CQ17" s="154"/>
      <c r="CR17" s="154"/>
      <c r="CS17" s="154"/>
      <c r="CT17" s="154"/>
      <c r="CU17" s="154"/>
      <c r="CV17" s="154"/>
      <c r="CW17" s="154"/>
      <c r="CX17" s="154"/>
      <c r="CY17" s="154"/>
      <c r="CZ17" s="154"/>
      <c r="DA17" s="154"/>
      <c r="DB17" s="154"/>
      <c r="DC17" s="154"/>
      <c r="DD17" s="154"/>
      <c r="DE17" s="154"/>
      <c r="DF17" s="154"/>
      <c r="DG17" s="154"/>
      <c r="DH17" s="154"/>
      <c r="DI17" s="154"/>
      <c r="DJ17" s="154"/>
      <c r="DK17" s="154"/>
      <c r="DL17" s="154"/>
      <c r="DM17" s="154"/>
      <c r="DN17" s="154"/>
      <c r="DO17" s="154"/>
      <c r="DP17" s="154"/>
      <c r="DQ17" s="154"/>
      <c r="DR17" s="154"/>
      <c r="DS17" s="154"/>
      <c r="DT17" s="154"/>
      <c r="DU17" s="154"/>
      <c r="DV17" s="154"/>
      <c r="DW17" s="154"/>
      <c r="DX17" s="154"/>
      <c r="DY17" s="154"/>
      <c r="DZ17" s="154"/>
      <c r="EA17" s="154"/>
      <c r="EB17" s="154"/>
      <c r="EC17" s="154"/>
      <c r="ED17" s="154"/>
      <c r="EE17" s="154"/>
      <c r="EF17" s="154"/>
      <c r="EG17" s="154"/>
      <c r="EH17" s="154"/>
      <c r="EI17" s="154"/>
      <c r="EJ17" s="154"/>
      <c r="EK17" s="154"/>
      <c r="EL17" s="154"/>
      <c r="EM17" s="154"/>
      <c r="EN17" s="154"/>
      <c r="EO17" s="154"/>
      <c r="EP17" s="154"/>
      <c r="EQ17" s="154"/>
      <c r="ER17" s="154"/>
      <c r="ES17" s="154"/>
      <c r="ET17" s="154"/>
      <c r="EU17" s="154"/>
      <c r="EV17" s="154"/>
      <c r="EW17" s="154"/>
      <c r="EX17" s="154"/>
      <c r="EY17" s="154"/>
      <c r="EZ17" s="154"/>
      <c r="FA17" s="154"/>
      <c r="FB17" s="154"/>
      <c r="FC17" s="154"/>
      <c r="FD17" s="154"/>
      <c r="FE17" s="154"/>
      <c r="FF17" s="154"/>
      <c r="FG17" s="154"/>
      <c r="FH17" s="154"/>
      <c r="FI17" s="154"/>
      <c r="FJ17" s="154"/>
      <c r="FK17" s="154"/>
      <c r="FL17" s="154"/>
      <c r="FM17" s="154"/>
      <c r="FN17" s="154"/>
      <c r="FO17" s="154"/>
      <c r="FP17" s="154"/>
      <c r="FQ17" s="154"/>
      <c r="FR17" s="154"/>
      <c r="FS17" s="154"/>
      <c r="FT17" s="154"/>
      <c r="FU17" s="154"/>
      <c r="FV17" s="154"/>
      <c r="FW17" s="154"/>
      <c r="FX17" s="154"/>
      <c r="FY17" s="154"/>
      <c r="FZ17" s="154"/>
      <c r="GA17" s="154"/>
      <c r="GB17" s="154"/>
      <c r="GC17" s="154"/>
      <c r="GD17" s="154"/>
      <c r="GE17" s="154"/>
      <c r="GF17" s="154"/>
      <c r="GG17" s="154"/>
      <c r="GH17" s="154"/>
      <c r="GI17" s="154"/>
      <c r="GJ17" s="154"/>
      <c r="GK17" s="154"/>
      <c r="GL17" s="154"/>
      <c r="GM17" s="154"/>
      <c r="GN17" s="154"/>
      <c r="GO17" s="154"/>
      <c r="GP17" s="154"/>
      <c r="GQ17" s="154"/>
      <c r="GR17" s="154"/>
      <c r="GS17" s="154"/>
      <c r="GT17" s="154"/>
      <c r="GU17" s="154"/>
      <c r="GV17" s="154"/>
      <c r="GW17" s="154"/>
      <c r="GX17" s="154"/>
      <c r="GY17" s="154"/>
      <c r="GZ17" s="154"/>
      <c r="HA17" s="154"/>
      <c r="HB17" s="154"/>
      <c r="HC17" s="154"/>
      <c r="HD17" s="154"/>
      <c r="HE17" s="154"/>
      <c r="HF17" s="154"/>
      <c r="HG17" s="154"/>
      <c r="HH17" s="154"/>
      <c r="HI17" s="154"/>
      <c r="HJ17" s="154"/>
      <c r="HK17" s="154"/>
      <c r="HL17" s="154"/>
      <c r="HM17" s="154"/>
      <c r="HN17" s="154"/>
      <c r="HO17" s="154"/>
      <c r="HP17" s="154"/>
      <c r="HQ17" s="154"/>
      <c r="HR17" s="154"/>
      <c r="HS17" s="154"/>
      <c r="HT17" s="154"/>
      <c r="HU17" s="154"/>
      <c r="HV17" s="154"/>
      <c r="HW17" s="154"/>
      <c r="HX17" s="154"/>
      <c r="HY17" s="154"/>
      <c r="HZ17" s="154"/>
      <c r="IA17" s="154"/>
      <c r="IB17" s="154"/>
      <c r="IC17" s="154"/>
      <c r="ID17" s="154"/>
      <c r="IE17" s="154"/>
      <c r="IF17" s="154"/>
      <c r="IG17" s="154"/>
      <c r="IH17" s="147"/>
      <c r="II17" s="147"/>
      <c r="IJ17" s="147"/>
      <c r="IK17" s="147"/>
      <c r="IL17" s="147"/>
      <c r="IM17" s="147"/>
      <c r="IN17" s="147"/>
      <c r="IO17" s="147"/>
      <c r="IP17" s="147"/>
      <c r="IQ17" s="147"/>
      <c r="IR17" s="147"/>
      <c r="IS17" s="147"/>
      <c r="IT17" s="147"/>
      <c r="IU17" s="147"/>
      <c r="IV17" s="147"/>
      <c r="IW17" s="147"/>
      <c r="IX17" s="147"/>
      <c r="IY17" s="147"/>
      <c r="IZ17" s="147"/>
      <c r="JA17" s="147"/>
      <c r="JB17" s="147"/>
      <c r="JC17" s="147"/>
      <c r="JD17" s="147"/>
      <c r="JE17" s="147"/>
      <c r="JF17" s="147"/>
      <c r="JG17" s="147"/>
      <c r="JH17" s="147"/>
      <c r="JI17" s="147"/>
      <c r="JJ17" s="147"/>
      <c r="JK17" s="147"/>
      <c r="JL17" s="147"/>
      <c r="JM17" s="147"/>
      <c r="JN17" s="147"/>
      <c r="JO17" s="147"/>
      <c r="JP17" s="147"/>
      <c r="JQ17" s="147"/>
      <c r="JR17" s="147"/>
      <c r="JS17" s="147"/>
      <c r="JT17" s="147"/>
      <c r="JU17" s="147"/>
      <c r="JV17" s="147"/>
      <c r="JW17" s="147"/>
      <c r="JX17" s="147"/>
      <c r="JY17" s="147"/>
      <c r="JZ17" s="147"/>
      <c r="KA17" s="147"/>
      <c r="KB17" s="147"/>
      <c r="KC17" s="147"/>
      <c r="KD17" s="147"/>
      <c r="KE17" s="147"/>
      <c r="KF17" s="147"/>
      <c r="KG17" s="147"/>
      <c r="KH17" s="147"/>
      <c r="KI17" s="147"/>
      <c r="KJ17" s="147"/>
      <c r="KK17" s="147"/>
      <c r="KL17" s="147"/>
      <c r="KM17" s="147"/>
      <c r="KN17" s="147"/>
      <c r="KO17" s="147"/>
      <c r="KP17" s="147"/>
      <c r="KQ17" s="147"/>
      <c r="KR17" s="147"/>
      <c r="KS17" s="147"/>
      <c r="KT17" s="147"/>
      <c r="KU17" s="147"/>
      <c r="KV17" s="147"/>
      <c r="KW17" s="147"/>
      <c r="KX17" s="147"/>
      <c r="KY17" s="147"/>
      <c r="KZ17" s="147"/>
      <c r="LA17" s="147"/>
      <c r="LB17" s="147"/>
      <c r="LC17" s="147"/>
      <c r="LD17" s="147"/>
      <c r="LE17" s="147"/>
      <c r="LF17" s="147"/>
      <c r="LG17" s="147"/>
      <c r="LH17" s="147"/>
      <c r="LI17" s="147"/>
      <c r="LJ17" s="147"/>
      <c r="LK17" s="147"/>
      <c r="LL17" s="147"/>
      <c r="LM17" s="147"/>
      <c r="LN17" s="147"/>
      <c r="LO17" s="147"/>
      <c r="LP17" s="147"/>
      <c r="LQ17" s="147"/>
      <c r="LR17" s="147"/>
      <c r="LS17" s="147"/>
      <c r="LT17" s="147"/>
      <c r="LU17" s="147"/>
      <c r="LV17" s="147"/>
      <c r="LW17" s="147"/>
      <c r="LX17" s="147"/>
      <c r="LY17" s="147"/>
      <c r="LZ17" s="147"/>
      <c r="MA17" s="147"/>
      <c r="MB17" s="147"/>
      <c r="MC17" s="147"/>
      <c r="MD17" s="147"/>
      <c r="ME17" s="147"/>
      <c r="MF17" s="147"/>
      <c r="MG17" s="147"/>
      <c r="MH17" s="147"/>
      <c r="MI17" s="147"/>
      <c r="MJ17" s="147"/>
      <c r="MK17" s="147"/>
      <c r="ML17" s="147"/>
      <c r="MM17" s="147"/>
      <c r="MN17" s="147"/>
      <c r="MO17" s="147"/>
      <c r="MP17" s="147"/>
      <c r="MQ17" s="147"/>
      <c r="MR17" s="147"/>
      <c r="MS17" s="147"/>
      <c r="MT17" s="147"/>
      <c r="MU17" s="147"/>
      <c r="MV17" s="147"/>
      <c r="MW17" s="147"/>
      <c r="MX17" s="147"/>
      <c r="MY17" s="147"/>
      <c r="MZ17" s="147"/>
      <c r="NA17" s="147"/>
      <c r="NB17" s="147"/>
      <c r="NC17" s="147"/>
      <c r="ND17" s="147"/>
      <c r="NE17" s="147"/>
      <c r="NF17" s="147"/>
      <c r="NG17" s="147"/>
      <c r="NH17" s="147"/>
      <c r="NI17" s="147"/>
      <c r="NJ17" s="147"/>
      <c r="NK17" s="147"/>
      <c r="NL17" s="147"/>
      <c r="NM17" s="147"/>
      <c r="NN17" s="147"/>
      <c r="NO17" s="147"/>
      <c r="NP17" s="147"/>
      <c r="NQ17" s="147"/>
      <c r="NR17" s="147"/>
      <c r="NS17" s="147"/>
      <c r="NT17" s="147"/>
      <c r="NU17" s="147"/>
      <c r="NV17" s="147"/>
      <c r="NW17" s="147"/>
      <c r="NX17" s="147"/>
      <c r="NY17" s="147"/>
      <c r="NZ17" s="147"/>
      <c r="OA17" s="147"/>
      <c r="OB17" s="147"/>
      <c r="OC17" s="147"/>
      <c r="OD17" s="147"/>
      <c r="OE17" s="147"/>
      <c r="OF17" s="147"/>
      <c r="OG17" s="147"/>
      <c r="OH17" s="147"/>
      <c r="OI17" s="147"/>
      <c r="OJ17" s="147"/>
      <c r="OK17" s="147"/>
      <c r="OL17" s="147"/>
      <c r="OM17" s="147"/>
      <c r="ON17" s="147"/>
      <c r="OO17" s="147"/>
      <c r="OP17" s="147"/>
      <c r="OQ17" s="147"/>
      <c r="OR17" s="147"/>
      <c r="OS17" s="147"/>
      <c r="OT17" s="147"/>
      <c r="OU17" s="147"/>
      <c r="OV17" s="147"/>
      <c r="OW17" s="147"/>
      <c r="OX17" s="147"/>
      <c r="OY17" s="147"/>
      <c r="OZ17" s="147"/>
      <c r="PA17" s="147"/>
      <c r="PB17" s="147"/>
      <c r="PC17" s="147"/>
      <c r="PD17" s="147"/>
      <c r="PE17" s="147"/>
      <c r="PF17" s="147"/>
      <c r="PG17" s="147"/>
      <c r="PH17" s="147"/>
      <c r="PI17" s="147"/>
      <c r="PJ17" s="147"/>
      <c r="PK17" s="147"/>
      <c r="PL17" s="147"/>
      <c r="PM17" s="147"/>
      <c r="PN17" s="147"/>
      <c r="PO17" s="147"/>
      <c r="PP17" s="147"/>
      <c r="PQ17" s="147"/>
      <c r="PR17" s="147"/>
      <c r="PS17" s="147"/>
      <c r="PT17" s="147"/>
      <c r="PU17" s="147"/>
      <c r="PV17" s="147"/>
      <c r="PW17" s="147"/>
      <c r="PX17" s="147"/>
      <c r="PY17" s="147"/>
      <c r="PZ17" s="147"/>
      <c r="QA17" s="147"/>
      <c r="QB17" s="147"/>
      <c r="QC17" s="147"/>
      <c r="QD17" s="147"/>
      <c r="QE17" s="147"/>
      <c r="QF17" s="147"/>
      <c r="QG17" s="147"/>
      <c r="QH17" s="147"/>
      <c r="QI17" s="147"/>
      <c r="QJ17" s="147"/>
      <c r="QK17" s="147"/>
      <c r="QL17" s="147"/>
      <c r="QM17" s="147"/>
      <c r="QN17" s="147"/>
      <c r="QO17" s="147"/>
      <c r="QP17" s="147"/>
      <c r="QQ17" s="147"/>
      <c r="QR17" s="147"/>
      <c r="QS17" s="147"/>
      <c r="QT17" s="147"/>
      <c r="QU17" s="147"/>
      <c r="QV17" s="147"/>
      <c r="QW17" s="147"/>
      <c r="QX17" s="147"/>
      <c r="QY17" s="147"/>
      <c r="QZ17" s="147"/>
      <c r="RA17" s="147"/>
      <c r="RB17" s="147"/>
      <c r="RC17" s="147"/>
      <c r="RD17" s="147"/>
      <c r="RE17" s="147"/>
      <c r="RF17" s="147"/>
      <c r="RG17" s="147"/>
      <c r="RH17" s="147"/>
      <c r="RI17" s="147"/>
      <c r="RJ17" s="147"/>
      <c r="RK17" s="147"/>
      <c r="RL17" s="147"/>
      <c r="RM17" s="147"/>
      <c r="RN17" s="147"/>
      <c r="RO17" s="147"/>
      <c r="RP17" s="147"/>
      <c r="RQ17" s="147"/>
      <c r="RR17" s="147"/>
      <c r="RS17" s="147"/>
      <c r="RT17" s="147"/>
      <c r="RU17" s="147"/>
      <c r="RV17" s="147"/>
      <c r="RW17" s="147"/>
      <c r="RX17" s="147"/>
      <c r="RY17" s="147"/>
      <c r="RZ17" s="147"/>
      <c r="SA17" s="147"/>
      <c r="SB17" s="147"/>
      <c r="SC17" s="147"/>
      <c r="SD17" s="147"/>
      <c r="SE17" s="147"/>
      <c r="SF17" s="147"/>
      <c r="SG17" s="147"/>
      <c r="SH17" s="147"/>
      <c r="SI17" s="147"/>
      <c r="SJ17" s="147"/>
      <c r="SK17" s="147"/>
      <c r="SL17" s="147"/>
      <c r="SM17" s="147"/>
      <c r="SN17" s="147"/>
      <c r="SO17" s="147"/>
      <c r="SP17" s="147"/>
      <c r="SQ17" s="147"/>
      <c r="SR17" s="147"/>
      <c r="SS17" s="147"/>
      <c r="ST17" s="147"/>
      <c r="SU17" s="147"/>
      <c r="SV17" s="147"/>
      <c r="SW17" s="147"/>
      <c r="SX17" s="147"/>
      <c r="SY17" s="147"/>
      <c r="SZ17" s="147"/>
      <c r="TA17" s="147"/>
      <c r="TB17" s="147"/>
      <c r="TC17" s="147"/>
      <c r="TD17" s="147"/>
      <c r="TE17" s="147"/>
      <c r="TF17" s="147"/>
      <c r="TG17" s="147"/>
      <c r="TH17" s="147"/>
      <c r="TI17" s="147"/>
      <c r="TJ17" s="147"/>
      <c r="TK17" s="147"/>
      <c r="TL17" s="147"/>
      <c r="TM17" s="147"/>
      <c r="TN17" s="147"/>
      <c r="TO17" s="147"/>
      <c r="TP17" s="147"/>
      <c r="TQ17" s="147"/>
      <c r="TR17" s="147"/>
      <c r="TS17" s="147"/>
      <c r="TT17" s="147"/>
      <c r="TU17" s="147"/>
      <c r="TV17" s="147"/>
      <c r="TW17" s="147"/>
      <c r="TX17" s="147"/>
      <c r="TY17" s="147"/>
      <c r="TZ17" s="147"/>
      <c r="UA17" s="147"/>
      <c r="UB17" s="147"/>
      <c r="UC17" s="147"/>
      <c r="UD17" s="147"/>
      <c r="UE17" s="147"/>
      <c r="UF17" s="147"/>
      <c r="UG17" s="147"/>
      <c r="UH17" s="147"/>
      <c r="UI17" s="147"/>
      <c r="UJ17" s="147"/>
      <c r="UK17" s="147"/>
      <c r="UL17" s="147"/>
      <c r="UM17" s="147"/>
      <c r="UN17" s="147"/>
      <c r="UO17" s="147"/>
      <c r="UP17" s="147"/>
      <c r="UQ17" s="147"/>
      <c r="UR17" s="147"/>
      <c r="US17" s="147"/>
      <c r="UT17" s="147"/>
      <c r="UU17" s="147"/>
      <c r="UV17" s="147"/>
      <c r="UW17" s="147"/>
      <c r="UX17" s="147"/>
      <c r="UY17" s="147"/>
      <c r="UZ17" s="147"/>
      <c r="VA17" s="147"/>
      <c r="VB17" s="147"/>
      <c r="VC17" s="147"/>
      <c r="VD17" s="147"/>
      <c r="VE17" s="147"/>
      <c r="VF17" s="147"/>
      <c r="VG17" s="147"/>
      <c r="VH17" s="147"/>
      <c r="VI17" s="147"/>
      <c r="VJ17" s="147"/>
      <c r="VK17" s="147"/>
      <c r="VL17" s="147"/>
      <c r="VM17" s="147"/>
      <c r="VN17" s="147"/>
      <c r="VO17" s="147"/>
      <c r="VP17" s="147"/>
      <c r="VQ17" s="147"/>
      <c r="VR17" s="147"/>
      <c r="VS17" s="147"/>
      <c r="VT17" s="147"/>
      <c r="VU17" s="147"/>
      <c r="VV17" s="147"/>
      <c r="VW17" s="147"/>
      <c r="VX17" s="147"/>
      <c r="VY17" s="147"/>
      <c r="VZ17" s="147"/>
      <c r="WA17" s="147"/>
      <c r="WB17" s="147"/>
      <c r="WC17" s="147"/>
      <c r="WD17" s="147"/>
      <c r="WE17" s="147"/>
      <c r="WF17" s="147"/>
      <c r="WG17" s="147"/>
      <c r="WH17" s="147"/>
      <c r="WI17" s="147"/>
      <c r="WJ17" s="147"/>
      <c r="WK17" s="147"/>
      <c r="WL17" s="147"/>
      <c r="WM17" s="147"/>
      <c r="WN17" s="147"/>
      <c r="WO17" s="147"/>
      <c r="WP17" s="147"/>
      <c r="WQ17" s="147"/>
      <c r="WR17" s="147"/>
      <c r="WS17" s="147"/>
      <c r="WT17" s="147"/>
      <c r="WU17" s="147"/>
      <c r="WV17" s="147"/>
      <c r="WW17" s="147"/>
      <c r="WX17" s="147"/>
      <c r="WY17" s="147"/>
      <c r="WZ17" s="147"/>
      <c r="XA17" s="147"/>
      <c r="XB17" s="147"/>
      <c r="XC17" s="147"/>
      <c r="XD17" s="147"/>
      <c r="XE17" s="147"/>
      <c r="XF17" s="147"/>
      <c r="XG17" s="147"/>
      <c r="XH17" s="147"/>
      <c r="XI17" s="147"/>
      <c r="XJ17" s="147"/>
      <c r="XK17" s="147"/>
      <c r="XL17" s="147"/>
      <c r="XM17" s="147"/>
      <c r="XN17" s="147"/>
      <c r="XO17" s="147"/>
      <c r="XP17" s="147"/>
      <c r="XQ17" s="147"/>
      <c r="XR17" s="147"/>
      <c r="XS17" s="147"/>
      <c r="XT17" s="147"/>
      <c r="XU17" s="147"/>
      <c r="XV17" s="147"/>
      <c r="XW17" s="147"/>
      <c r="XX17" s="147"/>
      <c r="XY17" s="147"/>
      <c r="XZ17" s="147"/>
      <c r="YA17" s="147"/>
      <c r="YB17" s="147"/>
      <c r="YC17" s="147"/>
      <c r="YD17" s="147"/>
      <c r="YE17" s="147"/>
      <c r="YF17" s="147"/>
      <c r="YG17" s="147"/>
      <c r="YH17" s="147"/>
      <c r="YI17" s="147"/>
      <c r="YJ17" s="147"/>
      <c r="YK17" s="147"/>
      <c r="YL17" s="147"/>
      <c r="YM17" s="147"/>
      <c r="YN17" s="147"/>
      <c r="YO17" s="147"/>
      <c r="YP17" s="147"/>
      <c r="YQ17" s="147"/>
      <c r="YR17" s="147"/>
      <c r="YS17" s="147"/>
      <c r="YT17" s="147"/>
      <c r="YU17" s="147"/>
      <c r="YV17" s="147"/>
      <c r="YW17" s="147"/>
      <c r="YX17" s="147"/>
      <c r="YY17" s="147"/>
      <c r="YZ17" s="147"/>
      <c r="ZA17" s="147"/>
      <c r="ZB17" s="147"/>
      <c r="ZC17" s="147"/>
      <c r="ZD17" s="147"/>
      <c r="ZE17" s="147"/>
      <c r="ZF17" s="147"/>
      <c r="ZG17" s="147"/>
      <c r="ZH17" s="147"/>
      <c r="ZI17" s="147"/>
      <c r="ZJ17" s="147"/>
      <c r="ZK17" s="147"/>
      <c r="ZL17" s="147"/>
      <c r="ZM17" s="147"/>
      <c r="ZN17" s="147"/>
      <c r="ZO17" s="147"/>
      <c r="ZP17" s="147"/>
      <c r="ZQ17" s="147"/>
      <c r="ZR17" s="147"/>
      <c r="ZS17" s="147"/>
      <c r="ZT17" s="147"/>
      <c r="ZU17" s="147"/>
      <c r="ZV17" s="147"/>
      <c r="ZW17" s="147"/>
      <c r="ZX17" s="147"/>
      <c r="ZY17" s="147"/>
      <c r="ZZ17" s="147"/>
      <c r="AAA17" s="147"/>
      <c r="AAB17" s="147"/>
      <c r="AAC17" s="147"/>
      <c r="AAD17" s="147"/>
      <c r="AAE17" s="147"/>
      <c r="AAF17" s="147"/>
      <c r="AAG17" s="147"/>
      <c r="AAH17" s="147"/>
      <c r="AAI17" s="147"/>
      <c r="AAJ17" s="147"/>
      <c r="AAK17" s="147"/>
      <c r="AAL17" s="147"/>
      <c r="AAM17" s="147"/>
      <c r="AAN17" s="147"/>
      <c r="AAO17" s="147"/>
      <c r="AAP17" s="147"/>
      <c r="AAQ17" s="147"/>
      <c r="AAR17" s="147"/>
      <c r="AAS17" s="147"/>
      <c r="AAT17" s="147"/>
      <c r="AAU17" s="147"/>
      <c r="AAV17" s="147"/>
      <c r="AAW17" s="147"/>
      <c r="AAX17" s="147"/>
      <c r="AAY17" s="147"/>
      <c r="AAZ17" s="147"/>
      <c r="ABA17" s="147"/>
      <c r="ABB17" s="147"/>
      <c r="ABC17" s="147"/>
      <c r="ABD17" s="147"/>
      <c r="ABE17" s="147"/>
      <c r="ABF17" s="147"/>
      <c r="ABG17" s="147"/>
      <c r="ABH17" s="147"/>
      <c r="ABI17" s="147"/>
      <c r="ABJ17" s="147"/>
      <c r="ABK17" s="147"/>
      <c r="ABL17" s="147"/>
      <c r="ABM17" s="147"/>
      <c r="ABN17" s="147"/>
      <c r="ABO17" s="147"/>
      <c r="ABP17" s="147"/>
      <c r="ABQ17" s="147"/>
      <c r="ABR17" s="147"/>
      <c r="ABS17" s="147"/>
      <c r="ABT17" s="147"/>
      <c r="ABU17" s="147"/>
      <c r="ABV17" s="147"/>
      <c r="ABW17" s="147"/>
      <c r="ABX17" s="147"/>
      <c r="ABY17" s="147"/>
      <c r="ABZ17" s="147"/>
      <c r="ACA17" s="147"/>
      <c r="ACB17" s="147"/>
      <c r="ACC17" s="147"/>
      <c r="ACD17" s="147"/>
      <c r="ACE17" s="147"/>
      <c r="ACF17" s="147"/>
      <c r="ACG17" s="147"/>
      <c r="ACH17" s="147"/>
      <c r="ACI17" s="147"/>
      <c r="ACJ17" s="147"/>
      <c r="ACK17" s="147"/>
      <c r="ACL17" s="147"/>
      <c r="ACM17" s="147"/>
      <c r="ACN17" s="147"/>
      <c r="ACO17" s="147"/>
      <c r="ACP17" s="147"/>
      <c r="ACQ17" s="147"/>
      <c r="ACR17" s="147"/>
      <c r="ACS17" s="147"/>
      <c r="ACT17" s="147"/>
      <c r="ACU17" s="147"/>
      <c r="ACV17" s="147"/>
      <c r="ACW17" s="147"/>
      <c r="ACX17" s="147"/>
      <c r="ACY17" s="147"/>
      <c r="ACZ17" s="147"/>
      <c r="ADA17" s="147"/>
      <c r="ADB17" s="147"/>
      <c r="ADC17" s="147"/>
      <c r="ADD17" s="147"/>
      <c r="ADE17" s="147"/>
      <c r="ADF17" s="147"/>
      <c r="ADG17" s="147"/>
      <c r="ADH17" s="147"/>
      <c r="ADI17" s="147"/>
      <c r="ADJ17" s="147"/>
      <c r="ADK17" s="147"/>
      <c r="ADL17" s="147"/>
      <c r="ADM17" s="147"/>
      <c r="ADN17" s="147"/>
      <c r="ADO17" s="147"/>
      <c r="ADP17" s="147"/>
      <c r="ADQ17" s="147"/>
      <c r="ADR17" s="147"/>
      <c r="ADS17" s="147"/>
      <c r="ADT17" s="147"/>
      <c r="ADU17" s="147"/>
      <c r="ADV17" s="147"/>
      <c r="ADW17" s="147"/>
      <c r="ADX17" s="147"/>
      <c r="ADY17" s="147"/>
      <c r="ADZ17" s="147"/>
      <c r="AEA17" s="147"/>
      <c r="AEB17" s="147"/>
      <c r="AEC17" s="147"/>
      <c r="AED17" s="147"/>
      <c r="AEE17" s="147"/>
      <c r="AEF17" s="147"/>
      <c r="AEG17" s="147"/>
      <c r="AEH17" s="147"/>
      <c r="AEI17" s="147"/>
      <c r="AEJ17" s="147"/>
      <c r="AEK17" s="147"/>
      <c r="AEL17" s="147"/>
      <c r="AEM17" s="147"/>
      <c r="AEN17" s="147"/>
      <c r="AEO17" s="147"/>
      <c r="AEP17" s="147"/>
      <c r="AEQ17" s="147"/>
      <c r="AER17" s="147"/>
      <c r="AES17" s="147"/>
      <c r="AET17" s="147"/>
      <c r="AEU17" s="147"/>
      <c r="AEV17" s="147"/>
      <c r="AEW17" s="147"/>
      <c r="AEX17" s="147"/>
      <c r="AEY17" s="147"/>
      <c r="AEZ17" s="147"/>
      <c r="AFA17" s="147"/>
      <c r="AFB17" s="147"/>
      <c r="AFC17" s="147"/>
      <c r="AFD17" s="147"/>
      <c r="AFE17" s="147"/>
      <c r="AFF17" s="147"/>
      <c r="AFG17" s="147"/>
      <c r="AFH17" s="147"/>
      <c r="AFI17" s="147"/>
      <c r="AFJ17" s="147"/>
      <c r="AFK17" s="147"/>
      <c r="AFL17" s="147"/>
      <c r="AFM17" s="147"/>
      <c r="AFN17" s="147"/>
      <c r="AFO17" s="147"/>
      <c r="AFP17" s="147"/>
      <c r="AFQ17" s="147"/>
      <c r="AFR17" s="147"/>
      <c r="AFS17" s="147"/>
      <c r="AFT17" s="147"/>
      <c r="AFU17" s="147"/>
      <c r="AFV17" s="147"/>
      <c r="AFW17" s="147"/>
      <c r="AFX17" s="147"/>
      <c r="AFY17" s="147"/>
      <c r="AFZ17" s="147"/>
      <c r="AGA17" s="147"/>
      <c r="AGB17" s="147"/>
      <c r="AGC17" s="147"/>
      <c r="AGD17" s="147"/>
      <c r="AGE17" s="147"/>
      <c r="AGF17" s="147"/>
      <c r="AGG17" s="147"/>
      <c r="AGH17" s="147"/>
      <c r="AGI17" s="147"/>
      <c r="AGJ17" s="147"/>
      <c r="AGK17" s="147"/>
      <c r="AGL17" s="147"/>
      <c r="AGM17" s="147"/>
      <c r="AGN17" s="147"/>
      <c r="AGO17" s="147"/>
      <c r="AGP17" s="147"/>
      <c r="AGQ17" s="147"/>
      <c r="AGR17" s="147"/>
      <c r="AGS17" s="147"/>
      <c r="AGT17" s="147"/>
      <c r="AGU17" s="147"/>
      <c r="AGV17" s="147"/>
      <c r="AGW17" s="147"/>
      <c r="AGX17" s="147"/>
      <c r="AGY17" s="147"/>
      <c r="AGZ17" s="147"/>
      <c r="AHA17" s="147"/>
      <c r="AHB17" s="147"/>
      <c r="AHC17" s="147"/>
      <c r="AHD17" s="147"/>
      <c r="AHE17" s="147"/>
      <c r="AHF17" s="147"/>
      <c r="AHG17" s="147"/>
      <c r="AHH17" s="147"/>
      <c r="AHI17" s="147"/>
      <c r="AHJ17" s="147"/>
      <c r="AHK17" s="147"/>
      <c r="AHL17" s="147"/>
      <c r="AHM17" s="147"/>
      <c r="AHN17" s="147"/>
      <c r="AHO17" s="147"/>
      <c r="AHP17" s="147"/>
      <c r="AHQ17" s="147"/>
      <c r="AHR17" s="147"/>
      <c r="AHS17" s="147"/>
      <c r="AHT17" s="147"/>
      <c r="AHU17" s="147"/>
      <c r="AHV17" s="147"/>
      <c r="AHW17" s="147"/>
      <c r="AHX17" s="147"/>
      <c r="AHY17" s="147"/>
      <c r="AHZ17" s="147"/>
      <c r="AIA17" s="147"/>
      <c r="AIB17" s="147"/>
      <c r="AIC17" s="147"/>
      <c r="AID17" s="147"/>
      <c r="AIE17" s="147"/>
      <c r="AIF17" s="147"/>
      <c r="AIG17" s="147"/>
      <c r="AIH17" s="147"/>
      <c r="AII17" s="147"/>
      <c r="AIJ17" s="147"/>
      <c r="AIK17" s="147"/>
      <c r="AIL17" s="147"/>
      <c r="AIM17" s="147"/>
      <c r="AIN17" s="147"/>
      <c r="AIO17" s="147"/>
      <c r="AIP17" s="147"/>
      <c r="AIQ17" s="147"/>
      <c r="AIR17" s="147"/>
      <c r="AIS17" s="147"/>
      <c r="AIT17" s="147"/>
      <c r="AIU17" s="147"/>
      <c r="AIV17" s="147"/>
      <c r="AIW17" s="147"/>
      <c r="AIX17" s="147"/>
      <c r="AIY17" s="147"/>
      <c r="AIZ17" s="147"/>
      <c r="AJA17" s="147"/>
      <c r="AJB17" s="147"/>
      <c r="AJC17" s="147"/>
      <c r="AJD17" s="147"/>
      <c r="AJE17" s="147"/>
      <c r="AJF17" s="147"/>
      <c r="AJG17" s="147"/>
      <c r="AJH17" s="147"/>
      <c r="AJI17" s="147"/>
      <c r="AJJ17" s="147"/>
      <c r="AJK17" s="147"/>
      <c r="AJL17" s="147"/>
      <c r="AJM17" s="147"/>
      <c r="AJN17" s="147"/>
      <c r="AJO17" s="147"/>
      <c r="AJP17" s="147"/>
      <c r="AJQ17" s="147"/>
      <c r="AJR17" s="147"/>
      <c r="AJS17" s="147"/>
      <c r="AJT17" s="147"/>
      <c r="AJU17" s="147"/>
      <c r="AJV17" s="147"/>
      <c r="AJW17" s="147"/>
      <c r="AJX17" s="147"/>
      <c r="AJY17" s="147"/>
      <c r="AJZ17" s="147"/>
      <c r="AKA17" s="147"/>
      <c r="AKB17" s="147"/>
      <c r="AKC17" s="147"/>
      <c r="AKD17" s="147"/>
      <c r="AKE17" s="147"/>
      <c r="AKF17" s="147"/>
      <c r="AKG17" s="147"/>
      <c r="AKH17" s="147"/>
      <c r="AKI17" s="147"/>
      <c r="AKJ17" s="147"/>
      <c r="AKK17" s="147"/>
      <c r="AKL17" s="147"/>
      <c r="AKM17" s="147"/>
      <c r="AKN17" s="147"/>
      <c r="AKO17" s="147"/>
      <c r="AKP17" s="147"/>
      <c r="AKQ17" s="147"/>
      <c r="AKR17" s="147"/>
      <c r="AKS17" s="147"/>
      <c r="AKT17" s="147"/>
      <c r="AKU17" s="147"/>
      <c r="AKV17" s="147"/>
      <c r="AKW17" s="147"/>
      <c r="AKX17" s="147"/>
      <c r="AKY17" s="147"/>
      <c r="AKZ17" s="147"/>
      <c r="ALA17" s="147"/>
      <c r="ALB17" s="147"/>
      <c r="ALC17" s="147"/>
      <c r="ALD17" s="147"/>
      <c r="ALE17" s="147"/>
      <c r="ALF17" s="147"/>
      <c r="ALG17" s="147"/>
      <c r="ALH17" s="147"/>
      <c r="ALI17" s="147"/>
      <c r="ALJ17" s="147"/>
      <c r="ALK17" s="147"/>
      <c r="ALL17" s="147"/>
      <c r="ALM17" s="147"/>
      <c r="ALN17" s="147"/>
      <c r="ALO17" s="147"/>
      <c r="ALP17" s="147"/>
      <c r="ALQ17" s="147"/>
      <c r="ALR17" s="147"/>
      <c r="ALS17" s="147"/>
      <c r="ALT17" s="147"/>
      <c r="ALU17" s="147"/>
      <c r="ALV17" s="139"/>
      <c r="ALW17" s="139"/>
      <c r="ALX17" s="139"/>
    </row>
    <row r="18" spans="1:1012" s="142" customFormat="1" ht="16.5">
      <c r="A18" s="170" t="s">
        <v>1105</v>
      </c>
      <c r="B18" s="171" t="s">
        <v>1106</v>
      </c>
      <c r="C18" s="172" t="s">
        <v>35</v>
      </c>
      <c r="D18" s="173">
        <v>5</v>
      </c>
      <c r="E18" s="174">
        <v>59.26</v>
      </c>
      <c r="F18" s="174">
        <f t="shared" si="1"/>
        <v>46.145460208690231</v>
      </c>
      <c r="G18" s="174">
        <f t="shared" si="2"/>
        <v>56.269774178476872</v>
      </c>
      <c r="H18" s="175">
        <f>D18*E18</f>
        <v>296.3</v>
      </c>
      <c r="I18" s="175">
        <f>D18*G18</f>
        <v>281.34887089238435</v>
      </c>
      <c r="J18" s="154"/>
      <c r="K18" s="154"/>
      <c r="L18" s="154"/>
      <c r="M18" s="154"/>
      <c r="N18" s="154"/>
      <c r="O18" s="154"/>
      <c r="P18" s="154"/>
      <c r="Q18" s="154"/>
      <c r="R18" s="154"/>
      <c r="S18" s="154"/>
      <c r="T18" s="154"/>
      <c r="U18" s="154"/>
      <c r="V18" s="154"/>
      <c r="W18" s="154"/>
      <c r="X18" s="154"/>
      <c r="Y18" s="154"/>
      <c r="Z18" s="154"/>
      <c r="AA18" s="154"/>
      <c r="AB18" s="154"/>
      <c r="AC18" s="154"/>
      <c r="AD18" s="154"/>
      <c r="AE18" s="154"/>
      <c r="AF18" s="154"/>
      <c r="AG18" s="154"/>
      <c r="AH18" s="154"/>
      <c r="AI18" s="154"/>
      <c r="AJ18" s="154"/>
      <c r="AK18" s="154"/>
      <c r="AL18" s="154"/>
      <c r="AM18" s="154"/>
      <c r="AN18" s="154"/>
      <c r="AO18" s="154"/>
      <c r="AP18" s="154"/>
      <c r="AQ18" s="154"/>
      <c r="AR18" s="154"/>
      <c r="AS18" s="154"/>
      <c r="AT18" s="154"/>
      <c r="AU18" s="154"/>
      <c r="AV18" s="154"/>
      <c r="AW18" s="154"/>
      <c r="AX18" s="154"/>
      <c r="AY18" s="154"/>
      <c r="AZ18" s="154"/>
      <c r="BA18" s="154"/>
      <c r="BB18" s="154"/>
      <c r="BC18" s="154"/>
      <c r="BD18" s="154"/>
      <c r="BE18" s="154"/>
      <c r="BF18" s="154"/>
      <c r="BG18" s="154"/>
      <c r="BH18" s="154"/>
      <c r="BI18" s="154"/>
      <c r="BJ18" s="154"/>
      <c r="BK18" s="154"/>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54"/>
      <c r="CN18" s="154"/>
      <c r="CO18" s="154"/>
      <c r="CP18" s="154"/>
      <c r="CQ18" s="154"/>
      <c r="CR18" s="154"/>
      <c r="CS18" s="154"/>
      <c r="CT18" s="154"/>
      <c r="CU18" s="154"/>
      <c r="CV18" s="154"/>
      <c r="CW18" s="154"/>
      <c r="CX18" s="154"/>
      <c r="CY18" s="154"/>
      <c r="CZ18" s="154"/>
      <c r="DA18" s="154"/>
      <c r="DB18" s="154"/>
      <c r="DC18" s="154"/>
      <c r="DD18" s="154"/>
      <c r="DE18" s="154"/>
      <c r="DF18" s="154"/>
      <c r="DG18" s="154"/>
      <c r="DH18" s="154"/>
      <c r="DI18" s="154"/>
      <c r="DJ18" s="154"/>
      <c r="DK18" s="154"/>
      <c r="DL18" s="154"/>
      <c r="DM18" s="154"/>
      <c r="DN18" s="154"/>
      <c r="DO18" s="154"/>
      <c r="DP18" s="154"/>
      <c r="DQ18" s="154"/>
      <c r="DR18" s="154"/>
      <c r="DS18" s="154"/>
      <c r="DT18" s="154"/>
      <c r="DU18" s="154"/>
      <c r="DV18" s="154"/>
      <c r="DW18" s="154"/>
      <c r="DX18" s="154"/>
      <c r="DY18" s="154"/>
      <c r="DZ18" s="154"/>
      <c r="EA18" s="154"/>
      <c r="EB18" s="154"/>
      <c r="EC18" s="154"/>
      <c r="ED18" s="154"/>
      <c r="EE18" s="154"/>
      <c r="EF18" s="154"/>
      <c r="EG18" s="154"/>
      <c r="EH18" s="154"/>
      <c r="EI18" s="154"/>
      <c r="EJ18" s="154"/>
      <c r="EK18" s="154"/>
      <c r="EL18" s="154"/>
      <c r="EM18" s="154"/>
      <c r="EN18" s="154"/>
      <c r="EO18" s="154"/>
      <c r="EP18" s="154"/>
      <c r="EQ18" s="154"/>
      <c r="ER18" s="154"/>
      <c r="ES18" s="154"/>
      <c r="ET18" s="154"/>
      <c r="EU18" s="154"/>
      <c r="EV18" s="154"/>
      <c r="EW18" s="154"/>
      <c r="EX18" s="154"/>
      <c r="EY18" s="154"/>
      <c r="EZ18" s="154"/>
      <c r="FA18" s="154"/>
      <c r="FB18" s="154"/>
      <c r="FC18" s="154"/>
      <c r="FD18" s="154"/>
      <c r="FE18" s="154"/>
      <c r="FF18" s="154"/>
      <c r="FG18" s="154"/>
      <c r="FH18" s="154"/>
      <c r="FI18" s="154"/>
      <c r="FJ18" s="154"/>
      <c r="FK18" s="154"/>
      <c r="FL18" s="154"/>
      <c r="FM18" s="154"/>
      <c r="FN18" s="154"/>
      <c r="FO18" s="154"/>
      <c r="FP18" s="154"/>
      <c r="FQ18" s="154"/>
      <c r="FR18" s="154"/>
      <c r="FS18" s="154"/>
      <c r="FT18" s="154"/>
      <c r="FU18" s="154"/>
      <c r="FV18" s="154"/>
      <c r="FW18" s="154"/>
      <c r="FX18" s="154"/>
      <c r="FY18" s="154"/>
      <c r="FZ18" s="154"/>
      <c r="GA18" s="154"/>
      <c r="GB18" s="154"/>
      <c r="GC18" s="154"/>
      <c r="GD18" s="154"/>
      <c r="GE18" s="154"/>
      <c r="GF18" s="154"/>
      <c r="GG18" s="154"/>
      <c r="GH18" s="154"/>
      <c r="GI18" s="154"/>
      <c r="GJ18" s="154"/>
      <c r="GK18" s="154"/>
      <c r="GL18" s="154"/>
      <c r="GM18" s="154"/>
      <c r="GN18" s="154"/>
      <c r="GO18" s="154"/>
      <c r="GP18" s="154"/>
      <c r="GQ18" s="154"/>
      <c r="GR18" s="154"/>
      <c r="GS18" s="154"/>
      <c r="GT18" s="154"/>
      <c r="GU18" s="154"/>
      <c r="GV18" s="154"/>
      <c r="GW18" s="154"/>
      <c r="GX18" s="154"/>
      <c r="GY18" s="154"/>
      <c r="GZ18" s="154"/>
      <c r="HA18" s="154"/>
      <c r="HB18" s="154"/>
      <c r="HC18" s="154"/>
      <c r="HD18" s="154"/>
      <c r="HE18" s="154"/>
      <c r="HF18" s="154"/>
      <c r="HG18" s="154"/>
      <c r="HH18" s="154"/>
      <c r="HI18" s="154"/>
      <c r="HJ18" s="154"/>
      <c r="HK18" s="154"/>
      <c r="HL18" s="154"/>
      <c r="HM18" s="154"/>
      <c r="HN18" s="154"/>
      <c r="HO18" s="154"/>
      <c r="HP18" s="154"/>
      <c r="HQ18" s="154"/>
      <c r="HR18" s="154"/>
      <c r="HS18" s="154"/>
      <c r="HT18" s="154"/>
      <c r="HU18" s="154"/>
      <c r="HV18" s="154"/>
      <c r="HW18" s="154"/>
      <c r="HX18" s="154"/>
      <c r="HY18" s="154"/>
      <c r="HZ18" s="154"/>
      <c r="IA18" s="154"/>
      <c r="IB18" s="154"/>
      <c r="IC18" s="154"/>
      <c r="ID18" s="154"/>
      <c r="IE18" s="154"/>
      <c r="IF18" s="154"/>
      <c r="IG18" s="154"/>
      <c r="IH18" s="147"/>
      <c r="II18" s="147"/>
      <c r="IJ18" s="147"/>
      <c r="IK18" s="147"/>
      <c r="IL18" s="147"/>
      <c r="IM18" s="147"/>
      <c r="IN18" s="147"/>
      <c r="IO18" s="147"/>
      <c r="IP18" s="147"/>
      <c r="IQ18" s="147"/>
      <c r="IR18" s="147"/>
      <c r="IS18" s="147"/>
      <c r="IT18" s="147"/>
      <c r="IU18" s="147"/>
      <c r="IV18" s="147"/>
      <c r="IW18" s="147"/>
      <c r="IX18" s="147"/>
      <c r="IY18" s="147"/>
      <c r="IZ18" s="147"/>
      <c r="JA18" s="147"/>
      <c r="JB18" s="147"/>
      <c r="JC18" s="147"/>
      <c r="JD18" s="147"/>
      <c r="JE18" s="147"/>
      <c r="JF18" s="147"/>
      <c r="JG18" s="147"/>
      <c r="JH18" s="147"/>
      <c r="JI18" s="147"/>
      <c r="JJ18" s="147"/>
      <c r="JK18" s="147"/>
      <c r="JL18" s="147"/>
      <c r="JM18" s="147"/>
      <c r="JN18" s="147"/>
      <c r="JO18" s="147"/>
      <c r="JP18" s="147"/>
      <c r="JQ18" s="147"/>
      <c r="JR18" s="147"/>
      <c r="JS18" s="147"/>
      <c r="JT18" s="147"/>
      <c r="JU18" s="147"/>
      <c r="JV18" s="147"/>
      <c r="JW18" s="147"/>
      <c r="JX18" s="147"/>
      <c r="JY18" s="147"/>
      <c r="JZ18" s="147"/>
      <c r="KA18" s="147"/>
      <c r="KB18" s="147"/>
      <c r="KC18" s="147"/>
      <c r="KD18" s="147"/>
      <c r="KE18" s="147"/>
      <c r="KF18" s="147"/>
      <c r="KG18" s="147"/>
      <c r="KH18" s="147"/>
      <c r="KI18" s="147"/>
      <c r="KJ18" s="147"/>
      <c r="KK18" s="147"/>
      <c r="KL18" s="147"/>
      <c r="KM18" s="147"/>
      <c r="KN18" s="147"/>
      <c r="KO18" s="147"/>
      <c r="KP18" s="147"/>
      <c r="KQ18" s="147"/>
      <c r="KR18" s="147"/>
      <c r="KS18" s="147"/>
      <c r="KT18" s="147"/>
      <c r="KU18" s="147"/>
      <c r="KV18" s="147"/>
      <c r="KW18" s="147"/>
      <c r="KX18" s="147"/>
      <c r="KY18" s="147"/>
      <c r="KZ18" s="147"/>
      <c r="LA18" s="147"/>
      <c r="LB18" s="147"/>
      <c r="LC18" s="147"/>
      <c r="LD18" s="147"/>
      <c r="LE18" s="147"/>
      <c r="LF18" s="147"/>
      <c r="LG18" s="147"/>
      <c r="LH18" s="147"/>
      <c r="LI18" s="147"/>
      <c r="LJ18" s="147"/>
      <c r="LK18" s="147"/>
      <c r="LL18" s="147"/>
      <c r="LM18" s="147"/>
      <c r="LN18" s="147"/>
      <c r="LO18" s="147"/>
      <c r="LP18" s="147"/>
      <c r="LQ18" s="147"/>
      <c r="LR18" s="147"/>
      <c r="LS18" s="147"/>
      <c r="LT18" s="147"/>
      <c r="LU18" s="147"/>
      <c r="LV18" s="147"/>
      <c r="LW18" s="147"/>
      <c r="LX18" s="147"/>
      <c r="LY18" s="147"/>
      <c r="LZ18" s="147"/>
      <c r="MA18" s="147"/>
      <c r="MB18" s="147"/>
      <c r="MC18" s="147"/>
      <c r="MD18" s="147"/>
      <c r="ME18" s="147"/>
      <c r="MF18" s="147"/>
      <c r="MG18" s="147"/>
      <c r="MH18" s="147"/>
      <c r="MI18" s="147"/>
      <c r="MJ18" s="147"/>
      <c r="MK18" s="147"/>
      <c r="ML18" s="147"/>
      <c r="MM18" s="147"/>
      <c r="MN18" s="147"/>
      <c r="MO18" s="147"/>
      <c r="MP18" s="147"/>
      <c r="MQ18" s="147"/>
      <c r="MR18" s="147"/>
      <c r="MS18" s="147"/>
      <c r="MT18" s="147"/>
      <c r="MU18" s="147"/>
      <c r="MV18" s="147"/>
      <c r="MW18" s="147"/>
      <c r="MX18" s="147"/>
      <c r="MY18" s="147"/>
      <c r="MZ18" s="147"/>
      <c r="NA18" s="147"/>
      <c r="NB18" s="147"/>
      <c r="NC18" s="147"/>
      <c r="ND18" s="147"/>
      <c r="NE18" s="147"/>
      <c r="NF18" s="147"/>
      <c r="NG18" s="147"/>
      <c r="NH18" s="147"/>
      <c r="NI18" s="147"/>
      <c r="NJ18" s="147"/>
      <c r="NK18" s="147"/>
      <c r="NL18" s="147"/>
      <c r="NM18" s="147"/>
      <c r="NN18" s="147"/>
      <c r="NO18" s="147"/>
      <c r="NP18" s="147"/>
      <c r="NQ18" s="147"/>
      <c r="NR18" s="147"/>
      <c r="NS18" s="147"/>
      <c r="NT18" s="147"/>
      <c r="NU18" s="147"/>
      <c r="NV18" s="147"/>
      <c r="NW18" s="147"/>
      <c r="NX18" s="147"/>
      <c r="NY18" s="147"/>
      <c r="NZ18" s="147"/>
      <c r="OA18" s="147"/>
      <c r="OB18" s="147"/>
      <c r="OC18" s="147"/>
      <c r="OD18" s="147"/>
      <c r="OE18" s="147"/>
      <c r="OF18" s="147"/>
      <c r="OG18" s="147"/>
      <c r="OH18" s="147"/>
      <c r="OI18" s="147"/>
      <c r="OJ18" s="147"/>
      <c r="OK18" s="147"/>
      <c r="OL18" s="147"/>
      <c r="OM18" s="147"/>
      <c r="ON18" s="147"/>
      <c r="OO18" s="147"/>
      <c r="OP18" s="147"/>
      <c r="OQ18" s="147"/>
      <c r="OR18" s="147"/>
      <c r="OS18" s="147"/>
      <c r="OT18" s="147"/>
      <c r="OU18" s="147"/>
      <c r="OV18" s="147"/>
      <c r="OW18" s="147"/>
      <c r="OX18" s="147"/>
      <c r="OY18" s="147"/>
      <c r="OZ18" s="147"/>
      <c r="PA18" s="147"/>
      <c r="PB18" s="147"/>
      <c r="PC18" s="147"/>
      <c r="PD18" s="147"/>
      <c r="PE18" s="147"/>
      <c r="PF18" s="147"/>
      <c r="PG18" s="147"/>
      <c r="PH18" s="147"/>
      <c r="PI18" s="147"/>
      <c r="PJ18" s="147"/>
      <c r="PK18" s="147"/>
      <c r="PL18" s="147"/>
      <c r="PM18" s="147"/>
      <c r="PN18" s="147"/>
      <c r="PO18" s="147"/>
      <c r="PP18" s="147"/>
      <c r="PQ18" s="147"/>
      <c r="PR18" s="147"/>
      <c r="PS18" s="147"/>
      <c r="PT18" s="147"/>
      <c r="PU18" s="147"/>
      <c r="PV18" s="147"/>
      <c r="PW18" s="147"/>
      <c r="PX18" s="147"/>
      <c r="PY18" s="147"/>
      <c r="PZ18" s="147"/>
      <c r="QA18" s="147"/>
      <c r="QB18" s="147"/>
      <c r="QC18" s="147"/>
      <c r="QD18" s="147"/>
      <c r="QE18" s="147"/>
      <c r="QF18" s="147"/>
      <c r="QG18" s="147"/>
      <c r="QH18" s="147"/>
      <c r="QI18" s="147"/>
      <c r="QJ18" s="147"/>
      <c r="QK18" s="147"/>
      <c r="QL18" s="147"/>
      <c r="QM18" s="147"/>
      <c r="QN18" s="147"/>
      <c r="QO18" s="147"/>
      <c r="QP18" s="147"/>
      <c r="QQ18" s="147"/>
      <c r="QR18" s="147"/>
      <c r="QS18" s="147"/>
      <c r="QT18" s="147"/>
      <c r="QU18" s="147"/>
      <c r="QV18" s="147"/>
      <c r="QW18" s="147"/>
      <c r="QX18" s="147"/>
      <c r="QY18" s="147"/>
      <c r="QZ18" s="147"/>
      <c r="RA18" s="147"/>
      <c r="RB18" s="147"/>
      <c r="RC18" s="147"/>
      <c r="RD18" s="147"/>
      <c r="RE18" s="147"/>
      <c r="RF18" s="147"/>
      <c r="RG18" s="147"/>
      <c r="RH18" s="147"/>
      <c r="RI18" s="147"/>
      <c r="RJ18" s="147"/>
      <c r="RK18" s="147"/>
      <c r="RL18" s="147"/>
      <c r="RM18" s="147"/>
      <c r="RN18" s="147"/>
      <c r="RO18" s="147"/>
      <c r="RP18" s="147"/>
      <c r="RQ18" s="147"/>
      <c r="RR18" s="147"/>
      <c r="RS18" s="147"/>
      <c r="RT18" s="147"/>
      <c r="RU18" s="147"/>
      <c r="RV18" s="147"/>
      <c r="RW18" s="147"/>
      <c r="RX18" s="147"/>
      <c r="RY18" s="147"/>
      <c r="RZ18" s="147"/>
      <c r="SA18" s="147"/>
      <c r="SB18" s="147"/>
      <c r="SC18" s="147"/>
      <c r="SD18" s="147"/>
      <c r="SE18" s="147"/>
      <c r="SF18" s="147"/>
      <c r="SG18" s="147"/>
      <c r="SH18" s="147"/>
      <c r="SI18" s="147"/>
      <c r="SJ18" s="147"/>
      <c r="SK18" s="147"/>
      <c r="SL18" s="147"/>
      <c r="SM18" s="147"/>
      <c r="SN18" s="147"/>
      <c r="SO18" s="147"/>
      <c r="SP18" s="147"/>
      <c r="SQ18" s="147"/>
      <c r="SR18" s="147"/>
      <c r="SS18" s="147"/>
      <c r="ST18" s="147"/>
      <c r="SU18" s="147"/>
      <c r="SV18" s="147"/>
      <c r="SW18" s="147"/>
      <c r="SX18" s="147"/>
      <c r="SY18" s="147"/>
      <c r="SZ18" s="147"/>
      <c r="TA18" s="147"/>
      <c r="TB18" s="147"/>
      <c r="TC18" s="147"/>
      <c r="TD18" s="147"/>
      <c r="TE18" s="147"/>
      <c r="TF18" s="147"/>
      <c r="TG18" s="147"/>
      <c r="TH18" s="147"/>
      <c r="TI18" s="147"/>
      <c r="TJ18" s="147"/>
      <c r="TK18" s="147"/>
      <c r="TL18" s="147"/>
      <c r="TM18" s="147"/>
      <c r="TN18" s="147"/>
      <c r="TO18" s="147"/>
      <c r="TP18" s="147"/>
      <c r="TQ18" s="147"/>
      <c r="TR18" s="147"/>
      <c r="TS18" s="147"/>
      <c r="TT18" s="147"/>
      <c r="TU18" s="147"/>
      <c r="TV18" s="147"/>
      <c r="TW18" s="147"/>
      <c r="TX18" s="147"/>
      <c r="TY18" s="147"/>
      <c r="TZ18" s="147"/>
      <c r="UA18" s="147"/>
      <c r="UB18" s="147"/>
      <c r="UC18" s="147"/>
      <c r="UD18" s="147"/>
      <c r="UE18" s="147"/>
      <c r="UF18" s="147"/>
      <c r="UG18" s="147"/>
      <c r="UH18" s="147"/>
      <c r="UI18" s="147"/>
      <c r="UJ18" s="147"/>
      <c r="UK18" s="147"/>
      <c r="UL18" s="147"/>
      <c r="UM18" s="147"/>
      <c r="UN18" s="147"/>
      <c r="UO18" s="147"/>
      <c r="UP18" s="147"/>
      <c r="UQ18" s="147"/>
      <c r="UR18" s="147"/>
      <c r="US18" s="147"/>
      <c r="UT18" s="147"/>
      <c r="UU18" s="147"/>
      <c r="UV18" s="147"/>
      <c r="UW18" s="147"/>
      <c r="UX18" s="147"/>
      <c r="UY18" s="147"/>
      <c r="UZ18" s="147"/>
      <c r="VA18" s="147"/>
      <c r="VB18" s="147"/>
      <c r="VC18" s="147"/>
      <c r="VD18" s="147"/>
      <c r="VE18" s="147"/>
      <c r="VF18" s="147"/>
      <c r="VG18" s="147"/>
      <c r="VH18" s="147"/>
      <c r="VI18" s="147"/>
      <c r="VJ18" s="147"/>
      <c r="VK18" s="147"/>
      <c r="VL18" s="147"/>
      <c r="VM18" s="147"/>
      <c r="VN18" s="147"/>
      <c r="VO18" s="147"/>
      <c r="VP18" s="147"/>
      <c r="VQ18" s="147"/>
      <c r="VR18" s="147"/>
      <c r="VS18" s="147"/>
      <c r="VT18" s="147"/>
      <c r="VU18" s="147"/>
      <c r="VV18" s="147"/>
      <c r="VW18" s="147"/>
      <c r="VX18" s="147"/>
      <c r="VY18" s="147"/>
      <c r="VZ18" s="147"/>
      <c r="WA18" s="147"/>
      <c r="WB18" s="147"/>
      <c r="WC18" s="147"/>
      <c r="WD18" s="147"/>
      <c r="WE18" s="147"/>
      <c r="WF18" s="147"/>
      <c r="WG18" s="147"/>
      <c r="WH18" s="147"/>
      <c r="WI18" s="147"/>
      <c r="WJ18" s="147"/>
      <c r="WK18" s="147"/>
      <c r="WL18" s="147"/>
      <c r="WM18" s="147"/>
      <c r="WN18" s="147"/>
      <c r="WO18" s="147"/>
      <c r="WP18" s="147"/>
      <c r="WQ18" s="147"/>
      <c r="WR18" s="147"/>
      <c r="WS18" s="147"/>
      <c r="WT18" s="147"/>
      <c r="WU18" s="147"/>
      <c r="WV18" s="147"/>
      <c r="WW18" s="147"/>
      <c r="WX18" s="147"/>
      <c r="WY18" s="147"/>
      <c r="WZ18" s="147"/>
      <c r="XA18" s="147"/>
      <c r="XB18" s="147"/>
      <c r="XC18" s="147"/>
      <c r="XD18" s="147"/>
      <c r="XE18" s="147"/>
      <c r="XF18" s="147"/>
      <c r="XG18" s="147"/>
      <c r="XH18" s="147"/>
      <c r="XI18" s="147"/>
      <c r="XJ18" s="147"/>
      <c r="XK18" s="147"/>
      <c r="XL18" s="147"/>
      <c r="XM18" s="147"/>
      <c r="XN18" s="147"/>
      <c r="XO18" s="147"/>
      <c r="XP18" s="147"/>
      <c r="XQ18" s="147"/>
      <c r="XR18" s="147"/>
      <c r="XS18" s="147"/>
      <c r="XT18" s="147"/>
      <c r="XU18" s="147"/>
      <c r="XV18" s="147"/>
      <c r="XW18" s="147"/>
      <c r="XX18" s="147"/>
      <c r="XY18" s="147"/>
      <c r="XZ18" s="147"/>
      <c r="YA18" s="147"/>
      <c r="YB18" s="147"/>
      <c r="YC18" s="147"/>
      <c r="YD18" s="147"/>
      <c r="YE18" s="147"/>
      <c r="YF18" s="147"/>
      <c r="YG18" s="147"/>
      <c r="YH18" s="147"/>
      <c r="YI18" s="147"/>
      <c r="YJ18" s="147"/>
      <c r="YK18" s="147"/>
      <c r="YL18" s="147"/>
      <c r="YM18" s="147"/>
      <c r="YN18" s="147"/>
      <c r="YO18" s="147"/>
      <c r="YP18" s="147"/>
      <c r="YQ18" s="147"/>
      <c r="YR18" s="147"/>
      <c r="YS18" s="147"/>
      <c r="YT18" s="147"/>
      <c r="YU18" s="147"/>
      <c r="YV18" s="147"/>
      <c r="YW18" s="147"/>
      <c r="YX18" s="147"/>
      <c r="YY18" s="147"/>
      <c r="YZ18" s="147"/>
      <c r="ZA18" s="147"/>
      <c r="ZB18" s="147"/>
      <c r="ZC18" s="147"/>
      <c r="ZD18" s="147"/>
      <c r="ZE18" s="147"/>
      <c r="ZF18" s="147"/>
      <c r="ZG18" s="147"/>
      <c r="ZH18" s="147"/>
      <c r="ZI18" s="147"/>
      <c r="ZJ18" s="147"/>
      <c r="ZK18" s="147"/>
      <c r="ZL18" s="147"/>
      <c r="ZM18" s="147"/>
      <c r="ZN18" s="147"/>
      <c r="ZO18" s="147"/>
      <c r="ZP18" s="147"/>
      <c r="ZQ18" s="147"/>
      <c r="ZR18" s="147"/>
      <c r="ZS18" s="147"/>
      <c r="ZT18" s="147"/>
      <c r="ZU18" s="147"/>
      <c r="ZV18" s="147"/>
      <c r="ZW18" s="147"/>
      <c r="ZX18" s="147"/>
      <c r="ZY18" s="147"/>
      <c r="ZZ18" s="147"/>
      <c r="AAA18" s="147"/>
      <c r="AAB18" s="147"/>
      <c r="AAC18" s="147"/>
      <c r="AAD18" s="147"/>
      <c r="AAE18" s="147"/>
      <c r="AAF18" s="147"/>
      <c r="AAG18" s="147"/>
      <c r="AAH18" s="147"/>
      <c r="AAI18" s="147"/>
      <c r="AAJ18" s="147"/>
      <c r="AAK18" s="147"/>
      <c r="AAL18" s="147"/>
      <c r="AAM18" s="147"/>
      <c r="AAN18" s="147"/>
      <c r="AAO18" s="147"/>
      <c r="AAP18" s="147"/>
      <c r="AAQ18" s="147"/>
      <c r="AAR18" s="147"/>
      <c r="AAS18" s="147"/>
      <c r="AAT18" s="147"/>
      <c r="AAU18" s="147"/>
      <c r="AAV18" s="147"/>
      <c r="AAW18" s="147"/>
      <c r="AAX18" s="147"/>
      <c r="AAY18" s="147"/>
      <c r="AAZ18" s="147"/>
      <c r="ABA18" s="147"/>
      <c r="ABB18" s="147"/>
      <c r="ABC18" s="147"/>
      <c r="ABD18" s="147"/>
      <c r="ABE18" s="147"/>
      <c r="ABF18" s="147"/>
      <c r="ABG18" s="147"/>
      <c r="ABH18" s="147"/>
      <c r="ABI18" s="147"/>
      <c r="ABJ18" s="147"/>
      <c r="ABK18" s="147"/>
      <c r="ABL18" s="147"/>
      <c r="ABM18" s="147"/>
      <c r="ABN18" s="147"/>
      <c r="ABO18" s="147"/>
      <c r="ABP18" s="147"/>
      <c r="ABQ18" s="147"/>
      <c r="ABR18" s="147"/>
      <c r="ABS18" s="147"/>
      <c r="ABT18" s="147"/>
      <c r="ABU18" s="147"/>
      <c r="ABV18" s="147"/>
      <c r="ABW18" s="147"/>
      <c r="ABX18" s="147"/>
      <c r="ABY18" s="147"/>
      <c r="ABZ18" s="147"/>
      <c r="ACA18" s="147"/>
      <c r="ACB18" s="147"/>
      <c r="ACC18" s="147"/>
      <c r="ACD18" s="147"/>
      <c r="ACE18" s="147"/>
      <c r="ACF18" s="147"/>
      <c r="ACG18" s="147"/>
      <c r="ACH18" s="147"/>
      <c r="ACI18" s="147"/>
      <c r="ACJ18" s="147"/>
      <c r="ACK18" s="147"/>
      <c r="ACL18" s="147"/>
      <c r="ACM18" s="147"/>
      <c r="ACN18" s="147"/>
      <c r="ACO18" s="147"/>
      <c r="ACP18" s="147"/>
      <c r="ACQ18" s="147"/>
      <c r="ACR18" s="147"/>
      <c r="ACS18" s="147"/>
      <c r="ACT18" s="147"/>
      <c r="ACU18" s="147"/>
      <c r="ACV18" s="147"/>
      <c r="ACW18" s="147"/>
      <c r="ACX18" s="147"/>
      <c r="ACY18" s="147"/>
      <c r="ACZ18" s="147"/>
      <c r="ADA18" s="147"/>
      <c r="ADB18" s="147"/>
      <c r="ADC18" s="147"/>
      <c r="ADD18" s="147"/>
      <c r="ADE18" s="147"/>
      <c r="ADF18" s="147"/>
      <c r="ADG18" s="147"/>
      <c r="ADH18" s="147"/>
      <c r="ADI18" s="147"/>
      <c r="ADJ18" s="147"/>
      <c r="ADK18" s="147"/>
      <c r="ADL18" s="147"/>
      <c r="ADM18" s="147"/>
      <c r="ADN18" s="147"/>
      <c r="ADO18" s="147"/>
      <c r="ADP18" s="147"/>
      <c r="ADQ18" s="147"/>
      <c r="ADR18" s="147"/>
      <c r="ADS18" s="147"/>
      <c r="ADT18" s="147"/>
      <c r="ADU18" s="147"/>
      <c r="ADV18" s="147"/>
      <c r="ADW18" s="147"/>
      <c r="ADX18" s="147"/>
      <c r="ADY18" s="147"/>
      <c r="ADZ18" s="147"/>
      <c r="AEA18" s="147"/>
      <c r="AEB18" s="147"/>
      <c r="AEC18" s="147"/>
      <c r="AED18" s="147"/>
      <c r="AEE18" s="147"/>
      <c r="AEF18" s="147"/>
      <c r="AEG18" s="147"/>
      <c r="AEH18" s="147"/>
      <c r="AEI18" s="147"/>
      <c r="AEJ18" s="147"/>
      <c r="AEK18" s="147"/>
      <c r="AEL18" s="147"/>
      <c r="AEM18" s="147"/>
      <c r="AEN18" s="147"/>
      <c r="AEO18" s="147"/>
      <c r="AEP18" s="147"/>
      <c r="AEQ18" s="147"/>
      <c r="AER18" s="147"/>
      <c r="AES18" s="147"/>
      <c r="AET18" s="147"/>
      <c r="AEU18" s="147"/>
      <c r="AEV18" s="147"/>
      <c r="AEW18" s="147"/>
      <c r="AEX18" s="147"/>
      <c r="AEY18" s="147"/>
      <c r="AEZ18" s="147"/>
      <c r="AFA18" s="147"/>
      <c r="AFB18" s="147"/>
      <c r="AFC18" s="147"/>
      <c r="AFD18" s="147"/>
      <c r="AFE18" s="147"/>
      <c r="AFF18" s="147"/>
      <c r="AFG18" s="147"/>
      <c r="AFH18" s="147"/>
      <c r="AFI18" s="147"/>
      <c r="AFJ18" s="147"/>
      <c r="AFK18" s="147"/>
      <c r="AFL18" s="147"/>
      <c r="AFM18" s="147"/>
      <c r="AFN18" s="147"/>
      <c r="AFO18" s="147"/>
      <c r="AFP18" s="147"/>
      <c r="AFQ18" s="147"/>
      <c r="AFR18" s="147"/>
      <c r="AFS18" s="147"/>
      <c r="AFT18" s="147"/>
      <c r="AFU18" s="147"/>
      <c r="AFV18" s="147"/>
      <c r="AFW18" s="147"/>
      <c r="AFX18" s="147"/>
      <c r="AFY18" s="147"/>
      <c r="AFZ18" s="147"/>
      <c r="AGA18" s="147"/>
      <c r="AGB18" s="147"/>
      <c r="AGC18" s="147"/>
      <c r="AGD18" s="147"/>
      <c r="AGE18" s="147"/>
      <c r="AGF18" s="147"/>
      <c r="AGG18" s="147"/>
      <c r="AGH18" s="147"/>
      <c r="AGI18" s="147"/>
      <c r="AGJ18" s="147"/>
      <c r="AGK18" s="147"/>
      <c r="AGL18" s="147"/>
      <c r="AGM18" s="147"/>
      <c r="AGN18" s="147"/>
      <c r="AGO18" s="147"/>
      <c r="AGP18" s="147"/>
      <c r="AGQ18" s="147"/>
      <c r="AGR18" s="147"/>
      <c r="AGS18" s="147"/>
      <c r="AGT18" s="147"/>
      <c r="AGU18" s="147"/>
      <c r="AGV18" s="147"/>
      <c r="AGW18" s="147"/>
      <c r="AGX18" s="147"/>
      <c r="AGY18" s="147"/>
      <c r="AGZ18" s="147"/>
      <c r="AHA18" s="147"/>
      <c r="AHB18" s="147"/>
      <c r="AHC18" s="147"/>
      <c r="AHD18" s="147"/>
      <c r="AHE18" s="147"/>
      <c r="AHF18" s="147"/>
      <c r="AHG18" s="147"/>
      <c r="AHH18" s="147"/>
      <c r="AHI18" s="147"/>
      <c r="AHJ18" s="147"/>
      <c r="AHK18" s="147"/>
      <c r="AHL18" s="147"/>
      <c r="AHM18" s="147"/>
      <c r="AHN18" s="147"/>
      <c r="AHO18" s="147"/>
      <c r="AHP18" s="147"/>
      <c r="AHQ18" s="147"/>
      <c r="AHR18" s="147"/>
      <c r="AHS18" s="147"/>
      <c r="AHT18" s="147"/>
      <c r="AHU18" s="147"/>
      <c r="AHV18" s="147"/>
      <c r="AHW18" s="147"/>
      <c r="AHX18" s="147"/>
      <c r="AHY18" s="147"/>
      <c r="AHZ18" s="147"/>
      <c r="AIA18" s="147"/>
      <c r="AIB18" s="147"/>
      <c r="AIC18" s="147"/>
      <c r="AID18" s="147"/>
      <c r="AIE18" s="147"/>
      <c r="AIF18" s="147"/>
      <c r="AIG18" s="147"/>
      <c r="AIH18" s="147"/>
      <c r="AII18" s="147"/>
      <c r="AIJ18" s="147"/>
      <c r="AIK18" s="147"/>
      <c r="AIL18" s="147"/>
      <c r="AIM18" s="147"/>
      <c r="AIN18" s="147"/>
      <c r="AIO18" s="147"/>
      <c r="AIP18" s="147"/>
      <c r="AIQ18" s="147"/>
      <c r="AIR18" s="147"/>
      <c r="AIS18" s="147"/>
      <c r="AIT18" s="147"/>
      <c r="AIU18" s="147"/>
      <c r="AIV18" s="147"/>
      <c r="AIW18" s="147"/>
      <c r="AIX18" s="147"/>
      <c r="AIY18" s="147"/>
      <c r="AIZ18" s="147"/>
      <c r="AJA18" s="147"/>
      <c r="AJB18" s="147"/>
      <c r="AJC18" s="147"/>
      <c r="AJD18" s="147"/>
      <c r="AJE18" s="147"/>
      <c r="AJF18" s="147"/>
      <c r="AJG18" s="147"/>
      <c r="AJH18" s="147"/>
      <c r="AJI18" s="147"/>
      <c r="AJJ18" s="147"/>
      <c r="AJK18" s="147"/>
      <c r="AJL18" s="147"/>
      <c r="AJM18" s="147"/>
      <c r="AJN18" s="147"/>
      <c r="AJO18" s="147"/>
      <c r="AJP18" s="147"/>
      <c r="AJQ18" s="147"/>
      <c r="AJR18" s="147"/>
      <c r="AJS18" s="147"/>
      <c r="AJT18" s="147"/>
      <c r="AJU18" s="147"/>
      <c r="AJV18" s="147"/>
      <c r="AJW18" s="147"/>
      <c r="AJX18" s="147"/>
      <c r="AJY18" s="147"/>
      <c r="AJZ18" s="147"/>
      <c r="AKA18" s="147"/>
      <c r="AKB18" s="147"/>
      <c r="AKC18" s="147"/>
      <c r="AKD18" s="147"/>
      <c r="AKE18" s="147"/>
      <c r="AKF18" s="147"/>
      <c r="AKG18" s="147"/>
      <c r="AKH18" s="147"/>
      <c r="AKI18" s="147"/>
      <c r="AKJ18" s="147"/>
      <c r="AKK18" s="147"/>
      <c r="AKL18" s="147"/>
      <c r="AKM18" s="147"/>
      <c r="AKN18" s="147"/>
      <c r="AKO18" s="147"/>
      <c r="AKP18" s="147"/>
      <c r="AKQ18" s="147"/>
      <c r="AKR18" s="147"/>
      <c r="AKS18" s="147"/>
      <c r="AKT18" s="147"/>
      <c r="AKU18" s="147"/>
      <c r="AKV18" s="147"/>
      <c r="AKW18" s="147"/>
      <c r="AKX18" s="147"/>
      <c r="AKY18" s="147"/>
      <c r="AKZ18" s="147"/>
      <c r="ALA18" s="147"/>
      <c r="ALB18" s="147"/>
      <c r="ALC18" s="147"/>
      <c r="ALD18" s="147"/>
      <c r="ALE18" s="147"/>
      <c r="ALF18" s="147"/>
      <c r="ALG18" s="147"/>
      <c r="ALH18" s="147"/>
      <c r="ALI18" s="147"/>
      <c r="ALJ18" s="147"/>
      <c r="ALK18" s="147"/>
      <c r="ALL18" s="147"/>
      <c r="ALM18" s="147"/>
      <c r="ALN18" s="147"/>
      <c r="ALO18" s="147"/>
      <c r="ALP18" s="147"/>
      <c r="ALQ18" s="147"/>
      <c r="ALR18" s="147"/>
      <c r="ALS18" s="147"/>
      <c r="ALT18" s="147"/>
      <c r="ALU18" s="147"/>
      <c r="ALV18" s="139"/>
      <c r="ALW18" s="139"/>
      <c r="ALX18" s="139"/>
    </row>
    <row r="19" spans="1:1012" s="142" customFormat="1" ht="16.5">
      <c r="A19" s="170" t="s">
        <v>1107</v>
      </c>
      <c r="B19" s="171" t="s">
        <v>1108</v>
      </c>
      <c r="C19" s="172" t="s">
        <v>35</v>
      </c>
      <c r="D19" s="173">
        <v>5</v>
      </c>
      <c r="E19" s="174">
        <v>53.01</v>
      </c>
      <c r="F19" s="174">
        <f t="shared" si="1"/>
        <v>41.278617037844569</v>
      </c>
      <c r="G19" s="174">
        <f t="shared" si="2"/>
        <v>50.335145615947667</v>
      </c>
      <c r="H19" s="175">
        <f t="shared" ref="H19:H37" si="4">D19*E19</f>
        <v>265.05</v>
      </c>
      <c r="I19" s="175">
        <f>D19*G19</f>
        <v>251.67572807973835</v>
      </c>
      <c r="J19" s="154"/>
      <c r="K19" s="154"/>
      <c r="L19" s="154"/>
      <c r="M19" s="154"/>
      <c r="N19" s="154"/>
      <c r="O19" s="154"/>
      <c r="P19" s="154"/>
      <c r="Q19" s="154"/>
      <c r="R19" s="154"/>
      <c r="S19" s="154"/>
      <c r="T19" s="154"/>
      <c r="U19" s="15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c r="BK19" s="154"/>
      <c r="BL19" s="154"/>
      <c r="BM19" s="154"/>
      <c r="BN19" s="154"/>
      <c r="BO19" s="154"/>
      <c r="BP19" s="154"/>
      <c r="BQ19" s="154"/>
      <c r="BR19" s="154"/>
      <c r="BS19" s="154"/>
      <c r="BT19" s="154"/>
      <c r="BU19" s="154"/>
      <c r="BV19" s="154"/>
      <c r="BW19" s="154"/>
      <c r="BX19" s="154"/>
      <c r="BY19" s="154"/>
      <c r="BZ19" s="154"/>
      <c r="CA19" s="154"/>
      <c r="CB19" s="154"/>
      <c r="CC19" s="154"/>
      <c r="CD19" s="154"/>
      <c r="CE19" s="154"/>
      <c r="CF19" s="154"/>
      <c r="CG19" s="154"/>
      <c r="CH19" s="154"/>
      <c r="CI19" s="154"/>
      <c r="CJ19" s="154"/>
      <c r="CK19" s="154"/>
      <c r="CL19" s="154"/>
      <c r="CM19" s="154"/>
      <c r="CN19" s="154"/>
      <c r="CO19" s="154"/>
      <c r="CP19" s="154"/>
      <c r="CQ19" s="154"/>
      <c r="CR19" s="154"/>
      <c r="CS19" s="154"/>
      <c r="CT19" s="154"/>
      <c r="CU19" s="154"/>
      <c r="CV19" s="154"/>
      <c r="CW19" s="154"/>
      <c r="CX19" s="154"/>
      <c r="CY19" s="154"/>
      <c r="CZ19" s="154"/>
      <c r="DA19" s="154"/>
      <c r="DB19" s="154"/>
      <c r="DC19" s="154"/>
      <c r="DD19" s="154"/>
      <c r="DE19" s="154"/>
      <c r="DF19" s="154"/>
      <c r="DG19" s="154"/>
      <c r="DH19" s="154"/>
      <c r="DI19" s="154"/>
      <c r="DJ19" s="154"/>
      <c r="DK19" s="154"/>
      <c r="DL19" s="154"/>
      <c r="DM19" s="154"/>
      <c r="DN19" s="154"/>
      <c r="DO19" s="154"/>
      <c r="DP19" s="154"/>
      <c r="DQ19" s="154"/>
      <c r="DR19" s="154"/>
      <c r="DS19" s="154"/>
      <c r="DT19" s="154"/>
      <c r="DU19" s="154"/>
      <c r="DV19" s="154"/>
      <c r="DW19" s="154"/>
      <c r="DX19" s="154"/>
      <c r="DY19" s="154"/>
      <c r="DZ19" s="154"/>
      <c r="EA19" s="154"/>
      <c r="EB19" s="154"/>
      <c r="EC19" s="154"/>
      <c r="ED19" s="154"/>
      <c r="EE19" s="154"/>
      <c r="EF19" s="154"/>
      <c r="EG19" s="154"/>
      <c r="EH19" s="154"/>
      <c r="EI19" s="154"/>
      <c r="EJ19" s="154"/>
      <c r="EK19" s="154"/>
      <c r="EL19" s="154"/>
      <c r="EM19" s="154"/>
      <c r="EN19" s="154"/>
      <c r="EO19" s="154"/>
      <c r="EP19" s="154"/>
      <c r="EQ19" s="154"/>
      <c r="ER19" s="154"/>
      <c r="ES19" s="154"/>
      <c r="ET19" s="154"/>
      <c r="EU19" s="154"/>
      <c r="EV19" s="154"/>
      <c r="EW19" s="154"/>
      <c r="EX19" s="154"/>
      <c r="EY19" s="154"/>
      <c r="EZ19" s="154"/>
      <c r="FA19" s="154"/>
      <c r="FB19" s="154"/>
      <c r="FC19" s="154"/>
      <c r="FD19" s="154"/>
      <c r="FE19" s="154"/>
      <c r="FF19" s="154"/>
      <c r="FG19" s="154"/>
      <c r="FH19" s="154"/>
      <c r="FI19" s="154"/>
      <c r="FJ19" s="154"/>
      <c r="FK19" s="154"/>
      <c r="FL19" s="154"/>
      <c r="FM19" s="154"/>
      <c r="FN19" s="154"/>
      <c r="FO19" s="154"/>
      <c r="FP19" s="154"/>
      <c r="FQ19" s="154"/>
      <c r="FR19" s="154"/>
      <c r="FS19" s="154"/>
      <c r="FT19" s="154"/>
      <c r="FU19" s="154"/>
      <c r="FV19" s="154"/>
      <c r="FW19" s="154"/>
      <c r="FX19" s="154"/>
      <c r="FY19" s="154"/>
      <c r="FZ19" s="154"/>
      <c r="GA19" s="154"/>
      <c r="GB19" s="154"/>
      <c r="GC19" s="154"/>
      <c r="GD19" s="154"/>
      <c r="GE19" s="154"/>
      <c r="GF19" s="154"/>
      <c r="GG19" s="154"/>
      <c r="GH19" s="154"/>
      <c r="GI19" s="154"/>
      <c r="GJ19" s="154"/>
      <c r="GK19" s="154"/>
      <c r="GL19" s="154"/>
      <c r="GM19" s="154"/>
      <c r="GN19" s="154"/>
      <c r="GO19" s="154"/>
      <c r="GP19" s="154"/>
      <c r="GQ19" s="154"/>
      <c r="GR19" s="154"/>
      <c r="GS19" s="154"/>
      <c r="GT19" s="154"/>
      <c r="GU19" s="154"/>
      <c r="GV19" s="154"/>
      <c r="GW19" s="154"/>
      <c r="GX19" s="154"/>
      <c r="GY19" s="154"/>
      <c r="GZ19" s="154"/>
      <c r="HA19" s="154"/>
      <c r="HB19" s="154"/>
      <c r="HC19" s="154"/>
      <c r="HD19" s="154"/>
      <c r="HE19" s="154"/>
      <c r="HF19" s="154"/>
      <c r="HG19" s="154"/>
      <c r="HH19" s="154"/>
      <c r="HI19" s="154"/>
      <c r="HJ19" s="154"/>
      <c r="HK19" s="154"/>
      <c r="HL19" s="154"/>
      <c r="HM19" s="154"/>
      <c r="HN19" s="154"/>
      <c r="HO19" s="154"/>
      <c r="HP19" s="154"/>
      <c r="HQ19" s="154"/>
      <c r="HR19" s="154"/>
      <c r="HS19" s="154"/>
      <c r="HT19" s="154"/>
      <c r="HU19" s="154"/>
      <c r="HV19" s="154"/>
      <c r="HW19" s="154"/>
      <c r="HX19" s="154"/>
      <c r="HY19" s="154"/>
      <c r="HZ19" s="154"/>
      <c r="IA19" s="154"/>
      <c r="IB19" s="154"/>
      <c r="IC19" s="154"/>
      <c r="ID19" s="154"/>
      <c r="IE19" s="154"/>
      <c r="IF19" s="154"/>
      <c r="IG19" s="154"/>
      <c r="IH19" s="147"/>
      <c r="II19" s="147"/>
      <c r="IJ19" s="147"/>
      <c r="IK19" s="147"/>
      <c r="IL19" s="147"/>
      <c r="IM19" s="147"/>
      <c r="IN19" s="147"/>
      <c r="IO19" s="147"/>
      <c r="IP19" s="147"/>
      <c r="IQ19" s="147"/>
      <c r="IR19" s="147"/>
      <c r="IS19" s="147"/>
      <c r="IT19" s="147"/>
      <c r="IU19" s="147"/>
      <c r="IV19" s="147"/>
      <c r="IW19" s="147"/>
      <c r="IX19" s="147"/>
      <c r="IY19" s="147"/>
      <c r="IZ19" s="147"/>
      <c r="JA19" s="147"/>
      <c r="JB19" s="147"/>
      <c r="JC19" s="147"/>
      <c r="JD19" s="147"/>
      <c r="JE19" s="147"/>
      <c r="JF19" s="147"/>
      <c r="JG19" s="147"/>
      <c r="JH19" s="147"/>
      <c r="JI19" s="147"/>
      <c r="JJ19" s="147"/>
      <c r="JK19" s="147"/>
      <c r="JL19" s="147"/>
      <c r="JM19" s="147"/>
      <c r="JN19" s="147"/>
      <c r="JO19" s="147"/>
      <c r="JP19" s="147"/>
      <c r="JQ19" s="147"/>
      <c r="JR19" s="147"/>
      <c r="JS19" s="147"/>
      <c r="JT19" s="147"/>
      <c r="JU19" s="147"/>
      <c r="JV19" s="147"/>
      <c r="JW19" s="147"/>
      <c r="JX19" s="147"/>
      <c r="JY19" s="147"/>
      <c r="JZ19" s="147"/>
      <c r="KA19" s="147"/>
      <c r="KB19" s="147"/>
      <c r="KC19" s="147"/>
      <c r="KD19" s="147"/>
      <c r="KE19" s="147"/>
      <c r="KF19" s="147"/>
      <c r="KG19" s="147"/>
      <c r="KH19" s="147"/>
      <c r="KI19" s="147"/>
      <c r="KJ19" s="147"/>
      <c r="KK19" s="147"/>
      <c r="KL19" s="147"/>
      <c r="KM19" s="147"/>
      <c r="KN19" s="147"/>
      <c r="KO19" s="147"/>
      <c r="KP19" s="147"/>
      <c r="KQ19" s="147"/>
      <c r="KR19" s="147"/>
      <c r="KS19" s="147"/>
      <c r="KT19" s="147"/>
      <c r="KU19" s="147"/>
      <c r="KV19" s="147"/>
      <c r="KW19" s="147"/>
      <c r="KX19" s="147"/>
      <c r="KY19" s="147"/>
      <c r="KZ19" s="147"/>
      <c r="LA19" s="147"/>
      <c r="LB19" s="147"/>
      <c r="LC19" s="147"/>
      <c r="LD19" s="147"/>
      <c r="LE19" s="147"/>
      <c r="LF19" s="147"/>
      <c r="LG19" s="147"/>
      <c r="LH19" s="147"/>
      <c r="LI19" s="147"/>
      <c r="LJ19" s="147"/>
      <c r="LK19" s="147"/>
      <c r="LL19" s="147"/>
      <c r="LM19" s="147"/>
      <c r="LN19" s="147"/>
      <c r="LO19" s="147"/>
      <c r="LP19" s="147"/>
      <c r="LQ19" s="147"/>
      <c r="LR19" s="147"/>
      <c r="LS19" s="147"/>
      <c r="LT19" s="147"/>
      <c r="LU19" s="147"/>
      <c r="LV19" s="147"/>
      <c r="LW19" s="147"/>
      <c r="LX19" s="147"/>
      <c r="LY19" s="147"/>
      <c r="LZ19" s="147"/>
      <c r="MA19" s="147"/>
      <c r="MB19" s="147"/>
      <c r="MC19" s="147"/>
      <c r="MD19" s="147"/>
      <c r="ME19" s="147"/>
      <c r="MF19" s="147"/>
      <c r="MG19" s="147"/>
      <c r="MH19" s="147"/>
      <c r="MI19" s="147"/>
      <c r="MJ19" s="147"/>
      <c r="MK19" s="147"/>
      <c r="ML19" s="147"/>
      <c r="MM19" s="147"/>
      <c r="MN19" s="147"/>
      <c r="MO19" s="147"/>
      <c r="MP19" s="147"/>
      <c r="MQ19" s="147"/>
      <c r="MR19" s="147"/>
      <c r="MS19" s="147"/>
      <c r="MT19" s="147"/>
      <c r="MU19" s="147"/>
      <c r="MV19" s="147"/>
      <c r="MW19" s="147"/>
      <c r="MX19" s="147"/>
      <c r="MY19" s="147"/>
      <c r="MZ19" s="147"/>
      <c r="NA19" s="147"/>
      <c r="NB19" s="147"/>
      <c r="NC19" s="147"/>
      <c r="ND19" s="147"/>
      <c r="NE19" s="147"/>
      <c r="NF19" s="147"/>
      <c r="NG19" s="147"/>
      <c r="NH19" s="147"/>
      <c r="NI19" s="147"/>
      <c r="NJ19" s="147"/>
      <c r="NK19" s="147"/>
      <c r="NL19" s="147"/>
      <c r="NM19" s="147"/>
      <c r="NN19" s="147"/>
      <c r="NO19" s="147"/>
      <c r="NP19" s="147"/>
      <c r="NQ19" s="147"/>
      <c r="NR19" s="147"/>
      <c r="NS19" s="147"/>
      <c r="NT19" s="147"/>
      <c r="NU19" s="147"/>
      <c r="NV19" s="147"/>
      <c r="NW19" s="147"/>
      <c r="NX19" s="147"/>
      <c r="NY19" s="147"/>
      <c r="NZ19" s="147"/>
      <c r="OA19" s="147"/>
      <c r="OB19" s="147"/>
      <c r="OC19" s="147"/>
      <c r="OD19" s="147"/>
      <c r="OE19" s="147"/>
      <c r="OF19" s="147"/>
      <c r="OG19" s="147"/>
      <c r="OH19" s="147"/>
      <c r="OI19" s="147"/>
      <c r="OJ19" s="147"/>
      <c r="OK19" s="147"/>
      <c r="OL19" s="147"/>
      <c r="OM19" s="147"/>
      <c r="ON19" s="147"/>
      <c r="OO19" s="147"/>
      <c r="OP19" s="147"/>
      <c r="OQ19" s="147"/>
      <c r="OR19" s="147"/>
      <c r="OS19" s="147"/>
      <c r="OT19" s="147"/>
      <c r="OU19" s="147"/>
      <c r="OV19" s="147"/>
      <c r="OW19" s="147"/>
      <c r="OX19" s="147"/>
      <c r="OY19" s="147"/>
      <c r="OZ19" s="147"/>
      <c r="PA19" s="147"/>
      <c r="PB19" s="147"/>
      <c r="PC19" s="147"/>
      <c r="PD19" s="147"/>
      <c r="PE19" s="147"/>
      <c r="PF19" s="147"/>
      <c r="PG19" s="147"/>
      <c r="PH19" s="147"/>
      <c r="PI19" s="147"/>
      <c r="PJ19" s="147"/>
      <c r="PK19" s="147"/>
      <c r="PL19" s="147"/>
      <c r="PM19" s="147"/>
      <c r="PN19" s="147"/>
      <c r="PO19" s="147"/>
      <c r="PP19" s="147"/>
      <c r="PQ19" s="147"/>
      <c r="PR19" s="147"/>
      <c r="PS19" s="147"/>
      <c r="PT19" s="147"/>
      <c r="PU19" s="147"/>
      <c r="PV19" s="147"/>
      <c r="PW19" s="147"/>
      <c r="PX19" s="147"/>
      <c r="PY19" s="147"/>
      <c r="PZ19" s="147"/>
      <c r="QA19" s="147"/>
      <c r="QB19" s="147"/>
      <c r="QC19" s="147"/>
      <c r="QD19" s="147"/>
      <c r="QE19" s="147"/>
      <c r="QF19" s="147"/>
      <c r="QG19" s="147"/>
      <c r="QH19" s="147"/>
      <c r="QI19" s="147"/>
      <c r="QJ19" s="147"/>
      <c r="QK19" s="147"/>
      <c r="QL19" s="147"/>
      <c r="QM19" s="147"/>
      <c r="QN19" s="147"/>
      <c r="QO19" s="147"/>
      <c r="QP19" s="147"/>
      <c r="QQ19" s="147"/>
      <c r="QR19" s="147"/>
      <c r="QS19" s="147"/>
      <c r="QT19" s="147"/>
      <c r="QU19" s="147"/>
      <c r="QV19" s="147"/>
      <c r="QW19" s="147"/>
      <c r="QX19" s="147"/>
      <c r="QY19" s="147"/>
      <c r="QZ19" s="147"/>
      <c r="RA19" s="147"/>
      <c r="RB19" s="147"/>
      <c r="RC19" s="147"/>
      <c r="RD19" s="147"/>
      <c r="RE19" s="147"/>
      <c r="RF19" s="147"/>
      <c r="RG19" s="147"/>
      <c r="RH19" s="147"/>
      <c r="RI19" s="147"/>
      <c r="RJ19" s="147"/>
      <c r="RK19" s="147"/>
      <c r="RL19" s="147"/>
      <c r="RM19" s="147"/>
      <c r="RN19" s="147"/>
      <c r="RO19" s="147"/>
      <c r="RP19" s="147"/>
      <c r="RQ19" s="147"/>
      <c r="RR19" s="147"/>
      <c r="RS19" s="147"/>
      <c r="RT19" s="147"/>
      <c r="RU19" s="147"/>
      <c r="RV19" s="147"/>
      <c r="RW19" s="147"/>
      <c r="RX19" s="147"/>
      <c r="RY19" s="147"/>
      <c r="RZ19" s="147"/>
      <c r="SA19" s="147"/>
      <c r="SB19" s="147"/>
      <c r="SC19" s="147"/>
      <c r="SD19" s="147"/>
      <c r="SE19" s="147"/>
      <c r="SF19" s="147"/>
      <c r="SG19" s="147"/>
      <c r="SH19" s="147"/>
      <c r="SI19" s="147"/>
      <c r="SJ19" s="147"/>
      <c r="SK19" s="147"/>
      <c r="SL19" s="147"/>
      <c r="SM19" s="147"/>
      <c r="SN19" s="147"/>
      <c r="SO19" s="147"/>
      <c r="SP19" s="147"/>
      <c r="SQ19" s="147"/>
      <c r="SR19" s="147"/>
      <c r="SS19" s="147"/>
      <c r="ST19" s="147"/>
      <c r="SU19" s="147"/>
      <c r="SV19" s="147"/>
      <c r="SW19" s="147"/>
      <c r="SX19" s="147"/>
      <c r="SY19" s="147"/>
      <c r="SZ19" s="147"/>
      <c r="TA19" s="147"/>
      <c r="TB19" s="147"/>
      <c r="TC19" s="147"/>
      <c r="TD19" s="147"/>
      <c r="TE19" s="147"/>
      <c r="TF19" s="147"/>
      <c r="TG19" s="147"/>
      <c r="TH19" s="147"/>
      <c r="TI19" s="147"/>
      <c r="TJ19" s="147"/>
      <c r="TK19" s="147"/>
      <c r="TL19" s="147"/>
      <c r="TM19" s="147"/>
      <c r="TN19" s="147"/>
      <c r="TO19" s="147"/>
      <c r="TP19" s="147"/>
      <c r="TQ19" s="147"/>
      <c r="TR19" s="147"/>
      <c r="TS19" s="147"/>
      <c r="TT19" s="147"/>
      <c r="TU19" s="147"/>
      <c r="TV19" s="147"/>
      <c r="TW19" s="147"/>
      <c r="TX19" s="147"/>
      <c r="TY19" s="147"/>
      <c r="TZ19" s="147"/>
      <c r="UA19" s="147"/>
      <c r="UB19" s="147"/>
      <c r="UC19" s="147"/>
      <c r="UD19" s="147"/>
      <c r="UE19" s="147"/>
      <c r="UF19" s="147"/>
      <c r="UG19" s="147"/>
      <c r="UH19" s="147"/>
      <c r="UI19" s="147"/>
      <c r="UJ19" s="147"/>
      <c r="UK19" s="147"/>
      <c r="UL19" s="147"/>
      <c r="UM19" s="147"/>
      <c r="UN19" s="147"/>
      <c r="UO19" s="147"/>
      <c r="UP19" s="147"/>
      <c r="UQ19" s="147"/>
      <c r="UR19" s="147"/>
      <c r="US19" s="147"/>
      <c r="UT19" s="147"/>
      <c r="UU19" s="147"/>
      <c r="UV19" s="147"/>
      <c r="UW19" s="147"/>
      <c r="UX19" s="147"/>
      <c r="UY19" s="147"/>
      <c r="UZ19" s="147"/>
      <c r="VA19" s="147"/>
      <c r="VB19" s="147"/>
      <c r="VC19" s="147"/>
      <c r="VD19" s="147"/>
      <c r="VE19" s="147"/>
      <c r="VF19" s="147"/>
      <c r="VG19" s="147"/>
      <c r="VH19" s="147"/>
      <c r="VI19" s="147"/>
      <c r="VJ19" s="147"/>
      <c r="VK19" s="147"/>
      <c r="VL19" s="147"/>
      <c r="VM19" s="147"/>
      <c r="VN19" s="147"/>
      <c r="VO19" s="147"/>
      <c r="VP19" s="147"/>
      <c r="VQ19" s="147"/>
      <c r="VR19" s="147"/>
      <c r="VS19" s="147"/>
      <c r="VT19" s="147"/>
      <c r="VU19" s="147"/>
      <c r="VV19" s="147"/>
      <c r="VW19" s="147"/>
      <c r="VX19" s="147"/>
      <c r="VY19" s="147"/>
      <c r="VZ19" s="147"/>
      <c r="WA19" s="147"/>
      <c r="WB19" s="147"/>
      <c r="WC19" s="147"/>
      <c r="WD19" s="147"/>
      <c r="WE19" s="147"/>
      <c r="WF19" s="147"/>
      <c r="WG19" s="147"/>
      <c r="WH19" s="147"/>
      <c r="WI19" s="147"/>
      <c r="WJ19" s="147"/>
      <c r="WK19" s="147"/>
      <c r="WL19" s="147"/>
      <c r="WM19" s="147"/>
      <c r="WN19" s="147"/>
      <c r="WO19" s="147"/>
      <c r="WP19" s="147"/>
      <c r="WQ19" s="147"/>
      <c r="WR19" s="147"/>
      <c r="WS19" s="147"/>
      <c r="WT19" s="147"/>
      <c r="WU19" s="147"/>
      <c r="WV19" s="147"/>
      <c r="WW19" s="147"/>
      <c r="WX19" s="147"/>
      <c r="WY19" s="147"/>
      <c r="WZ19" s="147"/>
      <c r="XA19" s="147"/>
      <c r="XB19" s="147"/>
      <c r="XC19" s="147"/>
      <c r="XD19" s="147"/>
      <c r="XE19" s="147"/>
      <c r="XF19" s="147"/>
      <c r="XG19" s="147"/>
      <c r="XH19" s="147"/>
      <c r="XI19" s="147"/>
      <c r="XJ19" s="147"/>
      <c r="XK19" s="147"/>
      <c r="XL19" s="147"/>
      <c r="XM19" s="147"/>
      <c r="XN19" s="147"/>
      <c r="XO19" s="147"/>
      <c r="XP19" s="147"/>
      <c r="XQ19" s="147"/>
      <c r="XR19" s="147"/>
      <c r="XS19" s="147"/>
      <c r="XT19" s="147"/>
      <c r="XU19" s="147"/>
      <c r="XV19" s="147"/>
      <c r="XW19" s="147"/>
      <c r="XX19" s="147"/>
      <c r="XY19" s="147"/>
      <c r="XZ19" s="147"/>
      <c r="YA19" s="147"/>
      <c r="YB19" s="147"/>
      <c r="YC19" s="147"/>
      <c r="YD19" s="147"/>
      <c r="YE19" s="147"/>
      <c r="YF19" s="147"/>
      <c r="YG19" s="147"/>
      <c r="YH19" s="147"/>
      <c r="YI19" s="147"/>
      <c r="YJ19" s="147"/>
      <c r="YK19" s="147"/>
      <c r="YL19" s="147"/>
      <c r="YM19" s="147"/>
      <c r="YN19" s="147"/>
      <c r="YO19" s="147"/>
      <c r="YP19" s="147"/>
      <c r="YQ19" s="147"/>
      <c r="YR19" s="147"/>
      <c r="YS19" s="147"/>
      <c r="YT19" s="147"/>
      <c r="YU19" s="147"/>
      <c r="YV19" s="147"/>
      <c r="YW19" s="147"/>
      <c r="YX19" s="147"/>
      <c r="YY19" s="147"/>
      <c r="YZ19" s="147"/>
      <c r="ZA19" s="147"/>
      <c r="ZB19" s="147"/>
      <c r="ZC19" s="147"/>
      <c r="ZD19" s="147"/>
      <c r="ZE19" s="147"/>
      <c r="ZF19" s="147"/>
      <c r="ZG19" s="147"/>
      <c r="ZH19" s="147"/>
      <c r="ZI19" s="147"/>
      <c r="ZJ19" s="147"/>
      <c r="ZK19" s="147"/>
      <c r="ZL19" s="147"/>
      <c r="ZM19" s="147"/>
      <c r="ZN19" s="147"/>
      <c r="ZO19" s="147"/>
      <c r="ZP19" s="147"/>
      <c r="ZQ19" s="147"/>
      <c r="ZR19" s="147"/>
      <c r="ZS19" s="147"/>
      <c r="ZT19" s="147"/>
      <c r="ZU19" s="147"/>
      <c r="ZV19" s="147"/>
      <c r="ZW19" s="147"/>
      <c r="ZX19" s="147"/>
      <c r="ZY19" s="147"/>
      <c r="ZZ19" s="147"/>
      <c r="AAA19" s="147"/>
      <c r="AAB19" s="147"/>
      <c r="AAC19" s="147"/>
      <c r="AAD19" s="147"/>
      <c r="AAE19" s="147"/>
      <c r="AAF19" s="147"/>
      <c r="AAG19" s="147"/>
      <c r="AAH19" s="147"/>
      <c r="AAI19" s="147"/>
      <c r="AAJ19" s="147"/>
      <c r="AAK19" s="147"/>
      <c r="AAL19" s="147"/>
      <c r="AAM19" s="147"/>
      <c r="AAN19" s="147"/>
      <c r="AAO19" s="147"/>
      <c r="AAP19" s="147"/>
      <c r="AAQ19" s="147"/>
      <c r="AAR19" s="147"/>
      <c r="AAS19" s="147"/>
      <c r="AAT19" s="147"/>
      <c r="AAU19" s="147"/>
      <c r="AAV19" s="147"/>
      <c r="AAW19" s="147"/>
      <c r="AAX19" s="147"/>
      <c r="AAY19" s="147"/>
      <c r="AAZ19" s="147"/>
      <c r="ABA19" s="147"/>
      <c r="ABB19" s="147"/>
      <c r="ABC19" s="147"/>
      <c r="ABD19" s="147"/>
      <c r="ABE19" s="147"/>
      <c r="ABF19" s="147"/>
      <c r="ABG19" s="147"/>
      <c r="ABH19" s="147"/>
      <c r="ABI19" s="147"/>
      <c r="ABJ19" s="147"/>
      <c r="ABK19" s="147"/>
      <c r="ABL19" s="147"/>
      <c r="ABM19" s="147"/>
      <c r="ABN19" s="147"/>
      <c r="ABO19" s="147"/>
      <c r="ABP19" s="147"/>
      <c r="ABQ19" s="147"/>
      <c r="ABR19" s="147"/>
      <c r="ABS19" s="147"/>
      <c r="ABT19" s="147"/>
      <c r="ABU19" s="147"/>
      <c r="ABV19" s="147"/>
      <c r="ABW19" s="147"/>
      <c r="ABX19" s="147"/>
      <c r="ABY19" s="147"/>
      <c r="ABZ19" s="147"/>
      <c r="ACA19" s="147"/>
      <c r="ACB19" s="147"/>
      <c r="ACC19" s="147"/>
      <c r="ACD19" s="147"/>
      <c r="ACE19" s="147"/>
      <c r="ACF19" s="147"/>
      <c r="ACG19" s="147"/>
      <c r="ACH19" s="147"/>
      <c r="ACI19" s="147"/>
      <c r="ACJ19" s="147"/>
      <c r="ACK19" s="147"/>
      <c r="ACL19" s="147"/>
      <c r="ACM19" s="147"/>
      <c r="ACN19" s="147"/>
      <c r="ACO19" s="147"/>
      <c r="ACP19" s="147"/>
      <c r="ACQ19" s="147"/>
      <c r="ACR19" s="147"/>
      <c r="ACS19" s="147"/>
      <c r="ACT19" s="147"/>
      <c r="ACU19" s="147"/>
      <c r="ACV19" s="147"/>
      <c r="ACW19" s="147"/>
      <c r="ACX19" s="147"/>
      <c r="ACY19" s="147"/>
      <c r="ACZ19" s="147"/>
      <c r="ADA19" s="147"/>
      <c r="ADB19" s="147"/>
      <c r="ADC19" s="147"/>
      <c r="ADD19" s="147"/>
      <c r="ADE19" s="147"/>
      <c r="ADF19" s="147"/>
      <c r="ADG19" s="147"/>
      <c r="ADH19" s="147"/>
      <c r="ADI19" s="147"/>
      <c r="ADJ19" s="147"/>
      <c r="ADK19" s="147"/>
      <c r="ADL19" s="147"/>
      <c r="ADM19" s="147"/>
      <c r="ADN19" s="147"/>
      <c r="ADO19" s="147"/>
      <c r="ADP19" s="147"/>
      <c r="ADQ19" s="147"/>
      <c r="ADR19" s="147"/>
      <c r="ADS19" s="147"/>
      <c r="ADT19" s="147"/>
      <c r="ADU19" s="147"/>
      <c r="ADV19" s="147"/>
      <c r="ADW19" s="147"/>
      <c r="ADX19" s="147"/>
      <c r="ADY19" s="147"/>
      <c r="ADZ19" s="147"/>
      <c r="AEA19" s="147"/>
      <c r="AEB19" s="147"/>
      <c r="AEC19" s="147"/>
      <c r="AED19" s="147"/>
      <c r="AEE19" s="147"/>
      <c r="AEF19" s="147"/>
      <c r="AEG19" s="147"/>
      <c r="AEH19" s="147"/>
      <c r="AEI19" s="147"/>
      <c r="AEJ19" s="147"/>
      <c r="AEK19" s="147"/>
      <c r="AEL19" s="147"/>
      <c r="AEM19" s="147"/>
      <c r="AEN19" s="147"/>
      <c r="AEO19" s="147"/>
      <c r="AEP19" s="147"/>
      <c r="AEQ19" s="147"/>
      <c r="AER19" s="147"/>
      <c r="AES19" s="147"/>
      <c r="AET19" s="147"/>
      <c r="AEU19" s="147"/>
      <c r="AEV19" s="147"/>
      <c r="AEW19" s="147"/>
      <c r="AEX19" s="147"/>
      <c r="AEY19" s="147"/>
      <c r="AEZ19" s="147"/>
      <c r="AFA19" s="147"/>
      <c r="AFB19" s="147"/>
      <c r="AFC19" s="147"/>
      <c r="AFD19" s="147"/>
      <c r="AFE19" s="147"/>
      <c r="AFF19" s="147"/>
      <c r="AFG19" s="147"/>
      <c r="AFH19" s="147"/>
      <c r="AFI19" s="147"/>
      <c r="AFJ19" s="147"/>
      <c r="AFK19" s="147"/>
      <c r="AFL19" s="147"/>
      <c r="AFM19" s="147"/>
      <c r="AFN19" s="147"/>
      <c r="AFO19" s="147"/>
      <c r="AFP19" s="147"/>
      <c r="AFQ19" s="147"/>
      <c r="AFR19" s="147"/>
      <c r="AFS19" s="147"/>
      <c r="AFT19" s="147"/>
      <c r="AFU19" s="147"/>
      <c r="AFV19" s="147"/>
      <c r="AFW19" s="147"/>
      <c r="AFX19" s="147"/>
      <c r="AFY19" s="147"/>
      <c r="AFZ19" s="147"/>
      <c r="AGA19" s="147"/>
      <c r="AGB19" s="147"/>
      <c r="AGC19" s="147"/>
      <c r="AGD19" s="147"/>
      <c r="AGE19" s="147"/>
      <c r="AGF19" s="147"/>
      <c r="AGG19" s="147"/>
      <c r="AGH19" s="147"/>
      <c r="AGI19" s="147"/>
      <c r="AGJ19" s="147"/>
      <c r="AGK19" s="147"/>
      <c r="AGL19" s="147"/>
      <c r="AGM19" s="147"/>
      <c r="AGN19" s="147"/>
      <c r="AGO19" s="147"/>
      <c r="AGP19" s="147"/>
      <c r="AGQ19" s="147"/>
      <c r="AGR19" s="147"/>
      <c r="AGS19" s="147"/>
      <c r="AGT19" s="147"/>
      <c r="AGU19" s="147"/>
      <c r="AGV19" s="147"/>
      <c r="AGW19" s="147"/>
      <c r="AGX19" s="147"/>
      <c r="AGY19" s="147"/>
      <c r="AGZ19" s="147"/>
      <c r="AHA19" s="147"/>
      <c r="AHB19" s="147"/>
      <c r="AHC19" s="147"/>
      <c r="AHD19" s="147"/>
      <c r="AHE19" s="147"/>
      <c r="AHF19" s="147"/>
      <c r="AHG19" s="147"/>
      <c r="AHH19" s="147"/>
      <c r="AHI19" s="147"/>
      <c r="AHJ19" s="147"/>
      <c r="AHK19" s="147"/>
      <c r="AHL19" s="147"/>
      <c r="AHM19" s="147"/>
      <c r="AHN19" s="147"/>
      <c r="AHO19" s="147"/>
      <c r="AHP19" s="147"/>
      <c r="AHQ19" s="147"/>
      <c r="AHR19" s="147"/>
      <c r="AHS19" s="147"/>
      <c r="AHT19" s="147"/>
      <c r="AHU19" s="147"/>
      <c r="AHV19" s="147"/>
      <c r="AHW19" s="147"/>
      <c r="AHX19" s="147"/>
      <c r="AHY19" s="147"/>
      <c r="AHZ19" s="147"/>
      <c r="AIA19" s="147"/>
      <c r="AIB19" s="147"/>
      <c r="AIC19" s="147"/>
      <c r="AID19" s="147"/>
      <c r="AIE19" s="147"/>
      <c r="AIF19" s="147"/>
      <c r="AIG19" s="147"/>
      <c r="AIH19" s="147"/>
      <c r="AII19" s="147"/>
      <c r="AIJ19" s="147"/>
      <c r="AIK19" s="147"/>
      <c r="AIL19" s="147"/>
      <c r="AIM19" s="147"/>
      <c r="AIN19" s="147"/>
      <c r="AIO19" s="147"/>
      <c r="AIP19" s="147"/>
      <c r="AIQ19" s="147"/>
      <c r="AIR19" s="147"/>
      <c r="AIS19" s="147"/>
      <c r="AIT19" s="147"/>
      <c r="AIU19" s="147"/>
      <c r="AIV19" s="147"/>
      <c r="AIW19" s="147"/>
      <c r="AIX19" s="147"/>
      <c r="AIY19" s="147"/>
      <c r="AIZ19" s="147"/>
      <c r="AJA19" s="147"/>
      <c r="AJB19" s="147"/>
      <c r="AJC19" s="147"/>
      <c r="AJD19" s="147"/>
      <c r="AJE19" s="147"/>
      <c r="AJF19" s="147"/>
      <c r="AJG19" s="147"/>
      <c r="AJH19" s="147"/>
      <c r="AJI19" s="147"/>
      <c r="AJJ19" s="147"/>
      <c r="AJK19" s="147"/>
      <c r="AJL19" s="147"/>
      <c r="AJM19" s="147"/>
      <c r="AJN19" s="147"/>
      <c r="AJO19" s="147"/>
      <c r="AJP19" s="147"/>
      <c r="AJQ19" s="147"/>
      <c r="AJR19" s="147"/>
      <c r="AJS19" s="147"/>
      <c r="AJT19" s="147"/>
      <c r="AJU19" s="147"/>
      <c r="AJV19" s="147"/>
      <c r="AJW19" s="147"/>
      <c r="AJX19" s="147"/>
      <c r="AJY19" s="147"/>
      <c r="AJZ19" s="147"/>
      <c r="AKA19" s="147"/>
      <c r="AKB19" s="147"/>
      <c r="AKC19" s="147"/>
      <c r="AKD19" s="147"/>
      <c r="AKE19" s="147"/>
      <c r="AKF19" s="147"/>
      <c r="AKG19" s="147"/>
      <c r="AKH19" s="147"/>
      <c r="AKI19" s="147"/>
      <c r="AKJ19" s="147"/>
      <c r="AKK19" s="147"/>
      <c r="AKL19" s="147"/>
      <c r="AKM19" s="147"/>
      <c r="AKN19" s="147"/>
      <c r="AKO19" s="147"/>
      <c r="AKP19" s="147"/>
      <c r="AKQ19" s="147"/>
      <c r="AKR19" s="147"/>
      <c r="AKS19" s="147"/>
      <c r="AKT19" s="147"/>
      <c r="AKU19" s="147"/>
      <c r="AKV19" s="147"/>
      <c r="AKW19" s="147"/>
      <c r="AKX19" s="147"/>
      <c r="AKY19" s="147"/>
      <c r="AKZ19" s="147"/>
      <c r="ALA19" s="147"/>
      <c r="ALB19" s="147"/>
      <c r="ALC19" s="147"/>
      <c r="ALD19" s="147"/>
      <c r="ALE19" s="147"/>
      <c r="ALF19" s="147"/>
      <c r="ALG19" s="147"/>
      <c r="ALH19" s="147"/>
      <c r="ALI19" s="147"/>
      <c r="ALJ19" s="147"/>
      <c r="ALK19" s="147"/>
      <c r="ALL19" s="147"/>
      <c r="ALM19" s="147"/>
      <c r="ALN19" s="147"/>
      <c r="ALO19" s="147"/>
      <c r="ALP19" s="147"/>
      <c r="ALQ19" s="147"/>
      <c r="ALR19" s="147"/>
      <c r="ALS19" s="147"/>
      <c r="ALT19" s="147"/>
      <c r="ALU19" s="147"/>
      <c r="ALV19" s="139"/>
      <c r="ALW19" s="139"/>
      <c r="ALX19" s="139"/>
    </row>
    <row r="20" spans="1:1012" s="142" customFormat="1" ht="16.5">
      <c r="A20" s="170" t="s">
        <v>1109</v>
      </c>
      <c r="B20" s="171" t="s">
        <v>1110</v>
      </c>
      <c r="C20" s="172" t="s">
        <v>35</v>
      </c>
      <c r="D20" s="173">
        <v>3</v>
      </c>
      <c r="E20" s="174">
        <v>41.82</v>
      </c>
      <c r="F20" s="174">
        <f t="shared" si="1"/>
        <v>32.565021024762501</v>
      </c>
      <c r="G20" s="174">
        <f t="shared" si="2"/>
        <v>39.709786637595393</v>
      </c>
      <c r="H20" s="175">
        <f t="shared" si="4"/>
        <v>125.46000000000001</v>
      </c>
      <c r="I20" s="175">
        <f>D20*G20</f>
        <v>119.12935991278619</v>
      </c>
      <c r="J20" s="154"/>
      <c r="K20" s="154"/>
      <c r="L20" s="154"/>
      <c r="M20" s="154"/>
      <c r="N20" s="154"/>
      <c r="O20" s="154"/>
      <c r="P20" s="154"/>
      <c r="Q20" s="154"/>
      <c r="R20" s="154"/>
      <c r="S20" s="154"/>
      <c r="T20" s="154"/>
      <c r="U20" s="154"/>
      <c r="V20" s="154"/>
      <c r="W20" s="154"/>
      <c r="X20" s="154"/>
      <c r="Y20" s="154"/>
      <c r="Z20" s="154"/>
      <c r="AA20" s="154"/>
      <c r="AB20" s="154"/>
      <c r="AC20" s="154"/>
      <c r="AD20" s="154"/>
      <c r="AE20" s="154"/>
      <c r="AF20" s="154"/>
      <c r="AG20" s="154"/>
      <c r="AH20" s="154"/>
      <c r="AI20" s="154"/>
      <c r="AJ20" s="154"/>
      <c r="AK20" s="154"/>
      <c r="AL20" s="154"/>
      <c r="AM20" s="154"/>
      <c r="AN20" s="154"/>
      <c r="AO20" s="154"/>
      <c r="AP20" s="154"/>
      <c r="AQ20" s="154"/>
      <c r="AR20" s="154"/>
      <c r="AS20" s="154"/>
      <c r="AT20" s="154"/>
      <c r="AU20" s="154"/>
      <c r="AV20" s="154"/>
      <c r="AW20" s="154"/>
      <c r="AX20" s="154"/>
      <c r="AY20" s="154"/>
      <c r="AZ20" s="154"/>
      <c r="BA20" s="154"/>
      <c r="BB20" s="154"/>
      <c r="BC20" s="154"/>
      <c r="BD20" s="154"/>
      <c r="BE20" s="154"/>
      <c r="BF20" s="154"/>
      <c r="BG20" s="154"/>
      <c r="BH20" s="154"/>
      <c r="BI20" s="154"/>
      <c r="BJ20" s="154"/>
      <c r="BK20" s="154"/>
      <c r="BL20" s="154"/>
      <c r="BM20" s="154"/>
      <c r="BN20" s="154"/>
      <c r="BO20" s="154"/>
      <c r="BP20" s="154"/>
      <c r="BQ20" s="154"/>
      <c r="BR20" s="154"/>
      <c r="BS20" s="154"/>
      <c r="BT20" s="154"/>
      <c r="BU20" s="154"/>
      <c r="BV20" s="154"/>
      <c r="BW20" s="154"/>
      <c r="BX20" s="154"/>
      <c r="BY20" s="154"/>
      <c r="BZ20" s="154"/>
      <c r="CA20" s="154"/>
      <c r="CB20" s="154"/>
      <c r="CC20" s="154"/>
      <c r="CD20" s="154"/>
      <c r="CE20" s="154"/>
      <c r="CF20" s="154"/>
      <c r="CG20" s="154"/>
      <c r="CH20" s="154"/>
      <c r="CI20" s="154"/>
      <c r="CJ20" s="154"/>
      <c r="CK20" s="154"/>
      <c r="CL20" s="154"/>
      <c r="CM20" s="154"/>
      <c r="CN20" s="154"/>
      <c r="CO20" s="154"/>
      <c r="CP20" s="154"/>
      <c r="CQ20" s="154"/>
      <c r="CR20" s="154"/>
      <c r="CS20" s="154"/>
      <c r="CT20" s="154"/>
      <c r="CU20" s="154"/>
      <c r="CV20" s="154"/>
      <c r="CW20" s="154"/>
      <c r="CX20" s="154"/>
      <c r="CY20" s="154"/>
      <c r="CZ20" s="154"/>
      <c r="DA20" s="154"/>
      <c r="DB20" s="154"/>
      <c r="DC20" s="154"/>
      <c r="DD20" s="154"/>
      <c r="DE20" s="154"/>
      <c r="DF20" s="154"/>
      <c r="DG20" s="154"/>
      <c r="DH20" s="154"/>
      <c r="DI20" s="154"/>
      <c r="DJ20" s="154"/>
      <c r="DK20" s="154"/>
      <c r="DL20" s="154"/>
      <c r="DM20" s="154"/>
      <c r="DN20" s="154"/>
      <c r="DO20" s="154"/>
      <c r="DP20" s="154"/>
      <c r="DQ20" s="154"/>
      <c r="DR20" s="154"/>
      <c r="DS20" s="154"/>
      <c r="DT20" s="154"/>
      <c r="DU20" s="154"/>
      <c r="DV20" s="154"/>
      <c r="DW20" s="154"/>
      <c r="DX20" s="154"/>
      <c r="DY20" s="154"/>
      <c r="DZ20" s="154"/>
      <c r="EA20" s="154"/>
      <c r="EB20" s="154"/>
      <c r="EC20" s="154"/>
      <c r="ED20" s="154"/>
      <c r="EE20" s="154"/>
      <c r="EF20" s="154"/>
      <c r="EG20" s="154"/>
      <c r="EH20" s="154"/>
      <c r="EI20" s="154"/>
      <c r="EJ20" s="154"/>
      <c r="EK20" s="154"/>
      <c r="EL20" s="154"/>
      <c r="EM20" s="154"/>
      <c r="EN20" s="154"/>
      <c r="EO20" s="154"/>
      <c r="EP20" s="154"/>
      <c r="EQ20" s="154"/>
      <c r="ER20" s="154"/>
      <c r="ES20" s="154"/>
      <c r="ET20" s="154"/>
      <c r="EU20" s="154"/>
      <c r="EV20" s="154"/>
      <c r="EW20" s="154"/>
      <c r="EX20" s="154"/>
      <c r="EY20" s="154"/>
      <c r="EZ20" s="154"/>
      <c r="FA20" s="154"/>
      <c r="FB20" s="154"/>
      <c r="FC20" s="154"/>
      <c r="FD20" s="154"/>
      <c r="FE20" s="154"/>
      <c r="FF20" s="154"/>
      <c r="FG20" s="154"/>
      <c r="FH20" s="154"/>
      <c r="FI20" s="154"/>
      <c r="FJ20" s="154"/>
      <c r="FK20" s="154"/>
      <c r="FL20" s="154"/>
      <c r="FM20" s="154"/>
      <c r="FN20" s="154"/>
      <c r="FO20" s="154"/>
      <c r="FP20" s="154"/>
      <c r="FQ20" s="154"/>
      <c r="FR20" s="154"/>
      <c r="FS20" s="154"/>
      <c r="FT20" s="154"/>
      <c r="FU20" s="154"/>
      <c r="FV20" s="154"/>
      <c r="FW20" s="154"/>
      <c r="FX20" s="154"/>
      <c r="FY20" s="154"/>
      <c r="FZ20" s="154"/>
      <c r="GA20" s="154"/>
      <c r="GB20" s="154"/>
      <c r="GC20" s="154"/>
      <c r="GD20" s="154"/>
      <c r="GE20" s="154"/>
      <c r="GF20" s="154"/>
      <c r="GG20" s="154"/>
      <c r="GH20" s="154"/>
      <c r="GI20" s="154"/>
      <c r="GJ20" s="154"/>
      <c r="GK20" s="154"/>
      <c r="GL20" s="154"/>
      <c r="GM20" s="154"/>
      <c r="GN20" s="154"/>
      <c r="GO20" s="154"/>
      <c r="GP20" s="154"/>
      <c r="GQ20" s="154"/>
      <c r="GR20" s="154"/>
      <c r="GS20" s="154"/>
      <c r="GT20" s="154"/>
      <c r="GU20" s="154"/>
      <c r="GV20" s="154"/>
      <c r="GW20" s="154"/>
      <c r="GX20" s="154"/>
      <c r="GY20" s="154"/>
      <c r="GZ20" s="154"/>
      <c r="HA20" s="154"/>
      <c r="HB20" s="154"/>
      <c r="HC20" s="154"/>
      <c r="HD20" s="154"/>
      <c r="HE20" s="154"/>
      <c r="HF20" s="154"/>
      <c r="HG20" s="154"/>
      <c r="HH20" s="154"/>
      <c r="HI20" s="154"/>
      <c r="HJ20" s="154"/>
      <c r="HK20" s="154"/>
      <c r="HL20" s="154"/>
      <c r="HM20" s="154"/>
      <c r="HN20" s="154"/>
      <c r="HO20" s="154"/>
      <c r="HP20" s="154"/>
      <c r="HQ20" s="154"/>
      <c r="HR20" s="154"/>
      <c r="HS20" s="154"/>
      <c r="HT20" s="154"/>
      <c r="HU20" s="154"/>
      <c r="HV20" s="154"/>
      <c r="HW20" s="154"/>
      <c r="HX20" s="154"/>
      <c r="HY20" s="154"/>
      <c r="HZ20" s="154"/>
      <c r="IA20" s="154"/>
      <c r="IB20" s="154"/>
      <c r="IC20" s="154"/>
      <c r="ID20" s="154"/>
      <c r="IE20" s="154"/>
      <c r="IF20" s="154"/>
      <c r="IG20" s="154"/>
      <c r="IH20" s="147"/>
      <c r="II20" s="147"/>
      <c r="IJ20" s="147"/>
      <c r="IK20" s="147"/>
      <c r="IL20" s="147"/>
      <c r="IM20" s="147"/>
      <c r="IN20" s="147"/>
      <c r="IO20" s="147"/>
      <c r="IP20" s="147"/>
      <c r="IQ20" s="147"/>
      <c r="IR20" s="147"/>
      <c r="IS20" s="147"/>
      <c r="IT20" s="147"/>
      <c r="IU20" s="147"/>
      <c r="IV20" s="147"/>
      <c r="IW20" s="147"/>
      <c r="IX20" s="147"/>
      <c r="IY20" s="147"/>
      <c r="IZ20" s="147"/>
      <c r="JA20" s="147"/>
      <c r="JB20" s="147"/>
      <c r="JC20" s="147"/>
      <c r="JD20" s="147"/>
      <c r="JE20" s="147"/>
      <c r="JF20" s="147"/>
      <c r="JG20" s="147"/>
      <c r="JH20" s="147"/>
      <c r="JI20" s="147"/>
      <c r="JJ20" s="147"/>
      <c r="JK20" s="147"/>
      <c r="JL20" s="147"/>
      <c r="JM20" s="147"/>
      <c r="JN20" s="147"/>
      <c r="JO20" s="147"/>
      <c r="JP20" s="147"/>
      <c r="JQ20" s="147"/>
      <c r="JR20" s="147"/>
      <c r="JS20" s="147"/>
      <c r="JT20" s="147"/>
      <c r="JU20" s="147"/>
      <c r="JV20" s="147"/>
      <c r="JW20" s="147"/>
      <c r="JX20" s="147"/>
      <c r="JY20" s="147"/>
      <c r="JZ20" s="147"/>
      <c r="KA20" s="147"/>
      <c r="KB20" s="147"/>
      <c r="KC20" s="147"/>
      <c r="KD20" s="147"/>
      <c r="KE20" s="147"/>
      <c r="KF20" s="147"/>
      <c r="KG20" s="147"/>
      <c r="KH20" s="147"/>
      <c r="KI20" s="147"/>
      <c r="KJ20" s="147"/>
      <c r="KK20" s="147"/>
      <c r="KL20" s="147"/>
      <c r="KM20" s="147"/>
      <c r="KN20" s="147"/>
      <c r="KO20" s="147"/>
      <c r="KP20" s="147"/>
      <c r="KQ20" s="147"/>
      <c r="KR20" s="147"/>
      <c r="KS20" s="147"/>
      <c r="KT20" s="147"/>
      <c r="KU20" s="147"/>
      <c r="KV20" s="147"/>
      <c r="KW20" s="147"/>
      <c r="KX20" s="147"/>
      <c r="KY20" s="147"/>
      <c r="KZ20" s="147"/>
      <c r="LA20" s="147"/>
      <c r="LB20" s="147"/>
      <c r="LC20" s="147"/>
      <c r="LD20" s="147"/>
      <c r="LE20" s="147"/>
      <c r="LF20" s="147"/>
      <c r="LG20" s="147"/>
      <c r="LH20" s="147"/>
      <c r="LI20" s="147"/>
      <c r="LJ20" s="147"/>
      <c r="LK20" s="147"/>
      <c r="LL20" s="147"/>
      <c r="LM20" s="147"/>
      <c r="LN20" s="147"/>
      <c r="LO20" s="147"/>
      <c r="LP20" s="147"/>
      <c r="LQ20" s="147"/>
      <c r="LR20" s="147"/>
      <c r="LS20" s="147"/>
      <c r="LT20" s="147"/>
      <c r="LU20" s="147"/>
      <c r="LV20" s="147"/>
      <c r="LW20" s="147"/>
      <c r="LX20" s="147"/>
      <c r="LY20" s="147"/>
      <c r="LZ20" s="147"/>
      <c r="MA20" s="147"/>
      <c r="MB20" s="147"/>
      <c r="MC20" s="147"/>
      <c r="MD20" s="147"/>
      <c r="ME20" s="147"/>
      <c r="MF20" s="147"/>
      <c r="MG20" s="147"/>
      <c r="MH20" s="147"/>
      <c r="MI20" s="147"/>
      <c r="MJ20" s="147"/>
      <c r="MK20" s="147"/>
      <c r="ML20" s="147"/>
      <c r="MM20" s="147"/>
      <c r="MN20" s="147"/>
      <c r="MO20" s="147"/>
      <c r="MP20" s="147"/>
      <c r="MQ20" s="147"/>
      <c r="MR20" s="147"/>
      <c r="MS20" s="147"/>
      <c r="MT20" s="147"/>
      <c r="MU20" s="147"/>
      <c r="MV20" s="147"/>
      <c r="MW20" s="147"/>
      <c r="MX20" s="147"/>
      <c r="MY20" s="147"/>
      <c r="MZ20" s="147"/>
      <c r="NA20" s="147"/>
      <c r="NB20" s="147"/>
      <c r="NC20" s="147"/>
      <c r="ND20" s="147"/>
      <c r="NE20" s="147"/>
      <c r="NF20" s="147"/>
      <c r="NG20" s="147"/>
      <c r="NH20" s="147"/>
      <c r="NI20" s="147"/>
      <c r="NJ20" s="147"/>
      <c r="NK20" s="147"/>
      <c r="NL20" s="147"/>
      <c r="NM20" s="147"/>
      <c r="NN20" s="147"/>
      <c r="NO20" s="147"/>
      <c r="NP20" s="147"/>
      <c r="NQ20" s="147"/>
      <c r="NR20" s="147"/>
      <c r="NS20" s="147"/>
      <c r="NT20" s="147"/>
      <c r="NU20" s="147"/>
      <c r="NV20" s="147"/>
      <c r="NW20" s="147"/>
      <c r="NX20" s="147"/>
      <c r="NY20" s="147"/>
      <c r="NZ20" s="147"/>
      <c r="OA20" s="147"/>
      <c r="OB20" s="147"/>
      <c r="OC20" s="147"/>
      <c r="OD20" s="147"/>
      <c r="OE20" s="147"/>
      <c r="OF20" s="147"/>
      <c r="OG20" s="147"/>
      <c r="OH20" s="147"/>
      <c r="OI20" s="147"/>
      <c r="OJ20" s="147"/>
      <c r="OK20" s="147"/>
      <c r="OL20" s="147"/>
      <c r="OM20" s="147"/>
      <c r="ON20" s="147"/>
      <c r="OO20" s="147"/>
      <c r="OP20" s="147"/>
      <c r="OQ20" s="147"/>
      <c r="OR20" s="147"/>
      <c r="OS20" s="147"/>
      <c r="OT20" s="147"/>
      <c r="OU20" s="147"/>
      <c r="OV20" s="147"/>
      <c r="OW20" s="147"/>
      <c r="OX20" s="147"/>
      <c r="OY20" s="147"/>
      <c r="OZ20" s="147"/>
      <c r="PA20" s="147"/>
      <c r="PB20" s="147"/>
      <c r="PC20" s="147"/>
      <c r="PD20" s="147"/>
      <c r="PE20" s="147"/>
      <c r="PF20" s="147"/>
      <c r="PG20" s="147"/>
      <c r="PH20" s="147"/>
      <c r="PI20" s="147"/>
      <c r="PJ20" s="147"/>
      <c r="PK20" s="147"/>
      <c r="PL20" s="147"/>
      <c r="PM20" s="147"/>
      <c r="PN20" s="147"/>
      <c r="PO20" s="147"/>
      <c r="PP20" s="147"/>
      <c r="PQ20" s="147"/>
      <c r="PR20" s="147"/>
      <c r="PS20" s="147"/>
      <c r="PT20" s="147"/>
      <c r="PU20" s="147"/>
      <c r="PV20" s="147"/>
      <c r="PW20" s="147"/>
      <c r="PX20" s="147"/>
      <c r="PY20" s="147"/>
      <c r="PZ20" s="147"/>
      <c r="QA20" s="147"/>
      <c r="QB20" s="147"/>
      <c r="QC20" s="147"/>
      <c r="QD20" s="147"/>
      <c r="QE20" s="147"/>
      <c r="QF20" s="147"/>
      <c r="QG20" s="147"/>
      <c r="QH20" s="147"/>
      <c r="QI20" s="147"/>
      <c r="QJ20" s="147"/>
      <c r="QK20" s="147"/>
      <c r="QL20" s="147"/>
      <c r="QM20" s="147"/>
      <c r="QN20" s="147"/>
      <c r="QO20" s="147"/>
      <c r="QP20" s="147"/>
      <c r="QQ20" s="147"/>
      <c r="QR20" s="147"/>
      <c r="QS20" s="147"/>
      <c r="QT20" s="147"/>
      <c r="QU20" s="147"/>
      <c r="QV20" s="147"/>
      <c r="QW20" s="147"/>
      <c r="QX20" s="147"/>
      <c r="QY20" s="147"/>
      <c r="QZ20" s="147"/>
      <c r="RA20" s="147"/>
      <c r="RB20" s="147"/>
      <c r="RC20" s="147"/>
      <c r="RD20" s="147"/>
      <c r="RE20" s="147"/>
      <c r="RF20" s="147"/>
      <c r="RG20" s="147"/>
      <c r="RH20" s="147"/>
      <c r="RI20" s="147"/>
      <c r="RJ20" s="147"/>
      <c r="RK20" s="147"/>
      <c r="RL20" s="147"/>
      <c r="RM20" s="147"/>
      <c r="RN20" s="147"/>
      <c r="RO20" s="147"/>
      <c r="RP20" s="147"/>
      <c r="RQ20" s="147"/>
      <c r="RR20" s="147"/>
      <c r="RS20" s="147"/>
      <c r="RT20" s="147"/>
      <c r="RU20" s="147"/>
      <c r="RV20" s="147"/>
      <c r="RW20" s="147"/>
      <c r="RX20" s="147"/>
      <c r="RY20" s="147"/>
      <c r="RZ20" s="147"/>
      <c r="SA20" s="147"/>
      <c r="SB20" s="147"/>
      <c r="SC20" s="147"/>
      <c r="SD20" s="147"/>
      <c r="SE20" s="147"/>
      <c r="SF20" s="147"/>
      <c r="SG20" s="147"/>
      <c r="SH20" s="147"/>
      <c r="SI20" s="147"/>
      <c r="SJ20" s="147"/>
      <c r="SK20" s="147"/>
      <c r="SL20" s="147"/>
      <c r="SM20" s="147"/>
      <c r="SN20" s="147"/>
      <c r="SO20" s="147"/>
      <c r="SP20" s="147"/>
      <c r="SQ20" s="147"/>
      <c r="SR20" s="147"/>
      <c r="SS20" s="147"/>
      <c r="ST20" s="147"/>
      <c r="SU20" s="147"/>
      <c r="SV20" s="147"/>
      <c r="SW20" s="147"/>
      <c r="SX20" s="147"/>
      <c r="SY20" s="147"/>
      <c r="SZ20" s="147"/>
      <c r="TA20" s="147"/>
      <c r="TB20" s="147"/>
      <c r="TC20" s="147"/>
      <c r="TD20" s="147"/>
      <c r="TE20" s="147"/>
      <c r="TF20" s="147"/>
      <c r="TG20" s="147"/>
      <c r="TH20" s="147"/>
      <c r="TI20" s="147"/>
      <c r="TJ20" s="147"/>
      <c r="TK20" s="147"/>
      <c r="TL20" s="147"/>
      <c r="TM20" s="147"/>
      <c r="TN20" s="147"/>
      <c r="TO20" s="147"/>
      <c r="TP20" s="147"/>
      <c r="TQ20" s="147"/>
      <c r="TR20" s="147"/>
      <c r="TS20" s="147"/>
      <c r="TT20" s="147"/>
      <c r="TU20" s="147"/>
      <c r="TV20" s="147"/>
      <c r="TW20" s="147"/>
      <c r="TX20" s="147"/>
      <c r="TY20" s="147"/>
      <c r="TZ20" s="147"/>
      <c r="UA20" s="147"/>
      <c r="UB20" s="147"/>
      <c r="UC20" s="147"/>
      <c r="UD20" s="147"/>
      <c r="UE20" s="147"/>
      <c r="UF20" s="147"/>
      <c r="UG20" s="147"/>
      <c r="UH20" s="147"/>
      <c r="UI20" s="147"/>
      <c r="UJ20" s="147"/>
      <c r="UK20" s="147"/>
      <c r="UL20" s="147"/>
      <c r="UM20" s="147"/>
      <c r="UN20" s="147"/>
      <c r="UO20" s="147"/>
      <c r="UP20" s="147"/>
      <c r="UQ20" s="147"/>
      <c r="UR20" s="147"/>
      <c r="US20" s="147"/>
      <c r="UT20" s="147"/>
      <c r="UU20" s="147"/>
      <c r="UV20" s="147"/>
      <c r="UW20" s="147"/>
      <c r="UX20" s="147"/>
      <c r="UY20" s="147"/>
      <c r="UZ20" s="147"/>
      <c r="VA20" s="147"/>
      <c r="VB20" s="147"/>
      <c r="VC20" s="147"/>
      <c r="VD20" s="147"/>
      <c r="VE20" s="147"/>
      <c r="VF20" s="147"/>
      <c r="VG20" s="147"/>
      <c r="VH20" s="147"/>
      <c r="VI20" s="147"/>
      <c r="VJ20" s="147"/>
      <c r="VK20" s="147"/>
      <c r="VL20" s="147"/>
      <c r="VM20" s="147"/>
      <c r="VN20" s="147"/>
      <c r="VO20" s="147"/>
      <c r="VP20" s="147"/>
      <c r="VQ20" s="147"/>
      <c r="VR20" s="147"/>
      <c r="VS20" s="147"/>
      <c r="VT20" s="147"/>
      <c r="VU20" s="147"/>
      <c r="VV20" s="147"/>
      <c r="VW20" s="147"/>
      <c r="VX20" s="147"/>
      <c r="VY20" s="147"/>
      <c r="VZ20" s="147"/>
      <c r="WA20" s="147"/>
      <c r="WB20" s="147"/>
      <c r="WC20" s="147"/>
      <c r="WD20" s="147"/>
      <c r="WE20" s="147"/>
      <c r="WF20" s="147"/>
      <c r="WG20" s="147"/>
      <c r="WH20" s="147"/>
      <c r="WI20" s="147"/>
      <c r="WJ20" s="147"/>
      <c r="WK20" s="147"/>
      <c r="WL20" s="147"/>
      <c r="WM20" s="147"/>
      <c r="WN20" s="147"/>
      <c r="WO20" s="147"/>
      <c r="WP20" s="147"/>
      <c r="WQ20" s="147"/>
      <c r="WR20" s="147"/>
      <c r="WS20" s="147"/>
      <c r="WT20" s="147"/>
      <c r="WU20" s="147"/>
      <c r="WV20" s="147"/>
      <c r="WW20" s="147"/>
      <c r="WX20" s="147"/>
      <c r="WY20" s="147"/>
      <c r="WZ20" s="147"/>
      <c r="XA20" s="147"/>
      <c r="XB20" s="147"/>
      <c r="XC20" s="147"/>
      <c r="XD20" s="147"/>
      <c r="XE20" s="147"/>
      <c r="XF20" s="147"/>
      <c r="XG20" s="147"/>
      <c r="XH20" s="147"/>
      <c r="XI20" s="147"/>
      <c r="XJ20" s="147"/>
      <c r="XK20" s="147"/>
      <c r="XL20" s="147"/>
      <c r="XM20" s="147"/>
      <c r="XN20" s="147"/>
      <c r="XO20" s="147"/>
      <c r="XP20" s="147"/>
      <c r="XQ20" s="147"/>
      <c r="XR20" s="147"/>
      <c r="XS20" s="147"/>
      <c r="XT20" s="147"/>
      <c r="XU20" s="147"/>
      <c r="XV20" s="147"/>
      <c r="XW20" s="147"/>
      <c r="XX20" s="147"/>
      <c r="XY20" s="147"/>
      <c r="XZ20" s="147"/>
      <c r="YA20" s="147"/>
      <c r="YB20" s="147"/>
      <c r="YC20" s="147"/>
      <c r="YD20" s="147"/>
      <c r="YE20" s="147"/>
      <c r="YF20" s="147"/>
      <c r="YG20" s="147"/>
      <c r="YH20" s="147"/>
      <c r="YI20" s="147"/>
      <c r="YJ20" s="147"/>
      <c r="YK20" s="147"/>
      <c r="YL20" s="147"/>
      <c r="YM20" s="147"/>
      <c r="YN20" s="147"/>
      <c r="YO20" s="147"/>
      <c r="YP20" s="147"/>
      <c r="YQ20" s="147"/>
      <c r="YR20" s="147"/>
      <c r="YS20" s="147"/>
      <c r="YT20" s="147"/>
      <c r="YU20" s="147"/>
      <c r="YV20" s="147"/>
      <c r="YW20" s="147"/>
      <c r="YX20" s="147"/>
      <c r="YY20" s="147"/>
      <c r="YZ20" s="147"/>
      <c r="ZA20" s="147"/>
      <c r="ZB20" s="147"/>
      <c r="ZC20" s="147"/>
      <c r="ZD20" s="147"/>
      <c r="ZE20" s="147"/>
      <c r="ZF20" s="147"/>
      <c r="ZG20" s="147"/>
      <c r="ZH20" s="147"/>
      <c r="ZI20" s="147"/>
      <c r="ZJ20" s="147"/>
      <c r="ZK20" s="147"/>
      <c r="ZL20" s="147"/>
      <c r="ZM20" s="147"/>
      <c r="ZN20" s="147"/>
      <c r="ZO20" s="147"/>
      <c r="ZP20" s="147"/>
      <c r="ZQ20" s="147"/>
      <c r="ZR20" s="147"/>
      <c r="ZS20" s="147"/>
      <c r="ZT20" s="147"/>
      <c r="ZU20" s="147"/>
      <c r="ZV20" s="147"/>
      <c r="ZW20" s="147"/>
      <c r="ZX20" s="147"/>
      <c r="ZY20" s="147"/>
      <c r="ZZ20" s="147"/>
      <c r="AAA20" s="147"/>
      <c r="AAB20" s="147"/>
      <c r="AAC20" s="147"/>
      <c r="AAD20" s="147"/>
      <c r="AAE20" s="147"/>
      <c r="AAF20" s="147"/>
      <c r="AAG20" s="147"/>
      <c r="AAH20" s="147"/>
      <c r="AAI20" s="147"/>
      <c r="AAJ20" s="147"/>
      <c r="AAK20" s="147"/>
      <c r="AAL20" s="147"/>
      <c r="AAM20" s="147"/>
      <c r="AAN20" s="147"/>
      <c r="AAO20" s="147"/>
      <c r="AAP20" s="147"/>
      <c r="AAQ20" s="147"/>
      <c r="AAR20" s="147"/>
      <c r="AAS20" s="147"/>
      <c r="AAT20" s="147"/>
      <c r="AAU20" s="147"/>
      <c r="AAV20" s="147"/>
      <c r="AAW20" s="147"/>
      <c r="AAX20" s="147"/>
      <c r="AAY20" s="147"/>
      <c r="AAZ20" s="147"/>
      <c r="ABA20" s="147"/>
      <c r="ABB20" s="147"/>
      <c r="ABC20" s="147"/>
      <c r="ABD20" s="147"/>
      <c r="ABE20" s="147"/>
      <c r="ABF20" s="147"/>
      <c r="ABG20" s="147"/>
      <c r="ABH20" s="147"/>
      <c r="ABI20" s="147"/>
      <c r="ABJ20" s="147"/>
      <c r="ABK20" s="147"/>
      <c r="ABL20" s="147"/>
      <c r="ABM20" s="147"/>
      <c r="ABN20" s="147"/>
      <c r="ABO20" s="147"/>
      <c r="ABP20" s="147"/>
      <c r="ABQ20" s="147"/>
      <c r="ABR20" s="147"/>
      <c r="ABS20" s="147"/>
      <c r="ABT20" s="147"/>
      <c r="ABU20" s="147"/>
      <c r="ABV20" s="147"/>
      <c r="ABW20" s="147"/>
      <c r="ABX20" s="147"/>
      <c r="ABY20" s="147"/>
      <c r="ABZ20" s="147"/>
      <c r="ACA20" s="147"/>
      <c r="ACB20" s="147"/>
      <c r="ACC20" s="147"/>
      <c r="ACD20" s="147"/>
      <c r="ACE20" s="147"/>
      <c r="ACF20" s="147"/>
      <c r="ACG20" s="147"/>
      <c r="ACH20" s="147"/>
      <c r="ACI20" s="147"/>
      <c r="ACJ20" s="147"/>
      <c r="ACK20" s="147"/>
      <c r="ACL20" s="147"/>
      <c r="ACM20" s="147"/>
      <c r="ACN20" s="147"/>
      <c r="ACO20" s="147"/>
      <c r="ACP20" s="147"/>
      <c r="ACQ20" s="147"/>
      <c r="ACR20" s="147"/>
      <c r="ACS20" s="147"/>
      <c r="ACT20" s="147"/>
      <c r="ACU20" s="147"/>
      <c r="ACV20" s="147"/>
      <c r="ACW20" s="147"/>
      <c r="ACX20" s="147"/>
      <c r="ACY20" s="147"/>
      <c r="ACZ20" s="147"/>
      <c r="ADA20" s="147"/>
      <c r="ADB20" s="147"/>
      <c r="ADC20" s="147"/>
      <c r="ADD20" s="147"/>
      <c r="ADE20" s="147"/>
      <c r="ADF20" s="147"/>
      <c r="ADG20" s="147"/>
      <c r="ADH20" s="147"/>
      <c r="ADI20" s="147"/>
      <c r="ADJ20" s="147"/>
      <c r="ADK20" s="147"/>
      <c r="ADL20" s="147"/>
      <c r="ADM20" s="147"/>
      <c r="ADN20" s="147"/>
      <c r="ADO20" s="147"/>
      <c r="ADP20" s="147"/>
      <c r="ADQ20" s="147"/>
      <c r="ADR20" s="147"/>
      <c r="ADS20" s="147"/>
      <c r="ADT20" s="147"/>
      <c r="ADU20" s="147"/>
      <c r="ADV20" s="147"/>
      <c r="ADW20" s="147"/>
      <c r="ADX20" s="147"/>
      <c r="ADY20" s="147"/>
      <c r="ADZ20" s="147"/>
      <c r="AEA20" s="147"/>
      <c r="AEB20" s="147"/>
      <c r="AEC20" s="147"/>
      <c r="AED20" s="147"/>
      <c r="AEE20" s="147"/>
      <c r="AEF20" s="147"/>
      <c r="AEG20" s="147"/>
      <c r="AEH20" s="147"/>
      <c r="AEI20" s="147"/>
      <c r="AEJ20" s="147"/>
      <c r="AEK20" s="147"/>
      <c r="AEL20" s="147"/>
      <c r="AEM20" s="147"/>
      <c r="AEN20" s="147"/>
      <c r="AEO20" s="147"/>
      <c r="AEP20" s="147"/>
      <c r="AEQ20" s="147"/>
      <c r="AER20" s="147"/>
      <c r="AES20" s="147"/>
      <c r="AET20" s="147"/>
      <c r="AEU20" s="147"/>
      <c r="AEV20" s="147"/>
      <c r="AEW20" s="147"/>
      <c r="AEX20" s="147"/>
      <c r="AEY20" s="147"/>
      <c r="AEZ20" s="147"/>
      <c r="AFA20" s="147"/>
      <c r="AFB20" s="147"/>
      <c r="AFC20" s="147"/>
      <c r="AFD20" s="147"/>
      <c r="AFE20" s="147"/>
      <c r="AFF20" s="147"/>
      <c r="AFG20" s="147"/>
      <c r="AFH20" s="147"/>
      <c r="AFI20" s="147"/>
      <c r="AFJ20" s="147"/>
      <c r="AFK20" s="147"/>
      <c r="AFL20" s="147"/>
      <c r="AFM20" s="147"/>
      <c r="AFN20" s="147"/>
      <c r="AFO20" s="147"/>
      <c r="AFP20" s="147"/>
      <c r="AFQ20" s="147"/>
      <c r="AFR20" s="147"/>
      <c r="AFS20" s="147"/>
      <c r="AFT20" s="147"/>
      <c r="AFU20" s="147"/>
      <c r="AFV20" s="147"/>
      <c r="AFW20" s="147"/>
      <c r="AFX20" s="147"/>
      <c r="AFY20" s="147"/>
      <c r="AFZ20" s="147"/>
      <c r="AGA20" s="147"/>
      <c r="AGB20" s="147"/>
      <c r="AGC20" s="147"/>
      <c r="AGD20" s="147"/>
      <c r="AGE20" s="147"/>
      <c r="AGF20" s="147"/>
      <c r="AGG20" s="147"/>
      <c r="AGH20" s="147"/>
      <c r="AGI20" s="147"/>
      <c r="AGJ20" s="147"/>
      <c r="AGK20" s="147"/>
      <c r="AGL20" s="147"/>
      <c r="AGM20" s="147"/>
      <c r="AGN20" s="147"/>
      <c r="AGO20" s="147"/>
      <c r="AGP20" s="147"/>
      <c r="AGQ20" s="147"/>
      <c r="AGR20" s="147"/>
      <c r="AGS20" s="147"/>
      <c r="AGT20" s="147"/>
      <c r="AGU20" s="147"/>
      <c r="AGV20" s="147"/>
      <c r="AGW20" s="147"/>
      <c r="AGX20" s="147"/>
      <c r="AGY20" s="147"/>
      <c r="AGZ20" s="147"/>
      <c r="AHA20" s="147"/>
      <c r="AHB20" s="147"/>
      <c r="AHC20" s="147"/>
      <c r="AHD20" s="147"/>
      <c r="AHE20" s="147"/>
      <c r="AHF20" s="147"/>
      <c r="AHG20" s="147"/>
      <c r="AHH20" s="147"/>
      <c r="AHI20" s="147"/>
      <c r="AHJ20" s="147"/>
      <c r="AHK20" s="147"/>
      <c r="AHL20" s="147"/>
      <c r="AHM20" s="147"/>
      <c r="AHN20" s="147"/>
      <c r="AHO20" s="147"/>
      <c r="AHP20" s="147"/>
      <c r="AHQ20" s="147"/>
      <c r="AHR20" s="147"/>
      <c r="AHS20" s="147"/>
      <c r="AHT20" s="147"/>
      <c r="AHU20" s="147"/>
      <c r="AHV20" s="147"/>
      <c r="AHW20" s="147"/>
      <c r="AHX20" s="147"/>
      <c r="AHY20" s="147"/>
      <c r="AHZ20" s="147"/>
      <c r="AIA20" s="147"/>
      <c r="AIB20" s="147"/>
      <c r="AIC20" s="147"/>
      <c r="AID20" s="147"/>
      <c r="AIE20" s="147"/>
      <c r="AIF20" s="147"/>
      <c r="AIG20" s="147"/>
      <c r="AIH20" s="147"/>
      <c r="AII20" s="147"/>
      <c r="AIJ20" s="147"/>
      <c r="AIK20" s="147"/>
      <c r="AIL20" s="147"/>
      <c r="AIM20" s="147"/>
      <c r="AIN20" s="147"/>
      <c r="AIO20" s="147"/>
      <c r="AIP20" s="147"/>
      <c r="AIQ20" s="147"/>
      <c r="AIR20" s="147"/>
      <c r="AIS20" s="147"/>
      <c r="AIT20" s="147"/>
      <c r="AIU20" s="147"/>
      <c r="AIV20" s="147"/>
      <c r="AIW20" s="147"/>
      <c r="AIX20" s="147"/>
      <c r="AIY20" s="147"/>
      <c r="AIZ20" s="147"/>
      <c r="AJA20" s="147"/>
      <c r="AJB20" s="147"/>
      <c r="AJC20" s="147"/>
      <c r="AJD20" s="147"/>
      <c r="AJE20" s="147"/>
      <c r="AJF20" s="147"/>
      <c r="AJG20" s="147"/>
      <c r="AJH20" s="147"/>
      <c r="AJI20" s="147"/>
      <c r="AJJ20" s="147"/>
      <c r="AJK20" s="147"/>
      <c r="AJL20" s="147"/>
      <c r="AJM20" s="147"/>
      <c r="AJN20" s="147"/>
      <c r="AJO20" s="147"/>
      <c r="AJP20" s="147"/>
      <c r="AJQ20" s="147"/>
      <c r="AJR20" s="147"/>
      <c r="AJS20" s="147"/>
      <c r="AJT20" s="147"/>
      <c r="AJU20" s="147"/>
      <c r="AJV20" s="147"/>
      <c r="AJW20" s="147"/>
      <c r="AJX20" s="147"/>
      <c r="AJY20" s="147"/>
      <c r="AJZ20" s="147"/>
      <c r="AKA20" s="147"/>
      <c r="AKB20" s="147"/>
      <c r="AKC20" s="147"/>
      <c r="AKD20" s="147"/>
      <c r="AKE20" s="147"/>
      <c r="AKF20" s="147"/>
      <c r="AKG20" s="147"/>
      <c r="AKH20" s="147"/>
      <c r="AKI20" s="147"/>
      <c r="AKJ20" s="147"/>
      <c r="AKK20" s="147"/>
      <c r="AKL20" s="147"/>
      <c r="AKM20" s="147"/>
      <c r="AKN20" s="147"/>
      <c r="AKO20" s="147"/>
      <c r="AKP20" s="147"/>
      <c r="AKQ20" s="147"/>
      <c r="AKR20" s="147"/>
      <c r="AKS20" s="147"/>
      <c r="AKT20" s="147"/>
      <c r="AKU20" s="147"/>
      <c r="AKV20" s="147"/>
      <c r="AKW20" s="147"/>
      <c r="AKX20" s="147"/>
      <c r="AKY20" s="147"/>
      <c r="AKZ20" s="147"/>
      <c r="ALA20" s="147"/>
      <c r="ALB20" s="147"/>
      <c r="ALC20" s="147"/>
      <c r="ALD20" s="147"/>
      <c r="ALE20" s="147"/>
      <c r="ALF20" s="147"/>
      <c r="ALG20" s="147"/>
      <c r="ALH20" s="147"/>
      <c r="ALI20" s="147"/>
      <c r="ALJ20" s="147"/>
      <c r="ALK20" s="147"/>
      <c r="ALL20" s="147"/>
      <c r="ALM20" s="147"/>
      <c r="ALN20" s="147"/>
      <c r="ALO20" s="147"/>
      <c r="ALP20" s="147"/>
      <c r="ALQ20" s="147"/>
      <c r="ALR20" s="147"/>
      <c r="ALS20" s="147"/>
      <c r="ALT20" s="147"/>
      <c r="ALU20" s="147"/>
      <c r="ALV20" s="139"/>
      <c r="ALW20" s="139"/>
      <c r="ALX20" s="139"/>
    </row>
    <row r="21" spans="1:1012" s="142" customFormat="1" ht="16.5">
      <c r="A21" s="170" t="s">
        <v>1111</v>
      </c>
      <c r="B21" s="171" t="s">
        <v>1112</v>
      </c>
      <c r="C21" s="172" t="s">
        <v>35</v>
      </c>
      <c r="D21" s="173">
        <v>10</v>
      </c>
      <c r="E21" s="174">
        <v>16.73</v>
      </c>
      <c r="F21" s="174">
        <f t="shared" si="1"/>
        <v>13.027565799719669</v>
      </c>
      <c r="G21" s="174">
        <f t="shared" si="2"/>
        <v>15.885813736178164</v>
      </c>
      <c r="H21" s="175">
        <f t="shared" si="4"/>
        <v>167.3</v>
      </c>
      <c r="I21" s="175">
        <f>D21*G21</f>
        <v>158.85813736178164</v>
      </c>
      <c r="J21" s="154"/>
      <c r="K21" s="154"/>
      <c r="L21" s="154"/>
      <c r="M21" s="154"/>
      <c r="N21" s="154"/>
      <c r="O21" s="154"/>
      <c r="P21" s="154"/>
      <c r="Q21" s="154"/>
      <c r="R21" s="154"/>
      <c r="S21" s="154"/>
      <c r="T21" s="154"/>
      <c r="U21" s="154"/>
      <c r="V21" s="154"/>
      <c r="W21" s="154"/>
      <c r="X21" s="154"/>
      <c r="Y21" s="154"/>
      <c r="Z21" s="154"/>
      <c r="AA21" s="154"/>
      <c r="AB21" s="154"/>
      <c r="AC21" s="154"/>
      <c r="AD21" s="154"/>
      <c r="AE21" s="154"/>
      <c r="AF21" s="154"/>
      <c r="AG21" s="154"/>
      <c r="AH21" s="154"/>
      <c r="AI21" s="154"/>
      <c r="AJ21" s="154"/>
      <c r="AK21" s="154"/>
      <c r="AL21" s="154"/>
      <c r="AM21" s="154"/>
      <c r="AN21" s="154"/>
      <c r="AO21" s="154"/>
      <c r="AP21" s="154"/>
      <c r="AQ21" s="154"/>
      <c r="AR21" s="154"/>
      <c r="AS21" s="154"/>
      <c r="AT21" s="154"/>
      <c r="AU21" s="154"/>
      <c r="AV21" s="154"/>
      <c r="AW21" s="154"/>
      <c r="AX21" s="154"/>
      <c r="AY21" s="154"/>
      <c r="AZ21" s="154"/>
      <c r="BA21" s="154"/>
      <c r="BB21" s="154"/>
      <c r="BC21" s="154"/>
      <c r="BD21" s="154"/>
      <c r="BE21" s="154"/>
      <c r="BF21" s="154"/>
      <c r="BG21" s="154"/>
      <c r="BH21" s="154"/>
      <c r="BI21" s="154"/>
      <c r="BJ21" s="154"/>
      <c r="BK21" s="154"/>
      <c r="BL21" s="154"/>
      <c r="BM21" s="154"/>
      <c r="BN21" s="154"/>
      <c r="BO21" s="154"/>
      <c r="BP21" s="154"/>
      <c r="BQ21" s="154"/>
      <c r="BR21" s="154"/>
      <c r="BS21" s="154"/>
      <c r="BT21" s="154"/>
      <c r="BU21" s="154"/>
      <c r="BV21" s="154"/>
      <c r="BW21" s="154"/>
      <c r="BX21" s="154"/>
      <c r="BY21" s="154"/>
      <c r="BZ21" s="154"/>
      <c r="CA21" s="154"/>
      <c r="CB21" s="154"/>
      <c r="CC21" s="154"/>
      <c r="CD21" s="154"/>
      <c r="CE21" s="154"/>
      <c r="CF21" s="154"/>
      <c r="CG21" s="154"/>
      <c r="CH21" s="154"/>
      <c r="CI21" s="154"/>
      <c r="CJ21" s="154"/>
      <c r="CK21" s="154"/>
      <c r="CL21" s="154"/>
      <c r="CM21" s="154"/>
      <c r="CN21" s="154"/>
      <c r="CO21" s="154"/>
      <c r="CP21" s="154"/>
      <c r="CQ21" s="154"/>
      <c r="CR21" s="154"/>
      <c r="CS21" s="154"/>
      <c r="CT21" s="154"/>
      <c r="CU21" s="154"/>
      <c r="CV21" s="154"/>
      <c r="CW21" s="154"/>
      <c r="CX21" s="154"/>
      <c r="CY21" s="154"/>
      <c r="CZ21" s="154"/>
      <c r="DA21" s="154"/>
      <c r="DB21" s="154"/>
      <c r="DC21" s="154"/>
      <c r="DD21" s="154"/>
      <c r="DE21" s="154"/>
      <c r="DF21" s="154"/>
      <c r="DG21" s="154"/>
      <c r="DH21" s="154"/>
      <c r="DI21" s="154"/>
      <c r="DJ21" s="154"/>
      <c r="DK21" s="154"/>
      <c r="DL21" s="154"/>
      <c r="DM21" s="154"/>
      <c r="DN21" s="154"/>
      <c r="DO21" s="154"/>
      <c r="DP21" s="154"/>
      <c r="DQ21" s="154"/>
      <c r="DR21" s="154"/>
      <c r="DS21" s="154"/>
      <c r="DT21" s="154"/>
      <c r="DU21" s="154"/>
      <c r="DV21" s="154"/>
      <c r="DW21" s="154"/>
      <c r="DX21" s="154"/>
      <c r="DY21" s="154"/>
      <c r="DZ21" s="154"/>
      <c r="EA21" s="154"/>
      <c r="EB21" s="154"/>
      <c r="EC21" s="154"/>
      <c r="ED21" s="154"/>
      <c r="EE21" s="154"/>
      <c r="EF21" s="154"/>
      <c r="EG21" s="154"/>
      <c r="EH21" s="154"/>
      <c r="EI21" s="154"/>
      <c r="EJ21" s="154"/>
      <c r="EK21" s="154"/>
      <c r="EL21" s="154"/>
      <c r="EM21" s="154"/>
      <c r="EN21" s="154"/>
      <c r="EO21" s="154"/>
      <c r="EP21" s="154"/>
      <c r="EQ21" s="154"/>
      <c r="ER21" s="154"/>
      <c r="ES21" s="154"/>
      <c r="ET21" s="154"/>
      <c r="EU21" s="154"/>
      <c r="EV21" s="154"/>
      <c r="EW21" s="154"/>
      <c r="EX21" s="154"/>
      <c r="EY21" s="154"/>
      <c r="EZ21" s="154"/>
      <c r="FA21" s="154"/>
      <c r="FB21" s="154"/>
      <c r="FC21" s="154"/>
      <c r="FD21" s="154"/>
      <c r="FE21" s="154"/>
      <c r="FF21" s="154"/>
      <c r="FG21" s="154"/>
      <c r="FH21" s="154"/>
      <c r="FI21" s="154"/>
      <c r="FJ21" s="154"/>
      <c r="FK21" s="154"/>
      <c r="FL21" s="154"/>
      <c r="FM21" s="154"/>
      <c r="FN21" s="154"/>
      <c r="FO21" s="154"/>
      <c r="FP21" s="154"/>
      <c r="FQ21" s="154"/>
      <c r="FR21" s="154"/>
      <c r="FS21" s="154"/>
      <c r="FT21" s="154"/>
      <c r="FU21" s="154"/>
      <c r="FV21" s="154"/>
      <c r="FW21" s="154"/>
      <c r="FX21" s="154"/>
      <c r="FY21" s="154"/>
      <c r="FZ21" s="154"/>
      <c r="GA21" s="154"/>
      <c r="GB21" s="154"/>
      <c r="GC21" s="154"/>
      <c r="GD21" s="154"/>
      <c r="GE21" s="154"/>
      <c r="GF21" s="154"/>
      <c r="GG21" s="154"/>
      <c r="GH21" s="154"/>
      <c r="GI21" s="154"/>
      <c r="GJ21" s="154"/>
      <c r="GK21" s="154"/>
      <c r="GL21" s="154"/>
      <c r="GM21" s="154"/>
      <c r="GN21" s="154"/>
      <c r="GO21" s="154"/>
      <c r="GP21" s="154"/>
      <c r="GQ21" s="154"/>
      <c r="GR21" s="154"/>
      <c r="GS21" s="154"/>
      <c r="GT21" s="154"/>
      <c r="GU21" s="154"/>
      <c r="GV21" s="154"/>
      <c r="GW21" s="154"/>
      <c r="GX21" s="154"/>
      <c r="GY21" s="154"/>
      <c r="GZ21" s="154"/>
      <c r="HA21" s="154"/>
      <c r="HB21" s="154"/>
      <c r="HC21" s="154"/>
      <c r="HD21" s="154"/>
      <c r="HE21" s="154"/>
      <c r="HF21" s="154"/>
      <c r="HG21" s="154"/>
      <c r="HH21" s="154"/>
      <c r="HI21" s="154"/>
      <c r="HJ21" s="154"/>
      <c r="HK21" s="154"/>
      <c r="HL21" s="154"/>
      <c r="HM21" s="154"/>
      <c r="HN21" s="154"/>
      <c r="HO21" s="154"/>
      <c r="HP21" s="154"/>
      <c r="HQ21" s="154"/>
      <c r="HR21" s="154"/>
      <c r="HS21" s="154"/>
      <c r="HT21" s="154"/>
      <c r="HU21" s="154"/>
      <c r="HV21" s="154"/>
      <c r="HW21" s="154"/>
      <c r="HX21" s="154"/>
      <c r="HY21" s="154"/>
      <c r="HZ21" s="154"/>
      <c r="IA21" s="154"/>
      <c r="IB21" s="154"/>
      <c r="IC21" s="154"/>
      <c r="ID21" s="154"/>
      <c r="IE21" s="154"/>
      <c r="IF21" s="154"/>
      <c r="IG21" s="154"/>
      <c r="IH21" s="147"/>
      <c r="II21" s="147"/>
      <c r="IJ21" s="147"/>
      <c r="IK21" s="147"/>
      <c r="IL21" s="147"/>
      <c r="IM21" s="147"/>
      <c r="IN21" s="147"/>
      <c r="IO21" s="147"/>
      <c r="IP21" s="147"/>
      <c r="IQ21" s="147"/>
      <c r="IR21" s="147"/>
      <c r="IS21" s="147"/>
      <c r="IT21" s="147"/>
      <c r="IU21" s="147"/>
      <c r="IV21" s="147"/>
      <c r="IW21" s="147"/>
      <c r="IX21" s="147"/>
      <c r="IY21" s="147"/>
      <c r="IZ21" s="147"/>
      <c r="JA21" s="147"/>
      <c r="JB21" s="147"/>
      <c r="JC21" s="147"/>
      <c r="JD21" s="147"/>
      <c r="JE21" s="147"/>
      <c r="JF21" s="147"/>
      <c r="JG21" s="147"/>
      <c r="JH21" s="147"/>
      <c r="JI21" s="147"/>
      <c r="JJ21" s="147"/>
      <c r="JK21" s="147"/>
      <c r="JL21" s="147"/>
      <c r="JM21" s="147"/>
      <c r="JN21" s="147"/>
      <c r="JO21" s="147"/>
      <c r="JP21" s="147"/>
      <c r="JQ21" s="147"/>
      <c r="JR21" s="147"/>
      <c r="JS21" s="147"/>
      <c r="JT21" s="147"/>
      <c r="JU21" s="147"/>
      <c r="JV21" s="147"/>
      <c r="JW21" s="147"/>
      <c r="JX21" s="147"/>
      <c r="JY21" s="147"/>
      <c r="JZ21" s="147"/>
      <c r="KA21" s="147"/>
      <c r="KB21" s="147"/>
      <c r="KC21" s="147"/>
      <c r="KD21" s="147"/>
      <c r="KE21" s="147"/>
      <c r="KF21" s="147"/>
      <c r="KG21" s="147"/>
      <c r="KH21" s="147"/>
      <c r="KI21" s="147"/>
      <c r="KJ21" s="147"/>
      <c r="KK21" s="147"/>
      <c r="KL21" s="147"/>
      <c r="KM21" s="147"/>
      <c r="KN21" s="147"/>
      <c r="KO21" s="147"/>
      <c r="KP21" s="147"/>
      <c r="KQ21" s="147"/>
      <c r="KR21" s="147"/>
      <c r="KS21" s="147"/>
      <c r="KT21" s="147"/>
      <c r="KU21" s="147"/>
      <c r="KV21" s="147"/>
      <c r="KW21" s="147"/>
      <c r="KX21" s="147"/>
      <c r="KY21" s="147"/>
      <c r="KZ21" s="147"/>
      <c r="LA21" s="147"/>
      <c r="LB21" s="147"/>
      <c r="LC21" s="147"/>
      <c r="LD21" s="147"/>
      <c r="LE21" s="147"/>
      <c r="LF21" s="147"/>
      <c r="LG21" s="147"/>
      <c r="LH21" s="147"/>
      <c r="LI21" s="147"/>
      <c r="LJ21" s="147"/>
      <c r="LK21" s="147"/>
      <c r="LL21" s="147"/>
      <c r="LM21" s="147"/>
      <c r="LN21" s="147"/>
      <c r="LO21" s="147"/>
      <c r="LP21" s="147"/>
      <c r="LQ21" s="147"/>
      <c r="LR21" s="147"/>
      <c r="LS21" s="147"/>
      <c r="LT21" s="147"/>
      <c r="LU21" s="147"/>
      <c r="LV21" s="147"/>
      <c r="LW21" s="147"/>
      <c r="LX21" s="147"/>
      <c r="LY21" s="147"/>
      <c r="LZ21" s="147"/>
      <c r="MA21" s="147"/>
      <c r="MB21" s="147"/>
      <c r="MC21" s="147"/>
      <c r="MD21" s="147"/>
      <c r="ME21" s="147"/>
      <c r="MF21" s="147"/>
      <c r="MG21" s="147"/>
      <c r="MH21" s="147"/>
      <c r="MI21" s="147"/>
      <c r="MJ21" s="147"/>
      <c r="MK21" s="147"/>
      <c r="ML21" s="147"/>
      <c r="MM21" s="147"/>
      <c r="MN21" s="147"/>
      <c r="MO21" s="147"/>
      <c r="MP21" s="147"/>
      <c r="MQ21" s="147"/>
      <c r="MR21" s="147"/>
      <c r="MS21" s="147"/>
      <c r="MT21" s="147"/>
      <c r="MU21" s="147"/>
      <c r="MV21" s="147"/>
      <c r="MW21" s="147"/>
      <c r="MX21" s="147"/>
      <c r="MY21" s="147"/>
      <c r="MZ21" s="147"/>
      <c r="NA21" s="147"/>
      <c r="NB21" s="147"/>
      <c r="NC21" s="147"/>
      <c r="ND21" s="147"/>
      <c r="NE21" s="147"/>
      <c r="NF21" s="147"/>
      <c r="NG21" s="147"/>
      <c r="NH21" s="147"/>
      <c r="NI21" s="147"/>
      <c r="NJ21" s="147"/>
      <c r="NK21" s="147"/>
      <c r="NL21" s="147"/>
      <c r="NM21" s="147"/>
      <c r="NN21" s="147"/>
      <c r="NO21" s="147"/>
      <c r="NP21" s="147"/>
      <c r="NQ21" s="147"/>
      <c r="NR21" s="147"/>
      <c r="NS21" s="147"/>
      <c r="NT21" s="147"/>
      <c r="NU21" s="147"/>
      <c r="NV21" s="147"/>
      <c r="NW21" s="147"/>
      <c r="NX21" s="147"/>
      <c r="NY21" s="147"/>
      <c r="NZ21" s="147"/>
      <c r="OA21" s="147"/>
      <c r="OB21" s="147"/>
      <c r="OC21" s="147"/>
      <c r="OD21" s="147"/>
      <c r="OE21" s="147"/>
      <c r="OF21" s="147"/>
      <c r="OG21" s="147"/>
      <c r="OH21" s="147"/>
      <c r="OI21" s="147"/>
      <c r="OJ21" s="147"/>
      <c r="OK21" s="147"/>
      <c r="OL21" s="147"/>
      <c r="OM21" s="147"/>
      <c r="ON21" s="147"/>
      <c r="OO21" s="147"/>
      <c r="OP21" s="147"/>
      <c r="OQ21" s="147"/>
      <c r="OR21" s="147"/>
      <c r="OS21" s="147"/>
      <c r="OT21" s="147"/>
      <c r="OU21" s="147"/>
      <c r="OV21" s="147"/>
      <c r="OW21" s="147"/>
      <c r="OX21" s="147"/>
      <c r="OY21" s="147"/>
      <c r="OZ21" s="147"/>
      <c r="PA21" s="147"/>
      <c r="PB21" s="147"/>
      <c r="PC21" s="147"/>
      <c r="PD21" s="147"/>
      <c r="PE21" s="147"/>
      <c r="PF21" s="147"/>
      <c r="PG21" s="147"/>
      <c r="PH21" s="147"/>
      <c r="PI21" s="147"/>
      <c r="PJ21" s="147"/>
      <c r="PK21" s="147"/>
      <c r="PL21" s="147"/>
      <c r="PM21" s="147"/>
      <c r="PN21" s="147"/>
      <c r="PO21" s="147"/>
      <c r="PP21" s="147"/>
      <c r="PQ21" s="147"/>
      <c r="PR21" s="147"/>
      <c r="PS21" s="147"/>
      <c r="PT21" s="147"/>
      <c r="PU21" s="147"/>
      <c r="PV21" s="147"/>
      <c r="PW21" s="147"/>
      <c r="PX21" s="147"/>
      <c r="PY21" s="147"/>
      <c r="PZ21" s="147"/>
      <c r="QA21" s="147"/>
      <c r="QB21" s="147"/>
      <c r="QC21" s="147"/>
      <c r="QD21" s="147"/>
      <c r="QE21" s="147"/>
      <c r="QF21" s="147"/>
      <c r="QG21" s="147"/>
      <c r="QH21" s="147"/>
      <c r="QI21" s="147"/>
      <c r="QJ21" s="147"/>
      <c r="QK21" s="147"/>
      <c r="QL21" s="147"/>
      <c r="QM21" s="147"/>
      <c r="QN21" s="147"/>
      <c r="QO21" s="147"/>
      <c r="QP21" s="147"/>
      <c r="QQ21" s="147"/>
      <c r="QR21" s="147"/>
      <c r="QS21" s="147"/>
      <c r="QT21" s="147"/>
      <c r="QU21" s="147"/>
      <c r="QV21" s="147"/>
      <c r="QW21" s="147"/>
      <c r="QX21" s="147"/>
      <c r="QY21" s="147"/>
      <c r="QZ21" s="147"/>
      <c r="RA21" s="147"/>
      <c r="RB21" s="147"/>
      <c r="RC21" s="147"/>
      <c r="RD21" s="147"/>
      <c r="RE21" s="147"/>
      <c r="RF21" s="147"/>
      <c r="RG21" s="147"/>
      <c r="RH21" s="147"/>
      <c r="RI21" s="147"/>
      <c r="RJ21" s="147"/>
      <c r="RK21" s="147"/>
      <c r="RL21" s="147"/>
      <c r="RM21" s="147"/>
      <c r="RN21" s="147"/>
      <c r="RO21" s="147"/>
      <c r="RP21" s="147"/>
      <c r="RQ21" s="147"/>
      <c r="RR21" s="147"/>
      <c r="RS21" s="147"/>
      <c r="RT21" s="147"/>
      <c r="RU21" s="147"/>
      <c r="RV21" s="147"/>
      <c r="RW21" s="147"/>
      <c r="RX21" s="147"/>
      <c r="RY21" s="147"/>
      <c r="RZ21" s="147"/>
      <c r="SA21" s="147"/>
      <c r="SB21" s="147"/>
      <c r="SC21" s="147"/>
      <c r="SD21" s="147"/>
      <c r="SE21" s="147"/>
      <c r="SF21" s="147"/>
      <c r="SG21" s="147"/>
      <c r="SH21" s="147"/>
      <c r="SI21" s="147"/>
      <c r="SJ21" s="147"/>
      <c r="SK21" s="147"/>
      <c r="SL21" s="147"/>
      <c r="SM21" s="147"/>
      <c r="SN21" s="147"/>
      <c r="SO21" s="147"/>
      <c r="SP21" s="147"/>
      <c r="SQ21" s="147"/>
      <c r="SR21" s="147"/>
      <c r="SS21" s="147"/>
      <c r="ST21" s="147"/>
      <c r="SU21" s="147"/>
      <c r="SV21" s="147"/>
      <c r="SW21" s="147"/>
      <c r="SX21" s="147"/>
      <c r="SY21" s="147"/>
      <c r="SZ21" s="147"/>
      <c r="TA21" s="147"/>
      <c r="TB21" s="147"/>
      <c r="TC21" s="147"/>
      <c r="TD21" s="147"/>
      <c r="TE21" s="147"/>
      <c r="TF21" s="147"/>
      <c r="TG21" s="147"/>
      <c r="TH21" s="147"/>
      <c r="TI21" s="147"/>
      <c r="TJ21" s="147"/>
      <c r="TK21" s="147"/>
      <c r="TL21" s="147"/>
      <c r="TM21" s="147"/>
      <c r="TN21" s="147"/>
      <c r="TO21" s="147"/>
      <c r="TP21" s="147"/>
      <c r="TQ21" s="147"/>
      <c r="TR21" s="147"/>
      <c r="TS21" s="147"/>
      <c r="TT21" s="147"/>
      <c r="TU21" s="147"/>
      <c r="TV21" s="147"/>
      <c r="TW21" s="147"/>
      <c r="TX21" s="147"/>
      <c r="TY21" s="147"/>
      <c r="TZ21" s="147"/>
      <c r="UA21" s="147"/>
      <c r="UB21" s="147"/>
      <c r="UC21" s="147"/>
      <c r="UD21" s="147"/>
      <c r="UE21" s="147"/>
      <c r="UF21" s="147"/>
      <c r="UG21" s="147"/>
      <c r="UH21" s="147"/>
      <c r="UI21" s="147"/>
      <c r="UJ21" s="147"/>
      <c r="UK21" s="147"/>
      <c r="UL21" s="147"/>
      <c r="UM21" s="147"/>
      <c r="UN21" s="147"/>
      <c r="UO21" s="147"/>
      <c r="UP21" s="147"/>
      <c r="UQ21" s="147"/>
      <c r="UR21" s="147"/>
      <c r="US21" s="147"/>
      <c r="UT21" s="147"/>
      <c r="UU21" s="147"/>
      <c r="UV21" s="147"/>
      <c r="UW21" s="147"/>
      <c r="UX21" s="147"/>
      <c r="UY21" s="147"/>
      <c r="UZ21" s="147"/>
      <c r="VA21" s="147"/>
      <c r="VB21" s="147"/>
      <c r="VC21" s="147"/>
      <c r="VD21" s="147"/>
      <c r="VE21" s="147"/>
      <c r="VF21" s="147"/>
      <c r="VG21" s="147"/>
      <c r="VH21" s="147"/>
      <c r="VI21" s="147"/>
      <c r="VJ21" s="147"/>
      <c r="VK21" s="147"/>
      <c r="VL21" s="147"/>
      <c r="VM21" s="147"/>
      <c r="VN21" s="147"/>
      <c r="VO21" s="147"/>
      <c r="VP21" s="147"/>
      <c r="VQ21" s="147"/>
      <c r="VR21" s="147"/>
      <c r="VS21" s="147"/>
      <c r="VT21" s="147"/>
      <c r="VU21" s="147"/>
      <c r="VV21" s="147"/>
      <c r="VW21" s="147"/>
      <c r="VX21" s="147"/>
      <c r="VY21" s="147"/>
      <c r="VZ21" s="147"/>
      <c r="WA21" s="147"/>
      <c r="WB21" s="147"/>
      <c r="WC21" s="147"/>
      <c r="WD21" s="147"/>
      <c r="WE21" s="147"/>
      <c r="WF21" s="147"/>
      <c r="WG21" s="147"/>
      <c r="WH21" s="147"/>
      <c r="WI21" s="147"/>
      <c r="WJ21" s="147"/>
      <c r="WK21" s="147"/>
      <c r="WL21" s="147"/>
      <c r="WM21" s="147"/>
      <c r="WN21" s="147"/>
      <c r="WO21" s="147"/>
      <c r="WP21" s="147"/>
      <c r="WQ21" s="147"/>
      <c r="WR21" s="147"/>
      <c r="WS21" s="147"/>
      <c r="WT21" s="147"/>
      <c r="WU21" s="147"/>
      <c r="WV21" s="147"/>
      <c r="WW21" s="147"/>
      <c r="WX21" s="147"/>
      <c r="WY21" s="147"/>
      <c r="WZ21" s="147"/>
      <c r="XA21" s="147"/>
      <c r="XB21" s="147"/>
      <c r="XC21" s="147"/>
      <c r="XD21" s="147"/>
      <c r="XE21" s="147"/>
      <c r="XF21" s="147"/>
      <c r="XG21" s="147"/>
      <c r="XH21" s="147"/>
      <c r="XI21" s="147"/>
      <c r="XJ21" s="147"/>
      <c r="XK21" s="147"/>
      <c r="XL21" s="147"/>
      <c r="XM21" s="147"/>
      <c r="XN21" s="147"/>
      <c r="XO21" s="147"/>
      <c r="XP21" s="147"/>
      <c r="XQ21" s="147"/>
      <c r="XR21" s="147"/>
      <c r="XS21" s="147"/>
      <c r="XT21" s="147"/>
      <c r="XU21" s="147"/>
      <c r="XV21" s="147"/>
      <c r="XW21" s="147"/>
      <c r="XX21" s="147"/>
      <c r="XY21" s="147"/>
      <c r="XZ21" s="147"/>
      <c r="YA21" s="147"/>
      <c r="YB21" s="147"/>
      <c r="YC21" s="147"/>
      <c r="YD21" s="147"/>
      <c r="YE21" s="147"/>
      <c r="YF21" s="147"/>
      <c r="YG21" s="147"/>
      <c r="YH21" s="147"/>
      <c r="YI21" s="147"/>
      <c r="YJ21" s="147"/>
      <c r="YK21" s="147"/>
      <c r="YL21" s="147"/>
      <c r="YM21" s="147"/>
      <c r="YN21" s="147"/>
      <c r="YO21" s="147"/>
      <c r="YP21" s="147"/>
      <c r="YQ21" s="147"/>
      <c r="YR21" s="147"/>
      <c r="YS21" s="147"/>
      <c r="YT21" s="147"/>
      <c r="YU21" s="147"/>
      <c r="YV21" s="147"/>
      <c r="YW21" s="147"/>
      <c r="YX21" s="147"/>
      <c r="YY21" s="147"/>
      <c r="YZ21" s="147"/>
      <c r="ZA21" s="147"/>
      <c r="ZB21" s="147"/>
      <c r="ZC21" s="147"/>
      <c r="ZD21" s="147"/>
      <c r="ZE21" s="147"/>
      <c r="ZF21" s="147"/>
      <c r="ZG21" s="147"/>
      <c r="ZH21" s="147"/>
      <c r="ZI21" s="147"/>
      <c r="ZJ21" s="147"/>
      <c r="ZK21" s="147"/>
      <c r="ZL21" s="147"/>
      <c r="ZM21" s="147"/>
      <c r="ZN21" s="147"/>
      <c r="ZO21" s="147"/>
      <c r="ZP21" s="147"/>
      <c r="ZQ21" s="147"/>
      <c r="ZR21" s="147"/>
      <c r="ZS21" s="147"/>
      <c r="ZT21" s="147"/>
      <c r="ZU21" s="147"/>
      <c r="ZV21" s="147"/>
      <c r="ZW21" s="147"/>
      <c r="ZX21" s="147"/>
      <c r="ZY21" s="147"/>
      <c r="ZZ21" s="147"/>
      <c r="AAA21" s="147"/>
      <c r="AAB21" s="147"/>
      <c r="AAC21" s="147"/>
      <c r="AAD21" s="147"/>
      <c r="AAE21" s="147"/>
      <c r="AAF21" s="147"/>
      <c r="AAG21" s="147"/>
      <c r="AAH21" s="147"/>
      <c r="AAI21" s="147"/>
      <c r="AAJ21" s="147"/>
      <c r="AAK21" s="147"/>
      <c r="AAL21" s="147"/>
      <c r="AAM21" s="147"/>
      <c r="AAN21" s="147"/>
      <c r="AAO21" s="147"/>
      <c r="AAP21" s="147"/>
      <c r="AAQ21" s="147"/>
      <c r="AAR21" s="147"/>
      <c r="AAS21" s="147"/>
      <c r="AAT21" s="147"/>
      <c r="AAU21" s="147"/>
      <c r="AAV21" s="147"/>
      <c r="AAW21" s="147"/>
      <c r="AAX21" s="147"/>
      <c r="AAY21" s="147"/>
      <c r="AAZ21" s="147"/>
      <c r="ABA21" s="147"/>
      <c r="ABB21" s="147"/>
      <c r="ABC21" s="147"/>
      <c r="ABD21" s="147"/>
      <c r="ABE21" s="147"/>
      <c r="ABF21" s="147"/>
      <c r="ABG21" s="147"/>
      <c r="ABH21" s="147"/>
      <c r="ABI21" s="147"/>
      <c r="ABJ21" s="147"/>
      <c r="ABK21" s="147"/>
      <c r="ABL21" s="147"/>
      <c r="ABM21" s="147"/>
      <c r="ABN21" s="147"/>
      <c r="ABO21" s="147"/>
      <c r="ABP21" s="147"/>
      <c r="ABQ21" s="147"/>
      <c r="ABR21" s="147"/>
      <c r="ABS21" s="147"/>
      <c r="ABT21" s="147"/>
      <c r="ABU21" s="147"/>
      <c r="ABV21" s="147"/>
      <c r="ABW21" s="147"/>
      <c r="ABX21" s="147"/>
      <c r="ABY21" s="147"/>
      <c r="ABZ21" s="147"/>
      <c r="ACA21" s="147"/>
      <c r="ACB21" s="147"/>
      <c r="ACC21" s="147"/>
      <c r="ACD21" s="147"/>
      <c r="ACE21" s="147"/>
      <c r="ACF21" s="147"/>
      <c r="ACG21" s="147"/>
      <c r="ACH21" s="147"/>
      <c r="ACI21" s="147"/>
      <c r="ACJ21" s="147"/>
      <c r="ACK21" s="147"/>
      <c r="ACL21" s="147"/>
      <c r="ACM21" s="147"/>
      <c r="ACN21" s="147"/>
      <c r="ACO21" s="147"/>
      <c r="ACP21" s="147"/>
      <c r="ACQ21" s="147"/>
      <c r="ACR21" s="147"/>
      <c r="ACS21" s="147"/>
      <c r="ACT21" s="147"/>
      <c r="ACU21" s="147"/>
      <c r="ACV21" s="147"/>
      <c r="ACW21" s="147"/>
      <c r="ACX21" s="147"/>
      <c r="ACY21" s="147"/>
      <c r="ACZ21" s="147"/>
      <c r="ADA21" s="147"/>
      <c r="ADB21" s="147"/>
      <c r="ADC21" s="147"/>
      <c r="ADD21" s="147"/>
      <c r="ADE21" s="147"/>
      <c r="ADF21" s="147"/>
      <c r="ADG21" s="147"/>
      <c r="ADH21" s="147"/>
      <c r="ADI21" s="147"/>
      <c r="ADJ21" s="147"/>
      <c r="ADK21" s="147"/>
      <c r="ADL21" s="147"/>
      <c r="ADM21" s="147"/>
      <c r="ADN21" s="147"/>
      <c r="ADO21" s="147"/>
      <c r="ADP21" s="147"/>
      <c r="ADQ21" s="147"/>
      <c r="ADR21" s="147"/>
      <c r="ADS21" s="147"/>
      <c r="ADT21" s="147"/>
      <c r="ADU21" s="147"/>
      <c r="ADV21" s="147"/>
      <c r="ADW21" s="147"/>
      <c r="ADX21" s="147"/>
      <c r="ADY21" s="147"/>
      <c r="ADZ21" s="147"/>
      <c r="AEA21" s="147"/>
      <c r="AEB21" s="147"/>
      <c r="AEC21" s="147"/>
      <c r="AED21" s="147"/>
      <c r="AEE21" s="147"/>
      <c r="AEF21" s="147"/>
      <c r="AEG21" s="147"/>
      <c r="AEH21" s="147"/>
      <c r="AEI21" s="147"/>
      <c r="AEJ21" s="147"/>
      <c r="AEK21" s="147"/>
      <c r="AEL21" s="147"/>
      <c r="AEM21" s="147"/>
      <c r="AEN21" s="147"/>
      <c r="AEO21" s="147"/>
      <c r="AEP21" s="147"/>
      <c r="AEQ21" s="147"/>
      <c r="AER21" s="147"/>
      <c r="AES21" s="147"/>
      <c r="AET21" s="147"/>
      <c r="AEU21" s="147"/>
      <c r="AEV21" s="147"/>
      <c r="AEW21" s="147"/>
      <c r="AEX21" s="147"/>
      <c r="AEY21" s="147"/>
      <c r="AEZ21" s="147"/>
      <c r="AFA21" s="147"/>
      <c r="AFB21" s="147"/>
      <c r="AFC21" s="147"/>
      <c r="AFD21" s="147"/>
      <c r="AFE21" s="147"/>
      <c r="AFF21" s="147"/>
      <c r="AFG21" s="147"/>
      <c r="AFH21" s="147"/>
      <c r="AFI21" s="147"/>
      <c r="AFJ21" s="147"/>
      <c r="AFK21" s="147"/>
      <c r="AFL21" s="147"/>
      <c r="AFM21" s="147"/>
      <c r="AFN21" s="147"/>
      <c r="AFO21" s="147"/>
      <c r="AFP21" s="147"/>
      <c r="AFQ21" s="147"/>
      <c r="AFR21" s="147"/>
      <c r="AFS21" s="147"/>
      <c r="AFT21" s="147"/>
      <c r="AFU21" s="147"/>
      <c r="AFV21" s="147"/>
      <c r="AFW21" s="147"/>
      <c r="AFX21" s="147"/>
      <c r="AFY21" s="147"/>
      <c r="AFZ21" s="147"/>
      <c r="AGA21" s="147"/>
      <c r="AGB21" s="147"/>
      <c r="AGC21" s="147"/>
      <c r="AGD21" s="147"/>
      <c r="AGE21" s="147"/>
      <c r="AGF21" s="147"/>
      <c r="AGG21" s="147"/>
      <c r="AGH21" s="147"/>
      <c r="AGI21" s="147"/>
      <c r="AGJ21" s="147"/>
      <c r="AGK21" s="147"/>
      <c r="AGL21" s="147"/>
      <c r="AGM21" s="147"/>
      <c r="AGN21" s="147"/>
      <c r="AGO21" s="147"/>
      <c r="AGP21" s="147"/>
      <c r="AGQ21" s="147"/>
      <c r="AGR21" s="147"/>
      <c r="AGS21" s="147"/>
      <c r="AGT21" s="147"/>
      <c r="AGU21" s="147"/>
      <c r="AGV21" s="147"/>
      <c r="AGW21" s="147"/>
      <c r="AGX21" s="147"/>
      <c r="AGY21" s="147"/>
      <c r="AGZ21" s="147"/>
      <c r="AHA21" s="147"/>
      <c r="AHB21" s="147"/>
      <c r="AHC21" s="147"/>
      <c r="AHD21" s="147"/>
      <c r="AHE21" s="147"/>
      <c r="AHF21" s="147"/>
      <c r="AHG21" s="147"/>
      <c r="AHH21" s="147"/>
      <c r="AHI21" s="147"/>
      <c r="AHJ21" s="147"/>
      <c r="AHK21" s="147"/>
      <c r="AHL21" s="147"/>
      <c r="AHM21" s="147"/>
      <c r="AHN21" s="147"/>
      <c r="AHO21" s="147"/>
      <c r="AHP21" s="147"/>
      <c r="AHQ21" s="147"/>
      <c r="AHR21" s="147"/>
      <c r="AHS21" s="147"/>
      <c r="AHT21" s="147"/>
      <c r="AHU21" s="147"/>
      <c r="AHV21" s="147"/>
      <c r="AHW21" s="147"/>
      <c r="AHX21" s="147"/>
      <c r="AHY21" s="147"/>
      <c r="AHZ21" s="147"/>
      <c r="AIA21" s="147"/>
      <c r="AIB21" s="147"/>
      <c r="AIC21" s="147"/>
      <c r="AID21" s="147"/>
      <c r="AIE21" s="147"/>
      <c r="AIF21" s="147"/>
      <c r="AIG21" s="147"/>
      <c r="AIH21" s="147"/>
      <c r="AII21" s="147"/>
      <c r="AIJ21" s="147"/>
      <c r="AIK21" s="147"/>
      <c r="AIL21" s="147"/>
      <c r="AIM21" s="147"/>
      <c r="AIN21" s="147"/>
      <c r="AIO21" s="147"/>
      <c r="AIP21" s="147"/>
      <c r="AIQ21" s="147"/>
      <c r="AIR21" s="147"/>
      <c r="AIS21" s="147"/>
      <c r="AIT21" s="147"/>
      <c r="AIU21" s="147"/>
      <c r="AIV21" s="147"/>
      <c r="AIW21" s="147"/>
      <c r="AIX21" s="147"/>
      <c r="AIY21" s="147"/>
      <c r="AIZ21" s="147"/>
      <c r="AJA21" s="147"/>
      <c r="AJB21" s="147"/>
      <c r="AJC21" s="147"/>
      <c r="AJD21" s="147"/>
      <c r="AJE21" s="147"/>
      <c r="AJF21" s="147"/>
      <c r="AJG21" s="147"/>
      <c r="AJH21" s="147"/>
      <c r="AJI21" s="147"/>
      <c r="AJJ21" s="147"/>
      <c r="AJK21" s="147"/>
      <c r="AJL21" s="147"/>
      <c r="AJM21" s="147"/>
      <c r="AJN21" s="147"/>
      <c r="AJO21" s="147"/>
      <c r="AJP21" s="147"/>
      <c r="AJQ21" s="147"/>
      <c r="AJR21" s="147"/>
      <c r="AJS21" s="147"/>
      <c r="AJT21" s="147"/>
      <c r="AJU21" s="147"/>
      <c r="AJV21" s="147"/>
      <c r="AJW21" s="147"/>
      <c r="AJX21" s="147"/>
      <c r="AJY21" s="147"/>
      <c r="AJZ21" s="147"/>
      <c r="AKA21" s="147"/>
      <c r="AKB21" s="147"/>
      <c r="AKC21" s="147"/>
      <c r="AKD21" s="147"/>
      <c r="AKE21" s="147"/>
      <c r="AKF21" s="147"/>
      <c r="AKG21" s="147"/>
      <c r="AKH21" s="147"/>
      <c r="AKI21" s="147"/>
      <c r="AKJ21" s="147"/>
      <c r="AKK21" s="147"/>
      <c r="AKL21" s="147"/>
      <c r="AKM21" s="147"/>
      <c r="AKN21" s="147"/>
      <c r="AKO21" s="147"/>
      <c r="AKP21" s="147"/>
      <c r="AKQ21" s="147"/>
      <c r="AKR21" s="147"/>
      <c r="AKS21" s="147"/>
      <c r="AKT21" s="147"/>
      <c r="AKU21" s="147"/>
      <c r="AKV21" s="147"/>
      <c r="AKW21" s="147"/>
      <c r="AKX21" s="147"/>
      <c r="AKY21" s="147"/>
      <c r="AKZ21" s="147"/>
      <c r="ALA21" s="147"/>
      <c r="ALB21" s="147"/>
      <c r="ALC21" s="147"/>
      <c r="ALD21" s="147"/>
      <c r="ALE21" s="147"/>
      <c r="ALF21" s="147"/>
      <c r="ALG21" s="147"/>
      <c r="ALH21" s="147"/>
      <c r="ALI21" s="147"/>
      <c r="ALJ21" s="147"/>
      <c r="ALK21" s="147"/>
      <c r="ALL21" s="147"/>
      <c r="ALM21" s="147"/>
      <c r="ALN21" s="147"/>
      <c r="ALO21" s="147"/>
      <c r="ALP21" s="147"/>
      <c r="ALQ21" s="147"/>
      <c r="ALR21" s="147"/>
      <c r="ALS21" s="147"/>
      <c r="ALT21" s="147"/>
      <c r="ALU21" s="147"/>
      <c r="ALV21" s="139"/>
      <c r="ALW21" s="139"/>
      <c r="ALX21" s="139"/>
    </row>
    <row r="22" spans="1:1012" s="142" customFormat="1" ht="24" customHeight="1">
      <c r="A22" s="183" t="s">
        <v>1113</v>
      </c>
      <c r="B22" s="184" t="s">
        <v>1114</v>
      </c>
      <c r="C22" s="184"/>
      <c r="D22" s="184"/>
      <c r="E22" s="184"/>
      <c r="F22" s="174"/>
      <c r="G22" s="174"/>
      <c r="H22" s="175"/>
      <c r="I22" s="175"/>
      <c r="J22" s="154"/>
      <c r="K22" s="154"/>
      <c r="L22" s="154"/>
      <c r="M22" s="154"/>
      <c r="N22" s="154"/>
      <c r="O22" s="154"/>
      <c r="P22" s="154"/>
      <c r="Q22" s="154"/>
      <c r="R22" s="154"/>
      <c r="S22" s="154"/>
      <c r="T22" s="154"/>
      <c r="U22" s="154"/>
      <c r="V22" s="154"/>
      <c r="W22" s="154"/>
      <c r="X22" s="154"/>
      <c r="Y22" s="154"/>
      <c r="Z22" s="154"/>
      <c r="AA22" s="154"/>
      <c r="AB22" s="154"/>
      <c r="AC22" s="154"/>
      <c r="AD22" s="154"/>
      <c r="AE22" s="154"/>
      <c r="AF22" s="154"/>
      <c r="AG22" s="154"/>
      <c r="AH22" s="154"/>
      <c r="AI22" s="154"/>
      <c r="AJ22" s="154"/>
      <c r="AK22" s="154"/>
      <c r="AL22" s="154"/>
      <c r="AM22" s="154"/>
      <c r="AN22" s="154"/>
      <c r="AO22" s="154"/>
      <c r="AP22" s="154"/>
      <c r="AQ22" s="154"/>
      <c r="AR22" s="154"/>
      <c r="AS22" s="154"/>
      <c r="AT22" s="154"/>
      <c r="AU22" s="154"/>
      <c r="AV22" s="154"/>
      <c r="AW22" s="154"/>
      <c r="AX22" s="154"/>
      <c r="AY22" s="154"/>
      <c r="AZ22" s="154"/>
      <c r="BA22" s="154"/>
      <c r="BB22" s="154"/>
      <c r="BC22" s="154"/>
      <c r="BD22" s="154"/>
      <c r="BE22" s="154"/>
      <c r="BF22" s="154"/>
      <c r="BG22" s="154"/>
      <c r="BH22" s="154"/>
      <c r="BI22" s="154"/>
      <c r="BJ22" s="154"/>
      <c r="BK22" s="154"/>
      <c r="BL22" s="154"/>
      <c r="BM22" s="154"/>
      <c r="BN22" s="154"/>
      <c r="BO22" s="154"/>
      <c r="BP22" s="154"/>
      <c r="BQ22" s="154"/>
      <c r="BR22" s="154"/>
      <c r="BS22" s="154"/>
      <c r="BT22" s="154"/>
      <c r="BU22" s="154"/>
      <c r="BV22" s="154"/>
      <c r="BW22" s="154"/>
      <c r="BX22" s="154"/>
      <c r="BY22" s="154"/>
      <c r="BZ22" s="154"/>
      <c r="CA22" s="154"/>
      <c r="CB22" s="154"/>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154"/>
      <c r="FM22" s="154"/>
      <c r="FN22" s="154"/>
      <c r="FO22" s="154"/>
      <c r="FP22" s="154"/>
      <c r="FQ22" s="154"/>
      <c r="FR22" s="154"/>
      <c r="FS22" s="154"/>
      <c r="FT22" s="154"/>
      <c r="FU22" s="154"/>
      <c r="FV22" s="154"/>
      <c r="FW22" s="154"/>
      <c r="FX22" s="154"/>
      <c r="FY22" s="154"/>
      <c r="FZ22" s="154"/>
      <c r="GA22" s="154"/>
      <c r="GB22" s="154"/>
      <c r="GC22" s="154"/>
      <c r="GD22" s="154"/>
      <c r="GE22" s="154"/>
      <c r="GF22" s="154"/>
      <c r="GG22" s="154"/>
      <c r="GH22" s="154"/>
      <c r="GI22" s="154"/>
      <c r="GJ22" s="154"/>
      <c r="GK22" s="154"/>
      <c r="GL22" s="154"/>
      <c r="GM22" s="154"/>
      <c r="GN22" s="154"/>
      <c r="GO22" s="154"/>
      <c r="GP22" s="154"/>
      <c r="GQ22" s="154"/>
      <c r="GR22" s="154"/>
      <c r="GS22" s="154"/>
      <c r="GT22" s="154"/>
      <c r="GU22" s="154"/>
      <c r="GV22" s="154"/>
      <c r="GW22" s="154"/>
      <c r="GX22" s="154"/>
      <c r="GY22" s="154"/>
      <c r="GZ22" s="154"/>
      <c r="HA22" s="154"/>
      <c r="HB22" s="154"/>
      <c r="HC22" s="154"/>
      <c r="HD22" s="154"/>
      <c r="HE22" s="154"/>
      <c r="HF22" s="154"/>
      <c r="HG22" s="154"/>
      <c r="HH22" s="154"/>
      <c r="HI22" s="154"/>
      <c r="HJ22" s="154"/>
      <c r="HK22" s="154"/>
      <c r="HL22" s="154"/>
      <c r="HM22" s="154"/>
      <c r="HN22" s="154"/>
      <c r="HO22" s="154"/>
      <c r="HP22" s="154"/>
      <c r="HQ22" s="154"/>
      <c r="HR22" s="154"/>
      <c r="HS22" s="154"/>
      <c r="HT22" s="154"/>
      <c r="HU22" s="154"/>
      <c r="HV22" s="154"/>
      <c r="HW22" s="154"/>
      <c r="HX22" s="154"/>
      <c r="HY22" s="154"/>
      <c r="HZ22" s="154"/>
      <c r="IA22" s="154"/>
      <c r="IB22" s="154"/>
      <c r="IC22" s="154"/>
      <c r="ID22" s="154"/>
      <c r="IE22" s="154"/>
      <c r="IF22" s="154"/>
      <c r="IG22" s="154"/>
      <c r="IH22" s="147"/>
      <c r="II22" s="147"/>
      <c r="IJ22" s="147"/>
      <c r="IK22" s="147"/>
      <c r="IL22" s="147"/>
      <c r="IM22" s="147"/>
      <c r="IN22" s="147"/>
      <c r="IO22" s="147"/>
      <c r="IP22" s="147"/>
      <c r="IQ22" s="147"/>
      <c r="IR22" s="147"/>
      <c r="IS22" s="147"/>
      <c r="IT22" s="147"/>
      <c r="IU22" s="147"/>
      <c r="IV22" s="147"/>
      <c r="IW22" s="147"/>
      <c r="IX22" s="147"/>
      <c r="IY22" s="147"/>
      <c r="IZ22" s="147"/>
      <c r="JA22" s="147"/>
      <c r="JB22" s="147"/>
      <c r="JC22" s="147"/>
      <c r="JD22" s="147"/>
      <c r="JE22" s="147"/>
      <c r="JF22" s="147"/>
      <c r="JG22" s="147"/>
      <c r="JH22" s="147"/>
      <c r="JI22" s="147"/>
      <c r="JJ22" s="147"/>
      <c r="JK22" s="147"/>
      <c r="JL22" s="147"/>
      <c r="JM22" s="147"/>
      <c r="JN22" s="147"/>
      <c r="JO22" s="147"/>
      <c r="JP22" s="147"/>
      <c r="JQ22" s="147"/>
      <c r="JR22" s="147"/>
      <c r="JS22" s="147"/>
      <c r="JT22" s="147"/>
      <c r="JU22" s="147"/>
      <c r="JV22" s="147"/>
      <c r="JW22" s="147"/>
      <c r="JX22" s="147"/>
      <c r="JY22" s="147"/>
      <c r="JZ22" s="147"/>
      <c r="KA22" s="147"/>
      <c r="KB22" s="147"/>
      <c r="KC22" s="147"/>
      <c r="KD22" s="147"/>
      <c r="KE22" s="147"/>
      <c r="KF22" s="147"/>
      <c r="KG22" s="147"/>
      <c r="KH22" s="147"/>
      <c r="KI22" s="147"/>
      <c r="KJ22" s="147"/>
      <c r="KK22" s="147"/>
      <c r="KL22" s="147"/>
      <c r="KM22" s="147"/>
      <c r="KN22" s="147"/>
      <c r="KO22" s="147"/>
      <c r="KP22" s="147"/>
      <c r="KQ22" s="147"/>
      <c r="KR22" s="147"/>
      <c r="KS22" s="147"/>
      <c r="KT22" s="147"/>
      <c r="KU22" s="147"/>
      <c r="KV22" s="147"/>
      <c r="KW22" s="147"/>
      <c r="KX22" s="147"/>
      <c r="KY22" s="147"/>
      <c r="KZ22" s="147"/>
      <c r="LA22" s="147"/>
      <c r="LB22" s="147"/>
      <c r="LC22" s="147"/>
      <c r="LD22" s="147"/>
      <c r="LE22" s="147"/>
      <c r="LF22" s="147"/>
      <c r="LG22" s="147"/>
      <c r="LH22" s="147"/>
      <c r="LI22" s="147"/>
      <c r="LJ22" s="147"/>
      <c r="LK22" s="147"/>
      <c r="LL22" s="147"/>
      <c r="LM22" s="147"/>
      <c r="LN22" s="147"/>
      <c r="LO22" s="147"/>
      <c r="LP22" s="147"/>
      <c r="LQ22" s="147"/>
      <c r="LR22" s="147"/>
      <c r="LS22" s="147"/>
      <c r="LT22" s="147"/>
      <c r="LU22" s="147"/>
      <c r="LV22" s="147"/>
      <c r="LW22" s="147"/>
      <c r="LX22" s="147"/>
      <c r="LY22" s="147"/>
      <c r="LZ22" s="147"/>
      <c r="MA22" s="147"/>
      <c r="MB22" s="147"/>
      <c r="MC22" s="147"/>
      <c r="MD22" s="147"/>
      <c r="ME22" s="147"/>
      <c r="MF22" s="147"/>
      <c r="MG22" s="147"/>
      <c r="MH22" s="147"/>
      <c r="MI22" s="147"/>
      <c r="MJ22" s="147"/>
      <c r="MK22" s="147"/>
      <c r="ML22" s="147"/>
      <c r="MM22" s="147"/>
      <c r="MN22" s="147"/>
      <c r="MO22" s="147"/>
      <c r="MP22" s="147"/>
      <c r="MQ22" s="147"/>
      <c r="MR22" s="147"/>
      <c r="MS22" s="147"/>
      <c r="MT22" s="147"/>
      <c r="MU22" s="147"/>
      <c r="MV22" s="147"/>
      <c r="MW22" s="147"/>
      <c r="MX22" s="147"/>
      <c r="MY22" s="147"/>
      <c r="MZ22" s="147"/>
      <c r="NA22" s="147"/>
      <c r="NB22" s="147"/>
      <c r="NC22" s="147"/>
      <c r="ND22" s="147"/>
      <c r="NE22" s="147"/>
      <c r="NF22" s="147"/>
      <c r="NG22" s="147"/>
      <c r="NH22" s="147"/>
      <c r="NI22" s="147"/>
      <c r="NJ22" s="147"/>
      <c r="NK22" s="147"/>
      <c r="NL22" s="147"/>
      <c r="NM22" s="147"/>
      <c r="NN22" s="147"/>
      <c r="NO22" s="147"/>
      <c r="NP22" s="147"/>
      <c r="NQ22" s="147"/>
      <c r="NR22" s="147"/>
      <c r="NS22" s="147"/>
      <c r="NT22" s="147"/>
      <c r="NU22" s="147"/>
      <c r="NV22" s="147"/>
      <c r="NW22" s="147"/>
      <c r="NX22" s="147"/>
      <c r="NY22" s="147"/>
      <c r="NZ22" s="147"/>
      <c r="OA22" s="147"/>
      <c r="OB22" s="147"/>
      <c r="OC22" s="147"/>
      <c r="OD22" s="147"/>
      <c r="OE22" s="147"/>
      <c r="OF22" s="147"/>
      <c r="OG22" s="147"/>
      <c r="OH22" s="147"/>
      <c r="OI22" s="147"/>
      <c r="OJ22" s="147"/>
      <c r="OK22" s="147"/>
      <c r="OL22" s="147"/>
      <c r="OM22" s="147"/>
      <c r="ON22" s="147"/>
      <c r="OO22" s="147"/>
      <c r="OP22" s="147"/>
      <c r="OQ22" s="147"/>
      <c r="OR22" s="147"/>
      <c r="OS22" s="147"/>
      <c r="OT22" s="147"/>
      <c r="OU22" s="147"/>
      <c r="OV22" s="147"/>
      <c r="OW22" s="147"/>
      <c r="OX22" s="147"/>
      <c r="OY22" s="147"/>
      <c r="OZ22" s="147"/>
      <c r="PA22" s="147"/>
      <c r="PB22" s="147"/>
      <c r="PC22" s="147"/>
      <c r="PD22" s="147"/>
      <c r="PE22" s="147"/>
      <c r="PF22" s="147"/>
      <c r="PG22" s="147"/>
      <c r="PH22" s="147"/>
      <c r="PI22" s="147"/>
      <c r="PJ22" s="147"/>
      <c r="PK22" s="147"/>
      <c r="PL22" s="147"/>
      <c r="PM22" s="147"/>
      <c r="PN22" s="147"/>
      <c r="PO22" s="147"/>
      <c r="PP22" s="147"/>
      <c r="PQ22" s="147"/>
      <c r="PR22" s="147"/>
      <c r="PS22" s="147"/>
      <c r="PT22" s="147"/>
      <c r="PU22" s="147"/>
      <c r="PV22" s="147"/>
      <c r="PW22" s="147"/>
      <c r="PX22" s="147"/>
      <c r="PY22" s="147"/>
      <c r="PZ22" s="147"/>
      <c r="QA22" s="147"/>
      <c r="QB22" s="147"/>
      <c r="QC22" s="147"/>
      <c r="QD22" s="147"/>
      <c r="QE22" s="147"/>
      <c r="QF22" s="147"/>
      <c r="QG22" s="147"/>
      <c r="QH22" s="147"/>
      <c r="QI22" s="147"/>
      <c r="QJ22" s="147"/>
      <c r="QK22" s="147"/>
      <c r="QL22" s="147"/>
      <c r="QM22" s="147"/>
      <c r="QN22" s="147"/>
      <c r="QO22" s="147"/>
      <c r="QP22" s="147"/>
      <c r="QQ22" s="147"/>
      <c r="QR22" s="147"/>
      <c r="QS22" s="147"/>
      <c r="QT22" s="147"/>
      <c r="QU22" s="147"/>
      <c r="QV22" s="147"/>
      <c r="QW22" s="147"/>
      <c r="QX22" s="147"/>
      <c r="QY22" s="147"/>
      <c r="QZ22" s="147"/>
      <c r="RA22" s="147"/>
      <c r="RB22" s="147"/>
      <c r="RC22" s="147"/>
      <c r="RD22" s="147"/>
      <c r="RE22" s="147"/>
      <c r="RF22" s="147"/>
      <c r="RG22" s="147"/>
      <c r="RH22" s="147"/>
      <c r="RI22" s="147"/>
      <c r="RJ22" s="147"/>
      <c r="RK22" s="147"/>
      <c r="RL22" s="147"/>
      <c r="RM22" s="147"/>
      <c r="RN22" s="147"/>
      <c r="RO22" s="147"/>
      <c r="RP22" s="147"/>
      <c r="RQ22" s="147"/>
      <c r="RR22" s="147"/>
      <c r="RS22" s="147"/>
      <c r="RT22" s="147"/>
      <c r="RU22" s="147"/>
      <c r="RV22" s="147"/>
      <c r="RW22" s="147"/>
      <c r="RX22" s="147"/>
      <c r="RY22" s="147"/>
      <c r="RZ22" s="147"/>
      <c r="SA22" s="147"/>
      <c r="SB22" s="147"/>
      <c r="SC22" s="147"/>
      <c r="SD22" s="147"/>
      <c r="SE22" s="147"/>
      <c r="SF22" s="147"/>
      <c r="SG22" s="147"/>
      <c r="SH22" s="147"/>
      <c r="SI22" s="147"/>
      <c r="SJ22" s="147"/>
      <c r="SK22" s="147"/>
      <c r="SL22" s="147"/>
      <c r="SM22" s="147"/>
      <c r="SN22" s="147"/>
      <c r="SO22" s="147"/>
      <c r="SP22" s="147"/>
      <c r="SQ22" s="147"/>
      <c r="SR22" s="147"/>
      <c r="SS22" s="147"/>
      <c r="ST22" s="147"/>
      <c r="SU22" s="147"/>
      <c r="SV22" s="147"/>
      <c r="SW22" s="147"/>
      <c r="SX22" s="147"/>
      <c r="SY22" s="147"/>
      <c r="SZ22" s="147"/>
      <c r="TA22" s="147"/>
      <c r="TB22" s="147"/>
      <c r="TC22" s="147"/>
      <c r="TD22" s="147"/>
      <c r="TE22" s="147"/>
      <c r="TF22" s="147"/>
      <c r="TG22" s="147"/>
      <c r="TH22" s="147"/>
      <c r="TI22" s="147"/>
      <c r="TJ22" s="147"/>
      <c r="TK22" s="147"/>
      <c r="TL22" s="147"/>
      <c r="TM22" s="147"/>
      <c r="TN22" s="147"/>
      <c r="TO22" s="147"/>
      <c r="TP22" s="147"/>
      <c r="TQ22" s="147"/>
      <c r="TR22" s="147"/>
      <c r="TS22" s="147"/>
      <c r="TT22" s="147"/>
      <c r="TU22" s="147"/>
      <c r="TV22" s="147"/>
      <c r="TW22" s="147"/>
      <c r="TX22" s="147"/>
      <c r="TY22" s="147"/>
      <c r="TZ22" s="147"/>
      <c r="UA22" s="147"/>
      <c r="UB22" s="147"/>
      <c r="UC22" s="147"/>
      <c r="UD22" s="147"/>
      <c r="UE22" s="147"/>
      <c r="UF22" s="147"/>
      <c r="UG22" s="147"/>
      <c r="UH22" s="147"/>
      <c r="UI22" s="147"/>
      <c r="UJ22" s="147"/>
      <c r="UK22" s="147"/>
      <c r="UL22" s="147"/>
      <c r="UM22" s="147"/>
      <c r="UN22" s="147"/>
      <c r="UO22" s="147"/>
      <c r="UP22" s="147"/>
      <c r="UQ22" s="147"/>
      <c r="UR22" s="147"/>
      <c r="US22" s="147"/>
      <c r="UT22" s="147"/>
      <c r="UU22" s="147"/>
      <c r="UV22" s="147"/>
      <c r="UW22" s="147"/>
      <c r="UX22" s="147"/>
      <c r="UY22" s="147"/>
      <c r="UZ22" s="147"/>
      <c r="VA22" s="147"/>
      <c r="VB22" s="147"/>
      <c r="VC22" s="147"/>
      <c r="VD22" s="147"/>
      <c r="VE22" s="147"/>
      <c r="VF22" s="147"/>
      <c r="VG22" s="147"/>
      <c r="VH22" s="147"/>
      <c r="VI22" s="147"/>
      <c r="VJ22" s="147"/>
      <c r="VK22" s="147"/>
      <c r="VL22" s="147"/>
      <c r="VM22" s="147"/>
      <c r="VN22" s="147"/>
      <c r="VO22" s="147"/>
      <c r="VP22" s="147"/>
      <c r="VQ22" s="147"/>
      <c r="VR22" s="147"/>
      <c r="VS22" s="147"/>
      <c r="VT22" s="147"/>
      <c r="VU22" s="147"/>
      <c r="VV22" s="147"/>
      <c r="VW22" s="147"/>
      <c r="VX22" s="147"/>
      <c r="VY22" s="147"/>
      <c r="VZ22" s="147"/>
      <c r="WA22" s="147"/>
      <c r="WB22" s="147"/>
      <c r="WC22" s="147"/>
      <c r="WD22" s="147"/>
      <c r="WE22" s="147"/>
      <c r="WF22" s="147"/>
      <c r="WG22" s="147"/>
      <c r="WH22" s="147"/>
      <c r="WI22" s="147"/>
      <c r="WJ22" s="147"/>
      <c r="WK22" s="147"/>
      <c r="WL22" s="147"/>
      <c r="WM22" s="147"/>
      <c r="WN22" s="147"/>
      <c r="WO22" s="147"/>
      <c r="WP22" s="147"/>
      <c r="WQ22" s="147"/>
      <c r="WR22" s="147"/>
      <c r="WS22" s="147"/>
      <c r="WT22" s="147"/>
      <c r="WU22" s="147"/>
      <c r="WV22" s="147"/>
      <c r="WW22" s="147"/>
      <c r="WX22" s="147"/>
      <c r="WY22" s="147"/>
      <c r="WZ22" s="147"/>
      <c r="XA22" s="147"/>
      <c r="XB22" s="147"/>
      <c r="XC22" s="147"/>
      <c r="XD22" s="147"/>
      <c r="XE22" s="147"/>
      <c r="XF22" s="147"/>
      <c r="XG22" s="147"/>
      <c r="XH22" s="147"/>
      <c r="XI22" s="147"/>
      <c r="XJ22" s="147"/>
      <c r="XK22" s="147"/>
      <c r="XL22" s="147"/>
      <c r="XM22" s="147"/>
      <c r="XN22" s="147"/>
      <c r="XO22" s="147"/>
      <c r="XP22" s="147"/>
      <c r="XQ22" s="147"/>
      <c r="XR22" s="147"/>
      <c r="XS22" s="147"/>
      <c r="XT22" s="147"/>
      <c r="XU22" s="147"/>
      <c r="XV22" s="147"/>
      <c r="XW22" s="147"/>
      <c r="XX22" s="147"/>
      <c r="XY22" s="147"/>
      <c r="XZ22" s="147"/>
      <c r="YA22" s="147"/>
      <c r="YB22" s="147"/>
      <c r="YC22" s="147"/>
      <c r="YD22" s="147"/>
      <c r="YE22" s="147"/>
      <c r="YF22" s="147"/>
      <c r="YG22" s="147"/>
      <c r="YH22" s="147"/>
      <c r="YI22" s="147"/>
      <c r="YJ22" s="147"/>
      <c r="YK22" s="147"/>
      <c r="YL22" s="147"/>
      <c r="YM22" s="147"/>
      <c r="YN22" s="147"/>
      <c r="YO22" s="147"/>
      <c r="YP22" s="147"/>
      <c r="YQ22" s="147"/>
      <c r="YR22" s="147"/>
      <c r="YS22" s="147"/>
      <c r="YT22" s="147"/>
      <c r="YU22" s="147"/>
      <c r="YV22" s="147"/>
      <c r="YW22" s="147"/>
      <c r="YX22" s="147"/>
      <c r="YY22" s="147"/>
      <c r="YZ22" s="147"/>
      <c r="ZA22" s="147"/>
      <c r="ZB22" s="147"/>
      <c r="ZC22" s="147"/>
      <c r="ZD22" s="147"/>
      <c r="ZE22" s="147"/>
      <c r="ZF22" s="147"/>
      <c r="ZG22" s="147"/>
      <c r="ZH22" s="147"/>
      <c r="ZI22" s="147"/>
      <c r="ZJ22" s="147"/>
      <c r="ZK22" s="147"/>
      <c r="ZL22" s="147"/>
      <c r="ZM22" s="147"/>
      <c r="ZN22" s="147"/>
      <c r="ZO22" s="147"/>
      <c r="ZP22" s="147"/>
      <c r="ZQ22" s="147"/>
      <c r="ZR22" s="147"/>
      <c r="ZS22" s="147"/>
      <c r="ZT22" s="147"/>
      <c r="ZU22" s="147"/>
      <c r="ZV22" s="147"/>
      <c r="ZW22" s="147"/>
      <c r="ZX22" s="147"/>
      <c r="ZY22" s="147"/>
      <c r="ZZ22" s="147"/>
      <c r="AAA22" s="147"/>
      <c r="AAB22" s="147"/>
      <c r="AAC22" s="147"/>
      <c r="AAD22" s="147"/>
      <c r="AAE22" s="147"/>
      <c r="AAF22" s="147"/>
      <c r="AAG22" s="147"/>
      <c r="AAH22" s="147"/>
      <c r="AAI22" s="147"/>
      <c r="AAJ22" s="147"/>
      <c r="AAK22" s="147"/>
      <c r="AAL22" s="147"/>
      <c r="AAM22" s="147"/>
      <c r="AAN22" s="147"/>
      <c r="AAO22" s="147"/>
      <c r="AAP22" s="147"/>
      <c r="AAQ22" s="147"/>
      <c r="AAR22" s="147"/>
      <c r="AAS22" s="147"/>
      <c r="AAT22" s="147"/>
      <c r="AAU22" s="147"/>
      <c r="AAV22" s="147"/>
      <c r="AAW22" s="147"/>
      <c r="AAX22" s="147"/>
      <c r="AAY22" s="147"/>
      <c r="AAZ22" s="147"/>
      <c r="ABA22" s="147"/>
      <c r="ABB22" s="147"/>
      <c r="ABC22" s="147"/>
      <c r="ABD22" s="147"/>
      <c r="ABE22" s="147"/>
      <c r="ABF22" s="147"/>
      <c r="ABG22" s="147"/>
      <c r="ABH22" s="147"/>
      <c r="ABI22" s="147"/>
      <c r="ABJ22" s="147"/>
      <c r="ABK22" s="147"/>
      <c r="ABL22" s="147"/>
      <c r="ABM22" s="147"/>
      <c r="ABN22" s="147"/>
      <c r="ABO22" s="147"/>
      <c r="ABP22" s="147"/>
      <c r="ABQ22" s="147"/>
      <c r="ABR22" s="147"/>
      <c r="ABS22" s="147"/>
      <c r="ABT22" s="147"/>
      <c r="ABU22" s="147"/>
      <c r="ABV22" s="147"/>
      <c r="ABW22" s="147"/>
      <c r="ABX22" s="147"/>
      <c r="ABY22" s="147"/>
      <c r="ABZ22" s="147"/>
      <c r="ACA22" s="147"/>
      <c r="ACB22" s="147"/>
      <c r="ACC22" s="147"/>
      <c r="ACD22" s="147"/>
      <c r="ACE22" s="147"/>
      <c r="ACF22" s="147"/>
      <c r="ACG22" s="147"/>
      <c r="ACH22" s="147"/>
      <c r="ACI22" s="147"/>
      <c r="ACJ22" s="147"/>
      <c r="ACK22" s="147"/>
      <c r="ACL22" s="147"/>
      <c r="ACM22" s="147"/>
      <c r="ACN22" s="147"/>
      <c r="ACO22" s="147"/>
      <c r="ACP22" s="147"/>
      <c r="ACQ22" s="147"/>
      <c r="ACR22" s="147"/>
      <c r="ACS22" s="147"/>
      <c r="ACT22" s="147"/>
      <c r="ACU22" s="147"/>
      <c r="ACV22" s="147"/>
      <c r="ACW22" s="147"/>
      <c r="ACX22" s="147"/>
      <c r="ACY22" s="147"/>
      <c r="ACZ22" s="147"/>
      <c r="ADA22" s="147"/>
      <c r="ADB22" s="147"/>
      <c r="ADC22" s="147"/>
      <c r="ADD22" s="147"/>
      <c r="ADE22" s="147"/>
      <c r="ADF22" s="147"/>
      <c r="ADG22" s="147"/>
      <c r="ADH22" s="147"/>
      <c r="ADI22" s="147"/>
      <c r="ADJ22" s="147"/>
      <c r="ADK22" s="147"/>
      <c r="ADL22" s="147"/>
      <c r="ADM22" s="147"/>
      <c r="ADN22" s="147"/>
      <c r="ADO22" s="147"/>
      <c r="ADP22" s="147"/>
      <c r="ADQ22" s="147"/>
      <c r="ADR22" s="147"/>
      <c r="ADS22" s="147"/>
      <c r="ADT22" s="147"/>
      <c r="ADU22" s="147"/>
      <c r="ADV22" s="147"/>
      <c r="ADW22" s="147"/>
      <c r="ADX22" s="147"/>
      <c r="ADY22" s="147"/>
      <c r="ADZ22" s="147"/>
      <c r="AEA22" s="147"/>
      <c r="AEB22" s="147"/>
      <c r="AEC22" s="147"/>
      <c r="AED22" s="147"/>
      <c r="AEE22" s="147"/>
      <c r="AEF22" s="147"/>
      <c r="AEG22" s="147"/>
      <c r="AEH22" s="147"/>
      <c r="AEI22" s="147"/>
      <c r="AEJ22" s="147"/>
      <c r="AEK22" s="147"/>
      <c r="AEL22" s="147"/>
      <c r="AEM22" s="147"/>
      <c r="AEN22" s="147"/>
      <c r="AEO22" s="147"/>
      <c r="AEP22" s="147"/>
      <c r="AEQ22" s="147"/>
      <c r="AER22" s="147"/>
      <c r="AES22" s="147"/>
      <c r="AET22" s="147"/>
      <c r="AEU22" s="147"/>
      <c r="AEV22" s="147"/>
      <c r="AEW22" s="147"/>
      <c r="AEX22" s="147"/>
      <c r="AEY22" s="147"/>
      <c r="AEZ22" s="147"/>
      <c r="AFA22" s="147"/>
      <c r="AFB22" s="147"/>
      <c r="AFC22" s="147"/>
      <c r="AFD22" s="147"/>
      <c r="AFE22" s="147"/>
      <c r="AFF22" s="147"/>
      <c r="AFG22" s="147"/>
      <c r="AFH22" s="147"/>
      <c r="AFI22" s="147"/>
      <c r="AFJ22" s="147"/>
      <c r="AFK22" s="147"/>
      <c r="AFL22" s="147"/>
      <c r="AFM22" s="147"/>
      <c r="AFN22" s="147"/>
      <c r="AFO22" s="147"/>
      <c r="AFP22" s="147"/>
      <c r="AFQ22" s="147"/>
      <c r="AFR22" s="147"/>
      <c r="AFS22" s="147"/>
      <c r="AFT22" s="147"/>
      <c r="AFU22" s="147"/>
      <c r="AFV22" s="147"/>
      <c r="AFW22" s="147"/>
      <c r="AFX22" s="147"/>
      <c r="AFY22" s="147"/>
      <c r="AFZ22" s="147"/>
      <c r="AGA22" s="147"/>
      <c r="AGB22" s="147"/>
      <c r="AGC22" s="147"/>
      <c r="AGD22" s="147"/>
      <c r="AGE22" s="147"/>
      <c r="AGF22" s="147"/>
      <c r="AGG22" s="147"/>
      <c r="AGH22" s="147"/>
      <c r="AGI22" s="147"/>
      <c r="AGJ22" s="147"/>
      <c r="AGK22" s="147"/>
      <c r="AGL22" s="147"/>
      <c r="AGM22" s="147"/>
      <c r="AGN22" s="147"/>
      <c r="AGO22" s="147"/>
      <c r="AGP22" s="147"/>
      <c r="AGQ22" s="147"/>
      <c r="AGR22" s="147"/>
      <c r="AGS22" s="147"/>
      <c r="AGT22" s="147"/>
      <c r="AGU22" s="147"/>
      <c r="AGV22" s="147"/>
      <c r="AGW22" s="147"/>
      <c r="AGX22" s="147"/>
      <c r="AGY22" s="147"/>
      <c r="AGZ22" s="147"/>
      <c r="AHA22" s="147"/>
      <c r="AHB22" s="147"/>
      <c r="AHC22" s="147"/>
      <c r="AHD22" s="147"/>
      <c r="AHE22" s="147"/>
      <c r="AHF22" s="147"/>
      <c r="AHG22" s="147"/>
      <c r="AHH22" s="147"/>
      <c r="AHI22" s="147"/>
      <c r="AHJ22" s="147"/>
      <c r="AHK22" s="147"/>
      <c r="AHL22" s="147"/>
      <c r="AHM22" s="147"/>
      <c r="AHN22" s="147"/>
      <c r="AHO22" s="147"/>
      <c r="AHP22" s="147"/>
      <c r="AHQ22" s="147"/>
      <c r="AHR22" s="147"/>
      <c r="AHS22" s="147"/>
      <c r="AHT22" s="147"/>
      <c r="AHU22" s="147"/>
      <c r="AHV22" s="147"/>
      <c r="AHW22" s="147"/>
      <c r="AHX22" s="147"/>
      <c r="AHY22" s="147"/>
      <c r="AHZ22" s="147"/>
      <c r="AIA22" s="147"/>
      <c r="AIB22" s="147"/>
      <c r="AIC22" s="147"/>
      <c r="AID22" s="147"/>
      <c r="AIE22" s="147"/>
      <c r="AIF22" s="147"/>
      <c r="AIG22" s="147"/>
      <c r="AIH22" s="147"/>
      <c r="AII22" s="147"/>
      <c r="AIJ22" s="147"/>
      <c r="AIK22" s="147"/>
      <c r="AIL22" s="147"/>
      <c r="AIM22" s="147"/>
      <c r="AIN22" s="147"/>
      <c r="AIO22" s="147"/>
      <c r="AIP22" s="147"/>
      <c r="AIQ22" s="147"/>
      <c r="AIR22" s="147"/>
      <c r="AIS22" s="147"/>
      <c r="AIT22" s="147"/>
      <c r="AIU22" s="147"/>
      <c r="AIV22" s="147"/>
      <c r="AIW22" s="147"/>
      <c r="AIX22" s="147"/>
      <c r="AIY22" s="147"/>
      <c r="AIZ22" s="147"/>
      <c r="AJA22" s="147"/>
      <c r="AJB22" s="147"/>
      <c r="AJC22" s="147"/>
      <c r="AJD22" s="147"/>
      <c r="AJE22" s="147"/>
      <c r="AJF22" s="147"/>
      <c r="AJG22" s="147"/>
      <c r="AJH22" s="147"/>
      <c r="AJI22" s="147"/>
      <c r="AJJ22" s="147"/>
      <c r="AJK22" s="147"/>
      <c r="AJL22" s="147"/>
      <c r="AJM22" s="147"/>
      <c r="AJN22" s="147"/>
      <c r="AJO22" s="147"/>
      <c r="AJP22" s="147"/>
      <c r="AJQ22" s="147"/>
      <c r="AJR22" s="147"/>
      <c r="AJS22" s="147"/>
      <c r="AJT22" s="147"/>
      <c r="AJU22" s="147"/>
      <c r="AJV22" s="147"/>
      <c r="AJW22" s="147"/>
      <c r="AJX22" s="147"/>
      <c r="AJY22" s="147"/>
      <c r="AJZ22" s="147"/>
      <c r="AKA22" s="147"/>
      <c r="AKB22" s="147"/>
      <c r="AKC22" s="147"/>
      <c r="AKD22" s="147"/>
      <c r="AKE22" s="147"/>
      <c r="AKF22" s="147"/>
      <c r="AKG22" s="147"/>
      <c r="AKH22" s="147"/>
      <c r="AKI22" s="147"/>
      <c r="AKJ22" s="147"/>
      <c r="AKK22" s="147"/>
      <c r="AKL22" s="147"/>
      <c r="AKM22" s="147"/>
      <c r="AKN22" s="147"/>
      <c r="AKO22" s="147"/>
      <c r="AKP22" s="147"/>
      <c r="AKQ22" s="147"/>
      <c r="AKR22" s="147"/>
      <c r="AKS22" s="147"/>
      <c r="AKT22" s="147"/>
      <c r="AKU22" s="147"/>
      <c r="AKV22" s="147"/>
      <c r="AKW22" s="147"/>
      <c r="AKX22" s="147"/>
      <c r="AKY22" s="147"/>
      <c r="AKZ22" s="147"/>
      <c r="ALA22" s="147"/>
      <c r="ALB22" s="147"/>
      <c r="ALC22" s="147"/>
      <c r="ALD22" s="147"/>
      <c r="ALE22" s="147"/>
      <c r="ALF22" s="147"/>
      <c r="ALG22" s="147"/>
      <c r="ALH22" s="147"/>
      <c r="ALI22" s="147"/>
      <c r="ALJ22" s="147"/>
      <c r="ALK22" s="147"/>
      <c r="ALL22" s="147"/>
      <c r="ALM22" s="147"/>
      <c r="ALN22" s="147"/>
      <c r="ALO22" s="147"/>
      <c r="ALP22" s="147"/>
      <c r="ALQ22" s="147"/>
      <c r="ALR22" s="147"/>
      <c r="ALS22" s="147"/>
      <c r="ALT22" s="147"/>
      <c r="ALU22" s="147"/>
      <c r="ALV22" s="139"/>
      <c r="ALW22" s="139"/>
      <c r="ALX22" s="139"/>
    </row>
    <row r="23" spans="1:1012" s="142" customFormat="1" ht="16.5">
      <c r="A23" s="170" t="s">
        <v>1115</v>
      </c>
      <c r="B23" s="171" t="s">
        <v>1108</v>
      </c>
      <c r="C23" s="172" t="s">
        <v>40</v>
      </c>
      <c r="D23" s="173">
        <v>3</v>
      </c>
      <c r="E23" s="174">
        <v>8.58</v>
      </c>
      <c r="F23" s="174">
        <f t="shared" si="1"/>
        <v>6.6812023049369254</v>
      </c>
      <c r="G23" s="174">
        <f t="shared" si="2"/>
        <v>8.1470580906400869</v>
      </c>
      <c r="H23" s="175">
        <f t="shared" si="4"/>
        <v>25.740000000000002</v>
      </c>
      <c r="I23" s="175">
        <f>D23*G23</f>
        <v>24.441174271920261</v>
      </c>
      <c r="J23" s="154"/>
      <c r="K23" s="154"/>
      <c r="L23" s="154"/>
      <c r="M23" s="154"/>
      <c r="N23" s="154"/>
      <c r="O23" s="154"/>
      <c r="P23" s="154"/>
      <c r="Q23" s="154"/>
      <c r="R23" s="154"/>
      <c r="S23" s="154"/>
      <c r="T23" s="154"/>
      <c r="U23" s="154"/>
      <c r="V23" s="154"/>
      <c r="W23" s="154"/>
      <c r="X23" s="154"/>
      <c r="Y23" s="154"/>
      <c r="Z23" s="154"/>
      <c r="AA23" s="154"/>
      <c r="AB23" s="154"/>
      <c r="AC23" s="154"/>
      <c r="AD23" s="154"/>
      <c r="AE23" s="154"/>
      <c r="AF23" s="154"/>
      <c r="AG23" s="154"/>
      <c r="AH23" s="154"/>
      <c r="AI23" s="154"/>
      <c r="AJ23" s="154"/>
      <c r="AK23" s="154"/>
      <c r="AL23" s="154"/>
      <c r="AM23" s="154"/>
      <c r="AN23" s="154"/>
      <c r="AO23" s="154"/>
      <c r="AP23" s="154"/>
      <c r="AQ23" s="154"/>
      <c r="AR23" s="154"/>
      <c r="AS23" s="154"/>
      <c r="AT23" s="154"/>
      <c r="AU23" s="154"/>
      <c r="AV23" s="154"/>
      <c r="AW23" s="154"/>
      <c r="AX23" s="154"/>
      <c r="AY23" s="154"/>
      <c r="AZ23" s="154"/>
      <c r="BA23" s="154"/>
      <c r="BB23" s="154"/>
      <c r="BC23" s="154"/>
      <c r="BD23" s="154"/>
      <c r="BE23" s="154"/>
      <c r="BF23" s="154"/>
      <c r="BG23" s="154"/>
      <c r="BH23" s="154"/>
      <c r="BI23" s="154"/>
      <c r="BJ23" s="154"/>
      <c r="BK23" s="154"/>
      <c r="BL23" s="154"/>
      <c r="BM23" s="154"/>
      <c r="BN23" s="154"/>
      <c r="BO23" s="154"/>
      <c r="BP23" s="154"/>
      <c r="BQ23" s="154"/>
      <c r="BR23" s="154"/>
      <c r="BS23" s="154"/>
      <c r="BT23" s="154"/>
      <c r="BU23" s="154"/>
      <c r="BV23" s="154"/>
      <c r="BW23" s="154"/>
      <c r="BX23" s="154"/>
      <c r="BY23" s="154"/>
      <c r="BZ23" s="154"/>
      <c r="CA23" s="154"/>
      <c r="CB23" s="154"/>
      <c r="CC23" s="154"/>
      <c r="CD23" s="154"/>
      <c r="CE23" s="154"/>
      <c r="CF23" s="154"/>
      <c r="CG23" s="154"/>
      <c r="CH23" s="154"/>
      <c r="CI23" s="154"/>
      <c r="CJ23" s="154"/>
      <c r="CK23" s="154"/>
      <c r="CL23" s="154"/>
      <c r="CM23" s="154"/>
      <c r="CN23" s="154"/>
      <c r="CO23" s="154"/>
      <c r="CP23" s="154"/>
      <c r="CQ23" s="154"/>
      <c r="CR23" s="154"/>
      <c r="CS23" s="154"/>
      <c r="CT23" s="154"/>
      <c r="CU23" s="154"/>
      <c r="CV23" s="154"/>
      <c r="CW23" s="154"/>
      <c r="CX23" s="154"/>
      <c r="CY23" s="154"/>
      <c r="CZ23" s="154"/>
      <c r="DA23" s="154"/>
      <c r="DB23" s="154"/>
      <c r="DC23" s="154"/>
      <c r="DD23" s="154"/>
      <c r="DE23" s="154"/>
      <c r="DF23" s="154"/>
      <c r="DG23" s="154"/>
      <c r="DH23" s="154"/>
      <c r="DI23" s="154"/>
      <c r="DJ23" s="154"/>
      <c r="DK23" s="154"/>
      <c r="DL23" s="154"/>
      <c r="DM23" s="154"/>
      <c r="DN23" s="154"/>
      <c r="DO23" s="154"/>
      <c r="DP23" s="154"/>
      <c r="DQ23" s="154"/>
      <c r="DR23" s="154"/>
      <c r="DS23" s="154"/>
      <c r="DT23" s="154"/>
      <c r="DU23" s="154"/>
      <c r="DV23" s="154"/>
      <c r="DW23" s="154"/>
      <c r="DX23" s="154"/>
      <c r="DY23" s="154"/>
      <c r="DZ23" s="154"/>
      <c r="EA23" s="154"/>
      <c r="EB23" s="154"/>
      <c r="EC23" s="154"/>
      <c r="ED23" s="154"/>
      <c r="EE23" s="154"/>
      <c r="EF23" s="154"/>
      <c r="EG23" s="154"/>
      <c r="EH23" s="154"/>
      <c r="EI23" s="154"/>
      <c r="EJ23" s="154"/>
      <c r="EK23" s="154"/>
      <c r="EL23" s="154"/>
      <c r="EM23" s="154"/>
      <c r="EN23" s="154"/>
      <c r="EO23" s="154"/>
      <c r="EP23" s="154"/>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154"/>
      <c r="FM23" s="154"/>
      <c r="FN23" s="154"/>
      <c r="FO23" s="154"/>
      <c r="FP23" s="154"/>
      <c r="FQ23" s="154"/>
      <c r="FR23" s="154"/>
      <c r="FS23" s="154"/>
      <c r="FT23" s="154"/>
      <c r="FU23" s="154"/>
      <c r="FV23" s="154"/>
      <c r="FW23" s="154"/>
      <c r="FX23" s="154"/>
      <c r="FY23" s="154"/>
      <c r="FZ23" s="154"/>
      <c r="GA23" s="154"/>
      <c r="GB23" s="154"/>
      <c r="GC23" s="154"/>
      <c r="GD23" s="154"/>
      <c r="GE23" s="154"/>
      <c r="GF23" s="154"/>
      <c r="GG23" s="154"/>
      <c r="GH23" s="154"/>
      <c r="GI23" s="154"/>
      <c r="GJ23" s="154"/>
      <c r="GK23" s="154"/>
      <c r="GL23" s="154"/>
      <c r="GM23" s="154"/>
      <c r="GN23" s="154"/>
      <c r="GO23" s="154"/>
      <c r="GP23" s="154"/>
      <c r="GQ23" s="154"/>
      <c r="GR23" s="154"/>
      <c r="GS23" s="154"/>
      <c r="GT23" s="154"/>
      <c r="GU23" s="154"/>
      <c r="GV23" s="154"/>
      <c r="GW23" s="154"/>
      <c r="GX23" s="154"/>
      <c r="GY23" s="154"/>
      <c r="GZ23" s="154"/>
      <c r="HA23" s="154"/>
      <c r="HB23" s="154"/>
      <c r="HC23" s="154"/>
      <c r="HD23" s="154"/>
      <c r="HE23" s="154"/>
      <c r="HF23" s="154"/>
      <c r="HG23" s="154"/>
      <c r="HH23" s="154"/>
      <c r="HI23" s="154"/>
      <c r="HJ23" s="154"/>
      <c r="HK23" s="154"/>
      <c r="HL23" s="154"/>
      <c r="HM23" s="154"/>
      <c r="HN23" s="154"/>
      <c r="HO23" s="154"/>
      <c r="HP23" s="154"/>
      <c r="HQ23" s="154"/>
      <c r="HR23" s="154"/>
      <c r="HS23" s="154"/>
      <c r="HT23" s="154"/>
      <c r="HU23" s="154"/>
      <c r="HV23" s="154"/>
      <c r="HW23" s="154"/>
      <c r="HX23" s="154"/>
      <c r="HY23" s="154"/>
      <c r="HZ23" s="154"/>
      <c r="IA23" s="154"/>
      <c r="IB23" s="154"/>
      <c r="IC23" s="154"/>
      <c r="ID23" s="154"/>
      <c r="IE23" s="154"/>
      <c r="IF23" s="154"/>
      <c r="IG23" s="154"/>
      <c r="IH23" s="147"/>
      <c r="II23" s="147"/>
      <c r="IJ23" s="147"/>
      <c r="IK23" s="147"/>
      <c r="IL23" s="147"/>
      <c r="IM23" s="147"/>
      <c r="IN23" s="147"/>
      <c r="IO23" s="147"/>
      <c r="IP23" s="147"/>
      <c r="IQ23" s="147"/>
      <c r="IR23" s="147"/>
      <c r="IS23" s="147"/>
      <c r="IT23" s="147"/>
      <c r="IU23" s="147"/>
      <c r="IV23" s="147"/>
      <c r="IW23" s="147"/>
      <c r="IX23" s="147"/>
      <c r="IY23" s="147"/>
      <c r="IZ23" s="147"/>
      <c r="JA23" s="147"/>
      <c r="JB23" s="147"/>
      <c r="JC23" s="147"/>
      <c r="JD23" s="147"/>
      <c r="JE23" s="147"/>
      <c r="JF23" s="147"/>
      <c r="JG23" s="147"/>
      <c r="JH23" s="147"/>
      <c r="JI23" s="147"/>
      <c r="JJ23" s="147"/>
      <c r="JK23" s="147"/>
      <c r="JL23" s="147"/>
      <c r="JM23" s="147"/>
      <c r="JN23" s="147"/>
      <c r="JO23" s="147"/>
      <c r="JP23" s="147"/>
      <c r="JQ23" s="147"/>
      <c r="JR23" s="147"/>
      <c r="JS23" s="147"/>
      <c r="JT23" s="147"/>
      <c r="JU23" s="147"/>
      <c r="JV23" s="147"/>
      <c r="JW23" s="147"/>
      <c r="JX23" s="147"/>
      <c r="JY23" s="147"/>
      <c r="JZ23" s="147"/>
      <c r="KA23" s="147"/>
      <c r="KB23" s="147"/>
      <c r="KC23" s="147"/>
      <c r="KD23" s="147"/>
      <c r="KE23" s="147"/>
      <c r="KF23" s="147"/>
      <c r="KG23" s="147"/>
      <c r="KH23" s="147"/>
      <c r="KI23" s="147"/>
      <c r="KJ23" s="147"/>
      <c r="KK23" s="147"/>
      <c r="KL23" s="147"/>
      <c r="KM23" s="147"/>
      <c r="KN23" s="147"/>
      <c r="KO23" s="147"/>
      <c r="KP23" s="147"/>
      <c r="KQ23" s="147"/>
      <c r="KR23" s="147"/>
      <c r="KS23" s="147"/>
      <c r="KT23" s="147"/>
      <c r="KU23" s="147"/>
      <c r="KV23" s="147"/>
      <c r="KW23" s="147"/>
      <c r="KX23" s="147"/>
      <c r="KY23" s="147"/>
      <c r="KZ23" s="147"/>
      <c r="LA23" s="147"/>
      <c r="LB23" s="147"/>
      <c r="LC23" s="147"/>
      <c r="LD23" s="147"/>
      <c r="LE23" s="147"/>
      <c r="LF23" s="147"/>
      <c r="LG23" s="147"/>
      <c r="LH23" s="147"/>
      <c r="LI23" s="147"/>
      <c r="LJ23" s="147"/>
      <c r="LK23" s="147"/>
      <c r="LL23" s="147"/>
      <c r="LM23" s="147"/>
      <c r="LN23" s="147"/>
      <c r="LO23" s="147"/>
      <c r="LP23" s="147"/>
      <c r="LQ23" s="147"/>
      <c r="LR23" s="147"/>
      <c r="LS23" s="147"/>
      <c r="LT23" s="147"/>
      <c r="LU23" s="147"/>
      <c r="LV23" s="147"/>
      <c r="LW23" s="147"/>
      <c r="LX23" s="147"/>
      <c r="LY23" s="147"/>
      <c r="LZ23" s="147"/>
      <c r="MA23" s="147"/>
      <c r="MB23" s="147"/>
      <c r="MC23" s="147"/>
      <c r="MD23" s="147"/>
      <c r="ME23" s="147"/>
      <c r="MF23" s="147"/>
      <c r="MG23" s="147"/>
      <c r="MH23" s="147"/>
      <c r="MI23" s="147"/>
      <c r="MJ23" s="147"/>
      <c r="MK23" s="147"/>
      <c r="ML23" s="147"/>
      <c r="MM23" s="147"/>
      <c r="MN23" s="147"/>
      <c r="MO23" s="147"/>
      <c r="MP23" s="147"/>
      <c r="MQ23" s="147"/>
      <c r="MR23" s="147"/>
      <c r="MS23" s="147"/>
      <c r="MT23" s="147"/>
      <c r="MU23" s="147"/>
      <c r="MV23" s="147"/>
      <c r="MW23" s="147"/>
      <c r="MX23" s="147"/>
      <c r="MY23" s="147"/>
      <c r="MZ23" s="147"/>
      <c r="NA23" s="147"/>
      <c r="NB23" s="147"/>
      <c r="NC23" s="147"/>
      <c r="ND23" s="147"/>
      <c r="NE23" s="147"/>
      <c r="NF23" s="147"/>
      <c r="NG23" s="147"/>
      <c r="NH23" s="147"/>
      <c r="NI23" s="147"/>
      <c r="NJ23" s="147"/>
      <c r="NK23" s="147"/>
      <c r="NL23" s="147"/>
      <c r="NM23" s="147"/>
      <c r="NN23" s="147"/>
      <c r="NO23" s="147"/>
      <c r="NP23" s="147"/>
      <c r="NQ23" s="147"/>
      <c r="NR23" s="147"/>
      <c r="NS23" s="147"/>
      <c r="NT23" s="147"/>
      <c r="NU23" s="147"/>
      <c r="NV23" s="147"/>
      <c r="NW23" s="147"/>
      <c r="NX23" s="147"/>
      <c r="NY23" s="147"/>
      <c r="NZ23" s="147"/>
      <c r="OA23" s="147"/>
      <c r="OB23" s="147"/>
      <c r="OC23" s="147"/>
      <c r="OD23" s="147"/>
      <c r="OE23" s="147"/>
      <c r="OF23" s="147"/>
      <c r="OG23" s="147"/>
      <c r="OH23" s="147"/>
      <c r="OI23" s="147"/>
      <c r="OJ23" s="147"/>
      <c r="OK23" s="147"/>
      <c r="OL23" s="147"/>
      <c r="OM23" s="147"/>
      <c r="ON23" s="147"/>
      <c r="OO23" s="147"/>
      <c r="OP23" s="147"/>
      <c r="OQ23" s="147"/>
      <c r="OR23" s="147"/>
      <c r="OS23" s="147"/>
      <c r="OT23" s="147"/>
      <c r="OU23" s="147"/>
      <c r="OV23" s="147"/>
      <c r="OW23" s="147"/>
      <c r="OX23" s="147"/>
      <c r="OY23" s="147"/>
      <c r="OZ23" s="147"/>
      <c r="PA23" s="147"/>
      <c r="PB23" s="147"/>
      <c r="PC23" s="147"/>
      <c r="PD23" s="147"/>
      <c r="PE23" s="147"/>
      <c r="PF23" s="147"/>
      <c r="PG23" s="147"/>
      <c r="PH23" s="147"/>
      <c r="PI23" s="147"/>
      <c r="PJ23" s="147"/>
      <c r="PK23" s="147"/>
      <c r="PL23" s="147"/>
      <c r="PM23" s="147"/>
      <c r="PN23" s="147"/>
      <c r="PO23" s="147"/>
      <c r="PP23" s="147"/>
      <c r="PQ23" s="147"/>
      <c r="PR23" s="147"/>
      <c r="PS23" s="147"/>
      <c r="PT23" s="147"/>
      <c r="PU23" s="147"/>
      <c r="PV23" s="147"/>
      <c r="PW23" s="147"/>
      <c r="PX23" s="147"/>
      <c r="PY23" s="147"/>
      <c r="PZ23" s="147"/>
      <c r="QA23" s="147"/>
      <c r="QB23" s="147"/>
      <c r="QC23" s="147"/>
      <c r="QD23" s="147"/>
      <c r="QE23" s="147"/>
      <c r="QF23" s="147"/>
      <c r="QG23" s="147"/>
      <c r="QH23" s="147"/>
      <c r="QI23" s="147"/>
      <c r="QJ23" s="147"/>
      <c r="QK23" s="147"/>
      <c r="QL23" s="147"/>
      <c r="QM23" s="147"/>
      <c r="QN23" s="147"/>
      <c r="QO23" s="147"/>
      <c r="QP23" s="147"/>
      <c r="QQ23" s="147"/>
      <c r="QR23" s="147"/>
      <c r="QS23" s="147"/>
      <c r="QT23" s="147"/>
      <c r="QU23" s="147"/>
      <c r="QV23" s="147"/>
      <c r="QW23" s="147"/>
      <c r="QX23" s="147"/>
      <c r="QY23" s="147"/>
      <c r="QZ23" s="147"/>
      <c r="RA23" s="147"/>
      <c r="RB23" s="147"/>
      <c r="RC23" s="147"/>
      <c r="RD23" s="147"/>
      <c r="RE23" s="147"/>
      <c r="RF23" s="147"/>
      <c r="RG23" s="147"/>
      <c r="RH23" s="147"/>
      <c r="RI23" s="147"/>
      <c r="RJ23" s="147"/>
      <c r="RK23" s="147"/>
      <c r="RL23" s="147"/>
      <c r="RM23" s="147"/>
      <c r="RN23" s="147"/>
      <c r="RO23" s="147"/>
      <c r="RP23" s="147"/>
      <c r="RQ23" s="147"/>
      <c r="RR23" s="147"/>
      <c r="RS23" s="147"/>
      <c r="RT23" s="147"/>
      <c r="RU23" s="147"/>
      <c r="RV23" s="147"/>
      <c r="RW23" s="147"/>
      <c r="RX23" s="147"/>
      <c r="RY23" s="147"/>
      <c r="RZ23" s="147"/>
      <c r="SA23" s="147"/>
      <c r="SB23" s="147"/>
      <c r="SC23" s="147"/>
      <c r="SD23" s="147"/>
      <c r="SE23" s="147"/>
      <c r="SF23" s="147"/>
      <c r="SG23" s="147"/>
      <c r="SH23" s="147"/>
      <c r="SI23" s="147"/>
      <c r="SJ23" s="147"/>
      <c r="SK23" s="147"/>
      <c r="SL23" s="147"/>
      <c r="SM23" s="147"/>
      <c r="SN23" s="147"/>
      <c r="SO23" s="147"/>
      <c r="SP23" s="147"/>
      <c r="SQ23" s="147"/>
      <c r="SR23" s="147"/>
      <c r="SS23" s="147"/>
      <c r="ST23" s="147"/>
      <c r="SU23" s="147"/>
      <c r="SV23" s="147"/>
      <c r="SW23" s="147"/>
      <c r="SX23" s="147"/>
      <c r="SY23" s="147"/>
      <c r="SZ23" s="147"/>
      <c r="TA23" s="147"/>
      <c r="TB23" s="147"/>
      <c r="TC23" s="147"/>
      <c r="TD23" s="147"/>
      <c r="TE23" s="147"/>
      <c r="TF23" s="147"/>
      <c r="TG23" s="147"/>
      <c r="TH23" s="147"/>
      <c r="TI23" s="147"/>
      <c r="TJ23" s="147"/>
      <c r="TK23" s="147"/>
      <c r="TL23" s="147"/>
      <c r="TM23" s="147"/>
      <c r="TN23" s="147"/>
      <c r="TO23" s="147"/>
      <c r="TP23" s="147"/>
      <c r="TQ23" s="147"/>
      <c r="TR23" s="147"/>
      <c r="TS23" s="147"/>
      <c r="TT23" s="147"/>
      <c r="TU23" s="147"/>
      <c r="TV23" s="147"/>
      <c r="TW23" s="147"/>
      <c r="TX23" s="147"/>
      <c r="TY23" s="147"/>
      <c r="TZ23" s="147"/>
      <c r="UA23" s="147"/>
      <c r="UB23" s="147"/>
      <c r="UC23" s="147"/>
      <c r="UD23" s="147"/>
      <c r="UE23" s="147"/>
      <c r="UF23" s="147"/>
      <c r="UG23" s="147"/>
      <c r="UH23" s="147"/>
      <c r="UI23" s="147"/>
      <c r="UJ23" s="147"/>
      <c r="UK23" s="147"/>
      <c r="UL23" s="147"/>
      <c r="UM23" s="147"/>
      <c r="UN23" s="147"/>
      <c r="UO23" s="147"/>
      <c r="UP23" s="147"/>
      <c r="UQ23" s="147"/>
      <c r="UR23" s="147"/>
      <c r="US23" s="147"/>
      <c r="UT23" s="147"/>
      <c r="UU23" s="147"/>
      <c r="UV23" s="147"/>
      <c r="UW23" s="147"/>
      <c r="UX23" s="147"/>
      <c r="UY23" s="147"/>
      <c r="UZ23" s="147"/>
      <c r="VA23" s="147"/>
      <c r="VB23" s="147"/>
      <c r="VC23" s="147"/>
      <c r="VD23" s="147"/>
      <c r="VE23" s="147"/>
      <c r="VF23" s="147"/>
      <c r="VG23" s="147"/>
      <c r="VH23" s="147"/>
      <c r="VI23" s="147"/>
      <c r="VJ23" s="147"/>
      <c r="VK23" s="147"/>
      <c r="VL23" s="147"/>
      <c r="VM23" s="147"/>
      <c r="VN23" s="147"/>
      <c r="VO23" s="147"/>
      <c r="VP23" s="147"/>
      <c r="VQ23" s="147"/>
      <c r="VR23" s="147"/>
      <c r="VS23" s="147"/>
      <c r="VT23" s="147"/>
      <c r="VU23" s="147"/>
      <c r="VV23" s="147"/>
      <c r="VW23" s="147"/>
      <c r="VX23" s="147"/>
      <c r="VY23" s="147"/>
      <c r="VZ23" s="147"/>
      <c r="WA23" s="147"/>
      <c r="WB23" s="147"/>
      <c r="WC23" s="147"/>
      <c r="WD23" s="147"/>
      <c r="WE23" s="147"/>
      <c r="WF23" s="147"/>
      <c r="WG23" s="147"/>
      <c r="WH23" s="147"/>
      <c r="WI23" s="147"/>
      <c r="WJ23" s="147"/>
      <c r="WK23" s="147"/>
      <c r="WL23" s="147"/>
      <c r="WM23" s="147"/>
      <c r="WN23" s="147"/>
      <c r="WO23" s="147"/>
      <c r="WP23" s="147"/>
      <c r="WQ23" s="147"/>
      <c r="WR23" s="147"/>
      <c r="WS23" s="147"/>
      <c r="WT23" s="147"/>
      <c r="WU23" s="147"/>
      <c r="WV23" s="147"/>
      <c r="WW23" s="147"/>
      <c r="WX23" s="147"/>
      <c r="WY23" s="147"/>
      <c r="WZ23" s="147"/>
      <c r="XA23" s="147"/>
      <c r="XB23" s="147"/>
      <c r="XC23" s="147"/>
      <c r="XD23" s="147"/>
      <c r="XE23" s="147"/>
      <c r="XF23" s="147"/>
      <c r="XG23" s="147"/>
      <c r="XH23" s="147"/>
      <c r="XI23" s="147"/>
      <c r="XJ23" s="147"/>
      <c r="XK23" s="147"/>
      <c r="XL23" s="147"/>
      <c r="XM23" s="147"/>
      <c r="XN23" s="147"/>
      <c r="XO23" s="147"/>
      <c r="XP23" s="147"/>
      <c r="XQ23" s="147"/>
      <c r="XR23" s="147"/>
      <c r="XS23" s="147"/>
      <c r="XT23" s="147"/>
      <c r="XU23" s="147"/>
      <c r="XV23" s="147"/>
      <c r="XW23" s="147"/>
      <c r="XX23" s="147"/>
      <c r="XY23" s="147"/>
      <c r="XZ23" s="147"/>
      <c r="YA23" s="147"/>
      <c r="YB23" s="147"/>
      <c r="YC23" s="147"/>
      <c r="YD23" s="147"/>
      <c r="YE23" s="147"/>
      <c r="YF23" s="147"/>
      <c r="YG23" s="147"/>
      <c r="YH23" s="147"/>
      <c r="YI23" s="147"/>
      <c r="YJ23" s="147"/>
      <c r="YK23" s="147"/>
      <c r="YL23" s="147"/>
      <c r="YM23" s="147"/>
      <c r="YN23" s="147"/>
      <c r="YO23" s="147"/>
      <c r="YP23" s="147"/>
      <c r="YQ23" s="147"/>
      <c r="YR23" s="147"/>
      <c r="YS23" s="147"/>
      <c r="YT23" s="147"/>
      <c r="YU23" s="147"/>
      <c r="YV23" s="147"/>
      <c r="YW23" s="147"/>
      <c r="YX23" s="147"/>
      <c r="YY23" s="147"/>
      <c r="YZ23" s="147"/>
      <c r="ZA23" s="147"/>
      <c r="ZB23" s="147"/>
      <c r="ZC23" s="147"/>
      <c r="ZD23" s="147"/>
      <c r="ZE23" s="147"/>
      <c r="ZF23" s="147"/>
      <c r="ZG23" s="147"/>
      <c r="ZH23" s="147"/>
      <c r="ZI23" s="147"/>
      <c r="ZJ23" s="147"/>
      <c r="ZK23" s="147"/>
      <c r="ZL23" s="147"/>
      <c r="ZM23" s="147"/>
      <c r="ZN23" s="147"/>
      <c r="ZO23" s="147"/>
      <c r="ZP23" s="147"/>
      <c r="ZQ23" s="147"/>
      <c r="ZR23" s="147"/>
      <c r="ZS23" s="147"/>
      <c r="ZT23" s="147"/>
      <c r="ZU23" s="147"/>
      <c r="ZV23" s="147"/>
      <c r="ZW23" s="147"/>
      <c r="ZX23" s="147"/>
      <c r="ZY23" s="147"/>
      <c r="ZZ23" s="147"/>
      <c r="AAA23" s="147"/>
      <c r="AAB23" s="147"/>
      <c r="AAC23" s="147"/>
      <c r="AAD23" s="147"/>
      <c r="AAE23" s="147"/>
      <c r="AAF23" s="147"/>
      <c r="AAG23" s="147"/>
      <c r="AAH23" s="147"/>
      <c r="AAI23" s="147"/>
      <c r="AAJ23" s="147"/>
      <c r="AAK23" s="147"/>
      <c r="AAL23" s="147"/>
      <c r="AAM23" s="147"/>
      <c r="AAN23" s="147"/>
      <c r="AAO23" s="147"/>
      <c r="AAP23" s="147"/>
      <c r="AAQ23" s="147"/>
      <c r="AAR23" s="147"/>
      <c r="AAS23" s="147"/>
      <c r="AAT23" s="147"/>
      <c r="AAU23" s="147"/>
      <c r="AAV23" s="147"/>
      <c r="AAW23" s="147"/>
      <c r="AAX23" s="147"/>
      <c r="AAY23" s="147"/>
      <c r="AAZ23" s="147"/>
      <c r="ABA23" s="147"/>
      <c r="ABB23" s="147"/>
      <c r="ABC23" s="147"/>
      <c r="ABD23" s="147"/>
      <c r="ABE23" s="147"/>
      <c r="ABF23" s="147"/>
      <c r="ABG23" s="147"/>
      <c r="ABH23" s="147"/>
      <c r="ABI23" s="147"/>
      <c r="ABJ23" s="147"/>
      <c r="ABK23" s="147"/>
      <c r="ABL23" s="147"/>
      <c r="ABM23" s="147"/>
      <c r="ABN23" s="147"/>
      <c r="ABO23" s="147"/>
      <c r="ABP23" s="147"/>
      <c r="ABQ23" s="147"/>
      <c r="ABR23" s="147"/>
      <c r="ABS23" s="147"/>
      <c r="ABT23" s="147"/>
      <c r="ABU23" s="147"/>
      <c r="ABV23" s="147"/>
      <c r="ABW23" s="147"/>
      <c r="ABX23" s="147"/>
      <c r="ABY23" s="147"/>
      <c r="ABZ23" s="147"/>
      <c r="ACA23" s="147"/>
      <c r="ACB23" s="147"/>
      <c r="ACC23" s="147"/>
      <c r="ACD23" s="147"/>
      <c r="ACE23" s="147"/>
      <c r="ACF23" s="147"/>
      <c r="ACG23" s="147"/>
      <c r="ACH23" s="147"/>
      <c r="ACI23" s="147"/>
      <c r="ACJ23" s="147"/>
      <c r="ACK23" s="147"/>
      <c r="ACL23" s="147"/>
      <c r="ACM23" s="147"/>
      <c r="ACN23" s="147"/>
      <c r="ACO23" s="147"/>
      <c r="ACP23" s="147"/>
      <c r="ACQ23" s="147"/>
      <c r="ACR23" s="147"/>
      <c r="ACS23" s="147"/>
      <c r="ACT23" s="147"/>
      <c r="ACU23" s="147"/>
      <c r="ACV23" s="147"/>
      <c r="ACW23" s="147"/>
      <c r="ACX23" s="147"/>
      <c r="ACY23" s="147"/>
      <c r="ACZ23" s="147"/>
      <c r="ADA23" s="147"/>
      <c r="ADB23" s="147"/>
      <c r="ADC23" s="147"/>
      <c r="ADD23" s="147"/>
      <c r="ADE23" s="147"/>
      <c r="ADF23" s="147"/>
      <c r="ADG23" s="147"/>
      <c r="ADH23" s="147"/>
      <c r="ADI23" s="147"/>
      <c r="ADJ23" s="147"/>
      <c r="ADK23" s="147"/>
      <c r="ADL23" s="147"/>
      <c r="ADM23" s="147"/>
      <c r="ADN23" s="147"/>
      <c r="ADO23" s="147"/>
      <c r="ADP23" s="147"/>
      <c r="ADQ23" s="147"/>
      <c r="ADR23" s="147"/>
      <c r="ADS23" s="147"/>
      <c r="ADT23" s="147"/>
      <c r="ADU23" s="147"/>
      <c r="ADV23" s="147"/>
      <c r="ADW23" s="147"/>
      <c r="ADX23" s="147"/>
      <c r="ADY23" s="147"/>
      <c r="ADZ23" s="147"/>
      <c r="AEA23" s="147"/>
      <c r="AEB23" s="147"/>
      <c r="AEC23" s="147"/>
      <c r="AED23" s="147"/>
      <c r="AEE23" s="147"/>
      <c r="AEF23" s="147"/>
      <c r="AEG23" s="147"/>
      <c r="AEH23" s="147"/>
      <c r="AEI23" s="147"/>
      <c r="AEJ23" s="147"/>
      <c r="AEK23" s="147"/>
      <c r="AEL23" s="147"/>
      <c r="AEM23" s="147"/>
      <c r="AEN23" s="147"/>
      <c r="AEO23" s="147"/>
      <c r="AEP23" s="147"/>
      <c r="AEQ23" s="147"/>
      <c r="AER23" s="147"/>
      <c r="AES23" s="147"/>
      <c r="AET23" s="147"/>
      <c r="AEU23" s="147"/>
      <c r="AEV23" s="147"/>
      <c r="AEW23" s="147"/>
      <c r="AEX23" s="147"/>
      <c r="AEY23" s="147"/>
      <c r="AEZ23" s="147"/>
      <c r="AFA23" s="147"/>
      <c r="AFB23" s="147"/>
      <c r="AFC23" s="147"/>
      <c r="AFD23" s="147"/>
      <c r="AFE23" s="147"/>
      <c r="AFF23" s="147"/>
      <c r="AFG23" s="147"/>
      <c r="AFH23" s="147"/>
      <c r="AFI23" s="147"/>
      <c r="AFJ23" s="147"/>
      <c r="AFK23" s="147"/>
      <c r="AFL23" s="147"/>
      <c r="AFM23" s="147"/>
      <c r="AFN23" s="147"/>
      <c r="AFO23" s="147"/>
      <c r="AFP23" s="147"/>
      <c r="AFQ23" s="147"/>
      <c r="AFR23" s="147"/>
      <c r="AFS23" s="147"/>
      <c r="AFT23" s="147"/>
      <c r="AFU23" s="147"/>
      <c r="AFV23" s="147"/>
      <c r="AFW23" s="147"/>
      <c r="AFX23" s="147"/>
      <c r="AFY23" s="147"/>
      <c r="AFZ23" s="147"/>
      <c r="AGA23" s="147"/>
      <c r="AGB23" s="147"/>
      <c r="AGC23" s="147"/>
      <c r="AGD23" s="147"/>
      <c r="AGE23" s="147"/>
      <c r="AGF23" s="147"/>
      <c r="AGG23" s="147"/>
      <c r="AGH23" s="147"/>
      <c r="AGI23" s="147"/>
      <c r="AGJ23" s="147"/>
      <c r="AGK23" s="147"/>
      <c r="AGL23" s="147"/>
      <c r="AGM23" s="147"/>
      <c r="AGN23" s="147"/>
      <c r="AGO23" s="147"/>
      <c r="AGP23" s="147"/>
      <c r="AGQ23" s="147"/>
      <c r="AGR23" s="147"/>
      <c r="AGS23" s="147"/>
      <c r="AGT23" s="147"/>
      <c r="AGU23" s="147"/>
      <c r="AGV23" s="147"/>
      <c r="AGW23" s="147"/>
      <c r="AGX23" s="147"/>
      <c r="AGY23" s="147"/>
      <c r="AGZ23" s="147"/>
      <c r="AHA23" s="147"/>
      <c r="AHB23" s="147"/>
      <c r="AHC23" s="147"/>
      <c r="AHD23" s="147"/>
      <c r="AHE23" s="147"/>
      <c r="AHF23" s="147"/>
      <c r="AHG23" s="147"/>
      <c r="AHH23" s="147"/>
      <c r="AHI23" s="147"/>
      <c r="AHJ23" s="147"/>
      <c r="AHK23" s="147"/>
      <c r="AHL23" s="147"/>
      <c r="AHM23" s="147"/>
      <c r="AHN23" s="147"/>
      <c r="AHO23" s="147"/>
      <c r="AHP23" s="147"/>
      <c r="AHQ23" s="147"/>
      <c r="AHR23" s="147"/>
      <c r="AHS23" s="147"/>
      <c r="AHT23" s="147"/>
      <c r="AHU23" s="147"/>
      <c r="AHV23" s="147"/>
      <c r="AHW23" s="147"/>
      <c r="AHX23" s="147"/>
      <c r="AHY23" s="147"/>
      <c r="AHZ23" s="147"/>
      <c r="AIA23" s="147"/>
      <c r="AIB23" s="147"/>
      <c r="AIC23" s="147"/>
      <c r="AID23" s="147"/>
      <c r="AIE23" s="147"/>
      <c r="AIF23" s="147"/>
      <c r="AIG23" s="147"/>
      <c r="AIH23" s="147"/>
      <c r="AII23" s="147"/>
      <c r="AIJ23" s="147"/>
      <c r="AIK23" s="147"/>
      <c r="AIL23" s="147"/>
      <c r="AIM23" s="147"/>
      <c r="AIN23" s="147"/>
      <c r="AIO23" s="147"/>
      <c r="AIP23" s="147"/>
      <c r="AIQ23" s="147"/>
      <c r="AIR23" s="147"/>
      <c r="AIS23" s="147"/>
      <c r="AIT23" s="147"/>
      <c r="AIU23" s="147"/>
      <c r="AIV23" s="147"/>
      <c r="AIW23" s="147"/>
      <c r="AIX23" s="147"/>
      <c r="AIY23" s="147"/>
      <c r="AIZ23" s="147"/>
      <c r="AJA23" s="147"/>
      <c r="AJB23" s="147"/>
      <c r="AJC23" s="147"/>
      <c r="AJD23" s="147"/>
      <c r="AJE23" s="147"/>
      <c r="AJF23" s="147"/>
      <c r="AJG23" s="147"/>
      <c r="AJH23" s="147"/>
      <c r="AJI23" s="147"/>
      <c r="AJJ23" s="147"/>
      <c r="AJK23" s="147"/>
      <c r="AJL23" s="147"/>
      <c r="AJM23" s="147"/>
      <c r="AJN23" s="147"/>
      <c r="AJO23" s="147"/>
      <c r="AJP23" s="147"/>
      <c r="AJQ23" s="147"/>
      <c r="AJR23" s="147"/>
      <c r="AJS23" s="147"/>
      <c r="AJT23" s="147"/>
      <c r="AJU23" s="147"/>
      <c r="AJV23" s="147"/>
      <c r="AJW23" s="147"/>
      <c r="AJX23" s="147"/>
      <c r="AJY23" s="147"/>
      <c r="AJZ23" s="147"/>
      <c r="AKA23" s="147"/>
      <c r="AKB23" s="147"/>
      <c r="AKC23" s="147"/>
      <c r="AKD23" s="147"/>
      <c r="AKE23" s="147"/>
      <c r="AKF23" s="147"/>
      <c r="AKG23" s="147"/>
      <c r="AKH23" s="147"/>
      <c r="AKI23" s="147"/>
      <c r="AKJ23" s="147"/>
      <c r="AKK23" s="147"/>
      <c r="AKL23" s="147"/>
      <c r="AKM23" s="147"/>
      <c r="AKN23" s="147"/>
      <c r="AKO23" s="147"/>
      <c r="AKP23" s="147"/>
      <c r="AKQ23" s="147"/>
      <c r="AKR23" s="147"/>
      <c r="AKS23" s="147"/>
      <c r="AKT23" s="147"/>
      <c r="AKU23" s="147"/>
      <c r="AKV23" s="147"/>
      <c r="AKW23" s="147"/>
      <c r="AKX23" s="147"/>
      <c r="AKY23" s="147"/>
      <c r="AKZ23" s="147"/>
      <c r="ALA23" s="147"/>
      <c r="ALB23" s="147"/>
      <c r="ALC23" s="147"/>
      <c r="ALD23" s="147"/>
      <c r="ALE23" s="147"/>
      <c r="ALF23" s="147"/>
      <c r="ALG23" s="147"/>
      <c r="ALH23" s="147"/>
      <c r="ALI23" s="147"/>
      <c r="ALJ23" s="147"/>
      <c r="ALK23" s="147"/>
      <c r="ALL23" s="147"/>
      <c r="ALM23" s="147"/>
      <c r="ALN23" s="147"/>
      <c r="ALO23" s="147"/>
      <c r="ALP23" s="147"/>
      <c r="ALQ23" s="147"/>
      <c r="ALR23" s="147"/>
      <c r="ALS23" s="147"/>
      <c r="ALT23" s="147"/>
      <c r="ALU23" s="147"/>
      <c r="ALV23" s="139"/>
      <c r="ALW23" s="139"/>
      <c r="ALX23" s="139"/>
    </row>
    <row r="24" spans="1:1012" s="142" customFormat="1" ht="16.5">
      <c r="A24" s="170" t="s">
        <v>1116</v>
      </c>
      <c r="B24" s="185" t="s">
        <v>1099</v>
      </c>
      <c r="C24" s="186" t="s">
        <v>35</v>
      </c>
      <c r="D24" s="187">
        <v>24</v>
      </c>
      <c r="E24" s="174">
        <v>25.72</v>
      </c>
      <c r="F24" s="174">
        <f t="shared" si="1"/>
        <v>20.028033016664072</v>
      </c>
      <c r="G24" s="174">
        <f t="shared" si="2"/>
        <v>24.42218346052017</v>
      </c>
      <c r="H24" s="175">
        <f t="shared" si="4"/>
        <v>617.28</v>
      </c>
      <c r="I24" s="175">
        <f>D24*G24</f>
        <v>586.13240305248405</v>
      </c>
      <c r="J24" s="154"/>
      <c r="K24" s="154"/>
      <c r="L24" s="154"/>
      <c r="M24" s="154"/>
      <c r="N24" s="154"/>
      <c r="O24" s="154"/>
      <c r="P24" s="154"/>
      <c r="Q24" s="154"/>
      <c r="R24" s="154"/>
      <c r="S24" s="154"/>
      <c r="T24" s="154"/>
      <c r="U24" s="154"/>
      <c r="V24" s="154"/>
      <c r="W24" s="154"/>
      <c r="X24" s="154"/>
      <c r="Y24" s="154"/>
      <c r="Z24" s="154"/>
      <c r="AA24" s="154"/>
      <c r="AB24" s="154"/>
      <c r="AC24" s="154"/>
      <c r="AD24" s="154"/>
      <c r="AE24" s="154"/>
      <c r="AF24" s="154"/>
      <c r="AG24" s="154"/>
      <c r="AH24" s="154"/>
      <c r="AI24" s="154"/>
      <c r="AJ24" s="154"/>
      <c r="AK24" s="154"/>
      <c r="AL24" s="154"/>
      <c r="AM24" s="154"/>
      <c r="AN24" s="154"/>
      <c r="AO24" s="154"/>
      <c r="AP24" s="154"/>
      <c r="AQ24" s="154"/>
      <c r="AR24" s="154"/>
      <c r="AS24" s="154"/>
      <c r="AT24" s="154"/>
      <c r="AU24" s="154"/>
      <c r="AV24" s="154"/>
      <c r="AW24" s="154"/>
      <c r="AX24" s="154"/>
      <c r="AY24" s="154"/>
      <c r="AZ24" s="154"/>
      <c r="BA24" s="154"/>
      <c r="BB24" s="154"/>
      <c r="BC24" s="154"/>
      <c r="BD24" s="154"/>
      <c r="BE24" s="154"/>
      <c r="BF24" s="154"/>
      <c r="BG24" s="154"/>
      <c r="BH24" s="154"/>
      <c r="BI24" s="154"/>
      <c r="BJ24" s="154"/>
      <c r="BK24" s="154"/>
      <c r="BL24" s="154"/>
      <c r="BM24" s="154"/>
      <c r="BN24" s="154"/>
      <c r="BO24" s="154"/>
      <c r="BP24" s="154"/>
      <c r="BQ24" s="154"/>
      <c r="BR24" s="154"/>
      <c r="BS24" s="154"/>
      <c r="BT24" s="154"/>
      <c r="BU24" s="154"/>
      <c r="BV24" s="154"/>
      <c r="BW24" s="154"/>
      <c r="BX24" s="154"/>
      <c r="BY24" s="154"/>
      <c r="BZ24" s="154"/>
      <c r="CA24" s="154"/>
      <c r="CB24" s="154"/>
      <c r="CC24" s="154"/>
      <c r="CD24" s="154"/>
      <c r="CE24" s="154"/>
      <c r="CF24" s="154"/>
      <c r="CG24" s="154"/>
      <c r="CH24" s="154"/>
      <c r="CI24" s="154"/>
      <c r="CJ24" s="154"/>
      <c r="CK24" s="154"/>
      <c r="CL24" s="154"/>
      <c r="CM24" s="154"/>
      <c r="CN24" s="154"/>
      <c r="CO24" s="154"/>
      <c r="CP24" s="154"/>
      <c r="CQ24" s="154"/>
      <c r="CR24" s="154"/>
      <c r="CS24" s="154"/>
      <c r="CT24" s="154"/>
      <c r="CU24" s="154"/>
      <c r="CV24" s="154"/>
      <c r="CW24" s="154"/>
      <c r="CX24" s="154"/>
      <c r="CY24" s="154"/>
      <c r="CZ24" s="154"/>
      <c r="DA24" s="154"/>
      <c r="DB24" s="154"/>
      <c r="DC24" s="154"/>
      <c r="DD24" s="154"/>
      <c r="DE24" s="154"/>
      <c r="DF24" s="154"/>
      <c r="DG24" s="154"/>
      <c r="DH24" s="154"/>
      <c r="DI24" s="154"/>
      <c r="DJ24" s="154"/>
      <c r="DK24" s="154"/>
      <c r="DL24" s="154"/>
      <c r="DM24" s="154"/>
      <c r="DN24" s="154"/>
      <c r="DO24" s="154"/>
      <c r="DP24" s="154"/>
      <c r="DQ24" s="154"/>
      <c r="DR24" s="154"/>
      <c r="DS24" s="154"/>
      <c r="DT24" s="154"/>
      <c r="DU24" s="154"/>
      <c r="DV24" s="154"/>
      <c r="DW24" s="154"/>
      <c r="DX24" s="154"/>
      <c r="DY24" s="154"/>
      <c r="DZ24" s="154"/>
      <c r="EA24" s="154"/>
      <c r="EB24" s="154"/>
      <c r="EC24" s="154"/>
      <c r="ED24" s="154"/>
      <c r="EE24" s="154"/>
      <c r="EF24" s="154"/>
      <c r="EG24" s="154"/>
      <c r="EH24" s="154"/>
      <c r="EI24" s="154"/>
      <c r="EJ24" s="154"/>
      <c r="EK24" s="154"/>
      <c r="EL24" s="154"/>
      <c r="EM24" s="154"/>
      <c r="EN24" s="154"/>
      <c r="EO24" s="154"/>
      <c r="EP24" s="154"/>
      <c r="EQ24" s="154"/>
      <c r="ER24" s="154"/>
      <c r="ES24" s="154"/>
      <c r="ET24" s="154"/>
      <c r="EU24" s="154"/>
      <c r="EV24" s="154"/>
      <c r="EW24" s="154"/>
      <c r="EX24" s="154"/>
      <c r="EY24" s="154"/>
      <c r="EZ24" s="154"/>
      <c r="FA24" s="154"/>
      <c r="FB24" s="154"/>
      <c r="FC24" s="154"/>
      <c r="FD24" s="154"/>
      <c r="FE24" s="154"/>
      <c r="FF24" s="154"/>
      <c r="FG24" s="154"/>
      <c r="FH24" s="154"/>
      <c r="FI24" s="154"/>
      <c r="FJ24" s="154"/>
      <c r="FK24" s="154"/>
      <c r="FL24" s="154"/>
      <c r="FM24" s="154"/>
      <c r="FN24" s="154"/>
      <c r="FO24" s="154"/>
      <c r="FP24" s="154"/>
      <c r="FQ24" s="154"/>
      <c r="FR24" s="154"/>
      <c r="FS24" s="154"/>
      <c r="FT24" s="154"/>
      <c r="FU24" s="154"/>
      <c r="FV24" s="154"/>
      <c r="FW24" s="154"/>
      <c r="FX24" s="154"/>
      <c r="FY24" s="154"/>
      <c r="FZ24" s="154"/>
      <c r="GA24" s="154"/>
      <c r="GB24" s="154"/>
      <c r="GC24" s="154"/>
      <c r="GD24" s="154"/>
      <c r="GE24" s="154"/>
      <c r="GF24" s="154"/>
      <c r="GG24" s="154"/>
      <c r="GH24" s="154"/>
      <c r="GI24" s="154"/>
      <c r="GJ24" s="154"/>
      <c r="GK24" s="154"/>
      <c r="GL24" s="154"/>
      <c r="GM24" s="154"/>
      <c r="GN24" s="154"/>
      <c r="GO24" s="154"/>
      <c r="GP24" s="154"/>
      <c r="GQ24" s="154"/>
      <c r="GR24" s="154"/>
      <c r="GS24" s="154"/>
      <c r="GT24" s="154"/>
      <c r="GU24" s="154"/>
      <c r="GV24" s="154"/>
      <c r="GW24" s="154"/>
      <c r="GX24" s="154"/>
      <c r="GY24" s="154"/>
      <c r="GZ24" s="154"/>
      <c r="HA24" s="154"/>
      <c r="HB24" s="154"/>
      <c r="HC24" s="154"/>
      <c r="HD24" s="154"/>
      <c r="HE24" s="154"/>
      <c r="HF24" s="154"/>
      <c r="HG24" s="154"/>
      <c r="HH24" s="154"/>
      <c r="HI24" s="154"/>
      <c r="HJ24" s="154"/>
      <c r="HK24" s="154"/>
      <c r="HL24" s="154"/>
      <c r="HM24" s="154"/>
      <c r="HN24" s="154"/>
      <c r="HO24" s="154"/>
      <c r="HP24" s="154"/>
      <c r="HQ24" s="154"/>
      <c r="HR24" s="154"/>
      <c r="HS24" s="154"/>
      <c r="HT24" s="154"/>
      <c r="HU24" s="154"/>
      <c r="HV24" s="154"/>
      <c r="HW24" s="154"/>
      <c r="HX24" s="154"/>
      <c r="HY24" s="154"/>
      <c r="HZ24" s="154"/>
      <c r="IA24" s="154"/>
      <c r="IB24" s="154"/>
      <c r="IC24" s="154"/>
      <c r="ID24" s="154"/>
      <c r="IE24" s="154"/>
      <c r="IF24" s="154"/>
      <c r="IG24" s="154"/>
      <c r="IH24" s="147"/>
      <c r="II24" s="147"/>
      <c r="IJ24" s="147"/>
      <c r="IK24" s="147"/>
      <c r="IL24" s="147"/>
      <c r="IM24" s="147"/>
      <c r="IN24" s="147"/>
      <c r="IO24" s="147"/>
      <c r="IP24" s="147"/>
      <c r="IQ24" s="147"/>
      <c r="IR24" s="147"/>
      <c r="IS24" s="147"/>
      <c r="IT24" s="147"/>
      <c r="IU24" s="147"/>
      <c r="IV24" s="147"/>
      <c r="IW24" s="147"/>
      <c r="IX24" s="147"/>
      <c r="IY24" s="147"/>
      <c r="IZ24" s="147"/>
      <c r="JA24" s="147"/>
      <c r="JB24" s="147"/>
      <c r="JC24" s="147"/>
      <c r="JD24" s="147"/>
      <c r="JE24" s="147"/>
      <c r="JF24" s="147"/>
      <c r="JG24" s="147"/>
      <c r="JH24" s="147"/>
      <c r="JI24" s="147"/>
      <c r="JJ24" s="147"/>
      <c r="JK24" s="147"/>
      <c r="JL24" s="147"/>
      <c r="JM24" s="147"/>
      <c r="JN24" s="147"/>
      <c r="JO24" s="147"/>
      <c r="JP24" s="147"/>
      <c r="JQ24" s="147"/>
      <c r="JR24" s="147"/>
      <c r="JS24" s="147"/>
      <c r="JT24" s="147"/>
      <c r="JU24" s="147"/>
      <c r="JV24" s="147"/>
      <c r="JW24" s="147"/>
      <c r="JX24" s="147"/>
      <c r="JY24" s="147"/>
      <c r="JZ24" s="147"/>
      <c r="KA24" s="147"/>
      <c r="KB24" s="147"/>
      <c r="KC24" s="147"/>
      <c r="KD24" s="147"/>
      <c r="KE24" s="147"/>
      <c r="KF24" s="147"/>
      <c r="KG24" s="147"/>
      <c r="KH24" s="147"/>
      <c r="KI24" s="147"/>
      <c r="KJ24" s="147"/>
      <c r="KK24" s="147"/>
      <c r="KL24" s="147"/>
      <c r="KM24" s="147"/>
      <c r="KN24" s="147"/>
      <c r="KO24" s="147"/>
      <c r="KP24" s="147"/>
      <c r="KQ24" s="147"/>
      <c r="KR24" s="147"/>
      <c r="KS24" s="147"/>
      <c r="KT24" s="147"/>
      <c r="KU24" s="147"/>
      <c r="KV24" s="147"/>
      <c r="KW24" s="147"/>
      <c r="KX24" s="147"/>
      <c r="KY24" s="147"/>
      <c r="KZ24" s="147"/>
      <c r="LA24" s="147"/>
      <c r="LB24" s="147"/>
      <c r="LC24" s="147"/>
      <c r="LD24" s="147"/>
      <c r="LE24" s="147"/>
      <c r="LF24" s="147"/>
      <c r="LG24" s="147"/>
      <c r="LH24" s="147"/>
      <c r="LI24" s="147"/>
      <c r="LJ24" s="147"/>
      <c r="LK24" s="147"/>
      <c r="LL24" s="147"/>
      <c r="LM24" s="147"/>
      <c r="LN24" s="147"/>
      <c r="LO24" s="147"/>
      <c r="LP24" s="147"/>
      <c r="LQ24" s="147"/>
      <c r="LR24" s="147"/>
      <c r="LS24" s="147"/>
      <c r="LT24" s="147"/>
      <c r="LU24" s="147"/>
      <c r="LV24" s="147"/>
      <c r="LW24" s="147"/>
      <c r="LX24" s="147"/>
      <c r="LY24" s="147"/>
      <c r="LZ24" s="147"/>
      <c r="MA24" s="147"/>
      <c r="MB24" s="147"/>
      <c r="MC24" s="147"/>
      <c r="MD24" s="147"/>
      <c r="ME24" s="147"/>
      <c r="MF24" s="147"/>
      <c r="MG24" s="147"/>
      <c r="MH24" s="147"/>
      <c r="MI24" s="147"/>
      <c r="MJ24" s="147"/>
      <c r="MK24" s="147"/>
      <c r="ML24" s="147"/>
      <c r="MM24" s="147"/>
      <c r="MN24" s="147"/>
      <c r="MO24" s="147"/>
      <c r="MP24" s="147"/>
      <c r="MQ24" s="147"/>
      <c r="MR24" s="147"/>
      <c r="MS24" s="147"/>
      <c r="MT24" s="147"/>
      <c r="MU24" s="147"/>
      <c r="MV24" s="147"/>
      <c r="MW24" s="147"/>
      <c r="MX24" s="147"/>
      <c r="MY24" s="147"/>
      <c r="MZ24" s="147"/>
      <c r="NA24" s="147"/>
      <c r="NB24" s="147"/>
      <c r="NC24" s="147"/>
      <c r="ND24" s="147"/>
      <c r="NE24" s="147"/>
      <c r="NF24" s="147"/>
      <c r="NG24" s="147"/>
      <c r="NH24" s="147"/>
      <c r="NI24" s="147"/>
      <c r="NJ24" s="147"/>
      <c r="NK24" s="147"/>
      <c r="NL24" s="147"/>
      <c r="NM24" s="147"/>
      <c r="NN24" s="147"/>
      <c r="NO24" s="147"/>
      <c r="NP24" s="147"/>
      <c r="NQ24" s="147"/>
      <c r="NR24" s="147"/>
      <c r="NS24" s="147"/>
      <c r="NT24" s="147"/>
      <c r="NU24" s="147"/>
      <c r="NV24" s="147"/>
      <c r="NW24" s="147"/>
      <c r="NX24" s="147"/>
      <c r="NY24" s="147"/>
      <c r="NZ24" s="147"/>
      <c r="OA24" s="147"/>
      <c r="OB24" s="147"/>
      <c r="OC24" s="147"/>
      <c r="OD24" s="147"/>
      <c r="OE24" s="147"/>
      <c r="OF24" s="147"/>
      <c r="OG24" s="147"/>
      <c r="OH24" s="147"/>
      <c r="OI24" s="147"/>
      <c r="OJ24" s="147"/>
      <c r="OK24" s="147"/>
      <c r="OL24" s="147"/>
      <c r="OM24" s="147"/>
      <c r="ON24" s="147"/>
      <c r="OO24" s="147"/>
      <c r="OP24" s="147"/>
      <c r="OQ24" s="147"/>
      <c r="OR24" s="147"/>
      <c r="OS24" s="147"/>
      <c r="OT24" s="147"/>
      <c r="OU24" s="147"/>
      <c r="OV24" s="147"/>
      <c r="OW24" s="147"/>
      <c r="OX24" s="147"/>
      <c r="OY24" s="147"/>
      <c r="OZ24" s="147"/>
      <c r="PA24" s="147"/>
      <c r="PB24" s="147"/>
      <c r="PC24" s="147"/>
      <c r="PD24" s="147"/>
      <c r="PE24" s="147"/>
      <c r="PF24" s="147"/>
      <c r="PG24" s="147"/>
      <c r="PH24" s="147"/>
      <c r="PI24" s="147"/>
      <c r="PJ24" s="147"/>
      <c r="PK24" s="147"/>
      <c r="PL24" s="147"/>
      <c r="PM24" s="147"/>
      <c r="PN24" s="147"/>
      <c r="PO24" s="147"/>
      <c r="PP24" s="147"/>
      <c r="PQ24" s="147"/>
      <c r="PR24" s="147"/>
      <c r="PS24" s="147"/>
      <c r="PT24" s="147"/>
      <c r="PU24" s="147"/>
      <c r="PV24" s="147"/>
      <c r="PW24" s="147"/>
      <c r="PX24" s="147"/>
      <c r="PY24" s="147"/>
      <c r="PZ24" s="147"/>
      <c r="QA24" s="147"/>
      <c r="QB24" s="147"/>
      <c r="QC24" s="147"/>
      <c r="QD24" s="147"/>
      <c r="QE24" s="147"/>
      <c r="QF24" s="147"/>
      <c r="QG24" s="147"/>
      <c r="QH24" s="147"/>
      <c r="QI24" s="147"/>
      <c r="QJ24" s="147"/>
      <c r="QK24" s="147"/>
      <c r="QL24" s="147"/>
      <c r="QM24" s="147"/>
      <c r="QN24" s="147"/>
      <c r="QO24" s="147"/>
      <c r="QP24" s="147"/>
      <c r="QQ24" s="147"/>
      <c r="QR24" s="147"/>
      <c r="QS24" s="147"/>
      <c r="QT24" s="147"/>
      <c r="QU24" s="147"/>
      <c r="QV24" s="147"/>
      <c r="QW24" s="147"/>
      <c r="QX24" s="147"/>
      <c r="QY24" s="147"/>
      <c r="QZ24" s="147"/>
      <c r="RA24" s="147"/>
      <c r="RB24" s="147"/>
      <c r="RC24" s="147"/>
      <c r="RD24" s="147"/>
      <c r="RE24" s="147"/>
      <c r="RF24" s="147"/>
      <c r="RG24" s="147"/>
      <c r="RH24" s="147"/>
      <c r="RI24" s="147"/>
      <c r="RJ24" s="147"/>
      <c r="RK24" s="147"/>
      <c r="RL24" s="147"/>
      <c r="RM24" s="147"/>
      <c r="RN24" s="147"/>
      <c r="RO24" s="147"/>
      <c r="RP24" s="147"/>
      <c r="RQ24" s="147"/>
      <c r="RR24" s="147"/>
      <c r="RS24" s="147"/>
      <c r="RT24" s="147"/>
      <c r="RU24" s="147"/>
      <c r="RV24" s="147"/>
      <c r="RW24" s="147"/>
      <c r="RX24" s="147"/>
      <c r="RY24" s="147"/>
      <c r="RZ24" s="147"/>
      <c r="SA24" s="147"/>
      <c r="SB24" s="147"/>
      <c r="SC24" s="147"/>
      <c r="SD24" s="147"/>
      <c r="SE24" s="147"/>
      <c r="SF24" s="147"/>
      <c r="SG24" s="147"/>
      <c r="SH24" s="147"/>
      <c r="SI24" s="147"/>
      <c r="SJ24" s="147"/>
      <c r="SK24" s="147"/>
      <c r="SL24" s="147"/>
      <c r="SM24" s="147"/>
      <c r="SN24" s="147"/>
      <c r="SO24" s="147"/>
      <c r="SP24" s="147"/>
      <c r="SQ24" s="147"/>
      <c r="SR24" s="147"/>
      <c r="SS24" s="147"/>
      <c r="ST24" s="147"/>
      <c r="SU24" s="147"/>
      <c r="SV24" s="147"/>
      <c r="SW24" s="147"/>
      <c r="SX24" s="147"/>
      <c r="SY24" s="147"/>
      <c r="SZ24" s="147"/>
      <c r="TA24" s="147"/>
      <c r="TB24" s="147"/>
      <c r="TC24" s="147"/>
      <c r="TD24" s="147"/>
      <c r="TE24" s="147"/>
      <c r="TF24" s="147"/>
      <c r="TG24" s="147"/>
      <c r="TH24" s="147"/>
      <c r="TI24" s="147"/>
      <c r="TJ24" s="147"/>
      <c r="TK24" s="147"/>
      <c r="TL24" s="147"/>
      <c r="TM24" s="147"/>
      <c r="TN24" s="147"/>
      <c r="TO24" s="147"/>
      <c r="TP24" s="147"/>
      <c r="TQ24" s="147"/>
      <c r="TR24" s="147"/>
      <c r="TS24" s="147"/>
      <c r="TT24" s="147"/>
      <c r="TU24" s="147"/>
      <c r="TV24" s="147"/>
      <c r="TW24" s="147"/>
      <c r="TX24" s="147"/>
      <c r="TY24" s="147"/>
      <c r="TZ24" s="147"/>
      <c r="UA24" s="147"/>
      <c r="UB24" s="147"/>
      <c r="UC24" s="147"/>
      <c r="UD24" s="147"/>
      <c r="UE24" s="147"/>
      <c r="UF24" s="147"/>
      <c r="UG24" s="147"/>
      <c r="UH24" s="147"/>
      <c r="UI24" s="147"/>
      <c r="UJ24" s="147"/>
      <c r="UK24" s="147"/>
      <c r="UL24" s="147"/>
      <c r="UM24" s="147"/>
      <c r="UN24" s="147"/>
      <c r="UO24" s="147"/>
      <c r="UP24" s="147"/>
      <c r="UQ24" s="147"/>
      <c r="UR24" s="147"/>
      <c r="US24" s="147"/>
      <c r="UT24" s="147"/>
      <c r="UU24" s="147"/>
      <c r="UV24" s="147"/>
      <c r="UW24" s="147"/>
      <c r="UX24" s="147"/>
      <c r="UY24" s="147"/>
      <c r="UZ24" s="147"/>
      <c r="VA24" s="147"/>
      <c r="VB24" s="147"/>
      <c r="VC24" s="147"/>
      <c r="VD24" s="147"/>
      <c r="VE24" s="147"/>
      <c r="VF24" s="147"/>
      <c r="VG24" s="147"/>
      <c r="VH24" s="147"/>
      <c r="VI24" s="147"/>
      <c r="VJ24" s="147"/>
      <c r="VK24" s="147"/>
      <c r="VL24" s="147"/>
      <c r="VM24" s="147"/>
      <c r="VN24" s="147"/>
      <c r="VO24" s="147"/>
      <c r="VP24" s="147"/>
      <c r="VQ24" s="147"/>
      <c r="VR24" s="147"/>
      <c r="VS24" s="147"/>
      <c r="VT24" s="147"/>
      <c r="VU24" s="147"/>
      <c r="VV24" s="147"/>
      <c r="VW24" s="147"/>
      <c r="VX24" s="147"/>
      <c r="VY24" s="147"/>
      <c r="VZ24" s="147"/>
      <c r="WA24" s="147"/>
      <c r="WB24" s="147"/>
      <c r="WC24" s="147"/>
      <c r="WD24" s="147"/>
      <c r="WE24" s="147"/>
      <c r="WF24" s="147"/>
      <c r="WG24" s="147"/>
      <c r="WH24" s="147"/>
      <c r="WI24" s="147"/>
      <c r="WJ24" s="147"/>
      <c r="WK24" s="147"/>
      <c r="WL24" s="147"/>
      <c r="WM24" s="147"/>
      <c r="WN24" s="147"/>
      <c r="WO24" s="147"/>
      <c r="WP24" s="147"/>
      <c r="WQ24" s="147"/>
      <c r="WR24" s="147"/>
      <c r="WS24" s="147"/>
      <c r="WT24" s="147"/>
      <c r="WU24" s="147"/>
      <c r="WV24" s="147"/>
      <c r="WW24" s="147"/>
      <c r="WX24" s="147"/>
      <c r="WY24" s="147"/>
      <c r="WZ24" s="147"/>
      <c r="XA24" s="147"/>
      <c r="XB24" s="147"/>
      <c r="XC24" s="147"/>
      <c r="XD24" s="147"/>
      <c r="XE24" s="147"/>
      <c r="XF24" s="147"/>
      <c r="XG24" s="147"/>
      <c r="XH24" s="147"/>
      <c r="XI24" s="147"/>
      <c r="XJ24" s="147"/>
      <c r="XK24" s="147"/>
      <c r="XL24" s="147"/>
      <c r="XM24" s="147"/>
      <c r="XN24" s="147"/>
      <c r="XO24" s="147"/>
      <c r="XP24" s="147"/>
      <c r="XQ24" s="147"/>
      <c r="XR24" s="147"/>
      <c r="XS24" s="147"/>
      <c r="XT24" s="147"/>
      <c r="XU24" s="147"/>
      <c r="XV24" s="147"/>
      <c r="XW24" s="147"/>
      <c r="XX24" s="147"/>
      <c r="XY24" s="147"/>
      <c r="XZ24" s="147"/>
      <c r="YA24" s="147"/>
      <c r="YB24" s="147"/>
      <c r="YC24" s="147"/>
      <c r="YD24" s="147"/>
      <c r="YE24" s="147"/>
      <c r="YF24" s="147"/>
      <c r="YG24" s="147"/>
      <c r="YH24" s="147"/>
      <c r="YI24" s="147"/>
      <c r="YJ24" s="147"/>
      <c r="YK24" s="147"/>
      <c r="YL24" s="147"/>
      <c r="YM24" s="147"/>
      <c r="YN24" s="147"/>
      <c r="YO24" s="147"/>
      <c r="YP24" s="147"/>
      <c r="YQ24" s="147"/>
      <c r="YR24" s="147"/>
      <c r="YS24" s="147"/>
      <c r="YT24" s="147"/>
      <c r="YU24" s="147"/>
      <c r="YV24" s="147"/>
      <c r="YW24" s="147"/>
      <c r="YX24" s="147"/>
      <c r="YY24" s="147"/>
      <c r="YZ24" s="147"/>
      <c r="ZA24" s="147"/>
      <c r="ZB24" s="147"/>
      <c r="ZC24" s="147"/>
      <c r="ZD24" s="147"/>
      <c r="ZE24" s="147"/>
      <c r="ZF24" s="147"/>
      <c r="ZG24" s="147"/>
      <c r="ZH24" s="147"/>
      <c r="ZI24" s="147"/>
      <c r="ZJ24" s="147"/>
      <c r="ZK24" s="147"/>
      <c r="ZL24" s="147"/>
      <c r="ZM24" s="147"/>
      <c r="ZN24" s="147"/>
      <c r="ZO24" s="147"/>
      <c r="ZP24" s="147"/>
      <c r="ZQ24" s="147"/>
      <c r="ZR24" s="147"/>
      <c r="ZS24" s="147"/>
      <c r="ZT24" s="147"/>
      <c r="ZU24" s="147"/>
      <c r="ZV24" s="147"/>
      <c r="ZW24" s="147"/>
      <c r="ZX24" s="147"/>
      <c r="ZY24" s="147"/>
      <c r="ZZ24" s="147"/>
      <c r="AAA24" s="147"/>
      <c r="AAB24" s="147"/>
      <c r="AAC24" s="147"/>
      <c r="AAD24" s="147"/>
      <c r="AAE24" s="147"/>
      <c r="AAF24" s="147"/>
      <c r="AAG24" s="147"/>
      <c r="AAH24" s="147"/>
      <c r="AAI24" s="147"/>
      <c r="AAJ24" s="147"/>
      <c r="AAK24" s="147"/>
      <c r="AAL24" s="147"/>
      <c r="AAM24" s="147"/>
      <c r="AAN24" s="147"/>
      <c r="AAO24" s="147"/>
      <c r="AAP24" s="147"/>
      <c r="AAQ24" s="147"/>
      <c r="AAR24" s="147"/>
      <c r="AAS24" s="147"/>
      <c r="AAT24" s="147"/>
      <c r="AAU24" s="147"/>
      <c r="AAV24" s="147"/>
      <c r="AAW24" s="147"/>
      <c r="AAX24" s="147"/>
      <c r="AAY24" s="147"/>
      <c r="AAZ24" s="147"/>
      <c r="ABA24" s="147"/>
      <c r="ABB24" s="147"/>
      <c r="ABC24" s="147"/>
      <c r="ABD24" s="147"/>
      <c r="ABE24" s="147"/>
      <c r="ABF24" s="147"/>
      <c r="ABG24" s="147"/>
      <c r="ABH24" s="147"/>
      <c r="ABI24" s="147"/>
      <c r="ABJ24" s="147"/>
      <c r="ABK24" s="147"/>
      <c r="ABL24" s="147"/>
      <c r="ABM24" s="147"/>
      <c r="ABN24" s="147"/>
      <c r="ABO24" s="147"/>
      <c r="ABP24" s="147"/>
      <c r="ABQ24" s="147"/>
      <c r="ABR24" s="147"/>
      <c r="ABS24" s="147"/>
      <c r="ABT24" s="147"/>
      <c r="ABU24" s="147"/>
      <c r="ABV24" s="147"/>
      <c r="ABW24" s="147"/>
      <c r="ABX24" s="147"/>
      <c r="ABY24" s="147"/>
      <c r="ABZ24" s="147"/>
      <c r="ACA24" s="147"/>
      <c r="ACB24" s="147"/>
      <c r="ACC24" s="147"/>
      <c r="ACD24" s="147"/>
      <c r="ACE24" s="147"/>
      <c r="ACF24" s="147"/>
      <c r="ACG24" s="147"/>
      <c r="ACH24" s="147"/>
      <c r="ACI24" s="147"/>
      <c r="ACJ24" s="147"/>
      <c r="ACK24" s="147"/>
      <c r="ACL24" s="147"/>
      <c r="ACM24" s="147"/>
      <c r="ACN24" s="147"/>
      <c r="ACO24" s="147"/>
      <c r="ACP24" s="147"/>
      <c r="ACQ24" s="147"/>
      <c r="ACR24" s="147"/>
      <c r="ACS24" s="147"/>
      <c r="ACT24" s="147"/>
      <c r="ACU24" s="147"/>
      <c r="ACV24" s="147"/>
      <c r="ACW24" s="147"/>
      <c r="ACX24" s="147"/>
      <c r="ACY24" s="147"/>
      <c r="ACZ24" s="147"/>
      <c r="ADA24" s="147"/>
      <c r="ADB24" s="147"/>
      <c r="ADC24" s="147"/>
      <c r="ADD24" s="147"/>
      <c r="ADE24" s="147"/>
      <c r="ADF24" s="147"/>
      <c r="ADG24" s="147"/>
      <c r="ADH24" s="147"/>
      <c r="ADI24" s="147"/>
      <c r="ADJ24" s="147"/>
      <c r="ADK24" s="147"/>
      <c r="ADL24" s="147"/>
      <c r="ADM24" s="147"/>
      <c r="ADN24" s="147"/>
      <c r="ADO24" s="147"/>
      <c r="ADP24" s="147"/>
      <c r="ADQ24" s="147"/>
      <c r="ADR24" s="147"/>
      <c r="ADS24" s="147"/>
      <c r="ADT24" s="147"/>
      <c r="ADU24" s="147"/>
      <c r="ADV24" s="147"/>
      <c r="ADW24" s="147"/>
      <c r="ADX24" s="147"/>
      <c r="ADY24" s="147"/>
      <c r="ADZ24" s="147"/>
      <c r="AEA24" s="147"/>
      <c r="AEB24" s="147"/>
      <c r="AEC24" s="147"/>
      <c r="AED24" s="147"/>
      <c r="AEE24" s="147"/>
      <c r="AEF24" s="147"/>
      <c r="AEG24" s="147"/>
      <c r="AEH24" s="147"/>
      <c r="AEI24" s="147"/>
      <c r="AEJ24" s="147"/>
      <c r="AEK24" s="147"/>
      <c r="AEL24" s="147"/>
      <c r="AEM24" s="147"/>
      <c r="AEN24" s="147"/>
      <c r="AEO24" s="147"/>
      <c r="AEP24" s="147"/>
      <c r="AEQ24" s="147"/>
      <c r="AER24" s="147"/>
      <c r="AES24" s="147"/>
      <c r="AET24" s="147"/>
      <c r="AEU24" s="147"/>
      <c r="AEV24" s="147"/>
      <c r="AEW24" s="147"/>
      <c r="AEX24" s="147"/>
      <c r="AEY24" s="147"/>
      <c r="AEZ24" s="147"/>
      <c r="AFA24" s="147"/>
      <c r="AFB24" s="147"/>
      <c r="AFC24" s="147"/>
      <c r="AFD24" s="147"/>
      <c r="AFE24" s="147"/>
      <c r="AFF24" s="147"/>
      <c r="AFG24" s="147"/>
      <c r="AFH24" s="147"/>
      <c r="AFI24" s="147"/>
      <c r="AFJ24" s="147"/>
      <c r="AFK24" s="147"/>
      <c r="AFL24" s="147"/>
      <c r="AFM24" s="147"/>
      <c r="AFN24" s="147"/>
      <c r="AFO24" s="147"/>
      <c r="AFP24" s="147"/>
      <c r="AFQ24" s="147"/>
      <c r="AFR24" s="147"/>
      <c r="AFS24" s="147"/>
      <c r="AFT24" s="147"/>
      <c r="AFU24" s="147"/>
      <c r="AFV24" s="147"/>
      <c r="AFW24" s="147"/>
      <c r="AFX24" s="147"/>
      <c r="AFY24" s="147"/>
      <c r="AFZ24" s="147"/>
      <c r="AGA24" s="147"/>
      <c r="AGB24" s="147"/>
      <c r="AGC24" s="147"/>
      <c r="AGD24" s="147"/>
      <c r="AGE24" s="147"/>
      <c r="AGF24" s="147"/>
      <c r="AGG24" s="147"/>
      <c r="AGH24" s="147"/>
      <c r="AGI24" s="147"/>
      <c r="AGJ24" s="147"/>
      <c r="AGK24" s="147"/>
      <c r="AGL24" s="147"/>
      <c r="AGM24" s="147"/>
      <c r="AGN24" s="147"/>
      <c r="AGO24" s="147"/>
      <c r="AGP24" s="147"/>
      <c r="AGQ24" s="147"/>
      <c r="AGR24" s="147"/>
      <c r="AGS24" s="147"/>
      <c r="AGT24" s="147"/>
      <c r="AGU24" s="147"/>
      <c r="AGV24" s="147"/>
      <c r="AGW24" s="147"/>
      <c r="AGX24" s="147"/>
      <c r="AGY24" s="147"/>
      <c r="AGZ24" s="147"/>
      <c r="AHA24" s="147"/>
      <c r="AHB24" s="147"/>
      <c r="AHC24" s="147"/>
      <c r="AHD24" s="147"/>
      <c r="AHE24" s="147"/>
      <c r="AHF24" s="147"/>
      <c r="AHG24" s="147"/>
      <c r="AHH24" s="147"/>
      <c r="AHI24" s="147"/>
      <c r="AHJ24" s="147"/>
      <c r="AHK24" s="147"/>
      <c r="AHL24" s="147"/>
      <c r="AHM24" s="147"/>
      <c r="AHN24" s="147"/>
      <c r="AHO24" s="147"/>
      <c r="AHP24" s="147"/>
      <c r="AHQ24" s="147"/>
      <c r="AHR24" s="147"/>
      <c r="AHS24" s="147"/>
      <c r="AHT24" s="147"/>
      <c r="AHU24" s="147"/>
      <c r="AHV24" s="147"/>
      <c r="AHW24" s="147"/>
      <c r="AHX24" s="147"/>
      <c r="AHY24" s="147"/>
      <c r="AHZ24" s="147"/>
      <c r="AIA24" s="147"/>
      <c r="AIB24" s="147"/>
      <c r="AIC24" s="147"/>
      <c r="AID24" s="147"/>
      <c r="AIE24" s="147"/>
      <c r="AIF24" s="147"/>
      <c r="AIG24" s="147"/>
      <c r="AIH24" s="147"/>
      <c r="AII24" s="147"/>
      <c r="AIJ24" s="147"/>
      <c r="AIK24" s="147"/>
      <c r="AIL24" s="147"/>
      <c r="AIM24" s="147"/>
      <c r="AIN24" s="147"/>
      <c r="AIO24" s="147"/>
      <c r="AIP24" s="147"/>
      <c r="AIQ24" s="147"/>
      <c r="AIR24" s="147"/>
      <c r="AIS24" s="147"/>
      <c r="AIT24" s="147"/>
      <c r="AIU24" s="147"/>
      <c r="AIV24" s="147"/>
      <c r="AIW24" s="147"/>
      <c r="AIX24" s="147"/>
      <c r="AIY24" s="147"/>
      <c r="AIZ24" s="147"/>
      <c r="AJA24" s="147"/>
      <c r="AJB24" s="147"/>
      <c r="AJC24" s="147"/>
      <c r="AJD24" s="147"/>
      <c r="AJE24" s="147"/>
      <c r="AJF24" s="147"/>
      <c r="AJG24" s="147"/>
      <c r="AJH24" s="147"/>
      <c r="AJI24" s="147"/>
      <c r="AJJ24" s="147"/>
      <c r="AJK24" s="147"/>
      <c r="AJL24" s="147"/>
      <c r="AJM24" s="147"/>
      <c r="AJN24" s="147"/>
      <c r="AJO24" s="147"/>
      <c r="AJP24" s="147"/>
      <c r="AJQ24" s="147"/>
      <c r="AJR24" s="147"/>
      <c r="AJS24" s="147"/>
      <c r="AJT24" s="147"/>
      <c r="AJU24" s="147"/>
      <c r="AJV24" s="147"/>
      <c r="AJW24" s="147"/>
      <c r="AJX24" s="147"/>
      <c r="AJY24" s="147"/>
      <c r="AJZ24" s="147"/>
      <c r="AKA24" s="147"/>
      <c r="AKB24" s="147"/>
      <c r="AKC24" s="147"/>
      <c r="AKD24" s="147"/>
      <c r="AKE24" s="147"/>
      <c r="AKF24" s="147"/>
      <c r="AKG24" s="147"/>
      <c r="AKH24" s="147"/>
      <c r="AKI24" s="147"/>
      <c r="AKJ24" s="147"/>
      <c r="AKK24" s="147"/>
      <c r="AKL24" s="147"/>
      <c r="AKM24" s="147"/>
      <c r="AKN24" s="147"/>
      <c r="AKO24" s="147"/>
      <c r="AKP24" s="147"/>
      <c r="AKQ24" s="147"/>
      <c r="AKR24" s="147"/>
      <c r="AKS24" s="147"/>
      <c r="AKT24" s="147"/>
      <c r="AKU24" s="147"/>
      <c r="AKV24" s="147"/>
      <c r="AKW24" s="147"/>
      <c r="AKX24" s="147"/>
      <c r="AKY24" s="147"/>
      <c r="AKZ24" s="147"/>
      <c r="ALA24" s="147"/>
      <c r="ALB24" s="147"/>
      <c r="ALC24" s="147"/>
      <c r="ALD24" s="147"/>
      <c r="ALE24" s="147"/>
      <c r="ALF24" s="147"/>
      <c r="ALG24" s="147"/>
      <c r="ALH24" s="147"/>
      <c r="ALI24" s="147"/>
      <c r="ALJ24" s="147"/>
      <c r="ALK24" s="147"/>
      <c r="ALL24" s="147"/>
      <c r="ALM24" s="147"/>
      <c r="ALN24" s="147"/>
      <c r="ALO24" s="147"/>
      <c r="ALP24" s="147"/>
      <c r="ALQ24" s="147"/>
      <c r="ALR24" s="147"/>
      <c r="ALS24" s="147"/>
      <c r="ALT24" s="147"/>
      <c r="ALU24" s="147"/>
      <c r="ALV24" s="139"/>
      <c r="ALW24" s="139"/>
      <c r="ALX24" s="139"/>
    </row>
    <row r="25" spans="1:1012" s="142" customFormat="1" ht="16.5">
      <c r="A25" s="183" t="s">
        <v>1117</v>
      </c>
      <c r="B25" s="184" t="s">
        <v>1118</v>
      </c>
      <c r="C25" s="184"/>
      <c r="D25" s="184"/>
      <c r="E25" s="184"/>
      <c r="F25" s="174"/>
      <c r="G25" s="174"/>
      <c r="H25" s="175"/>
      <c r="I25" s="175"/>
      <c r="J25" s="154"/>
      <c r="K25" s="154"/>
      <c r="L25" s="154"/>
      <c r="M25" s="154"/>
      <c r="N25" s="154"/>
      <c r="O25" s="154"/>
      <c r="P25" s="154"/>
      <c r="Q25" s="154"/>
      <c r="R25" s="154"/>
      <c r="S25" s="154"/>
      <c r="T25" s="154"/>
      <c r="U25" s="154"/>
      <c r="V25" s="154"/>
      <c r="W25" s="154"/>
      <c r="X25" s="154"/>
      <c r="Y25" s="154"/>
      <c r="Z25" s="154"/>
      <c r="AA25" s="154"/>
      <c r="AB25" s="154"/>
      <c r="AC25" s="154"/>
      <c r="AD25" s="154"/>
      <c r="AE25" s="154"/>
      <c r="AF25" s="154"/>
      <c r="AG25" s="154"/>
      <c r="AH25" s="154"/>
      <c r="AI25" s="154"/>
      <c r="AJ25" s="154"/>
      <c r="AK25" s="154"/>
      <c r="AL25" s="154"/>
      <c r="AM25" s="154"/>
      <c r="AN25" s="154"/>
      <c r="AO25" s="154"/>
      <c r="AP25" s="154"/>
      <c r="AQ25" s="154"/>
      <c r="AR25" s="154"/>
      <c r="AS25" s="154"/>
      <c r="AT25" s="154"/>
      <c r="AU25" s="154"/>
      <c r="AV25" s="154"/>
      <c r="AW25" s="154"/>
      <c r="AX25" s="154"/>
      <c r="AY25" s="154"/>
      <c r="AZ25" s="154"/>
      <c r="BA25" s="154"/>
      <c r="BB25" s="154"/>
      <c r="BC25" s="154"/>
      <c r="BD25" s="154"/>
      <c r="BE25" s="154"/>
      <c r="BF25" s="154"/>
      <c r="BG25" s="154"/>
      <c r="BH25" s="154"/>
      <c r="BI25" s="154"/>
      <c r="BJ25" s="154"/>
      <c r="BK25" s="154"/>
      <c r="BL25" s="154"/>
      <c r="BM25" s="154"/>
      <c r="BN25" s="154"/>
      <c r="BO25" s="154"/>
      <c r="BP25" s="154"/>
      <c r="BQ25" s="154"/>
      <c r="BR25" s="154"/>
      <c r="BS25" s="154"/>
      <c r="BT25" s="154"/>
      <c r="BU25" s="154"/>
      <c r="BV25" s="154"/>
      <c r="BW25" s="154"/>
      <c r="BX25" s="154"/>
      <c r="BY25" s="154"/>
      <c r="BZ25" s="154"/>
      <c r="CA25" s="154"/>
      <c r="CB25" s="154"/>
      <c r="CC25" s="154"/>
      <c r="CD25" s="154"/>
      <c r="CE25" s="154"/>
      <c r="CF25" s="154"/>
      <c r="CG25" s="154"/>
      <c r="CH25" s="154"/>
      <c r="CI25" s="154"/>
      <c r="CJ25" s="154"/>
      <c r="CK25" s="154"/>
      <c r="CL25" s="154"/>
      <c r="CM25" s="154"/>
      <c r="CN25" s="154"/>
      <c r="CO25" s="154"/>
      <c r="CP25" s="154"/>
      <c r="CQ25" s="154"/>
      <c r="CR25" s="154"/>
      <c r="CS25" s="154"/>
      <c r="CT25" s="154"/>
      <c r="CU25" s="154"/>
      <c r="CV25" s="154"/>
      <c r="CW25" s="154"/>
      <c r="CX25" s="154"/>
      <c r="CY25" s="154"/>
      <c r="CZ25" s="154"/>
      <c r="DA25" s="154"/>
      <c r="DB25" s="154"/>
      <c r="DC25" s="154"/>
      <c r="DD25" s="154"/>
      <c r="DE25" s="154"/>
      <c r="DF25" s="154"/>
      <c r="DG25" s="154"/>
      <c r="DH25" s="154"/>
      <c r="DI25" s="154"/>
      <c r="DJ25" s="154"/>
      <c r="DK25" s="154"/>
      <c r="DL25" s="154"/>
      <c r="DM25" s="154"/>
      <c r="DN25" s="154"/>
      <c r="DO25" s="154"/>
      <c r="DP25" s="154"/>
      <c r="DQ25" s="154"/>
      <c r="DR25" s="154"/>
      <c r="DS25" s="154"/>
      <c r="DT25" s="154"/>
      <c r="DU25" s="154"/>
      <c r="DV25" s="154"/>
      <c r="DW25" s="154"/>
      <c r="DX25" s="154"/>
      <c r="DY25" s="154"/>
      <c r="DZ25" s="154"/>
      <c r="EA25" s="154"/>
      <c r="EB25" s="154"/>
      <c r="EC25" s="154"/>
      <c r="ED25" s="154"/>
      <c r="EE25" s="154"/>
      <c r="EF25" s="154"/>
      <c r="EG25" s="154"/>
      <c r="EH25" s="154"/>
      <c r="EI25" s="154"/>
      <c r="EJ25" s="154"/>
      <c r="EK25" s="154"/>
      <c r="EL25" s="154"/>
      <c r="EM25" s="154"/>
      <c r="EN25" s="154"/>
      <c r="EO25" s="154"/>
      <c r="EP25" s="154"/>
      <c r="EQ25" s="154"/>
      <c r="ER25" s="154"/>
      <c r="ES25" s="154"/>
      <c r="ET25" s="154"/>
      <c r="EU25" s="154"/>
      <c r="EV25" s="154"/>
      <c r="EW25" s="154"/>
      <c r="EX25" s="154"/>
      <c r="EY25" s="154"/>
      <c r="EZ25" s="154"/>
      <c r="FA25" s="154"/>
      <c r="FB25" s="154"/>
      <c r="FC25" s="154"/>
      <c r="FD25" s="154"/>
      <c r="FE25" s="154"/>
      <c r="FF25" s="154"/>
      <c r="FG25" s="154"/>
      <c r="FH25" s="154"/>
      <c r="FI25" s="154"/>
      <c r="FJ25" s="154"/>
      <c r="FK25" s="154"/>
      <c r="FL25" s="154"/>
      <c r="FM25" s="154"/>
      <c r="FN25" s="154"/>
      <c r="FO25" s="154"/>
      <c r="FP25" s="154"/>
      <c r="FQ25" s="154"/>
      <c r="FR25" s="154"/>
      <c r="FS25" s="154"/>
      <c r="FT25" s="154"/>
      <c r="FU25" s="154"/>
      <c r="FV25" s="154"/>
      <c r="FW25" s="154"/>
      <c r="FX25" s="154"/>
      <c r="FY25" s="154"/>
      <c r="FZ25" s="154"/>
      <c r="GA25" s="154"/>
      <c r="GB25" s="154"/>
      <c r="GC25" s="154"/>
      <c r="GD25" s="154"/>
      <c r="GE25" s="154"/>
      <c r="GF25" s="154"/>
      <c r="GG25" s="154"/>
      <c r="GH25" s="154"/>
      <c r="GI25" s="154"/>
      <c r="GJ25" s="154"/>
      <c r="GK25" s="154"/>
      <c r="GL25" s="154"/>
      <c r="GM25" s="154"/>
      <c r="GN25" s="154"/>
      <c r="GO25" s="154"/>
      <c r="GP25" s="154"/>
      <c r="GQ25" s="154"/>
      <c r="GR25" s="154"/>
      <c r="GS25" s="154"/>
      <c r="GT25" s="154"/>
      <c r="GU25" s="154"/>
      <c r="GV25" s="154"/>
      <c r="GW25" s="154"/>
      <c r="GX25" s="154"/>
      <c r="GY25" s="154"/>
      <c r="GZ25" s="154"/>
      <c r="HA25" s="154"/>
      <c r="HB25" s="154"/>
      <c r="HC25" s="154"/>
      <c r="HD25" s="154"/>
      <c r="HE25" s="154"/>
      <c r="HF25" s="154"/>
      <c r="HG25" s="154"/>
      <c r="HH25" s="154"/>
      <c r="HI25" s="154"/>
      <c r="HJ25" s="154"/>
      <c r="HK25" s="154"/>
      <c r="HL25" s="154"/>
      <c r="HM25" s="154"/>
      <c r="HN25" s="154"/>
      <c r="HO25" s="154"/>
      <c r="HP25" s="154"/>
      <c r="HQ25" s="154"/>
      <c r="HR25" s="154"/>
      <c r="HS25" s="154"/>
      <c r="HT25" s="154"/>
      <c r="HU25" s="154"/>
      <c r="HV25" s="154"/>
      <c r="HW25" s="154"/>
      <c r="HX25" s="154"/>
      <c r="HY25" s="154"/>
      <c r="HZ25" s="154"/>
      <c r="IA25" s="154"/>
      <c r="IB25" s="154"/>
      <c r="IC25" s="154"/>
      <c r="ID25" s="154"/>
      <c r="IE25" s="154"/>
      <c r="IF25" s="154"/>
      <c r="IG25" s="154"/>
      <c r="IH25" s="147"/>
      <c r="II25" s="147"/>
      <c r="IJ25" s="147"/>
      <c r="IK25" s="147"/>
      <c r="IL25" s="147"/>
      <c r="IM25" s="147"/>
      <c r="IN25" s="147"/>
      <c r="IO25" s="147"/>
      <c r="IP25" s="147"/>
      <c r="IQ25" s="147"/>
      <c r="IR25" s="147"/>
      <c r="IS25" s="147"/>
      <c r="IT25" s="147"/>
      <c r="IU25" s="147"/>
      <c r="IV25" s="147"/>
      <c r="IW25" s="147"/>
      <c r="IX25" s="147"/>
      <c r="IY25" s="147"/>
      <c r="IZ25" s="147"/>
      <c r="JA25" s="147"/>
      <c r="JB25" s="147"/>
      <c r="JC25" s="147"/>
      <c r="JD25" s="147"/>
      <c r="JE25" s="147"/>
      <c r="JF25" s="147"/>
      <c r="JG25" s="147"/>
      <c r="JH25" s="147"/>
      <c r="JI25" s="147"/>
      <c r="JJ25" s="147"/>
      <c r="JK25" s="147"/>
      <c r="JL25" s="147"/>
      <c r="JM25" s="147"/>
      <c r="JN25" s="147"/>
      <c r="JO25" s="147"/>
      <c r="JP25" s="147"/>
      <c r="JQ25" s="147"/>
      <c r="JR25" s="147"/>
      <c r="JS25" s="147"/>
      <c r="JT25" s="147"/>
      <c r="JU25" s="147"/>
      <c r="JV25" s="147"/>
      <c r="JW25" s="147"/>
      <c r="JX25" s="147"/>
      <c r="JY25" s="147"/>
      <c r="JZ25" s="147"/>
      <c r="KA25" s="147"/>
      <c r="KB25" s="147"/>
      <c r="KC25" s="147"/>
      <c r="KD25" s="147"/>
      <c r="KE25" s="147"/>
      <c r="KF25" s="147"/>
      <c r="KG25" s="147"/>
      <c r="KH25" s="147"/>
      <c r="KI25" s="147"/>
      <c r="KJ25" s="147"/>
      <c r="KK25" s="147"/>
      <c r="KL25" s="147"/>
      <c r="KM25" s="147"/>
      <c r="KN25" s="147"/>
      <c r="KO25" s="147"/>
      <c r="KP25" s="147"/>
      <c r="KQ25" s="147"/>
      <c r="KR25" s="147"/>
      <c r="KS25" s="147"/>
      <c r="KT25" s="147"/>
      <c r="KU25" s="147"/>
      <c r="KV25" s="147"/>
      <c r="KW25" s="147"/>
      <c r="KX25" s="147"/>
      <c r="KY25" s="147"/>
      <c r="KZ25" s="147"/>
      <c r="LA25" s="147"/>
      <c r="LB25" s="147"/>
      <c r="LC25" s="147"/>
      <c r="LD25" s="147"/>
      <c r="LE25" s="147"/>
      <c r="LF25" s="147"/>
      <c r="LG25" s="147"/>
      <c r="LH25" s="147"/>
      <c r="LI25" s="147"/>
      <c r="LJ25" s="147"/>
      <c r="LK25" s="147"/>
      <c r="LL25" s="147"/>
      <c r="LM25" s="147"/>
      <c r="LN25" s="147"/>
      <c r="LO25" s="147"/>
      <c r="LP25" s="147"/>
      <c r="LQ25" s="147"/>
      <c r="LR25" s="147"/>
      <c r="LS25" s="147"/>
      <c r="LT25" s="147"/>
      <c r="LU25" s="147"/>
      <c r="LV25" s="147"/>
      <c r="LW25" s="147"/>
      <c r="LX25" s="147"/>
      <c r="LY25" s="147"/>
      <c r="LZ25" s="147"/>
      <c r="MA25" s="147"/>
      <c r="MB25" s="147"/>
      <c r="MC25" s="147"/>
      <c r="MD25" s="147"/>
      <c r="ME25" s="147"/>
      <c r="MF25" s="147"/>
      <c r="MG25" s="147"/>
      <c r="MH25" s="147"/>
      <c r="MI25" s="147"/>
      <c r="MJ25" s="147"/>
      <c r="MK25" s="147"/>
      <c r="ML25" s="147"/>
      <c r="MM25" s="147"/>
      <c r="MN25" s="147"/>
      <c r="MO25" s="147"/>
      <c r="MP25" s="147"/>
      <c r="MQ25" s="147"/>
      <c r="MR25" s="147"/>
      <c r="MS25" s="147"/>
      <c r="MT25" s="147"/>
      <c r="MU25" s="147"/>
      <c r="MV25" s="147"/>
      <c r="MW25" s="147"/>
      <c r="MX25" s="147"/>
      <c r="MY25" s="147"/>
      <c r="MZ25" s="147"/>
      <c r="NA25" s="147"/>
      <c r="NB25" s="147"/>
      <c r="NC25" s="147"/>
      <c r="ND25" s="147"/>
      <c r="NE25" s="147"/>
      <c r="NF25" s="147"/>
      <c r="NG25" s="147"/>
      <c r="NH25" s="147"/>
      <c r="NI25" s="147"/>
      <c r="NJ25" s="147"/>
      <c r="NK25" s="147"/>
      <c r="NL25" s="147"/>
      <c r="NM25" s="147"/>
      <c r="NN25" s="147"/>
      <c r="NO25" s="147"/>
      <c r="NP25" s="147"/>
      <c r="NQ25" s="147"/>
      <c r="NR25" s="147"/>
      <c r="NS25" s="147"/>
      <c r="NT25" s="147"/>
      <c r="NU25" s="147"/>
      <c r="NV25" s="147"/>
      <c r="NW25" s="147"/>
      <c r="NX25" s="147"/>
      <c r="NY25" s="147"/>
      <c r="NZ25" s="147"/>
      <c r="OA25" s="147"/>
      <c r="OB25" s="147"/>
      <c r="OC25" s="147"/>
      <c r="OD25" s="147"/>
      <c r="OE25" s="147"/>
      <c r="OF25" s="147"/>
      <c r="OG25" s="147"/>
      <c r="OH25" s="147"/>
      <c r="OI25" s="147"/>
      <c r="OJ25" s="147"/>
      <c r="OK25" s="147"/>
      <c r="OL25" s="147"/>
      <c r="OM25" s="147"/>
      <c r="ON25" s="147"/>
      <c r="OO25" s="147"/>
      <c r="OP25" s="147"/>
      <c r="OQ25" s="147"/>
      <c r="OR25" s="147"/>
      <c r="OS25" s="147"/>
      <c r="OT25" s="147"/>
      <c r="OU25" s="147"/>
      <c r="OV25" s="147"/>
      <c r="OW25" s="147"/>
      <c r="OX25" s="147"/>
      <c r="OY25" s="147"/>
      <c r="OZ25" s="147"/>
      <c r="PA25" s="147"/>
      <c r="PB25" s="147"/>
      <c r="PC25" s="147"/>
      <c r="PD25" s="147"/>
      <c r="PE25" s="147"/>
      <c r="PF25" s="147"/>
      <c r="PG25" s="147"/>
      <c r="PH25" s="147"/>
      <c r="PI25" s="147"/>
      <c r="PJ25" s="147"/>
      <c r="PK25" s="147"/>
      <c r="PL25" s="147"/>
      <c r="PM25" s="147"/>
      <c r="PN25" s="147"/>
      <c r="PO25" s="147"/>
      <c r="PP25" s="147"/>
      <c r="PQ25" s="147"/>
      <c r="PR25" s="147"/>
      <c r="PS25" s="147"/>
      <c r="PT25" s="147"/>
      <c r="PU25" s="147"/>
      <c r="PV25" s="147"/>
      <c r="PW25" s="147"/>
      <c r="PX25" s="147"/>
      <c r="PY25" s="147"/>
      <c r="PZ25" s="147"/>
      <c r="QA25" s="147"/>
      <c r="QB25" s="147"/>
      <c r="QC25" s="147"/>
      <c r="QD25" s="147"/>
      <c r="QE25" s="147"/>
      <c r="QF25" s="147"/>
      <c r="QG25" s="147"/>
      <c r="QH25" s="147"/>
      <c r="QI25" s="147"/>
      <c r="QJ25" s="147"/>
      <c r="QK25" s="147"/>
      <c r="QL25" s="147"/>
      <c r="QM25" s="147"/>
      <c r="QN25" s="147"/>
      <c r="QO25" s="147"/>
      <c r="QP25" s="147"/>
      <c r="QQ25" s="147"/>
      <c r="QR25" s="147"/>
      <c r="QS25" s="147"/>
      <c r="QT25" s="147"/>
      <c r="QU25" s="147"/>
      <c r="QV25" s="147"/>
      <c r="QW25" s="147"/>
      <c r="QX25" s="147"/>
      <c r="QY25" s="147"/>
      <c r="QZ25" s="147"/>
      <c r="RA25" s="147"/>
      <c r="RB25" s="147"/>
      <c r="RC25" s="147"/>
      <c r="RD25" s="147"/>
      <c r="RE25" s="147"/>
      <c r="RF25" s="147"/>
      <c r="RG25" s="147"/>
      <c r="RH25" s="147"/>
      <c r="RI25" s="147"/>
      <c r="RJ25" s="147"/>
      <c r="RK25" s="147"/>
      <c r="RL25" s="147"/>
      <c r="RM25" s="147"/>
      <c r="RN25" s="147"/>
      <c r="RO25" s="147"/>
      <c r="RP25" s="147"/>
      <c r="RQ25" s="147"/>
      <c r="RR25" s="147"/>
      <c r="RS25" s="147"/>
      <c r="RT25" s="147"/>
      <c r="RU25" s="147"/>
      <c r="RV25" s="147"/>
      <c r="RW25" s="147"/>
      <c r="RX25" s="147"/>
      <c r="RY25" s="147"/>
      <c r="RZ25" s="147"/>
      <c r="SA25" s="147"/>
      <c r="SB25" s="147"/>
      <c r="SC25" s="147"/>
      <c r="SD25" s="147"/>
      <c r="SE25" s="147"/>
      <c r="SF25" s="147"/>
      <c r="SG25" s="147"/>
      <c r="SH25" s="147"/>
      <c r="SI25" s="147"/>
      <c r="SJ25" s="147"/>
      <c r="SK25" s="147"/>
      <c r="SL25" s="147"/>
      <c r="SM25" s="147"/>
      <c r="SN25" s="147"/>
      <c r="SO25" s="147"/>
      <c r="SP25" s="147"/>
      <c r="SQ25" s="147"/>
      <c r="SR25" s="147"/>
      <c r="SS25" s="147"/>
      <c r="ST25" s="147"/>
      <c r="SU25" s="147"/>
      <c r="SV25" s="147"/>
      <c r="SW25" s="147"/>
      <c r="SX25" s="147"/>
      <c r="SY25" s="147"/>
      <c r="SZ25" s="147"/>
      <c r="TA25" s="147"/>
      <c r="TB25" s="147"/>
      <c r="TC25" s="147"/>
      <c r="TD25" s="147"/>
      <c r="TE25" s="147"/>
      <c r="TF25" s="147"/>
      <c r="TG25" s="147"/>
      <c r="TH25" s="147"/>
      <c r="TI25" s="147"/>
      <c r="TJ25" s="147"/>
      <c r="TK25" s="147"/>
      <c r="TL25" s="147"/>
      <c r="TM25" s="147"/>
      <c r="TN25" s="147"/>
      <c r="TO25" s="147"/>
      <c r="TP25" s="147"/>
      <c r="TQ25" s="147"/>
      <c r="TR25" s="147"/>
      <c r="TS25" s="147"/>
      <c r="TT25" s="147"/>
      <c r="TU25" s="147"/>
      <c r="TV25" s="147"/>
      <c r="TW25" s="147"/>
      <c r="TX25" s="147"/>
      <c r="TY25" s="147"/>
      <c r="TZ25" s="147"/>
      <c r="UA25" s="147"/>
      <c r="UB25" s="147"/>
      <c r="UC25" s="147"/>
      <c r="UD25" s="147"/>
      <c r="UE25" s="147"/>
      <c r="UF25" s="147"/>
      <c r="UG25" s="147"/>
      <c r="UH25" s="147"/>
      <c r="UI25" s="147"/>
      <c r="UJ25" s="147"/>
      <c r="UK25" s="147"/>
      <c r="UL25" s="147"/>
      <c r="UM25" s="147"/>
      <c r="UN25" s="147"/>
      <c r="UO25" s="147"/>
      <c r="UP25" s="147"/>
      <c r="UQ25" s="147"/>
      <c r="UR25" s="147"/>
      <c r="US25" s="147"/>
      <c r="UT25" s="147"/>
      <c r="UU25" s="147"/>
      <c r="UV25" s="147"/>
      <c r="UW25" s="147"/>
      <c r="UX25" s="147"/>
      <c r="UY25" s="147"/>
      <c r="UZ25" s="147"/>
      <c r="VA25" s="147"/>
      <c r="VB25" s="147"/>
      <c r="VC25" s="147"/>
      <c r="VD25" s="147"/>
      <c r="VE25" s="147"/>
      <c r="VF25" s="147"/>
      <c r="VG25" s="147"/>
      <c r="VH25" s="147"/>
      <c r="VI25" s="147"/>
      <c r="VJ25" s="147"/>
      <c r="VK25" s="147"/>
      <c r="VL25" s="147"/>
      <c r="VM25" s="147"/>
      <c r="VN25" s="147"/>
      <c r="VO25" s="147"/>
      <c r="VP25" s="147"/>
      <c r="VQ25" s="147"/>
      <c r="VR25" s="147"/>
      <c r="VS25" s="147"/>
      <c r="VT25" s="147"/>
      <c r="VU25" s="147"/>
      <c r="VV25" s="147"/>
      <c r="VW25" s="147"/>
      <c r="VX25" s="147"/>
      <c r="VY25" s="147"/>
      <c r="VZ25" s="147"/>
      <c r="WA25" s="147"/>
      <c r="WB25" s="147"/>
      <c r="WC25" s="147"/>
      <c r="WD25" s="147"/>
      <c r="WE25" s="147"/>
      <c r="WF25" s="147"/>
      <c r="WG25" s="147"/>
      <c r="WH25" s="147"/>
      <c r="WI25" s="147"/>
      <c r="WJ25" s="147"/>
      <c r="WK25" s="147"/>
      <c r="WL25" s="147"/>
      <c r="WM25" s="147"/>
      <c r="WN25" s="147"/>
      <c r="WO25" s="147"/>
      <c r="WP25" s="147"/>
      <c r="WQ25" s="147"/>
      <c r="WR25" s="147"/>
      <c r="WS25" s="147"/>
      <c r="WT25" s="147"/>
      <c r="WU25" s="147"/>
      <c r="WV25" s="147"/>
      <c r="WW25" s="147"/>
      <c r="WX25" s="147"/>
      <c r="WY25" s="147"/>
      <c r="WZ25" s="147"/>
      <c r="XA25" s="147"/>
      <c r="XB25" s="147"/>
      <c r="XC25" s="147"/>
      <c r="XD25" s="147"/>
      <c r="XE25" s="147"/>
      <c r="XF25" s="147"/>
      <c r="XG25" s="147"/>
      <c r="XH25" s="147"/>
      <c r="XI25" s="147"/>
      <c r="XJ25" s="147"/>
      <c r="XK25" s="147"/>
      <c r="XL25" s="147"/>
      <c r="XM25" s="147"/>
      <c r="XN25" s="147"/>
      <c r="XO25" s="147"/>
      <c r="XP25" s="147"/>
      <c r="XQ25" s="147"/>
      <c r="XR25" s="147"/>
      <c r="XS25" s="147"/>
      <c r="XT25" s="147"/>
      <c r="XU25" s="147"/>
      <c r="XV25" s="147"/>
      <c r="XW25" s="147"/>
      <c r="XX25" s="147"/>
      <c r="XY25" s="147"/>
      <c r="XZ25" s="147"/>
      <c r="YA25" s="147"/>
      <c r="YB25" s="147"/>
      <c r="YC25" s="147"/>
      <c r="YD25" s="147"/>
      <c r="YE25" s="147"/>
      <c r="YF25" s="147"/>
      <c r="YG25" s="147"/>
      <c r="YH25" s="147"/>
      <c r="YI25" s="147"/>
      <c r="YJ25" s="147"/>
      <c r="YK25" s="147"/>
      <c r="YL25" s="147"/>
      <c r="YM25" s="147"/>
      <c r="YN25" s="147"/>
      <c r="YO25" s="147"/>
      <c r="YP25" s="147"/>
      <c r="YQ25" s="147"/>
      <c r="YR25" s="147"/>
      <c r="YS25" s="147"/>
      <c r="YT25" s="147"/>
      <c r="YU25" s="147"/>
      <c r="YV25" s="147"/>
      <c r="YW25" s="147"/>
      <c r="YX25" s="147"/>
      <c r="YY25" s="147"/>
      <c r="YZ25" s="147"/>
      <c r="ZA25" s="147"/>
      <c r="ZB25" s="147"/>
      <c r="ZC25" s="147"/>
      <c r="ZD25" s="147"/>
      <c r="ZE25" s="147"/>
      <c r="ZF25" s="147"/>
      <c r="ZG25" s="147"/>
      <c r="ZH25" s="147"/>
      <c r="ZI25" s="147"/>
      <c r="ZJ25" s="147"/>
      <c r="ZK25" s="147"/>
      <c r="ZL25" s="147"/>
      <c r="ZM25" s="147"/>
      <c r="ZN25" s="147"/>
      <c r="ZO25" s="147"/>
      <c r="ZP25" s="147"/>
      <c r="ZQ25" s="147"/>
      <c r="ZR25" s="147"/>
      <c r="ZS25" s="147"/>
      <c r="ZT25" s="147"/>
      <c r="ZU25" s="147"/>
      <c r="ZV25" s="147"/>
      <c r="ZW25" s="147"/>
      <c r="ZX25" s="147"/>
      <c r="ZY25" s="147"/>
      <c r="ZZ25" s="147"/>
      <c r="AAA25" s="147"/>
      <c r="AAB25" s="147"/>
      <c r="AAC25" s="147"/>
      <c r="AAD25" s="147"/>
      <c r="AAE25" s="147"/>
      <c r="AAF25" s="147"/>
      <c r="AAG25" s="147"/>
      <c r="AAH25" s="147"/>
      <c r="AAI25" s="147"/>
      <c r="AAJ25" s="147"/>
      <c r="AAK25" s="147"/>
      <c r="AAL25" s="147"/>
      <c r="AAM25" s="147"/>
      <c r="AAN25" s="147"/>
      <c r="AAO25" s="147"/>
      <c r="AAP25" s="147"/>
      <c r="AAQ25" s="147"/>
      <c r="AAR25" s="147"/>
      <c r="AAS25" s="147"/>
      <c r="AAT25" s="147"/>
      <c r="AAU25" s="147"/>
      <c r="AAV25" s="147"/>
      <c r="AAW25" s="147"/>
      <c r="AAX25" s="147"/>
      <c r="AAY25" s="147"/>
      <c r="AAZ25" s="147"/>
      <c r="ABA25" s="147"/>
      <c r="ABB25" s="147"/>
      <c r="ABC25" s="147"/>
      <c r="ABD25" s="147"/>
      <c r="ABE25" s="147"/>
      <c r="ABF25" s="147"/>
      <c r="ABG25" s="147"/>
      <c r="ABH25" s="147"/>
      <c r="ABI25" s="147"/>
      <c r="ABJ25" s="147"/>
      <c r="ABK25" s="147"/>
      <c r="ABL25" s="147"/>
      <c r="ABM25" s="147"/>
      <c r="ABN25" s="147"/>
      <c r="ABO25" s="147"/>
      <c r="ABP25" s="147"/>
      <c r="ABQ25" s="147"/>
      <c r="ABR25" s="147"/>
      <c r="ABS25" s="147"/>
      <c r="ABT25" s="147"/>
      <c r="ABU25" s="147"/>
      <c r="ABV25" s="147"/>
      <c r="ABW25" s="147"/>
      <c r="ABX25" s="147"/>
      <c r="ABY25" s="147"/>
      <c r="ABZ25" s="147"/>
      <c r="ACA25" s="147"/>
      <c r="ACB25" s="147"/>
      <c r="ACC25" s="147"/>
      <c r="ACD25" s="147"/>
      <c r="ACE25" s="147"/>
      <c r="ACF25" s="147"/>
      <c r="ACG25" s="147"/>
      <c r="ACH25" s="147"/>
      <c r="ACI25" s="147"/>
      <c r="ACJ25" s="147"/>
      <c r="ACK25" s="147"/>
      <c r="ACL25" s="147"/>
      <c r="ACM25" s="147"/>
      <c r="ACN25" s="147"/>
      <c r="ACO25" s="147"/>
      <c r="ACP25" s="147"/>
      <c r="ACQ25" s="147"/>
      <c r="ACR25" s="147"/>
      <c r="ACS25" s="147"/>
      <c r="ACT25" s="147"/>
      <c r="ACU25" s="147"/>
      <c r="ACV25" s="147"/>
      <c r="ACW25" s="147"/>
      <c r="ACX25" s="147"/>
      <c r="ACY25" s="147"/>
      <c r="ACZ25" s="147"/>
      <c r="ADA25" s="147"/>
      <c r="ADB25" s="147"/>
      <c r="ADC25" s="147"/>
      <c r="ADD25" s="147"/>
      <c r="ADE25" s="147"/>
      <c r="ADF25" s="147"/>
      <c r="ADG25" s="147"/>
      <c r="ADH25" s="147"/>
      <c r="ADI25" s="147"/>
      <c r="ADJ25" s="147"/>
      <c r="ADK25" s="147"/>
      <c r="ADL25" s="147"/>
      <c r="ADM25" s="147"/>
      <c r="ADN25" s="147"/>
      <c r="ADO25" s="147"/>
      <c r="ADP25" s="147"/>
      <c r="ADQ25" s="147"/>
      <c r="ADR25" s="147"/>
      <c r="ADS25" s="147"/>
      <c r="ADT25" s="147"/>
      <c r="ADU25" s="147"/>
      <c r="ADV25" s="147"/>
      <c r="ADW25" s="147"/>
      <c r="ADX25" s="147"/>
      <c r="ADY25" s="147"/>
      <c r="ADZ25" s="147"/>
      <c r="AEA25" s="147"/>
      <c r="AEB25" s="147"/>
      <c r="AEC25" s="147"/>
      <c r="AED25" s="147"/>
      <c r="AEE25" s="147"/>
      <c r="AEF25" s="147"/>
      <c r="AEG25" s="147"/>
      <c r="AEH25" s="147"/>
      <c r="AEI25" s="147"/>
      <c r="AEJ25" s="147"/>
      <c r="AEK25" s="147"/>
      <c r="AEL25" s="147"/>
      <c r="AEM25" s="147"/>
      <c r="AEN25" s="147"/>
      <c r="AEO25" s="147"/>
      <c r="AEP25" s="147"/>
      <c r="AEQ25" s="147"/>
      <c r="AER25" s="147"/>
      <c r="AES25" s="147"/>
      <c r="AET25" s="147"/>
      <c r="AEU25" s="147"/>
      <c r="AEV25" s="147"/>
      <c r="AEW25" s="147"/>
      <c r="AEX25" s="147"/>
      <c r="AEY25" s="147"/>
      <c r="AEZ25" s="147"/>
      <c r="AFA25" s="147"/>
      <c r="AFB25" s="147"/>
      <c r="AFC25" s="147"/>
      <c r="AFD25" s="147"/>
      <c r="AFE25" s="147"/>
      <c r="AFF25" s="147"/>
      <c r="AFG25" s="147"/>
      <c r="AFH25" s="147"/>
      <c r="AFI25" s="147"/>
      <c r="AFJ25" s="147"/>
      <c r="AFK25" s="147"/>
      <c r="AFL25" s="147"/>
      <c r="AFM25" s="147"/>
      <c r="AFN25" s="147"/>
      <c r="AFO25" s="147"/>
      <c r="AFP25" s="147"/>
      <c r="AFQ25" s="147"/>
      <c r="AFR25" s="147"/>
      <c r="AFS25" s="147"/>
      <c r="AFT25" s="147"/>
      <c r="AFU25" s="147"/>
      <c r="AFV25" s="147"/>
      <c r="AFW25" s="147"/>
      <c r="AFX25" s="147"/>
      <c r="AFY25" s="147"/>
      <c r="AFZ25" s="147"/>
      <c r="AGA25" s="147"/>
      <c r="AGB25" s="147"/>
      <c r="AGC25" s="147"/>
      <c r="AGD25" s="147"/>
      <c r="AGE25" s="147"/>
      <c r="AGF25" s="147"/>
      <c r="AGG25" s="147"/>
      <c r="AGH25" s="147"/>
      <c r="AGI25" s="147"/>
      <c r="AGJ25" s="147"/>
      <c r="AGK25" s="147"/>
      <c r="AGL25" s="147"/>
      <c r="AGM25" s="147"/>
      <c r="AGN25" s="147"/>
      <c r="AGO25" s="147"/>
      <c r="AGP25" s="147"/>
      <c r="AGQ25" s="147"/>
      <c r="AGR25" s="147"/>
      <c r="AGS25" s="147"/>
      <c r="AGT25" s="147"/>
      <c r="AGU25" s="147"/>
      <c r="AGV25" s="147"/>
      <c r="AGW25" s="147"/>
      <c r="AGX25" s="147"/>
      <c r="AGY25" s="147"/>
      <c r="AGZ25" s="147"/>
      <c r="AHA25" s="147"/>
      <c r="AHB25" s="147"/>
      <c r="AHC25" s="147"/>
      <c r="AHD25" s="147"/>
      <c r="AHE25" s="147"/>
      <c r="AHF25" s="147"/>
      <c r="AHG25" s="147"/>
      <c r="AHH25" s="147"/>
      <c r="AHI25" s="147"/>
      <c r="AHJ25" s="147"/>
      <c r="AHK25" s="147"/>
      <c r="AHL25" s="147"/>
      <c r="AHM25" s="147"/>
      <c r="AHN25" s="147"/>
      <c r="AHO25" s="147"/>
      <c r="AHP25" s="147"/>
      <c r="AHQ25" s="147"/>
      <c r="AHR25" s="147"/>
      <c r="AHS25" s="147"/>
      <c r="AHT25" s="147"/>
      <c r="AHU25" s="147"/>
      <c r="AHV25" s="147"/>
      <c r="AHW25" s="147"/>
      <c r="AHX25" s="147"/>
      <c r="AHY25" s="147"/>
      <c r="AHZ25" s="147"/>
      <c r="AIA25" s="147"/>
      <c r="AIB25" s="147"/>
      <c r="AIC25" s="147"/>
      <c r="AID25" s="147"/>
      <c r="AIE25" s="147"/>
      <c r="AIF25" s="147"/>
      <c r="AIG25" s="147"/>
      <c r="AIH25" s="147"/>
      <c r="AII25" s="147"/>
      <c r="AIJ25" s="147"/>
      <c r="AIK25" s="147"/>
      <c r="AIL25" s="147"/>
      <c r="AIM25" s="147"/>
      <c r="AIN25" s="147"/>
      <c r="AIO25" s="147"/>
      <c r="AIP25" s="147"/>
      <c r="AIQ25" s="147"/>
      <c r="AIR25" s="147"/>
      <c r="AIS25" s="147"/>
      <c r="AIT25" s="147"/>
      <c r="AIU25" s="147"/>
      <c r="AIV25" s="147"/>
      <c r="AIW25" s="147"/>
      <c r="AIX25" s="147"/>
      <c r="AIY25" s="147"/>
      <c r="AIZ25" s="147"/>
      <c r="AJA25" s="147"/>
      <c r="AJB25" s="147"/>
      <c r="AJC25" s="147"/>
      <c r="AJD25" s="147"/>
      <c r="AJE25" s="147"/>
      <c r="AJF25" s="147"/>
      <c r="AJG25" s="147"/>
      <c r="AJH25" s="147"/>
      <c r="AJI25" s="147"/>
      <c r="AJJ25" s="147"/>
      <c r="AJK25" s="147"/>
      <c r="AJL25" s="147"/>
      <c r="AJM25" s="147"/>
      <c r="AJN25" s="147"/>
      <c r="AJO25" s="147"/>
      <c r="AJP25" s="147"/>
      <c r="AJQ25" s="147"/>
      <c r="AJR25" s="147"/>
      <c r="AJS25" s="147"/>
      <c r="AJT25" s="147"/>
      <c r="AJU25" s="147"/>
      <c r="AJV25" s="147"/>
      <c r="AJW25" s="147"/>
      <c r="AJX25" s="147"/>
      <c r="AJY25" s="147"/>
      <c r="AJZ25" s="147"/>
      <c r="AKA25" s="147"/>
      <c r="AKB25" s="147"/>
      <c r="AKC25" s="147"/>
      <c r="AKD25" s="147"/>
      <c r="AKE25" s="147"/>
      <c r="AKF25" s="147"/>
      <c r="AKG25" s="147"/>
      <c r="AKH25" s="147"/>
      <c r="AKI25" s="147"/>
      <c r="AKJ25" s="147"/>
      <c r="AKK25" s="147"/>
      <c r="AKL25" s="147"/>
      <c r="AKM25" s="147"/>
      <c r="AKN25" s="147"/>
      <c r="AKO25" s="147"/>
      <c r="AKP25" s="147"/>
      <c r="AKQ25" s="147"/>
      <c r="AKR25" s="147"/>
      <c r="AKS25" s="147"/>
      <c r="AKT25" s="147"/>
      <c r="AKU25" s="147"/>
      <c r="AKV25" s="147"/>
      <c r="AKW25" s="147"/>
      <c r="AKX25" s="147"/>
      <c r="AKY25" s="147"/>
      <c r="AKZ25" s="147"/>
      <c r="ALA25" s="147"/>
      <c r="ALB25" s="147"/>
      <c r="ALC25" s="147"/>
      <c r="ALD25" s="147"/>
      <c r="ALE25" s="147"/>
      <c r="ALF25" s="147"/>
      <c r="ALG25" s="147"/>
      <c r="ALH25" s="147"/>
      <c r="ALI25" s="147"/>
      <c r="ALJ25" s="147"/>
      <c r="ALK25" s="147"/>
      <c r="ALL25" s="147"/>
      <c r="ALM25" s="147"/>
      <c r="ALN25" s="147"/>
      <c r="ALO25" s="147"/>
      <c r="ALP25" s="147"/>
      <c r="ALQ25" s="147"/>
      <c r="ALR25" s="147"/>
      <c r="ALS25" s="147"/>
      <c r="ALT25" s="147"/>
      <c r="ALU25" s="147"/>
      <c r="ALV25" s="139"/>
      <c r="ALW25" s="139"/>
      <c r="ALX25" s="139"/>
    </row>
    <row r="26" spans="1:1012" s="142" customFormat="1" ht="52.5" customHeight="1">
      <c r="A26" s="164" t="s">
        <v>1119</v>
      </c>
      <c r="B26" s="188" t="s">
        <v>1120</v>
      </c>
      <c r="C26" s="189"/>
      <c r="D26" s="180"/>
      <c r="E26" s="181"/>
      <c r="F26" s="174"/>
      <c r="G26" s="174"/>
      <c r="H26" s="175"/>
      <c r="I26" s="175"/>
      <c r="J26" s="154"/>
      <c r="K26" s="154"/>
      <c r="L26" s="154"/>
      <c r="M26" s="154"/>
      <c r="N26" s="154"/>
      <c r="O26" s="154"/>
      <c r="P26" s="154"/>
      <c r="Q26" s="154"/>
      <c r="R26" s="154"/>
      <c r="S26" s="154"/>
      <c r="T26" s="154"/>
      <c r="U26" s="154"/>
      <c r="V26" s="154"/>
      <c r="W26" s="154"/>
      <c r="X26" s="154"/>
      <c r="Y26" s="154"/>
      <c r="Z26" s="154"/>
      <c r="AA26" s="154"/>
      <c r="AB26" s="154"/>
      <c r="AC26" s="154"/>
      <c r="AD26" s="154"/>
      <c r="AE26" s="154"/>
      <c r="AF26" s="154"/>
      <c r="AG26" s="154"/>
      <c r="AH26" s="154"/>
      <c r="AI26" s="154"/>
      <c r="AJ26" s="154"/>
      <c r="AK26" s="154"/>
      <c r="AL26" s="154"/>
      <c r="AM26" s="154"/>
      <c r="AN26" s="154"/>
      <c r="AO26" s="154"/>
      <c r="AP26" s="154"/>
      <c r="AQ26" s="154"/>
      <c r="AR26" s="154"/>
      <c r="AS26" s="154"/>
      <c r="AT26" s="154"/>
      <c r="AU26" s="154"/>
      <c r="AV26" s="154"/>
      <c r="AW26" s="154"/>
      <c r="AX26" s="154"/>
      <c r="AY26" s="154"/>
      <c r="AZ26" s="154"/>
      <c r="BA26" s="154"/>
      <c r="BB26" s="154"/>
      <c r="BC26" s="154"/>
      <c r="BD26" s="154"/>
      <c r="BE26" s="154"/>
      <c r="BF26" s="154"/>
      <c r="BG26" s="154"/>
      <c r="BH26" s="154"/>
      <c r="BI26" s="154"/>
      <c r="BJ26" s="154"/>
      <c r="BK26" s="154"/>
      <c r="BL26" s="154"/>
      <c r="BM26" s="154"/>
      <c r="BN26" s="154"/>
      <c r="BO26" s="154"/>
      <c r="BP26" s="154"/>
      <c r="BQ26" s="154"/>
      <c r="BR26" s="154"/>
      <c r="BS26" s="154"/>
      <c r="BT26" s="154"/>
      <c r="BU26" s="154"/>
      <c r="BV26" s="154"/>
      <c r="BW26" s="154"/>
      <c r="BX26" s="154"/>
      <c r="BY26" s="154"/>
      <c r="BZ26" s="154"/>
      <c r="CA26" s="154"/>
      <c r="CB26" s="154"/>
      <c r="CC26" s="154"/>
      <c r="CD26" s="154"/>
      <c r="CE26" s="154"/>
      <c r="CF26" s="154"/>
      <c r="CG26" s="154"/>
      <c r="CH26" s="154"/>
      <c r="CI26" s="154"/>
      <c r="CJ26" s="154"/>
      <c r="CK26" s="154"/>
      <c r="CL26" s="154"/>
      <c r="CM26" s="154"/>
      <c r="CN26" s="154"/>
      <c r="CO26" s="154"/>
      <c r="CP26" s="154"/>
      <c r="CQ26" s="154"/>
      <c r="CR26" s="154"/>
      <c r="CS26" s="154"/>
      <c r="CT26" s="154"/>
      <c r="CU26" s="154"/>
      <c r="CV26" s="154"/>
      <c r="CW26" s="154"/>
      <c r="CX26" s="154"/>
      <c r="CY26" s="154"/>
      <c r="CZ26" s="154"/>
      <c r="DA26" s="154"/>
      <c r="DB26" s="154"/>
      <c r="DC26" s="154"/>
      <c r="DD26" s="154"/>
      <c r="DE26" s="154"/>
      <c r="DF26" s="154"/>
      <c r="DG26" s="154"/>
      <c r="DH26" s="154"/>
      <c r="DI26" s="154"/>
      <c r="DJ26" s="154"/>
      <c r="DK26" s="154"/>
      <c r="DL26" s="154"/>
      <c r="DM26" s="154"/>
      <c r="DN26" s="154"/>
      <c r="DO26" s="154"/>
      <c r="DP26" s="154"/>
      <c r="DQ26" s="154"/>
      <c r="DR26" s="154"/>
      <c r="DS26" s="154"/>
      <c r="DT26" s="154"/>
      <c r="DU26" s="154"/>
      <c r="DV26" s="154"/>
      <c r="DW26" s="154"/>
      <c r="DX26" s="154"/>
      <c r="DY26" s="154"/>
      <c r="DZ26" s="154"/>
      <c r="EA26" s="154"/>
      <c r="EB26" s="154"/>
      <c r="EC26" s="154"/>
      <c r="ED26" s="154"/>
      <c r="EE26" s="154"/>
      <c r="EF26" s="154"/>
      <c r="EG26" s="154"/>
      <c r="EH26" s="154"/>
      <c r="EI26" s="154"/>
      <c r="EJ26" s="154"/>
      <c r="EK26" s="154"/>
      <c r="EL26" s="154"/>
      <c r="EM26" s="154"/>
      <c r="EN26" s="154"/>
      <c r="EO26" s="154"/>
      <c r="EP26" s="154"/>
      <c r="EQ26" s="154"/>
      <c r="ER26" s="154"/>
      <c r="ES26" s="154"/>
      <c r="ET26" s="154"/>
      <c r="EU26" s="154"/>
      <c r="EV26" s="154"/>
      <c r="EW26" s="154"/>
      <c r="EX26" s="154"/>
      <c r="EY26" s="154"/>
      <c r="EZ26" s="154"/>
      <c r="FA26" s="154"/>
      <c r="FB26" s="154"/>
      <c r="FC26" s="154"/>
      <c r="FD26" s="154"/>
      <c r="FE26" s="154"/>
      <c r="FF26" s="154"/>
      <c r="FG26" s="154"/>
      <c r="FH26" s="154"/>
      <c r="FI26" s="154"/>
      <c r="FJ26" s="154"/>
      <c r="FK26" s="154"/>
      <c r="FL26" s="154"/>
      <c r="FM26" s="154"/>
      <c r="FN26" s="154"/>
      <c r="FO26" s="154"/>
      <c r="FP26" s="154"/>
      <c r="FQ26" s="154"/>
      <c r="FR26" s="154"/>
      <c r="FS26" s="154"/>
      <c r="FT26" s="154"/>
      <c r="FU26" s="154"/>
      <c r="FV26" s="154"/>
      <c r="FW26" s="154"/>
      <c r="FX26" s="154"/>
      <c r="FY26" s="154"/>
      <c r="FZ26" s="154"/>
      <c r="GA26" s="154"/>
      <c r="GB26" s="154"/>
      <c r="GC26" s="154"/>
      <c r="GD26" s="154"/>
      <c r="GE26" s="154"/>
      <c r="GF26" s="154"/>
      <c r="GG26" s="154"/>
      <c r="GH26" s="154"/>
      <c r="GI26" s="154"/>
      <c r="GJ26" s="154"/>
      <c r="GK26" s="154"/>
      <c r="GL26" s="154"/>
      <c r="GM26" s="154"/>
      <c r="GN26" s="154"/>
      <c r="GO26" s="154"/>
      <c r="GP26" s="154"/>
      <c r="GQ26" s="154"/>
      <c r="GR26" s="154"/>
      <c r="GS26" s="154"/>
      <c r="GT26" s="154"/>
      <c r="GU26" s="154"/>
      <c r="GV26" s="154"/>
      <c r="GW26" s="154"/>
      <c r="GX26" s="154"/>
      <c r="GY26" s="154"/>
      <c r="GZ26" s="154"/>
      <c r="HA26" s="154"/>
      <c r="HB26" s="154"/>
      <c r="HC26" s="154"/>
      <c r="HD26" s="154"/>
      <c r="HE26" s="154"/>
      <c r="HF26" s="154"/>
      <c r="HG26" s="154"/>
      <c r="HH26" s="154"/>
      <c r="HI26" s="154"/>
      <c r="HJ26" s="154"/>
      <c r="HK26" s="154"/>
      <c r="HL26" s="154"/>
      <c r="HM26" s="154"/>
      <c r="HN26" s="154"/>
      <c r="HO26" s="154"/>
      <c r="HP26" s="154"/>
      <c r="HQ26" s="154"/>
      <c r="HR26" s="154"/>
      <c r="HS26" s="154"/>
      <c r="HT26" s="154"/>
      <c r="HU26" s="154"/>
      <c r="HV26" s="154"/>
      <c r="HW26" s="154"/>
      <c r="HX26" s="154"/>
      <c r="HY26" s="154"/>
      <c r="HZ26" s="154"/>
      <c r="IA26" s="154"/>
      <c r="IB26" s="154"/>
      <c r="IC26" s="154"/>
      <c r="ID26" s="154"/>
      <c r="IE26" s="154"/>
      <c r="IF26" s="154"/>
      <c r="IG26" s="154"/>
      <c r="IH26" s="147"/>
      <c r="II26" s="147"/>
      <c r="IJ26" s="147"/>
      <c r="IK26" s="147"/>
      <c r="IL26" s="147"/>
      <c r="IM26" s="147"/>
      <c r="IN26" s="147"/>
      <c r="IO26" s="147"/>
      <c r="IP26" s="147"/>
      <c r="IQ26" s="147"/>
      <c r="IR26" s="147"/>
      <c r="IS26" s="147"/>
      <c r="IT26" s="147"/>
      <c r="IU26" s="147"/>
      <c r="IV26" s="147"/>
      <c r="IW26" s="147"/>
      <c r="IX26" s="147"/>
      <c r="IY26" s="147"/>
      <c r="IZ26" s="147"/>
      <c r="JA26" s="147"/>
      <c r="JB26" s="147"/>
      <c r="JC26" s="147"/>
      <c r="JD26" s="147"/>
      <c r="JE26" s="147"/>
      <c r="JF26" s="147"/>
      <c r="JG26" s="147"/>
      <c r="JH26" s="147"/>
      <c r="JI26" s="147"/>
      <c r="JJ26" s="147"/>
      <c r="JK26" s="147"/>
      <c r="JL26" s="147"/>
      <c r="JM26" s="147"/>
      <c r="JN26" s="147"/>
      <c r="JO26" s="147"/>
      <c r="JP26" s="147"/>
      <c r="JQ26" s="147"/>
      <c r="JR26" s="147"/>
      <c r="JS26" s="147"/>
      <c r="JT26" s="147"/>
      <c r="JU26" s="147"/>
      <c r="JV26" s="147"/>
      <c r="JW26" s="147"/>
      <c r="JX26" s="147"/>
      <c r="JY26" s="147"/>
      <c r="JZ26" s="147"/>
      <c r="KA26" s="147"/>
      <c r="KB26" s="147"/>
      <c r="KC26" s="147"/>
      <c r="KD26" s="147"/>
      <c r="KE26" s="147"/>
      <c r="KF26" s="147"/>
      <c r="KG26" s="147"/>
      <c r="KH26" s="147"/>
      <c r="KI26" s="147"/>
      <c r="KJ26" s="147"/>
      <c r="KK26" s="147"/>
      <c r="KL26" s="147"/>
      <c r="KM26" s="147"/>
      <c r="KN26" s="147"/>
      <c r="KO26" s="147"/>
      <c r="KP26" s="147"/>
      <c r="KQ26" s="147"/>
      <c r="KR26" s="147"/>
      <c r="KS26" s="147"/>
      <c r="KT26" s="147"/>
      <c r="KU26" s="147"/>
      <c r="KV26" s="147"/>
      <c r="KW26" s="147"/>
      <c r="KX26" s="147"/>
      <c r="KY26" s="147"/>
      <c r="KZ26" s="147"/>
      <c r="LA26" s="147"/>
      <c r="LB26" s="147"/>
      <c r="LC26" s="147"/>
      <c r="LD26" s="147"/>
      <c r="LE26" s="147"/>
      <c r="LF26" s="147"/>
      <c r="LG26" s="147"/>
      <c r="LH26" s="147"/>
      <c r="LI26" s="147"/>
      <c r="LJ26" s="147"/>
      <c r="LK26" s="147"/>
      <c r="LL26" s="147"/>
      <c r="LM26" s="147"/>
      <c r="LN26" s="147"/>
      <c r="LO26" s="147"/>
      <c r="LP26" s="147"/>
      <c r="LQ26" s="147"/>
      <c r="LR26" s="147"/>
      <c r="LS26" s="147"/>
      <c r="LT26" s="147"/>
      <c r="LU26" s="147"/>
      <c r="LV26" s="147"/>
      <c r="LW26" s="147"/>
      <c r="LX26" s="147"/>
      <c r="LY26" s="147"/>
      <c r="LZ26" s="147"/>
      <c r="MA26" s="147"/>
      <c r="MB26" s="147"/>
      <c r="MC26" s="147"/>
      <c r="MD26" s="147"/>
      <c r="ME26" s="147"/>
      <c r="MF26" s="147"/>
      <c r="MG26" s="147"/>
      <c r="MH26" s="147"/>
      <c r="MI26" s="147"/>
      <c r="MJ26" s="147"/>
      <c r="MK26" s="147"/>
      <c r="ML26" s="147"/>
      <c r="MM26" s="147"/>
      <c r="MN26" s="147"/>
      <c r="MO26" s="147"/>
      <c r="MP26" s="147"/>
      <c r="MQ26" s="147"/>
      <c r="MR26" s="147"/>
      <c r="MS26" s="147"/>
      <c r="MT26" s="147"/>
      <c r="MU26" s="147"/>
      <c r="MV26" s="147"/>
      <c r="MW26" s="147"/>
      <c r="MX26" s="147"/>
      <c r="MY26" s="147"/>
      <c r="MZ26" s="147"/>
      <c r="NA26" s="147"/>
      <c r="NB26" s="147"/>
      <c r="NC26" s="147"/>
      <c r="ND26" s="147"/>
      <c r="NE26" s="147"/>
      <c r="NF26" s="147"/>
      <c r="NG26" s="147"/>
      <c r="NH26" s="147"/>
      <c r="NI26" s="147"/>
      <c r="NJ26" s="147"/>
      <c r="NK26" s="147"/>
      <c r="NL26" s="147"/>
      <c r="NM26" s="147"/>
      <c r="NN26" s="147"/>
      <c r="NO26" s="147"/>
      <c r="NP26" s="147"/>
      <c r="NQ26" s="147"/>
      <c r="NR26" s="147"/>
      <c r="NS26" s="147"/>
      <c r="NT26" s="147"/>
      <c r="NU26" s="147"/>
      <c r="NV26" s="147"/>
      <c r="NW26" s="147"/>
      <c r="NX26" s="147"/>
      <c r="NY26" s="147"/>
      <c r="NZ26" s="147"/>
      <c r="OA26" s="147"/>
      <c r="OB26" s="147"/>
      <c r="OC26" s="147"/>
      <c r="OD26" s="147"/>
      <c r="OE26" s="147"/>
      <c r="OF26" s="147"/>
      <c r="OG26" s="147"/>
      <c r="OH26" s="147"/>
      <c r="OI26" s="147"/>
      <c r="OJ26" s="147"/>
      <c r="OK26" s="147"/>
      <c r="OL26" s="147"/>
      <c r="OM26" s="147"/>
      <c r="ON26" s="147"/>
      <c r="OO26" s="147"/>
      <c r="OP26" s="147"/>
      <c r="OQ26" s="147"/>
      <c r="OR26" s="147"/>
      <c r="OS26" s="147"/>
      <c r="OT26" s="147"/>
      <c r="OU26" s="147"/>
      <c r="OV26" s="147"/>
      <c r="OW26" s="147"/>
      <c r="OX26" s="147"/>
      <c r="OY26" s="147"/>
      <c r="OZ26" s="147"/>
      <c r="PA26" s="147"/>
      <c r="PB26" s="147"/>
      <c r="PC26" s="147"/>
      <c r="PD26" s="147"/>
      <c r="PE26" s="147"/>
      <c r="PF26" s="147"/>
      <c r="PG26" s="147"/>
      <c r="PH26" s="147"/>
      <c r="PI26" s="147"/>
      <c r="PJ26" s="147"/>
      <c r="PK26" s="147"/>
      <c r="PL26" s="147"/>
      <c r="PM26" s="147"/>
      <c r="PN26" s="147"/>
      <c r="PO26" s="147"/>
      <c r="PP26" s="147"/>
      <c r="PQ26" s="147"/>
      <c r="PR26" s="147"/>
      <c r="PS26" s="147"/>
      <c r="PT26" s="147"/>
      <c r="PU26" s="147"/>
      <c r="PV26" s="147"/>
      <c r="PW26" s="147"/>
      <c r="PX26" s="147"/>
      <c r="PY26" s="147"/>
      <c r="PZ26" s="147"/>
      <c r="QA26" s="147"/>
      <c r="QB26" s="147"/>
      <c r="QC26" s="147"/>
      <c r="QD26" s="147"/>
      <c r="QE26" s="147"/>
      <c r="QF26" s="147"/>
      <c r="QG26" s="147"/>
      <c r="QH26" s="147"/>
      <c r="QI26" s="147"/>
      <c r="QJ26" s="147"/>
      <c r="QK26" s="147"/>
      <c r="QL26" s="147"/>
      <c r="QM26" s="147"/>
      <c r="QN26" s="147"/>
      <c r="QO26" s="147"/>
      <c r="QP26" s="147"/>
      <c r="QQ26" s="147"/>
      <c r="QR26" s="147"/>
      <c r="QS26" s="147"/>
      <c r="QT26" s="147"/>
      <c r="QU26" s="147"/>
      <c r="QV26" s="147"/>
      <c r="QW26" s="147"/>
      <c r="QX26" s="147"/>
      <c r="QY26" s="147"/>
      <c r="QZ26" s="147"/>
      <c r="RA26" s="147"/>
      <c r="RB26" s="147"/>
      <c r="RC26" s="147"/>
      <c r="RD26" s="147"/>
      <c r="RE26" s="147"/>
      <c r="RF26" s="147"/>
      <c r="RG26" s="147"/>
      <c r="RH26" s="147"/>
      <c r="RI26" s="147"/>
      <c r="RJ26" s="147"/>
      <c r="RK26" s="147"/>
      <c r="RL26" s="147"/>
      <c r="RM26" s="147"/>
      <c r="RN26" s="147"/>
      <c r="RO26" s="147"/>
      <c r="RP26" s="147"/>
      <c r="RQ26" s="147"/>
      <c r="RR26" s="147"/>
      <c r="RS26" s="147"/>
      <c r="RT26" s="147"/>
      <c r="RU26" s="147"/>
      <c r="RV26" s="147"/>
      <c r="RW26" s="147"/>
      <c r="RX26" s="147"/>
      <c r="RY26" s="147"/>
      <c r="RZ26" s="147"/>
      <c r="SA26" s="147"/>
      <c r="SB26" s="147"/>
      <c r="SC26" s="147"/>
      <c r="SD26" s="147"/>
      <c r="SE26" s="147"/>
      <c r="SF26" s="147"/>
      <c r="SG26" s="147"/>
      <c r="SH26" s="147"/>
      <c r="SI26" s="147"/>
      <c r="SJ26" s="147"/>
      <c r="SK26" s="147"/>
      <c r="SL26" s="147"/>
      <c r="SM26" s="147"/>
      <c r="SN26" s="147"/>
      <c r="SO26" s="147"/>
      <c r="SP26" s="147"/>
      <c r="SQ26" s="147"/>
      <c r="SR26" s="147"/>
      <c r="SS26" s="147"/>
      <c r="ST26" s="147"/>
      <c r="SU26" s="147"/>
      <c r="SV26" s="147"/>
      <c r="SW26" s="147"/>
      <c r="SX26" s="147"/>
      <c r="SY26" s="147"/>
      <c r="SZ26" s="147"/>
      <c r="TA26" s="147"/>
      <c r="TB26" s="147"/>
      <c r="TC26" s="147"/>
      <c r="TD26" s="147"/>
      <c r="TE26" s="147"/>
      <c r="TF26" s="147"/>
      <c r="TG26" s="147"/>
      <c r="TH26" s="147"/>
      <c r="TI26" s="147"/>
      <c r="TJ26" s="147"/>
      <c r="TK26" s="147"/>
      <c r="TL26" s="147"/>
      <c r="TM26" s="147"/>
      <c r="TN26" s="147"/>
      <c r="TO26" s="147"/>
      <c r="TP26" s="147"/>
      <c r="TQ26" s="147"/>
      <c r="TR26" s="147"/>
      <c r="TS26" s="147"/>
      <c r="TT26" s="147"/>
      <c r="TU26" s="147"/>
      <c r="TV26" s="147"/>
      <c r="TW26" s="147"/>
      <c r="TX26" s="147"/>
      <c r="TY26" s="147"/>
      <c r="TZ26" s="147"/>
      <c r="UA26" s="147"/>
      <c r="UB26" s="147"/>
      <c r="UC26" s="147"/>
      <c r="UD26" s="147"/>
      <c r="UE26" s="147"/>
      <c r="UF26" s="147"/>
      <c r="UG26" s="147"/>
      <c r="UH26" s="147"/>
      <c r="UI26" s="147"/>
      <c r="UJ26" s="147"/>
      <c r="UK26" s="147"/>
      <c r="UL26" s="147"/>
      <c r="UM26" s="147"/>
      <c r="UN26" s="147"/>
      <c r="UO26" s="147"/>
      <c r="UP26" s="147"/>
      <c r="UQ26" s="147"/>
      <c r="UR26" s="147"/>
      <c r="US26" s="147"/>
      <c r="UT26" s="147"/>
      <c r="UU26" s="147"/>
      <c r="UV26" s="147"/>
      <c r="UW26" s="147"/>
      <c r="UX26" s="147"/>
      <c r="UY26" s="147"/>
      <c r="UZ26" s="147"/>
      <c r="VA26" s="147"/>
      <c r="VB26" s="147"/>
      <c r="VC26" s="147"/>
      <c r="VD26" s="147"/>
      <c r="VE26" s="147"/>
      <c r="VF26" s="147"/>
      <c r="VG26" s="147"/>
      <c r="VH26" s="147"/>
      <c r="VI26" s="147"/>
      <c r="VJ26" s="147"/>
      <c r="VK26" s="147"/>
      <c r="VL26" s="147"/>
      <c r="VM26" s="147"/>
      <c r="VN26" s="147"/>
      <c r="VO26" s="147"/>
      <c r="VP26" s="147"/>
      <c r="VQ26" s="147"/>
      <c r="VR26" s="147"/>
      <c r="VS26" s="147"/>
      <c r="VT26" s="147"/>
      <c r="VU26" s="147"/>
      <c r="VV26" s="147"/>
      <c r="VW26" s="147"/>
      <c r="VX26" s="147"/>
      <c r="VY26" s="147"/>
      <c r="VZ26" s="147"/>
      <c r="WA26" s="147"/>
      <c r="WB26" s="147"/>
      <c r="WC26" s="147"/>
      <c r="WD26" s="147"/>
      <c r="WE26" s="147"/>
      <c r="WF26" s="147"/>
      <c r="WG26" s="147"/>
      <c r="WH26" s="147"/>
      <c r="WI26" s="147"/>
      <c r="WJ26" s="147"/>
      <c r="WK26" s="147"/>
      <c r="WL26" s="147"/>
      <c r="WM26" s="147"/>
      <c r="WN26" s="147"/>
      <c r="WO26" s="147"/>
      <c r="WP26" s="147"/>
      <c r="WQ26" s="147"/>
      <c r="WR26" s="147"/>
      <c r="WS26" s="147"/>
      <c r="WT26" s="147"/>
      <c r="WU26" s="147"/>
      <c r="WV26" s="147"/>
      <c r="WW26" s="147"/>
      <c r="WX26" s="147"/>
      <c r="WY26" s="147"/>
      <c r="WZ26" s="147"/>
      <c r="XA26" s="147"/>
      <c r="XB26" s="147"/>
      <c r="XC26" s="147"/>
      <c r="XD26" s="147"/>
      <c r="XE26" s="147"/>
      <c r="XF26" s="147"/>
      <c r="XG26" s="147"/>
      <c r="XH26" s="147"/>
      <c r="XI26" s="147"/>
      <c r="XJ26" s="147"/>
      <c r="XK26" s="147"/>
      <c r="XL26" s="147"/>
      <c r="XM26" s="147"/>
      <c r="XN26" s="147"/>
      <c r="XO26" s="147"/>
      <c r="XP26" s="147"/>
      <c r="XQ26" s="147"/>
      <c r="XR26" s="147"/>
      <c r="XS26" s="147"/>
      <c r="XT26" s="147"/>
      <c r="XU26" s="147"/>
      <c r="XV26" s="147"/>
      <c r="XW26" s="147"/>
      <c r="XX26" s="147"/>
      <c r="XY26" s="147"/>
      <c r="XZ26" s="147"/>
      <c r="YA26" s="147"/>
      <c r="YB26" s="147"/>
      <c r="YC26" s="147"/>
      <c r="YD26" s="147"/>
      <c r="YE26" s="147"/>
      <c r="YF26" s="147"/>
      <c r="YG26" s="147"/>
      <c r="YH26" s="147"/>
      <c r="YI26" s="147"/>
      <c r="YJ26" s="147"/>
      <c r="YK26" s="147"/>
      <c r="YL26" s="147"/>
      <c r="YM26" s="147"/>
      <c r="YN26" s="147"/>
      <c r="YO26" s="147"/>
      <c r="YP26" s="147"/>
      <c r="YQ26" s="147"/>
      <c r="YR26" s="147"/>
      <c r="YS26" s="147"/>
      <c r="YT26" s="147"/>
      <c r="YU26" s="147"/>
      <c r="YV26" s="147"/>
      <c r="YW26" s="147"/>
      <c r="YX26" s="147"/>
      <c r="YY26" s="147"/>
      <c r="YZ26" s="147"/>
      <c r="ZA26" s="147"/>
      <c r="ZB26" s="147"/>
      <c r="ZC26" s="147"/>
      <c r="ZD26" s="147"/>
      <c r="ZE26" s="147"/>
      <c r="ZF26" s="147"/>
      <c r="ZG26" s="147"/>
      <c r="ZH26" s="147"/>
      <c r="ZI26" s="147"/>
      <c r="ZJ26" s="147"/>
      <c r="ZK26" s="147"/>
      <c r="ZL26" s="147"/>
      <c r="ZM26" s="147"/>
      <c r="ZN26" s="147"/>
      <c r="ZO26" s="147"/>
      <c r="ZP26" s="147"/>
      <c r="ZQ26" s="147"/>
      <c r="ZR26" s="147"/>
      <c r="ZS26" s="147"/>
      <c r="ZT26" s="147"/>
      <c r="ZU26" s="147"/>
      <c r="ZV26" s="147"/>
      <c r="ZW26" s="147"/>
      <c r="ZX26" s="147"/>
      <c r="ZY26" s="147"/>
      <c r="ZZ26" s="147"/>
      <c r="AAA26" s="147"/>
      <c r="AAB26" s="147"/>
      <c r="AAC26" s="147"/>
      <c r="AAD26" s="147"/>
      <c r="AAE26" s="147"/>
      <c r="AAF26" s="147"/>
      <c r="AAG26" s="147"/>
      <c r="AAH26" s="147"/>
      <c r="AAI26" s="147"/>
      <c r="AAJ26" s="147"/>
      <c r="AAK26" s="147"/>
      <c r="AAL26" s="147"/>
      <c r="AAM26" s="147"/>
      <c r="AAN26" s="147"/>
      <c r="AAO26" s="147"/>
      <c r="AAP26" s="147"/>
      <c r="AAQ26" s="147"/>
      <c r="AAR26" s="147"/>
      <c r="AAS26" s="147"/>
      <c r="AAT26" s="147"/>
      <c r="AAU26" s="147"/>
      <c r="AAV26" s="147"/>
      <c r="AAW26" s="147"/>
      <c r="AAX26" s="147"/>
      <c r="AAY26" s="147"/>
      <c r="AAZ26" s="147"/>
      <c r="ABA26" s="147"/>
      <c r="ABB26" s="147"/>
      <c r="ABC26" s="147"/>
      <c r="ABD26" s="147"/>
      <c r="ABE26" s="147"/>
      <c r="ABF26" s="147"/>
      <c r="ABG26" s="147"/>
      <c r="ABH26" s="147"/>
      <c r="ABI26" s="147"/>
      <c r="ABJ26" s="147"/>
      <c r="ABK26" s="147"/>
      <c r="ABL26" s="147"/>
      <c r="ABM26" s="147"/>
      <c r="ABN26" s="147"/>
      <c r="ABO26" s="147"/>
      <c r="ABP26" s="147"/>
      <c r="ABQ26" s="147"/>
      <c r="ABR26" s="147"/>
      <c r="ABS26" s="147"/>
      <c r="ABT26" s="147"/>
      <c r="ABU26" s="147"/>
      <c r="ABV26" s="147"/>
      <c r="ABW26" s="147"/>
      <c r="ABX26" s="147"/>
      <c r="ABY26" s="147"/>
      <c r="ABZ26" s="147"/>
      <c r="ACA26" s="147"/>
      <c r="ACB26" s="147"/>
      <c r="ACC26" s="147"/>
      <c r="ACD26" s="147"/>
      <c r="ACE26" s="147"/>
      <c r="ACF26" s="147"/>
      <c r="ACG26" s="147"/>
      <c r="ACH26" s="147"/>
      <c r="ACI26" s="147"/>
      <c r="ACJ26" s="147"/>
      <c r="ACK26" s="147"/>
      <c r="ACL26" s="147"/>
      <c r="ACM26" s="147"/>
      <c r="ACN26" s="147"/>
      <c r="ACO26" s="147"/>
      <c r="ACP26" s="147"/>
      <c r="ACQ26" s="147"/>
      <c r="ACR26" s="147"/>
      <c r="ACS26" s="147"/>
      <c r="ACT26" s="147"/>
      <c r="ACU26" s="147"/>
      <c r="ACV26" s="147"/>
      <c r="ACW26" s="147"/>
      <c r="ACX26" s="147"/>
      <c r="ACY26" s="147"/>
      <c r="ACZ26" s="147"/>
      <c r="ADA26" s="147"/>
      <c r="ADB26" s="147"/>
      <c r="ADC26" s="147"/>
      <c r="ADD26" s="147"/>
      <c r="ADE26" s="147"/>
      <c r="ADF26" s="147"/>
      <c r="ADG26" s="147"/>
      <c r="ADH26" s="147"/>
      <c r="ADI26" s="147"/>
      <c r="ADJ26" s="147"/>
      <c r="ADK26" s="147"/>
      <c r="ADL26" s="147"/>
      <c r="ADM26" s="147"/>
      <c r="ADN26" s="147"/>
      <c r="ADO26" s="147"/>
      <c r="ADP26" s="147"/>
      <c r="ADQ26" s="147"/>
      <c r="ADR26" s="147"/>
      <c r="ADS26" s="147"/>
      <c r="ADT26" s="147"/>
      <c r="ADU26" s="147"/>
      <c r="ADV26" s="147"/>
      <c r="ADW26" s="147"/>
      <c r="ADX26" s="147"/>
      <c r="ADY26" s="147"/>
      <c r="ADZ26" s="147"/>
      <c r="AEA26" s="147"/>
      <c r="AEB26" s="147"/>
      <c r="AEC26" s="147"/>
      <c r="AED26" s="147"/>
      <c r="AEE26" s="147"/>
      <c r="AEF26" s="147"/>
      <c r="AEG26" s="147"/>
      <c r="AEH26" s="147"/>
      <c r="AEI26" s="147"/>
      <c r="AEJ26" s="147"/>
      <c r="AEK26" s="147"/>
      <c r="AEL26" s="147"/>
      <c r="AEM26" s="147"/>
      <c r="AEN26" s="147"/>
      <c r="AEO26" s="147"/>
      <c r="AEP26" s="147"/>
      <c r="AEQ26" s="147"/>
      <c r="AER26" s="147"/>
      <c r="AES26" s="147"/>
      <c r="AET26" s="147"/>
      <c r="AEU26" s="147"/>
      <c r="AEV26" s="147"/>
      <c r="AEW26" s="147"/>
      <c r="AEX26" s="147"/>
      <c r="AEY26" s="147"/>
      <c r="AEZ26" s="147"/>
      <c r="AFA26" s="147"/>
      <c r="AFB26" s="147"/>
      <c r="AFC26" s="147"/>
      <c r="AFD26" s="147"/>
      <c r="AFE26" s="147"/>
      <c r="AFF26" s="147"/>
      <c r="AFG26" s="147"/>
      <c r="AFH26" s="147"/>
      <c r="AFI26" s="147"/>
      <c r="AFJ26" s="147"/>
      <c r="AFK26" s="147"/>
      <c r="AFL26" s="147"/>
      <c r="AFM26" s="147"/>
      <c r="AFN26" s="147"/>
      <c r="AFO26" s="147"/>
      <c r="AFP26" s="147"/>
      <c r="AFQ26" s="147"/>
      <c r="AFR26" s="147"/>
      <c r="AFS26" s="147"/>
      <c r="AFT26" s="147"/>
      <c r="AFU26" s="147"/>
      <c r="AFV26" s="147"/>
      <c r="AFW26" s="147"/>
      <c r="AFX26" s="147"/>
      <c r="AFY26" s="147"/>
      <c r="AFZ26" s="147"/>
      <c r="AGA26" s="147"/>
      <c r="AGB26" s="147"/>
      <c r="AGC26" s="147"/>
      <c r="AGD26" s="147"/>
      <c r="AGE26" s="147"/>
      <c r="AGF26" s="147"/>
      <c r="AGG26" s="147"/>
      <c r="AGH26" s="147"/>
      <c r="AGI26" s="147"/>
      <c r="AGJ26" s="147"/>
      <c r="AGK26" s="147"/>
      <c r="AGL26" s="147"/>
      <c r="AGM26" s="147"/>
      <c r="AGN26" s="147"/>
      <c r="AGO26" s="147"/>
      <c r="AGP26" s="147"/>
      <c r="AGQ26" s="147"/>
      <c r="AGR26" s="147"/>
      <c r="AGS26" s="147"/>
      <c r="AGT26" s="147"/>
      <c r="AGU26" s="147"/>
      <c r="AGV26" s="147"/>
      <c r="AGW26" s="147"/>
      <c r="AGX26" s="147"/>
      <c r="AGY26" s="147"/>
      <c r="AGZ26" s="147"/>
      <c r="AHA26" s="147"/>
      <c r="AHB26" s="147"/>
      <c r="AHC26" s="147"/>
      <c r="AHD26" s="147"/>
      <c r="AHE26" s="147"/>
      <c r="AHF26" s="147"/>
      <c r="AHG26" s="147"/>
      <c r="AHH26" s="147"/>
      <c r="AHI26" s="147"/>
      <c r="AHJ26" s="147"/>
      <c r="AHK26" s="147"/>
      <c r="AHL26" s="147"/>
      <c r="AHM26" s="147"/>
      <c r="AHN26" s="147"/>
      <c r="AHO26" s="147"/>
      <c r="AHP26" s="147"/>
      <c r="AHQ26" s="147"/>
      <c r="AHR26" s="147"/>
      <c r="AHS26" s="147"/>
      <c r="AHT26" s="147"/>
      <c r="AHU26" s="147"/>
      <c r="AHV26" s="147"/>
      <c r="AHW26" s="147"/>
      <c r="AHX26" s="147"/>
      <c r="AHY26" s="147"/>
      <c r="AHZ26" s="147"/>
      <c r="AIA26" s="147"/>
      <c r="AIB26" s="147"/>
      <c r="AIC26" s="147"/>
      <c r="AID26" s="147"/>
      <c r="AIE26" s="147"/>
      <c r="AIF26" s="147"/>
      <c r="AIG26" s="147"/>
      <c r="AIH26" s="147"/>
      <c r="AII26" s="147"/>
      <c r="AIJ26" s="147"/>
      <c r="AIK26" s="147"/>
      <c r="AIL26" s="147"/>
      <c r="AIM26" s="147"/>
      <c r="AIN26" s="147"/>
      <c r="AIO26" s="147"/>
      <c r="AIP26" s="147"/>
      <c r="AIQ26" s="147"/>
      <c r="AIR26" s="147"/>
      <c r="AIS26" s="147"/>
      <c r="AIT26" s="147"/>
      <c r="AIU26" s="147"/>
      <c r="AIV26" s="147"/>
      <c r="AIW26" s="147"/>
      <c r="AIX26" s="147"/>
      <c r="AIY26" s="147"/>
      <c r="AIZ26" s="147"/>
      <c r="AJA26" s="147"/>
      <c r="AJB26" s="147"/>
      <c r="AJC26" s="147"/>
      <c r="AJD26" s="147"/>
      <c r="AJE26" s="147"/>
      <c r="AJF26" s="147"/>
      <c r="AJG26" s="147"/>
      <c r="AJH26" s="147"/>
      <c r="AJI26" s="147"/>
      <c r="AJJ26" s="147"/>
      <c r="AJK26" s="147"/>
      <c r="AJL26" s="147"/>
      <c r="AJM26" s="147"/>
      <c r="AJN26" s="147"/>
      <c r="AJO26" s="147"/>
      <c r="AJP26" s="147"/>
      <c r="AJQ26" s="147"/>
      <c r="AJR26" s="147"/>
      <c r="AJS26" s="147"/>
      <c r="AJT26" s="147"/>
      <c r="AJU26" s="147"/>
      <c r="AJV26" s="147"/>
      <c r="AJW26" s="147"/>
      <c r="AJX26" s="147"/>
      <c r="AJY26" s="147"/>
      <c r="AJZ26" s="147"/>
      <c r="AKA26" s="147"/>
      <c r="AKB26" s="147"/>
      <c r="AKC26" s="147"/>
      <c r="AKD26" s="147"/>
      <c r="AKE26" s="147"/>
      <c r="AKF26" s="147"/>
      <c r="AKG26" s="147"/>
      <c r="AKH26" s="147"/>
      <c r="AKI26" s="147"/>
      <c r="AKJ26" s="147"/>
      <c r="AKK26" s="147"/>
      <c r="AKL26" s="147"/>
      <c r="AKM26" s="147"/>
      <c r="AKN26" s="147"/>
      <c r="AKO26" s="147"/>
      <c r="AKP26" s="147"/>
      <c r="AKQ26" s="147"/>
      <c r="AKR26" s="147"/>
      <c r="AKS26" s="147"/>
      <c r="AKT26" s="147"/>
      <c r="AKU26" s="147"/>
      <c r="AKV26" s="147"/>
      <c r="AKW26" s="147"/>
      <c r="AKX26" s="147"/>
      <c r="AKY26" s="147"/>
      <c r="AKZ26" s="147"/>
      <c r="ALA26" s="147"/>
      <c r="ALB26" s="147"/>
      <c r="ALC26" s="147"/>
      <c r="ALD26" s="147"/>
      <c r="ALE26" s="147"/>
      <c r="ALF26" s="147"/>
      <c r="ALG26" s="147"/>
      <c r="ALH26" s="147"/>
      <c r="ALI26" s="147"/>
      <c r="ALJ26" s="147"/>
      <c r="ALK26" s="147"/>
      <c r="ALL26" s="147"/>
      <c r="ALM26" s="147"/>
      <c r="ALN26" s="147"/>
      <c r="ALO26" s="147"/>
      <c r="ALP26" s="147"/>
      <c r="ALQ26" s="147"/>
      <c r="ALR26" s="147"/>
      <c r="ALS26" s="147"/>
      <c r="ALT26" s="147"/>
      <c r="ALU26" s="147"/>
      <c r="ALV26" s="139"/>
      <c r="ALW26" s="139"/>
      <c r="ALX26" s="139"/>
    </row>
    <row r="27" spans="1:1012" s="142" customFormat="1" ht="16.5">
      <c r="A27" s="170" t="s">
        <v>1121</v>
      </c>
      <c r="B27" s="171" t="s">
        <v>1122</v>
      </c>
      <c r="C27" s="172" t="s">
        <v>612</v>
      </c>
      <c r="D27" s="173">
        <v>3</v>
      </c>
      <c r="E27" s="174">
        <v>67.56</v>
      </c>
      <c r="F27" s="174">
        <f t="shared" si="1"/>
        <v>52.608627939573275</v>
      </c>
      <c r="G27" s="174">
        <f t="shared" si="2"/>
        <v>64.150960909515646</v>
      </c>
      <c r="H27" s="175">
        <f t="shared" si="4"/>
        <v>202.68</v>
      </c>
      <c r="I27" s="175">
        <f>D27*G27</f>
        <v>192.45288272854694</v>
      </c>
      <c r="J27" s="154"/>
      <c r="K27" s="154"/>
      <c r="L27" s="154"/>
      <c r="M27" s="154"/>
      <c r="N27" s="154"/>
      <c r="O27" s="154"/>
      <c r="P27" s="154"/>
      <c r="Q27" s="154"/>
      <c r="R27" s="154"/>
      <c r="S27" s="154"/>
      <c r="T27" s="154"/>
      <c r="U27" s="154"/>
      <c r="V27" s="154"/>
      <c r="W27" s="154"/>
      <c r="X27" s="154"/>
      <c r="Y27" s="154"/>
      <c r="Z27" s="154"/>
      <c r="AA27" s="154"/>
      <c r="AB27" s="154"/>
      <c r="AC27" s="154"/>
      <c r="AD27" s="154"/>
      <c r="AE27" s="154"/>
      <c r="AF27" s="154"/>
      <c r="AG27" s="154"/>
      <c r="AH27" s="154"/>
      <c r="AI27" s="154"/>
      <c r="AJ27" s="154"/>
      <c r="AK27" s="154"/>
      <c r="AL27" s="154"/>
      <c r="AM27" s="154"/>
      <c r="AN27" s="154"/>
      <c r="AO27" s="154"/>
      <c r="AP27" s="154"/>
      <c r="AQ27" s="154"/>
      <c r="AR27" s="154"/>
      <c r="AS27" s="154"/>
      <c r="AT27" s="154"/>
      <c r="AU27" s="154"/>
      <c r="AV27" s="154"/>
      <c r="AW27" s="154"/>
      <c r="AX27" s="154"/>
      <c r="AY27" s="154"/>
      <c r="AZ27" s="154"/>
      <c r="BA27" s="154"/>
      <c r="BB27" s="154"/>
      <c r="BC27" s="154"/>
      <c r="BD27" s="154"/>
      <c r="BE27" s="154"/>
      <c r="BF27" s="154"/>
      <c r="BG27" s="154"/>
      <c r="BH27" s="154"/>
      <c r="BI27" s="154"/>
      <c r="BJ27" s="154"/>
      <c r="BK27" s="154"/>
      <c r="BL27" s="154"/>
      <c r="BM27" s="154"/>
      <c r="BN27" s="154"/>
      <c r="BO27" s="154"/>
      <c r="BP27" s="154"/>
      <c r="BQ27" s="154"/>
      <c r="BR27" s="154"/>
      <c r="BS27" s="154"/>
      <c r="BT27" s="154"/>
      <c r="BU27" s="154"/>
      <c r="BV27" s="154"/>
      <c r="BW27" s="154"/>
      <c r="BX27" s="154"/>
      <c r="BY27" s="154"/>
      <c r="BZ27" s="154"/>
      <c r="CA27" s="154"/>
      <c r="CB27" s="154"/>
      <c r="CC27" s="154"/>
      <c r="CD27" s="154"/>
      <c r="CE27" s="154"/>
      <c r="CF27" s="154"/>
      <c r="CG27" s="154"/>
      <c r="CH27" s="154"/>
      <c r="CI27" s="154"/>
      <c r="CJ27" s="154"/>
      <c r="CK27" s="154"/>
      <c r="CL27" s="154"/>
      <c r="CM27" s="154"/>
      <c r="CN27" s="154"/>
      <c r="CO27" s="154"/>
      <c r="CP27" s="154"/>
      <c r="CQ27" s="154"/>
      <c r="CR27" s="154"/>
      <c r="CS27" s="154"/>
      <c r="CT27" s="154"/>
      <c r="CU27" s="154"/>
      <c r="CV27" s="154"/>
      <c r="CW27" s="154"/>
      <c r="CX27" s="154"/>
      <c r="CY27" s="154"/>
      <c r="CZ27" s="154"/>
      <c r="DA27" s="154"/>
      <c r="DB27" s="154"/>
      <c r="DC27" s="154"/>
      <c r="DD27" s="154"/>
      <c r="DE27" s="154"/>
      <c r="DF27" s="154"/>
      <c r="DG27" s="154"/>
      <c r="DH27" s="154"/>
      <c r="DI27" s="154"/>
      <c r="DJ27" s="154"/>
      <c r="DK27" s="154"/>
      <c r="DL27" s="154"/>
      <c r="DM27" s="154"/>
      <c r="DN27" s="154"/>
      <c r="DO27" s="154"/>
      <c r="DP27" s="154"/>
      <c r="DQ27" s="154"/>
      <c r="DR27" s="154"/>
      <c r="DS27" s="154"/>
      <c r="DT27" s="154"/>
      <c r="DU27" s="154"/>
      <c r="DV27" s="154"/>
      <c r="DW27" s="154"/>
      <c r="DX27" s="154"/>
      <c r="DY27" s="154"/>
      <c r="DZ27" s="154"/>
      <c r="EA27" s="154"/>
      <c r="EB27" s="154"/>
      <c r="EC27" s="154"/>
      <c r="ED27" s="154"/>
      <c r="EE27" s="154"/>
      <c r="EF27" s="154"/>
      <c r="EG27" s="154"/>
      <c r="EH27" s="154"/>
      <c r="EI27" s="154"/>
      <c r="EJ27" s="154"/>
      <c r="EK27" s="154"/>
      <c r="EL27" s="154"/>
      <c r="EM27" s="154"/>
      <c r="EN27" s="154"/>
      <c r="EO27" s="154"/>
      <c r="EP27" s="154"/>
      <c r="EQ27" s="154"/>
      <c r="ER27" s="154"/>
      <c r="ES27" s="154"/>
      <c r="ET27" s="154"/>
      <c r="EU27" s="154"/>
      <c r="EV27" s="154"/>
      <c r="EW27" s="154"/>
      <c r="EX27" s="154"/>
      <c r="EY27" s="154"/>
      <c r="EZ27" s="154"/>
      <c r="FA27" s="154"/>
      <c r="FB27" s="154"/>
      <c r="FC27" s="154"/>
      <c r="FD27" s="154"/>
      <c r="FE27" s="154"/>
      <c r="FF27" s="154"/>
      <c r="FG27" s="154"/>
      <c r="FH27" s="154"/>
      <c r="FI27" s="154"/>
      <c r="FJ27" s="154"/>
      <c r="FK27" s="154"/>
      <c r="FL27" s="154"/>
      <c r="FM27" s="154"/>
      <c r="FN27" s="154"/>
      <c r="FO27" s="154"/>
      <c r="FP27" s="154"/>
      <c r="FQ27" s="154"/>
      <c r="FR27" s="154"/>
      <c r="FS27" s="154"/>
      <c r="FT27" s="154"/>
      <c r="FU27" s="154"/>
      <c r="FV27" s="154"/>
      <c r="FW27" s="154"/>
      <c r="FX27" s="154"/>
      <c r="FY27" s="154"/>
      <c r="FZ27" s="154"/>
      <c r="GA27" s="154"/>
      <c r="GB27" s="154"/>
      <c r="GC27" s="154"/>
      <c r="GD27" s="154"/>
      <c r="GE27" s="154"/>
      <c r="GF27" s="154"/>
      <c r="GG27" s="154"/>
      <c r="GH27" s="154"/>
      <c r="GI27" s="154"/>
      <c r="GJ27" s="154"/>
      <c r="GK27" s="154"/>
      <c r="GL27" s="154"/>
      <c r="GM27" s="154"/>
      <c r="GN27" s="154"/>
      <c r="GO27" s="154"/>
      <c r="GP27" s="154"/>
      <c r="GQ27" s="154"/>
      <c r="GR27" s="154"/>
      <c r="GS27" s="154"/>
      <c r="GT27" s="154"/>
      <c r="GU27" s="154"/>
      <c r="GV27" s="154"/>
      <c r="GW27" s="154"/>
      <c r="GX27" s="154"/>
      <c r="GY27" s="154"/>
      <c r="GZ27" s="154"/>
      <c r="HA27" s="154"/>
      <c r="HB27" s="154"/>
      <c r="HC27" s="154"/>
      <c r="HD27" s="154"/>
      <c r="HE27" s="154"/>
      <c r="HF27" s="154"/>
      <c r="HG27" s="154"/>
      <c r="HH27" s="154"/>
      <c r="HI27" s="154"/>
      <c r="HJ27" s="154"/>
      <c r="HK27" s="154"/>
      <c r="HL27" s="154"/>
      <c r="HM27" s="154"/>
      <c r="HN27" s="154"/>
      <c r="HO27" s="154"/>
      <c r="HP27" s="154"/>
      <c r="HQ27" s="154"/>
      <c r="HR27" s="154"/>
      <c r="HS27" s="154"/>
      <c r="HT27" s="154"/>
      <c r="HU27" s="154"/>
      <c r="HV27" s="154"/>
      <c r="HW27" s="154"/>
      <c r="HX27" s="154"/>
      <c r="HY27" s="154"/>
      <c r="HZ27" s="154"/>
      <c r="IA27" s="154"/>
      <c r="IB27" s="154"/>
      <c r="IC27" s="154"/>
      <c r="ID27" s="154"/>
      <c r="IE27" s="154"/>
      <c r="IF27" s="154"/>
      <c r="IG27" s="154"/>
      <c r="IH27" s="147"/>
      <c r="II27" s="147"/>
      <c r="IJ27" s="147"/>
      <c r="IK27" s="147"/>
      <c r="IL27" s="147"/>
      <c r="IM27" s="147"/>
      <c r="IN27" s="147"/>
      <c r="IO27" s="147"/>
      <c r="IP27" s="147"/>
      <c r="IQ27" s="147"/>
      <c r="IR27" s="147"/>
      <c r="IS27" s="147"/>
      <c r="IT27" s="147"/>
      <c r="IU27" s="147"/>
      <c r="IV27" s="147"/>
      <c r="IW27" s="147"/>
      <c r="IX27" s="147"/>
      <c r="IY27" s="147"/>
      <c r="IZ27" s="147"/>
      <c r="JA27" s="147"/>
      <c r="JB27" s="147"/>
      <c r="JC27" s="147"/>
      <c r="JD27" s="147"/>
      <c r="JE27" s="147"/>
      <c r="JF27" s="147"/>
      <c r="JG27" s="147"/>
      <c r="JH27" s="147"/>
      <c r="JI27" s="147"/>
      <c r="JJ27" s="147"/>
      <c r="JK27" s="147"/>
      <c r="JL27" s="147"/>
      <c r="JM27" s="147"/>
      <c r="JN27" s="147"/>
      <c r="JO27" s="147"/>
      <c r="JP27" s="147"/>
      <c r="JQ27" s="147"/>
      <c r="JR27" s="147"/>
      <c r="JS27" s="147"/>
      <c r="JT27" s="147"/>
      <c r="JU27" s="147"/>
      <c r="JV27" s="147"/>
      <c r="JW27" s="147"/>
      <c r="JX27" s="147"/>
      <c r="JY27" s="147"/>
      <c r="JZ27" s="147"/>
      <c r="KA27" s="147"/>
      <c r="KB27" s="147"/>
      <c r="KC27" s="147"/>
      <c r="KD27" s="147"/>
      <c r="KE27" s="147"/>
      <c r="KF27" s="147"/>
      <c r="KG27" s="147"/>
      <c r="KH27" s="147"/>
      <c r="KI27" s="147"/>
      <c r="KJ27" s="147"/>
      <c r="KK27" s="147"/>
      <c r="KL27" s="147"/>
      <c r="KM27" s="147"/>
      <c r="KN27" s="147"/>
      <c r="KO27" s="147"/>
      <c r="KP27" s="147"/>
      <c r="KQ27" s="147"/>
      <c r="KR27" s="147"/>
      <c r="KS27" s="147"/>
      <c r="KT27" s="147"/>
      <c r="KU27" s="147"/>
      <c r="KV27" s="147"/>
      <c r="KW27" s="147"/>
      <c r="KX27" s="147"/>
      <c r="KY27" s="147"/>
      <c r="KZ27" s="147"/>
      <c r="LA27" s="147"/>
      <c r="LB27" s="147"/>
      <c r="LC27" s="147"/>
      <c r="LD27" s="147"/>
      <c r="LE27" s="147"/>
      <c r="LF27" s="147"/>
      <c r="LG27" s="147"/>
      <c r="LH27" s="147"/>
      <c r="LI27" s="147"/>
      <c r="LJ27" s="147"/>
      <c r="LK27" s="147"/>
      <c r="LL27" s="147"/>
      <c r="LM27" s="147"/>
      <c r="LN27" s="147"/>
      <c r="LO27" s="147"/>
      <c r="LP27" s="147"/>
      <c r="LQ27" s="147"/>
      <c r="LR27" s="147"/>
      <c r="LS27" s="147"/>
      <c r="LT27" s="147"/>
      <c r="LU27" s="147"/>
      <c r="LV27" s="147"/>
      <c r="LW27" s="147"/>
      <c r="LX27" s="147"/>
      <c r="LY27" s="147"/>
      <c r="LZ27" s="147"/>
      <c r="MA27" s="147"/>
      <c r="MB27" s="147"/>
      <c r="MC27" s="147"/>
      <c r="MD27" s="147"/>
      <c r="ME27" s="147"/>
      <c r="MF27" s="147"/>
      <c r="MG27" s="147"/>
      <c r="MH27" s="147"/>
      <c r="MI27" s="147"/>
      <c r="MJ27" s="147"/>
      <c r="MK27" s="147"/>
      <c r="ML27" s="147"/>
      <c r="MM27" s="147"/>
      <c r="MN27" s="147"/>
      <c r="MO27" s="147"/>
      <c r="MP27" s="147"/>
      <c r="MQ27" s="147"/>
      <c r="MR27" s="147"/>
      <c r="MS27" s="147"/>
      <c r="MT27" s="147"/>
      <c r="MU27" s="147"/>
      <c r="MV27" s="147"/>
      <c r="MW27" s="147"/>
      <c r="MX27" s="147"/>
      <c r="MY27" s="147"/>
      <c r="MZ27" s="147"/>
      <c r="NA27" s="147"/>
      <c r="NB27" s="147"/>
      <c r="NC27" s="147"/>
      <c r="ND27" s="147"/>
      <c r="NE27" s="147"/>
      <c r="NF27" s="147"/>
      <c r="NG27" s="147"/>
      <c r="NH27" s="147"/>
      <c r="NI27" s="147"/>
      <c r="NJ27" s="147"/>
      <c r="NK27" s="147"/>
      <c r="NL27" s="147"/>
      <c r="NM27" s="147"/>
      <c r="NN27" s="147"/>
      <c r="NO27" s="147"/>
      <c r="NP27" s="147"/>
      <c r="NQ27" s="147"/>
      <c r="NR27" s="147"/>
      <c r="NS27" s="147"/>
      <c r="NT27" s="147"/>
      <c r="NU27" s="147"/>
      <c r="NV27" s="147"/>
      <c r="NW27" s="147"/>
      <c r="NX27" s="147"/>
      <c r="NY27" s="147"/>
      <c r="NZ27" s="147"/>
      <c r="OA27" s="147"/>
      <c r="OB27" s="147"/>
      <c r="OC27" s="147"/>
      <c r="OD27" s="147"/>
      <c r="OE27" s="147"/>
      <c r="OF27" s="147"/>
      <c r="OG27" s="147"/>
      <c r="OH27" s="147"/>
      <c r="OI27" s="147"/>
      <c r="OJ27" s="147"/>
      <c r="OK27" s="147"/>
      <c r="OL27" s="147"/>
      <c r="OM27" s="147"/>
      <c r="ON27" s="147"/>
      <c r="OO27" s="147"/>
      <c r="OP27" s="147"/>
      <c r="OQ27" s="147"/>
      <c r="OR27" s="147"/>
      <c r="OS27" s="147"/>
      <c r="OT27" s="147"/>
      <c r="OU27" s="147"/>
      <c r="OV27" s="147"/>
      <c r="OW27" s="147"/>
      <c r="OX27" s="147"/>
      <c r="OY27" s="147"/>
      <c r="OZ27" s="147"/>
      <c r="PA27" s="147"/>
      <c r="PB27" s="147"/>
      <c r="PC27" s="147"/>
      <c r="PD27" s="147"/>
      <c r="PE27" s="147"/>
      <c r="PF27" s="147"/>
      <c r="PG27" s="147"/>
      <c r="PH27" s="147"/>
      <c r="PI27" s="147"/>
      <c r="PJ27" s="147"/>
      <c r="PK27" s="147"/>
      <c r="PL27" s="147"/>
      <c r="PM27" s="147"/>
      <c r="PN27" s="147"/>
      <c r="PO27" s="147"/>
      <c r="PP27" s="147"/>
      <c r="PQ27" s="147"/>
      <c r="PR27" s="147"/>
      <c r="PS27" s="147"/>
      <c r="PT27" s="147"/>
      <c r="PU27" s="147"/>
      <c r="PV27" s="147"/>
      <c r="PW27" s="147"/>
      <c r="PX27" s="147"/>
      <c r="PY27" s="147"/>
      <c r="PZ27" s="147"/>
      <c r="QA27" s="147"/>
      <c r="QB27" s="147"/>
      <c r="QC27" s="147"/>
      <c r="QD27" s="147"/>
      <c r="QE27" s="147"/>
      <c r="QF27" s="147"/>
      <c r="QG27" s="147"/>
      <c r="QH27" s="147"/>
      <c r="QI27" s="147"/>
      <c r="QJ27" s="147"/>
      <c r="QK27" s="147"/>
      <c r="QL27" s="147"/>
      <c r="QM27" s="147"/>
      <c r="QN27" s="147"/>
      <c r="QO27" s="147"/>
      <c r="QP27" s="147"/>
      <c r="QQ27" s="147"/>
      <c r="QR27" s="147"/>
      <c r="QS27" s="147"/>
      <c r="QT27" s="147"/>
      <c r="QU27" s="147"/>
      <c r="QV27" s="147"/>
      <c r="QW27" s="147"/>
      <c r="QX27" s="147"/>
      <c r="QY27" s="147"/>
      <c r="QZ27" s="147"/>
      <c r="RA27" s="147"/>
      <c r="RB27" s="147"/>
      <c r="RC27" s="147"/>
      <c r="RD27" s="147"/>
      <c r="RE27" s="147"/>
      <c r="RF27" s="147"/>
      <c r="RG27" s="147"/>
      <c r="RH27" s="147"/>
      <c r="RI27" s="147"/>
      <c r="RJ27" s="147"/>
      <c r="RK27" s="147"/>
      <c r="RL27" s="147"/>
      <c r="RM27" s="147"/>
      <c r="RN27" s="147"/>
      <c r="RO27" s="147"/>
      <c r="RP27" s="147"/>
      <c r="RQ27" s="147"/>
      <c r="RR27" s="147"/>
      <c r="RS27" s="147"/>
      <c r="RT27" s="147"/>
      <c r="RU27" s="147"/>
      <c r="RV27" s="147"/>
      <c r="RW27" s="147"/>
      <c r="RX27" s="147"/>
      <c r="RY27" s="147"/>
      <c r="RZ27" s="147"/>
      <c r="SA27" s="147"/>
      <c r="SB27" s="147"/>
      <c r="SC27" s="147"/>
      <c r="SD27" s="147"/>
      <c r="SE27" s="147"/>
      <c r="SF27" s="147"/>
      <c r="SG27" s="147"/>
      <c r="SH27" s="147"/>
      <c r="SI27" s="147"/>
      <c r="SJ27" s="147"/>
      <c r="SK27" s="147"/>
      <c r="SL27" s="147"/>
      <c r="SM27" s="147"/>
      <c r="SN27" s="147"/>
      <c r="SO27" s="147"/>
      <c r="SP27" s="147"/>
      <c r="SQ27" s="147"/>
      <c r="SR27" s="147"/>
      <c r="SS27" s="147"/>
      <c r="ST27" s="147"/>
      <c r="SU27" s="147"/>
      <c r="SV27" s="147"/>
      <c r="SW27" s="147"/>
      <c r="SX27" s="147"/>
      <c r="SY27" s="147"/>
      <c r="SZ27" s="147"/>
      <c r="TA27" s="147"/>
      <c r="TB27" s="147"/>
      <c r="TC27" s="147"/>
      <c r="TD27" s="147"/>
      <c r="TE27" s="147"/>
      <c r="TF27" s="147"/>
      <c r="TG27" s="147"/>
      <c r="TH27" s="147"/>
      <c r="TI27" s="147"/>
      <c r="TJ27" s="147"/>
      <c r="TK27" s="147"/>
      <c r="TL27" s="147"/>
      <c r="TM27" s="147"/>
      <c r="TN27" s="147"/>
      <c r="TO27" s="147"/>
      <c r="TP27" s="147"/>
      <c r="TQ27" s="147"/>
      <c r="TR27" s="147"/>
      <c r="TS27" s="147"/>
      <c r="TT27" s="147"/>
      <c r="TU27" s="147"/>
      <c r="TV27" s="147"/>
      <c r="TW27" s="147"/>
      <c r="TX27" s="147"/>
      <c r="TY27" s="147"/>
      <c r="TZ27" s="147"/>
      <c r="UA27" s="147"/>
      <c r="UB27" s="147"/>
      <c r="UC27" s="147"/>
      <c r="UD27" s="147"/>
      <c r="UE27" s="147"/>
      <c r="UF27" s="147"/>
      <c r="UG27" s="147"/>
      <c r="UH27" s="147"/>
      <c r="UI27" s="147"/>
      <c r="UJ27" s="147"/>
      <c r="UK27" s="147"/>
      <c r="UL27" s="147"/>
      <c r="UM27" s="147"/>
      <c r="UN27" s="147"/>
      <c r="UO27" s="147"/>
      <c r="UP27" s="147"/>
      <c r="UQ27" s="147"/>
      <c r="UR27" s="147"/>
      <c r="US27" s="147"/>
      <c r="UT27" s="147"/>
      <c r="UU27" s="147"/>
      <c r="UV27" s="147"/>
      <c r="UW27" s="147"/>
      <c r="UX27" s="147"/>
      <c r="UY27" s="147"/>
      <c r="UZ27" s="147"/>
      <c r="VA27" s="147"/>
      <c r="VB27" s="147"/>
      <c r="VC27" s="147"/>
      <c r="VD27" s="147"/>
      <c r="VE27" s="147"/>
      <c r="VF27" s="147"/>
      <c r="VG27" s="147"/>
      <c r="VH27" s="147"/>
      <c r="VI27" s="147"/>
      <c r="VJ27" s="147"/>
      <c r="VK27" s="147"/>
      <c r="VL27" s="147"/>
      <c r="VM27" s="147"/>
      <c r="VN27" s="147"/>
      <c r="VO27" s="147"/>
      <c r="VP27" s="147"/>
      <c r="VQ27" s="147"/>
      <c r="VR27" s="147"/>
      <c r="VS27" s="147"/>
      <c r="VT27" s="147"/>
      <c r="VU27" s="147"/>
      <c r="VV27" s="147"/>
      <c r="VW27" s="147"/>
      <c r="VX27" s="147"/>
      <c r="VY27" s="147"/>
      <c r="VZ27" s="147"/>
      <c r="WA27" s="147"/>
      <c r="WB27" s="147"/>
      <c r="WC27" s="147"/>
      <c r="WD27" s="147"/>
      <c r="WE27" s="147"/>
      <c r="WF27" s="147"/>
      <c r="WG27" s="147"/>
      <c r="WH27" s="147"/>
      <c r="WI27" s="147"/>
      <c r="WJ27" s="147"/>
      <c r="WK27" s="147"/>
      <c r="WL27" s="147"/>
      <c r="WM27" s="147"/>
      <c r="WN27" s="147"/>
      <c r="WO27" s="147"/>
      <c r="WP27" s="147"/>
      <c r="WQ27" s="147"/>
      <c r="WR27" s="147"/>
      <c r="WS27" s="147"/>
      <c r="WT27" s="147"/>
      <c r="WU27" s="147"/>
      <c r="WV27" s="147"/>
      <c r="WW27" s="147"/>
      <c r="WX27" s="147"/>
      <c r="WY27" s="147"/>
      <c r="WZ27" s="147"/>
      <c r="XA27" s="147"/>
      <c r="XB27" s="147"/>
      <c r="XC27" s="147"/>
      <c r="XD27" s="147"/>
      <c r="XE27" s="147"/>
      <c r="XF27" s="147"/>
      <c r="XG27" s="147"/>
      <c r="XH27" s="147"/>
      <c r="XI27" s="147"/>
      <c r="XJ27" s="147"/>
      <c r="XK27" s="147"/>
      <c r="XL27" s="147"/>
      <c r="XM27" s="147"/>
      <c r="XN27" s="147"/>
      <c r="XO27" s="147"/>
      <c r="XP27" s="147"/>
      <c r="XQ27" s="147"/>
      <c r="XR27" s="147"/>
      <c r="XS27" s="147"/>
      <c r="XT27" s="147"/>
      <c r="XU27" s="147"/>
      <c r="XV27" s="147"/>
      <c r="XW27" s="147"/>
      <c r="XX27" s="147"/>
      <c r="XY27" s="147"/>
      <c r="XZ27" s="147"/>
      <c r="YA27" s="147"/>
      <c r="YB27" s="147"/>
      <c r="YC27" s="147"/>
      <c r="YD27" s="147"/>
      <c r="YE27" s="147"/>
      <c r="YF27" s="147"/>
      <c r="YG27" s="147"/>
      <c r="YH27" s="147"/>
      <c r="YI27" s="147"/>
      <c r="YJ27" s="147"/>
      <c r="YK27" s="147"/>
      <c r="YL27" s="147"/>
      <c r="YM27" s="147"/>
      <c r="YN27" s="147"/>
      <c r="YO27" s="147"/>
      <c r="YP27" s="147"/>
      <c r="YQ27" s="147"/>
      <c r="YR27" s="147"/>
      <c r="YS27" s="147"/>
      <c r="YT27" s="147"/>
      <c r="YU27" s="147"/>
      <c r="YV27" s="147"/>
      <c r="YW27" s="147"/>
      <c r="YX27" s="147"/>
      <c r="YY27" s="147"/>
      <c r="YZ27" s="147"/>
      <c r="ZA27" s="147"/>
      <c r="ZB27" s="147"/>
      <c r="ZC27" s="147"/>
      <c r="ZD27" s="147"/>
      <c r="ZE27" s="147"/>
      <c r="ZF27" s="147"/>
      <c r="ZG27" s="147"/>
      <c r="ZH27" s="147"/>
      <c r="ZI27" s="147"/>
      <c r="ZJ27" s="147"/>
      <c r="ZK27" s="147"/>
      <c r="ZL27" s="147"/>
      <c r="ZM27" s="147"/>
      <c r="ZN27" s="147"/>
      <c r="ZO27" s="147"/>
      <c r="ZP27" s="147"/>
      <c r="ZQ27" s="147"/>
      <c r="ZR27" s="147"/>
      <c r="ZS27" s="147"/>
      <c r="ZT27" s="147"/>
      <c r="ZU27" s="147"/>
      <c r="ZV27" s="147"/>
      <c r="ZW27" s="147"/>
      <c r="ZX27" s="147"/>
      <c r="ZY27" s="147"/>
      <c r="ZZ27" s="147"/>
      <c r="AAA27" s="147"/>
      <c r="AAB27" s="147"/>
      <c r="AAC27" s="147"/>
      <c r="AAD27" s="147"/>
      <c r="AAE27" s="147"/>
      <c r="AAF27" s="147"/>
      <c r="AAG27" s="147"/>
      <c r="AAH27" s="147"/>
      <c r="AAI27" s="147"/>
      <c r="AAJ27" s="147"/>
      <c r="AAK27" s="147"/>
      <c r="AAL27" s="147"/>
      <c r="AAM27" s="147"/>
      <c r="AAN27" s="147"/>
      <c r="AAO27" s="147"/>
      <c r="AAP27" s="147"/>
      <c r="AAQ27" s="147"/>
      <c r="AAR27" s="147"/>
      <c r="AAS27" s="147"/>
      <c r="AAT27" s="147"/>
      <c r="AAU27" s="147"/>
      <c r="AAV27" s="147"/>
      <c r="AAW27" s="147"/>
      <c r="AAX27" s="147"/>
      <c r="AAY27" s="147"/>
      <c r="AAZ27" s="147"/>
      <c r="ABA27" s="147"/>
      <c r="ABB27" s="147"/>
      <c r="ABC27" s="147"/>
      <c r="ABD27" s="147"/>
      <c r="ABE27" s="147"/>
      <c r="ABF27" s="147"/>
      <c r="ABG27" s="147"/>
      <c r="ABH27" s="147"/>
      <c r="ABI27" s="147"/>
      <c r="ABJ27" s="147"/>
      <c r="ABK27" s="147"/>
      <c r="ABL27" s="147"/>
      <c r="ABM27" s="147"/>
      <c r="ABN27" s="147"/>
      <c r="ABO27" s="147"/>
      <c r="ABP27" s="147"/>
      <c r="ABQ27" s="147"/>
      <c r="ABR27" s="147"/>
      <c r="ABS27" s="147"/>
      <c r="ABT27" s="147"/>
      <c r="ABU27" s="147"/>
      <c r="ABV27" s="147"/>
      <c r="ABW27" s="147"/>
      <c r="ABX27" s="147"/>
      <c r="ABY27" s="147"/>
      <c r="ABZ27" s="147"/>
      <c r="ACA27" s="147"/>
      <c r="ACB27" s="147"/>
      <c r="ACC27" s="147"/>
      <c r="ACD27" s="147"/>
      <c r="ACE27" s="147"/>
      <c r="ACF27" s="147"/>
      <c r="ACG27" s="147"/>
      <c r="ACH27" s="147"/>
      <c r="ACI27" s="147"/>
      <c r="ACJ27" s="147"/>
      <c r="ACK27" s="147"/>
      <c r="ACL27" s="147"/>
      <c r="ACM27" s="147"/>
      <c r="ACN27" s="147"/>
      <c r="ACO27" s="147"/>
      <c r="ACP27" s="147"/>
      <c r="ACQ27" s="147"/>
      <c r="ACR27" s="147"/>
      <c r="ACS27" s="147"/>
      <c r="ACT27" s="147"/>
      <c r="ACU27" s="147"/>
      <c r="ACV27" s="147"/>
      <c r="ACW27" s="147"/>
      <c r="ACX27" s="147"/>
      <c r="ACY27" s="147"/>
      <c r="ACZ27" s="147"/>
      <c r="ADA27" s="147"/>
      <c r="ADB27" s="147"/>
      <c r="ADC27" s="147"/>
      <c r="ADD27" s="147"/>
      <c r="ADE27" s="147"/>
      <c r="ADF27" s="147"/>
      <c r="ADG27" s="147"/>
      <c r="ADH27" s="147"/>
      <c r="ADI27" s="147"/>
      <c r="ADJ27" s="147"/>
      <c r="ADK27" s="147"/>
      <c r="ADL27" s="147"/>
      <c r="ADM27" s="147"/>
      <c r="ADN27" s="147"/>
      <c r="ADO27" s="147"/>
      <c r="ADP27" s="147"/>
      <c r="ADQ27" s="147"/>
      <c r="ADR27" s="147"/>
      <c r="ADS27" s="147"/>
      <c r="ADT27" s="147"/>
      <c r="ADU27" s="147"/>
      <c r="ADV27" s="147"/>
      <c r="ADW27" s="147"/>
      <c r="ADX27" s="147"/>
      <c r="ADY27" s="147"/>
      <c r="ADZ27" s="147"/>
      <c r="AEA27" s="147"/>
      <c r="AEB27" s="147"/>
      <c r="AEC27" s="147"/>
      <c r="AED27" s="147"/>
      <c r="AEE27" s="147"/>
      <c r="AEF27" s="147"/>
      <c r="AEG27" s="147"/>
      <c r="AEH27" s="147"/>
      <c r="AEI27" s="147"/>
      <c r="AEJ27" s="147"/>
      <c r="AEK27" s="147"/>
      <c r="AEL27" s="147"/>
      <c r="AEM27" s="147"/>
      <c r="AEN27" s="147"/>
      <c r="AEO27" s="147"/>
      <c r="AEP27" s="147"/>
      <c r="AEQ27" s="147"/>
      <c r="AER27" s="147"/>
      <c r="AES27" s="147"/>
      <c r="AET27" s="147"/>
      <c r="AEU27" s="147"/>
      <c r="AEV27" s="147"/>
      <c r="AEW27" s="147"/>
      <c r="AEX27" s="147"/>
      <c r="AEY27" s="147"/>
      <c r="AEZ27" s="147"/>
      <c r="AFA27" s="147"/>
      <c r="AFB27" s="147"/>
      <c r="AFC27" s="147"/>
      <c r="AFD27" s="147"/>
      <c r="AFE27" s="147"/>
      <c r="AFF27" s="147"/>
      <c r="AFG27" s="147"/>
      <c r="AFH27" s="147"/>
      <c r="AFI27" s="147"/>
      <c r="AFJ27" s="147"/>
      <c r="AFK27" s="147"/>
      <c r="AFL27" s="147"/>
      <c r="AFM27" s="147"/>
      <c r="AFN27" s="147"/>
      <c r="AFO27" s="147"/>
      <c r="AFP27" s="147"/>
      <c r="AFQ27" s="147"/>
      <c r="AFR27" s="147"/>
      <c r="AFS27" s="147"/>
      <c r="AFT27" s="147"/>
      <c r="AFU27" s="147"/>
      <c r="AFV27" s="147"/>
      <c r="AFW27" s="147"/>
      <c r="AFX27" s="147"/>
      <c r="AFY27" s="147"/>
      <c r="AFZ27" s="147"/>
      <c r="AGA27" s="147"/>
      <c r="AGB27" s="147"/>
      <c r="AGC27" s="147"/>
      <c r="AGD27" s="147"/>
      <c r="AGE27" s="147"/>
      <c r="AGF27" s="147"/>
      <c r="AGG27" s="147"/>
      <c r="AGH27" s="147"/>
      <c r="AGI27" s="147"/>
      <c r="AGJ27" s="147"/>
      <c r="AGK27" s="147"/>
      <c r="AGL27" s="147"/>
      <c r="AGM27" s="147"/>
      <c r="AGN27" s="147"/>
      <c r="AGO27" s="147"/>
      <c r="AGP27" s="147"/>
      <c r="AGQ27" s="147"/>
      <c r="AGR27" s="147"/>
      <c r="AGS27" s="147"/>
      <c r="AGT27" s="147"/>
      <c r="AGU27" s="147"/>
      <c r="AGV27" s="147"/>
      <c r="AGW27" s="147"/>
      <c r="AGX27" s="147"/>
      <c r="AGY27" s="147"/>
      <c r="AGZ27" s="147"/>
      <c r="AHA27" s="147"/>
      <c r="AHB27" s="147"/>
      <c r="AHC27" s="147"/>
      <c r="AHD27" s="147"/>
      <c r="AHE27" s="147"/>
      <c r="AHF27" s="147"/>
      <c r="AHG27" s="147"/>
      <c r="AHH27" s="147"/>
      <c r="AHI27" s="147"/>
      <c r="AHJ27" s="147"/>
      <c r="AHK27" s="147"/>
      <c r="AHL27" s="147"/>
      <c r="AHM27" s="147"/>
      <c r="AHN27" s="147"/>
      <c r="AHO27" s="147"/>
      <c r="AHP27" s="147"/>
      <c r="AHQ27" s="147"/>
      <c r="AHR27" s="147"/>
      <c r="AHS27" s="147"/>
      <c r="AHT27" s="147"/>
      <c r="AHU27" s="147"/>
      <c r="AHV27" s="147"/>
      <c r="AHW27" s="147"/>
      <c r="AHX27" s="147"/>
      <c r="AHY27" s="147"/>
      <c r="AHZ27" s="147"/>
      <c r="AIA27" s="147"/>
      <c r="AIB27" s="147"/>
      <c r="AIC27" s="147"/>
      <c r="AID27" s="147"/>
      <c r="AIE27" s="147"/>
      <c r="AIF27" s="147"/>
      <c r="AIG27" s="147"/>
      <c r="AIH27" s="147"/>
      <c r="AII27" s="147"/>
      <c r="AIJ27" s="147"/>
      <c r="AIK27" s="147"/>
      <c r="AIL27" s="147"/>
      <c r="AIM27" s="147"/>
      <c r="AIN27" s="147"/>
      <c r="AIO27" s="147"/>
      <c r="AIP27" s="147"/>
      <c r="AIQ27" s="147"/>
      <c r="AIR27" s="147"/>
      <c r="AIS27" s="147"/>
      <c r="AIT27" s="147"/>
      <c r="AIU27" s="147"/>
      <c r="AIV27" s="147"/>
      <c r="AIW27" s="147"/>
      <c r="AIX27" s="147"/>
      <c r="AIY27" s="147"/>
      <c r="AIZ27" s="147"/>
      <c r="AJA27" s="147"/>
      <c r="AJB27" s="147"/>
      <c r="AJC27" s="147"/>
      <c r="AJD27" s="147"/>
      <c r="AJE27" s="147"/>
      <c r="AJF27" s="147"/>
      <c r="AJG27" s="147"/>
      <c r="AJH27" s="147"/>
      <c r="AJI27" s="147"/>
      <c r="AJJ27" s="147"/>
      <c r="AJK27" s="147"/>
      <c r="AJL27" s="147"/>
      <c r="AJM27" s="147"/>
      <c r="AJN27" s="147"/>
      <c r="AJO27" s="147"/>
      <c r="AJP27" s="147"/>
      <c r="AJQ27" s="147"/>
      <c r="AJR27" s="147"/>
      <c r="AJS27" s="147"/>
      <c r="AJT27" s="147"/>
      <c r="AJU27" s="147"/>
      <c r="AJV27" s="147"/>
      <c r="AJW27" s="147"/>
      <c r="AJX27" s="147"/>
      <c r="AJY27" s="147"/>
      <c r="AJZ27" s="147"/>
      <c r="AKA27" s="147"/>
      <c r="AKB27" s="147"/>
      <c r="AKC27" s="147"/>
      <c r="AKD27" s="147"/>
      <c r="AKE27" s="147"/>
      <c r="AKF27" s="147"/>
      <c r="AKG27" s="147"/>
      <c r="AKH27" s="147"/>
      <c r="AKI27" s="147"/>
      <c r="AKJ27" s="147"/>
      <c r="AKK27" s="147"/>
      <c r="AKL27" s="147"/>
      <c r="AKM27" s="147"/>
      <c r="AKN27" s="147"/>
      <c r="AKO27" s="147"/>
      <c r="AKP27" s="147"/>
      <c r="AKQ27" s="147"/>
      <c r="AKR27" s="147"/>
      <c r="AKS27" s="147"/>
      <c r="AKT27" s="147"/>
      <c r="AKU27" s="147"/>
      <c r="AKV27" s="147"/>
      <c r="AKW27" s="147"/>
      <c r="AKX27" s="147"/>
      <c r="AKY27" s="147"/>
      <c r="AKZ27" s="147"/>
      <c r="ALA27" s="147"/>
      <c r="ALB27" s="147"/>
      <c r="ALC27" s="147"/>
      <c r="ALD27" s="147"/>
      <c r="ALE27" s="147"/>
      <c r="ALF27" s="147"/>
      <c r="ALG27" s="147"/>
      <c r="ALH27" s="147"/>
      <c r="ALI27" s="147"/>
      <c r="ALJ27" s="147"/>
      <c r="ALK27" s="147"/>
      <c r="ALL27" s="147"/>
      <c r="ALM27" s="147"/>
      <c r="ALN27" s="147"/>
      <c r="ALO27" s="147"/>
      <c r="ALP27" s="147"/>
      <c r="ALQ27" s="147"/>
      <c r="ALR27" s="147"/>
      <c r="ALS27" s="147"/>
      <c r="ALT27" s="147"/>
      <c r="ALU27" s="147"/>
      <c r="ALV27" s="139"/>
      <c r="ALW27" s="139"/>
      <c r="ALX27" s="139"/>
    </row>
    <row r="28" spans="1:1012" s="142" customFormat="1" ht="16.5">
      <c r="A28" s="170" t="s">
        <v>1123</v>
      </c>
      <c r="B28" s="171" t="s">
        <v>1124</v>
      </c>
      <c r="C28" s="172" t="s">
        <v>612</v>
      </c>
      <c r="D28" s="173">
        <v>3</v>
      </c>
      <c r="E28" s="174">
        <v>55.14</v>
      </c>
      <c r="F28" s="174">
        <f t="shared" si="1"/>
        <v>42.937237190468771</v>
      </c>
      <c r="G28" s="174">
        <f t="shared" si="2"/>
        <v>52.35766703005762</v>
      </c>
      <c r="H28" s="175">
        <f t="shared" si="4"/>
        <v>165.42000000000002</v>
      </c>
      <c r="I28" s="175">
        <f>D28*G28</f>
        <v>157.07300109017285</v>
      </c>
      <c r="J28" s="154"/>
      <c r="K28" s="154"/>
      <c r="L28" s="154"/>
      <c r="M28" s="154"/>
      <c r="N28" s="154"/>
      <c r="O28" s="154"/>
      <c r="P28" s="154"/>
      <c r="Q28" s="154"/>
      <c r="R28" s="154"/>
      <c r="S28" s="154"/>
      <c r="T28" s="154"/>
      <c r="U28" s="154"/>
      <c r="V28" s="154"/>
      <c r="W28" s="154"/>
      <c r="X28" s="154"/>
      <c r="Y28" s="154"/>
      <c r="Z28" s="154"/>
      <c r="AA28" s="154"/>
      <c r="AB28" s="154"/>
      <c r="AC28" s="154"/>
      <c r="AD28" s="154"/>
      <c r="AE28" s="154"/>
      <c r="AF28" s="154"/>
      <c r="AG28" s="154"/>
      <c r="AH28" s="154"/>
      <c r="AI28" s="154"/>
      <c r="AJ28" s="154"/>
      <c r="AK28" s="154"/>
      <c r="AL28" s="154"/>
      <c r="AM28" s="154"/>
      <c r="AN28" s="154"/>
      <c r="AO28" s="154"/>
      <c r="AP28" s="154"/>
      <c r="AQ28" s="154"/>
      <c r="AR28" s="154"/>
      <c r="AS28" s="154"/>
      <c r="AT28" s="154"/>
      <c r="AU28" s="154"/>
      <c r="AV28" s="154"/>
      <c r="AW28" s="154"/>
      <c r="AX28" s="154"/>
      <c r="AY28" s="154"/>
      <c r="AZ28" s="154"/>
      <c r="BA28" s="154"/>
      <c r="BB28" s="154"/>
      <c r="BC28" s="154"/>
      <c r="BD28" s="154"/>
      <c r="BE28" s="154"/>
      <c r="BF28" s="154"/>
      <c r="BG28" s="154"/>
      <c r="BH28" s="154"/>
      <c r="BI28" s="154"/>
      <c r="BJ28" s="154"/>
      <c r="BK28" s="154"/>
      <c r="BL28" s="154"/>
      <c r="BM28" s="154"/>
      <c r="BN28" s="154"/>
      <c r="BO28" s="154"/>
      <c r="BP28" s="154"/>
      <c r="BQ28" s="154"/>
      <c r="BR28" s="154"/>
      <c r="BS28" s="154"/>
      <c r="BT28" s="154"/>
      <c r="BU28" s="154"/>
      <c r="BV28" s="154"/>
      <c r="BW28" s="154"/>
      <c r="BX28" s="154"/>
      <c r="BY28" s="154"/>
      <c r="BZ28" s="154"/>
      <c r="CA28" s="154"/>
      <c r="CB28" s="154"/>
      <c r="CC28" s="154"/>
      <c r="CD28" s="154"/>
      <c r="CE28" s="154"/>
      <c r="CF28" s="154"/>
      <c r="CG28" s="154"/>
      <c r="CH28" s="154"/>
      <c r="CI28" s="154"/>
      <c r="CJ28" s="154"/>
      <c r="CK28" s="154"/>
      <c r="CL28" s="154"/>
      <c r="CM28" s="154"/>
      <c r="CN28" s="154"/>
      <c r="CO28" s="154"/>
      <c r="CP28" s="154"/>
      <c r="CQ28" s="154"/>
      <c r="CR28" s="154"/>
      <c r="CS28" s="154"/>
      <c r="CT28" s="154"/>
      <c r="CU28" s="154"/>
      <c r="CV28" s="154"/>
      <c r="CW28" s="154"/>
      <c r="CX28" s="154"/>
      <c r="CY28" s="154"/>
      <c r="CZ28" s="154"/>
      <c r="DA28" s="154"/>
      <c r="DB28" s="154"/>
      <c r="DC28" s="154"/>
      <c r="DD28" s="154"/>
      <c r="DE28" s="154"/>
      <c r="DF28" s="154"/>
      <c r="DG28" s="154"/>
      <c r="DH28" s="154"/>
      <c r="DI28" s="154"/>
      <c r="DJ28" s="154"/>
      <c r="DK28" s="154"/>
      <c r="DL28" s="154"/>
      <c r="DM28" s="154"/>
      <c r="DN28" s="154"/>
      <c r="DO28" s="154"/>
      <c r="DP28" s="154"/>
      <c r="DQ28" s="154"/>
      <c r="DR28" s="154"/>
      <c r="DS28" s="154"/>
      <c r="DT28" s="154"/>
      <c r="DU28" s="154"/>
      <c r="DV28" s="154"/>
      <c r="DW28" s="154"/>
      <c r="DX28" s="154"/>
      <c r="DY28" s="154"/>
      <c r="DZ28" s="154"/>
      <c r="EA28" s="154"/>
      <c r="EB28" s="154"/>
      <c r="EC28" s="154"/>
      <c r="ED28" s="154"/>
      <c r="EE28" s="154"/>
      <c r="EF28" s="154"/>
      <c r="EG28" s="154"/>
      <c r="EH28" s="154"/>
      <c r="EI28" s="154"/>
      <c r="EJ28" s="154"/>
      <c r="EK28" s="154"/>
      <c r="EL28" s="154"/>
      <c r="EM28" s="154"/>
      <c r="EN28" s="154"/>
      <c r="EO28" s="154"/>
      <c r="EP28" s="154"/>
      <c r="EQ28" s="154"/>
      <c r="ER28" s="154"/>
      <c r="ES28" s="154"/>
      <c r="ET28" s="154"/>
      <c r="EU28" s="154"/>
      <c r="EV28" s="154"/>
      <c r="EW28" s="154"/>
      <c r="EX28" s="154"/>
      <c r="EY28" s="154"/>
      <c r="EZ28" s="154"/>
      <c r="FA28" s="154"/>
      <c r="FB28" s="154"/>
      <c r="FC28" s="154"/>
      <c r="FD28" s="154"/>
      <c r="FE28" s="154"/>
      <c r="FF28" s="154"/>
      <c r="FG28" s="154"/>
      <c r="FH28" s="154"/>
      <c r="FI28" s="154"/>
      <c r="FJ28" s="154"/>
      <c r="FK28" s="154"/>
      <c r="FL28" s="154"/>
      <c r="FM28" s="154"/>
      <c r="FN28" s="154"/>
      <c r="FO28" s="154"/>
      <c r="FP28" s="154"/>
      <c r="FQ28" s="154"/>
      <c r="FR28" s="154"/>
      <c r="FS28" s="154"/>
      <c r="FT28" s="154"/>
      <c r="FU28" s="154"/>
      <c r="FV28" s="154"/>
      <c r="FW28" s="154"/>
      <c r="FX28" s="154"/>
      <c r="FY28" s="154"/>
      <c r="FZ28" s="154"/>
      <c r="GA28" s="154"/>
      <c r="GB28" s="154"/>
      <c r="GC28" s="154"/>
      <c r="GD28" s="154"/>
      <c r="GE28" s="154"/>
      <c r="GF28" s="154"/>
      <c r="GG28" s="154"/>
      <c r="GH28" s="154"/>
      <c r="GI28" s="154"/>
      <c r="GJ28" s="154"/>
      <c r="GK28" s="154"/>
      <c r="GL28" s="154"/>
      <c r="GM28" s="154"/>
      <c r="GN28" s="154"/>
      <c r="GO28" s="154"/>
      <c r="GP28" s="154"/>
      <c r="GQ28" s="154"/>
      <c r="GR28" s="154"/>
      <c r="GS28" s="154"/>
      <c r="GT28" s="154"/>
      <c r="GU28" s="154"/>
      <c r="GV28" s="154"/>
      <c r="GW28" s="154"/>
      <c r="GX28" s="154"/>
      <c r="GY28" s="154"/>
      <c r="GZ28" s="154"/>
      <c r="HA28" s="154"/>
      <c r="HB28" s="154"/>
      <c r="HC28" s="154"/>
      <c r="HD28" s="154"/>
      <c r="HE28" s="154"/>
      <c r="HF28" s="154"/>
      <c r="HG28" s="154"/>
      <c r="HH28" s="154"/>
      <c r="HI28" s="154"/>
      <c r="HJ28" s="154"/>
      <c r="HK28" s="154"/>
      <c r="HL28" s="154"/>
      <c r="HM28" s="154"/>
      <c r="HN28" s="154"/>
      <c r="HO28" s="154"/>
      <c r="HP28" s="154"/>
      <c r="HQ28" s="154"/>
      <c r="HR28" s="154"/>
      <c r="HS28" s="154"/>
      <c r="HT28" s="154"/>
      <c r="HU28" s="154"/>
      <c r="HV28" s="154"/>
      <c r="HW28" s="154"/>
      <c r="HX28" s="154"/>
      <c r="HY28" s="154"/>
      <c r="HZ28" s="154"/>
      <c r="IA28" s="154"/>
      <c r="IB28" s="154"/>
      <c r="IC28" s="154"/>
      <c r="ID28" s="154"/>
      <c r="IE28" s="154"/>
      <c r="IF28" s="154"/>
      <c r="IG28" s="154"/>
      <c r="IH28" s="147"/>
      <c r="II28" s="147"/>
      <c r="IJ28" s="147"/>
      <c r="IK28" s="147"/>
      <c r="IL28" s="147"/>
      <c r="IM28" s="147"/>
      <c r="IN28" s="147"/>
      <c r="IO28" s="147"/>
      <c r="IP28" s="147"/>
      <c r="IQ28" s="147"/>
      <c r="IR28" s="147"/>
      <c r="IS28" s="147"/>
      <c r="IT28" s="147"/>
      <c r="IU28" s="147"/>
      <c r="IV28" s="147"/>
      <c r="IW28" s="147"/>
      <c r="IX28" s="147"/>
      <c r="IY28" s="147"/>
      <c r="IZ28" s="147"/>
      <c r="JA28" s="147"/>
      <c r="JB28" s="147"/>
      <c r="JC28" s="147"/>
      <c r="JD28" s="147"/>
      <c r="JE28" s="147"/>
      <c r="JF28" s="147"/>
      <c r="JG28" s="147"/>
      <c r="JH28" s="147"/>
      <c r="JI28" s="147"/>
      <c r="JJ28" s="147"/>
      <c r="JK28" s="147"/>
      <c r="JL28" s="147"/>
      <c r="JM28" s="147"/>
      <c r="JN28" s="147"/>
      <c r="JO28" s="147"/>
      <c r="JP28" s="147"/>
      <c r="JQ28" s="147"/>
      <c r="JR28" s="147"/>
      <c r="JS28" s="147"/>
      <c r="JT28" s="147"/>
      <c r="JU28" s="147"/>
      <c r="JV28" s="147"/>
      <c r="JW28" s="147"/>
      <c r="JX28" s="147"/>
      <c r="JY28" s="147"/>
      <c r="JZ28" s="147"/>
      <c r="KA28" s="147"/>
      <c r="KB28" s="147"/>
      <c r="KC28" s="147"/>
      <c r="KD28" s="147"/>
      <c r="KE28" s="147"/>
      <c r="KF28" s="147"/>
      <c r="KG28" s="147"/>
      <c r="KH28" s="147"/>
      <c r="KI28" s="147"/>
      <c r="KJ28" s="147"/>
      <c r="KK28" s="147"/>
      <c r="KL28" s="147"/>
      <c r="KM28" s="147"/>
      <c r="KN28" s="147"/>
      <c r="KO28" s="147"/>
      <c r="KP28" s="147"/>
      <c r="KQ28" s="147"/>
      <c r="KR28" s="147"/>
      <c r="KS28" s="147"/>
      <c r="KT28" s="147"/>
      <c r="KU28" s="147"/>
      <c r="KV28" s="147"/>
      <c r="KW28" s="147"/>
      <c r="KX28" s="147"/>
      <c r="KY28" s="147"/>
      <c r="KZ28" s="147"/>
      <c r="LA28" s="147"/>
      <c r="LB28" s="147"/>
      <c r="LC28" s="147"/>
      <c r="LD28" s="147"/>
      <c r="LE28" s="147"/>
      <c r="LF28" s="147"/>
      <c r="LG28" s="147"/>
      <c r="LH28" s="147"/>
      <c r="LI28" s="147"/>
      <c r="LJ28" s="147"/>
      <c r="LK28" s="147"/>
      <c r="LL28" s="147"/>
      <c r="LM28" s="147"/>
      <c r="LN28" s="147"/>
      <c r="LO28" s="147"/>
      <c r="LP28" s="147"/>
      <c r="LQ28" s="147"/>
      <c r="LR28" s="147"/>
      <c r="LS28" s="147"/>
      <c r="LT28" s="147"/>
      <c r="LU28" s="147"/>
      <c r="LV28" s="147"/>
      <c r="LW28" s="147"/>
      <c r="LX28" s="147"/>
      <c r="LY28" s="147"/>
      <c r="LZ28" s="147"/>
      <c r="MA28" s="147"/>
      <c r="MB28" s="147"/>
      <c r="MC28" s="147"/>
      <c r="MD28" s="147"/>
      <c r="ME28" s="147"/>
      <c r="MF28" s="147"/>
      <c r="MG28" s="147"/>
      <c r="MH28" s="147"/>
      <c r="MI28" s="147"/>
      <c r="MJ28" s="147"/>
      <c r="MK28" s="147"/>
      <c r="ML28" s="147"/>
      <c r="MM28" s="147"/>
      <c r="MN28" s="147"/>
      <c r="MO28" s="147"/>
      <c r="MP28" s="147"/>
      <c r="MQ28" s="147"/>
      <c r="MR28" s="147"/>
      <c r="MS28" s="147"/>
      <c r="MT28" s="147"/>
      <c r="MU28" s="147"/>
      <c r="MV28" s="147"/>
      <c r="MW28" s="147"/>
      <c r="MX28" s="147"/>
      <c r="MY28" s="147"/>
      <c r="MZ28" s="147"/>
      <c r="NA28" s="147"/>
      <c r="NB28" s="147"/>
      <c r="NC28" s="147"/>
      <c r="ND28" s="147"/>
      <c r="NE28" s="147"/>
      <c r="NF28" s="147"/>
      <c r="NG28" s="147"/>
      <c r="NH28" s="147"/>
      <c r="NI28" s="147"/>
      <c r="NJ28" s="147"/>
      <c r="NK28" s="147"/>
      <c r="NL28" s="147"/>
      <c r="NM28" s="147"/>
      <c r="NN28" s="147"/>
      <c r="NO28" s="147"/>
      <c r="NP28" s="147"/>
      <c r="NQ28" s="147"/>
      <c r="NR28" s="147"/>
      <c r="NS28" s="147"/>
      <c r="NT28" s="147"/>
      <c r="NU28" s="147"/>
      <c r="NV28" s="147"/>
      <c r="NW28" s="147"/>
      <c r="NX28" s="147"/>
      <c r="NY28" s="147"/>
      <c r="NZ28" s="147"/>
      <c r="OA28" s="147"/>
      <c r="OB28" s="147"/>
      <c r="OC28" s="147"/>
      <c r="OD28" s="147"/>
      <c r="OE28" s="147"/>
      <c r="OF28" s="147"/>
      <c r="OG28" s="147"/>
      <c r="OH28" s="147"/>
      <c r="OI28" s="147"/>
      <c r="OJ28" s="147"/>
      <c r="OK28" s="147"/>
      <c r="OL28" s="147"/>
      <c r="OM28" s="147"/>
      <c r="ON28" s="147"/>
      <c r="OO28" s="147"/>
      <c r="OP28" s="147"/>
      <c r="OQ28" s="147"/>
      <c r="OR28" s="147"/>
      <c r="OS28" s="147"/>
      <c r="OT28" s="147"/>
      <c r="OU28" s="147"/>
      <c r="OV28" s="147"/>
      <c r="OW28" s="147"/>
      <c r="OX28" s="147"/>
      <c r="OY28" s="147"/>
      <c r="OZ28" s="147"/>
      <c r="PA28" s="147"/>
      <c r="PB28" s="147"/>
      <c r="PC28" s="147"/>
      <c r="PD28" s="147"/>
      <c r="PE28" s="147"/>
      <c r="PF28" s="147"/>
      <c r="PG28" s="147"/>
      <c r="PH28" s="147"/>
      <c r="PI28" s="147"/>
      <c r="PJ28" s="147"/>
      <c r="PK28" s="147"/>
      <c r="PL28" s="147"/>
      <c r="PM28" s="147"/>
      <c r="PN28" s="147"/>
      <c r="PO28" s="147"/>
      <c r="PP28" s="147"/>
      <c r="PQ28" s="147"/>
      <c r="PR28" s="147"/>
      <c r="PS28" s="147"/>
      <c r="PT28" s="147"/>
      <c r="PU28" s="147"/>
      <c r="PV28" s="147"/>
      <c r="PW28" s="147"/>
      <c r="PX28" s="147"/>
      <c r="PY28" s="147"/>
      <c r="PZ28" s="147"/>
      <c r="QA28" s="147"/>
      <c r="QB28" s="147"/>
      <c r="QC28" s="147"/>
      <c r="QD28" s="147"/>
      <c r="QE28" s="147"/>
      <c r="QF28" s="147"/>
      <c r="QG28" s="147"/>
      <c r="QH28" s="147"/>
      <c r="QI28" s="147"/>
      <c r="QJ28" s="147"/>
      <c r="QK28" s="147"/>
      <c r="QL28" s="147"/>
      <c r="QM28" s="147"/>
      <c r="QN28" s="147"/>
      <c r="QO28" s="147"/>
      <c r="QP28" s="147"/>
      <c r="QQ28" s="147"/>
      <c r="QR28" s="147"/>
      <c r="QS28" s="147"/>
      <c r="QT28" s="147"/>
      <c r="QU28" s="147"/>
      <c r="QV28" s="147"/>
      <c r="QW28" s="147"/>
      <c r="QX28" s="147"/>
      <c r="QY28" s="147"/>
      <c r="QZ28" s="147"/>
      <c r="RA28" s="147"/>
      <c r="RB28" s="147"/>
      <c r="RC28" s="147"/>
      <c r="RD28" s="147"/>
      <c r="RE28" s="147"/>
      <c r="RF28" s="147"/>
      <c r="RG28" s="147"/>
      <c r="RH28" s="147"/>
      <c r="RI28" s="147"/>
      <c r="RJ28" s="147"/>
      <c r="RK28" s="147"/>
      <c r="RL28" s="147"/>
      <c r="RM28" s="147"/>
      <c r="RN28" s="147"/>
      <c r="RO28" s="147"/>
      <c r="RP28" s="147"/>
      <c r="RQ28" s="147"/>
      <c r="RR28" s="147"/>
      <c r="RS28" s="147"/>
      <c r="RT28" s="147"/>
      <c r="RU28" s="147"/>
      <c r="RV28" s="147"/>
      <c r="RW28" s="147"/>
      <c r="RX28" s="147"/>
      <c r="RY28" s="147"/>
      <c r="RZ28" s="147"/>
      <c r="SA28" s="147"/>
      <c r="SB28" s="147"/>
      <c r="SC28" s="147"/>
      <c r="SD28" s="147"/>
      <c r="SE28" s="147"/>
      <c r="SF28" s="147"/>
      <c r="SG28" s="147"/>
      <c r="SH28" s="147"/>
      <c r="SI28" s="147"/>
      <c r="SJ28" s="147"/>
      <c r="SK28" s="147"/>
      <c r="SL28" s="147"/>
      <c r="SM28" s="147"/>
      <c r="SN28" s="147"/>
      <c r="SO28" s="147"/>
      <c r="SP28" s="147"/>
      <c r="SQ28" s="147"/>
      <c r="SR28" s="147"/>
      <c r="SS28" s="147"/>
      <c r="ST28" s="147"/>
      <c r="SU28" s="147"/>
      <c r="SV28" s="147"/>
      <c r="SW28" s="147"/>
      <c r="SX28" s="147"/>
      <c r="SY28" s="147"/>
      <c r="SZ28" s="147"/>
      <c r="TA28" s="147"/>
      <c r="TB28" s="147"/>
      <c r="TC28" s="147"/>
      <c r="TD28" s="147"/>
      <c r="TE28" s="147"/>
      <c r="TF28" s="147"/>
      <c r="TG28" s="147"/>
      <c r="TH28" s="147"/>
      <c r="TI28" s="147"/>
      <c r="TJ28" s="147"/>
      <c r="TK28" s="147"/>
      <c r="TL28" s="147"/>
      <c r="TM28" s="147"/>
      <c r="TN28" s="147"/>
      <c r="TO28" s="147"/>
      <c r="TP28" s="147"/>
      <c r="TQ28" s="147"/>
      <c r="TR28" s="147"/>
      <c r="TS28" s="147"/>
      <c r="TT28" s="147"/>
      <c r="TU28" s="147"/>
      <c r="TV28" s="147"/>
      <c r="TW28" s="147"/>
      <c r="TX28" s="147"/>
      <c r="TY28" s="147"/>
      <c r="TZ28" s="147"/>
      <c r="UA28" s="147"/>
      <c r="UB28" s="147"/>
      <c r="UC28" s="147"/>
      <c r="UD28" s="147"/>
      <c r="UE28" s="147"/>
      <c r="UF28" s="147"/>
      <c r="UG28" s="147"/>
      <c r="UH28" s="147"/>
      <c r="UI28" s="147"/>
      <c r="UJ28" s="147"/>
      <c r="UK28" s="147"/>
      <c r="UL28" s="147"/>
      <c r="UM28" s="147"/>
      <c r="UN28" s="147"/>
      <c r="UO28" s="147"/>
      <c r="UP28" s="147"/>
      <c r="UQ28" s="147"/>
      <c r="UR28" s="147"/>
      <c r="US28" s="147"/>
      <c r="UT28" s="147"/>
      <c r="UU28" s="147"/>
      <c r="UV28" s="147"/>
      <c r="UW28" s="147"/>
      <c r="UX28" s="147"/>
      <c r="UY28" s="147"/>
      <c r="UZ28" s="147"/>
      <c r="VA28" s="147"/>
      <c r="VB28" s="147"/>
      <c r="VC28" s="147"/>
      <c r="VD28" s="147"/>
      <c r="VE28" s="147"/>
      <c r="VF28" s="147"/>
      <c r="VG28" s="147"/>
      <c r="VH28" s="147"/>
      <c r="VI28" s="147"/>
      <c r="VJ28" s="147"/>
      <c r="VK28" s="147"/>
      <c r="VL28" s="147"/>
      <c r="VM28" s="147"/>
      <c r="VN28" s="147"/>
      <c r="VO28" s="147"/>
      <c r="VP28" s="147"/>
      <c r="VQ28" s="147"/>
      <c r="VR28" s="147"/>
      <c r="VS28" s="147"/>
      <c r="VT28" s="147"/>
      <c r="VU28" s="147"/>
      <c r="VV28" s="147"/>
      <c r="VW28" s="147"/>
      <c r="VX28" s="147"/>
      <c r="VY28" s="147"/>
      <c r="VZ28" s="147"/>
      <c r="WA28" s="147"/>
      <c r="WB28" s="147"/>
      <c r="WC28" s="147"/>
      <c r="WD28" s="147"/>
      <c r="WE28" s="147"/>
      <c r="WF28" s="147"/>
      <c r="WG28" s="147"/>
      <c r="WH28" s="147"/>
      <c r="WI28" s="147"/>
      <c r="WJ28" s="147"/>
      <c r="WK28" s="147"/>
      <c r="WL28" s="147"/>
      <c r="WM28" s="147"/>
      <c r="WN28" s="147"/>
      <c r="WO28" s="147"/>
      <c r="WP28" s="147"/>
      <c r="WQ28" s="147"/>
      <c r="WR28" s="147"/>
      <c r="WS28" s="147"/>
      <c r="WT28" s="147"/>
      <c r="WU28" s="147"/>
      <c r="WV28" s="147"/>
      <c r="WW28" s="147"/>
      <c r="WX28" s="147"/>
      <c r="WY28" s="147"/>
      <c r="WZ28" s="147"/>
      <c r="XA28" s="147"/>
      <c r="XB28" s="147"/>
      <c r="XC28" s="147"/>
      <c r="XD28" s="147"/>
      <c r="XE28" s="147"/>
      <c r="XF28" s="147"/>
      <c r="XG28" s="147"/>
      <c r="XH28" s="147"/>
      <c r="XI28" s="147"/>
      <c r="XJ28" s="147"/>
      <c r="XK28" s="147"/>
      <c r="XL28" s="147"/>
      <c r="XM28" s="147"/>
      <c r="XN28" s="147"/>
      <c r="XO28" s="147"/>
      <c r="XP28" s="147"/>
      <c r="XQ28" s="147"/>
      <c r="XR28" s="147"/>
      <c r="XS28" s="147"/>
      <c r="XT28" s="147"/>
      <c r="XU28" s="147"/>
      <c r="XV28" s="147"/>
      <c r="XW28" s="147"/>
      <c r="XX28" s="147"/>
      <c r="XY28" s="147"/>
      <c r="XZ28" s="147"/>
      <c r="YA28" s="147"/>
      <c r="YB28" s="147"/>
      <c r="YC28" s="147"/>
      <c r="YD28" s="147"/>
      <c r="YE28" s="147"/>
      <c r="YF28" s="147"/>
      <c r="YG28" s="147"/>
      <c r="YH28" s="147"/>
      <c r="YI28" s="147"/>
      <c r="YJ28" s="147"/>
      <c r="YK28" s="147"/>
      <c r="YL28" s="147"/>
      <c r="YM28" s="147"/>
      <c r="YN28" s="147"/>
      <c r="YO28" s="147"/>
      <c r="YP28" s="147"/>
      <c r="YQ28" s="147"/>
      <c r="YR28" s="147"/>
      <c r="YS28" s="147"/>
      <c r="YT28" s="147"/>
      <c r="YU28" s="147"/>
      <c r="YV28" s="147"/>
      <c r="YW28" s="147"/>
      <c r="YX28" s="147"/>
      <c r="YY28" s="147"/>
      <c r="YZ28" s="147"/>
      <c r="ZA28" s="147"/>
      <c r="ZB28" s="147"/>
      <c r="ZC28" s="147"/>
      <c r="ZD28" s="147"/>
      <c r="ZE28" s="147"/>
      <c r="ZF28" s="147"/>
      <c r="ZG28" s="147"/>
      <c r="ZH28" s="147"/>
      <c r="ZI28" s="147"/>
      <c r="ZJ28" s="147"/>
      <c r="ZK28" s="147"/>
      <c r="ZL28" s="147"/>
      <c r="ZM28" s="147"/>
      <c r="ZN28" s="147"/>
      <c r="ZO28" s="147"/>
      <c r="ZP28" s="147"/>
      <c r="ZQ28" s="147"/>
      <c r="ZR28" s="147"/>
      <c r="ZS28" s="147"/>
      <c r="ZT28" s="147"/>
      <c r="ZU28" s="147"/>
      <c r="ZV28" s="147"/>
      <c r="ZW28" s="147"/>
      <c r="ZX28" s="147"/>
      <c r="ZY28" s="147"/>
      <c r="ZZ28" s="147"/>
      <c r="AAA28" s="147"/>
      <c r="AAB28" s="147"/>
      <c r="AAC28" s="147"/>
      <c r="AAD28" s="147"/>
      <c r="AAE28" s="147"/>
      <c r="AAF28" s="147"/>
      <c r="AAG28" s="147"/>
      <c r="AAH28" s="147"/>
      <c r="AAI28" s="147"/>
      <c r="AAJ28" s="147"/>
      <c r="AAK28" s="147"/>
      <c r="AAL28" s="147"/>
      <c r="AAM28" s="147"/>
      <c r="AAN28" s="147"/>
      <c r="AAO28" s="147"/>
      <c r="AAP28" s="147"/>
      <c r="AAQ28" s="147"/>
      <c r="AAR28" s="147"/>
      <c r="AAS28" s="147"/>
      <c r="AAT28" s="147"/>
      <c r="AAU28" s="147"/>
      <c r="AAV28" s="147"/>
      <c r="AAW28" s="147"/>
      <c r="AAX28" s="147"/>
      <c r="AAY28" s="147"/>
      <c r="AAZ28" s="147"/>
      <c r="ABA28" s="147"/>
      <c r="ABB28" s="147"/>
      <c r="ABC28" s="147"/>
      <c r="ABD28" s="147"/>
      <c r="ABE28" s="147"/>
      <c r="ABF28" s="147"/>
      <c r="ABG28" s="147"/>
      <c r="ABH28" s="147"/>
      <c r="ABI28" s="147"/>
      <c r="ABJ28" s="147"/>
      <c r="ABK28" s="147"/>
      <c r="ABL28" s="147"/>
      <c r="ABM28" s="147"/>
      <c r="ABN28" s="147"/>
      <c r="ABO28" s="147"/>
      <c r="ABP28" s="147"/>
      <c r="ABQ28" s="147"/>
      <c r="ABR28" s="147"/>
      <c r="ABS28" s="147"/>
      <c r="ABT28" s="147"/>
      <c r="ABU28" s="147"/>
      <c r="ABV28" s="147"/>
      <c r="ABW28" s="147"/>
      <c r="ABX28" s="147"/>
      <c r="ABY28" s="147"/>
      <c r="ABZ28" s="147"/>
      <c r="ACA28" s="147"/>
      <c r="ACB28" s="147"/>
      <c r="ACC28" s="147"/>
      <c r="ACD28" s="147"/>
      <c r="ACE28" s="147"/>
      <c r="ACF28" s="147"/>
      <c r="ACG28" s="147"/>
      <c r="ACH28" s="147"/>
      <c r="ACI28" s="147"/>
      <c r="ACJ28" s="147"/>
      <c r="ACK28" s="147"/>
      <c r="ACL28" s="147"/>
      <c r="ACM28" s="147"/>
      <c r="ACN28" s="147"/>
      <c r="ACO28" s="147"/>
      <c r="ACP28" s="147"/>
      <c r="ACQ28" s="147"/>
      <c r="ACR28" s="147"/>
      <c r="ACS28" s="147"/>
      <c r="ACT28" s="147"/>
      <c r="ACU28" s="147"/>
      <c r="ACV28" s="147"/>
      <c r="ACW28" s="147"/>
      <c r="ACX28" s="147"/>
      <c r="ACY28" s="147"/>
      <c r="ACZ28" s="147"/>
      <c r="ADA28" s="147"/>
      <c r="ADB28" s="147"/>
      <c r="ADC28" s="147"/>
      <c r="ADD28" s="147"/>
      <c r="ADE28" s="147"/>
      <c r="ADF28" s="147"/>
      <c r="ADG28" s="147"/>
      <c r="ADH28" s="147"/>
      <c r="ADI28" s="147"/>
      <c r="ADJ28" s="147"/>
      <c r="ADK28" s="147"/>
      <c r="ADL28" s="147"/>
      <c r="ADM28" s="147"/>
      <c r="ADN28" s="147"/>
      <c r="ADO28" s="147"/>
      <c r="ADP28" s="147"/>
      <c r="ADQ28" s="147"/>
      <c r="ADR28" s="147"/>
      <c r="ADS28" s="147"/>
      <c r="ADT28" s="147"/>
      <c r="ADU28" s="147"/>
      <c r="ADV28" s="147"/>
      <c r="ADW28" s="147"/>
      <c r="ADX28" s="147"/>
      <c r="ADY28" s="147"/>
      <c r="ADZ28" s="147"/>
      <c r="AEA28" s="147"/>
      <c r="AEB28" s="147"/>
      <c r="AEC28" s="147"/>
      <c r="AED28" s="147"/>
      <c r="AEE28" s="147"/>
      <c r="AEF28" s="147"/>
      <c r="AEG28" s="147"/>
      <c r="AEH28" s="147"/>
      <c r="AEI28" s="147"/>
      <c r="AEJ28" s="147"/>
      <c r="AEK28" s="147"/>
      <c r="AEL28" s="147"/>
      <c r="AEM28" s="147"/>
      <c r="AEN28" s="147"/>
      <c r="AEO28" s="147"/>
      <c r="AEP28" s="147"/>
      <c r="AEQ28" s="147"/>
      <c r="AER28" s="147"/>
      <c r="AES28" s="147"/>
      <c r="AET28" s="147"/>
      <c r="AEU28" s="147"/>
      <c r="AEV28" s="147"/>
      <c r="AEW28" s="147"/>
      <c r="AEX28" s="147"/>
      <c r="AEY28" s="147"/>
      <c r="AEZ28" s="147"/>
      <c r="AFA28" s="147"/>
      <c r="AFB28" s="147"/>
      <c r="AFC28" s="147"/>
      <c r="AFD28" s="147"/>
      <c r="AFE28" s="147"/>
      <c r="AFF28" s="147"/>
      <c r="AFG28" s="147"/>
      <c r="AFH28" s="147"/>
      <c r="AFI28" s="147"/>
      <c r="AFJ28" s="147"/>
      <c r="AFK28" s="147"/>
      <c r="AFL28" s="147"/>
      <c r="AFM28" s="147"/>
      <c r="AFN28" s="147"/>
      <c r="AFO28" s="147"/>
      <c r="AFP28" s="147"/>
      <c r="AFQ28" s="147"/>
      <c r="AFR28" s="147"/>
      <c r="AFS28" s="147"/>
      <c r="AFT28" s="147"/>
      <c r="AFU28" s="147"/>
      <c r="AFV28" s="147"/>
      <c r="AFW28" s="147"/>
      <c r="AFX28" s="147"/>
      <c r="AFY28" s="147"/>
      <c r="AFZ28" s="147"/>
      <c r="AGA28" s="147"/>
      <c r="AGB28" s="147"/>
      <c r="AGC28" s="147"/>
      <c r="AGD28" s="147"/>
      <c r="AGE28" s="147"/>
      <c r="AGF28" s="147"/>
      <c r="AGG28" s="147"/>
      <c r="AGH28" s="147"/>
      <c r="AGI28" s="147"/>
      <c r="AGJ28" s="147"/>
      <c r="AGK28" s="147"/>
      <c r="AGL28" s="147"/>
      <c r="AGM28" s="147"/>
      <c r="AGN28" s="147"/>
      <c r="AGO28" s="147"/>
      <c r="AGP28" s="147"/>
      <c r="AGQ28" s="147"/>
      <c r="AGR28" s="147"/>
      <c r="AGS28" s="147"/>
      <c r="AGT28" s="147"/>
      <c r="AGU28" s="147"/>
      <c r="AGV28" s="147"/>
      <c r="AGW28" s="147"/>
      <c r="AGX28" s="147"/>
      <c r="AGY28" s="147"/>
      <c r="AGZ28" s="147"/>
      <c r="AHA28" s="147"/>
      <c r="AHB28" s="147"/>
      <c r="AHC28" s="147"/>
      <c r="AHD28" s="147"/>
      <c r="AHE28" s="147"/>
      <c r="AHF28" s="147"/>
      <c r="AHG28" s="147"/>
      <c r="AHH28" s="147"/>
      <c r="AHI28" s="147"/>
      <c r="AHJ28" s="147"/>
      <c r="AHK28" s="147"/>
      <c r="AHL28" s="147"/>
      <c r="AHM28" s="147"/>
      <c r="AHN28" s="147"/>
      <c r="AHO28" s="147"/>
      <c r="AHP28" s="147"/>
      <c r="AHQ28" s="147"/>
      <c r="AHR28" s="147"/>
      <c r="AHS28" s="147"/>
      <c r="AHT28" s="147"/>
      <c r="AHU28" s="147"/>
      <c r="AHV28" s="147"/>
      <c r="AHW28" s="147"/>
      <c r="AHX28" s="147"/>
      <c r="AHY28" s="147"/>
      <c r="AHZ28" s="147"/>
      <c r="AIA28" s="147"/>
      <c r="AIB28" s="147"/>
      <c r="AIC28" s="147"/>
      <c r="AID28" s="147"/>
      <c r="AIE28" s="147"/>
      <c r="AIF28" s="147"/>
      <c r="AIG28" s="147"/>
      <c r="AIH28" s="147"/>
      <c r="AII28" s="147"/>
      <c r="AIJ28" s="147"/>
      <c r="AIK28" s="147"/>
      <c r="AIL28" s="147"/>
      <c r="AIM28" s="147"/>
      <c r="AIN28" s="147"/>
      <c r="AIO28" s="147"/>
      <c r="AIP28" s="147"/>
      <c r="AIQ28" s="147"/>
      <c r="AIR28" s="147"/>
      <c r="AIS28" s="147"/>
      <c r="AIT28" s="147"/>
      <c r="AIU28" s="147"/>
      <c r="AIV28" s="147"/>
      <c r="AIW28" s="147"/>
      <c r="AIX28" s="147"/>
      <c r="AIY28" s="147"/>
      <c r="AIZ28" s="147"/>
      <c r="AJA28" s="147"/>
      <c r="AJB28" s="147"/>
      <c r="AJC28" s="147"/>
      <c r="AJD28" s="147"/>
      <c r="AJE28" s="147"/>
      <c r="AJF28" s="147"/>
      <c r="AJG28" s="147"/>
      <c r="AJH28" s="147"/>
      <c r="AJI28" s="147"/>
      <c r="AJJ28" s="147"/>
      <c r="AJK28" s="147"/>
      <c r="AJL28" s="147"/>
      <c r="AJM28" s="147"/>
      <c r="AJN28" s="147"/>
      <c r="AJO28" s="147"/>
      <c r="AJP28" s="147"/>
      <c r="AJQ28" s="147"/>
      <c r="AJR28" s="147"/>
      <c r="AJS28" s="147"/>
      <c r="AJT28" s="147"/>
      <c r="AJU28" s="147"/>
      <c r="AJV28" s="147"/>
      <c r="AJW28" s="147"/>
      <c r="AJX28" s="147"/>
      <c r="AJY28" s="147"/>
      <c r="AJZ28" s="147"/>
      <c r="AKA28" s="147"/>
      <c r="AKB28" s="147"/>
      <c r="AKC28" s="147"/>
      <c r="AKD28" s="147"/>
      <c r="AKE28" s="147"/>
      <c r="AKF28" s="147"/>
      <c r="AKG28" s="147"/>
      <c r="AKH28" s="147"/>
      <c r="AKI28" s="147"/>
      <c r="AKJ28" s="147"/>
      <c r="AKK28" s="147"/>
      <c r="AKL28" s="147"/>
      <c r="AKM28" s="147"/>
      <c r="AKN28" s="147"/>
      <c r="AKO28" s="147"/>
      <c r="AKP28" s="147"/>
      <c r="AKQ28" s="147"/>
      <c r="AKR28" s="147"/>
      <c r="AKS28" s="147"/>
      <c r="AKT28" s="147"/>
      <c r="AKU28" s="147"/>
      <c r="AKV28" s="147"/>
      <c r="AKW28" s="147"/>
      <c r="AKX28" s="147"/>
      <c r="AKY28" s="147"/>
      <c r="AKZ28" s="147"/>
      <c r="ALA28" s="147"/>
      <c r="ALB28" s="147"/>
      <c r="ALC28" s="147"/>
      <c r="ALD28" s="147"/>
      <c r="ALE28" s="147"/>
      <c r="ALF28" s="147"/>
      <c r="ALG28" s="147"/>
      <c r="ALH28" s="147"/>
      <c r="ALI28" s="147"/>
      <c r="ALJ28" s="147"/>
      <c r="ALK28" s="147"/>
      <c r="ALL28" s="147"/>
      <c r="ALM28" s="147"/>
      <c r="ALN28" s="147"/>
      <c r="ALO28" s="147"/>
      <c r="ALP28" s="147"/>
      <c r="ALQ28" s="147"/>
      <c r="ALR28" s="147"/>
      <c r="ALS28" s="147"/>
      <c r="ALT28" s="147"/>
      <c r="ALU28" s="147"/>
      <c r="ALV28" s="139"/>
      <c r="ALW28" s="139"/>
      <c r="ALX28" s="139"/>
    </row>
    <row r="29" spans="1:1012" s="142" customFormat="1" ht="16.5">
      <c r="A29" s="164" t="s">
        <v>1125</v>
      </c>
      <c r="B29" s="190" t="s">
        <v>1126</v>
      </c>
      <c r="C29" s="190"/>
      <c r="D29" s="190"/>
      <c r="E29" s="190"/>
      <c r="F29" s="174"/>
      <c r="G29" s="174"/>
      <c r="H29" s="175"/>
      <c r="I29" s="175"/>
      <c r="J29" s="154"/>
      <c r="K29" s="154"/>
      <c r="L29" s="154"/>
      <c r="M29" s="154"/>
      <c r="N29" s="154"/>
      <c r="O29" s="154"/>
      <c r="P29" s="154"/>
      <c r="Q29" s="154"/>
      <c r="R29" s="154"/>
      <c r="S29" s="154"/>
      <c r="T29" s="154"/>
      <c r="U29" s="154"/>
      <c r="V29" s="154"/>
      <c r="W29" s="154"/>
      <c r="X29" s="154"/>
      <c r="Y29" s="154"/>
      <c r="Z29" s="154"/>
      <c r="AA29" s="154"/>
      <c r="AB29" s="154"/>
      <c r="AC29" s="154"/>
      <c r="AD29" s="154"/>
      <c r="AE29" s="154"/>
      <c r="AF29" s="154"/>
      <c r="AG29" s="154"/>
      <c r="AH29" s="154"/>
      <c r="AI29" s="154"/>
      <c r="AJ29" s="154"/>
      <c r="AK29" s="154"/>
      <c r="AL29" s="154"/>
      <c r="AM29" s="154"/>
      <c r="AN29" s="154"/>
      <c r="AO29" s="154"/>
      <c r="AP29" s="154"/>
      <c r="AQ29" s="154"/>
      <c r="AR29" s="154"/>
      <c r="AS29" s="154"/>
      <c r="AT29" s="154"/>
      <c r="AU29" s="154"/>
      <c r="AV29" s="154"/>
      <c r="AW29" s="154"/>
      <c r="AX29" s="154"/>
      <c r="AY29" s="154"/>
      <c r="AZ29" s="154"/>
      <c r="BA29" s="154"/>
      <c r="BB29" s="154"/>
      <c r="BC29" s="154"/>
      <c r="BD29" s="154"/>
      <c r="BE29" s="154"/>
      <c r="BF29" s="154"/>
      <c r="BG29" s="154"/>
      <c r="BH29" s="154"/>
      <c r="BI29" s="154"/>
      <c r="BJ29" s="154"/>
      <c r="BK29" s="154"/>
      <c r="BL29" s="154"/>
      <c r="BM29" s="154"/>
      <c r="BN29" s="154"/>
      <c r="BO29" s="154"/>
      <c r="BP29" s="154"/>
      <c r="BQ29" s="154"/>
      <c r="BR29" s="154"/>
      <c r="BS29" s="154"/>
      <c r="BT29" s="154"/>
      <c r="BU29" s="154"/>
      <c r="BV29" s="154"/>
      <c r="BW29" s="154"/>
      <c r="BX29" s="154"/>
      <c r="BY29" s="154"/>
      <c r="BZ29" s="154"/>
      <c r="CA29" s="154"/>
      <c r="CB29" s="154"/>
      <c r="CC29" s="154"/>
      <c r="CD29" s="154"/>
      <c r="CE29" s="154"/>
      <c r="CF29" s="154"/>
      <c r="CG29" s="154"/>
      <c r="CH29" s="154"/>
      <c r="CI29" s="154"/>
      <c r="CJ29" s="154"/>
      <c r="CK29" s="154"/>
      <c r="CL29" s="154"/>
      <c r="CM29" s="154"/>
      <c r="CN29" s="154"/>
      <c r="CO29" s="154"/>
      <c r="CP29" s="154"/>
      <c r="CQ29" s="154"/>
      <c r="CR29" s="154"/>
      <c r="CS29" s="154"/>
      <c r="CT29" s="154"/>
      <c r="CU29" s="154"/>
      <c r="CV29" s="154"/>
      <c r="CW29" s="154"/>
      <c r="CX29" s="154"/>
      <c r="CY29" s="154"/>
      <c r="CZ29" s="154"/>
      <c r="DA29" s="154"/>
      <c r="DB29" s="154"/>
      <c r="DC29" s="154"/>
      <c r="DD29" s="154"/>
      <c r="DE29" s="154"/>
      <c r="DF29" s="154"/>
      <c r="DG29" s="154"/>
      <c r="DH29" s="154"/>
      <c r="DI29" s="154"/>
      <c r="DJ29" s="154"/>
      <c r="DK29" s="154"/>
      <c r="DL29" s="154"/>
      <c r="DM29" s="154"/>
      <c r="DN29" s="154"/>
      <c r="DO29" s="154"/>
      <c r="DP29" s="154"/>
      <c r="DQ29" s="154"/>
      <c r="DR29" s="154"/>
      <c r="DS29" s="154"/>
      <c r="DT29" s="154"/>
      <c r="DU29" s="154"/>
      <c r="DV29" s="154"/>
      <c r="DW29" s="154"/>
      <c r="DX29" s="154"/>
      <c r="DY29" s="154"/>
      <c r="DZ29" s="154"/>
      <c r="EA29" s="154"/>
      <c r="EB29" s="154"/>
      <c r="EC29" s="154"/>
      <c r="ED29" s="154"/>
      <c r="EE29" s="154"/>
      <c r="EF29" s="154"/>
      <c r="EG29" s="154"/>
      <c r="EH29" s="154"/>
      <c r="EI29" s="154"/>
      <c r="EJ29" s="154"/>
      <c r="EK29" s="154"/>
      <c r="EL29" s="154"/>
      <c r="EM29" s="154"/>
      <c r="EN29" s="154"/>
      <c r="EO29" s="154"/>
      <c r="EP29" s="154"/>
      <c r="EQ29" s="154"/>
      <c r="ER29" s="154"/>
      <c r="ES29" s="154"/>
      <c r="ET29" s="154"/>
      <c r="EU29" s="154"/>
      <c r="EV29" s="154"/>
      <c r="EW29" s="154"/>
      <c r="EX29" s="154"/>
      <c r="EY29" s="154"/>
      <c r="EZ29" s="154"/>
      <c r="FA29" s="154"/>
      <c r="FB29" s="154"/>
      <c r="FC29" s="154"/>
      <c r="FD29" s="154"/>
      <c r="FE29" s="154"/>
      <c r="FF29" s="154"/>
      <c r="FG29" s="154"/>
      <c r="FH29" s="154"/>
      <c r="FI29" s="154"/>
      <c r="FJ29" s="154"/>
      <c r="FK29" s="154"/>
      <c r="FL29" s="154"/>
      <c r="FM29" s="154"/>
      <c r="FN29" s="154"/>
      <c r="FO29" s="154"/>
      <c r="FP29" s="154"/>
      <c r="FQ29" s="154"/>
      <c r="FR29" s="154"/>
      <c r="FS29" s="154"/>
      <c r="FT29" s="154"/>
      <c r="FU29" s="154"/>
      <c r="FV29" s="154"/>
      <c r="FW29" s="154"/>
      <c r="FX29" s="154"/>
      <c r="FY29" s="154"/>
      <c r="FZ29" s="154"/>
      <c r="GA29" s="154"/>
      <c r="GB29" s="154"/>
      <c r="GC29" s="154"/>
      <c r="GD29" s="154"/>
      <c r="GE29" s="154"/>
      <c r="GF29" s="154"/>
      <c r="GG29" s="154"/>
      <c r="GH29" s="154"/>
      <c r="GI29" s="154"/>
      <c r="GJ29" s="154"/>
      <c r="GK29" s="154"/>
      <c r="GL29" s="154"/>
      <c r="GM29" s="154"/>
      <c r="GN29" s="154"/>
      <c r="GO29" s="154"/>
      <c r="GP29" s="154"/>
      <c r="GQ29" s="154"/>
      <c r="GR29" s="154"/>
      <c r="GS29" s="154"/>
      <c r="GT29" s="154"/>
      <c r="GU29" s="154"/>
      <c r="GV29" s="154"/>
      <c r="GW29" s="154"/>
      <c r="GX29" s="154"/>
      <c r="GY29" s="154"/>
      <c r="GZ29" s="154"/>
      <c r="HA29" s="154"/>
      <c r="HB29" s="154"/>
      <c r="HC29" s="154"/>
      <c r="HD29" s="154"/>
      <c r="HE29" s="154"/>
      <c r="HF29" s="154"/>
      <c r="HG29" s="154"/>
      <c r="HH29" s="154"/>
      <c r="HI29" s="154"/>
      <c r="HJ29" s="154"/>
      <c r="HK29" s="154"/>
      <c r="HL29" s="154"/>
      <c r="HM29" s="154"/>
      <c r="HN29" s="154"/>
      <c r="HO29" s="154"/>
      <c r="HP29" s="154"/>
      <c r="HQ29" s="154"/>
      <c r="HR29" s="154"/>
      <c r="HS29" s="154"/>
      <c r="HT29" s="154"/>
      <c r="HU29" s="154"/>
      <c r="HV29" s="154"/>
      <c r="HW29" s="154"/>
      <c r="HX29" s="154"/>
      <c r="HY29" s="154"/>
      <c r="HZ29" s="154"/>
      <c r="IA29" s="154"/>
      <c r="IB29" s="154"/>
      <c r="IC29" s="154"/>
      <c r="ID29" s="154"/>
      <c r="IE29" s="154"/>
      <c r="IF29" s="154"/>
      <c r="IG29" s="154"/>
      <c r="IH29" s="147"/>
      <c r="II29" s="147"/>
      <c r="IJ29" s="147"/>
      <c r="IK29" s="147"/>
      <c r="IL29" s="147"/>
      <c r="IM29" s="147"/>
      <c r="IN29" s="147"/>
      <c r="IO29" s="147"/>
      <c r="IP29" s="147"/>
      <c r="IQ29" s="147"/>
      <c r="IR29" s="147"/>
      <c r="IS29" s="147"/>
      <c r="IT29" s="147"/>
      <c r="IU29" s="147"/>
      <c r="IV29" s="147"/>
      <c r="IW29" s="147"/>
      <c r="IX29" s="147"/>
      <c r="IY29" s="147"/>
      <c r="IZ29" s="147"/>
      <c r="JA29" s="147"/>
      <c r="JB29" s="147"/>
      <c r="JC29" s="147"/>
      <c r="JD29" s="147"/>
      <c r="JE29" s="147"/>
      <c r="JF29" s="147"/>
      <c r="JG29" s="147"/>
      <c r="JH29" s="147"/>
      <c r="JI29" s="147"/>
      <c r="JJ29" s="147"/>
      <c r="JK29" s="147"/>
      <c r="JL29" s="147"/>
      <c r="JM29" s="147"/>
      <c r="JN29" s="147"/>
      <c r="JO29" s="147"/>
      <c r="JP29" s="147"/>
      <c r="JQ29" s="147"/>
      <c r="JR29" s="147"/>
      <c r="JS29" s="147"/>
      <c r="JT29" s="147"/>
      <c r="JU29" s="147"/>
      <c r="JV29" s="147"/>
      <c r="JW29" s="147"/>
      <c r="JX29" s="147"/>
      <c r="JY29" s="147"/>
      <c r="JZ29" s="147"/>
      <c r="KA29" s="147"/>
      <c r="KB29" s="147"/>
      <c r="KC29" s="147"/>
      <c r="KD29" s="147"/>
      <c r="KE29" s="147"/>
      <c r="KF29" s="147"/>
      <c r="KG29" s="147"/>
      <c r="KH29" s="147"/>
      <c r="KI29" s="147"/>
      <c r="KJ29" s="147"/>
      <c r="KK29" s="147"/>
      <c r="KL29" s="147"/>
      <c r="KM29" s="147"/>
      <c r="KN29" s="147"/>
      <c r="KO29" s="147"/>
      <c r="KP29" s="147"/>
      <c r="KQ29" s="147"/>
      <c r="KR29" s="147"/>
      <c r="KS29" s="147"/>
      <c r="KT29" s="147"/>
      <c r="KU29" s="147"/>
      <c r="KV29" s="147"/>
      <c r="KW29" s="147"/>
      <c r="KX29" s="147"/>
      <c r="KY29" s="147"/>
      <c r="KZ29" s="147"/>
      <c r="LA29" s="147"/>
      <c r="LB29" s="147"/>
      <c r="LC29" s="147"/>
      <c r="LD29" s="147"/>
      <c r="LE29" s="147"/>
      <c r="LF29" s="147"/>
      <c r="LG29" s="147"/>
      <c r="LH29" s="147"/>
      <c r="LI29" s="147"/>
      <c r="LJ29" s="147"/>
      <c r="LK29" s="147"/>
      <c r="LL29" s="147"/>
      <c r="LM29" s="147"/>
      <c r="LN29" s="147"/>
      <c r="LO29" s="147"/>
      <c r="LP29" s="147"/>
      <c r="LQ29" s="147"/>
      <c r="LR29" s="147"/>
      <c r="LS29" s="147"/>
      <c r="LT29" s="147"/>
      <c r="LU29" s="147"/>
      <c r="LV29" s="147"/>
      <c r="LW29" s="147"/>
      <c r="LX29" s="147"/>
      <c r="LY29" s="147"/>
      <c r="LZ29" s="147"/>
      <c r="MA29" s="147"/>
      <c r="MB29" s="147"/>
      <c r="MC29" s="147"/>
      <c r="MD29" s="147"/>
      <c r="ME29" s="147"/>
      <c r="MF29" s="147"/>
      <c r="MG29" s="147"/>
      <c r="MH29" s="147"/>
      <c r="MI29" s="147"/>
      <c r="MJ29" s="147"/>
      <c r="MK29" s="147"/>
      <c r="ML29" s="147"/>
      <c r="MM29" s="147"/>
      <c r="MN29" s="147"/>
      <c r="MO29" s="147"/>
      <c r="MP29" s="147"/>
      <c r="MQ29" s="147"/>
      <c r="MR29" s="147"/>
      <c r="MS29" s="147"/>
      <c r="MT29" s="147"/>
      <c r="MU29" s="147"/>
      <c r="MV29" s="147"/>
      <c r="MW29" s="147"/>
      <c r="MX29" s="147"/>
      <c r="MY29" s="147"/>
      <c r="MZ29" s="147"/>
      <c r="NA29" s="147"/>
      <c r="NB29" s="147"/>
      <c r="NC29" s="147"/>
      <c r="ND29" s="147"/>
      <c r="NE29" s="147"/>
      <c r="NF29" s="147"/>
      <c r="NG29" s="147"/>
      <c r="NH29" s="147"/>
      <c r="NI29" s="147"/>
      <c r="NJ29" s="147"/>
      <c r="NK29" s="147"/>
      <c r="NL29" s="147"/>
      <c r="NM29" s="147"/>
      <c r="NN29" s="147"/>
      <c r="NO29" s="147"/>
      <c r="NP29" s="147"/>
      <c r="NQ29" s="147"/>
      <c r="NR29" s="147"/>
      <c r="NS29" s="147"/>
      <c r="NT29" s="147"/>
      <c r="NU29" s="147"/>
      <c r="NV29" s="147"/>
      <c r="NW29" s="147"/>
      <c r="NX29" s="147"/>
      <c r="NY29" s="147"/>
      <c r="NZ29" s="147"/>
      <c r="OA29" s="147"/>
      <c r="OB29" s="147"/>
      <c r="OC29" s="147"/>
      <c r="OD29" s="147"/>
      <c r="OE29" s="147"/>
      <c r="OF29" s="147"/>
      <c r="OG29" s="147"/>
      <c r="OH29" s="147"/>
      <c r="OI29" s="147"/>
      <c r="OJ29" s="147"/>
      <c r="OK29" s="147"/>
      <c r="OL29" s="147"/>
      <c r="OM29" s="147"/>
      <c r="ON29" s="147"/>
      <c r="OO29" s="147"/>
      <c r="OP29" s="147"/>
      <c r="OQ29" s="147"/>
      <c r="OR29" s="147"/>
      <c r="OS29" s="147"/>
      <c r="OT29" s="147"/>
      <c r="OU29" s="147"/>
      <c r="OV29" s="147"/>
      <c r="OW29" s="147"/>
      <c r="OX29" s="147"/>
      <c r="OY29" s="147"/>
      <c r="OZ29" s="147"/>
      <c r="PA29" s="147"/>
      <c r="PB29" s="147"/>
      <c r="PC29" s="147"/>
      <c r="PD29" s="147"/>
      <c r="PE29" s="147"/>
      <c r="PF29" s="147"/>
      <c r="PG29" s="147"/>
      <c r="PH29" s="147"/>
      <c r="PI29" s="147"/>
      <c r="PJ29" s="147"/>
      <c r="PK29" s="147"/>
      <c r="PL29" s="147"/>
      <c r="PM29" s="147"/>
      <c r="PN29" s="147"/>
      <c r="PO29" s="147"/>
      <c r="PP29" s="147"/>
      <c r="PQ29" s="147"/>
      <c r="PR29" s="147"/>
      <c r="PS29" s="147"/>
      <c r="PT29" s="147"/>
      <c r="PU29" s="147"/>
      <c r="PV29" s="147"/>
      <c r="PW29" s="147"/>
      <c r="PX29" s="147"/>
      <c r="PY29" s="147"/>
      <c r="PZ29" s="147"/>
      <c r="QA29" s="147"/>
      <c r="QB29" s="147"/>
      <c r="QC29" s="147"/>
      <c r="QD29" s="147"/>
      <c r="QE29" s="147"/>
      <c r="QF29" s="147"/>
      <c r="QG29" s="147"/>
      <c r="QH29" s="147"/>
      <c r="QI29" s="147"/>
      <c r="QJ29" s="147"/>
      <c r="QK29" s="147"/>
      <c r="QL29" s="147"/>
      <c r="QM29" s="147"/>
      <c r="QN29" s="147"/>
      <c r="QO29" s="147"/>
      <c r="QP29" s="147"/>
      <c r="QQ29" s="147"/>
      <c r="QR29" s="147"/>
      <c r="QS29" s="147"/>
      <c r="QT29" s="147"/>
      <c r="QU29" s="147"/>
      <c r="QV29" s="147"/>
      <c r="QW29" s="147"/>
      <c r="QX29" s="147"/>
      <c r="QY29" s="147"/>
      <c r="QZ29" s="147"/>
      <c r="RA29" s="147"/>
      <c r="RB29" s="147"/>
      <c r="RC29" s="147"/>
      <c r="RD29" s="147"/>
      <c r="RE29" s="147"/>
      <c r="RF29" s="147"/>
      <c r="RG29" s="147"/>
      <c r="RH29" s="147"/>
      <c r="RI29" s="147"/>
      <c r="RJ29" s="147"/>
      <c r="RK29" s="147"/>
      <c r="RL29" s="147"/>
      <c r="RM29" s="147"/>
      <c r="RN29" s="147"/>
      <c r="RO29" s="147"/>
      <c r="RP29" s="147"/>
      <c r="RQ29" s="147"/>
      <c r="RR29" s="147"/>
      <c r="RS29" s="147"/>
      <c r="RT29" s="147"/>
      <c r="RU29" s="147"/>
      <c r="RV29" s="147"/>
      <c r="RW29" s="147"/>
      <c r="RX29" s="147"/>
      <c r="RY29" s="147"/>
      <c r="RZ29" s="147"/>
      <c r="SA29" s="147"/>
      <c r="SB29" s="147"/>
      <c r="SC29" s="147"/>
      <c r="SD29" s="147"/>
      <c r="SE29" s="147"/>
      <c r="SF29" s="147"/>
      <c r="SG29" s="147"/>
      <c r="SH29" s="147"/>
      <c r="SI29" s="147"/>
      <c r="SJ29" s="147"/>
      <c r="SK29" s="147"/>
      <c r="SL29" s="147"/>
      <c r="SM29" s="147"/>
      <c r="SN29" s="147"/>
      <c r="SO29" s="147"/>
      <c r="SP29" s="147"/>
      <c r="SQ29" s="147"/>
      <c r="SR29" s="147"/>
      <c r="SS29" s="147"/>
      <c r="ST29" s="147"/>
      <c r="SU29" s="147"/>
      <c r="SV29" s="147"/>
      <c r="SW29" s="147"/>
      <c r="SX29" s="147"/>
      <c r="SY29" s="147"/>
      <c r="SZ29" s="147"/>
      <c r="TA29" s="147"/>
      <c r="TB29" s="147"/>
      <c r="TC29" s="147"/>
      <c r="TD29" s="147"/>
      <c r="TE29" s="147"/>
      <c r="TF29" s="147"/>
      <c r="TG29" s="147"/>
      <c r="TH29" s="147"/>
      <c r="TI29" s="147"/>
      <c r="TJ29" s="147"/>
      <c r="TK29" s="147"/>
      <c r="TL29" s="147"/>
      <c r="TM29" s="147"/>
      <c r="TN29" s="147"/>
      <c r="TO29" s="147"/>
      <c r="TP29" s="147"/>
      <c r="TQ29" s="147"/>
      <c r="TR29" s="147"/>
      <c r="TS29" s="147"/>
      <c r="TT29" s="147"/>
      <c r="TU29" s="147"/>
      <c r="TV29" s="147"/>
      <c r="TW29" s="147"/>
      <c r="TX29" s="147"/>
      <c r="TY29" s="147"/>
      <c r="TZ29" s="147"/>
      <c r="UA29" s="147"/>
      <c r="UB29" s="147"/>
      <c r="UC29" s="147"/>
      <c r="UD29" s="147"/>
      <c r="UE29" s="147"/>
      <c r="UF29" s="147"/>
      <c r="UG29" s="147"/>
      <c r="UH29" s="147"/>
      <c r="UI29" s="147"/>
      <c r="UJ29" s="147"/>
      <c r="UK29" s="147"/>
      <c r="UL29" s="147"/>
      <c r="UM29" s="147"/>
      <c r="UN29" s="147"/>
      <c r="UO29" s="147"/>
      <c r="UP29" s="147"/>
      <c r="UQ29" s="147"/>
      <c r="UR29" s="147"/>
      <c r="US29" s="147"/>
      <c r="UT29" s="147"/>
      <c r="UU29" s="147"/>
      <c r="UV29" s="147"/>
      <c r="UW29" s="147"/>
      <c r="UX29" s="147"/>
      <c r="UY29" s="147"/>
      <c r="UZ29" s="147"/>
      <c r="VA29" s="147"/>
      <c r="VB29" s="147"/>
      <c r="VC29" s="147"/>
      <c r="VD29" s="147"/>
      <c r="VE29" s="147"/>
      <c r="VF29" s="147"/>
      <c r="VG29" s="147"/>
      <c r="VH29" s="147"/>
      <c r="VI29" s="147"/>
      <c r="VJ29" s="147"/>
      <c r="VK29" s="147"/>
      <c r="VL29" s="147"/>
      <c r="VM29" s="147"/>
      <c r="VN29" s="147"/>
      <c r="VO29" s="147"/>
      <c r="VP29" s="147"/>
      <c r="VQ29" s="147"/>
      <c r="VR29" s="147"/>
      <c r="VS29" s="147"/>
      <c r="VT29" s="147"/>
      <c r="VU29" s="147"/>
      <c r="VV29" s="147"/>
      <c r="VW29" s="147"/>
      <c r="VX29" s="147"/>
      <c r="VY29" s="147"/>
      <c r="VZ29" s="147"/>
      <c r="WA29" s="147"/>
      <c r="WB29" s="147"/>
      <c r="WC29" s="147"/>
      <c r="WD29" s="147"/>
      <c r="WE29" s="147"/>
      <c r="WF29" s="147"/>
      <c r="WG29" s="147"/>
      <c r="WH29" s="147"/>
      <c r="WI29" s="147"/>
      <c r="WJ29" s="147"/>
      <c r="WK29" s="147"/>
      <c r="WL29" s="147"/>
      <c r="WM29" s="147"/>
      <c r="WN29" s="147"/>
      <c r="WO29" s="147"/>
      <c r="WP29" s="147"/>
      <c r="WQ29" s="147"/>
      <c r="WR29" s="147"/>
      <c r="WS29" s="147"/>
      <c r="WT29" s="147"/>
      <c r="WU29" s="147"/>
      <c r="WV29" s="147"/>
      <c r="WW29" s="147"/>
      <c r="WX29" s="147"/>
      <c r="WY29" s="147"/>
      <c r="WZ29" s="147"/>
      <c r="XA29" s="147"/>
      <c r="XB29" s="147"/>
      <c r="XC29" s="147"/>
      <c r="XD29" s="147"/>
      <c r="XE29" s="147"/>
      <c r="XF29" s="147"/>
      <c r="XG29" s="147"/>
      <c r="XH29" s="147"/>
      <c r="XI29" s="147"/>
      <c r="XJ29" s="147"/>
      <c r="XK29" s="147"/>
      <c r="XL29" s="147"/>
      <c r="XM29" s="147"/>
      <c r="XN29" s="147"/>
      <c r="XO29" s="147"/>
      <c r="XP29" s="147"/>
      <c r="XQ29" s="147"/>
      <c r="XR29" s="147"/>
      <c r="XS29" s="147"/>
      <c r="XT29" s="147"/>
      <c r="XU29" s="147"/>
      <c r="XV29" s="147"/>
      <c r="XW29" s="147"/>
      <c r="XX29" s="147"/>
      <c r="XY29" s="147"/>
      <c r="XZ29" s="147"/>
      <c r="YA29" s="147"/>
      <c r="YB29" s="147"/>
      <c r="YC29" s="147"/>
      <c r="YD29" s="147"/>
      <c r="YE29" s="147"/>
      <c r="YF29" s="147"/>
      <c r="YG29" s="147"/>
      <c r="YH29" s="147"/>
      <c r="YI29" s="147"/>
      <c r="YJ29" s="147"/>
      <c r="YK29" s="147"/>
      <c r="YL29" s="147"/>
      <c r="YM29" s="147"/>
      <c r="YN29" s="147"/>
      <c r="YO29" s="147"/>
      <c r="YP29" s="147"/>
      <c r="YQ29" s="147"/>
      <c r="YR29" s="147"/>
      <c r="YS29" s="147"/>
      <c r="YT29" s="147"/>
      <c r="YU29" s="147"/>
      <c r="YV29" s="147"/>
      <c r="YW29" s="147"/>
      <c r="YX29" s="147"/>
      <c r="YY29" s="147"/>
      <c r="YZ29" s="147"/>
      <c r="ZA29" s="147"/>
      <c r="ZB29" s="147"/>
      <c r="ZC29" s="147"/>
      <c r="ZD29" s="147"/>
      <c r="ZE29" s="147"/>
      <c r="ZF29" s="147"/>
      <c r="ZG29" s="147"/>
      <c r="ZH29" s="147"/>
      <c r="ZI29" s="147"/>
      <c r="ZJ29" s="147"/>
      <c r="ZK29" s="147"/>
      <c r="ZL29" s="147"/>
      <c r="ZM29" s="147"/>
      <c r="ZN29" s="147"/>
      <c r="ZO29" s="147"/>
      <c r="ZP29" s="147"/>
      <c r="ZQ29" s="147"/>
      <c r="ZR29" s="147"/>
      <c r="ZS29" s="147"/>
      <c r="ZT29" s="147"/>
      <c r="ZU29" s="147"/>
      <c r="ZV29" s="147"/>
      <c r="ZW29" s="147"/>
      <c r="ZX29" s="147"/>
      <c r="ZY29" s="147"/>
      <c r="ZZ29" s="147"/>
      <c r="AAA29" s="147"/>
      <c r="AAB29" s="147"/>
      <c r="AAC29" s="147"/>
      <c r="AAD29" s="147"/>
      <c r="AAE29" s="147"/>
      <c r="AAF29" s="147"/>
      <c r="AAG29" s="147"/>
      <c r="AAH29" s="147"/>
      <c r="AAI29" s="147"/>
      <c r="AAJ29" s="147"/>
      <c r="AAK29" s="147"/>
      <c r="AAL29" s="147"/>
      <c r="AAM29" s="147"/>
      <c r="AAN29" s="147"/>
      <c r="AAO29" s="147"/>
      <c r="AAP29" s="147"/>
      <c r="AAQ29" s="147"/>
      <c r="AAR29" s="147"/>
      <c r="AAS29" s="147"/>
      <c r="AAT29" s="147"/>
      <c r="AAU29" s="147"/>
      <c r="AAV29" s="147"/>
      <c r="AAW29" s="147"/>
      <c r="AAX29" s="147"/>
      <c r="AAY29" s="147"/>
      <c r="AAZ29" s="147"/>
      <c r="ABA29" s="147"/>
      <c r="ABB29" s="147"/>
      <c r="ABC29" s="147"/>
      <c r="ABD29" s="147"/>
      <c r="ABE29" s="147"/>
      <c r="ABF29" s="147"/>
      <c r="ABG29" s="147"/>
      <c r="ABH29" s="147"/>
      <c r="ABI29" s="147"/>
      <c r="ABJ29" s="147"/>
      <c r="ABK29" s="147"/>
      <c r="ABL29" s="147"/>
      <c r="ABM29" s="147"/>
      <c r="ABN29" s="147"/>
      <c r="ABO29" s="147"/>
      <c r="ABP29" s="147"/>
      <c r="ABQ29" s="147"/>
      <c r="ABR29" s="147"/>
      <c r="ABS29" s="147"/>
      <c r="ABT29" s="147"/>
      <c r="ABU29" s="147"/>
      <c r="ABV29" s="147"/>
      <c r="ABW29" s="147"/>
      <c r="ABX29" s="147"/>
      <c r="ABY29" s="147"/>
      <c r="ABZ29" s="147"/>
      <c r="ACA29" s="147"/>
      <c r="ACB29" s="147"/>
      <c r="ACC29" s="147"/>
      <c r="ACD29" s="147"/>
      <c r="ACE29" s="147"/>
      <c r="ACF29" s="147"/>
      <c r="ACG29" s="147"/>
      <c r="ACH29" s="147"/>
      <c r="ACI29" s="147"/>
      <c r="ACJ29" s="147"/>
      <c r="ACK29" s="147"/>
      <c r="ACL29" s="147"/>
      <c r="ACM29" s="147"/>
      <c r="ACN29" s="147"/>
      <c r="ACO29" s="147"/>
      <c r="ACP29" s="147"/>
      <c r="ACQ29" s="147"/>
      <c r="ACR29" s="147"/>
      <c r="ACS29" s="147"/>
      <c r="ACT29" s="147"/>
      <c r="ACU29" s="147"/>
      <c r="ACV29" s="147"/>
      <c r="ACW29" s="147"/>
      <c r="ACX29" s="147"/>
      <c r="ACY29" s="147"/>
      <c r="ACZ29" s="147"/>
      <c r="ADA29" s="147"/>
      <c r="ADB29" s="147"/>
      <c r="ADC29" s="147"/>
      <c r="ADD29" s="147"/>
      <c r="ADE29" s="147"/>
      <c r="ADF29" s="147"/>
      <c r="ADG29" s="147"/>
      <c r="ADH29" s="147"/>
      <c r="ADI29" s="147"/>
      <c r="ADJ29" s="147"/>
      <c r="ADK29" s="147"/>
      <c r="ADL29" s="147"/>
      <c r="ADM29" s="147"/>
      <c r="ADN29" s="147"/>
      <c r="ADO29" s="147"/>
      <c r="ADP29" s="147"/>
      <c r="ADQ29" s="147"/>
      <c r="ADR29" s="147"/>
      <c r="ADS29" s="147"/>
      <c r="ADT29" s="147"/>
      <c r="ADU29" s="147"/>
      <c r="ADV29" s="147"/>
      <c r="ADW29" s="147"/>
      <c r="ADX29" s="147"/>
      <c r="ADY29" s="147"/>
      <c r="ADZ29" s="147"/>
      <c r="AEA29" s="147"/>
      <c r="AEB29" s="147"/>
      <c r="AEC29" s="147"/>
      <c r="AED29" s="147"/>
      <c r="AEE29" s="147"/>
      <c r="AEF29" s="147"/>
      <c r="AEG29" s="147"/>
      <c r="AEH29" s="147"/>
      <c r="AEI29" s="147"/>
      <c r="AEJ29" s="147"/>
      <c r="AEK29" s="147"/>
      <c r="AEL29" s="147"/>
      <c r="AEM29" s="147"/>
      <c r="AEN29" s="147"/>
      <c r="AEO29" s="147"/>
      <c r="AEP29" s="147"/>
      <c r="AEQ29" s="147"/>
      <c r="AER29" s="147"/>
      <c r="AES29" s="147"/>
      <c r="AET29" s="147"/>
      <c r="AEU29" s="147"/>
      <c r="AEV29" s="147"/>
      <c r="AEW29" s="147"/>
      <c r="AEX29" s="147"/>
      <c r="AEY29" s="147"/>
      <c r="AEZ29" s="147"/>
      <c r="AFA29" s="147"/>
      <c r="AFB29" s="147"/>
      <c r="AFC29" s="147"/>
      <c r="AFD29" s="147"/>
      <c r="AFE29" s="147"/>
      <c r="AFF29" s="147"/>
      <c r="AFG29" s="147"/>
      <c r="AFH29" s="147"/>
      <c r="AFI29" s="147"/>
      <c r="AFJ29" s="147"/>
      <c r="AFK29" s="147"/>
      <c r="AFL29" s="147"/>
      <c r="AFM29" s="147"/>
      <c r="AFN29" s="147"/>
      <c r="AFO29" s="147"/>
      <c r="AFP29" s="147"/>
      <c r="AFQ29" s="147"/>
      <c r="AFR29" s="147"/>
      <c r="AFS29" s="147"/>
      <c r="AFT29" s="147"/>
      <c r="AFU29" s="147"/>
      <c r="AFV29" s="147"/>
      <c r="AFW29" s="147"/>
      <c r="AFX29" s="147"/>
      <c r="AFY29" s="147"/>
      <c r="AFZ29" s="147"/>
      <c r="AGA29" s="147"/>
      <c r="AGB29" s="147"/>
      <c r="AGC29" s="147"/>
      <c r="AGD29" s="147"/>
      <c r="AGE29" s="147"/>
      <c r="AGF29" s="147"/>
      <c r="AGG29" s="147"/>
      <c r="AGH29" s="147"/>
      <c r="AGI29" s="147"/>
      <c r="AGJ29" s="147"/>
      <c r="AGK29" s="147"/>
      <c r="AGL29" s="147"/>
      <c r="AGM29" s="147"/>
      <c r="AGN29" s="147"/>
      <c r="AGO29" s="147"/>
      <c r="AGP29" s="147"/>
      <c r="AGQ29" s="147"/>
      <c r="AGR29" s="147"/>
      <c r="AGS29" s="147"/>
      <c r="AGT29" s="147"/>
      <c r="AGU29" s="147"/>
      <c r="AGV29" s="147"/>
      <c r="AGW29" s="147"/>
      <c r="AGX29" s="147"/>
      <c r="AGY29" s="147"/>
      <c r="AGZ29" s="147"/>
      <c r="AHA29" s="147"/>
      <c r="AHB29" s="147"/>
      <c r="AHC29" s="147"/>
      <c r="AHD29" s="147"/>
      <c r="AHE29" s="147"/>
      <c r="AHF29" s="147"/>
      <c r="AHG29" s="147"/>
      <c r="AHH29" s="147"/>
      <c r="AHI29" s="147"/>
      <c r="AHJ29" s="147"/>
      <c r="AHK29" s="147"/>
      <c r="AHL29" s="147"/>
      <c r="AHM29" s="147"/>
      <c r="AHN29" s="147"/>
      <c r="AHO29" s="147"/>
      <c r="AHP29" s="147"/>
      <c r="AHQ29" s="147"/>
      <c r="AHR29" s="147"/>
      <c r="AHS29" s="147"/>
      <c r="AHT29" s="147"/>
      <c r="AHU29" s="147"/>
      <c r="AHV29" s="147"/>
      <c r="AHW29" s="147"/>
      <c r="AHX29" s="147"/>
      <c r="AHY29" s="147"/>
      <c r="AHZ29" s="147"/>
      <c r="AIA29" s="147"/>
      <c r="AIB29" s="147"/>
      <c r="AIC29" s="147"/>
      <c r="AID29" s="147"/>
      <c r="AIE29" s="147"/>
      <c r="AIF29" s="147"/>
      <c r="AIG29" s="147"/>
      <c r="AIH29" s="147"/>
      <c r="AII29" s="147"/>
      <c r="AIJ29" s="147"/>
      <c r="AIK29" s="147"/>
      <c r="AIL29" s="147"/>
      <c r="AIM29" s="147"/>
      <c r="AIN29" s="147"/>
      <c r="AIO29" s="147"/>
      <c r="AIP29" s="147"/>
      <c r="AIQ29" s="147"/>
      <c r="AIR29" s="147"/>
      <c r="AIS29" s="147"/>
      <c r="AIT29" s="147"/>
      <c r="AIU29" s="147"/>
      <c r="AIV29" s="147"/>
      <c r="AIW29" s="147"/>
      <c r="AIX29" s="147"/>
      <c r="AIY29" s="147"/>
      <c r="AIZ29" s="147"/>
      <c r="AJA29" s="147"/>
      <c r="AJB29" s="147"/>
      <c r="AJC29" s="147"/>
      <c r="AJD29" s="147"/>
      <c r="AJE29" s="147"/>
      <c r="AJF29" s="147"/>
      <c r="AJG29" s="147"/>
      <c r="AJH29" s="147"/>
      <c r="AJI29" s="147"/>
      <c r="AJJ29" s="147"/>
      <c r="AJK29" s="147"/>
      <c r="AJL29" s="147"/>
      <c r="AJM29" s="147"/>
      <c r="AJN29" s="147"/>
      <c r="AJO29" s="147"/>
      <c r="AJP29" s="147"/>
      <c r="AJQ29" s="147"/>
      <c r="AJR29" s="147"/>
      <c r="AJS29" s="147"/>
      <c r="AJT29" s="147"/>
      <c r="AJU29" s="147"/>
      <c r="AJV29" s="147"/>
      <c r="AJW29" s="147"/>
      <c r="AJX29" s="147"/>
      <c r="AJY29" s="147"/>
      <c r="AJZ29" s="147"/>
      <c r="AKA29" s="147"/>
      <c r="AKB29" s="147"/>
      <c r="AKC29" s="147"/>
      <c r="AKD29" s="147"/>
      <c r="AKE29" s="147"/>
      <c r="AKF29" s="147"/>
      <c r="AKG29" s="147"/>
      <c r="AKH29" s="147"/>
      <c r="AKI29" s="147"/>
      <c r="AKJ29" s="147"/>
      <c r="AKK29" s="147"/>
      <c r="AKL29" s="147"/>
      <c r="AKM29" s="147"/>
      <c r="AKN29" s="147"/>
      <c r="AKO29" s="147"/>
      <c r="AKP29" s="147"/>
      <c r="AKQ29" s="147"/>
      <c r="AKR29" s="147"/>
      <c r="AKS29" s="147"/>
      <c r="AKT29" s="147"/>
      <c r="AKU29" s="147"/>
      <c r="AKV29" s="147"/>
      <c r="AKW29" s="147"/>
      <c r="AKX29" s="147"/>
      <c r="AKY29" s="147"/>
      <c r="AKZ29" s="147"/>
      <c r="ALA29" s="147"/>
      <c r="ALB29" s="147"/>
      <c r="ALC29" s="147"/>
      <c r="ALD29" s="147"/>
      <c r="ALE29" s="147"/>
      <c r="ALF29" s="147"/>
      <c r="ALG29" s="147"/>
      <c r="ALH29" s="147"/>
      <c r="ALI29" s="147"/>
      <c r="ALJ29" s="147"/>
      <c r="ALK29" s="147"/>
      <c r="ALL29" s="147"/>
      <c r="ALM29" s="147"/>
      <c r="ALN29" s="147"/>
      <c r="ALO29" s="147"/>
      <c r="ALP29" s="147"/>
      <c r="ALQ29" s="147"/>
      <c r="ALR29" s="147"/>
      <c r="ALS29" s="147"/>
      <c r="ALT29" s="147"/>
      <c r="ALU29" s="147"/>
      <c r="ALV29" s="139"/>
      <c r="ALW29" s="139"/>
      <c r="ALX29" s="139"/>
    </row>
    <row r="30" spans="1:1012" s="142" customFormat="1" ht="16.5">
      <c r="A30" s="170" t="s">
        <v>1127</v>
      </c>
      <c r="B30" s="171" t="s">
        <v>1122</v>
      </c>
      <c r="C30" s="172" t="s">
        <v>612</v>
      </c>
      <c r="D30" s="173">
        <v>3</v>
      </c>
      <c r="E30" s="174">
        <v>31.74</v>
      </c>
      <c r="F30" s="174">
        <f t="shared" si="1"/>
        <v>24.715776358822612</v>
      </c>
      <c r="G30" s="174">
        <f t="shared" si="2"/>
        <v>30.138417691948295</v>
      </c>
      <c r="H30" s="175">
        <f t="shared" si="4"/>
        <v>95.22</v>
      </c>
      <c r="I30" s="175">
        <f>D30*G30</f>
        <v>90.415253075844888</v>
      </c>
      <c r="J30" s="154"/>
      <c r="K30" s="154"/>
      <c r="L30" s="154"/>
      <c r="M30" s="154"/>
      <c r="N30" s="154"/>
      <c r="O30" s="154"/>
      <c r="P30" s="154"/>
      <c r="Q30" s="154"/>
      <c r="R30" s="154"/>
      <c r="S30" s="154"/>
      <c r="T30" s="154"/>
      <c r="U30" s="154"/>
      <c r="V30" s="154"/>
      <c r="W30" s="154"/>
      <c r="X30" s="154"/>
      <c r="Y30" s="154"/>
      <c r="Z30" s="154"/>
      <c r="AA30" s="154"/>
      <c r="AB30" s="154"/>
      <c r="AC30" s="154"/>
      <c r="AD30" s="154"/>
      <c r="AE30" s="154"/>
      <c r="AF30" s="154"/>
      <c r="AG30" s="154"/>
      <c r="AH30" s="154"/>
      <c r="AI30" s="154"/>
      <c r="AJ30" s="154"/>
      <c r="AK30" s="154"/>
      <c r="AL30" s="154"/>
      <c r="AM30" s="154"/>
      <c r="AN30" s="154"/>
      <c r="AO30" s="154"/>
      <c r="AP30" s="154"/>
      <c r="AQ30" s="154"/>
      <c r="AR30" s="154"/>
      <c r="AS30" s="154"/>
      <c r="AT30" s="154"/>
      <c r="AU30" s="154"/>
      <c r="AV30" s="154"/>
      <c r="AW30" s="154"/>
      <c r="AX30" s="154"/>
      <c r="AY30" s="154"/>
      <c r="AZ30" s="154"/>
      <c r="BA30" s="154"/>
      <c r="BB30" s="154"/>
      <c r="BC30" s="154"/>
      <c r="BD30" s="154"/>
      <c r="BE30" s="154"/>
      <c r="BF30" s="154"/>
      <c r="BG30" s="154"/>
      <c r="BH30" s="154"/>
      <c r="BI30" s="154"/>
      <c r="BJ30" s="154"/>
      <c r="BK30" s="154"/>
      <c r="BL30" s="154"/>
      <c r="BM30" s="154"/>
      <c r="BN30" s="154"/>
      <c r="BO30" s="154"/>
      <c r="BP30" s="154"/>
      <c r="BQ30" s="154"/>
      <c r="BR30" s="154"/>
      <c r="BS30" s="154"/>
      <c r="BT30" s="154"/>
      <c r="BU30" s="154"/>
      <c r="BV30" s="154"/>
      <c r="BW30" s="154"/>
      <c r="BX30" s="154"/>
      <c r="BY30" s="154"/>
      <c r="BZ30" s="154"/>
      <c r="CA30" s="154"/>
      <c r="CB30" s="154"/>
      <c r="CC30" s="154"/>
      <c r="CD30" s="154"/>
      <c r="CE30" s="154"/>
      <c r="CF30" s="154"/>
      <c r="CG30" s="154"/>
      <c r="CH30" s="154"/>
      <c r="CI30" s="154"/>
      <c r="CJ30" s="154"/>
      <c r="CK30" s="154"/>
      <c r="CL30" s="154"/>
      <c r="CM30" s="154"/>
      <c r="CN30" s="154"/>
      <c r="CO30" s="154"/>
      <c r="CP30" s="154"/>
      <c r="CQ30" s="154"/>
      <c r="CR30" s="154"/>
      <c r="CS30" s="154"/>
      <c r="CT30" s="154"/>
      <c r="CU30" s="154"/>
      <c r="CV30" s="154"/>
      <c r="CW30" s="154"/>
      <c r="CX30" s="154"/>
      <c r="CY30" s="154"/>
      <c r="CZ30" s="154"/>
      <c r="DA30" s="154"/>
      <c r="DB30" s="154"/>
      <c r="DC30" s="154"/>
      <c r="DD30" s="154"/>
      <c r="DE30" s="154"/>
      <c r="DF30" s="154"/>
      <c r="DG30" s="154"/>
      <c r="DH30" s="154"/>
      <c r="DI30" s="154"/>
      <c r="DJ30" s="154"/>
      <c r="DK30" s="154"/>
      <c r="DL30" s="154"/>
      <c r="DM30" s="154"/>
      <c r="DN30" s="154"/>
      <c r="DO30" s="154"/>
      <c r="DP30" s="154"/>
      <c r="DQ30" s="154"/>
      <c r="DR30" s="154"/>
      <c r="DS30" s="154"/>
      <c r="DT30" s="154"/>
      <c r="DU30" s="154"/>
      <c r="DV30" s="154"/>
      <c r="DW30" s="154"/>
      <c r="DX30" s="154"/>
      <c r="DY30" s="154"/>
      <c r="DZ30" s="154"/>
      <c r="EA30" s="154"/>
      <c r="EB30" s="154"/>
      <c r="EC30" s="154"/>
      <c r="ED30" s="154"/>
      <c r="EE30" s="154"/>
      <c r="EF30" s="154"/>
      <c r="EG30" s="154"/>
      <c r="EH30" s="154"/>
      <c r="EI30" s="154"/>
      <c r="EJ30" s="154"/>
      <c r="EK30" s="154"/>
      <c r="EL30" s="154"/>
      <c r="EM30" s="154"/>
      <c r="EN30" s="154"/>
      <c r="EO30" s="154"/>
      <c r="EP30" s="154"/>
      <c r="EQ30" s="154"/>
      <c r="ER30" s="154"/>
      <c r="ES30" s="154"/>
      <c r="ET30" s="154"/>
      <c r="EU30" s="154"/>
      <c r="EV30" s="154"/>
      <c r="EW30" s="154"/>
      <c r="EX30" s="154"/>
      <c r="EY30" s="154"/>
      <c r="EZ30" s="154"/>
      <c r="FA30" s="154"/>
      <c r="FB30" s="154"/>
      <c r="FC30" s="154"/>
      <c r="FD30" s="154"/>
      <c r="FE30" s="154"/>
      <c r="FF30" s="154"/>
      <c r="FG30" s="154"/>
      <c r="FH30" s="154"/>
      <c r="FI30" s="154"/>
      <c r="FJ30" s="154"/>
      <c r="FK30" s="154"/>
      <c r="FL30" s="154"/>
      <c r="FM30" s="154"/>
      <c r="FN30" s="154"/>
      <c r="FO30" s="154"/>
      <c r="FP30" s="154"/>
      <c r="FQ30" s="154"/>
      <c r="FR30" s="154"/>
      <c r="FS30" s="154"/>
      <c r="FT30" s="154"/>
      <c r="FU30" s="154"/>
      <c r="FV30" s="154"/>
      <c r="FW30" s="154"/>
      <c r="FX30" s="154"/>
      <c r="FY30" s="154"/>
      <c r="FZ30" s="154"/>
      <c r="GA30" s="154"/>
      <c r="GB30" s="154"/>
      <c r="GC30" s="154"/>
      <c r="GD30" s="154"/>
      <c r="GE30" s="154"/>
      <c r="GF30" s="154"/>
      <c r="GG30" s="154"/>
      <c r="GH30" s="154"/>
      <c r="GI30" s="154"/>
      <c r="GJ30" s="154"/>
      <c r="GK30" s="154"/>
      <c r="GL30" s="154"/>
      <c r="GM30" s="154"/>
      <c r="GN30" s="154"/>
      <c r="GO30" s="154"/>
      <c r="GP30" s="154"/>
      <c r="GQ30" s="154"/>
      <c r="GR30" s="154"/>
      <c r="GS30" s="154"/>
      <c r="GT30" s="154"/>
      <c r="GU30" s="154"/>
      <c r="GV30" s="154"/>
      <c r="GW30" s="154"/>
      <c r="GX30" s="154"/>
      <c r="GY30" s="154"/>
      <c r="GZ30" s="154"/>
      <c r="HA30" s="154"/>
      <c r="HB30" s="154"/>
      <c r="HC30" s="154"/>
      <c r="HD30" s="154"/>
      <c r="HE30" s="154"/>
      <c r="HF30" s="154"/>
      <c r="HG30" s="154"/>
      <c r="HH30" s="154"/>
      <c r="HI30" s="154"/>
      <c r="HJ30" s="154"/>
      <c r="HK30" s="154"/>
      <c r="HL30" s="154"/>
      <c r="HM30" s="154"/>
      <c r="HN30" s="154"/>
      <c r="HO30" s="154"/>
      <c r="HP30" s="154"/>
      <c r="HQ30" s="154"/>
      <c r="HR30" s="154"/>
      <c r="HS30" s="154"/>
      <c r="HT30" s="154"/>
      <c r="HU30" s="154"/>
      <c r="HV30" s="154"/>
      <c r="HW30" s="154"/>
      <c r="HX30" s="154"/>
      <c r="HY30" s="154"/>
      <c r="HZ30" s="154"/>
      <c r="IA30" s="154"/>
      <c r="IB30" s="154"/>
      <c r="IC30" s="154"/>
      <c r="ID30" s="154"/>
      <c r="IE30" s="154"/>
      <c r="IF30" s="154"/>
      <c r="IG30" s="154"/>
      <c r="IH30" s="147"/>
      <c r="II30" s="147"/>
      <c r="IJ30" s="147"/>
      <c r="IK30" s="147"/>
      <c r="IL30" s="147"/>
      <c r="IM30" s="147"/>
      <c r="IN30" s="147"/>
      <c r="IO30" s="147"/>
      <c r="IP30" s="147"/>
      <c r="IQ30" s="147"/>
      <c r="IR30" s="147"/>
      <c r="IS30" s="147"/>
      <c r="IT30" s="147"/>
      <c r="IU30" s="147"/>
      <c r="IV30" s="147"/>
      <c r="IW30" s="147"/>
      <c r="IX30" s="147"/>
      <c r="IY30" s="147"/>
      <c r="IZ30" s="147"/>
      <c r="JA30" s="147"/>
      <c r="JB30" s="147"/>
      <c r="JC30" s="147"/>
      <c r="JD30" s="147"/>
      <c r="JE30" s="147"/>
      <c r="JF30" s="147"/>
      <c r="JG30" s="147"/>
      <c r="JH30" s="147"/>
      <c r="JI30" s="147"/>
      <c r="JJ30" s="147"/>
      <c r="JK30" s="147"/>
      <c r="JL30" s="147"/>
      <c r="JM30" s="147"/>
      <c r="JN30" s="147"/>
      <c r="JO30" s="147"/>
      <c r="JP30" s="147"/>
      <c r="JQ30" s="147"/>
      <c r="JR30" s="147"/>
      <c r="JS30" s="147"/>
      <c r="JT30" s="147"/>
      <c r="JU30" s="147"/>
      <c r="JV30" s="147"/>
      <c r="JW30" s="147"/>
      <c r="JX30" s="147"/>
      <c r="JY30" s="147"/>
      <c r="JZ30" s="147"/>
      <c r="KA30" s="147"/>
      <c r="KB30" s="147"/>
      <c r="KC30" s="147"/>
      <c r="KD30" s="147"/>
      <c r="KE30" s="147"/>
      <c r="KF30" s="147"/>
      <c r="KG30" s="147"/>
      <c r="KH30" s="147"/>
      <c r="KI30" s="147"/>
      <c r="KJ30" s="147"/>
      <c r="KK30" s="147"/>
      <c r="KL30" s="147"/>
      <c r="KM30" s="147"/>
      <c r="KN30" s="147"/>
      <c r="KO30" s="147"/>
      <c r="KP30" s="147"/>
      <c r="KQ30" s="147"/>
      <c r="KR30" s="147"/>
      <c r="KS30" s="147"/>
      <c r="KT30" s="147"/>
      <c r="KU30" s="147"/>
      <c r="KV30" s="147"/>
      <c r="KW30" s="147"/>
      <c r="KX30" s="147"/>
      <c r="KY30" s="147"/>
      <c r="KZ30" s="147"/>
      <c r="LA30" s="147"/>
      <c r="LB30" s="147"/>
      <c r="LC30" s="147"/>
      <c r="LD30" s="147"/>
      <c r="LE30" s="147"/>
      <c r="LF30" s="147"/>
      <c r="LG30" s="147"/>
      <c r="LH30" s="147"/>
      <c r="LI30" s="147"/>
      <c r="LJ30" s="147"/>
      <c r="LK30" s="147"/>
      <c r="LL30" s="147"/>
      <c r="LM30" s="147"/>
      <c r="LN30" s="147"/>
      <c r="LO30" s="147"/>
      <c r="LP30" s="147"/>
      <c r="LQ30" s="147"/>
      <c r="LR30" s="147"/>
      <c r="LS30" s="147"/>
      <c r="LT30" s="147"/>
      <c r="LU30" s="147"/>
      <c r="LV30" s="147"/>
      <c r="LW30" s="147"/>
      <c r="LX30" s="147"/>
      <c r="LY30" s="147"/>
      <c r="LZ30" s="147"/>
      <c r="MA30" s="147"/>
      <c r="MB30" s="147"/>
      <c r="MC30" s="147"/>
      <c r="MD30" s="147"/>
      <c r="ME30" s="147"/>
      <c r="MF30" s="147"/>
      <c r="MG30" s="147"/>
      <c r="MH30" s="147"/>
      <c r="MI30" s="147"/>
      <c r="MJ30" s="147"/>
      <c r="MK30" s="147"/>
      <c r="ML30" s="147"/>
      <c r="MM30" s="147"/>
      <c r="MN30" s="147"/>
      <c r="MO30" s="147"/>
      <c r="MP30" s="147"/>
      <c r="MQ30" s="147"/>
      <c r="MR30" s="147"/>
      <c r="MS30" s="147"/>
      <c r="MT30" s="147"/>
      <c r="MU30" s="147"/>
      <c r="MV30" s="147"/>
      <c r="MW30" s="147"/>
      <c r="MX30" s="147"/>
      <c r="MY30" s="147"/>
      <c r="MZ30" s="147"/>
      <c r="NA30" s="147"/>
      <c r="NB30" s="147"/>
      <c r="NC30" s="147"/>
      <c r="ND30" s="147"/>
      <c r="NE30" s="147"/>
      <c r="NF30" s="147"/>
      <c r="NG30" s="147"/>
      <c r="NH30" s="147"/>
      <c r="NI30" s="147"/>
      <c r="NJ30" s="147"/>
      <c r="NK30" s="147"/>
      <c r="NL30" s="147"/>
      <c r="NM30" s="147"/>
      <c r="NN30" s="147"/>
      <c r="NO30" s="147"/>
      <c r="NP30" s="147"/>
      <c r="NQ30" s="147"/>
      <c r="NR30" s="147"/>
      <c r="NS30" s="147"/>
      <c r="NT30" s="147"/>
      <c r="NU30" s="147"/>
      <c r="NV30" s="147"/>
      <c r="NW30" s="147"/>
      <c r="NX30" s="147"/>
      <c r="NY30" s="147"/>
      <c r="NZ30" s="147"/>
      <c r="OA30" s="147"/>
      <c r="OB30" s="147"/>
      <c r="OC30" s="147"/>
      <c r="OD30" s="147"/>
      <c r="OE30" s="147"/>
      <c r="OF30" s="147"/>
      <c r="OG30" s="147"/>
      <c r="OH30" s="147"/>
      <c r="OI30" s="147"/>
      <c r="OJ30" s="147"/>
      <c r="OK30" s="147"/>
      <c r="OL30" s="147"/>
      <c r="OM30" s="147"/>
      <c r="ON30" s="147"/>
      <c r="OO30" s="147"/>
      <c r="OP30" s="147"/>
      <c r="OQ30" s="147"/>
      <c r="OR30" s="147"/>
      <c r="OS30" s="147"/>
      <c r="OT30" s="147"/>
      <c r="OU30" s="147"/>
      <c r="OV30" s="147"/>
      <c r="OW30" s="147"/>
      <c r="OX30" s="147"/>
      <c r="OY30" s="147"/>
      <c r="OZ30" s="147"/>
      <c r="PA30" s="147"/>
      <c r="PB30" s="147"/>
      <c r="PC30" s="147"/>
      <c r="PD30" s="147"/>
      <c r="PE30" s="147"/>
      <c r="PF30" s="147"/>
      <c r="PG30" s="147"/>
      <c r="PH30" s="147"/>
      <c r="PI30" s="147"/>
      <c r="PJ30" s="147"/>
      <c r="PK30" s="147"/>
      <c r="PL30" s="147"/>
      <c r="PM30" s="147"/>
      <c r="PN30" s="147"/>
      <c r="PO30" s="147"/>
      <c r="PP30" s="147"/>
      <c r="PQ30" s="147"/>
      <c r="PR30" s="147"/>
      <c r="PS30" s="147"/>
      <c r="PT30" s="147"/>
      <c r="PU30" s="147"/>
      <c r="PV30" s="147"/>
      <c r="PW30" s="147"/>
      <c r="PX30" s="147"/>
      <c r="PY30" s="147"/>
      <c r="PZ30" s="147"/>
      <c r="QA30" s="147"/>
      <c r="QB30" s="147"/>
      <c r="QC30" s="147"/>
      <c r="QD30" s="147"/>
      <c r="QE30" s="147"/>
      <c r="QF30" s="147"/>
      <c r="QG30" s="147"/>
      <c r="QH30" s="147"/>
      <c r="QI30" s="147"/>
      <c r="QJ30" s="147"/>
      <c r="QK30" s="147"/>
      <c r="QL30" s="147"/>
      <c r="QM30" s="147"/>
      <c r="QN30" s="147"/>
      <c r="QO30" s="147"/>
      <c r="QP30" s="147"/>
      <c r="QQ30" s="147"/>
      <c r="QR30" s="147"/>
      <c r="QS30" s="147"/>
      <c r="QT30" s="147"/>
      <c r="QU30" s="147"/>
      <c r="QV30" s="147"/>
      <c r="QW30" s="147"/>
      <c r="QX30" s="147"/>
      <c r="QY30" s="147"/>
      <c r="QZ30" s="147"/>
      <c r="RA30" s="147"/>
      <c r="RB30" s="147"/>
      <c r="RC30" s="147"/>
      <c r="RD30" s="147"/>
      <c r="RE30" s="147"/>
      <c r="RF30" s="147"/>
      <c r="RG30" s="147"/>
      <c r="RH30" s="147"/>
      <c r="RI30" s="147"/>
      <c r="RJ30" s="147"/>
      <c r="RK30" s="147"/>
      <c r="RL30" s="147"/>
      <c r="RM30" s="147"/>
      <c r="RN30" s="147"/>
      <c r="RO30" s="147"/>
      <c r="RP30" s="147"/>
      <c r="RQ30" s="147"/>
      <c r="RR30" s="147"/>
      <c r="RS30" s="147"/>
      <c r="RT30" s="147"/>
      <c r="RU30" s="147"/>
      <c r="RV30" s="147"/>
      <c r="RW30" s="147"/>
      <c r="RX30" s="147"/>
      <c r="RY30" s="147"/>
      <c r="RZ30" s="147"/>
      <c r="SA30" s="147"/>
      <c r="SB30" s="147"/>
      <c r="SC30" s="147"/>
      <c r="SD30" s="147"/>
      <c r="SE30" s="147"/>
      <c r="SF30" s="147"/>
      <c r="SG30" s="147"/>
      <c r="SH30" s="147"/>
      <c r="SI30" s="147"/>
      <c r="SJ30" s="147"/>
      <c r="SK30" s="147"/>
      <c r="SL30" s="147"/>
      <c r="SM30" s="147"/>
      <c r="SN30" s="147"/>
      <c r="SO30" s="147"/>
      <c r="SP30" s="147"/>
      <c r="SQ30" s="147"/>
      <c r="SR30" s="147"/>
      <c r="SS30" s="147"/>
      <c r="ST30" s="147"/>
      <c r="SU30" s="147"/>
      <c r="SV30" s="147"/>
      <c r="SW30" s="147"/>
      <c r="SX30" s="147"/>
      <c r="SY30" s="147"/>
      <c r="SZ30" s="147"/>
      <c r="TA30" s="147"/>
      <c r="TB30" s="147"/>
      <c r="TC30" s="147"/>
      <c r="TD30" s="147"/>
      <c r="TE30" s="147"/>
      <c r="TF30" s="147"/>
      <c r="TG30" s="147"/>
      <c r="TH30" s="147"/>
      <c r="TI30" s="147"/>
      <c r="TJ30" s="147"/>
      <c r="TK30" s="147"/>
      <c r="TL30" s="147"/>
      <c r="TM30" s="147"/>
      <c r="TN30" s="147"/>
      <c r="TO30" s="147"/>
      <c r="TP30" s="147"/>
      <c r="TQ30" s="147"/>
      <c r="TR30" s="147"/>
      <c r="TS30" s="147"/>
      <c r="TT30" s="147"/>
      <c r="TU30" s="147"/>
      <c r="TV30" s="147"/>
      <c r="TW30" s="147"/>
      <c r="TX30" s="147"/>
      <c r="TY30" s="147"/>
      <c r="TZ30" s="147"/>
      <c r="UA30" s="147"/>
      <c r="UB30" s="147"/>
      <c r="UC30" s="147"/>
      <c r="UD30" s="147"/>
      <c r="UE30" s="147"/>
      <c r="UF30" s="147"/>
      <c r="UG30" s="147"/>
      <c r="UH30" s="147"/>
      <c r="UI30" s="147"/>
      <c r="UJ30" s="147"/>
      <c r="UK30" s="147"/>
      <c r="UL30" s="147"/>
      <c r="UM30" s="147"/>
      <c r="UN30" s="147"/>
      <c r="UO30" s="147"/>
      <c r="UP30" s="147"/>
      <c r="UQ30" s="147"/>
      <c r="UR30" s="147"/>
      <c r="US30" s="147"/>
      <c r="UT30" s="147"/>
      <c r="UU30" s="147"/>
      <c r="UV30" s="147"/>
      <c r="UW30" s="147"/>
      <c r="UX30" s="147"/>
      <c r="UY30" s="147"/>
      <c r="UZ30" s="147"/>
      <c r="VA30" s="147"/>
      <c r="VB30" s="147"/>
      <c r="VC30" s="147"/>
      <c r="VD30" s="147"/>
      <c r="VE30" s="147"/>
      <c r="VF30" s="147"/>
      <c r="VG30" s="147"/>
      <c r="VH30" s="147"/>
      <c r="VI30" s="147"/>
      <c r="VJ30" s="147"/>
      <c r="VK30" s="147"/>
      <c r="VL30" s="147"/>
      <c r="VM30" s="147"/>
      <c r="VN30" s="147"/>
      <c r="VO30" s="147"/>
      <c r="VP30" s="147"/>
      <c r="VQ30" s="147"/>
      <c r="VR30" s="147"/>
      <c r="VS30" s="147"/>
      <c r="VT30" s="147"/>
      <c r="VU30" s="147"/>
      <c r="VV30" s="147"/>
      <c r="VW30" s="147"/>
      <c r="VX30" s="147"/>
      <c r="VY30" s="147"/>
      <c r="VZ30" s="147"/>
      <c r="WA30" s="147"/>
      <c r="WB30" s="147"/>
      <c r="WC30" s="147"/>
      <c r="WD30" s="147"/>
      <c r="WE30" s="147"/>
      <c r="WF30" s="147"/>
      <c r="WG30" s="147"/>
      <c r="WH30" s="147"/>
      <c r="WI30" s="147"/>
      <c r="WJ30" s="147"/>
      <c r="WK30" s="147"/>
      <c r="WL30" s="147"/>
      <c r="WM30" s="147"/>
      <c r="WN30" s="147"/>
      <c r="WO30" s="147"/>
      <c r="WP30" s="147"/>
      <c r="WQ30" s="147"/>
      <c r="WR30" s="147"/>
      <c r="WS30" s="147"/>
      <c r="WT30" s="147"/>
      <c r="WU30" s="147"/>
      <c r="WV30" s="147"/>
      <c r="WW30" s="147"/>
      <c r="WX30" s="147"/>
      <c r="WY30" s="147"/>
      <c r="WZ30" s="147"/>
      <c r="XA30" s="147"/>
      <c r="XB30" s="147"/>
      <c r="XC30" s="147"/>
      <c r="XD30" s="147"/>
      <c r="XE30" s="147"/>
      <c r="XF30" s="147"/>
      <c r="XG30" s="147"/>
      <c r="XH30" s="147"/>
      <c r="XI30" s="147"/>
      <c r="XJ30" s="147"/>
      <c r="XK30" s="147"/>
      <c r="XL30" s="147"/>
      <c r="XM30" s="147"/>
      <c r="XN30" s="147"/>
      <c r="XO30" s="147"/>
      <c r="XP30" s="147"/>
      <c r="XQ30" s="147"/>
      <c r="XR30" s="147"/>
      <c r="XS30" s="147"/>
      <c r="XT30" s="147"/>
      <c r="XU30" s="147"/>
      <c r="XV30" s="147"/>
      <c r="XW30" s="147"/>
      <c r="XX30" s="147"/>
      <c r="XY30" s="147"/>
      <c r="XZ30" s="147"/>
      <c r="YA30" s="147"/>
      <c r="YB30" s="147"/>
      <c r="YC30" s="147"/>
      <c r="YD30" s="147"/>
      <c r="YE30" s="147"/>
      <c r="YF30" s="147"/>
      <c r="YG30" s="147"/>
      <c r="YH30" s="147"/>
      <c r="YI30" s="147"/>
      <c r="YJ30" s="147"/>
      <c r="YK30" s="147"/>
      <c r="YL30" s="147"/>
      <c r="YM30" s="147"/>
      <c r="YN30" s="147"/>
      <c r="YO30" s="147"/>
      <c r="YP30" s="147"/>
      <c r="YQ30" s="147"/>
      <c r="YR30" s="147"/>
      <c r="YS30" s="147"/>
      <c r="YT30" s="147"/>
      <c r="YU30" s="147"/>
      <c r="YV30" s="147"/>
      <c r="YW30" s="147"/>
      <c r="YX30" s="147"/>
      <c r="YY30" s="147"/>
      <c r="YZ30" s="147"/>
      <c r="ZA30" s="147"/>
      <c r="ZB30" s="147"/>
      <c r="ZC30" s="147"/>
      <c r="ZD30" s="147"/>
      <c r="ZE30" s="147"/>
      <c r="ZF30" s="147"/>
      <c r="ZG30" s="147"/>
      <c r="ZH30" s="147"/>
      <c r="ZI30" s="147"/>
      <c r="ZJ30" s="147"/>
      <c r="ZK30" s="147"/>
      <c r="ZL30" s="147"/>
      <c r="ZM30" s="147"/>
      <c r="ZN30" s="147"/>
      <c r="ZO30" s="147"/>
      <c r="ZP30" s="147"/>
      <c r="ZQ30" s="147"/>
      <c r="ZR30" s="147"/>
      <c r="ZS30" s="147"/>
      <c r="ZT30" s="147"/>
      <c r="ZU30" s="147"/>
      <c r="ZV30" s="147"/>
      <c r="ZW30" s="147"/>
      <c r="ZX30" s="147"/>
      <c r="ZY30" s="147"/>
      <c r="ZZ30" s="147"/>
      <c r="AAA30" s="147"/>
      <c r="AAB30" s="147"/>
      <c r="AAC30" s="147"/>
      <c r="AAD30" s="147"/>
      <c r="AAE30" s="147"/>
      <c r="AAF30" s="147"/>
      <c r="AAG30" s="147"/>
      <c r="AAH30" s="147"/>
      <c r="AAI30" s="147"/>
      <c r="AAJ30" s="147"/>
      <c r="AAK30" s="147"/>
      <c r="AAL30" s="147"/>
      <c r="AAM30" s="147"/>
      <c r="AAN30" s="147"/>
      <c r="AAO30" s="147"/>
      <c r="AAP30" s="147"/>
      <c r="AAQ30" s="147"/>
      <c r="AAR30" s="147"/>
      <c r="AAS30" s="147"/>
      <c r="AAT30" s="147"/>
      <c r="AAU30" s="147"/>
      <c r="AAV30" s="147"/>
      <c r="AAW30" s="147"/>
      <c r="AAX30" s="147"/>
      <c r="AAY30" s="147"/>
      <c r="AAZ30" s="147"/>
      <c r="ABA30" s="147"/>
      <c r="ABB30" s="147"/>
      <c r="ABC30" s="147"/>
      <c r="ABD30" s="147"/>
      <c r="ABE30" s="147"/>
      <c r="ABF30" s="147"/>
      <c r="ABG30" s="147"/>
      <c r="ABH30" s="147"/>
      <c r="ABI30" s="147"/>
      <c r="ABJ30" s="147"/>
      <c r="ABK30" s="147"/>
      <c r="ABL30" s="147"/>
      <c r="ABM30" s="147"/>
      <c r="ABN30" s="147"/>
      <c r="ABO30" s="147"/>
      <c r="ABP30" s="147"/>
      <c r="ABQ30" s="147"/>
      <c r="ABR30" s="147"/>
      <c r="ABS30" s="147"/>
      <c r="ABT30" s="147"/>
      <c r="ABU30" s="147"/>
      <c r="ABV30" s="147"/>
      <c r="ABW30" s="147"/>
      <c r="ABX30" s="147"/>
      <c r="ABY30" s="147"/>
      <c r="ABZ30" s="147"/>
      <c r="ACA30" s="147"/>
      <c r="ACB30" s="147"/>
      <c r="ACC30" s="147"/>
      <c r="ACD30" s="147"/>
      <c r="ACE30" s="147"/>
      <c r="ACF30" s="147"/>
      <c r="ACG30" s="147"/>
      <c r="ACH30" s="147"/>
      <c r="ACI30" s="147"/>
      <c r="ACJ30" s="147"/>
      <c r="ACK30" s="147"/>
      <c r="ACL30" s="147"/>
      <c r="ACM30" s="147"/>
      <c r="ACN30" s="147"/>
      <c r="ACO30" s="147"/>
      <c r="ACP30" s="147"/>
      <c r="ACQ30" s="147"/>
      <c r="ACR30" s="147"/>
      <c r="ACS30" s="147"/>
      <c r="ACT30" s="147"/>
      <c r="ACU30" s="147"/>
      <c r="ACV30" s="147"/>
      <c r="ACW30" s="147"/>
      <c r="ACX30" s="147"/>
      <c r="ACY30" s="147"/>
      <c r="ACZ30" s="147"/>
      <c r="ADA30" s="147"/>
      <c r="ADB30" s="147"/>
      <c r="ADC30" s="147"/>
      <c r="ADD30" s="147"/>
      <c r="ADE30" s="147"/>
      <c r="ADF30" s="147"/>
      <c r="ADG30" s="147"/>
      <c r="ADH30" s="147"/>
      <c r="ADI30" s="147"/>
      <c r="ADJ30" s="147"/>
      <c r="ADK30" s="147"/>
      <c r="ADL30" s="147"/>
      <c r="ADM30" s="147"/>
      <c r="ADN30" s="147"/>
      <c r="ADO30" s="147"/>
      <c r="ADP30" s="147"/>
      <c r="ADQ30" s="147"/>
      <c r="ADR30" s="147"/>
      <c r="ADS30" s="147"/>
      <c r="ADT30" s="147"/>
      <c r="ADU30" s="147"/>
      <c r="ADV30" s="147"/>
      <c r="ADW30" s="147"/>
      <c r="ADX30" s="147"/>
      <c r="ADY30" s="147"/>
      <c r="ADZ30" s="147"/>
      <c r="AEA30" s="147"/>
      <c r="AEB30" s="147"/>
      <c r="AEC30" s="147"/>
      <c r="AED30" s="147"/>
      <c r="AEE30" s="147"/>
      <c r="AEF30" s="147"/>
      <c r="AEG30" s="147"/>
      <c r="AEH30" s="147"/>
      <c r="AEI30" s="147"/>
      <c r="AEJ30" s="147"/>
      <c r="AEK30" s="147"/>
      <c r="AEL30" s="147"/>
      <c r="AEM30" s="147"/>
      <c r="AEN30" s="147"/>
      <c r="AEO30" s="147"/>
      <c r="AEP30" s="147"/>
      <c r="AEQ30" s="147"/>
      <c r="AER30" s="147"/>
      <c r="AES30" s="147"/>
      <c r="AET30" s="147"/>
      <c r="AEU30" s="147"/>
      <c r="AEV30" s="147"/>
      <c r="AEW30" s="147"/>
      <c r="AEX30" s="147"/>
      <c r="AEY30" s="147"/>
      <c r="AEZ30" s="147"/>
      <c r="AFA30" s="147"/>
      <c r="AFB30" s="147"/>
      <c r="AFC30" s="147"/>
      <c r="AFD30" s="147"/>
      <c r="AFE30" s="147"/>
      <c r="AFF30" s="147"/>
      <c r="AFG30" s="147"/>
      <c r="AFH30" s="147"/>
      <c r="AFI30" s="147"/>
      <c r="AFJ30" s="147"/>
      <c r="AFK30" s="147"/>
      <c r="AFL30" s="147"/>
      <c r="AFM30" s="147"/>
      <c r="AFN30" s="147"/>
      <c r="AFO30" s="147"/>
      <c r="AFP30" s="147"/>
      <c r="AFQ30" s="147"/>
      <c r="AFR30" s="147"/>
      <c r="AFS30" s="147"/>
      <c r="AFT30" s="147"/>
      <c r="AFU30" s="147"/>
      <c r="AFV30" s="147"/>
      <c r="AFW30" s="147"/>
      <c r="AFX30" s="147"/>
      <c r="AFY30" s="147"/>
      <c r="AFZ30" s="147"/>
      <c r="AGA30" s="147"/>
      <c r="AGB30" s="147"/>
      <c r="AGC30" s="147"/>
      <c r="AGD30" s="147"/>
      <c r="AGE30" s="147"/>
      <c r="AGF30" s="147"/>
      <c r="AGG30" s="147"/>
      <c r="AGH30" s="147"/>
      <c r="AGI30" s="147"/>
      <c r="AGJ30" s="147"/>
      <c r="AGK30" s="147"/>
      <c r="AGL30" s="147"/>
      <c r="AGM30" s="147"/>
      <c r="AGN30" s="147"/>
      <c r="AGO30" s="147"/>
      <c r="AGP30" s="147"/>
      <c r="AGQ30" s="147"/>
      <c r="AGR30" s="147"/>
      <c r="AGS30" s="147"/>
      <c r="AGT30" s="147"/>
      <c r="AGU30" s="147"/>
      <c r="AGV30" s="147"/>
      <c r="AGW30" s="147"/>
      <c r="AGX30" s="147"/>
      <c r="AGY30" s="147"/>
      <c r="AGZ30" s="147"/>
      <c r="AHA30" s="147"/>
      <c r="AHB30" s="147"/>
      <c r="AHC30" s="147"/>
      <c r="AHD30" s="147"/>
      <c r="AHE30" s="147"/>
      <c r="AHF30" s="147"/>
      <c r="AHG30" s="147"/>
      <c r="AHH30" s="147"/>
      <c r="AHI30" s="147"/>
      <c r="AHJ30" s="147"/>
      <c r="AHK30" s="147"/>
      <c r="AHL30" s="147"/>
      <c r="AHM30" s="147"/>
      <c r="AHN30" s="147"/>
      <c r="AHO30" s="147"/>
      <c r="AHP30" s="147"/>
      <c r="AHQ30" s="147"/>
      <c r="AHR30" s="147"/>
      <c r="AHS30" s="147"/>
      <c r="AHT30" s="147"/>
      <c r="AHU30" s="147"/>
      <c r="AHV30" s="147"/>
      <c r="AHW30" s="147"/>
      <c r="AHX30" s="147"/>
      <c r="AHY30" s="147"/>
      <c r="AHZ30" s="147"/>
      <c r="AIA30" s="147"/>
      <c r="AIB30" s="147"/>
      <c r="AIC30" s="147"/>
      <c r="AID30" s="147"/>
      <c r="AIE30" s="147"/>
      <c r="AIF30" s="147"/>
      <c r="AIG30" s="147"/>
      <c r="AIH30" s="147"/>
      <c r="AII30" s="147"/>
      <c r="AIJ30" s="147"/>
      <c r="AIK30" s="147"/>
      <c r="AIL30" s="147"/>
      <c r="AIM30" s="147"/>
      <c r="AIN30" s="147"/>
      <c r="AIO30" s="147"/>
      <c r="AIP30" s="147"/>
      <c r="AIQ30" s="147"/>
      <c r="AIR30" s="147"/>
      <c r="AIS30" s="147"/>
      <c r="AIT30" s="147"/>
      <c r="AIU30" s="147"/>
      <c r="AIV30" s="147"/>
      <c r="AIW30" s="147"/>
      <c r="AIX30" s="147"/>
      <c r="AIY30" s="147"/>
      <c r="AIZ30" s="147"/>
      <c r="AJA30" s="147"/>
      <c r="AJB30" s="147"/>
      <c r="AJC30" s="147"/>
      <c r="AJD30" s="147"/>
      <c r="AJE30" s="147"/>
      <c r="AJF30" s="147"/>
      <c r="AJG30" s="147"/>
      <c r="AJH30" s="147"/>
      <c r="AJI30" s="147"/>
      <c r="AJJ30" s="147"/>
      <c r="AJK30" s="147"/>
      <c r="AJL30" s="147"/>
      <c r="AJM30" s="147"/>
      <c r="AJN30" s="147"/>
      <c r="AJO30" s="147"/>
      <c r="AJP30" s="147"/>
      <c r="AJQ30" s="147"/>
      <c r="AJR30" s="147"/>
      <c r="AJS30" s="147"/>
      <c r="AJT30" s="147"/>
      <c r="AJU30" s="147"/>
      <c r="AJV30" s="147"/>
      <c r="AJW30" s="147"/>
      <c r="AJX30" s="147"/>
      <c r="AJY30" s="147"/>
      <c r="AJZ30" s="147"/>
      <c r="AKA30" s="147"/>
      <c r="AKB30" s="147"/>
      <c r="AKC30" s="147"/>
      <c r="AKD30" s="147"/>
      <c r="AKE30" s="147"/>
      <c r="AKF30" s="147"/>
      <c r="AKG30" s="147"/>
      <c r="AKH30" s="147"/>
      <c r="AKI30" s="147"/>
      <c r="AKJ30" s="147"/>
      <c r="AKK30" s="147"/>
      <c r="AKL30" s="147"/>
      <c r="AKM30" s="147"/>
      <c r="AKN30" s="147"/>
      <c r="AKO30" s="147"/>
      <c r="AKP30" s="147"/>
      <c r="AKQ30" s="147"/>
      <c r="AKR30" s="147"/>
      <c r="AKS30" s="147"/>
      <c r="AKT30" s="147"/>
      <c r="AKU30" s="147"/>
      <c r="AKV30" s="147"/>
      <c r="AKW30" s="147"/>
      <c r="AKX30" s="147"/>
      <c r="AKY30" s="147"/>
      <c r="AKZ30" s="147"/>
      <c r="ALA30" s="147"/>
      <c r="ALB30" s="147"/>
      <c r="ALC30" s="147"/>
      <c r="ALD30" s="147"/>
      <c r="ALE30" s="147"/>
      <c r="ALF30" s="147"/>
      <c r="ALG30" s="147"/>
      <c r="ALH30" s="147"/>
      <c r="ALI30" s="147"/>
      <c r="ALJ30" s="147"/>
      <c r="ALK30" s="147"/>
      <c r="ALL30" s="147"/>
      <c r="ALM30" s="147"/>
      <c r="ALN30" s="147"/>
      <c r="ALO30" s="147"/>
      <c r="ALP30" s="147"/>
      <c r="ALQ30" s="147"/>
      <c r="ALR30" s="147"/>
      <c r="ALS30" s="147"/>
      <c r="ALT30" s="147"/>
      <c r="ALU30" s="147"/>
      <c r="ALV30" s="139"/>
      <c r="ALW30" s="139"/>
      <c r="ALX30" s="139"/>
    </row>
    <row r="31" spans="1:1012" s="142" customFormat="1" ht="16.5">
      <c r="A31" s="170" t="s">
        <v>1128</v>
      </c>
      <c r="B31" s="171" t="s">
        <v>1124</v>
      </c>
      <c r="C31" s="172" t="s">
        <v>612</v>
      </c>
      <c r="D31" s="173">
        <v>3</v>
      </c>
      <c r="E31" s="174">
        <v>43.71</v>
      </c>
      <c r="F31" s="174">
        <f t="shared" si="1"/>
        <v>34.036754399626226</v>
      </c>
      <c r="G31" s="174">
        <f t="shared" si="2"/>
        <v>41.504418314904221</v>
      </c>
      <c r="H31" s="175">
        <f t="shared" si="4"/>
        <v>131.13</v>
      </c>
      <c r="I31" s="175">
        <f>D31*G31</f>
        <v>124.51325494471266</v>
      </c>
      <c r="J31" s="154"/>
      <c r="K31" s="154"/>
      <c r="L31" s="154"/>
      <c r="M31" s="154"/>
      <c r="N31" s="154"/>
      <c r="O31" s="154"/>
      <c r="P31" s="154"/>
      <c r="Q31" s="154"/>
      <c r="R31" s="154"/>
      <c r="S31" s="154"/>
      <c r="T31" s="154"/>
      <c r="U31" s="154"/>
      <c r="V31" s="154"/>
      <c r="W31" s="154"/>
      <c r="X31" s="154"/>
      <c r="Y31" s="154"/>
      <c r="Z31" s="154"/>
      <c r="AA31" s="154"/>
      <c r="AB31" s="154"/>
      <c r="AC31" s="154"/>
      <c r="AD31" s="154"/>
      <c r="AE31" s="154"/>
      <c r="AF31" s="154"/>
      <c r="AG31" s="154"/>
      <c r="AH31" s="154"/>
      <c r="AI31" s="154"/>
      <c r="AJ31" s="154"/>
      <c r="AK31" s="154"/>
      <c r="AL31" s="154"/>
      <c r="AM31" s="154"/>
      <c r="AN31" s="154"/>
      <c r="AO31" s="154"/>
      <c r="AP31" s="154"/>
      <c r="AQ31" s="154"/>
      <c r="AR31" s="154"/>
      <c r="AS31" s="154"/>
      <c r="AT31" s="154"/>
      <c r="AU31" s="154"/>
      <c r="AV31" s="154"/>
      <c r="AW31" s="154"/>
      <c r="AX31" s="154"/>
      <c r="AY31" s="154"/>
      <c r="AZ31" s="154"/>
      <c r="BA31" s="154"/>
      <c r="BB31" s="154"/>
      <c r="BC31" s="154"/>
      <c r="BD31" s="154"/>
      <c r="BE31" s="154"/>
      <c r="BF31" s="154"/>
      <c r="BG31" s="154"/>
      <c r="BH31" s="154"/>
      <c r="BI31" s="154"/>
      <c r="BJ31" s="154"/>
      <c r="BK31" s="154"/>
      <c r="BL31" s="154"/>
      <c r="BM31" s="154"/>
      <c r="BN31" s="154"/>
      <c r="BO31" s="154"/>
      <c r="BP31" s="154"/>
      <c r="BQ31" s="154"/>
      <c r="BR31" s="154"/>
      <c r="BS31" s="154"/>
      <c r="BT31" s="154"/>
      <c r="BU31" s="154"/>
      <c r="BV31" s="154"/>
      <c r="BW31" s="154"/>
      <c r="BX31" s="154"/>
      <c r="BY31" s="154"/>
      <c r="BZ31" s="154"/>
      <c r="CA31" s="154"/>
      <c r="CB31" s="154"/>
      <c r="CC31" s="154"/>
      <c r="CD31" s="154"/>
      <c r="CE31" s="154"/>
      <c r="CF31" s="154"/>
      <c r="CG31" s="154"/>
      <c r="CH31" s="154"/>
      <c r="CI31" s="154"/>
      <c r="CJ31" s="154"/>
      <c r="CK31" s="154"/>
      <c r="CL31" s="154"/>
      <c r="CM31" s="154"/>
      <c r="CN31" s="154"/>
      <c r="CO31" s="154"/>
      <c r="CP31" s="154"/>
      <c r="CQ31" s="154"/>
      <c r="CR31" s="154"/>
      <c r="CS31" s="154"/>
      <c r="CT31" s="154"/>
      <c r="CU31" s="154"/>
      <c r="CV31" s="154"/>
      <c r="CW31" s="154"/>
      <c r="CX31" s="154"/>
      <c r="CY31" s="154"/>
      <c r="CZ31" s="154"/>
      <c r="DA31" s="154"/>
      <c r="DB31" s="154"/>
      <c r="DC31" s="154"/>
      <c r="DD31" s="154"/>
      <c r="DE31" s="154"/>
      <c r="DF31" s="154"/>
      <c r="DG31" s="154"/>
      <c r="DH31" s="154"/>
      <c r="DI31" s="154"/>
      <c r="DJ31" s="154"/>
      <c r="DK31" s="154"/>
      <c r="DL31" s="154"/>
      <c r="DM31" s="154"/>
      <c r="DN31" s="154"/>
      <c r="DO31" s="154"/>
      <c r="DP31" s="154"/>
      <c r="DQ31" s="154"/>
      <c r="DR31" s="154"/>
      <c r="DS31" s="154"/>
      <c r="DT31" s="154"/>
      <c r="DU31" s="154"/>
      <c r="DV31" s="154"/>
      <c r="DW31" s="154"/>
      <c r="DX31" s="154"/>
      <c r="DY31" s="154"/>
      <c r="DZ31" s="154"/>
      <c r="EA31" s="154"/>
      <c r="EB31" s="154"/>
      <c r="EC31" s="154"/>
      <c r="ED31" s="154"/>
      <c r="EE31" s="154"/>
      <c r="EF31" s="154"/>
      <c r="EG31" s="154"/>
      <c r="EH31" s="154"/>
      <c r="EI31" s="154"/>
      <c r="EJ31" s="154"/>
      <c r="EK31" s="154"/>
      <c r="EL31" s="154"/>
      <c r="EM31" s="154"/>
      <c r="EN31" s="154"/>
      <c r="EO31" s="154"/>
      <c r="EP31" s="154"/>
      <c r="EQ31" s="154"/>
      <c r="ER31" s="154"/>
      <c r="ES31" s="154"/>
      <c r="ET31" s="154"/>
      <c r="EU31" s="154"/>
      <c r="EV31" s="154"/>
      <c r="EW31" s="154"/>
      <c r="EX31" s="154"/>
      <c r="EY31" s="154"/>
      <c r="EZ31" s="154"/>
      <c r="FA31" s="154"/>
      <c r="FB31" s="154"/>
      <c r="FC31" s="154"/>
      <c r="FD31" s="154"/>
      <c r="FE31" s="154"/>
      <c r="FF31" s="154"/>
      <c r="FG31" s="154"/>
      <c r="FH31" s="154"/>
      <c r="FI31" s="154"/>
      <c r="FJ31" s="154"/>
      <c r="FK31" s="154"/>
      <c r="FL31" s="154"/>
      <c r="FM31" s="154"/>
      <c r="FN31" s="154"/>
      <c r="FO31" s="154"/>
      <c r="FP31" s="154"/>
      <c r="FQ31" s="154"/>
      <c r="FR31" s="154"/>
      <c r="FS31" s="154"/>
      <c r="FT31" s="154"/>
      <c r="FU31" s="154"/>
      <c r="FV31" s="154"/>
      <c r="FW31" s="154"/>
      <c r="FX31" s="154"/>
      <c r="FY31" s="154"/>
      <c r="FZ31" s="154"/>
      <c r="GA31" s="154"/>
      <c r="GB31" s="154"/>
      <c r="GC31" s="154"/>
      <c r="GD31" s="154"/>
      <c r="GE31" s="154"/>
      <c r="GF31" s="154"/>
      <c r="GG31" s="154"/>
      <c r="GH31" s="154"/>
      <c r="GI31" s="154"/>
      <c r="GJ31" s="154"/>
      <c r="GK31" s="154"/>
      <c r="GL31" s="154"/>
      <c r="GM31" s="154"/>
      <c r="GN31" s="154"/>
      <c r="GO31" s="154"/>
      <c r="GP31" s="154"/>
      <c r="GQ31" s="154"/>
      <c r="GR31" s="154"/>
      <c r="GS31" s="154"/>
      <c r="GT31" s="154"/>
      <c r="GU31" s="154"/>
      <c r="GV31" s="154"/>
      <c r="GW31" s="154"/>
      <c r="GX31" s="154"/>
      <c r="GY31" s="154"/>
      <c r="GZ31" s="154"/>
      <c r="HA31" s="154"/>
      <c r="HB31" s="154"/>
      <c r="HC31" s="154"/>
      <c r="HD31" s="154"/>
      <c r="HE31" s="154"/>
      <c r="HF31" s="154"/>
      <c r="HG31" s="154"/>
      <c r="HH31" s="154"/>
      <c r="HI31" s="154"/>
      <c r="HJ31" s="154"/>
      <c r="HK31" s="154"/>
      <c r="HL31" s="154"/>
      <c r="HM31" s="154"/>
      <c r="HN31" s="154"/>
      <c r="HO31" s="154"/>
      <c r="HP31" s="154"/>
      <c r="HQ31" s="154"/>
      <c r="HR31" s="154"/>
      <c r="HS31" s="154"/>
      <c r="HT31" s="154"/>
      <c r="HU31" s="154"/>
      <c r="HV31" s="154"/>
      <c r="HW31" s="154"/>
      <c r="HX31" s="154"/>
      <c r="HY31" s="154"/>
      <c r="HZ31" s="154"/>
      <c r="IA31" s="154"/>
      <c r="IB31" s="154"/>
      <c r="IC31" s="154"/>
      <c r="ID31" s="154"/>
      <c r="IE31" s="154"/>
      <c r="IF31" s="154"/>
      <c r="IG31" s="154"/>
      <c r="IH31" s="147"/>
      <c r="II31" s="147"/>
      <c r="IJ31" s="147"/>
      <c r="IK31" s="147"/>
      <c r="IL31" s="147"/>
      <c r="IM31" s="147"/>
      <c r="IN31" s="147"/>
      <c r="IO31" s="147"/>
      <c r="IP31" s="147"/>
      <c r="IQ31" s="147"/>
      <c r="IR31" s="147"/>
      <c r="IS31" s="147"/>
      <c r="IT31" s="147"/>
      <c r="IU31" s="147"/>
      <c r="IV31" s="147"/>
      <c r="IW31" s="147"/>
      <c r="IX31" s="147"/>
      <c r="IY31" s="147"/>
      <c r="IZ31" s="147"/>
      <c r="JA31" s="147"/>
      <c r="JB31" s="147"/>
      <c r="JC31" s="147"/>
      <c r="JD31" s="147"/>
      <c r="JE31" s="147"/>
      <c r="JF31" s="147"/>
      <c r="JG31" s="147"/>
      <c r="JH31" s="147"/>
      <c r="JI31" s="147"/>
      <c r="JJ31" s="147"/>
      <c r="JK31" s="147"/>
      <c r="JL31" s="147"/>
      <c r="JM31" s="147"/>
      <c r="JN31" s="147"/>
      <c r="JO31" s="147"/>
      <c r="JP31" s="147"/>
      <c r="JQ31" s="147"/>
      <c r="JR31" s="147"/>
      <c r="JS31" s="147"/>
      <c r="JT31" s="147"/>
      <c r="JU31" s="147"/>
      <c r="JV31" s="147"/>
      <c r="JW31" s="147"/>
      <c r="JX31" s="147"/>
      <c r="JY31" s="147"/>
      <c r="JZ31" s="147"/>
      <c r="KA31" s="147"/>
      <c r="KB31" s="147"/>
      <c r="KC31" s="147"/>
      <c r="KD31" s="147"/>
      <c r="KE31" s="147"/>
      <c r="KF31" s="147"/>
      <c r="KG31" s="147"/>
      <c r="KH31" s="147"/>
      <c r="KI31" s="147"/>
      <c r="KJ31" s="147"/>
      <c r="KK31" s="147"/>
      <c r="KL31" s="147"/>
      <c r="KM31" s="147"/>
      <c r="KN31" s="147"/>
      <c r="KO31" s="147"/>
      <c r="KP31" s="147"/>
      <c r="KQ31" s="147"/>
      <c r="KR31" s="147"/>
      <c r="KS31" s="147"/>
      <c r="KT31" s="147"/>
      <c r="KU31" s="147"/>
      <c r="KV31" s="147"/>
      <c r="KW31" s="147"/>
      <c r="KX31" s="147"/>
      <c r="KY31" s="147"/>
      <c r="KZ31" s="147"/>
      <c r="LA31" s="147"/>
      <c r="LB31" s="147"/>
      <c r="LC31" s="147"/>
      <c r="LD31" s="147"/>
      <c r="LE31" s="147"/>
      <c r="LF31" s="147"/>
      <c r="LG31" s="147"/>
      <c r="LH31" s="147"/>
      <c r="LI31" s="147"/>
      <c r="LJ31" s="147"/>
      <c r="LK31" s="147"/>
      <c r="LL31" s="147"/>
      <c r="LM31" s="147"/>
      <c r="LN31" s="147"/>
      <c r="LO31" s="147"/>
      <c r="LP31" s="147"/>
      <c r="LQ31" s="147"/>
      <c r="LR31" s="147"/>
      <c r="LS31" s="147"/>
      <c r="LT31" s="147"/>
      <c r="LU31" s="147"/>
      <c r="LV31" s="147"/>
      <c r="LW31" s="147"/>
      <c r="LX31" s="147"/>
      <c r="LY31" s="147"/>
      <c r="LZ31" s="147"/>
      <c r="MA31" s="147"/>
      <c r="MB31" s="147"/>
      <c r="MC31" s="147"/>
      <c r="MD31" s="147"/>
      <c r="ME31" s="147"/>
      <c r="MF31" s="147"/>
      <c r="MG31" s="147"/>
      <c r="MH31" s="147"/>
      <c r="MI31" s="147"/>
      <c r="MJ31" s="147"/>
      <c r="MK31" s="147"/>
      <c r="ML31" s="147"/>
      <c r="MM31" s="147"/>
      <c r="MN31" s="147"/>
      <c r="MO31" s="147"/>
      <c r="MP31" s="147"/>
      <c r="MQ31" s="147"/>
      <c r="MR31" s="147"/>
      <c r="MS31" s="147"/>
      <c r="MT31" s="147"/>
      <c r="MU31" s="147"/>
      <c r="MV31" s="147"/>
      <c r="MW31" s="147"/>
      <c r="MX31" s="147"/>
      <c r="MY31" s="147"/>
      <c r="MZ31" s="147"/>
      <c r="NA31" s="147"/>
      <c r="NB31" s="147"/>
      <c r="NC31" s="147"/>
      <c r="ND31" s="147"/>
      <c r="NE31" s="147"/>
      <c r="NF31" s="147"/>
      <c r="NG31" s="147"/>
      <c r="NH31" s="147"/>
      <c r="NI31" s="147"/>
      <c r="NJ31" s="147"/>
      <c r="NK31" s="147"/>
      <c r="NL31" s="147"/>
      <c r="NM31" s="147"/>
      <c r="NN31" s="147"/>
      <c r="NO31" s="147"/>
      <c r="NP31" s="147"/>
      <c r="NQ31" s="147"/>
      <c r="NR31" s="147"/>
      <c r="NS31" s="147"/>
      <c r="NT31" s="147"/>
      <c r="NU31" s="147"/>
      <c r="NV31" s="147"/>
      <c r="NW31" s="147"/>
      <c r="NX31" s="147"/>
      <c r="NY31" s="147"/>
      <c r="NZ31" s="147"/>
      <c r="OA31" s="147"/>
      <c r="OB31" s="147"/>
      <c r="OC31" s="147"/>
      <c r="OD31" s="147"/>
      <c r="OE31" s="147"/>
      <c r="OF31" s="147"/>
      <c r="OG31" s="147"/>
      <c r="OH31" s="147"/>
      <c r="OI31" s="147"/>
      <c r="OJ31" s="147"/>
      <c r="OK31" s="147"/>
      <c r="OL31" s="147"/>
      <c r="OM31" s="147"/>
      <c r="ON31" s="147"/>
      <c r="OO31" s="147"/>
      <c r="OP31" s="147"/>
      <c r="OQ31" s="147"/>
      <c r="OR31" s="147"/>
      <c r="OS31" s="147"/>
      <c r="OT31" s="147"/>
      <c r="OU31" s="147"/>
      <c r="OV31" s="147"/>
      <c r="OW31" s="147"/>
      <c r="OX31" s="147"/>
      <c r="OY31" s="147"/>
      <c r="OZ31" s="147"/>
      <c r="PA31" s="147"/>
      <c r="PB31" s="147"/>
      <c r="PC31" s="147"/>
      <c r="PD31" s="147"/>
      <c r="PE31" s="147"/>
      <c r="PF31" s="147"/>
      <c r="PG31" s="147"/>
      <c r="PH31" s="147"/>
      <c r="PI31" s="147"/>
      <c r="PJ31" s="147"/>
      <c r="PK31" s="147"/>
      <c r="PL31" s="147"/>
      <c r="PM31" s="147"/>
      <c r="PN31" s="147"/>
      <c r="PO31" s="147"/>
      <c r="PP31" s="147"/>
      <c r="PQ31" s="147"/>
      <c r="PR31" s="147"/>
      <c r="PS31" s="147"/>
      <c r="PT31" s="147"/>
      <c r="PU31" s="147"/>
      <c r="PV31" s="147"/>
      <c r="PW31" s="147"/>
      <c r="PX31" s="147"/>
      <c r="PY31" s="147"/>
      <c r="PZ31" s="147"/>
      <c r="QA31" s="147"/>
      <c r="QB31" s="147"/>
      <c r="QC31" s="147"/>
      <c r="QD31" s="147"/>
      <c r="QE31" s="147"/>
      <c r="QF31" s="147"/>
      <c r="QG31" s="147"/>
      <c r="QH31" s="147"/>
      <c r="QI31" s="147"/>
      <c r="QJ31" s="147"/>
      <c r="QK31" s="147"/>
      <c r="QL31" s="147"/>
      <c r="QM31" s="147"/>
      <c r="QN31" s="147"/>
      <c r="QO31" s="147"/>
      <c r="QP31" s="147"/>
      <c r="QQ31" s="147"/>
      <c r="QR31" s="147"/>
      <c r="QS31" s="147"/>
      <c r="QT31" s="147"/>
      <c r="QU31" s="147"/>
      <c r="QV31" s="147"/>
      <c r="QW31" s="147"/>
      <c r="QX31" s="147"/>
      <c r="QY31" s="147"/>
      <c r="QZ31" s="147"/>
      <c r="RA31" s="147"/>
      <c r="RB31" s="147"/>
      <c r="RC31" s="147"/>
      <c r="RD31" s="147"/>
      <c r="RE31" s="147"/>
      <c r="RF31" s="147"/>
      <c r="RG31" s="147"/>
      <c r="RH31" s="147"/>
      <c r="RI31" s="147"/>
      <c r="RJ31" s="147"/>
      <c r="RK31" s="147"/>
      <c r="RL31" s="147"/>
      <c r="RM31" s="147"/>
      <c r="RN31" s="147"/>
      <c r="RO31" s="147"/>
      <c r="RP31" s="147"/>
      <c r="RQ31" s="147"/>
      <c r="RR31" s="147"/>
      <c r="RS31" s="147"/>
      <c r="RT31" s="147"/>
      <c r="RU31" s="147"/>
      <c r="RV31" s="147"/>
      <c r="RW31" s="147"/>
      <c r="RX31" s="147"/>
      <c r="RY31" s="147"/>
      <c r="RZ31" s="147"/>
      <c r="SA31" s="147"/>
      <c r="SB31" s="147"/>
      <c r="SC31" s="147"/>
      <c r="SD31" s="147"/>
      <c r="SE31" s="147"/>
      <c r="SF31" s="147"/>
      <c r="SG31" s="147"/>
      <c r="SH31" s="147"/>
      <c r="SI31" s="147"/>
      <c r="SJ31" s="147"/>
      <c r="SK31" s="147"/>
      <c r="SL31" s="147"/>
      <c r="SM31" s="147"/>
      <c r="SN31" s="147"/>
      <c r="SO31" s="147"/>
      <c r="SP31" s="147"/>
      <c r="SQ31" s="147"/>
      <c r="SR31" s="147"/>
      <c r="SS31" s="147"/>
      <c r="ST31" s="147"/>
      <c r="SU31" s="147"/>
      <c r="SV31" s="147"/>
      <c r="SW31" s="147"/>
      <c r="SX31" s="147"/>
      <c r="SY31" s="147"/>
      <c r="SZ31" s="147"/>
      <c r="TA31" s="147"/>
      <c r="TB31" s="147"/>
      <c r="TC31" s="147"/>
      <c r="TD31" s="147"/>
      <c r="TE31" s="147"/>
      <c r="TF31" s="147"/>
      <c r="TG31" s="147"/>
      <c r="TH31" s="147"/>
      <c r="TI31" s="147"/>
      <c r="TJ31" s="147"/>
      <c r="TK31" s="147"/>
      <c r="TL31" s="147"/>
      <c r="TM31" s="147"/>
      <c r="TN31" s="147"/>
      <c r="TO31" s="147"/>
      <c r="TP31" s="147"/>
      <c r="TQ31" s="147"/>
      <c r="TR31" s="147"/>
      <c r="TS31" s="147"/>
      <c r="TT31" s="147"/>
      <c r="TU31" s="147"/>
      <c r="TV31" s="147"/>
      <c r="TW31" s="147"/>
      <c r="TX31" s="147"/>
      <c r="TY31" s="147"/>
      <c r="TZ31" s="147"/>
      <c r="UA31" s="147"/>
      <c r="UB31" s="147"/>
      <c r="UC31" s="147"/>
      <c r="UD31" s="147"/>
      <c r="UE31" s="147"/>
      <c r="UF31" s="147"/>
      <c r="UG31" s="147"/>
      <c r="UH31" s="147"/>
      <c r="UI31" s="147"/>
      <c r="UJ31" s="147"/>
      <c r="UK31" s="147"/>
      <c r="UL31" s="147"/>
      <c r="UM31" s="147"/>
      <c r="UN31" s="147"/>
      <c r="UO31" s="147"/>
      <c r="UP31" s="147"/>
      <c r="UQ31" s="147"/>
      <c r="UR31" s="147"/>
      <c r="US31" s="147"/>
      <c r="UT31" s="147"/>
      <c r="UU31" s="147"/>
      <c r="UV31" s="147"/>
      <c r="UW31" s="147"/>
      <c r="UX31" s="147"/>
      <c r="UY31" s="147"/>
      <c r="UZ31" s="147"/>
      <c r="VA31" s="147"/>
      <c r="VB31" s="147"/>
      <c r="VC31" s="147"/>
      <c r="VD31" s="147"/>
      <c r="VE31" s="147"/>
      <c r="VF31" s="147"/>
      <c r="VG31" s="147"/>
      <c r="VH31" s="147"/>
      <c r="VI31" s="147"/>
      <c r="VJ31" s="147"/>
      <c r="VK31" s="147"/>
      <c r="VL31" s="147"/>
      <c r="VM31" s="147"/>
      <c r="VN31" s="147"/>
      <c r="VO31" s="147"/>
      <c r="VP31" s="147"/>
      <c r="VQ31" s="147"/>
      <c r="VR31" s="147"/>
      <c r="VS31" s="147"/>
      <c r="VT31" s="147"/>
      <c r="VU31" s="147"/>
      <c r="VV31" s="147"/>
      <c r="VW31" s="147"/>
      <c r="VX31" s="147"/>
      <c r="VY31" s="147"/>
      <c r="VZ31" s="147"/>
      <c r="WA31" s="147"/>
      <c r="WB31" s="147"/>
      <c r="WC31" s="147"/>
      <c r="WD31" s="147"/>
      <c r="WE31" s="147"/>
      <c r="WF31" s="147"/>
      <c r="WG31" s="147"/>
      <c r="WH31" s="147"/>
      <c r="WI31" s="147"/>
      <c r="WJ31" s="147"/>
      <c r="WK31" s="147"/>
      <c r="WL31" s="147"/>
      <c r="WM31" s="147"/>
      <c r="WN31" s="147"/>
      <c r="WO31" s="147"/>
      <c r="WP31" s="147"/>
      <c r="WQ31" s="147"/>
      <c r="WR31" s="147"/>
      <c r="WS31" s="147"/>
      <c r="WT31" s="147"/>
      <c r="WU31" s="147"/>
      <c r="WV31" s="147"/>
      <c r="WW31" s="147"/>
      <c r="WX31" s="147"/>
      <c r="WY31" s="147"/>
      <c r="WZ31" s="147"/>
      <c r="XA31" s="147"/>
      <c r="XB31" s="147"/>
      <c r="XC31" s="147"/>
      <c r="XD31" s="147"/>
      <c r="XE31" s="147"/>
      <c r="XF31" s="147"/>
      <c r="XG31" s="147"/>
      <c r="XH31" s="147"/>
      <c r="XI31" s="147"/>
      <c r="XJ31" s="147"/>
      <c r="XK31" s="147"/>
      <c r="XL31" s="147"/>
      <c r="XM31" s="147"/>
      <c r="XN31" s="147"/>
      <c r="XO31" s="147"/>
      <c r="XP31" s="147"/>
      <c r="XQ31" s="147"/>
      <c r="XR31" s="147"/>
      <c r="XS31" s="147"/>
      <c r="XT31" s="147"/>
      <c r="XU31" s="147"/>
      <c r="XV31" s="147"/>
      <c r="XW31" s="147"/>
      <c r="XX31" s="147"/>
      <c r="XY31" s="147"/>
      <c r="XZ31" s="147"/>
      <c r="YA31" s="147"/>
      <c r="YB31" s="147"/>
      <c r="YC31" s="147"/>
      <c r="YD31" s="147"/>
      <c r="YE31" s="147"/>
      <c r="YF31" s="147"/>
      <c r="YG31" s="147"/>
      <c r="YH31" s="147"/>
      <c r="YI31" s="147"/>
      <c r="YJ31" s="147"/>
      <c r="YK31" s="147"/>
      <c r="YL31" s="147"/>
      <c r="YM31" s="147"/>
      <c r="YN31" s="147"/>
      <c r="YO31" s="147"/>
      <c r="YP31" s="147"/>
      <c r="YQ31" s="147"/>
      <c r="YR31" s="147"/>
      <c r="YS31" s="147"/>
      <c r="YT31" s="147"/>
      <c r="YU31" s="147"/>
      <c r="YV31" s="147"/>
      <c r="YW31" s="147"/>
      <c r="YX31" s="147"/>
      <c r="YY31" s="147"/>
      <c r="YZ31" s="147"/>
      <c r="ZA31" s="147"/>
      <c r="ZB31" s="147"/>
      <c r="ZC31" s="147"/>
      <c r="ZD31" s="147"/>
      <c r="ZE31" s="147"/>
      <c r="ZF31" s="147"/>
      <c r="ZG31" s="147"/>
      <c r="ZH31" s="147"/>
      <c r="ZI31" s="147"/>
      <c r="ZJ31" s="147"/>
      <c r="ZK31" s="147"/>
      <c r="ZL31" s="147"/>
      <c r="ZM31" s="147"/>
      <c r="ZN31" s="147"/>
      <c r="ZO31" s="147"/>
      <c r="ZP31" s="147"/>
      <c r="ZQ31" s="147"/>
      <c r="ZR31" s="147"/>
      <c r="ZS31" s="147"/>
      <c r="ZT31" s="147"/>
      <c r="ZU31" s="147"/>
      <c r="ZV31" s="147"/>
      <c r="ZW31" s="147"/>
      <c r="ZX31" s="147"/>
      <c r="ZY31" s="147"/>
      <c r="ZZ31" s="147"/>
      <c r="AAA31" s="147"/>
      <c r="AAB31" s="147"/>
      <c r="AAC31" s="147"/>
      <c r="AAD31" s="147"/>
      <c r="AAE31" s="147"/>
      <c r="AAF31" s="147"/>
      <c r="AAG31" s="147"/>
      <c r="AAH31" s="147"/>
      <c r="AAI31" s="147"/>
      <c r="AAJ31" s="147"/>
      <c r="AAK31" s="147"/>
      <c r="AAL31" s="147"/>
      <c r="AAM31" s="147"/>
      <c r="AAN31" s="147"/>
      <c r="AAO31" s="147"/>
      <c r="AAP31" s="147"/>
      <c r="AAQ31" s="147"/>
      <c r="AAR31" s="147"/>
      <c r="AAS31" s="147"/>
      <c r="AAT31" s="147"/>
      <c r="AAU31" s="147"/>
      <c r="AAV31" s="147"/>
      <c r="AAW31" s="147"/>
      <c r="AAX31" s="147"/>
      <c r="AAY31" s="147"/>
      <c r="AAZ31" s="147"/>
      <c r="ABA31" s="147"/>
      <c r="ABB31" s="147"/>
      <c r="ABC31" s="147"/>
      <c r="ABD31" s="147"/>
      <c r="ABE31" s="147"/>
      <c r="ABF31" s="147"/>
      <c r="ABG31" s="147"/>
      <c r="ABH31" s="147"/>
      <c r="ABI31" s="147"/>
      <c r="ABJ31" s="147"/>
      <c r="ABK31" s="147"/>
      <c r="ABL31" s="147"/>
      <c r="ABM31" s="147"/>
      <c r="ABN31" s="147"/>
      <c r="ABO31" s="147"/>
      <c r="ABP31" s="147"/>
      <c r="ABQ31" s="147"/>
      <c r="ABR31" s="147"/>
      <c r="ABS31" s="147"/>
      <c r="ABT31" s="147"/>
      <c r="ABU31" s="147"/>
      <c r="ABV31" s="147"/>
      <c r="ABW31" s="147"/>
      <c r="ABX31" s="147"/>
      <c r="ABY31" s="147"/>
      <c r="ABZ31" s="147"/>
      <c r="ACA31" s="147"/>
      <c r="ACB31" s="147"/>
      <c r="ACC31" s="147"/>
      <c r="ACD31" s="147"/>
      <c r="ACE31" s="147"/>
      <c r="ACF31" s="147"/>
      <c r="ACG31" s="147"/>
      <c r="ACH31" s="147"/>
      <c r="ACI31" s="147"/>
      <c r="ACJ31" s="147"/>
      <c r="ACK31" s="147"/>
      <c r="ACL31" s="147"/>
      <c r="ACM31" s="147"/>
      <c r="ACN31" s="147"/>
      <c r="ACO31" s="147"/>
      <c r="ACP31" s="147"/>
      <c r="ACQ31" s="147"/>
      <c r="ACR31" s="147"/>
      <c r="ACS31" s="147"/>
      <c r="ACT31" s="147"/>
      <c r="ACU31" s="147"/>
      <c r="ACV31" s="147"/>
      <c r="ACW31" s="147"/>
      <c r="ACX31" s="147"/>
      <c r="ACY31" s="147"/>
      <c r="ACZ31" s="147"/>
      <c r="ADA31" s="147"/>
      <c r="ADB31" s="147"/>
      <c r="ADC31" s="147"/>
      <c r="ADD31" s="147"/>
      <c r="ADE31" s="147"/>
      <c r="ADF31" s="147"/>
      <c r="ADG31" s="147"/>
      <c r="ADH31" s="147"/>
      <c r="ADI31" s="147"/>
      <c r="ADJ31" s="147"/>
      <c r="ADK31" s="147"/>
      <c r="ADL31" s="147"/>
      <c r="ADM31" s="147"/>
      <c r="ADN31" s="147"/>
      <c r="ADO31" s="147"/>
      <c r="ADP31" s="147"/>
      <c r="ADQ31" s="147"/>
      <c r="ADR31" s="147"/>
      <c r="ADS31" s="147"/>
      <c r="ADT31" s="147"/>
      <c r="ADU31" s="147"/>
      <c r="ADV31" s="147"/>
      <c r="ADW31" s="147"/>
      <c r="ADX31" s="147"/>
      <c r="ADY31" s="147"/>
      <c r="ADZ31" s="147"/>
      <c r="AEA31" s="147"/>
      <c r="AEB31" s="147"/>
      <c r="AEC31" s="147"/>
      <c r="AED31" s="147"/>
      <c r="AEE31" s="147"/>
      <c r="AEF31" s="147"/>
      <c r="AEG31" s="147"/>
      <c r="AEH31" s="147"/>
      <c r="AEI31" s="147"/>
      <c r="AEJ31" s="147"/>
      <c r="AEK31" s="147"/>
      <c r="AEL31" s="147"/>
      <c r="AEM31" s="147"/>
      <c r="AEN31" s="147"/>
      <c r="AEO31" s="147"/>
      <c r="AEP31" s="147"/>
      <c r="AEQ31" s="147"/>
      <c r="AER31" s="147"/>
      <c r="AES31" s="147"/>
      <c r="AET31" s="147"/>
      <c r="AEU31" s="147"/>
      <c r="AEV31" s="147"/>
      <c r="AEW31" s="147"/>
      <c r="AEX31" s="147"/>
      <c r="AEY31" s="147"/>
      <c r="AEZ31" s="147"/>
      <c r="AFA31" s="147"/>
      <c r="AFB31" s="147"/>
      <c r="AFC31" s="147"/>
      <c r="AFD31" s="147"/>
      <c r="AFE31" s="147"/>
      <c r="AFF31" s="147"/>
      <c r="AFG31" s="147"/>
      <c r="AFH31" s="147"/>
      <c r="AFI31" s="147"/>
      <c r="AFJ31" s="147"/>
      <c r="AFK31" s="147"/>
      <c r="AFL31" s="147"/>
      <c r="AFM31" s="147"/>
      <c r="AFN31" s="147"/>
      <c r="AFO31" s="147"/>
      <c r="AFP31" s="147"/>
      <c r="AFQ31" s="147"/>
      <c r="AFR31" s="147"/>
      <c r="AFS31" s="147"/>
      <c r="AFT31" s="147"/>
      <c r="AFU31" s="147"/>
      <c r="AFV31" s="147"/>
      <c r="AFW31" s="147"/>
      <c r="AFX31" s="147"/>
      <c r="AFY31" s="147"/>
      <c r="AFZ31" s="147"/>
      <c r="AGA31" s="147"/>
      <c r="AGB31" s="147"/>
      <c r="AGC31" s="147"/>
      <c r="AGD31" s="147"/>
      <c r="AGE31" s="147"/>
      <c r="AGF31" s="147"/>
      <c r="AGG31" s="147"/>
      <c r="AGH31" s="147"/>
      <c r="AGI31" s="147"/>
      <c r="AGJ31" s="147"/>
      <c r="AGK31" s="147"/>
      <c r="AGL31" s="147"/>
      <c r="AGM31" s="147"/>
      <c r="AGN31" s="147"/>
      <c r="AGO31" s="147"/>
      <c r="AGP31" s="147"/>
      <c r="AGQ31" s="147"/>
      <c r="AGR31" s="147"/>
      <c r="AGS31" s="147"/>
      <c r="AGT31" s="147"/>
      <c r="AGU31" s="147"/>
      <c r="AGV31" s="147"/>
      <c r="AGW31" s="147"/>
      <c r="AGX31" s="147"/>
      <c r="AGY31" s="147"/>
      <c r="AGZ31" s="147"/>
      <c r="AHA31" s="147"/>
      <c r="AHB31" s="147"/>
      <c r="AHC31" s="147"/>
      <c r="AHD31" s="147"/>
      <c r="AHE31" s="147"/>
      <c r="AHF31" s="147"/>
      <c r="AHG31" s="147"/>
      <c r="AHH31" s="147"/>
      <c r="AHI31" s="147"/>
      <c r="AHJ31" s="147"/>
      <c r="AHK31" s="147"/>
      <c r="AHL31" s="147"/>
      <c r="AHM31" s="147"/>
      <c r="AHN31" s="147"/>
      <c r="AHO31" s="147"/>
      <c r="AHP31" s="147"/>
      <c r="AHQ31" s="147"/>
      <c r="AHR31" s="147"/>
      <c r="AHS31" s="147"/>
      <c r="AHT31" s="147"/>
      <c r="AHU31" s="147"/>
      <c r="AHV31" s="147"/>
      <c r="AHW31" s="147"/>
      <c r="AHX31" s="147"/>
      <c r="AHY31" s="147"/>
      <c r="AHZ31" s="147"/>
      <c r="AIA31" s="147"/>
      <c r="AIB31" s="147"/>
      <c r="AIC31" s="147"/>
      <c r="AID31" s="147"/>
      <c r="AIE31" s="147"/>
      <c r="AIF31" s="147"/>
      <c r="AIG31" s="147"/>
      <c r="AIH31" s="147"/>
      <c r="AII31" s="147"/>
      <c r="AIJ31" s="147"/>
      <c r="AIK31" s="147"/>
      <c r="AIL31" s="147"/>
      <c r="AIM31" s="147"/>
      <c r="AIN31" s="147"/>
      <c r="AIO31" s="147"/>
      <c r="AIP31" s="147"/>
      <c r="AIQ31" s="147"/>
      <c r="AIR31" s="147"/>
      <c r="AIS31" s="147"/>
      <c r="AIT31" s="147"/>
      <c r="AIU31" s="147"/>
      <c r="AIV31" s="147"/>
      <c r="AIW31" s="147"/>
      <c r="AIX31" s="147"/>
      <c r="AIY31" s="147"/>
      <c r="AIZ31" s="147"/>
      <c r="AJA31" s="147"/>
      <c r="AJB31" s="147"/>
      <c r="AJC31" s="147"/>
      <c r="AJD31" s="147"/>
      <c r="AJE31" s="147"/>
      <c r="AJF31" s="147"/>
      <c r="AJG31" s="147"/>
      <c r="AJH31" s="147"/>
      <c r="AJI31" s="147"/>
      <c r="AJJ31" s="147"/>
      <c r="AJK31" s="147"/>
      <c r="AJL31" s="147"/>
      <c r="AJM31" s="147"/>
      <c r="AJN31" s="147"/>
      <c r="AJO31" s="147"/>
      <c r="AJP31" s="147"/>
      <c r="AJQ31" s="147"/>
      <c r="AJR31" s="147"/>
      <c r="AJS31" s="147"/>
      <c r="AJT31" s="147"/>
      <c r="AJU31" s="147"/>
      <c r="AJV31" s="147"/>
      <c r="AJW31" s="147"/>
      <c r="AJX31" s="147"/>
      <c r="AJY31" s="147"/>
      <c r="AJZ31" s="147"/>
      <c r="AKA31" s="147"/>
      <c r="AKB31" s="147"/>
      <c r="AKC31" s="147"/>
      <c r="AKD31" s="147"/>
      <c r="AKE31" s="147"/>
      <c r="AKF31" s="147"/>
      <c r="AKG31" s="147"/>
      <c r="AKH31" s="147"/>
      <c r="AKI31" s="147"/>
      <c r="AKJ31" s="147"/>
      <c r="AKK31" s="147"/>
      <c r="AKL31" s="147"/>
      <c r="AKM31" s="147"/>
      <c r="AKN31" s="147"/>
      <c r="AKO31" s="147"/>
      <c r="AKP31" s="147"/>
      <c r="AKQ31" s="147"/>
      <c r="AKR31" s="147"/>
      <c r="AKS31" s="147"/>
      <c r="AKT31" s="147"/>
      <c r="AKU31" s="147"/>
      <c r="AKV31" s="147"/>
      <c r="AKW31" s="147"/>
      <c r="AKX31" s="147"/>
      <c r="AKY31" s="147"/>
      <c r="AKZ31" s="147"/>
      <c r="ALA31" s="147"/>
      <c r="ALB31" s="147"/>
      <c r="ALC31" s="147"/>
      <c r="ALD31" s="147"/>
      <c r="ALE31" s="147"/>
      <c r="ALF31" s="147"/>
      <c r="ALG31" s="147"/>
      <c r="ALH31" s="147"/>
      <c r="ALI31" s="147"/>
      <c r="ALJ31" s="147"/>
      <c r="ALK31" s="147"/>
      <c r="ALL31" s="147"/>
      <c r="ALM31" s="147"/>
      <c r="ALN31" s="147"/>
      <c r="ALO31" s="147"/>
      <c r="ALP31" s="147"/>
      <c r="ALQ31" s="147"/>
      <c r="ALR31" s="147"/>
      <c r="ALS31" s="147"/>
      <c r="ALT31" s="147"/>
      <c r="ALU31" s="147"/>
      <c r="ALV31" s="139"/>
      <c r="ALW31" s="139"/>
      <c r="ALX31" s="139"/>
    </row>
    <row r="32" spans="1:1012" s="142" customFormat="1" ht="66">
      <c r="A32" s="164" t="s">
        <v>1129</v>
      </c>
      <c r="B32" s="191" t="s">
        <v>1130</v>
      </c>
      <c r="C32" s="189"/>
      <c r="D32" s="180"/>
      <c r="E32" s="181"/>
      <c r="F32" s="174"/>
      <c r="G32" s="174"/>
      <c r="H32" s="175"/>
      <c r="I32" s="175"/>
      <c r="J32" s="154"/>
      <c r="K32" s="154"/>
      <c r="L32" s="154"/>
      <c r="M32" s="154"/>
      <c r="N32" s="154"/>
      <c r="O32" s="154"/>
      <c r="P32" s="154"/>
      <c r="Q32" s="154"/>
      <c r="R32" s="154"/>
      <c r="S32" s="154"/>
      <c r="T32" s="154"/>
      <c r="U32" s="154"/>
      <c r="V32" s="154"/>
      <c r="W32" s="154"/>
      <c r="X32" s="154"/>
      <c r="Y32" s="154"/>
      <c r="Z32" s="154"/>
      <c r="AA32" s="154"/>
      <c r="AB32" s="154"/>
      <c r="AC32" s="154"/>
      <c r="AD32" s="154"/>
      <c r="AE32" s="154"/>
      <c r="AF32" s="154"/>
      <c r="AG32" s="154"/>
      <c r="AH32" s="154"/>
      <c r="AI32" s="154"/>
      <c r="AJ32" s="154"/>
      <c r="AK32" s="154"/>
      <c r="AL32" s="154"/>
      <c r="AM32" s="154"/>
      <c r="AN32" s="154"/>
      <c r="AO32" s="154"/>
      <c r="AP32" s="154"/>
      <c r="AQ32" s="154"/>
      <c r="AR32" s="154"/>
      <c r="AS32" s="154"/>
      <c r="AT32" s="154"/>
      <c r="AU32" s="154"/>
      <c r="AV32" s="154"/>
      <c r="AW32" s="154"/>
      <c r="AX32" s="154"/>
      <c r="AY32" s="154"/>
      <c r="AZ32" s="154"/>
      <c r="BA32" s="154"/>
      <c r="BB32" s="154"/>
      <c r="BC32" s="154"/>
      <c r="BD32" s="154"/>
      <c r="BE32" s="154"/>
      <c r="BF32" s="154"/>
      <c r="BG32" s="154"/>
      <c r="BH32" s="154"/>
      <c r="BI32" s="154"/>
      <c r="BJ32" s="154"/>
      <c r="BK32" s="154"/>
      <c r="BL32" s="154"/>
      <c r="BM32" s="154"/>
      <c r="BN32" s="154"/>
      <c r="BO32" s="154"/>
      <c r="BP32" s="154"/>
      <c r="BQ32" s="154"/>
      <c r="BR32" s="154"/>
      <c r="BS32" s="154"/>
      <c r="BT32" s="154"/>
      <c r="BU32" s="154"/>
      <c r="BV32" s="154"/>
      <c r="BW32" s="154"/>
      <c r="BX32" s="154"/>
      <c r="BY32" s="154"/>
      <c r="BZ32" s="154"/>
      <c r="CA32" s="154"/>
      <c r="CB32" s="154"/>
      <c r="CC32" s="154"/>
      <c r="CD32" s="154"/>
      <c r="CE32" s="154"/>
      <c r="CF32" s="154"/>
      <c r="CG32" s="154"/>
      <c r="CH32" s="154"/>
      <c r="CI32" s="154"/>
      <c r="CJ32" s="154"/>
      <c r="CK32" s="154"/>
      <c r="CL32" s="154"/>
      <c r="CM32" s="154"/>
      <c r="CN32" s="154"/>
      <c r="CO32" s="154"/>
      <c r="CP32" s="154"/>
      <c r="CQ32" s="154"/>
      <c r="CR32" s="154"/>
      <c r="CS32" s="154"/>
      <c r="CT32" s="154"/>
      <c r="CU32" s="154"/>
      <c r="CV32" s="154"/>
      <c r="CW32" s="154"/>
      <c r="CX32" s="154"/>
      <c r="CY32" s="154"/>
      <c r="CZ32" s="154"/>
      <c r="DA32" s="154"/>
      <c r="DB32" s="154"/>
      <c r="DC32" s="154"/>
      <c r="DD32" s="154"/>
      <c r="DE32" s="154"/>
      <c r="DF32" s="154"/>
      <c r="DG32" s="154"/>
      <c r="DH32" s="154"/>
      <c r="DI32" s="154"/>
      <c r="DJ32" s="154"/>
      <c r="DK32" s="154"/>
      <c r="DL32" s="154"/>
      <c r="DM32" s="154"/>
      <c r="DN32" s="154"/>
      <c r="DO32" s="154"/>
      <c r="DP32" s="154"/>
      <c r="DQ32" s="154"/>
      <c r="DR32" s="154"/>
      <c r="DS32" s="154"/>
      <c r="DT32" s="154"/>
      <c r="DU32" s="154"/>
      <c r="DV32" s="154"/>
      <c r="DW32" s="154"/>
      <c r="DX32" s="154"/>
      <c r="DY32" s="154"/>
      <c r="DZ32" s="154"/>
      <c r="EA32" s="154"/>
      <c r="EB32" s="154"/>
      <c r="EC32" s="154"/>
      <c r="ED32" s="154"/>
      <c r="EE32" s="154"/>
      <c r="EF32" s="154"/>
      <c r="EG32" s="154"/>
      <c r="EH32" s="154"/>
      <c r="EI32" s="154"/>
      <c r="EJ32" s="154"/>
      <c r="EK32" s="154"/>
      <c r="EL32" s="154"/>
      <c r="EM32" s="154"/>
      <c r="EN32" s="154"/>
      <c r="EO32" s="154"/>
      <c r="EP32" s="154"/>
      <c r="EQ32" s="154"/>
      <c r="ER32" s="154"/>
      <c r="ES32" s="154"/>
      <c r="ET32" s="154"/>
      <c r="EU32" s="154"/>
      <c r="EV32" s="154"/>
      <c r="EW32" s="154"/>
      <c r="EX32" s="154"/>
      <c r="EY32" s="154"/>
      <c r="EZ32" s="154"/>
      <c r="FA32" s="154"/>
      <c r="FB32" s="154"/>
      <c r="FC32" s="154"/>
      <c r="FD32" s="154"/>
      <c r="FE32" s="154"/>
      <c r="FF32" s="154"/>
      <c r="FG32" s="154"/>
      <c r="FH32" s="154"/>
      <c r="FI32" s="154"/>
      <c r="FJ32" s="154"/>
      <c r="FK32" s="154"/>
      <c r="FL32" s="154"/>
      <c r="FM32" s="154"/>
      <c r="FN32" s="154"/>
      <c r="FO32" s="154"/>
      <c r="FP32" s="154"/>
      <c r="FQ32" s="154"/>
      <c r="FR32" s="154"/>
      <c r="FS32" s="154"/>
      <c r="FT32" s="154"/>
      <c r="FU32" s="154"/>
      <c r="FV32" s="154"/>
      <c r="FW32" s="154"/>
      <c r="FX32" s="154"/>
      <c r="FY32" s="154"/>
      <c r="FZ32" s="154"/>
      <c r="GA32" s="154"/>
      <c r="GB32" s="154"/>
      <c r="GC32" s="154"/>
      <c r="GD32" s="154"/>
      <c r="GE32" s="154"/>
      <c r="GF32" s="154"/>
      <c r="GG32" s="154"/>
      <c r="GH32" s="154"/>
      <c r="GI32" s="154"/>
      <c r="GJ32" s="154"/>
      <c r="GK32" s="154"/>
      <c r="GL32" s="154"/>
      <c r="GM32" s="154"/>
      <c r="GN32" s="154"/>
      <c r="GO32" s="154"/>
      <c r="GP32" s="154"/>
      <c r="GQ32" s="154"/>
      <c r="GR32" s="154"/>
      <c r="GS32" s="154"/>
      <c r="GT32" s="154"/>
      <c r="GU32" s="154"/>
      <c r="GV32" s="154"/>
      <c r="GW32" s="154"/>
      <c r="GX32" s="154"/>
      <c r="GY32" s="154"/>
      <c r="GZ32" s="154"/>
      <c r="HA32" s="154"/>
      <c r="HB32" s="154"/>
      <c r="HC32" s="154"/>
      <c r="HD32" s="154"/>
      <c r="HE32" s="154"/>
      <c r="HF32" s="154"/>
      <c r="HG32" s="154"/>
      <c r="HH32" s="154"/>
      <c r="HI32" s="154"/>
      <c r="HJ32" s="154"/>
      <c r="HK32" s="154"/>
      <c r="HL32" s="154"/>
      <c r="HM32" s="154"/>
      <c r="HN32" s="154"/>
      <c r="HO32" s="154"/>
      <c r="HP32" s="154"/>
      <c r="HQ32" s="154"/>
      <c r="HR32" s="154"/>
      <c r="HS32" s="154"/>
      <c r="HT32" s="154"/>
      <c r="HU32" s="154"/>
      <c r="HV32" s="154"/>
      <c r="HW32" s="154"/>
      <c r="HX32" s="154"/>
      <c r="HY32" s="154"/>
      <c r="HZ32" s="154"/>
      <c r="IA32" s="154"/>
      <c r="IB32" s="154"/>
      <c r="IC32" s="154"/>
      <c r="ID32" s="154"/>
      <c r="IE32" s="154"/>
      <c r="IF32" s="154"/>
      <c r="IG32" s="154"/>
      <c r="IH32" s="147"/>
      <c r="II32" s="147"/>
      <c r="IJ32" s="147"/>
      <c r="IK32" s="147"/>
      <c r="IL32" s="147"/>
      <c r="IM32" s="147"/>
      <c r="IN32" s="147"/>
      <c r="IO32" s="147"/>
      <c r="IP32" s="147"/>
      <c r="IQ32" s="147"/>
      <c r="IR32" s="147"/>
      <c r="IS32" s="147"/>
      <c r="IT32" s="147"/>
      <c r="IU32" s="147"/>
      <c r="IV32" s="147"/>
      <c r="IW32" s="147"/>
      <c r="IX32" s="147"/>
      <c r="IY32" s="147"/>
      <c r="IZ32" s="147"/>
      <c r="JA32" s="147"/>
      <c r="JB32" s="147"/>
      <c r="JC32" s="147"/>
      <c r="JD32" s="147"/>
      <c r="JE32" s="147"/>
      <c r="JF32" s="147"/>
      <c r="JG32" s="147"/>
      <c r="JH32" s="147"/>
      <c r="JI32" s="147"/>
      <c r="JJ32" s="147"/>
      <c r="JK32" s="147"/>
      <c r="JL32" s="147"/>
      <c r="JM32" s="147"/>
      <c r="JN32" s="147"/>
      <c r="JO32" s="147"/>
      <c r="JP32" s="147"/>
      <c r="JQ32" s="147"/>
      <c r="JR32" s="147"/>
      <c r="JS32" s="147"/>
      <c r="JT32" s="147"/>
      <c r="JU32" s="147"/>
      <c r="JV32" s="147"/>
      <c r="JW32" s="147"/>
      <c r="JX32" s="147"/>
      <c r="JY32" s="147"/>
      <c r="JZ32" s="147"/>
      <c r="KA32" s="147"/>
      <c r="KB32" s="147"/>
      <c r="KC32" s="147"/>
      <c r="KD32" s="147"/>
      <c r="KE32" s="147"/>
      <c r="KF32" s="147"/>
      <c r="KG32" s="147"/>
      <c r="KH32" s="147"/>
      <c r="KI32" s="147"/>
      <c r="KJ32" s="147"/>
      <c r="KK32" s="147"/>
      <c r="KL32" s="147"/>
      <c r="KM32" s="147"/>
      <c r="KN32" s="147"/>
      <c r="KO32" s="147"/>
      <c r="KP32" s="147"/>
      <c r="KQ32" s="147"/>
      <c r="KR32" s="147"/>
      <c r="KS32" s="147"/>
      <c r="KT32" s="147"/>
      <c r="KU32" s="147"/>
      <c r="KV32" s="147"/>
      <c r="KW32" s="147"/>
      <c r="KX32" s="147"/>
      <c r="KY32" s="147"/>
      <c r="KZ32" s="147"/>
      <c r="LA32" s="147"/>
      <c r="LB32" s="147"/>
      <c r="LC32" s="147"/>
      <c r="LD32" s="147"/>
      <c r="LE32" s="147"/>
      <c r="LF32" s="147"/>
      <c r="LG32" s="147"/>
      <c r="LH32" s="147"/>
      <c r="LI32" s="147"/>
      <c r="LJ32" s="147"/>
      <c r="LK32" s="147"/>
      <c r="LL32" s="147"/>
      <c r="LM32" s="147"/>
      <c r="LN32" s="147"/>
      <c r="LO32" s="147"/>
      <c r="LP32" s="147"/>
      <c r="LQ32" s="147"/>
      <c r="LR32" s="147"/>
      <c r="LS32" s="147"/>
      <c r="LT32" s="147"/>
      <c r="LU32" s="147"/>
      <c r="LV32" s="147"/>
      <c r="LW32" s="147"/>
      <c r="LX32" s="147"/>
      <c r="LY32" s="147"/>
      <c r="LZ32" s="147"/>
      <c r="MA32" s="147"/>
      <c r="MB32" s="147"/>
      <c r="MC32" s="147"/>
      <c r="MD32" s="147"/>
      <c r="ME32" s="147"/>
      <c r="MF32" s="147"/>
      <c r="MG32" s="147"/>
      <c r="MH32" s="147"/>
      <c r="MI32" s="147"/>
      <c r="MJ32" s="147"/>
      <c r="MK32" s="147"/>
      <c r="ML32" s="147"/>
      <c r="MM32" s="147"/>
      <c r="MN32" s="147"/>
      <c r="MO32" s="147"/>
      <c r="MP32" s="147"/>
      <c r="MQ32" s="147"/>
      <c r="MR32" s="147"/>
      <c r="MS32" s="147"/>
      <c r="MT32" s="147"/>
      <c r="MU32" s="147"/>
      <c r="MV32" s="147"/>
      <c r="MW32" s="147"/>
      <c r="MX32" s="147"/>
      <c r="MY32" s="147"/>
      <c r="MZ32" s="147"/>
      <c r="NA32" s="147"/>
      <c r="NB32" s="147"/>
      <c r="NC32" s="147"/>
      <c r="ND32" s="147"/>
      <c r="NE32" s="147"/>
      <c r="NF32" s="147"/>
      <c r="NG32" s="147"/>
      <c r="NH32" s="147"/>
      <c r="NI32" s="147"/>
      <c r="NJ32" s="147"/>
      <c r="NK32" s="147"/>
      <c r="NL32" s="147"/>
      <c r="NM32" s="147"/>
      <c r="NN32" s="147"/>
      <c r="NO32" s="147"/>
      <c r="NP32" s="147"/>
      <c r="NQ32" s="147"/>
      <c r="NR32" s="147"/>
      <c r="NS32" s="147"/>
      <c r="NT32" s="147"/>
      <c r="NU32" s="147"/>
      <c r="NV32" s="147"/>
      <c r="NW32" s="147"/>
      <c r="NX32" s="147"/>
      <c r="NY32" s="147"/>
      <c r="NZ32" s="147"/>
      <c r="OA32" s="147"/>
      <c r="OB32" s="147"/>
      <c r="OC32" s="147"/>
      <c r="OD32" s="147"/>
      <c r="OE32" s="147"/>
      <c r="OF32" s="147"/>
      <c r="OG32" s="147"/>
      <c r="OH32" s="147"/>
      <c r="OI32" s="147"/>
      <c r="OJ32" s="147"/>
      <c r="OK32" s="147"/>
      <c r="OL32" s="147"/>
      <c r="OM32" s="147"/>
      <c r="ON32" s="147"/>
      <c r="OO32" s="147"/>
      <c r="OP32" s="147"/>
      <c r="OQ32" s="147"/>
      <c r="OR32" s="147"/>
      <c r="OS32" s="147"/>
      <c r="OT32" s="147"/>
      <c r="OU32" s="147"/>
      <c r="OV32" s="147"/>
      <c r="OW32" s="147"/>
      <c r="OX32" s="147"/>
      <c r="OY32" s="147"/>
      <c r="OZ32" s="147"/>
      <c r="PA32" s="147"/>
      <c r="PB32" s="147"/>
      <c r="PC32" s="147"/>
      <c r="PD32" s="147"/>
      <c r="PE32" s="147"/>
      <c r="PF32" s="147"/>
      <c r="PG32" s="147"/>
      <c r="PH32" s="147"/>
      <c r="PI32" s="147"/>
      <c r="PJ32" s="147"/>
      <c r="PK32" s="147"/>
      <c r="PL32" s="147"/>
      <c r="PM32" s="147"/>
      <c r="PN32" s="147"/>
      <c r="PO32" s="147"/>
      <c r="PP32" s="147"/>
      <c r="PQ32" s="147"/>
      <c r="PR32" s="147"/>
      <c r="PS32" s="147"/>
      <c r="PT32" s="147"/>
      <c r="PU32" s="147"/>
      <c r="PV32" s="147"/>
      <c r="PW32" s="147"/>
      <c r="PX32" s="147"/>
      <c r="PY32" s="147"/>
      <c r="PZ32" s="147"/>
      <c r="QA32" s="147"/>
      <c r="QB32" s="147"/>
      <c r="QC32" s="147"/>
      <c r="QD32" s="147"/>
      <c r="QE32" s="147"/>
      <c r="QF32" s="147"/>
      <c r="QG32" s="147"/>
      <c r="QH32" s="147"/>
      <c r="QI32" s="147"/>
      <c r="QJ32" s="147"/>
      <c r="QK32" s="147"/>
      <c r="QL32" s="147"/>
      <c r="QM32" s="147"/>
      <c r="QN32" s="147"/>
      <c r="QO32" s="147"/>
      <c r="QP32" s="147"/>
      <c r="QQ32" s="147"/>
      <c r="QR32" s="147"/>
      <c r="QS32" s="147"/>
      <c r="QT32" s="147"/>
      <c r="QU32" s="147"/>
      <c r="QV32" s="147"/>
      <c r="QW32" s="147"/>
      <c r="QX32" s="147"/>
      <c r="QY32" s="147"/>
      <c r="QZ32" s="147"/>
      <c r="RA32" s="147"/>
      <c r="RB32" s="147"/>
      <c r="RC32" s="147"/>
      <c r="RD32" s="147"/>
      <c r="RE32" s="147"/>
      <c r="RF32" s="147"/>
      <c r="RG32" s="147"/>
      <c r="RH32" s="147"/>
      <c r="RI32" s="147"/>
      <c r="RJ32" s="147"/>
      <c r="RK32" s="147"/>
      <c r="RL32" s="147"/>
      <c r="RM32" s="147"/>
      <c r="RN32" s="147"/>
      <c r="RO32" s="147"/>
      <c r="RP32" s="147"/>
      <c r="RQ32" s="147"/>
      <c r="RR32" s="147"/>
      <c r="RS32" s="147"/>
      <c r="RT32" s="147"/>
      <c r="RU32" s="147"/>
      <c r="RV32" s="147"/>
      <c r="RW32" s="147"/>
      <c r="RX32" s="147"/>
      <c r="RY32" s="147"/>
      <c r="RZ32" s="147"/>
      <c r="SA32" s="147"/>
      <c r="SB32" s="147"/>
      <c r="SC32" s="147"/>
      <c r="SD32" s="147"/>
      <c r="SE32" s="147"/>
      <c r="SF32" s="147"/>
      <c r="SG32" s="147"/>
      <c r="SH32" s="147"/>
      <c r="SI32" s="147"/>
      <c r="SJ32" s="147"/>
      <c r="SK32" s="147"/>
      <c r="SL32" s="147"/>
      <c r="SM32" s="147"/>
      <c r="SN32" s="147"/>
      <c r="SO32" s="147"/>
      <c r="SP32" s="147"/>
      <c r="SQ32" s="147"/>
      <c r="SR32" s="147"/>
      <c r="SS32" s="147"/>
      <c r="ST32" s="147"/>
      <c r="SU32" s="147"/>
      <c r="SV32" s="147"/>
      <c r="SW32" s="147"/>
      <c r="SX32" s="147"/>
      <c r="SY32" s="147"/>
      <c r="SZ32" s="147"/>
      <c r="TA32" s="147"/>
      <c r="TB32" s="147"/>
      <c r="TC32" s="147"/>
      <c r="TD32" s="147"/>
      <c r="TE32" s="147"/>
      <c r="TF32" s="147"/>
      <c r="TG32" s="147"/>
      <c r="TH32" s="147"/>
      <c r="TI32" s="147"/>
      <c r="TJ32" s="147"/>
      <c r="TK32" s="147"/>
      <c r="TL32" s="147"/>
      <c r="TM32" s="147"/>
      <c r="TN32" s="147"/>
      <c r="TO32" s="147"/>
      <c r="TP32" s="147"/>
      <c r="TQ32" s="147"/>
      <c r="TR32" s="147"/>
      <c r="TS32" s="147"/>
      <c r="TT32" s="147"/>
      <c r="TU32" s="147"/>
      <c r="TV32" s="147"/>
      <c r="TW32" s="147"/>
      <c r="TX32" s="147"/>
      <c r="TY32" s="147"/>
      <c r="TZ32" s="147"/>
      <c r="UA32" s="147"/>
      <c r="UB32" s="147"/>
      <c r="UC32" s="147"/>
      <c r="UD32" s="147"/>
      <c r="UE32" s="147"/>
      <c r="UF32" s="147"/>
      <c r="UG32" s="147"/>
      <c r="UH32" s="147"/>
      <c r="UI32" s="147"/>
      <c r="UJ32" s="147"/>
      <c r="UK32" s="147"/>
      <c r="UL32" s="147"/>
      <c r="UM32" s="147"/>
      <c r="UN32" s="147"/>
      <c r="UO32" s="147"/>
      <c r="UP32" s="147"/>
      <c r="UQ32" s="147"/>
      <c r="UR32" s="147"/>
      <c r="US32" s="147"/>
      <c r="UT32" s="147"/>
      <c r="UU32" s="147"/>
      <c r="UV32" s="147"/>
      <c r="UW32" s="147"/>
      <c r="UX32" s="147"/>
      <c r="UY32" s="147"/>
      <c r="UZ32" s="147"/>
      <c r="VA32" s="147"/>
      <c r="VB32" s="147"/>
      <c r="VC32" s="147"/>
      <c r="VD32" s="147"/>
      <c r="VE32" s="147"/>
      <c r="VF32" s="147"/>
      <c r="VG32" s="147"/>
      <c r="VH32" s="147"/>
      <c r="VI32" s="147"/>
      <c r="VJ32" s="147"/>
      <c r="VK32" s="147"/>
      <c r="VL32" s="147"/>
      <c r="VM32" s="147"/>
      <c r="VN32" s="147"/>
      <c r="VO32" s="147"/>
      <c r="VP32" s="147"/>
      <c r="VQ32" s="147"/>
      <c r="VR32" s="147"/>
      <c r="VS32" s="147"/>
      <c r="VT32" s="147"/>
      <c r="VU32" s="147"/>
      <c r="VV32" s="147"/>
      <c r="VW32" s="147"/>
      <c r="VX32" s="147"/>
      <c r="VY32" s="147"/>
      <c r="VZ32" s="147"/>
      <c r="WA32" s="147"/>
      <c r="WB32" s="147"/>
      <c r="WC32" s="147"/>
      <c r="WD32" s="147"/>
      <c r="WE32" s="147"/>
      <c r="WF32" s="147"/>
      <c r="WG32" s="147"/>
      <c r="WH32" s="147"/>
      <c r="WI32" s="147"/>
      <c r="WJ32" s="147"/>
      <c r="WK32" s="147"/>
      <c r="WL32" s="147"/>
      <c r="WM32" s="147"/>
      <c r="WN32" s="147"/>
      <c r="WO32" s="147"/>
      <c r="WP32" s="147"/>
      <c r="WQ32" s="147"/>
      <c r="WR32" s="147"/>
      <c r="WS32" s="147"/>
      <c r="WT32" s="147"/>
      <c r="WU32" s="147"/>
      <c r="WV32" s="147"/>
      <c r="WW32" s="147"/>
      <c r="WX32" s="147"/>
      <c r="WY32" s="147"/>
      <c r="WZ32" s="147"/>
      <c r="XA32" s="147"/>
      <c r="XB32" s="147"/>
      <c r="XC32" s="147"/>
      <c r="XD32" s="147"/>
      <c r="XE32" s="147"/>
      <c r="XF32" s="147"/>
      <c r="XG32" s="147"/>
      <c r="XH32" s="147"/>
      <c r="XI32" s="147"/>
      <c r="XJ32" s="147"/>
      <c r="XK32" s="147"/>
      <c r="XL32" s="147"/>
      <c r="XM32" s="147"/>
      <c r="XN32" s="147"/>
      <c r="XO32" s="147"/>
      <c r="XP32" s="147"/>
      <c r="XQ32" s="147"/>
      <c r="XR32" s="147"/>
      <c r="XS32" s="147"/>
      <c r="XT32" s="147"/>
      <c r="XU32" s="147"/>
      <c r="XV32" s="147"/>
      <c r="XW32" s="147"/>
      <c r="XX32" s="147"/>
      <c r="XY32" s="147"/>
      <c r="XZ32" s="147"/>
      <c r="YA32" s="147"/>
      <c r="YB32" s="147"/>
      <c r="YC32" s="147"/>
      <c r="YD32" s="147"/>
      <c r="YE32" s="147"/>
      <c r="YF32" s="147"/>
      <c r="YG32" s="147"/>
      <c r="YH32" s="147"/>
      <c r="YI32" s="147"/>
      <c r="YJ32" s="147"/>
      <c r="YK32" s="147"/>
      <c r="YL32" s="147"/>
      <c r="YM32" s="147"/>
      <c r="YN32" s="147"/>
      <c r="YO32" s="147"/>
      <c r="YP32" s="147"/>
      <c r="YQ32" s="147"/>
      <c r="YR32" s="147"/>
      <c r="YS32" s="147"/>
      <c r="YT32" s="147"/>
      <c r="YU32" s="147"/>
      <c r="YV32" s="147"/>
      <c r="YW32" s="147"/>
      <c r="YX32" s="147"/>
      <c r="YY32" s="147"/>
      <c r="YZ32" s="147"/>
      <c r="ZA32" s="147"/>
      <c r="ZB32" s="147"/>
      <c r="ZC32" s="147"/>
      <c r="ZD32" s="147"/>
      <c r="ZE32" s="147"/>
      <c r="ZF32" s="147"/>
      <c r="ZG32" s="147"/>
      <c r="ZH32" s="147"/>
      <c r="ZI32" s="147"/>
      <c r="ZJ32" s="147"/>
      <c r="ZK32" s="147"/>
      <c r="ZL32" s="147"/>
      <c r="ZM32" s="147"/>
      <c r="ZN32" s="147"/>
      <c r="ZO32" s="147"/>
      <c r="ZP32" s="147"/>
      <c r="ZQ32" s="147"/>
      <c r="ZR32" s="147"/>
      <c r="ZS32" s="147"/>
      <c r="ZT32" s="147"/>
      <c r="ZU32" s="147"/>
      <c r="ZV32" s="147"/>
      <c r="ZW32" s="147"/>
      <c r="ZX32" s="147"/>
      <c r="ZY32" s="147"/>
      <c r="ZZ32" s="147"/>
      <c r="AAA32" s="147"/>
      <c r="AAB32" s="147"/>
      <c r="AAC32" s="147"/>
      <c r="AAD32" s="147"/>
      <c r="AAE32" s="147"/>
      <c r="AAF32" s="147"/>
      <c r="AAG32" s="147"/>
      <c r="AAH32" s="147"/>
      <c r="AAI32" s="147"/>
      <c r="AAJ32" s="147"/>
      <c r="AAK32" s="147"/>
      <c r="AAL32" s="147"/>
      <c r="AAM32" s="147"/>
      <c r="AAN32" s="147"/>
      <c r="AAO32" s="147"/>
      <c r="AAP32" s="147"/>
      <c r="AAQ32" s="147"/>
      <c r="AAR32" s="147"/>
      <c r="AAS32" s="147"/>
      <c r="AAT32" s="147"/>
      <c r="AAU32" s="147"/>
      <c r="AAV32" s="147"/>
      <c r="AAW32" s="147"/>
      <c r="AAX32" s="147"/>
      <c r="AAY32" s="147"/>
      <c r="AAZ32" s="147"/>
      <c r="ABA32" s="147"/>
      <c r="ABB32" s="147"/>
      <c r="ABC32" s="147"/>
      <c r="ABD32" s="147"/>
      <c r="ABE32" s="147"/>
      <c r="ABF32" s="147"/>
      <c r="ABG32" s="147"/>
      <c r="ABH32" s="147"/>
      <c r="ABI32" s="147"/>
      <c r="ABJ32" s="147"/>
      <c r="ABK32" s="147"/>
      <c r="ABL32" s="147"/>
      <c r="ABM32" s="147"/>
      <c r="ABN32" s="147"/>
      <c r="ABO32" s="147"/>
      <c r="ABP32" s="147"/>
      <c r="ABQ32" s="147"/>
      <c r="ABR32" s="147"/>
      <c r="ABS32" s="147"/>
      <c r="ABT32" s="147"/>
      <c r="ABU32" s="147"/>
      <c r="ABV32" s="147"/>
      <c r="ABW32" s="147"/>
      <c r="ABX32" s="147"/>
      <c r="ABY32" s="147"/>
      <c r="ABZ32" s="147"/>
      <c r="ACA32" s="147"/>
      <c r="ACB32" s="147"/>
      <c r="ACC32" s="147"/>
      <c r="ACD32" s="147"/>
      <c r="ACE32" s="147"/>
      <c r="ACF32" s="147"/>
      <c r="ACG32" s="147"/>
      <c r="ACH32" s="147"/>
      <c r="ACI32" s="147"/>
      <c r="ACJ32" s="147"/>
      <c r="ACK32" s="147"/>
      <c r="ACL32" s="147"/>
      <c r="ACM32" s="147"/>
      <c r="ACN32" s="147"/>
      <c r="ACO32" s="147"/>
      <c r="ACP32" s="147"/>
      <c r="ACQ32" s="147"/>
      <c r="ACR32" s="147"/>
      <c r="ACS32" s="147"/>
      <c r="ACT32" s="147"/>
      <c r="ACU32" s="147"/>
      <c r="ACV32" s="147"/>
      <c r="ACW32" s="147"/>
      <c r="ACX32" s="147"/>
      <c r="ACY32" s="147"/>
      <c r="ACZ32" s="147"/>
      <c r="ADA32" s="147"/>
      <c r="ADB32" s="147"/>
      <c r="ADC32" s="147"/>
      <c r="ADD32" s="147"/>
      <c r="ADE32" s="147"/>
      <c r="ADF32" s="147"/>
      <c r="ADG32" s="147"/>
      <c r="ADH32" s="147"/>
      <c r="ADI32" s="147"/>
      <c r="ADJ32" s="147"/>
      <c r="ADK32" s="147"/>
      <c r="ADL32" s="147"/>
      <c r="ADM32" s="147"/>
      <c r="ADN32" s="147"/>
      <c r="ADO32" s="147"/>
      <c r="ADP32" s="147"/>
      <c r="ADQ32" s="147"/>
      <c r="ADR32" s="147"/>
      <c r="ADS32" s="147"/>
      <c r="ADT32" s="147"/>
      <c r="ADU32" s="147"/>
      <c r="ADV32" s="147"/>
      <c r="ADW32" s="147"/>
      <c r="ADX32" s="147"/>
      <c r="ADY32" s="147"/>
      <c r="ADZ32" s="147"/>
      <c r="AEA32" s="147"/>
      <c r="AEB32" s="147"/>
      <c r="AEC32" s="147"/>
      <c r="AED32" s="147"/>
      <c r="AEE32" s="147"/>
      <c r="AEF32" s="147"/>
      <c r="AEG32" s="147"/>
      <c r="AEH32" s="147"/>
      <c r="AEI32" s="147"/>
      <c r="AEJ32" s="147"/>
      <c r="AEK32" s="147"/>
      <c r="AEL32" s="147"/>
      <c r="AEM32" s="147"/>
      <c r="AEN32" s="147"/>
      <c r="AEO32" s="147"/>
      <c r="AEP32" s="147"/>
      <c r="AEQ32" s="147"/>
      <c r="AER32" s="147"/>
      <c r="AES32" s="147"/>
      <c r="AET32" s="147"/>
      <c r="AEU32" s="147"/>
      <c r="AEV32" s="147"/>
      <c r="AEW32" s="147"/>
      <c r="AEX32" s="147"/>
      <c r="AEY32" s="147"/>
      <c r="AEZ32" s="147"/>
      <c r="AFA32" s="147"/>
      <c r="AFB32" s="147"/>
      <c r="AFC32" s="147"/>
      <c r="AFD32" s="147"/>
      <c r="AFE32" s="147"/>
      <c r="AFF32" s="147"/>
      <c r="AFG32" s="147"/>
      <c r="AFH32" s="147"/>
      <c r="AFI32" s="147"/>
      <c r="AFJ32" s="147"/>
      <c r="AFK32" s="147"/>
      <c r="AFL32" s="147"/>
      <c r="AFM32" s="147"/>
      <c r="AFN32" s="147"/>
      <c r="AFO32" s="147"/>
      <c r="AFP32" s="147"/>
      <c r="AFQ32" s="147"/>
      <c r="AFR32" s="147"/>
      <c r="AFS32" s="147"/>
      <c r="AFT32" s="147"/>
      <c r="AFU32" s="147"/>
      <c r="AFV32" s="147"/>
      <c r="AFW32" s="147"/>
      <c r="AFX32" s="147"/>
      <c r="AFY32" s="147"/>
      <c r="AFZ32" s="147"/>
      <c r="AGA32" s="147"/>
      <c r="AGB32" s="147"/>
      <c r="AGC32" s="147"/>
      <c r="AGD32" s="147"/>
      <c r="AGE32" s="147"/>
      <c r="AGF32" s="147"/>
      <c r="AGG32" s="147"/>
      <c r="AGH32" s="147"/>
      <c r="AGI32" s="147"/>
      <c r="AGJ32" s="147"/>
      <c r="AGK32" s="147"/>
      <c r="AGL32" s="147"/>
      <c r="AGM32" s="147"/>
      <c r="AGN32" s="147"/>
      <c r="AGO32" s="147"/>
      <c r="AGP32" s="147"/>
      <c r="AGQ32" s="147"/>
      <c r="AGR32" s="147"/>
      <c r="AGS32" s="147"/>
      <c r="AGT32" s="147"/>
      <c r="AGU32" s="147"/>
      <c r="AGV32" s="147"/>
      <c r="AGW32" s="147"/>
      <c r="AGX32" s="147"/>
      <c r="AGY32" s="147"/>
      <c r="AGZ32" s="147"/>
      <c r="AHA32" s="147"/>
      <c r="AHB32" s="147"/>
      <c r="AHC32" s="147"/>
      <c r="AHD32" s="147"/>
      <c r="AHE32" s="147"/>
      <c r="AHF32" s="147"/>
      <c r="AHG32" s="147"/>
      <c r="AHH32" s="147"/>
      <c r="AHI32" s="147"/>
      <c r="AHJ32" s="147"/>
      <c r="AHK32" s="147"/>
      <c r="AHL32" s="147"/>
      <c r="AHM32" s="147"/>
      <c r="AHN32" s="147"/>
      <c r="AHO32" s="147"/>
      <c r="AHP32" s="147"/>
      <c r="AHQ32" s="147"/>
      <c r="AHR32" s="147"/>
      <c r="AHS32" s="147"/>
      <c r="AHT32" s="147"/>
      <c r="AHU32" s="147"/>
      <c r="AHV32" s="147"/>
      <c r="AHW32" s="147"/>
      <c r="AHX32" s="147"/>
      <c r="AHY32" s="147"/>
      <c r="AHZ32" s="147"/>
      <c r="AIA32" s="147"/>
      <c r="AIB32" s="147"/>
      <c r="AIC32" s="147"/>
      <c r="AID32" s="147"/>
      <c r="AIE32" s="147"/>
      <c r="AIF32" s="147"/>
      <c r="AIG32" s="147"/>
      <c r="AIH32" s="147"/>
      <c r="AII32" s="147"/>
      <c r="AIJ32" s="147"/>
      <c r="AIK32" s="147"/>
      <c r="AIL32" s="147"/>
      <c r="AIM32" s="147"/>
      <c r="AIN32" s="147"/>
      <c r="AIO32" s="147"/>
      <c r="AIP32" s="147"/>
      <c r="AIQ32" s="147"/>
      <c r="AIR32" s="147"/>
      <c r="AIS32" s="147"/>
      <c r="AIT32" s="147"/>
      <c r="AIU32" s="147"/>
      <c r="AIV32" s="147"/>
      <c r="AIW32" s="147"/>
      <c r="AIX32" s="147"/>
      <c r="AIY32" s="147"/>
      <c r="AIZ32" s="147"/>
      <c r="AJA32" s="147"/>
      <c r="AJB32" s="147"/>
      <c r="AJC32" s="147"/>
      <c r="AJD32" s="147"/>
      <c r="AJE32" s="147"/>
      <c r="AJF32" s="147"/>
      <c r="AJG32" s="147"/>
      <c r="AJH32" s="147"/>
      <c r="AJI32" s="147"/>
      <c r="AJJ32" s="147"/>
      <c r="AJK32" s="147"/>
      <c r="AJL32" s="147"/>
      <c r="AJM32" s="147"/>
      <c r="AJN32" s="147"/>
      <c r="AJO32" s="147"/>
      <c r="AJP32" s="147"/>
      <c r="AJQ32" s="147"/>
      <c r="AJR32" s="147"/>
      <c r="AJS32" s="147"/>
      <c r="AJT32" s="147"/>
      <c r="AJU32" s="147"/>
      <c r="AJV32" s="147"/>
      <c r="AJW32" s="147"/>
      <c r="AJX32" s="147"/>
      <c r="AJY32" s="147"/>
      <c r="AJZ32" s="147"/>
      <c r="AKA32" s="147"/>
      <c r="AKB32" s="147"/>
      <c r="AKC32" s="147"/>
      <c r="AKD32" s="147"/>
      <c r="AKE32" s="147"/>
      <c r="AKF32" s="147"/>
      <c r="AKG32" s="147"/>
      <c r="AKH32" s="147"/>
      <c r="AKI32" s="147"/>
      <c r="AKJ32" s="147"/>
      <c r="AKK32" s="147"/>
      <c r="AKL32" s="147"/>
      <c r="AKM32" s="147"/>
      <c r="AKN32" s="147"/>
      <c r="AKO32" s="147"/>
      <c r="AKP32" s="147"/>
      <c r="AKQ32" s="147"/>
      <c r="AKR32" s="147"/>
      <c r="AKS32" s="147"/>
      <c r="AKT32" s="147"/>
      <c r="AKU32" s="147"/>
      <c r="AKV32" s="147"/>
      <c r="AKW32" s="147"/>
      <c r="AKX32" s="147"/>
      <c r="AKY32" s="147"/>
      <c r="AKZ32" s="147"/>
      <c r="ALA32" s="147"/>
      <c r="ALB32" s="147"/>
      <c r="ALC32" s="147"/>
      <c r="ALD32" s="147"/>
      <c r="ALE32" s="147"/>
      <c r="ALF32" s="147"/>
      <c r="ALG32" s="147"/>
      <c r="ALH32" s="147"/>
      <c r="ALI32" s="147"/>
      <c r="ALJ32" s="147"/>
      <c r="ALK32" s="147"/>
      <c r="ALL32" s="147"/>
      <c r="ALM32" s="147"/>
      <c r="ALN32" s="147"/>
      <c r="ALO32" s="147"/>
      <c r="ALP32" s="147"/>
      <c r="ALQ32" s="147"/>
      <c r="ALR32" s="147"/>
      <c r="ALS32" s="147"/>
      <c r="ALT32" s="147"/>
      <c r="ALU32" s="147"/>
      <c r="ALV32" s="139"/>
      <c r="ALW32" s="139"/>
      <c r="ALX32" s="139"/>
    </row>
    <row r="33" spans="1:1012" s="142" customFormat="1" ht="19.5" customHeight="1">
      <c r="A33" s="170" t="s">
        <v>1131</v>
      </c>
      <c r="B33" s="171" t="s">
        <v>1132</v>
      </c>
      <c r="C33" s="172" t="s">
        <v>612</v>
      </c>
      <c r="D33" s="173">
        <v>3</v>
      </c>
      <c r="E33" s="174">
        <v>582.83000000000004</v>
      </c>
      <c r="F33" s="174">
        <f t="shared" si="1"/>
        <v>453.84675284223641</v>
      </c>
      <c r="G33" s="174">
        <f t="shared" si="2"/>
        <v>553.42073041582307</v>
      </c>
      <c r="H33" s="175">
        <f t="shared" si="4"/>
        <v>1748.4900000000002</v>
      </c>
      <c r="I33" s="175">
        <f>D33*G33</f>
        <v>1660.2621912474692</v>
      </c>
      <c r="J33" s="154"/>
      <c r="K33" s="154"/>
      <c r="L33" s="154"/>
      <c r="M33" s="154"/>
      <c r="N33" s="154"/>
      <c r="O33" s="154"/>
      <c r="P33" s="154"/>
      <c r="Q33" s="154"/>
      <c r="R33" s="154"/>
      <c r="S33" s="154"/>
      <c r="T33" s="154"/>
      <c r="U33" s="154"/>
      <c r="V33" s="154"/>
      <c r="W33" s="154"/>
      <c r="X33" s="154"/>
      <c r="Y33" s="154"/>
      <c r="Z33" s="154"/>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4"/>
      <c r="DD33" s="154"/>
      <c r="DE33" s="154"/>
      <c r="DF33" s="154"/>
      <c r="DG33" s="154"/>
      <c r="DH33" s="154"/>
      <c r="DI33" s="154"/>
      <c r="DJ33" s="154"/>
      <c r="DK33" s="154"/>
      <c r="DL33" s="154"/>
      <c r="DM33" s="154"/>
      <c r="DN33" s="154"/>
      <c r="DO33" s="154"/>
      <c r="DP33" s="154"/>
      <c r="DQ33" s="154"/>
      <c r="DR33" s="154"/>
      <c r="DS33" s="154"/>
      <c r="DT33" s="154"/>
      <c r="DU33" s="154"/>
      <c r="DV33" s="154"/>
      <c r="DW33" s="154"/>
      <c r="DX33" s="154"/>
      <c r="DY33" s="154"/>
      <c r="DZ33" s="154"/>
      <c r="EA33" s="154"/>
      <c r="EB33" s="154"/>
      <c r="EC33" s="154"/>
      <c r="ED33" s="154"/>
      <c r="EE33" s="154"/>
      <c r="EF33" s="154"/>
      <c r="EG33" s="154"/>
      <c r="EH33" s="154"/>
      <c r="EI33" s="154"/>
      <c r="EJ33" s="154"/>
      <c r="EK33" s="154"/>
      <c r="EL33" s="154"/>
      <c r="EM33" s="154"/>
      <c r="EN33" s="154"/>
      <c r="EO33" s="154"/>
      <c r="EP33" s="154"/>
      <c r="EQ33" s="154"/>
      <c r="ER33" s="154"/>
      <c r="ES33" s="154"/>
      <c r="ET33" s="154"/>
      <c r="EU33" s="154"/>
      <c r="EV33" s="154"/>
      <c r="EW33" s="154"/>
      <c r="EX33" s="154"/>
      <c r="EY33" s="154"/>
      <c r="EZ33" s="154"/>
      <c r="FA33" s="154"/>
      <c r="FB33" s="154"/>
      <c r="FC33" s="154"/>
      <c r="FD33" s="154"/>
      <c r="FE33" s="154"/>
      <c r="FF33" s="154"/>
      <c r="FG33" s="154"/>
      <c r="FH33" s="154"/>
      <c r="FI33" s="154"/>
      <c r="FJ33" s="154"/>
      <c r="FK33" s="154"/>
      <c r="FL33" s="154"/>
      <c r="FM33" s="154"/>
      <c r="FN33" s="154"/>
      <c r="FO33" s="154"/>
      <c r="FP33" s="154"/>
      <c r="FQ33" s="154"/>
      <c r="FR33" s="154"/>
      <c r="FS33" s="154"/>
      <c r="FT33" s="154"/>
      <c r="FU33" s="154"/>
      <c r="FV33" s="154"/>
      <c r="FW33" s="154"/>
      <c r="FX33" s="154"/>
      <c r="FY33" s="154"/>
      <c r="FZ33" s="154"/>
      <c r="GA33" s="154"/>
      <c r="GB33" s="154"/>
      <c r="GC33" s="154"/>
      <c r="GD33" s="154"/>
      <c r="GE33" s="154"/>
      <c r="GF33" s="154"/>
      <c r="GG33" s="154"/>
      <c r="GH33" s="154"/>
      <c r="GI33" s="154"/>
      <c r="GJ33" s="154"/>
      <c r="GK33" s="154"/>
      <c r="GL33" s="154"/>
      <c r="GM33" s="154"/>
      <c r="GN33" s="154"/>
      <c r="GO33" s="154"/>
      <c r="GP33" s="154"/>
      <c r="GQ33" s="154"/>
      <c r="GR33" s="154"/>
      <c r="GS33" s="154"/>
      <c r="GT33" s="154"/>
      <c r="GU33" s="154"/>
      <c r="GV33" s="154"/>
      <c r="GW33" s="154"/>
      <c r="GX33" s="154"/>
      <c r="GY33" s="154"/>
      <c r="GZ33" s="154"/>
      <c r="HA33" s="154"/>
      <c r="HB33" s="154"/>
      <c r="HC33" s="154"/>
      <c r="HD33" s="154"/>
      <c r="HE33" s="154"/>
      <c r="HF33" s="154"/>
      <c r="HG33" s="154"/>
      <c r="HH33" s="154"/>
      <c r="HI33" s="154"/>
      <c r="HJ33" s="154"/>
      <c r="HK33" s="154"/>
      <c r="HL33" s="154"/>
      <c r="HM33" s="154"/>
      <c r="HN33" s="154"/>
      <c r="HO33" s="154"/>
      <c r="HP33" s="154"/>
      <c r="HQ33" s="154"/>
      <c r="HR33" s="154"/>
      <c r="HS33" s="154"/>
      <c r="HT33" s="154"/>
      <c r="HU33" s="154"/>
      <c r="HV33" s="154"/>
      <c r="HW33" s="154"/>
      <c r="HX33" s="154"/>
      <c r="HY33" s="154"/>
      <c r="HZ33" s="154"/>
      <c r="IA33" s="154"/>
      <c r="IB33" s="154"/>
      <c r="IC33" s="154"/>
      <c r="ID33" s="154"/>
      <c r="IE33" s="154"/>
      <c r="IF33" s="154"/>
      <c r="IG33" s="154"/>
      <c r="IH33" s="147"/>
      <c r="II33" s="147"/>
      <c r="IJ33" s="147"/>
      <c r="IK33" s="147"/>
      <c r="IL33" s="147"/>
      <c r="IM33" s="147"/>
      <c r="IN33" s="147"/>
      <c r="IO33" s="147"/>
      <c r="IP33" s="147"/>
      <c r="IQ33" s="147"/>
      <c r="IR33" s="147"/>
      <c r="IS33" s="147"/>
      <c r="IT33" s="147"/>
      <c r="IU33" s="147"/>
      <c r="IV33" s="147"/>
      <c r="IW33" s="147"/>
      <c r="IX33" s="147"/>
      <c r="IY33" s="147"/>
      <c r="IZ33" s="147"/>
      <c r="JA33" s="147"/>
      <c r="JB33" s="147"/>
      <c r="JC33" s="147"/>
      <c r="JD33" s="147"/>
      <c r="JE33" s="147"/>
      <c r="JF33" s="147"/>
      <c r="JG33" s="147"/>
      <c r="JH33" s="147"/>
      <c r="JI33" s="147"/>
      <c r="JJ33" s="147"/>
      <c r="JK33" s="147"/>
      <c r="JL33" s="147"/>
      <c r="JM33" s="147"/>
      <c r="JN33" s="147"/>
      <c r="JO33" s="147"/>
      <c r="JP33" s="147"/>
      <c r="JQ33" s="147"/>
      <c r="JR33" s="147"/>
      <c r="JS33" s="147"/>
      <c r="JT33" s="147"/>
      <c r="JU33" s="147"/>
      <c r="JV33" s="147"/>
      <c r="JW33" s="147"/>
      <c r="JX33" s="147"/>
      <c r="JY33" s="147"/>
      <c r="JZ33" s="147"/>
      <c r="KA33" s="147"/>
      <c r="KB33" s="147"/>
      <c r="KC33" s="147"/>
      <c r="KD33" s="147"/>
      <c r="KE33" s="147"/>
      <c r="KF33" s="147"/>
      <c r="KG33" s="147"/>
      <c r="KH33" s="147"/>
      <c r="KI33" s="147"/>
      <c r="KJ33" s="147"/>
      <c r="KK33" s="147"/>
      <c r="KL33" s="147"/>
      <c r="KM33" s="147"/>
      <c r="KN33" s="147"/>
      <c r="KO33" s="147"/>
      <c r="KP33" s="147"/>
      <c r="KQ33" s="147"/>
      <c r="KR33" s="147"/>
      <c r="KS33" s="147"/>
      <c r="KT33" s="147"/>
      <c r="KU33" s="147"/>
      <c r="KV33" s="147"/>
      <c r="KW33" s="147"/>
      <c r="KX33" s="147"/>
      <c r="KY33" s="147"/>
      <c r="KZ33" s="147"/>
      <c r="LA33" s="147"/>
      <c r="LB33" s="147"/>
      <c r="LC33" s="147"/>
      <c r="LD33" s="147"/>
      <c r="LE33" s="147"/>
      <c r="LF33" s="147"/>
      <c r="LG33" s="147"/>
      <c r="LH33" s="147"/>
      <c r="LI33" s="147"/>
      <c r="LJ33" s="147"/>
      <c r="LK33" s="147"/>
      <c r="LL33" s="147"/>
      <c r="LM33" s="147"/>
      <c r="LN33" s="147"/>
      <c r="LO33" s="147"/>
      <c r="LP33" s="147"/>
      <c r="LQ33" s="147"/>
      <c r="LR33" s="147"/>
      <c r="LS33" s="147"/>
      <c r="LT33" s="147"/>
      <c r="LU33" s="147"/>
      <c r="LV33" s="147"/>
      <c r="LW33" s="147"/>
      <c r="LX33" s="147"/>
      <c r="LY33" s="147"/>
      <c r="LZ33" s="147"/>
      <c r="MA33" s="147"/>
      <c r="MB33" s="147"/>
      <c r="MC33" s="147"/>
      <c r="MD33" s="147"/>
      <c r="ME33" s="147"/>
      <c r="MF33" s="147"/>
      <c r="MG33" s="147"/>
      <c r="MH33" s="147"/>
      <c r="MI33" s="147"/>
      <c r="MJ33" s="147"/>
      <c r="MK33" s="147"/>
      <c r="ML33" s="147"/>
      <c r="MM33" s="147"/>
      <c r="MN33" s="147"/>
      <c r="MO33" s="147"/>
      <c r="MP33" s="147"/>
      <c r="MQ33" s="147"/>
      <c r="MR33" s="147"/>
      <c r="MS33" s="147"/>
      <c r="MT33" s="147"/>
      <c r="MU33" s="147"/>
      <c r="MV33" s="147"/>
      <c r="MW33" s="147"/>
      <c r="MX33" s="147"/>
      <c r="MY33" s="147"/>
      <c r="MZ33" s="147"/>
      <c r="NA33" s="147"/>
      <c r="NB33" s="147"/>
      <c r="NC33" s="147"/>
      <c r="ND33" s="147"/>
      <c r="NE33" s="147"/>
      <c r="NF33" s="147"/>
      <c r="NG33" s="147"/>
      <c r="NH33" s="147"/>
      <c r="NI33" s="147"/>
      <c r="NJ33" s="147"/>
      <c r="NK33" s="147"/>
      <c r="NL33" s="147"/>
      <c r="NM33" s="147"/>
      <c r="NN33" s="147"/>
      <c r="NO33" s="147"/>
      <c r="NP33" s="147"/>
      <c r="NQ33" s="147"/>
      <c r="NR33" s="147"/>
      <c r="NS33" s="147"/>
      <c r="NT33" s="147"/>
      <c r="NU33" s="147"/>
      <c r="NV33" s="147"/>
      <c r="NW33" s="147"/>
      <c r="NX33" s="147"/>
      <c r="NY33" s="147"/>
      <c r="NZ33" s="147"/>
      <c r="OA33" s="147"/>
      <c r="OB33" s="147"/>
      <c r="OC33" s="147"/>
      <c r="OD33" s="147"/>
      <c r="OE33" s="147"/>
      <c r="OF33" s="147"/>
      <c r="OG33" s="147"/>
      <c r="OH33" s="147"/>
      <c r="OI33" s="147"/>
      <c r="OJ33" s="147"/>
      <c r="OK33" s="147"/>
      <c r="OL33" s="147"/>
      <c r="OM33" s="147"/>
      <c r="ON33" s="147"/>
      <c r="OO33" s="147"/>
      <c r="OP33" s="147"/>
      <c r="OQ33" s="147"/>
      <c r="OR33" s="147"/>
      <c r="OS33" s="147"/>
      <c r="OT33" s="147"/>
      <c r="OU33" s="147"/>
      <c r="OV33" s="147"/>
      <c r="OW33" s="147"/>
      <c r="OX33" s="147"/>
      <c r="OY33" s="147"/>
      <c r="OZ33" s="147"/>
      <c r="PA33" s="147"/>
      <c r="PB33" s="147"/>
      <c r="PC33" s="147"/>
      <c r="PD33" s="147"/>
      <c r="PE33" s="147"/>
      <c r="PF33" s="147"/>
      <c r="PG33" s="147"/>
      <c r="PH33" s="147"/>
      <c r="PI33" s="147"/>
      <c r="PJ33" s="147"/>
      <c r="PK33" s="147"/>
      <c r="PL33" s="147"/>
      <c r="PM33" s="147"/>
      <c r="PN33" s="147"/>
      <c r="PO33" s="147"/>
      <c r="PP33" s="147"/>
      <c r="PQ33" s="147"/>
      <c r="PR33" s="147"/>
      <c r="PS33" s="147"/>
      <c r="PT33" s="147"/>
      <c r="PU33" s="147"/>
      <c r="PV33" s="147"/>
      <c r="PW33" s="147"/>
      <c r="PX33" s="147"/>
      <c r="PY33" s="147"/>
      <c r="PZ33" s="147"/>
      <c r="QA33" s="147"/>
      <c r="QB33" s="147"/>
      <c r="QC33" s="147"/>
      <c r="QD33" s="147"/>
      <c r="QE33" s="147"/>
      <c r="QF33" s="147"/>
      <c r="QG33" s="147"/>
      <c r="QH33" s="147"/>
      <c r="QI33" s="147"/>
      <c r="QJ33" s="147"/>
      <c r="QK33" s="147"/>
      <c r="QL33" s="147"/>
      <c r="QM33" s="147"/>
      <c r="QN33" s="147"/>
      <c r="QO33" s="147"/>
      <c r="QP33" s="147"/>
      <c r="QQ33" s="147"/>
      <c r="QR33" s="147"/>
      <c r="QS33" s="147"/>
      <c r="QT33" s="147"/>
      <c r="QU33" s="147"/>
      <c r="QV33" s="147"/>
      <c r="QW33" s="147"/>
      <c r="QX33" s="147"/>
      <c r="QY33" s="147"/>
      <c r="QZ33" s="147"/>
      <c r="RA33" s="147"/>
      <c r="RB33" s="147"/>
      <c r="RC33" s="147"/>
      <c r="RD33" s="147"/>
      <c r="RE33" s="147"/>
      <c r="RF33" s="147"/>
      <c r="RG33" s="147"/>
      <c r="RH33" s="147"/>
      <c r="RI33" s="147"/>
      <c r="RJ33" s="147"/>
      <c r="RK33" s="147"/>
      <c r="RL33" s="147"/>
      <c r="RM33" s="147"/>
      <c r="RN33" s="147"/>
      <c r="RO33" s="147"/>
      <c r="RP33" s="147"/>
      <c r="RQ33" s="147"/>
      <c r="RR33" s="147"/>
      <c r="RS33" s="147"/>
      <c r="RT33" s="147"/>
      <c r="RU33" s="147"/>
      <c r="RV33" s="147"/>
      <c r="RW33" s="147"/>
      <c r="RX33" s="147"/>
      <c r="RY33" s="147"/>
      <c r="RZ33" s="147"/>
      <c r="SA33" s="147"/>
      <c r="SB33" s="147"/>
      <c r="SC33" s="147"/>
      <c r="SD33" s="147"/>
      <c r="SE33" s="147"/>
      <c r="SF33" s="147"/>
      <c r="SG33" s="147"/>
      <c r="SH33" s="147"/>
      <c r="SI33" s="147"/>
      <c r="SJ33" s="147"/>
      <c r="SK33" s="147"/>
      <c r="SL33" s="147"/>
      <c r="SM33" s="147"/>
      <c r="SN33" s="147"/>
      <c r="SO33" s="147"/>
      <c r="SP33" s="147"/>
      <c r="SQ33" s="147"/>
      <c r="SR33" s="147"/>
      <c r="SS33" s="147"/>
      <c r="ST33" s="147"/>
      <c r="SU33" s="147"/>
      <c r="SV33" s="147"/>
      <c r="SW33" s="147"/>
      <c r="SX33" s="147"/>
      <c r="SY33" s="147"/>
      <c r="SZ33" s="147"/>
      <c r="TA33" s="147"/>
      <c r="TB33" s="147"/>
      <c r="TC33" s="147"/>
      <c r="TD33" s="147"/>
      <c r="TE33" s="147"/>
      <c r="TF33" s="147"/>
      <c r="TG33" s="147"/>
      <c r="TH33" s="147"/>
      <c r="TI33" s="147"/>
      <c r="TJ33" s="147"/>
      <c r="TK33" s="147"/>
      <c r="TL33" s="147"/>
      <c r="TM33" s="147"/>
      <c r="TN33" s="147"/>
      <c r="TO33" s="147"/>
      <c r="TP33" s="147"/>
      <c r="TQ33" s="147"/>
      <c r="TR33" s="147"/>
      <c r="TS33" s="147"/>
      <c r="TT33" s="147"/>
      <c r="TU33" s="147"/>
      <c r="TV33" s="147"/>
      <c r="TW33" s="147"/>
      <c r="TX33" s="147"/>
      <c r="TY33" s="147"/>
      <c r="TZ33" s="147"/>
      <c r="UA33" s="147"/>
      <c r="UB33" s="147"/>
      <c r="UC33" s="147"/>
      <c r="UD33" s="147"/>
      <c r="UE33" s="147"/>
      <c r="UF33" s="147"/>
      <c r="UG33" s="147"/>
      <c r="UH33" s="147"/>
      <c r="UI33" s="147"/>
      <c r="UJ33" s="147"/>
      <c r="UK33" s="147"/>
      <c r="UL33" s="147"/>
      <c r="UM33" s="147"/>
      <c r="UN33" s="147"/>
      <c r="UO33" s="147"/>
      <c r="UP33" s="147"/>
      <c r="UQ33" s="147"/>
      <c r="UR33" s="147"/>
      <c r="US33" s="147"/>
      <c r="UT33" s="147"/>
      <c r="UU33" s="147"/>
      <c r="UV33" s="147"/>
      <c r="UW33" s="147"/>
      <c r="UX33" s="147"/>
      <c r="UY33" s="147"/>
      <c r="UZ33" s="147"/>
      <c r="VA33" s="147"/>
      <c r="VB33" s="147"/>
      <c r="VC33" s="147"/>
      <c r="VD33" s="147"/>
      <c r="VE33" s="147"/>
      <c r="VF33" s="147"/>
      <c r="VG33" s="147"/>
      <c r="VH33" s="147"/>
      <c r="VI33" s="147"/>
      <c r="VJ33" s="147"/>
      <c r="VK33" s="147"/>
      <c r="VL33" s="147"/>
      <c r="VM33" s="147"/>
      <c r="VN33" s="147"/>
      <c r="VO33" s="147"/>
      <c r="VP33" s="147"/>
      <c r="VQ33" s="147"/>
      <c r="VR33" s="147"/>
      <c r="VS33" s="147"/>
      <c r="VT33" s="147"/>
      <c r="VU33" s="147"/>
      <c r="VV33" s="147"/>
      <c r="VW33" s="147"/>
      <c r="VX33" s="147"/>
      <c r="VY33" s="147"/>
      <c r="VZ33" s="147"/>
      <c r="WA33" s="147"/>
      <c r="WB33" s="147"/>
      <c r="WC33" s="147"/>
      <c r="WD33" s="147"/>
      <c r="WE33" s="147"/>
      <c r="WF33" s="147"/>
      <c r="WG33" s="147"/>
      <c r="WH33" s="147"/>
      <c r="WI33" s="147"/>
      <c r="WJ33" s="147"/>
      <c r="WK33" s="147"/>
      <c r="WL33" s="147"/>
      <c r="WM33" s="147"/>
      <c r="WN33" s="147"/>
      <c r="WO33" s="147"/>
      <c r="WP33" s="147"/>
      <c r="WQ33" s="147"/>
      <c r="WR33" s="147"/>
      <c r="WS33" s="147"/>
      <c r="WT33" s="147"/>
      <c r="WU33" s="147"/>
      <c r="WV33" s="147"/>
      <c r="WW33" s="147"/>
      <c r="WX33" s="147"/>
      <c r="WY33" s="147"/>
      <c r="WZ33" s="147"/>
      <c r="XA33" s="147"/>
      <c r="XB33" s="147"/>
      <c r="XC33" s="147"/>
      <c r="XD33" s="147"/>
      <c r="XE33" s="147"/>
      <c r="XF33" s="147"/>
      <c r="XG33" s="147"/>
      <c r="XH33" s="147"/>
      <c r="XI33" s="147"/>
      <c r="XJ33" s="147"/>
      <c r="XK33" s="147"/>
      <c r="XL33" s="147"/>
      <c r="XM33" s="147"/>
      <c r="XN33" s="147"/>
      <c r="XO33" s="147"/>
      <c r="XP33" s="147"/>
      <c r="XQ33" s="147"/>
      <c r="XR33" s="147"/>
      <c r="XS33" s="147"/>
      <c r="XT33" s="147"/>
      <c r="XU33" s="147"/>
      <c r="XV33" s="147"/>
      <c r="XW33" s="147"/>
      <c r="XX33" s="147"/>
      <c r="XY33" s="147"/>
      <c r="XZ33" s="147"/>
      <c r="YA33" s="147"/>
      <c r="YB33" s="147"/>
      <c r="YC33" s="147"/>
      <c r="YD33" s="147"/>
      <c r="YE33" s="147"/>
      <c r="YF33" s="147"/>
      <c r="YG33" s="147"/>
      <c r="YH33" s="147"/>
      <c r="YI33" s="147"/>
      <c r="YJ33" s="147"/>
      <c r="YK33" s="147"/>
      <c r="YL33" s="147"/>
      <c r="YM33" s="147"/>
      <c r="YN33" s="147"/>
      <c r="YO33" s="147"/>
      <c r="YP33" s="147"/>
      <c r="YQ33" s="147"/>
      <c r="YR33" s="147"/>
      <c r="YS33" s="147"/>
      <c r="YT33" s="147"/>
      <c r="YU33" s="147"/>
      <c r="YV33" s="147"/>
      <c r="YW33" s="147"/>
      <c r="YX33" s="147"/>
      <c r="YY33" s="147"/>
      <c r="YZ33" s="147"/>
      <c r="ZA33" s="147"/>
      <c r="ZB33" s="147"/>
      <c r="ZC33" s="147"/>
      <c r="ZD33" s="147"/>
      <c r="ZE33" s="147"/>
      <c r="ZF33" s="147"/>
      <c r="ZG33" s="147"/>
      <c r="ZH33" s="147"/>
      <c r="ZI33" s="147"/>
      <c r="ZJ33" s="147"/>
      <c r="ZK33" s="147"/>
      <c r="ZL33" s="147"/>
      <c r="ZM33" s="147"/>
      <c r="ZN33" s="147"/>
      <c r="ZO33" s="147"/>
      <c r="ZP33" s="147"/>
      <c r="ZQ33" s="147"/>
      <c r="ZR33" s="147"/>
      <c r="ZS33" s="147"/>
      <c r="ZT33" s="147"/>
      <c r="ZU33" s="147"/>
      <c r="ZV33" s="147"/>
      <c r="ZW33" s="147"/>
      <c r="ZX33" s="147"/>
      <c r="ZY33" s="147"/>
      <c r="ZZ33" s="147"/>
      <c r="AAA33" s="147"/>
      <c r="AAB33" s="147"/>
      <c r="AAC33" s="147"/>
      <c r="AAD33" s="147"/>
      <c r="AAE33" s="147"/>
      <c r="AAF33" s="147"/>
      <c r="AAG33" s="147"/>
      <c r="AAH33" s="147"/>
      <c r="AAI33" s="147"/>
      <c r="AAJ33" s="147"/>
      <c r="AAK33" s="147"/>
      <c r="AAL33" s="147"/>
      <c r="AAM33" s="147"/>
      <c r="AAN33" s="147"/>
      <c r="AAO33" s="147"/>
      <c r="AAP33" s="147"/>
      <c r="AAQ33" s="147"/>
      <c r="AAR33" s="147"/>
      <c r="AAS33" s="147"/>
      <c r="AAT33" s="147"/>
      <c r="AAU33" s="147"/>
      <c r="AAV33" s="147"/>
      <c r="AAW33" s="147"/>
      <c r="AAX33" s="147"/>
      <c r="AAY33" s="147"/>
      <c r="AAZ33" s="147"/>
      <c r="ABA33" s="147"/>
      <c r="ABB33" s="147"/>
      <c r="ABC33" s="147"/>
      <c r="ABD33" s="147"/>
      <c r="ABE33" s="147"/>
      <c r="ABF33" s="147"/>
      <c r="ABG33" s="147"/>
      <c r="ABH33" s="147"/>
      <c r="ABI33" s="147"/>
      <c r="ABJ33" s="147"/>
      <c r="ABK33" s="147"/>
      <c r="ABL33" s="147"/>
      <c r="ABM33" s="147"/>
      <c r="ABN33" s="147"/>
      <c r="ABO33" s="147"/>
      <c r="ABP33" s="147"/>
      <c r="ABQ33" s="147"/>
      <c r="ABR33" s="147"/>
      <c r="ABS33" s="147"/>
      <c r="ABT33" s="147"/>
      <c r="ABU33" s="147"/>
      <c r="ABV33" s="147"/>
      <c r="ABW33" s="147"/>
      <c r="ABX33" s="147"/>
      <c r="ABY33" s="147"/>
      <c r="ABZ33" s="147"/>
      <c r="ACA33" s="147"/>
      <c r="ACB33" s="147"/>
      <c r="ACC33" s="147"/>
      <c r="ACD33" s="147"/>
      <c r="ACE33" s="147"/>
      <c r="ACF33" s="147"/>
      <c r="ACG33" s="147"/>
      <c r="ACH33" s="147"/>
      <c r="ACI33" s="147"/>
      <c r="ACJ33" s="147"/>
      <c r="ACK33" s="147"/>
      <c r="ACL33" s="147"/>
      <c r="ACM33" s="147"/>
      <c r="ACN33" s="147"/>
      <c r="ACO33" s="147"/>
      <c r="ACP33" s="147"/>
      <c r="ACQ33" s="147"/>
      <c r="ACR33" s="147"/>
      <c r="ACS33" s="147"/>
      <c r="ACT33" s="147"/>
      <c r="ACU33" s="147"/>
      <c r="ACV33" s="147"/>
      <c r="ACW33" s="147"/>
      <c r="ACX33" s="147"/>
      <c r="ACY33" s="147"/>
      <c r="ACZ33" s="147"/>
      <c r="ADA33" s="147"/>
      <c r="ADB33" s="147"/>
      <c r="ADC33" s="147"/>
      <c r="ADD33" s="147"/>
      <c r="ADE33" s="147"/>
      <c r="ADF33" s="147"/>
      <c r="ADG33" s="147"/>
      <c r="ADH33" s="147"/>
      <c r="ADI33" s="147"/>
      <c r="ADJ33" s="147"/>
      <c r="ADK33" s="147"/>
      <c r="ADL33" s="147"/>
      <c r="ADM33" s="147"/>
      <c r="ADN33" s="147"/>
      <c r="ADO33" s="147"/>
      <c r="ADP33" s="147"/>
      <c r="ADQ33" s="147"/>
      <c r="ADR33" s="147"/>
      <c r="ADS33" s="147"/>
      <c r="ADT33" s="147"/>
      <c r="ADU33" s="147"/>
      <c r="ADV33" s="147"/>
      <c r="ADW33" s="147"/>
      <c r="ADX33" s="147"/>
      <c r="ADY33" s="147"/>
      <c r="ADZ33" s="147"/>
      <c r="AEA33" s="147"/>
      <c r="AEB33" s="147"/>
      <c r="AEC33" s="147"/>
      <c r="AED33" s="147"/>
      <c r="AEE33" s="147"/>
      <c r="AEF33" s="147"/>
      <c r="AEG33" s="147"/>
      <c r="AEH33" s="147"/>
      <c r="AEI33" s="147"/>
      <c r="AEJ33" s="147"/>
      <c r="AEK33" s="147"/>
      <c r="AEL33" s="147"/>
      <c r="AEM33" s="147"/>
      <c r="AEN33" s="147"/>
      <c r="AEO33" s="147"/>
      <c r="AEP33" s="147"/>
      <c r="AEQ33" s="147"/>
      <c r="AER33" s="147"/>
      <c r="AES33" s="147"/>
      <c r="AET33" s="147"/>
      <c r="AEU33" s="147"/>
      <c r="AEV33" s="147"/>
      <c r="AEW33" s="147"/>
      <c r="AEX33" s="147"/>
      <c r="AEY33" s="147"/>
      <c r="AEZ33" s="147"/>
      <c r="AFA33" s="147"/>
      <c r="AFB33" s="147"/>
      <c r="AFC33" s="147"/>
      <c r="AFD33" s="147"/>
      <c r="AFE33" s="147"/>
      <c r="AFF33" s="147"/>
      <c r="AFG33" s="147"/>
      <c r="AFH33" s="147"/>
      <c r="AFI33" s="147"/>
      <c r="AFJ33" s="147"/>
      <c r="AFK33" s="147"/>
      <c r="AFL33" s="147"/>
      <c r="AFM33" s="147"/>
      <c r="AFN33" s="147"/>
      <c r="AFO33" s="147"/>
      <c r="AFP33" s="147"/>
      <c r="AFQ33" s="147"/>
      <c r="AFR33" s="147"/>
      <c r="AFS33" s="147"/>
      <c r="AFT33" s="147"/>
      <c r="AFU33" s="147"/>
      <c r="AFV33" s="147"/>
      <c r="AFW33" s="147"/>
      <c r="AFX33" s="147"/>
      <c r="AFY33" s="147"/>
      <c r="AFZ33" s="147"/>
      <c r="AGA33" s="147"/>
      <c r="AGB33" s="147"/>
      <c r="AGC33" s="147"/>
      <c r="AGD33" s="147"/>
      <c r="AGE33" s="147"/>
      <c r="AGF33" s="147"/>
      <c r="AGG33" s="147"/>
      <c r="AGH33" s="147"/>
      <c r="AGI33" s="147"/>
      <c r="AGJ33" s="147"/>
      <c r="AGK33" s="147"/>
      <c r="AGL33" s="147"/>
      <c r="AGM33" s="147"/>
      <c r="AGN33" s="147"/>
      <c r="AGO33" s="147"/>
      <c r="AGP33" s="147"/>
      <c r="AGQ33" s="147"/>
      <c r="AGR33" s="147"/>
      <c r="AGS33" s="147"/>
      <c r="AGT33" s="147"/>
      <c r="AGU33" s="147"/>
      <c r="AGV33" s="147"/>
      <c r="AGW33" s="147"/>
      <c r="AGX33" s="147"/>
      <c r="AGY33" s="147"/>
      <c r="AGZ33" s="147"/>
      <c r="AHA33" s="147"/>
      <c r="AHB33" s="147"/>
      <c r="AHC33" s="147"/>
      <c r="AHD33" s="147"/>
      <c r="AHE33" s="147"/>
      <c r="AHF33" s="147"/>
      <c r="AHG33" s="147"/>
      <c r="AHH33" s="147"/>
      <c r="AHI33" s="147"/>
      <c r="AHJ33" s="147"/>
      <c r="AHK33" s="147"/>
      <c r="AHL33" s="147"/>
      <c r="AHM33" s="147"/>
      <c r="AHN33" s="147"/>
      <c r="AHO33" s="147"/>
      <c r="AHP33" s="147"/>
      <c r="AHQ33" s="147"/>
      <c r="AHR33" s="147"/>
      <c r="AHS33" s="147"/>
      <c r="AHT33" s="147"/>
      <c r="AHU33" s="147"/>
      <c r="AHV33" s="147"/>
      <c r="AHW33" s="147"/>
      <c r="AHX33" s="147"/>
      <c r="AHY33" s="147"/>
      <c r="AHZ33" s="147"/>
      <c r="AIA33" s="147"/>
      <c r="AIB33" s="147"/>
      <c r="AIC33" s="147"/>
      <c r="AID33" s="147"/>
      <c r="AIE33" s="147"/>
      <c r="AIF33" s="147"/>
      <c r="AIG33" s="147"/>
      <c r="AIH33" s="147"/>
      <c r="AII33" s="147"/>
      <c r="AIJ33" s="147"/>
      <c r="AIK33" s="147"/>
      <c r="AIL33" s="147"/>
      <c r="AIM33" s="147"/>
      <c r="AIN33" s="147"/>
      <c r="AIO33" s="147"/>
      <c r="AIP33" s="147"/>
      <c r="AIQ33" s="147"/>
      <c r="AIR33" s="147"/>
      <c r="AIS33" s="147"/>
      <c r="AIT33" s="147"/>
      <c r="AIU33" s="147"/>
      <c r="AIV33" s="147"/>
      <c r="AIW33" s="147"/>
      <c r="AIX33" s="147"/>
      <c r="AIY33" s="147"/>
      <c r="AIZ33" s="147"/>
      <c r="AJA33" s="147"/>
      <c r="AJB33" s="147"/>
      <c r="AJC33" s="147"/>
      <c r="AJD33" s="147"/>
      <c r="AJE33" s="147"/>
      <c r="AJF33" s="147"/>
      <c r="AJG33" s="147"/>
      <c r="AJH33" s="147"/>
      <c r="AJI33" s="147"/>
      <c r="AJJ33" s="147"/>
      <c r="AJK33" s="147"/>
      <c r="AJL33" s="147"/>
      <c r="AJM33" s="147"/>
      <c r="AJN33" s="147"/>
      <c r="AJO33" s="147"/>
      <c r="AJP33" s="147"/>
      <c r="AJQ33" s="147"/>
      <c r="AJR33" s="147"/>
      <c r="AJS33" s="147"/>
      <c r="AJT33" s="147"/>
      <c r="AJU33" s="147"/>
      <c r="AJV33" s="147"/>
      <c r="AJW33" s="147"/>
      <c r="AJX33" s="147"/>
      <c r="AJY33" s="147"/>
      <c r="AJZ33" s="147"/>
      <c r="AKA33" s="147"/>
      <c r="AKB33" s="147"/>
      <c r="AKC33" s="147"/>
      <c r="AKD33" s="147"/>
      <c r="AKE33" s="147"/>
      <c r="AKF33" s="147"/>
      <c r="AKG33" s="147"/>
      <c r="AKH33" s="147"/>
      <c r="AKI33" s="147"/>
      <c r="AKJ33" s="147"/>
      <c r="AKK33" s="147"/>
      <c r="AKL33" s="147"/>
      <c r="AKM33" s="147"/>
      <c r="AKN33" s="147"/>
      <c r="AKO33" s="147"/>
      <c r="AKP33" s="147"/>
      <c r="AKQ33" s="147"/>
      <c r="AKR33" s="147"/>
      <c r="AKS33" s="147"/>
      <c r="AKT33" s="147"/>
      <c r="AKU33" s="147"/>
      <c r="AKV33" s="147"/>
      <c r="AKW33" s="147"/>
      <c r="AKX33" s="147"/>
      <c r="AKY33" s="147"/>
      <c r="AKZ33" s="147"/>
      <c r="ALA33" s="147"/>
      <c r="ALB33" s="147"/>
      <c r="ALC33" s="147"/>
      <c r="ALD33" s="147"/>
      <c r="ALE33" s="147"/>
      <c r="ALF33" s="147"/>
      <c r="ALG33" s="147"/>
      <c r="ALH33" s="147"/>
      <c r="ALI33" s="147"/>
      <c r="ALJ33" s="147"/>
      <c r="ALK33" s="147"/>
      <c r="ALL33" s="147"/>
      <c r="ALM33" s="147"/>
      <c r="ALN33" s="147"/>
      <c r="ALO33" s="147"/>
      <c r="ALP33" s="147"/>
      <c r="ALQ33" s="147"/>
      <c r="ALR33" s="147"/>
      <c r="ALS33" s="147"/>
      <c r="ALT33" s="147"/>
      <c r="ALU33" s="147"/>
      <c r="ALV33" s="139"/>
      <c r="ALW33" s="139"/>
      <c r="ALX33" s="139"/>
    </row>
    <row r="34" spans="1:1012" s="142" customFormat="1" ht="24.75" customHeight="1">
      <c r="A34" s="170" t="s">
        <v>1133</v>
      </c>
      <c r="B34" s="184" t="s">
        <v>1134</v>
      </c>
      <c r="C34" s="172"/>
      <c r="D34" s="173"/>
      <c r="E34" s="174"/>
      <c r="F34" s="174"/>
      <c r="G34" s="174"/>
      <c r="H34" s="175"/>
      <c r="I34" s="175"/>
      <c r="J34" s="154"/>
      <c r="K34" s="154"/>
      <c r="L34" s="154"/>
      <c r="M34" s="154"/>
      <c r="N34" s="154"/>
      <c r="O34" s="154"/>
      <c r="P34" s="154"/>
      <c r="Q34" s="154"/>
      <c r="R34" s="154"/>
      <c r="S34" s="154"/>
      <c r="T34" s="154"/>
      <c r="U34" s="154"/>
      <c r="V34" s="154"/>
      <c r="W34" s="154"/>
      <c r="X34" s="154"/>
      <c r="Y34" s="154"/>
      <c r="Z34" s="154"/>
      <c r="AA34" s="154"/>
      <c r="AB34" s="154"/>
      <c r="AC34" s="154"/>
      <c r="AD34" s="154"/>
      <c r="AE34" s="154"/>
      <c r="AF34" s="154"/>
      <c r="AG34" s="154"/>
      <c r="AH34" s="154"/>
      <c r="AI34" s="154"/>
      <c r="AJ34" s="154"/>
      <c r="AK34" s="154"/>
      <c r="AL34" s="154"/>
      <c r="AM34" s="154"/>
      <c r="AN34" s="154"/>
      <c r="AO34" s="154"/>
      <c r="AP34" s="154"/>
      <c r="AQ34" s="154"/>
      <c r="AR34" s="154"/>
      <c r="AS34" s="154"/>
      <c r="AT34" s="154"/>
      <c r="AU34" s="154"/>
      <c r="AV34" s="154"/>
      <c r="AW34" s="154"/>
      <c r="AX34" s="154"/>
      <c r="AY34" s="154"/>
      <c r="AZ34" s="154"/>
      <c r="BA34" s="154"/>
      <c r="BB34" s="154"/>
      <c r="BC34" s="154"/>
      <c r="BD34" s="154"/>
      <c r="BE34" s="154"/>
      <c r="BF34" s="154"/>
      <c r="BG34" s="154"/>
      <c r="BH34" s="154"/>
      <c r="BI34" s="154"/>
      <c r="BJ34" s="154"/>
      <c r="BK34" s="154"/>
      <c r="BL34" s="154"/>
      <c r="BM34" s="154"/>
      <c r="BN34" s="154"/>
      <c r="BO34" s="154"/>
      <c r="BP34" s="154"/>
      <c r="BQ34" s="154"/>
      <c r="BR34" s="154"/>
      <c r="BS34" s="154"/>
      <c r="BT34" s="154"/>
      <c r="BU34" s="154"/>
      <c r="BV34" s="154"/>
      <c r="BW34" s="154"/>
      <c r="BX34" s="154"/>
      <c r="BY34" s="154"/>
      <c r="BZ34" s="154"/>
      <c r="CA34" s="154"/>
      <c r="CB34" s="154"/>
      <c r="CC34" s="154"/>
      <c r="CD34" s="154"/>
      <c r="CE34" s="154"/>
      <c r="CF34" s="154"/>
      <c r="CG34" s="154"/>
      <c r="CH34" s="154"/>
      <c r="CI34" s="154"/>
      <c r="CJ34" s="154"/>
      <c r="CK34" s="154"/>
      <c r="CL34" s="154"/>
      <c r="CM34" s="154"/>
      <c r="CN34" s="154"/>
      <c r="CO34" s="154"/>
      <c r="CP34" s="154"/>
      <c r="CQ34" s="154"/>
      <c r="CR34" s="154"/>
      <c r="CS34" s="154"/>
      <c r="CT34" s="154"/>
      <c r="CU34" s="154"/>
      <c r="CV34" s="154"/>
      <c r="CW34" s="154"/>
      <c r="CX34" s="154"/>
      <c r="CY34" s="154"/>
      <c r="CZ34" s="154"/>
      <c r="DA34" s="154"/>
      <c r="DB34" s="154"/>
      <c r="DC34" s="154"/>
      <c r="DD34" s="154"/>
      <c r="DE34" s="154"/>
      <c r="DF34" s="154"/>
      <c r="DG34" s="154"/>
      <c r="DH34" s="154"/>
      <c r="DI34" s="154"/>
      <c r="DJ34" s="154"/>
      <c r="DK34" s="154"/>
      <c r="DL34" s="154"/>
      <c r="DM34" s="154"/>
      <c r="DN34" s="154"/>
      <c r="DO34" s="154"/>
      <c r="DP34" s="154"/>
      <c r="DQ34" s="154"/>
      <c r="DR34" s="154"/>
      <c r="DS34" s="154"/>
      <c r="DT34" s="154"/>
      <c r="DU34" s="154"/>
      <c r="DV34" s="154"/>
      <c r="DW34" s="154"/>
      <c r="DX34" s="154"/>
      <c r="DY34" s="154"/>
      <c r="DZ34" s="154"/>
      <c r="EA34" s="154"/>
      <c r="EB34" s="154"/>
      <c r="EC34" s="154"/>
      <c r="ED34" s="154"/>
      <c r="EE34" s="154"/>
      <c r="EF34" s="154"/>
      <c r="EG34" s="154"/>
      <c r="EH34" s="154"/>
      <c r="EI34" s="154"/>
      <c r="EJ34" s="154"/>
      <c r="EK34" s="154"/>
      <c r="EL34" s="154"/>
      <c r="EM34" s="154"/>
      <c r="EN34" s="154"/>
      <c r="EO34" s="154"/>
      <c r="EP34" s="154"/>
      <c r="EQ34" s="154"/>
      <c r="ER34" s="154"/>
      <c r="ES34" s="154"/>
      <c r="ET34" s="154"/>
      <c r="EU34" s="154"/>
      <c r="EV34" s="154"/>
      <c r="EW34" s="154"/>
      <c r="EX34" s="154"/>
      <c r="EY34" s="154"/>
      <c r="EZ34" s="154"/>
      <c r="FA34" s="154"/>
      <c r="FB34" s="154"/>
      <c r="FC34" s="154"/>
      <c r="FD34" s="154"/>
      <c r="FE34" s="154"/>
      <c r="FF34" s="154"/>
      <c r="FG34" s="154"/>
      <c r="FH34" s="154"/>
      <c r="FI34" s="154"/>
      <c r="FJ34" s="154"/>
      <c r="FK34" s="154"/>
      <c r="FL34" s="154"/>
      <c r="FM34" s="154"/>
      <c r="FN34" s="154"/>
      <c r="FO34" s="154"/>
      <c r="FP34" s="154"/>
      <c r="FQ34" s="154"/>
      <c r="FR34" s="154"/>
      <c r="FS34" s="154"/>
      <c r="FT34" s="154"/>
      <c r="FU34" s="154"/>
      <c r="FV34" s="154"/>
      <c r="FW34" s="154"/>
      <c r="FX34" s="154"/>
      <c r="FY34" s="154"/>
      <c r="FZ34" s="154"/>
      <c r="GA34" s="154"/>
      <c r="GB34" s="154"/>
      <c r="GC34" s="154"/>
      <c r="GD34" s="154"/>
      <c r="GE34" s="154"/>
      <c r="GF34" s="154"/>
      <c r="GG34" s="154"/>
      <c r="GH34" s="154"/>
      <c r="GI34" s="154"/>
      <c r="GJ34" s="154"/>
      <c r="GK34" s="154"/>
      <c r="GL34" s="154"/>
      <c r="GM34" s="154"/>
      <c r="GN34" s="154"/>
      <c r="GO34" s="154"/>
      <c r="GP34" s="154"/>
      <c r="GQ34" s="154"/>
      <c r="GR34" s="154"/>
      <c r="GS34" s="154"/>
      <c r="GT34" s="154"/>
      <c r="GU34" s="154"/>
      <c r="GV34" s="154"/>
      <c r="GW34" s="154"/>
      <c r="GX34" s="154"/>
      <c r="GY34" s="154"/>
      <c r="GZ34" s="154"/>
      <c r="HA34" s="154"/>
      <c r="HB34" s="154"/>
      <c r="HC34" s="154"/>
      <c r="HD34" s="154"/>
      <c r="HE34" s="154"/>
      <c r="HF34" s="154"/>
      <c r="HG34" s="154"/>
      <c r="HH34" s="154"/>
      <c r="HI34" s="154"/>
      <c r="HJ34" s="154"/>
      <c r="HK34" s="154"/>
      <c r="HL34" s="154"/>
      <c r="HM34" s="154"/>
      <c r="HN34" s="154"/>
      <c r="HO34" s="154"/>
      <c r="HP34" s="154"/>
      <c r="HQ34" s="154"/>
      <c r="HR34" s="154"/>
      <c r="HS34" s="154"/>
      <c r="HT34" s="154"/>
      <c r="HU34" s="154"/>
      <c r="HV34" s="154"/>
      <c r="HW34" s="154"/>
      <c r="HX34" s="154"/>
      <c r="HY34" s="154"/>
      <c r="HZ34" s="154"/>
      <c r="IA34" s="154"/>
      <c r="IB34" s="154"/>
      <c r="IC34" s="154"/>
      <c r="ID34" s="154"/>
      <c r="IE34" s="154"/>
      <c r="IF34" s="154"/>
      <c r="IG34" s="154"/>
      <c r="IH34" s="147"/>
      <c r="II34" s="147"/>
      <c r="IJ34" s="147"/>
      <c r="IK34" s="147"/>
      <c r="IL34" s="147"/>
      <c r="IM34" s="147"/>
      <c r="IN34" s="147"/>
      <c r="IO34" s="147"/>
      <c r="IP34" s="147"/>
      <c r="IQ34" s="147"/>
      <c r="IR34" s="147"/>
      <c r="IS34" s="147"/>
      <c r="IT34" s="147"/>
      <c r="IU34" s="147"/>
      <c r="IV34" s="147"/>
      <c r="IW34" s="147"/>
      <c r="IX34" s="147"/>
      <c r="IY34" s="147"/>
      <c r="IZ34" s="147"/>
      <c r="JA34" s="147"/>
      <c r="JB34" s="147"/>
      <c r="JC34" s="147"/>
      <c r="JD34" s="147"/>
      <c r="JE34" s="147"/>
      <c r="JF34" s="147"/>
      <c r="JG34" s="147"/>
      <c r="JH34" s="147"/>
      <c r="JI34" s="147"/>
      <c r="JJ34" s="147"/>
      <c r="JK34" s="147"/>
      <c r="JL34" s="147"/>
      <c r="JM34" s="147"/>
      <c r="JN34" s="147"/>
      <c r="JO34" s="147"/>
      <c r="JP34" s="147"/>
      <c r="JQ34" s="147"/>
      <c r="JR34" s="147"/>
      <c r="JS34" s="147"/>
      <c r="JT34" s="147"/>
      <c r="JU34" s="147"/>
      <c r="JV34" s="147"/>
      <c r="JW34" s="147"/>
      <c r="JX34" s="147"/>
      <c r="JY34" s="147"/>
      <c r="JZ34" s="147"/>
      <c r="KA34" s="147"/>
      <c r="KB34" s="147"/>
      <c r="KC34" s="147"/>
      <c r="KD34" s="147"/>
      <c r="KE34" s="147"/>
      <c r="KF34" s="147"/>
      <c r="KG34" s="147"/>
      <c r="KH34" s="147"/>
      <c r="KI34" s="147"/>
      <c r="KJ34" s="147"/>
      <c r="KK34" s="147"/>
      <c r="KL34" s="147"/>
      <c r="KM34" s="147"/>
      <c r="KN34" s="147"/>
      <c r="KO34" s="147"/>
      <c r="KP34" s="147"/>
      <c r="KQ34" s="147"/>
      <c r="KR34" s="147"/>
      <c r="KS34" s="147"/>
      <c r="KT34" s="147"/>
      <c r="KU34" s="147"/>
      <c r="KV34" s="147"/>
      <c r="KW34" s="147"/>
      <c r="KX34" s="147"/>
      <c r="KY34" s="147"/>
      <c r="KZ34" s="147"/>
      <c r="LA34" s="147"/>
      <c r="LB34" s="147"/>
      <c r="LC34" s="147"/>
      <c r="LD34" s="147"/>
      <c r="LE34" s="147"/>
      <c r="LF34" s="147"/>
      <c r="LG34" s="147"/>
      <c r="LH34" s="147"/>
      <c r="LI34" s="147"/>
      <c r="LJ34" s="147"/>
      <c r="LK34" s="147"/>
      <c r="LL34" s="147"/>
      <c r="LM34" s="147"/>
      <c r="LN34" s="147"/>
      <c r="LO34" s="147"/>
      <c r="LP34" s="147"/>
      <c r="LQ34" s="147"/>
      <c r="LR34" s="147"/>
      <c r="LS34" s="147"/>
      <c r="LT34" s="147"/>
      <c r="LU34" s="147"/>
      <c r="LV34" s="147"/>
      <c r="LW34" s="147"/>
      <c r="LX34" s="147"/>
      <c r="LY34" s="147"/>
      <c r="LZ34" s="147"/>
      <c r="MA34" s="147"/>
      <c r="MB34" s="147"/>
      <c r="MC34" s="147"/>
      <c r="MD34" s="147"/>
      <c r="ME34" s="147"/>
      <c r="MF34" s="147"/>
      <c r="MG34" s="147"/>
      <c r="MH34" s="147"/>
      <c r="MI34" s="147"/>
      <c r="MJ34" s="147"/>
      <c r="MK34" s="147"/>
      <c r="ML34" s="147"/>
      <c r="MM34" s="147"/>
      <c r="MN34" s="147"/>
      <c r="MO34" s="147"/>
      <c r="MP34" s="147"/>
      <c r="MQ34" s="147"/>
      <c r="MR34" s="147"/>
      <c r="MS34" s="147"/>
      <c r="MT34" s="147"/>
      <c r="MU34" s="147"/>
      <c r="MV34" s="147"/>
      <c r="MW34" s="147"/>
      <c r="MX34" s="147"/>
      <c r="MY34" s="147"/>
      <c r="MZ34" s="147"/>
      <c r="NA34" s="147"/>
      <c r="NB34" s="147"/>
      <c r="NC34" s="147"/>
      <c r="ND34" s="147"/>
      <c r="NE34" s="147"/>
      <c r="NF34" s="147"/>
      <c r="NG34" s="147"/>
      <c r="NH34" s="147"/>
      <c r="NI34" s="147"/>
      <c r="NJ34" s="147"/>
      <c r="NK34" s="147"/>
      <c r="NL34" s="147"/>
      <c r="NM34" s="147"/>
      <c r="NN34" s="147"/>
      <c r="NO34" s="147"/>
      <c r="NP34" s="147"/>
      <c r="NQ34" s="147"/>
      <c r="NR34" s="147"/>
      <c r="NS34" s="147"/>
      <c r="NT34" s="147"/>
      <c r="NU34" s="147"/>
      <c r="NV34" s="147"/>
      <c r="NW34" s="147"/>
      <c r="NX34" s="147"/>
      <c r="NY34" s="147"/>
      <c r="NZ34" s="147"/>
      <c r="OA34" s="147"/>
      <c r="OB34" s="147"/>
      <c r="OC34" s="147"/>
      <c r="OD34" s="147"/>
      <c r="OE34" s="147"/>
      <c r="OF34" s="147"/>
      <c r="OG34" s="147"/>
      <c r="OH34" s="147"/>
      <c r="OI34" s="147"/>
      <c r="OJ34" s="147"/>
      <c r="OK34" s="147"/>
      <c r="OL34" s="147"/>
      <c r="OM34" s="147"/>
      <c r="ON34" s="147"/>
      <c r="OO34" s="147"/>
      <c r="OP34" s="147"/>
      <c r="OQ34" s="147"/>
      <c r="OR34" s="147"/>
      <c r="OS34" s="147"/>
      <c r="OT34" s="147"/>
      <c r="OU34" s="147"/>
      <c r="OV34" s="147"/>
      <c r="OW34" s="147"/>
      <c r="OX34" s="147"/>
      <c r="OY34" s="147"/>
      <c r="OZ34" s="147"/>
      <c r="PA34" s="147"/>
      <c r="PB34" s="147"/>
      <c r="PC34" s="147"/>
      <c r="PD34" s="147"/>
      <c r="PE34" s="147"/>
      <c r="PF34" s="147"/>
      <c r="PG34" s="147"/>
      <c r="PH34" s="147"/>
      <c r="PI34" s="147"/>
      <c r="PJ34" s="147"/>
      <c r="PK34" s="147"/>
      <c r="PL34" s="147"/>
      <c r="PM34" s="147"/>
      <c r="PN34" s="147"/>
      <c r="PO34" s="147"/>
      <c r="PP34" s="147"/>
      <c r="PQ34" s="147"/>
      <c r="PR34" s="147"/>
      <c r="PS34" s="147"/>
      <c r="PT34" s="147"/>
      <c r="PU34" s="147"/>
      <c r="PV34" s="147"/>
      <c r="PW34" s="147"/>
      <c r="PX34" s="147"/>
      <c r="PY34" s="147"/>
      <c r="PZ34" s="147"/>
      <c r="QA34" s="147"/>
      <c r="QB34" s="147"/>
      <c r="QC34" s="147"/>
      <c r="QD34" s="147"/>
      <c r="QE34" s="147"/>
      <c r="QF34" s="147"/>
      <c r="QG34" s="147"/>
      <c r="QH34" s="147"/>
      <c r="QI34" s="147"/>
      <c r="QJ34" s="147"/>
      <c r="QK34" s="147"/>
      <c r="QL34" s="147"/>
      <c r="QM34" s="147"/>
      <c r="QN34" s="147"/>
      <c r="QO34" s="147"/>
      <c r="QP34" s="147"/>
      <c r="QQ34" s="147"/>
      <c r="QR34" s="147"/>
      <c r="QS34" s="147"/>
      <c r="QT34" s="147"/>
      <c r="QU34" s="147"/>
      <c r="QV34" s="147"/>
      <c r="QW34" s="147"/>
      <c r="QX34" s="147"/>
      <c r="QY34" s="147"/>
      <c r="QZ34" s="147"/>
      <c r="RA34" s="147"/>
      <c r="RB34" s="147"/>
      <c r="RC34" s="147"/>
      <c r="RD34" s="147"/>
      <c r="RE34" s="147"/>
      <c r="RF34" s="147"/>
      <c r="RG34" s="147"/>
      <c r="RH34" s="147"/>
      <c r="RI34" s="147"/>
      <c r="RJ34" s="147"/>
      <c r="RK34" s="147"/>
      <c r="RL34" s="147"/>
      <c r="RM34" s="147"/>
      <c r="RN34" s="147"/>
      <c r="RO34" s="147"/>
      <c r="RP34" s="147"/>
      <c r="RQ34" s="147"/>
      <c r="RR34" s="147"/>
      <c r="RS34" s="147"/>
      <c r="RT34" s="147"/>
      <c r="RU34" s="147"/>
      <c r="RV34" s="147"/>
      <c r="RW34" s="147"/>
      <c r="RX34" s="147"/>
      <c r="RY34" s="147"/>
      <c r="RZ34" s="147"/>
      <c r="SA34" s="147"/>
      <c r="SB34" s="147"/>
      <c r="SC34" s="147"/>
      <c r="SD34" s="147"/>
      <c r="SE34" s="147"/>
      <c r="SF34" s="147"/>
      <c r="SG34" s="147"/>
      <c r="SH34" s="147"/>
      <c r="SI34" s="147"/>
      <c r="SJ34" s="147"/>
      <c r="SK34" s="147"/>
      <c r="SL34" s="147"/>
      <c r="SM34" s="147"/>
      <c r="SN34" s="147"/>
      <c r="SO34" s="147"/>
      <c r="SP34" s="147"/>
      <c r="SQ34" s="147"/>
      <c r="SR34" s="147"/>
      <c r="SS34" s="147"/>
      <c r="ST34" s="147"/>
      <c r="SU34" s="147"/>
      <c r="SV34" s="147"/>
      <c r="SW34" s="147"/>
      <c r="SX34" s="147"/>
      <c r="SY34" s="147"/>
      <c r="SZ34" s="147"/>
      <c r="TA34" s="147"/>
      <c r="TB34" s="147"/>
      <c r="TC34" s="147"/>
      <c r="TD34" s="147"/>
      <c r="TE34" s="147"/>
      <c r="TF34" s="147"/>
      <c r="TG34" s="147"/>
      <c r="TH34" s="147"/>
      <c r="TI34" s="147"/>
      <c r="TJ34" s="147"/>
      <c r="TK34" s="147"/>
      <c r="TL34" s="147"/>
      <c r="TM34" s="147"/>
      <c r="TN34" s="147"/>
      <c r="TO34" s="147"/>
      <c r="TP34" s="147"/>
      <c r="TQ34" s="147"/>
      <c r="TR34" s="147"/>
      <c r="TS34" s="147"/>
      <c r="TT34" s="147"/>
      <c r="TU34" s="147"/>
      <c r="TV34" s="147"/>
      <c r="TW34" s="147"/>
      <c r="TX34" s="147"/>
      <c r="TY34" s="147"/>
      <c r="TZ34" s="147"/>
      <c r="UA34" s="147"/>
      <c r="UB34" s="147"/>
      <c r="UC34" s="147"/>
      <c r="UD34" s="147"/>
      <c r="UE34" s="147"/>
      <c r="UF34" s="147"/>
      <c r="UG34" s="147"/>
      <c r="UH34" s="147"/>
      <c r="UI34" s="147"/>
      <c r="UJ34" s="147"/>
      <c r="UK34" s="147"/>
      <c r="UL34" s="147"/>
      <c r="UM34" s="147"/>
      <c r="UN34" s="147"/>
      <c r="UO34" s="147"/>
      <c r="UP34" s="147"/>
      <c r="UQ34" s="147"/>
      <c r="UR34" s="147"/>
      <c r="US34" s="147"/>
      <c r="UT34" s="147"/>
      <c r="UU34" s="147"/>
      <c r="UV34" s="147"/>
      <c r="UW34" s="147"/>
      <c r="UX34" s="147"/>
      <c r="UY34" s="147"/>
      <c r="UZ34" s="147"/>
      <c r="VA34" s="147"/>
      <c r="VB34" s="147"/>
      <c r="VC34" s="147"/>
      <c r="VD34" s="147"/>
      <c r="VE34" s="147"/>
      <c r="VF34" s="147"/>
      <c r="VG34" s="147"/>
      <c r="VH34" s="147"/>
      <c r="VI34" s="147"/>
      <c r="VJ34" s="147"/>
      <c r="VK34" s="147"/>
      <c r="VL34" s="147"/>
      <c r="VM34" s="147"/>
      <c r="VN34" s="147"/>
      <c r="VO34" s="147"/>
      <c r="VP34" s="147"/>
      <c r="VQ34" s="147"/>
      <c r="VR34" s="147"/>
      <c r="VS34" s="147"/>
      <c r="VT34" s="147"/>
      <c r="VU34" s="147"/>
      <c r="VV34" s="147"/>
      <c r="VW34" s="147"/>
      <c r="VX34" s="147"/>
      <c r="VY34" s="147"/>
      <c r="VZ34" s="147"/>
      <c r="WA34" s="147"/>
      <c r="WB34" s="147"/>
      <c r="WC34" s="147"/>
      <c r="WD34" s="147"/>
      <c r="WE34" s="147"/>
      <c r="WF34" s="147"/>
      <c r="WG34" s="147"/>
      <c r="WH34" s="147"/>
      <c r="WI34" s="147"/>
      <c r="WJ34" s="147"/>
      <c r="WK34" s="147"/>
      <c r="WL34" s="147"/>
      <c r="WM34" s="147"/>
      <c r="WN34" s="147"/>
      <c r="WO34" s="147"/>
      <c r="WP34" s="147"/>
      <c r="WQ34" s="147"/>
      <c r="WR34" s="147"/>
      <c r="WS34" s="147"/>
      <c r="WT34" s="147"/>
      <c r="WU34" s="147"/>
      <c r="WV34" s="147"/>
      <c r="WW34" s="147"/>
      <c r="WX34" s="147"/>
      <c r="WY34" s="147"/>
      <c r="WZ34" s="147"/>
      <c r="XA34" s="147"/>
      <c r="XB34" s="147"/>
      <c r="XC34" s="147"/>
      <c r="XD34" s="147"/>
      <c r="XE34" s="147"/>
      <c r="XF34" s="147"/>
      <c r="XG34" s="147"/>
      <c r="XH34" s="147"/>
      <c r="XI34" s="147"/>
      <c r="XJ34" s="147"/>
      <c r="XK34" s="147"/>
      <c r="XL34" s="147"/>
      <c r="XM34" s="147"/>
      <c r="XN34" s="147"/>
      <c r="XO34" s="147"/>
      <c r="XP34" s="147"/>
      <c r="XQ34" s="147"/>
      <c r="XR34" s="147"/>
      <c r="XS34" s="147"/>
      <c r="XT34" s="147"/>
      <c r="XU34" s="147"/>
      <c r="XV34" s="147"/>
      <c r="XW34" s="147"/>
      <c r="XX34" s="147"/>
      <c r="XY34" s="147"/>
      <c r="XZ34" s="147"/>
      <c r="YA34" s="147"/>
      <c r="YB34" s="147"/>
      <c r="YC34" s="147"/>
      <c r="YD34" s="147"/>
      <c r="YE34" s="147"/>
      <c r="YF34" s="147"/>
      <c r="YG34" s="147"/>
      <c r="YH34" s="147"/>
      <c r="YI34" s="147"/>
      <c r="YJ34" s="147"/>
      <c r="YK34" s="147"/>
      <c r="YL34" s="147"/>
      <c r="YM34" s="147"/>
      <c r="YN34" s="147"/>
      <c r="YO34" s="147"/>
      <c r="YP34" s="147"/>
      <c r="YQ34" s="147"/>
      <c r="YR34" s="147"/>
      <c r="YS34" s="147"/>
      <c r="YT34" s="147"/>
      <c r="YU34" s="147"/>
      <c r="YV34" s="147"/>
      <c r="YW34" s="147"/>
      <c r="YX34" s="147"/>
      <c r="YY34" s="147"/>
      <c r="YZ34" s="147"/>
      <c r="ZA34" s="147"/>
      <c r="ZB34" s="147"/>
      <c r="ZC34" s="147"/>
      <c r="ZD34" s="147"/>
      <c r="ZE34" s="147"/>
      <c r="ZF34" s="147"/>
      <c r="ZG34" s="147"/>
      <c r="ZH34" s="147"/>
      <c r="ZI34" s="147"/>
      <c r="ZJ34" s="147"/>
      <c r="ZK34" s="147"/>
      <c r="ZL34" s="147"/>
      <c r="ZM34" s="147"/>
      <c r="ZN34" s="147"/>
      <c r="ZO34" s="147"/>
      <c r="ZP34" s="147"/>
      <c r="ZQ34" s="147"/>
      <c r="ZR34" s="147"/>
      <c r="ZS34" s="147"/>
      <c r="ZT34" s="147"/>
      <c r="ZU34" s="147"/>
      <c r="ZV34" s="147"/>
      <c r="ZW34" s="147"/>
      <c r="ZX34" s="147"/>
      <c r="ZY34" s="147"/>
      <c r="ZZ34" s="147"/>
      <c r="AAA34" s="147"/>
      <c r="AAB34" s="147"/>
      <c r="AAC34" s="147"/>
      <c r="AAD34" s="147"/>
      <c r="AAE34" s="147"/>
      <c r="AAF34" s="147"/>
      <c r="AAG34" s="147"/>
      <c r="AAH34" s="147"/>
      <c r="AAI34" s="147"/>
      <c r="AAJ34" s="147"/>
      <c r="AAK34" s="147"/>
      <c r="AAL34" s="147"/>
      <c r="AAM34" s="147"/>
      <c r="AAN34" s="147"/>
      <c r="AAO34" s="147"/>
      <c r="AAP34" s="147"/>
      <c r="AAQ34" s="147"/>
      <c r="AAR34" s="147"/>
      <c r="AAS34" s="147"/>
      <c r="AAT34" s="147"/>
      <c r="AAU34" s="147"/>
      <c r="AAV34" s="147"/>
      <c r="AAW34" s="147"/>
      <c r="AAX34" s="147"/>
      <c r="AAY34" s="147"/>
      <c r="AAZ34" s="147"/>
      <c r="ABA34" s="147"/>
      <c r="ABB34" s="147"/>
      <c r="ABC34" s="147"/>
      <c r="ABD34" s="147"/>
      <c r="ABE34" s="147"/>
      <c r="ABF34" s="147"/>
      <c r="ABG34" s="147"/>
      <c r="ABH34" s="147"/>
      <c r="ABI34" s="147"/>
      <c r="ABJ34" s="147"/>
      <c r="ABK34" s="147"/>
      <c r="ABL34" s="147"/>
      <c r="ABM34" s="147"/>
      <c r="ABN34" s="147"/>
      <c r="ABO34" s="147"/>
      <c r="ABP34" s="147"/>
      <c r="ABQ34" s="147"/>
      <c r="ABR34" s="147"/>
      <c r="ABS34" s="147"/>
      <c r="ABT34" s="147"/>
      <c r="ABU34" s="147"/>
      <c r="ABV34" s="147"/>
      <c r="ABW34" s="147"/>
      <c r="ABX34" s="147"/>
      <c r="ABY34" s="147"/>
      <c r="ABZ34" s="147"/>
      <c r="ACA34" s="147"/>
      <c r="ACB34" s="147"/>
      <c r="ACC34" s="147"/>
      <c r="ACD34" s="147"/>
      <c r="ACE34" s="147"/>
      <c r="ACF34" s="147"/>
      <c r="ACG34" s="147"/>
      <c r="ACH34" s="147"/>
      <c r="ACI34" s="147"/>
      <c r="ACJ34" s="147"/>
      <c r="ACK34" s="147"/>
      <c r="ACL34" s="147"/>
      <c r="ACM34" s="147"/>
      <c r="ACN34" s="147"/>
      <c r="ACO34" s="147"/>
      <c r="ACP34" s="147"/>
      <c r="ACQ34" s="147"/>
      <c r="ACR34" s="147"/>
      <c r="ACS34" s="147"/>
      <c r="ACT34" s="147"/>
      <c r="ACU34" s="147"/>
      <c r="ACV34" s="147"/>
      <c r="ACW34" s="147"/>
      <c r="ACX34" s="147"/>
      <c r="ACY34" s="147"/>
      <c r="ACZ34" s="147"/>
      <c r="ADA34" s="147"/>
      <c r="ADB34" s="147"/>
      <c r="ADC34" s="147"/>
      <c r="ADD34" s="147"/>
      <c r="ADE34" s="147"/>
      <c r="ADF34" s="147"/>
      <c r="ADG34" s="147"/>
      <c r="ADH34" s="147"/>
      <c r="ADI34" s="147"/>
      <c r="ADJ34" s="147"/>
      <c r="ADK34" s="147"/>
      <c r="ADL34" s="147"/>
      <c r="ADM34" s="147"/>
      <c r="ADN34" s="147"/>
      <c r="ADO34" s="147"/>
      <c r="ADP34" s="147"/>
      <c r="ADQ34" s="147"/>
      <c r="ADR34" s="147"/>
      <c r="ADS34" s="147"/>
      <c r="ADT34" s="147"/>
      <c r="ADU34" s="147"/>
      <c r="ADV34" s="147"/>
      <c r="ADW34" s="147"/>
      <c r="ADX34" s="147"/>
      <c r="ADY34" s="147"/>
      <c r="ADZ34" s="147"/>
      <c r="AEA34" s="147"/>
      <c r="AEB34" s="147"/>
      <c r="AEC34" s="147"/>
      <c r="AED34" s="147"/>
      <c r="AEE34" s="147"/>
      <c r="AEF34" s="147"/>
      <c r="AEG34" s="147"/>
      <c r="AEH34" s="147"/>
      <c r="AEI34" s="147"/>
      <c r="AEJ34" s="147"/>
      <c r="AEK34" s="147"/>
      <c r="AEL34" s="147"/>
      <c r="AEM34" s="147"/>
      <c r="AEN34" s="147"/>
      <c r="AEO34" s="147"/>
      <c r="AEP34" s="147"/>
      <c r="AEQ34" s="147"/>
      <c r="AER34" s="147"/>
      <c r="AES34" s="147"/>
      <c r="AET34" s="147"/>
      <c r="AEU34" s="147"/>
      <c r="AEV34" s="147"/>
      <c r="AEW34" s="147"/>
      <c r="AEX34" s="147"/>
      <c r="AEY34" s="147"/>
      <c r="AEZ34" s="147"/>
      <c r="AFA34" s="147"/>
      <c r="AFB34" s="147"/>
      <c r="AFC34" s="147"/>
      <c r="AFD34" s="147"/>
      <c r="AFE34" s="147"/>
      <c r="AFF34" s="147"/>
      <c r="AFG34" s="147"/>
      <c r="AFH34" s="147"/>
      <c r="AFI34" s="147"/>
      <c r="AFJ34" s="147"/>
      <c r="AFK34" s="147"/>
      <c r="AFL34" s="147"/>
      <c r="AFM34" s="147"/>
      <c r="AFN34" s="147"/>
      <c r="AFO34" s="147"/>
      <c r="AFP34" s="147"/>
      <c r="AFQ34" s="147"/>
      <c r="AFR34" s="147"/>
      <c r="AFS34" s="147"/>
      <c r="AFT34" s="147"/>
      <c r="AFU34" s="147"/>
      <c r="AFV34" s="147"/>
      <c r="AFW34" s="147"/>
      <c r="AFX34" s="147"/>
      <c r="AFY34" s="147"/>
      <c r="AFZ34" s="147"/>
      <c r="AGA34" s="147"/>
      <c r="AGB34" s="147"/>
      <c r="AGC34" s="147"/>
      <c r="AGD34" s="147"/>
      <c r="AGE34" s="147"/>
      <c r="AGF34" s="147"/>
      <c r="AGG34" s="147"/>
      <c r="AGH34" s="147"/>
      <c r="AGI34" s="147"/>
      <c r="AGJ34" s="147"/>
      <c r="AGK34" s="147"/>
      <c r="AGL34" s="147"/>
      <c r="AGM34" s="147"/>
      <c r="AGN34" s="147"/>
      <c r="AGO34" s="147"/>
      <c r="AGP34" s="147"/>
      <c r="AGQ34" s="147"/>
      <c r="AGR34" s="147"/>
      <c r="AGS34" s="147"/>
      <c r="AGT34" s="147"/>
      <c r="AGU34" s="147"/>
      <c r="AGV34" s="147"/>
      <c r="AGW34" s="147"/>
      <c r="AGX34" s="147"/>
      <c r="AGY34" s="147"/>
      <c r="AGZ34" s="147"/>
      <c r="AHA34" s="147"/>
      <c r="AHB34" s="147"/>
      <c r="AHC34" s="147"/>
      <c r="AHD34" s="147"/>
      <c r="AHE34" s="147"/>
      <c r="AHF34" s="147"/>
      <c r="AHG34" s="147"/>
      <c r="AHH34" s="147"/>
      <c r="AHI34" s="147"/>
      <c r="AHJ34" s="147"/>
      <c r="AHK34" s="147"/>
      <c r="AHL34" s="147"/>
      <c r="AHM34" s="147"/>
      <c r="AHN34" s="147"/>
      <c r="AHO34" s="147"/>
      <c r="AHP34" s="147"/>
      <c r="AHQ34" s="147"/>
      <c r="AHR34" s="147"/>
      <c r="AHS34" s="147"/>
      <c r="AHT34" s="147"/>
      <c r="AHU34" s="147"/>
      <c r="AHV34" s="147"/>
      <c r="AHW34" s="147"/>
      <c r="AHX34" s="147"/>
      <c r="AHY34" s="147"/>
      <c r="AHZ34" s="147"/>
      <c r="AIA34" s="147"/>
      <c r="AIB34" s="147"/>
      <c r="AIC34" s="147"/>
      <c r="AID34" s="147"/>
      <c r="AIE34" s="147"/>
      <c r="AIF34" s="147"/>
      <c r="AIG34" s="147"/>
      <c r="AIH34" s="147"/>
      <c r="AII34" s="147"/>
      <c r="AIJ34" s="147"/>
      <c r="AIK34" s="147"/>
      <c r="AIL34" s="147"/>
      <c r="AIM34" s="147"/>
      <c r="AIN34" s="147"/>
      <c r="AIO34" s="147"/>
      <c r="AIP34" s="147"/>
      <c r="AIQ34" s="147"/>
      <c r="AIR34" s="147"/>
      <c r="AIS34" s="147"/>
      <c r="AIT34" s="147"/>
      <c r="AIU34" s="147"/>
      <c r="AIV34" s="147"/>
      <c r="AIW34" s="147"/>
      <c r="AIX34" s="147"/>
      <c r="AIY34" s="147"/>
      <c r="AIZ34" s="147"/>
      <c r="AJA34" s="147"/>
      <c r="AJB34" s="147"/>
      <c r="AJC34" s="147"/>
      <c r="AJD34" s="147"/>
      <c r="AJE34" s="147"/>
      <c r="AJF34" s="147"/>
      <c r="AJG34" s="147"/>
      <c r="AJH34" s="147"/>
      <c r="AJI34" s="147"/>
      <c r="AJJ34" s="147"/>
      <c r="AJK34" s="147"/>
      <c r="AJL34" s="147"/>
      <c r="AJM34" s="147"/>
      <c r="AJN34" s="147"/>
      <c r="AJO34" s="147"/>
      <c r="AJP34" s="147"/>
      <c r="AJQ34" s="147"/>
      <c r="AJR34" s="147"/>
      <c r="AJS34" s="147"/>
      <c r="AJT34" s="147"/>
      <c r="AJU34" s="147"/>
      <c r="AJV34" s="147"/>
      <c r="AJW34" s="147"/>
      <c r="AJX34" s="147"/>
      <c r="AJY34" s="147"/>
      <c r="AJZ34" s="147"/>
      <c r="AKA34" s="147"/>
      <c r="AKB34" s="147"/>
      <c r="AKC34" s="147"/>
      <c r="AKD34" s="147"/>
      <c r="AKE34" s="147"/>
      <c r="AKF34" s="147"/>
      <c r="AKG34" s="147"/>
      <c r="AKH34" s="147"/>
      <c r="AKI34" s="147"/>
      <c r="AKJ34" s="147"/>
      <c r="AKK34" s="147"/>
      <c r="AKL34" s="147"/>
      <c r="AKM34" s="147"/>
      <c r="AKN34" s="147"/>
      <c r="AKO34" s="147"/>
      <c r="AKP34" s="147"/>
      <c r="AKQ34" s="147"/>
      <c r="AKR34" s="147"/>
      <c r="AKS34" s="147"/>
      <c r="AKT34" s="147"/>
      <c r="AKU34" s="147"/>
      <c r="AKV34" s="147"/>
      <c r="AKW34" s="147"/>
      <c r="AKX34" s="147"/>
      <c r="AKY34" s="147"/>
      <c r="AKZ34" s="147"/>
      <c r="ALA34" s="147"/>
      <c r="ALB34" s="147"/>
      <c r="ALC34" s="147"/>
      <c r="ALD34" s="147"/>
      <c r="ALE34" s="147"/>
      <c r="ALF34" s="147"/>
      <c r="ALG34" s="147"/>
      <c r="ALH34" s="147"/>
      <c r="ALI34" s="147"/>
      <c r="ALJ34" s="147"/>
      <c r="ALK34" s="147"/>
      <c r="ALL34" s="147"/>
      <c r="ALM34" s="147"/>
      <c r="ALN34" s="147"/>
      <c r="ALO34" s="147"/>
      <c r="ALP34" s="147"/>
      <c r="ALQ34" s="147"/>
      <c r="ALR34" s="147"/>
      <c r="ALS34" s="147"/>
      <c r="ALT34" s="147"/>
      <c r="ALU34" s="147"/>
      <c r="ALV34" s="139"/>
      <c r="ALW34" s="139"/>
      <c r="ALX34" s="139"/>
    </row>
    <row r="35" spans="1:1012" s="142" customFormat="1" ht="16.5">
      <c r="A35" s="170" t="s">
        <v>1135</v>
      </c>
      <c r="B35" s="192" t="s">
        <v>1136</v>
      </c>
      <c r="C35" s="172" t="s">
        <v>40</v>
      </c>
      <c r="D35" s="173">
        <v>1</v>
      </c>
      <c r="E35" s="174">
        <v>547.78</v>
      </c>
      <c r="F35" s="174">
        <f t="shared" si="1"/>
        <v>426.5534963401339</v>
      </c>
      <c r="G35" s="174">
        <f t="shared" si="2"/>
        <v>520.13933343715928</v>
      </c>
      <c r="H35" s="175">
        <f t="shared" si="4"/>
        <v>547.78</v>
      </c>
      <c r="I35" s="175">
        <f>D35*G35</f>
        <v>520.13933343715928</v>
      </c>
      <c r="J35" s="154"/>
      <c r="K35" s="154"/>
      <c r="L35" s="154"/>
      <c r="M35" s="154"/>
      <c r="N35" s="154"/>
      <c r="O35" s="154"/>
      <c r="P35" s="154"/>
      <c r="Q35" s="154"/>
      <c r="R35" s="154"/>
      <c r="S35" s="154"/>
      <c r="T35" s="154"/>
      <c r="U35" s="154"/>
      <c r="V35" s="154"/>
      <c r="W35" s="154"/>
      <c r="X35" s="154"/>
      <c r="Y35" s="154"/>
      <c r="Z35" s="154"/>
      <c r="AA35" s="154"/>
      <c r="AB35" s="154"/>
      <c r="AC35" s="154"/>
      <c r="AD35" s="154"/>
      <c r="AE35" s="154"/>
      <c r="AF35" s="154"/>
      <c r="AG35" s="154"/>
      <c r="AH35" s="154"/>
      <c r="AI35" s="154"/>
      <c r="AJ35" s="154"/>
      <c r="AK35" s="154"/>
      <c r="AL35" s="154"/>
      <c r="AM35" s="154"/>
      <c r="AN35" s="154"/>
      <c r="AO35" s="154"/>
      <c r="AP35" s="154"/>
      <c r="AQ35" s="154"/>
      <c r="AR35" s="154"/>
      <c r="AS35" s="154"/>
      <c r="AT35" s="154"/>
      <c r="AU35" s="154"/>
      <c r="AV35" s="154"/>
      <c r="AW35" s="154"/>
      <c r="AX35" s="154"/>
      <c r="AY35" s="154"/>
      <c r="AZ35" s="154"/>
      <c r="BA35" s="154"/>
      <c r="BB35" s="154"/>
      <c r="BC35" s="154"/>
      <c r="BD35" s="154"/>
      <c r="BE35" s="154"/>
      <c r="BF35" s="154"/>
      <c r="BG35" s="154"/>
      <c r="BH35" s="154"/>
      <c r="BI35" s="154"/>
      <c r="BJ35" s="154"/>
      <c r="BK35" s="154"/>
      <c r="BL35" s="154"/>
      <c r="BM35" s="154"/>
      <c r="BN35" s="154"/>
      <c r="BO35" s="154"/>
      <c r="BP35" s="154"/>
      <c r="BQ35" s="154"/>
      <c r="BR35" s="154"/>
      <c r="BS35" s="154"/>
      <c r="BT35" s="154"/>
      <c r="BU35" s="154"/>
      <c r="BV35" s="154"/>
      <c r="BW35" s="154"/>
      <c r="BX35" s="154"/>
      <c r="BY35" s="154"/>
      <c r="BZ35" s="154"/>
      <c r="CA35" s="154"/>
      <c r="CB35" s="154"/>
      <c r="CC35" s="154"/>
      <c r="CD35" s="154"/>
      <c r="CE35" s="154"/>
      <c r="CF35" s="154"/>
      <c r="CG35" s="154"/>
      <c r="CH35" s="154"/>
      <c r="CI35" s="154"/>
      <c r="CJ35" s="154"/>
      <c r="CK35" s="154"/>
      <c r="CL35" s="154"/>
      <c r="CM35" s="154"/>
      <c r="CN35" s="154"/>
      <c r="CO35" s="154"/>
      <c r="CP35" s="154"/>
      <c r="CQ35" s="154"/>
      <c r="CR35" s="154"/>
      <c r="CS35" s="154"/>
      <c r="CT35" s="154"/>
      <c r="CU35" s="154"/>
      <c r="CV35" s="154"/>
      <c r="CW35" s="154"/>
      <c r="CX35" s="154"/>
      <c r="CY35" s="154"/>
      <c r="CZ35" s="154"/>
      <c r="DA35" s="154"/>
      <c r="DB35" s="154"/>
      <c r="DC35" s="154"/>
      <c r="DD35" s="154"/>
      <c r="DE35" s="154"/>
      <c r="DF35" s="154"/>
      <c r="DG35" s="154"/>
      <c r="DH35" s="154"/>
      <c r="DI35" s="154"/>
      <c r="DJ35" s="154"/>
      <c r="DK35" s="154"/>
      <c r="DL35" s="154"/>
      <c r="DM35" s="154"/>
      <c r="DN35" s="154"/>
      <c r="DO35" s="154"/>
      <c r="DP35" s="154"/>
      <c r="DQ35" s="154"/>
      <c r="DR35" s="154"/>
      <c r="DS35" s="154"/>
      <c r="DT35" s="154"/>
      <c r="DU35" s="154"/>
      <c r="DV35" s="154"/>
      <c r="DW35" s="154"/>
      <c r="DX35" s="154"/>
      <c r="DY35" s="154"/>
      <c r="DZ35" s="154"/>
      <c r="EA35" s="154"/>
      <c r="EB35" s="154"/>
      <c r="EC35" s="154"/>
      <c r="ED35" s="154"/>
      <c r="EE35" s="154"/>
      <c r="EF35" s="154"/>
      <c r="EG35" s="154"/>
      <c r="EH35" s="154"/>
      <c r="EI35" s="154"/>
      <c r="EJ35" s="154"/>
      <c r="EK35" s="154"/>
      <c r="EL35" s="154"/>
      <c r="EM35" s="154"/>
      <c r="EN35" s="154"/>
      <c r="EO35" s="154"/>
      <c r="EP35" s="154"/>
      <c r="EQ35" s="154"/>
      <c r="ER35" s="154"/>
      <c r="ES35" s="154"/>
      <c r="ET35" s="154"/>
      <c r="EU35" s="154"/>
      <c r="EV35" s="154"/>
      <c r="EW35" s="154"/>
      <c r="EX35" s="154"/>
      <c r="EY35" s="154"/>
      <c r="EZ35" s="154"/>
      <c r="FA35" s="154"/>
      <c r="FB35" s="154"/>
      <c r="FC35" s="154"/>
      <c r="FD35" s="154"/>
      <c r="FE35" s="154"/>
      <c r="FF35" s="154"/>
      <c r="FG35" s="154"/>
      <c r="FH35" s="154"/>
      <c r="FI35" s="154"/>
      <c r="FJ35" s="154"/>
      <c r="FK35" s="154"/>
      <c r="FL35" s="154"/>
      <c r="FM35" s="154"/>
      <c r="FN35" s="154"/>
      <c r="FO35" s="154"/>
      <c r="FP35" s="154"/>
      <c r="FQ35" s="154"/>
      <c r="FR35" s="154"/>
      <c r="FS35" s="154"/>
      <c r="FT35" s="154"/>
      <c r="FU35" s="154"/>
      <c r="FV35" s="154"/>
      <c r="FW35" s="154"/>
      <c r="FX35" s="154"/>
      <c r="FY35" s="154"/>
      <c r="FZ35" s="154"/>
      <c r="GA35" s="154"/>
      <c r="GB35" s="154"/>
      <c r="GC35" s="154"/>
      <c r="GD35" s="154"/>
      <c r="GE35" s="154"/>
      <c r="GF35" s="154"/>
      <c r="GG35" s="154"/>
      <c r="GH35" s="154"/>
      <c r="GI35" s="154"/>
      <c r="GJ35" s="154"/>
      <c r="GK35" s="154"/>
      <c r="GL35" s="154"/>
      <c r="GM35" s="154"/>
      <c r="GN35" s="154"/>
      <c r="GO35" s="154"/>
      <c r="GP35" s="154"/>
      <c r="GQ35" s="154"/>
      <c r="GR35" s="154"/>
      <c r="GS35" s="154"/>
      <c r="GT35" s="154"/>
      <c r="GU35" s="154"/>
      <c r="GV35" s="154"/>
      <c r="GW35" s="154"/>
      <c r="GX35" s="154"/>
      <c r="GY35" s="154"/>
      <c r="GZ35" s="154"/>
      <c r="HA35" s="154"/>
      <c r="HB35" s="154"/>
      <c r="HC35" s="154"/>
      <c r="HD35" s="154"/>
      <c r="HE35" s="154"/>
      <c r="HF35" s="154"/>
      <c r="HG35" s="154"/>
      <c r="HH35" s="154"/>
      <c r="HI35" s="154"/>
      <c r="HJ35" s="154"/>
      <c r="HK35" s="154"/>
      <c r="HL35" s="154"/>
      <c r="HM35" s="154"/>
      <c r="HN35" s="154"/>
      <c r="HO35" s="154"/>
      <c r="HP35" s="154"/>
      <c r="HQ35" s="154"/>
      <c r="HR35" s="154"/>
      <c r="HS35" s="154"/>
      <c r="HT35" s="154"/>
      <c r="HU35" s="154"/>
      <c r="HV35" s="154"/>
      <c r="HW35" s="154"/>
      <c r="HX35" s="154"/>
      <c r="HY35" s="154"/>
      <c r="HZ35" s="154"/>
      <c r="IA35" s="154"/>
      <c r="IB35" s="154"/>
      <c r="IC35" s="154"/>
      <c r="ID35" s="154"/>
      <c r="IE35" s="154"/>
      <c r="IF35" s="154"/>
      <c r="IG35" s="154"/>
      <c r="IH35" s="147"/>
      <c r="II35" s="147"/>
      <c r="IJ35" s="147"/>
      <c r="IK35" s="147"/>
      <c r="IL35" s="147"/>
      <c r="IM35" s="147"/>
      <c r="IN35" s="147"/>
      <c r="IO35" s="147"/>
      <c r="IP35" s="147"/>
      <c r="IQ35" s="147"/>
      <c r="IR35" s="147"/>
      <c r="IS35" s="147"/>
      <c r="IT35" s="147"/>
      <c r="IU35" s="147"/>
      <c r="IV35" s="147"/>
      <c r="IW35" s="147"/>
      <c r="IX35" s="147"/>
      <c r="IY35" s="147"/>
      <c r="IZ35" s="147"/>
      <c r="JA35" s="147"/>
      <c r="JB35" s="147"/>
      <c r="JC35" s="147"/>
      <c r="JD35" s="147"/>
      <c r="JE35" s="147"/>
      <c r="JF35" s="147"/>
      <c r="JG35" s="147"/>
      <c r="JH35" s="147"/>
      <c r="JI35" s="147"/>
      <c r="JJ35" s="147"/>
      <c r="JK35" s="147"/>
      <c r="JL35" s="147"/>
      <c r="JM35" s="147"/>
      <c r="JN35" s="147"/>
      <c r="JO35" s="147"/>
      <c r="JP35" s="147"/>
      <c r="JQ35" s="147"/>
      <c r="JR35" s="147"/>
      <c r="JS35" s="147"/>
      <c r="JT35" s="147"/>
      <c r="JU35" s="147"/>
      <c r="JV35" s="147"/>
      <c r="JW35" s="147"/>
      <c r="JX35" s="147"/>
      <c r="JY35" s="147"/>
      <c r="JZ35" s="147"/>
      <c r="KA35" s="147"/>
      <c r="KB35" s="147"/>
      <c r="KC35" s="147"/>
      <c r="KD35" s="147"/>
      <c r="KE35" s="147"/>
      <c r="KF35" s="147"/>
      <c r="KG35" s="147"/>
      <c r="KH35" s="147"/>
      <c r="KI35" s="147"/>
      <c r="KJ35" s="147"/>
      <c r="KK35" s="147"/>
      <c r="KL35" s="147"/>
      <c r="KM35" s="147"/>
      <c r="KN35" s="147"/>
      <c r="KO35" s="147"/>
      <c r="KP35" s="147"/>
      <c r="KQ35" s="147"/>
      <c r="KR35" s="147"/>
      <c r="KS35" s="147"/>
      <c r="KT35" s="147"/>
      <c r="KU35" s="147"/>
      <c r="KV35" s="147"/>
      <c r="KW35" s="147"/>
      <c r="KX35" s="147"/>
      <c r="KY35" s="147"/>
      <c r="KZ35" s="147"/>
      <c r="LA35" s="147"/>
      <c r="LB35" s="147"/>
      <c r="LC35" s="147"/>
      <c r="LD35" s="147"/>
      <c r="LE35" s="147"/>
      <c r="LF35" s="147"/>
      <c r="LG35" s="147"/>
      <c r="LH35" s="147"/>
      <c r="LI35" s="147"/>
      <c r="LJ35" s="147"/>
      <c r="LK35" s="147"/>
      <c r="LL35" s="147"/>
      <c r="LM35" s="147"/>
      <c r="LN35" s="147"/>
      <c r="LO35" s="147"/>
      <c r="LP35" s="147"/>
      <c r="LQ35" s="147"/>
      <c r="LR35" s="147"/>
      <c r="LS35" s="147"/>
      <c r="LT35" s="147"/>
      <c r="LU35" s="147"/>
      <c r="LV35" s="147"/>
      <c r="LW35" s="147"/>
      <c r="LX35" s="147"/>
      <c r="LY35" s="147"/>
      <c r="LZ35" s="147"/>
      <c r="MA35" s="147"/>
      <c r="MB35" s="147"/>
      <c r="MC35" s="147"/>
      <c r="MD35" s="147"/>
      <c r="ME35" s="147"/>
      <c r="MF35" s="147"/>
      <c r="MG35" s="147"/>
      <c r="MH35" s="147"/>
      <c r="MI35" s="147"/>
      <c r="MJ35" s="147"/>
      <c r="MK35" s="147"/>
      <c r="ML35" s="147"/>
      <c r="MM35" s="147"/>
      <c r="MN35" s="147"/>
      <c r="MO35" s="147"/>
      <c r="MP35" s="147"/>
      <c r="MQ35" s="147"/>
      <c r="MR35" s="147"/>
      <c r="MS35" s="147"/>
      <c r="MT35" s="147"/>
      <c r="MU35" s="147"/>
      <c r="MV35" s="147"/>
      <c r="MW35" s="147"/>
      <c r="MX35" s="147"/>
      <c r="MY35" s="147"/>
      <c r="MZ35" s="147"/>
      <c r="NA35" s="147"/>
      <c r="NB35" s="147"/>
      <c r="NC35" s="147"/>
      <c r="ND35" s="147"/>
      <c r="NE35" s="147"/>
      <c r="NF35" s="147"/>
      <c r="NG35" s="147"/>
      <c r="NH35" s="147"/>
      <c r="NI35" s="147"/>
      <c r="NJ35" s="147"/>
      <c r="NK35" s="147"/>
      <c r="NL35" s="147"/>
      <c r="NM35" s="147"/>
      <c r="NN35" s="147"/>
      <c r="NO35" s="147"/>
      <c r="NP35" s="147"/>
      <c r="NQ35" s="147"/>
      <c r="NR35" s="147"/>
      <c r="NS35" s="147"/>
      <c r="NT35" s="147"/>
      <c r="NU35" s="147"/>
      <c r="NV35" s="147"/>
      <c r="NW35" s="147"/>
      <c r="NX35" s="147"/>
      <c r="NY35" s="147"/>
      <c r="NZ35" s="147"/>
      <c r="OA35" s="147"/>
      <c r="OB35" s="147"/>
      <c r="OC35" s="147"/>
      <c r="OD35" s="147"/>
      <c r="OE35" s="147"/>
      <c r="OF35" s="147"/>
      <c r="OG35" s="147"/>
      <c r="OH35" s="147"/>
      <c r="OI35" s="147"/>
      <c r="OJ35" s="147"/>
      <c r="OK35" s="147"/>
      <c r="OL35" s="147"/>
      <c r="OM35" s="147"/>
      <c r="ON35" s="147"/>
      <c r="OO35" s="147"/>
      <c r="OP35" s="147"/>
      <c r="OQ35" s="147"/>
      <c r="OR35" s="147"/>
      <c r="OS35" s="147"/>
      <c r="OT35" s="147"/>
      <c r="OU35" s="147"/>
      <c r="OV35" s="147"/>
      <c r="OW35" s="147"/>
      <c r="OX35" s="147"/>
      <c r="OY35" s="147"/>
      <c r="OZ35" s="147"/>
      <c r="PA35" s="147"/>
      <c r="PB35" s="147"/>
      <c r="PC35" s="147"/>
      <c r="PD35" s="147"/>
      <c r="PE35" s="147"/>
      <c r="PF35" s="147"/>
      <c r="PG35" s="147"/>
      <c r="PH35" s="147"/>
      <c r="PI35" s="147"/>
      <c r="PJ35" s="147"/>
      <c r="PK35" s="147"/>
      <c r="PL35" s="147"/>
      <c r="PM35" s="147"/>
      <c r="PN35" s="147"/>
      <c r="PO35" s="147"/>
      <c r="PP35" s="147"/>
      <c r="PQ35" s="147"/>
      <c r="PR35" s="147"/>
      <c r="PS35" s="147"/>
      <c r="PT35" s="147"/>
      <c r="PU35" s="147"/>
      <c r="PV35" s="147"/>
      <c r="PW35" s="147"/>
      <c r="PX35" s="147"/>
      <c r="PY35" s="147"/>
      <c r="PZ35" s="147"/>
      <c r="QA35" s="147"/>
      <c r="QB35" s="147"/>
      <c r="QC35" s="147"/>
      <c r="QD35" s="147"/>
      <c r="QE35" s="147"/>
      <c r="QF35" s="147"/>
      <c r="QG35" s="147"/>
      <c r="QH35" s="147"/>
      <c r="QI35" s="147"/>
      <c r="QJ35" s="147"/>
      <c r="QK35" s="147"/>
      <c r="QL35" s="147"/>
      <c r="QM35" s="147"/>
      <c r="QN35" s="147"/>
      <c r="QO35" s="147"/>
      <c r="QP35" s="147"/>
      <c r="QQ35" s="147"/>
      <c r="QR35" s="147"/>
      <c r="QS35" s="147"/>
      <c r="QT35" s="147"/>
      <c r="QU35" s="147"/>
      <c r="QV35" s="147"/>
      <c r="QW35" s="147"/>
      <c r="QX35" s="147"/>
      <c r="QY35" s="147"/>
      <c r="QZ35" s="147"/>
      <c r="RA35" s="147"/>
      <c r="RB35" s="147"/>
      <c r="RC35" s="147"/>
      <c r="RD35" s="147"/>
      <c r="RE35" s="147"/>
      <c r="RF35" s="147"/>
      <c r="RG35" s="147"/>
      <c r="RH35" s="147"/>
      <c r="RI35" s="147"/>
      <c r="RJ35" s="147"/>
      <c r="RK35" s="147"/>
      <c r="RL35" s="147"/>
      <c r="RM35" s="147"/>
      <c r="RN35" s="147"/>
      <c r="RO35" s="147"/>
      <c r="RP35" s="147"/>
      <c r="RQ35" s="147"/>
      <c r="RR35" s="147"/>
      <c r="RS35" s="147"/>
      <c r="RT35" s="147"/>
      <c r="RU35" s="147"/>
      <c r="RV35" s="147"/>
      <c r="RW35" s="147"/>
      <c r="RX35" s="147"/>
      <c r="RY35" s="147"/>
      <c r="RZ35" s="147"/>
      <c r="SA35" s="147"/>
      <c r="SB35" s="147"/>
      <c r="SC35" s="147"/>
      <c r="SD35" s="147"/>
      <c r="SE35" s="147"/>
      <c r="SF35" s="147"/>
      <c r="SG35" s="147"/>
      <c r="SH35" s="147"/>
      <c r="SI35" s="147"/>
      <c r="SJ35" s="147"/>
      <c r="SK35" s="147"/>
      <c r="SL35" s="147"/>
      <c r="SM35" s="147"/>
      <c r="SN35" s="147"/>
      <c r="SO35" s="147"/>
      <c r="SP35" s="147"/>
      <c r="SQ35" s="147"/>
      <c r="SR35" s="147"/>
      <c r="SS35" s="147"/>
      <c r="ST35" s="147"/>
      <c r="SU35" s="147"/>
      <c r="SV35" s="147"/>
      <c r="SW35" s="147"/>
      <c r="SX35" s="147"/>
      <c r="SY35" s="147"/>
      <c r="SZ35" s="147"/>
      <c r="TA35" s="147"/>
      <c r="TB35" s="147"/>
      <c r="TC35" s="147"/>
      <c r="TD35" s="147"/>
      <c r="TE35" s="147"/>
      <c r="TF35" s="147"/>
      <c r="TG35" s="147"/>
      <c r="TH35" s="147"/>
      <c r="TI35" s="147"/>
      <c r="TJ35" s="147"/>
      <c r="TK35" s="147"/>
      <c r="TL35" s="147"/>
      <c r="TM35" s="147"/>
      <c r="TN35" s="147"/>
      <c r="TO35" s="147"/>
      <c r="TP35" s="147"/>
      <c r="TQ35" s="147"/>
      <c r="TR35" s="147"/>
      <c r="TS35" s="147"/>
      <c r="TT35" s="147"/>
      <c r="TU35" s="147"/>
      <c r="TV35" s="147"/>
      <c r="TW35" s="147"/>
      <c r="TX35" s="147"/>
      <c r="TY35" s="147"/>
      <c r="TZ35" s="147"/>
      <c r="UA35" s="147"/>
      <c r="UB35" s="147"/>
      <c r="UC35" s="147"/>
      <c r="UD35" s="147"/>
      <c r="UE35" s="147"/>
      <c r="UF35" s="147"/>
      <c r="UG35" s="147"/>
      <c r="UH35" s="147"/>
      <c r="UI35" s="147"/>
      <c r="UJ35" s="147"/>
      <c r="UK35" s="147"/>
      <c r="UL35" s="147"/>
      <c r="UM35" s="147"/>
      <c r="UN35" s="147"/>
      <c r="UO35" s="147"/>
      <c r="UP35" s="147"/>
      <c r="UQ35" s="147"/>
      <c r="UR35" s="147"/>
      <c r="US35" s="147"/>
      <c r="UT35" s="147"/>
      <c r="UU35" s="147"/>
      <c r="UV35" s="147"/>
      <c r="UW35" s="147"/>
      <c r="UX35" s="147"/>
      <c r="UY35" s="147"/>
      <c r="UZ35" s="147"/>
      <c r="VA35" s="147"/>
      <c r="VB35" s="147"/>
      <c r="VC35" s="147"/>
      <c r="VD35" s="147"/>
      <c r="VE35" s="147"/>
      <c r="VF35" s="147"/>
      <c r="VG35" s="147"/>
      <c r="VH35" s="147"/>
      <c r="VI35" s="147"/>
      <c r="VJ35" s="147"/>
      <c r="VK35" s="147"/>
      <c r="VL35" s="147"/>
      <c r="VM35" s="147"/>
      <c r="VN35" s="147"/>
      <c r="VO35" s="147"/>
      <c r="VP35" s="147"/>
      <c r="VQ35" s="147"/>
      <c r="VR35" s="147"/>
      <c r="VS35" s="147"/>
      <c r="VT35" s="147"/>
      <c r="VU35" s="147"/>
      <c r="VV35" s="147"/>
      <c r="VW35" s="147"/>
      <c r="VX35" s="147"/>
      <c r="VY35" s="147"/>
      <c r="VZ35" s="147"/>
      <c r="WA35" s="147"/>
      <c r="WB35" s="147"/>
      <c r="WC35" s="147"/>
      <c r="WD35" s="147"/>
      <c r="WE35" s="147"/>
      <c r="WF35" s="147"/>
      <c r="WG35" s="147"/>
      <c r="WH35" s="147"/>
      <c r="WI35" s="147"/>
      <c r="WJ35" s="147"/>
      <c r="WK35" s="147"/>
      <c r="WL35" s="147"/>
      <c r="WM35" s="147"/>
      <c r="WN35" s="147"/>
      <c r="WO35" s="147"/>
      <c r="WP35" s="147"/>
      <c r="WQ35" s="147"/>
      <c r="WR35" s="147"/>
      <c r="WS35" s="147"/>
      <c r="WT35" s="147"/>
      <c r="WU35" s="147"/>
      <c r="WV35" s="147"/>
      <c r="WW35" s="147"/>
      <c r="WX35" s="147"/>
      <c r="WY35" s="147"/>
      <c r="WZ35" s="147"/>
      <c r="XA35" s="147"/>
      <c r="XB35" s="147"/>
      <c r="XC35" s="147"/>
      <c r="XD35" s="147"/>
      <c r="XE35" s="147"/>
      <c r="XF35" s="147"/>
      <c r="XG35" s="147"/>
      <c r="XH35" s="147"/>
      <c r="XI35" s="147"/>
      <c r="XJ35" s="147"/>
      <c r="XK35" s="147"/>
      <c r="XL35" s="147"/>
      <c r="XM35" s="147"/>
      <c r="XN35" s="147"/>
      <c r="XO35" s="147"/>
      <c r="XP35" s="147"/>
      <c r="XQ35" s="147"/>
      <c r="XR35" s="147"/>
      <c r="XS35" s="147"/>
      <c r="XT35" s="147"/>
      <c r="XU35" s="147"/>
      <c r="XV35" s="147"/>
      <c r="XW35" s="147"/>
      <c r="XX35" s="147"/>
      <c r="XY35" s="147"/>
      <c r="XZ35" s="147"/>
      <c r="YA35" s="147"/>
      <c r="YB35" s="147"/>
      <c r="YC35" s="147"/>
      <c r="YD35" s="147"/>
      <c r="YE35" s="147"/>
      <c r="YF35" s="147"/>
      <c r="YG35" s="147"/>
      <c r="YH35" s="147"/>
      <c r="YI35" s="147"/>
      <c r="YJ35" s="147"/>
      <c r="YK35" s="147"/>
      <c r="YL35" s="147"/>
      <c r="YM35" s="147"/>
      <c r="YN35" s="147"/>
      <c r="YO35" s="147"/>
      <c r="YP35" s="147"/>
      <c r="YQ35" s="147"/>
      <c r="YR35" s="147"/>
      <c r="YS35" s="147"/>
      <c r="YT35" s="147"/>
      <c r="YU35" s="147"/>
      <c r="YV35" s="147"/>
      <c r="YW35" s="147"/>
      <c r="YX35" s="147"/>
      <c r="YY35" s="147"/>
      <c r="YZ35" s="147"/>
      <c r="ZA35" s="147"/>
      <c r="ZB35" s="147"/>
      <c r="ZC35" s="147"/>
      <c r="ZD35" s="147"/>
      <c r="ZE35" s="147"/>
      <c r="ZF35" s="147"/>
      <c r="ZG35" s="147"/>
      <c r="ZH35" s="147"/>
      <c r="ZI35" s="147"/>
      <c r="ZJ35" s="147"/>
      <c r="ZK35" s="147"/>
      <c r="ZL35" s="147"/>
      <c r="ZM35" s="147"/>
      <c r="ZN35" s="147"/>
      <c r="ZO35" s="147"/>
      <c r="ZP35" s="147"/>
      <c r="ZQ35" s="147"/>
      <c r="ZR35" s="147"/>
      <c r="ZS35" s="147"/>
      <c r="ZT35" s="147"/>
      <c r="ZU35" s="147"/>
      <c r="ZV35" s="147"/>
      <c r="ZW35" s="147"/>
      <c r="ZX35" s="147"/>
      <c r="ZY35" s="147"/>
      <c r="ZZ35" s="147"/>
      <c r="AAA35" s="147"/>
      <c r="AAB35" s="147"/>
      <c r="AAC35" s="147"/>
      <c r="AAD35" s="147"/>
      <c r="AAE35" s="147"/>
      <c r="AAF35" s="147"/>
      <c r="AAG35" s="147"/>
      <c r="AAH35" s="147"/>
      <c r="AAI35" s="147"/>
      <c r="AAJ35" s="147"/>
      <c r="AAK35" s="147"/>
      <c r="AAL35" s="147"/>
      <c r="AAM35" s="147"/>
      <c r="AAN35" s="147"/>
      <c r="AAO35" s="147"/>
      <c r="AAP35" s="147"/>
      <c r="AAQ35" s="147"/>
      <c r="AAR35" s="147"/>
      <c r="AAS35" s="147"/>
      <c r="AAT35" s="147"/>
      <c r="AAU35" s="147"/>
      <c r="AAV35" s="147"/>
      <c r="AAW35" s="147"/>
      <c r="AAX35" s="147"/>
      <c r="AAY35" s="147"/>
      <c r="AAZ35" s="147"/>
      <c r="ABA35" s="147"/>
      <c r="ABB35" s="147"/>
      <c r="ABC35" s="147"/>
      <c r="ABD35" s="147"/>
      <c r="ABE35" s="147"/>
      <c r="ABF35" s="147"/>
      <c r="ABG35" s="147"/>
      <c r="ABH35" s="147"/>
      <c r="ABI35" s="147"/>
      <c r="ABJ35" s="147"/>
      <c r="ABK35" s="147"/>
      <c r="ABL35" s="147"/>
      <c r="ABM35" s="147"/>
      <c r="ABN35" s="147"/>
      <c r="ABO35" s="147"/>
      <c r="ABP35" s="147"/>
      <c r="ABQ35" s="147"/>
      <c r="ABR35" s="147"/>
      <c r="ABS35" s="147"/>
      <c r="ABT35" s="147"/>
      <c r="ABU35" s="147"/>
      <c r="ABV35" s="147"/>
      <c r="ABW35" s="147"/>
      <c r="ABX35" s="147"/>
      <c r="ABY35" s="147"/>
      <c r="ABZ35" s="147"/>
      <c r="ACA35" s="147"/>
      <c r="ACB35" s="147"/>
      <c r="ACC35" s="147"/>
      <c r="ACD35" s="147"/>
      <c r="ACE35" s="147"/>
      <c r="ACF35" s="147"/>
      <c r="ACG35" s="147"/>
      <c r="ACH35" s="147"/>
      <c r="ACI35" s="147"/>
      <c r="ACJ35" s="147"/>
      <c r="ACK35" s="147"/>
      <c r="ACL35" s="147"/>
      <c r="ACM35" s="147"/>
      <c r="ACN35" s="147"/>
      <c r="ACO35" s="147"/>
      <c r="ACP35" s="147"/>
      <c r="ACQ35" s="147"/>
      <c r="ACR35" s="147"/>
      <c r="ACS35" s="147"/>
      <c r="ACT35" s="147"/>
      <c r="ACU35" s="147"/>
      <c r="ACV35" s="147"/>
      <c r="ACW35" s="147"/>
      <c r="ACX35" s="147"/>
      <c r="ACY35" s="147"/>
      <c r="ACZ35" s="147"/>
      <c r="ADA35" s="147"/>
      <c r="ADB35" s="147"/>
      <c r="ADC35" s="147"/>
      <c r="ADD35" s="147"/>
      <c r="ADE35" s="147"/>
      <c r="ADF35" s="147"/>
      <c r="ADG35" s="147"/>
      <c r="ADH35" s="147"/>
      <c r="ADI35" s="147"/>
      <c r="ADJ35" s="147"/>
      <c r="ADK35" s="147"/>
      <c r="ADL35" s="147"/>
      <c r="ADM35" s="147"/>
      <c r="ADN35" s="147"/>
      <c r="ADO35" s="147"/>
      <c r="ADP35" s="147"/>
      <c r="ADQ35" s="147"/>
      <c r="ADR35" s="147"/>
      <c r="ADS35" s="147"/>
      <c r="ADT35" s="147"/>
      <c r="ADU35" s="147"/>
      <c r="ADV35" s="147"/>
      <c r="ADW35" s="147"/>
      <c r="ADX35" s="147"/>
      <c r="ADY35" s="147"/>
      <c r="ADZ35" s="147"/>
      <c r="AEA35" s="147"/>
      <c r="AEB35" s="147"/>
      <c r="AEC35" s="147"/>
      <c r="AED35" s="147"/>
      <c r="AEE35" s="147"/>
      <c r="AEF35" s="147"/>
      <c r="AEG35" s="147"/>
      <c r="AEH35" s="147"/>
      <c r="AEI35" s="147"/>
      <c r="AEJ35" s="147"/>
      <c r="AEK35" s="147"/>
      <c r="AEL35" s="147"/>
      <c r="AEM35" s="147"/>
      <c r="AEN35" s="147"/>
      <c r="AEO35" s="147"/>
      <c r="AEP35" s="147"/>
      <c r="AEQ35" s="147"/>
      <c r="AER35" s="147"/>
      <c r="AES35" s="147"/>
      <c r="AET35" s="147"/>
      <c r="AEU35" s="147"/>
      <c r="AEV35" s="147"/>
      <c r="AEW35" s="147"/>
      <c r="AEX35" s="147"/>
      <c r="AEY35" s="147"/>
      <c r="AEZ35" s="147"/>
      <c r="AFA35" s="147"/>
      <c r="AFB35" s="147"/>
      <c r="AFC35" s="147"/>
      <c r="AFD35" s="147"/>
      <c r="AFE35" s="147"/>
      <c r="AFF35" s="147"/>
      <c r="AFG35" s="147"/>
      <c r="AFH35" s="147"/>
      <c r="AFI35" s="147"/>
      <c r="AFJ35" s="147"/>
      <c r="AFK35" s="147"/>
      <c r="AFL35" s="147"/>
      <c r="AFM35" s="147"/>
      <c r="AFN35" s="147"/>
      <c r="AFO35" s="147"/>
      <c r="AFP35" s="147"/>
      <c r="AFQ35" s="147"/>
      <c r="AFR35" s="147"/>
      <c r="AFS35" s="147"/>
      <c r="AFT35" s="147"/>
      <c r="AFU35" s="147"/>
      <c r="AFV35" s="147"/>
      <c r="AFW35" s="147"/>
      <c r="AFX35" s="147"/>
      <c r="AFY35" s="147"/>
      <c r="AFZ35" s="147"/>
      <c r="AGA35" s="147"/>
      <c r="AGB35" s="147"/>
      <c r="AGC35" s="147"/>
      <c r="AGD35" s="147"/>
      <c r="AGE35" s="147"/>
      <c r="AGF35" s="147"/>
      <c r="AGG35" s="147"/>
      <c r="AGH35" s="147"/>
      <c r="AGI35" s="147"/>
      <c r="AGJ35" s="147"/>
      <c r="AGK35" s="147"/>
      <c r="AGL35" s="147"/>
      <c r="AGM35" s="147"/>
      <c r="AGN35" s="147"/>
      <c r="AGO35" s="147"/>
      <c r="AGP35" s="147"/>
      <c r="AGQ35" s="147"/>
      <c r="AGR35" s="147"/>
      <c r="AGS35" s="147"/>
      <c r="AGT35" s="147"/>
      <c r="AGU35" s="147"/>
      <c r="AGV35" s="147"/>
      <c r="AGW35" s="147"/>
      <c r="AGX35" s="147"/>
      <c r="AGY35" s="147"/>
      <c r="AGZ35" s="147"/>
      <c r="AHA35" s="147"/>
      <c r="AHB35" s="147"/>
      <c r="AHC35" s="147"/>
      <c r="AHD35" s="147"/>
      <c r="AHE35" s="147"/>
      <c r="AHF35" s="147"/>
      <c r="AHG35" s="147"/>
      <c r="AHH35" s="147"/>
      <c r="AHI35" s="147"/>
      <c r="AHJ35" s="147"/>
      <c r="AHK35" s="147"/>
      <c r="AHL35" s="147"/>
      <c r="AHM35" s="147"/>
      <c r="AHN35" s="147"/>
      <c r="AHO35" s="147"/>
      <c r="AHP35" s="147"/>
      <c r="AHQ35" s="147"/>
      <c r="AHR35" s="147"/>
      <c r="AHS35" s="147"/>
      <c r="AHT35" s="147"/>
      <c r="AHU35" s="147"/>
      <c r="AHV35" s="147"/>
      <c r="AHW35" s="147"/>
      <c r="AHX35" s="147"/>
      <c r="AHY35" s="147"/>
      <c r="AHZ35" s="147"/>
      <c r="AIA35" s="147"/>
      <c r="AIB35" s="147"/>
      <c r="AIC35" s="147"/>
      <c r="AID35" s="147"/>
      <c r="AIE35" s="147"/>
      <c r="AIF35" s="147"/>
      <c r="AIG35" s="147"/>
      <c r="AIH35" s="147"/>
      <c r="AII35" s="147"/>
      <c r="AIJ35" s="147"/>
      <c r="AIK35" s="147"/>
      <c r="AIL35" s="147"/>
      <c r="AIM35" s="147"/>
      <c r="AIN35" s="147"/>
      <c r="AIO35" s="147"/>
      <c r="AIP35" s="147"/>
      <c r="AIQ35" s="147"/>
      <c r="AIR35" s="147"/>
      <c r="AIS35" s="147"/>
      <c r="AIT35" s="147"/>
      <c r="AIU35" s="147"/>
      <c r="AIV35" s="147"/>
      <c r="AIW35" s="147"/>
      <c r="AIX35" s="147"/>
      <c r="AIY35" s="147"/>
      <c r="AIZ35" s="147"/>
      <c r="AJA35" s="147"/>
      <c r="AJB35" s="147"/>
      <c r="AJC35" s="147"/>
      <c r="AJD35" s="147"/>
      <c r="AJE35" s="147"/>
      <c r="AJF35" s="147"/>
      <c r="AJG35" s="147"/>
      <c r="AJH35" s="147"/>
      <c r="AJI35" s="147"/>
      <c r="AJJ35" s="147"/>
      <c r="AJK35" s="147"/>
      <c r="AJL35" s="147"/>
      <c r="AJM35" s="147"/>
      <c r="AJN35" s="147"/>
      <c r="AJO35" s="147"/>
      <c r="AJP35" s="147"/>
      <c r="AJQ35" s="147"/>
      <c r="AJR35" s="147"/>
      <c r="AJS35" s="147"/>
      <c r="AJT35" s="147"/>
      <c r="AJU35" s="147"/>
      <c r="AJV35" s="147"/>
      <c r="AJW35" s="147"/>
      <c r="AJX35" s="147"/>
      <c r="AJY35" s="147"/>
      <c r="AJZ35" s="147"/>
      <c r="AKA35" s="147"/>
      <c r="AKB35" s="147"/>
      <c r="AKC35" s="147"/>
      <c r="AKD35" s="147"/>
      <c r="AKE35" s="147"/>
      <c r="AKF35" s="147"/>
      <c r="AKG35" s="147"/>
      <c r="AKH35" s="147"/>
      <c r="AKI35" s="147"/>
      <c r="AKJ35" s="147"/>
      <c r="AKK35" s="147"/>
      <c r="AKL35" s="147"/>
      <c r="AKM35" s="147"/>
      <c r="AKN35" s="147"/>
      <c r="AKO35" s="147"/>
      <c r="AKP35" s="147"/>
      <c r="AKQ35" s="147"/>
      <c r="AKR35" s="147"/>
      <c r="AKS35" s="147"/>
      <c r="AKT35" s="147"/>
      <c r="AKU35" s="147"/>
      <c r="AKV35" s="147"/>
      <c r="AKW35" s="147"/>
      <c r="AKX35" s="147"/>
      <c r="AKY35" s="147"/>
      <c r="AKZ35" s="147"/>
      <c r="ALA35" s="147"/>
      <c r="ALB35" s="147"/>
      <c r="ALC35" s="147"/>
      <c r="ALD35" s="147"/>
      <c r="ALE35" s="147"/>
      <c r="ALF35" s="147"/>
      <c r="ALG35" s="147"/>
      <c r="ALH35" s="147"/>
      <c r="ALI35" s="147"/>
      <c r="ALJ35" s="147"/>
      <c r="ALK35" s="147"/>
      <c r="ALL35" s="147"/>
      <c r="ALM35" s="147"/>
      <c r="ALN35" s="147"/>
      <c r="ALO35" s="147"/>
      <c r="ALP35" s="147"/>
      <c r="ALQ35" s="147"/>
      <c r="ALR35" s="147"/>
      <c r="ALS35" s="147"/>
      <c r="ALT35" s="147"/>
      <c r="ALU35" s="147"/>
      <c r="ALV35" s="139"/>
      <c r="ALW35" s="139"/>
      <c r="ALX35" s="139"/>
    </row>
    <row r="36" spans="1:1012" s="142" customFormat="1" ht="16.5">
      <c r="A36" s="170" t="s">
        <v>1137</v>
      </c>
      <c r="B36" s="192" t="s">
        <v>1138</v>
      </c>
      <c r="C36" s="172" t="s">
        <v>40</v>
      </c>
      <c r="D36" s="173">
        <v>1</v>
      </c>
      <c r="E36" s="174">
        <v>643.22</v>
      </c>
      <c r="F36" s="174">
        <f t="shared" si="1"/>
        <v>500.87213829621555</v>
      </c>
      <c r="G36" s="174">
        <f t="shared" si="2"/>
        <v>610.76348543840527</v>
      </c>
      <c r="H36" s="175">
        <f t="shared" si="4"/>
        <v>643.22</v>
      </c>
      <c r="I36" s="175">
        <f>D36*G36</f>
        <v>610.76348543840527</v>
      </c>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54"/>
      <c r="AN36" s="154"/>
      <c r="AO36" s="154"/>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154"/>
      <c r="BO36" s="154"/>
      <c r="BP36" s="154"/>
      <c r="BQ36" s="154"/>
      <c r="BR36" s="154"/>
      <c r="BS36" s="154"/>
      <c r="BT36" s="154"/>
      <c r="BU36" s="154"/>
      <c r="BV36" s="154"/>
      <c r="BW36" s="154"/>
      <c r="BX36" s="154"/>
      <c r="BY36" s="154"/>
      <c r="BZ36" s="154"/>
      <c r="CA36" s="154"/>
      <c r="CB36" s="154"/>
      <c r="CC36" s="154"/>
      <c r="CD36" s="154"/>
      <c r="CE36" s="154"/>
      <c r="CF36" s="154"/>
      <c r="CG36" s="154"/>
      <c r="CH36" s="154"/>
      <c r="CI36" s="154"/>
      <c r="CJ36" s="154"/>
      <c r="CK36" s="154"/>
      <c r="CL36" s="154"/>
      <c r="CM36" s="154"/>
      <c r="CN36" s="154"/>
      <c r="CO36" s="154"/>
      <c r="CP36" s="154"/>
      <c r="CQ36" s="154"/>
      <c r="CR36" s="154"/>
      <c r="CS36" s="154"/>
      <c r="CT36" s="154"/>
      <c r="CU36" s="154"/>
      <c r="CV36" s="154"/>
      <c r="CW36" s="154"/>
      <c r="CX36" s="154"/>
      <c r="CY36" s="154"/>
      <c r="CZ36" s="154"/>
      <c r="DA36" s="154"/>
      <c r="DB36" s="154"/>
      <c r="DC36" s="154"/>
      <c r="DD36" s="154"/>
      <c r="DE36" s="154"/>
      <c r="DF36" s="154"/>
      <c r="DG36" s="154"/>
      <c r="DH36" s="154"/>
      <c r="DI36" s="154"/>
      <c r="DJ36" s="154"/>
      <c r="DK36" s="154"/>
      <c r="DL36" s="154"/>
      <c r="DM36" s="154"/>
      <c r="DN36" s="154"/>
      <c r="DO36" s="154"/>
      <c r="DP36" s="154"/>
      <c r="DQ36" s="154"/>
      <c r="DR36" s="154"/>
      <c r="DS36" s="154"/>
      <c r="DT36" s="154"/>
      <c r="DU36" s="154"/>
      <c r="DV36" s="154"/>
      <c r="DW36" s="154"/>
      <c r="DX36" s="154"/>
      <c r="DY36" s="154"/>
      <c r="DZ36" s="154"/>
      <c r="EA36" s="154"/>
      <c r="EB36" s="154"/>
      <c r="EC36" s="154"/>
      <c r="ED36" s="154"/>
      <c r="EE36" s="154"/>
      <c r="EF36" s="154"/>
      <c r="EG36" s="154"/>
      <c r="EH36" s="154"/>
      <c r="EI36" s="154"/>
      <c r="EJ36" s="154"/>
      <c r="EK36" s="154"/>
      <c r="EL36" s="154"/>
      <c r="EM36" s="154"/>
      <c r="EN36" s="154"/>
      <c r="EO36" s="154"/>
      <c r="EP36" s="154"/>
      <c r="EQ36" s="154"/>
      <c r="ER36" s="154"/>
      <c r="ES36" s="154"/>
      <c r="ET36" s="154"/>
      <c r="EU36" s="154"/>
      <c r="EV36" s="154"/>
      <c r="EW36" s="154"/>
      <c r="EX36" s="154"/>
      <c r="EY36" s="154"/>
      <c r="EZ36" s="154"/>
      <c r="FA36" s="154"/>
      <c r="FB36" s="154"/>
      <c r="FC36" s="154"/>
      <c r="FD36" s="154"/>
      <c r="FE36" s="154"/>
      <c r="FF36" s="154"/>
      <c r="FG36" s="154"/>
      <c r="FH36" s="154"/>
      <c r="FI36" s="154"/>
      <c r="FJ36" s="154"/>
      <c r="FK36" s="154"/>
      <c r="FL36" s="154"/>
      <c r="FM36" s="154"/>
      <c r="FN36" s="154"/>
      <c r="FO36" s="154"/>
      <c r="FP36" s="154"/>
      <c r="FQ36" s="154"/>
      <c r="FR36" s="154"/>
      <c r="FS36" s="154"/>
      <c r="FT36" s="154"/>
      <c r="FU36" s="154"/>
      <c r="FV36" s="154"/>
      <c r="FW36" s="154"/>
      <c r="FX36" s="154"/>
      <c r="FY36" s="154"/>
      <c r="FZ36" s="154"/>
      <c r="GA36" s="154"/>
      <c r="GB36" s="154"/>
      <c r="GC36" s="154"/>
      <c r="GD36" s="154"/>
      <c r="GE36" s="154"/>
      <c r="GF36" s="154"/>
      <c r="GG36" s="154"/>
      <c r="GH36" s="154"/>
      <c r="GI36" s="154"/>
      <c r="GJ36" s="154"/>
      <c r="GK36" s="154"/>
      <c r="GL36" s="154"/>
      <c r="GM36" s="154"/>
      <c r="GN36" s="154"/>
      <c r="GO36" s="154"/>
      <c r="GP36" s="154"/>
      <c r="GQ36" s="154"/>
      <c r="GR36" s="154"/>
      <c r="GS36" s="154"/>
      <c r="GT36" s="154"/>
      <c r="GU36" s="154"/>
      <c r="GV36" s="154"/>
      <c r="GW36" s="154"/>
      <c r="GX36" s="154"/>
      <c r="GY36" s="154"/>
      <c r="GZ36" s="154"/>
      <c r="HA36" s="154"/>
      <c r="HB36" s="154"/>
      <c r="HC36" s="154"/>
      <c r="HD36" s="154"/>
      <c r="HE36" s="154"/>
      <c r="HF36" s="154"/>
      <c r="HG36" s="154"/>
      <c r="HH36" s="154"/>
      <c r="HI36" s="154"/>
      <c r="HJ36" s="154"/>
      <c r="HK36" s="154"/>
      <c r="HL36" s="154"/>
      <c r="HM36" s="154"/>
      <c r="HN36" s="154"/>
      <c r="HO36" s="154"/>
      <c r="HP36" s="154"/>
      <c r="HQ36" s="154"/>
      <c r="HR36" s="154"/>
      <c r="HS36" s="154"/>
      <c r="HT36" s="154"/>
      <c r="HU36" s="154"/>
      <c r="HV36" s="154"/>
      <c r="HW36" s="154"/>
      <c r="HX36" s="154"/>
      <c r="HY36" s="154"/>
      <c r="HZ36" s="154"/>
      <c r="IA36" s="154"/>
      <c r="IB36" s="154"/>
      <c r="IC36" s="154"/>
      <c r="ID36" s="154"/>
      <c r="IE36" s="154"/>
      <c r="IF36" s="154"/>
      <c r="IG36" s="154"/>
      <c r="IH36" s="147"/>
      <c r="II36" s="147"/>
      <c r="IJ36" s="147"/>
      <c r="IK36" s="147"/>
      <c r="IL36" s="147"/>
      <c r="IM36" s="147"/>
      <c r="IN36" s="147"/>
      <c r="IO36" s="147"/>
      <c r="IP36" s="147"/>
      <c r="IQ36" s="147"/>
      <c r="IR36" s="147"/>
      <c r="IS36" s="147"/>
      <c r="IT36" s="147"/>
      <c r="IU36" s="147"/>
      <c r="IV36" s="147"/>
      <c r="IW36" s="147"/>
      <c r="IX36" s="147"/>
      <c r="IY36" s="147"/>
      <c r="IZ36" s="147"/>
      <c r="JA36" s="147"/>
      <c r="JB36" s="147"/>
      <c r="JC36" s="147"/>
      <c r="JD36" s="147"/>
      <c r="JE36" s="147"/>
      <c r="JF36" s="147"/>
      <c r="JG36" s="147"/>
      <c r="JH36" s="147"/>
      <c r="JI36" s="147"/>
      <c r="JJ36" s="147"/>
      <c r="JK36" s="147"/>
      <c r="JL36" s="147"/>
      <c r="JM36" s="147"/>
      <c r="JN36" s="147"/>
      <c r="JO36" s="147"/>
      <c r="JP36" s="147"/>
      <c r="JQ36" s="147"/>
      <c r="JR36" s="147"/>
      <c r="JS36" s="147"/>
      <c r="JT36" s="147"/>
      <c r="JU36" s="147"/>
      <c r="JV36" s="147"/>
      <c r="JW36" s="147"/>
      <c r="JX36" s="147"/>
      <c r="JY36" s="147"/>
      <c r="JZ36" s="147"/>
      <c r="KA36" s="147"/>
      <c r="KB36" s="147"/>
      <c r="KC36" s="147"/>
      <c r="KD36" s="147"/>
      <c r="KE36" s="147"/>
      <c r="KF36" s="147"/>
      <c r="KG36" s="147"/>
      <c r="KH36" s="147"/>
      <c r="KI36" s="147"/>
      <c r="KJ36" s="147"/>
      <c r="KK36" s="147"/>
      <c r="KL36" s="147"/>
      <c r="KM36" s="147"/>
      <c r="KN36" s="147"/>
      <c r="KO36" s="147"/>
      <c r="KP36" s="147"/>
      <c r="KQ36" s="147"/>
      <c r="KR36" s="147"/>
      <c r="KS36" s="147"/>
      <c r="KT36" s="147"/>
      <c r="KU36" s="147"/>
      <c r="KV36" s="147"/>
      <c r="KW36" s="147"/>
      <c r="KX36" s="147"/>
      <c r="KY36" s="147"/>
      <c r="KZ36" s="147"/>
      <c r="LA36" s="147"/>
      <c r="LB36" s="147"/>
      <c r="LC36" s="147"/>
      <c r="LD36" s="147"/>
      <c r="LE36" s="147"/>
      <c r="LF36" s="147"/>
      <c r="LG36" s="147"/>
      <c r="LH36" s="147"/>
      <c r="LI36" s="147"/>
      <c r="LJ36" s="147"/>
      <c r="LK36" s="147"/>
      <c r="LL36" s="147"/>
      <c r="LM36" s="147"/>
      <c r="LN36" s="147"/>
      <c r="LO36" s="147"/>
      <c r="LP36" s="147"/>
      <c r="LQ36" s="147"/>
      <c r="LR36" s="147"/>
      <c r="LS36" s="147"/>
      <c r="LT36" s="147"/>
      <c r="LU36" s="147"/>
      <c r="LV36" s="147"/>
      <c r="LW36" s="147"/>
      <c r="LX36" s="147"/>
      <c r="LY36" s="147"/>
      <c r="LZ36" s="147"/>
      <c r="MA36" s="147"/>
      <c r="MB36" s="147"/>
      <c r="MC36" s="147"/>
      <c r="MD36" s="147"/>
      <c r="ME36" s="147"/>
      <c r="MF36" s="147"/>
      <c r="MG36" s="147"/>
      <c r="MH36" s="147"/>
      <c r="MI36" s="147"/>
      <c r="MJ36" s="147"/>
      <c r="MK36" s="147"/>
      <c r="ML36" s="147"/>
      <c r="MM36" s="147"/>
      <c r="MN36" s="147"/>
      <c r="MO36" s="147"/>
      <c r="MP36" s="147"/>
      <c r="MQ36" s="147"/>
      <c r="MR36" s="147"/>
      <c r="MS36" s="147"/>
      <c r="MT36" s="147"/>
      <c r="MU36" s="147"/>
      <c r="MV36" s="147"/>
      <c r="MW36" s="147"/>
      <c r="MX36" s="147"/>
      <c r="MY36" s="147"/>
      <c r="MZ36" s="147"/>
      <c r="NA36" s="147"/>
      <c r="NB36" s="147"/>
      <c r="NC36" s="147"/>
      <c r="ND36" s="147"/>
      <c r="NE36" s="147"/>
      <c r="NF36" s="147"/>
      <c r="NG36" s="147"/>
      <c r="NH36" s="147"/>
      <c r="NI36" s="147"/>
      <c r="NJ36" s="147"/>
      <c r="NK36" s="147"/>
      <c r="NL36" s="147"/>
      <c r="NM36" s="147"/>
      <c r="NN36" s="147"/>
      <c r="NO36" s="147"/>
      <c r="NP36" s="147"/>
      <c r="NQ36" s="147"/>
      <c r="NR36" s="147"/>
      <c r="NS36" s="147"/>
      <c r="NT36" s="147"/>
      <c r="NU36" s="147"/>
      <c r="NV36" s="147"/>
      <c r="NW36" s="147"/>
      <c r="NX36" s="147"/>
      <c r="NY36" s="147"/>
      <c r="NZ36" s="147"/>
      <c r="OA36" s="147"/>
      <c r="OB36" s="147"/>
      <c r="OC36" s="147"/>
      <c r="OD36" s="147"/>
      <c r="OE36" s="147"/>
      <c r="OF36" s="147"/>
      <c r="OG36" s="147"/>
      <c r="OH36" s="147"/>
      <c r="OI36" s="147"/>
      <c r="OJ36" s="147"/>
      <c r="OK36" s="147"/>
      <c r="OL36" s="147"/>
      <c r="OM36" s="147"/>
      <c r="ON36" s="147"/>
      <c r="OO36" s="147"/>
      <c r="OP36" s="147"/>
      <c r="OQ36" s="147"/>
      <c r="OR36" s="147"/>
      <c r="OS36" s="147"/>
      <c r="OT36" s="147"/>
      <c r="OU36" s="147"/>
      <c r="OV36" s="147"/>
      <c r="OW36" s="147"/>
      <c r="OX36" s="147"/>
      <c r="OY36" s="147"/>
      <c r="OZ36" s="147"/>
      <c r="PA36" s="147"/>
      <c r="PB36" s="147"/>
      <c r="PC36" s="147"/>
      <c r="PD36" s="147"/>
      <c r="PE36" s="147"/>
      <c r="PF36" s="147"/>
      <c r="PG36" s="147"/>
      <c r="PH36" s="147"/>
      <c r="PI36" s="147"/>
      <c r="PJ36" s="147"/>
      <c r="PK36" s="147"/>
      <c r="PL36" s="147"/>
      <c r="PM36" s="147"/>
      <c r="PN36" s="147"/>
      <c r="PO36" s="147"/>
      <c r="PP36" s="147"/>
      <c r="PQ36" s="147"/>
      <c r="PR36" s="147"/>
      <c r="PS36" s="147"/>
      <c r="PT36" s="147"/>
      <c r="PU36" s="147"/>
      <c r="PV36" s="147"/>
      <c r="PW36" s="147"/>
      <c r="PX36" s="147"/>
      <c r="PY36" s="147"/>
      <c r="PZ36" s="147"/>
      <c r="QA36" s="147"/>
      <c r="QB36" s="147"/>
      <c r="QC36" s="147"/>
      <c r="QD36" s="147"/>
      <c r="QE36" s="147"/>
      <c r="QF36" s="147"/>
      <c r="QG36" s="147"/>
      <c r="QH36" s="147"/>
      <c r="QI36" s="147"/>
      <c r="QJ36" s="147"/>
      <c r="QK36" s="147"/>
      <c r="QL36" s="147"/>
      <c r="QM36" s="147"/>
      <c r="QN36" s="147"/>
      <c r="QO36" s="147"/>
      <c r="QP36" s="147"/>
      <c r="QQ36" s="147"/>
      <c r="QR36" s="147"/>
      <c r="QS36" s="147"/>
      <c r="QT36" s="147"/>
      <c r="QU36" s="147"/>
      <c r="QV36" s="147"/>
      <c r="QW36" s="147"/>
      <c r="QX36" s="147"/>
      <c r="QY36" s="147"/>
      <c r="QZ36" s="147"/>
      <c r="RA36" s="147"/>
      <c r="RB36" s="147"/>
      <c r="RC36" s="147"/>
      <c r="RD36" s="147"/>
      <c r="RE36" s="147"/>
      <c r="RF36" s="147"/>
      <c r="RG36" s="147"/>
      <c r="RH36" s="147"/>
      <c r="RI36" s="147"/>
      <c r="RJ36" s="147"/>
      <c r="RK36" s="147"/>
      <c r="RL36" s="147"/>
      <c r="RM36" s="147"/>
      <c r="RN36" s="147"/>
      <c r="RO36" s="147"/>
      <c r="RP36" s="147"/>
      <c r="RQ36" s="147"/>
      <c r="RR36" s="147"/>
      <c r="RS36" s="147"/>
      <c r="RT36" s="147"/>
      <c r="RU36" s="147"/>
      <c r="RV36" s="147"/>
      <c r="RW36" s="147"/>
      <c r="RX36" s="147"/>
      <c r="RY36" s="147"/>
      <c r="RZ36" s="147"/>
      <c r="SA36" s="147"/>
      <c r="SB36" s="147"/>
      <c r="SC36" s="147"/>
      <c r="SD36" s="147"/>
      <c r="SE36" s="147"/>
      <c r="SF36" s="147"/>
      <c r="SG36" s="147"/>
      <c r="SH36" s="147"/>
      <c r="SI36" s="147"/>
      <c r="SJ36" s="147"/>
      <c r="SK36" s="147"/>
      <c r="SL36" s="147"/>
      <c r="SM36" s="147"/>
      <c r="SN36" s="147"/>
      <c r="SO36" s="147"/>
      <c r="SP36" s="147"/>
      <c r="SQ36" s="147"/>
      <c r="SR36" s="147"/>
      <c r="SS36" s="147"/>
      <c r="ST36" s="147"/>
      <c r="SU36" s="147"/>
      <c r="SV36" s="147"/>
      <c r="SW36" s="147"/>
      <c r="SX36" s="147"/>
      <c r="SY36" s="147"/>
      <c r="SZ36" s="147"/>
      <c r="TA36" s="147"/>
      <c r="TB36" s="147"/>
      <c r="TC36" s="147"/>
      <c r="TD36" s="147"/>
      <c r="TE36" s="147"/>
      <c r="TF36" s="147"/>
      <c r="TG36" s="147"/>
      <c r="TH36" s="147"/>
      <c r="TI36" s="147"/>
      <c r="TJ36" s="147"/>
      <c r="TK36" s="147"/>
      <c r="TL36" s="147"/>
      <c r="TM36" s="147"/>
      <c r="TN36" s="147"/>
      <c r="TO36" s="147"/>
      <c r="TP36" s="147"/>
      <c r="TQ36" s="147"/>
      <c r="TR36" s="147"/>
      <c r="TS36" s="147"/>
      <c r="TT36" s="147"/>
      <c r="TU36" s="147"/>
      <c r="TV36" s="147"/>
      <c r="TW36" s="147"/>
      <c r="TX36" s="147"/>
      <c r="TY36" s="147"/>
      <c r="TZ36" s="147"/>
      <c r="UA36" s="147"/>
      <c r="UB36" s="147"/>
      <c r="UC36" s="147"/>
      <c r="UD36" s="147"/>
      <c r="UE36" s="147"/>
      <c r="UF36" s="147"/>
      <c r="UG36" s="147"/>
      <c r="UH36" s="147"/>
      <c r="UI36" s="147"/>
      <c r="UJ36" s="147"/>
      <c r="UK36" s="147"/>
      <c r="UL36" s="147"/>
      <c r="UM36" s="147"/>
      <c r="UN36" s="147"/>
      <c r="UO36" s="147"/>
      <c r="UP36" s="147"/>
      <c r="UQ36" s="147"/>
      <c r="UR36" s="147"/>
      <c r="US36" s="147"/>
      <c r="UT36" s="147"/>
      <c r="UU36" s="147"/>
      <c r="UV36" s="147"/>
      <c r="UW36" s="147"/>
      <c r="UX36" s="147"/>
      <c r="UY36" s="147"/>
      <c r="UZ36" s="147"/>
      <c r="VA36" s="147"/>
      <c r="VB36" s="147"/>
      <c r="VC36" s="147"/>
      <c r="VD36" s="147"/>
      <c r="VE36" s="147"/>
      <c r="VF36" s="147"/>
      <c r="VG36" s="147"/>
      <c r="VH36" s="147"/>
      <c r="VI36" s="147"/>
      <c r="VJ36" s="147"/>
      <c r="VK36" s="147"/>
      <c r="VL36" s="147"/>
      <c r="VM36" s="147"/>
      <c r="VN36" s="147"/>
      <c r="VO36" s="147"/>
      <c r="VP36" s="147"/>
      <c r="VQ36" s="147"/>
      <c r="VR36" s="147"/>
      <c r="VS36" s="147"/>
      <c r="VT36" s="147"/>
      <c r="VU36" s="147"/>
      <c r="VV36" s="147"/>
      <c r="VW36" s="147"/>
      <c r="VX36" s="147"/>
      <c r="VY36" s="147"/>
      <c r="VZ36" s="147"/>
      <c r="WA36" s="147"/>
      <c r="WB36" s="147"/>
      <c r="WC36" s="147"/>
      <c r="WD36" s="147"/>
      <c r="WE36" s="147"/>
      <c r="WF36" s="147"/>
      <c r="WG36" s="147"/>
      <c r="WH36" s="147"/>
      <c r="WI36" s="147"/>
      <c r="WJ36" s="147"/>
      <c r="WK36" s="147"/>
      <c r="WL36" s="147"/>
      <c r="WM36" s="147"/>
      <c r="WN36" s="147"/>
      <c r="WO36" s="147"/>
      <c r="WP36" s="147"/>
      <c r="WQ36" s="147"/>
      <c r="WR36" s="147"/>
      <c r="WS36" s="147"/>
      <c r="WT36" s="147"/>
      <c r="WU36" s="147"/>
      <c r="WV36" s="147"/>
      <c r="WW36" s="147"/>
      <c r="WX36" s="147"/>
      <c r="WY36" s="147"/>
      <c r="WZ36" s="147"/>
      <c r="XA36" s="147"/>
      <c r="XB36" s="147"/>
      <c r="XC36" s="147"/>
      <c r="XD36" s="147"/>
      <c r="XE36" s="147"/>
      <c r="XF36" s="147"/>
      <c r="XG36" s="147"/>
      <c r="XH36" s="147"/>
      <c r="XI36" s="147"/>
      <c r="XJ36" s="147"/>
      <c r="XK36" s="147"/>
      <c r="XL36" s="147"/>
      <c r="XM36" s="147"/>
      <c r="XN36" s="147"/>
      <c r="XO36" s="147"/>
      <c r="XP36" s="147"/>
      <c r="XQ36" s="147"/>
      <c r="XR36" s="147"/>
      <c r="XS36" s="147"/>
      <c r="XT36" s="147"/>
      <c r="XU36" s="147"/>
      <c r="XV36" s="147"/>
      <c r="XW36" s="147"/>
      <c r="XX36" s="147"/>
      <c r="XY36" s="147"/>
      <c r="XZ36" s="147"/>
      <c r="YA36" s="147"/>
      <c r="YB36" s="147"/>
      <c r="YC36" s="147"/>
      <c r="YD36" s="147"/>
      <c r="YE36" s="147"/>
      <c r="YF36" s="147"/>
      <c r="YG36" s="147"/>
      <c r="YH36" s="147"/>
      <c r="YI36" s="147"/>
      <c r="YJ36" s="147"/>
      <c r="YK36" s="147"/>
      <c r="YL36" s="147"/>
      <c r="YM36" s="147"/>
      <c r="YN36" s="147"/>
      <c r="YO36" s="147"/>
      <c r="YP36" s="147"/>
      <c r="YQ36" s="147"/>
      <c r="YR36" s="147"/>
      <c r="YS36" s="147"/>
      <c r="YT36" s="147"/>
      <c r="YU36" s="147"/>
      <c r="YV36" s="147"/>
      <c r="YW36" s="147"/>
      <c r="YX36" s="147"/>
      <c r="YY36" s="147"/>
      <c r="YZ36" s="147"/>
      <c r="ZA36" s="147"/>
      <c r="ZB36" s="147"/>
      <c r="ZC36" s="147"/>
      <c r="ZD36" s="147"/>
      <c r="ZE36" s="147"/>
      <c r="ZF36" s="147"/>
      <c r="ZG36" s="147"/>
      <c r="ZH36" s="147"/>
      <c r="ZI36" s="147"/>
      <c r="ZJ36" s="147"/>
      <c r="ZK36" s="147"/>
      <c r="ZL36" s="147"/>
      <c r="ZM36" s="147"/>
      <c r="ZN36" s="147"/>
      <c r="ZO36" s="147"/>
      <c r="ZP36" s="147"/>
      <c r="ZQ36" s="147"/>
      <c r="ZR36" s="147"/>
      <c r="ZS36" s="147"/>
      <c r="ZT36" s="147"/>
      <c r="ZU36" s="147"/>
      <c r="ZV36" s="147"/>
      <c r="ZW36" s="147"/>
      <c r="ZX36" s="147"/>
      <c r="ZY36" s="147"/>
      <c r="ZZ36" s="147"/>
      <c r="AAA36" s="147"/>
      <c r="AAB36" s="147"/>
      <c r="AAC36" s="147"/>
      <c r="AAD36" s="147"/>
      <c r="AAE36" s="147"/>
      <c r="AAF36" s="147"/>
      <c r="AAG36" s="147"/>
      <c r="AAH36" s="147"/>
      <c r="AAI36" s="147"/>
      <c r="AAJ36" s="147"/>
      <c r="AAK36" s="147"/>
      <c r="AAL36" s="147"/>
      <c r="AAM36" s="147"/>
      <c r="AAN36" s="147"/>
      <c r="AAO36" s="147"/>
      <c r="AAP36" s="147"/>
      <c r="AAQ36" s="147"/>
      <c r="AAR36" s="147"/>
      <c r="AAS36" s="147"/>
      <c r="AAT36" s="147"/>
      <c r="AAU36" s="147"/>
      <c r="AAV36" s="147"/>
      <c r="AAW36" s="147"/>
      <c r="AAX36" s="147"/>
      <c r="AAY36" s="147"/>
      <c r="AAZ36" s="147"/>
      <c r="ABA36" s="147"/>
      <c r="ABB36" s="147"/>
      <c r="ABC36" s="147"/>
      <c r="ABD36" s="147"/>
      <c r="ABE36" s="147"/>
      <c r="ABF36" s="147"/>
      <c r="ABG36" s="147"/>
      <c r="ABH36" s="147"/>
      <c r="ABI36" s="147"/>
      <c r="ABJ36" s="147"/>
      <c r="ABK36" s="147"/>
      <c r="ABL36" s="147"/>
      <c r="ABM36" s="147"/>
      <c r="ABN36" s="147"/>
      <c r="ABO36" s="147"/>
      <c r="ABP36" s="147"/>
      <c r="ABQ36" s="147"/>
      <c r="ABR36" s="147"/>
      <c r="ABS36" s="147"/>
      <c r="ABT36" s="147"/>
      <c r="ABU36" s="147"/>
      <c r="ABV36" s="147"/>
      <c r="ABW36" s="147"/>
      <c r="ABX36" s="147"/>
      <c r="ABY36" s="147"/>
      <c r="ABZ36" s="147"/>
      <c r="ACA36" s="147"/>
      <c r="ACB36" s="147"/>
      <c r="ACC36" s="147"/>
      <c r="ACD36" s="147"/>
      <c r="ACE36" s="147"/>
      <c r="ACF36" s="147"/>
      <c r="ACG36" s="147"/>
      <c r="ACH36" s="147"/>
      <c r="ACI36" s="147"/>
      <c r="ACJ36" s="147"/>
      <c r="ACK36" s="147"/>
      <c r="ACL36" s="147"/>
      <c r="ACM36" s="147"/>
      <c r="ACN36" s="147"/>
      <c r="ACO36" s="147"/>
      <c r="ACP36" s="147"/>
      <c r="ACQ36" s="147"/>
      <c r="ACR36" s="147"/>
      <c r="ACS36" s="147"/>
      <c r="ACT36" s="147"/>
      <c r="ACU36" s="147"/>
      <c r="ACV36" s="147"/>
      <c r="ACW36" s="147"/>
      <c r="ACX36" s="147"/>
      <c r="ACY36" s="147"/>
      <c r="ACZ36" s="147"/>
      <c r="ADA36" s="147"/>
      <c r="ADB36" s="147"/>
      <c r="ADC36" s="147"/>
      <c r="ADD36" s="147"/>
      <c r="ADE36" s="147"/>
      <c r="ADF36" s="147"/>
      <c r="ADG36" s="147"/>
      <c r="ADH36" s="147"/>
      <c r="ADI36" s="147"/>
      <c r="ADJ36" s="147"/>
      <c r="ADK36" s="147"/>
      <c r="ADL36" s="147"/>
      <c r="ADM36" s="147"/>
      <c r="ADN36" s="147"/>
      <c r="ADO36" s="147"/>
      <c r="ADP36" s="147"/>
      <c r="ADQ36" s="147"/>
      <c r="ADR36" s="147"/>
      <c r="ADS36" s="147"/>
      <c r="ADT36" s="147"/>
      <c r="ADU36" s="147"/>
      <c r="ADV36" s="147"/>
      <c r="ADW36" s="147"/>
      <c r="ADX36" s="147"/>
      <c r="ADY36" s="147"/>
      <c r="ADZ36" s="147"/>
      <c r="AEA36" s="147"/>
      <c r="AEB36" s="147"/>
      <c r="AEC36" s="147"/>
      <c r="AED36" s="147"/>
      <c r="AEE36" s="147"/>
      <c r="AEF36" s="147"/>
      <c r="AEG36" s="147"/>
      <c r="AEH36" s="147"/>
      <c r="AEI36" s="147"/>
      <c r="AEJ36" s="147"/>
      <c r="AEK36" s="147"/>
      <c r="AEL36" s="147"/>
      <c r="AEM36" s="147"/>
      <c r="AEN36" s="147"/>
      <c r="AEO36" s="147"/>
      <c r="AEP36" s="147"/>
      <c r="AEQ36" s="147"/>
      <c r="AER36" s="147"/>
      <c r="AES36" s="147"/>
      <c r="AET36" s="147"/>
      <c r="AEU36" s="147"/>
      <c r="AEV36" s="147"/>
      <c r="AEW36" s="147"/>
      <c r="AEX36" s="147"/>
      <c r="AEY36" s="147"/>
      <c r="AEZ36" s="147"/>
      <c r="AFA36" s="147"/>
      <c r="AFB36" s="147"/>
      <c r="AFC36" s="147"/>
      <c r="AFD36" s="147"/>
      <c r="AFE36" s="147"/>
      <c r="AFF36" s="147"/>
      <c r="AFG36" s="147"/>
      <c r="AFH36" s="147"/>
      <c r="AFI36" s="147"/>
      <c r="AFJ36" s="147"/>
      <c r="AFK36" s="147"/>
      <c r="AFL36" s="147"/>
      <c r="AFM36" s="147"/>
      <c r="AFN36" s="147"/>
      <c r="AFO36" s="147"/>
      <c r="AFP36" s="147"/>
      <c r="AFQ36" s="147"/>
      <c r="AFR36" s="147"/>
      <c r="AFS36" s="147"/>
      <c r="AFT36" s="147"/>
      <c r="AFU36" s="147"/>
      <c r="AFV36" s="147"/>
      <c r="AFW36" s="147"/>
      <c r="AFX36" s="147"/>
      <c r="AFY36" s="147"/>
      <c r="AFZ36" s="147"/>
      <c r="AGA36" s="147"/>
      <c r="AGB36" s="147"/>
      <c r="AGC36" s="147"/>
      <c r="AGD36" s="147"/>
      <c r="AGE36" s="147"/>
      <c r="AGF36" s="147"/>
      <c r="AGG36" s="147"/>
      <c r="AGH36" s="147"/>
      <c r="AGI36" s="147"/>
      <c r="AGJ36" s="147"/>
      <c r="AGK36" s="147"/>
      <c r="AGL36" s="147"/>
      <c r="AGM36" s="147"/>
      <c r="AGN36" s="147"/>
      <c r="AGO36" s="147"/>
      <c r="AGP36" s="147"/>
      <c r="AGQ36" s="147"/>
      <c r="AGR36" s="147"/>
      <c r="AGS36" s="147"/>
      <c r="AGT36" s="147"/>
      <c r="AGU36" s="147"/>
      <c r="AGV36" s="147"/>
      <c r="AGW36" s="147"/>
      <c r="AGX36" s="147"/>
      <c r="AGY36" s="147"/>
      <c r="AGZ36" s="147"/>
      <c r="AHA36" s="147"/>
      <c r="AHB36" s="147"/>
      <c r="AHC36" s="147"/>
      <c r="AHD36" s="147"/>
      <c r="AHE36" s="147"/>
      <c r="AHF36" s="147"/>
      <c r="AHG36" s="147"/>
      <c r="AHH36" s="147"/>
      <c r="AHI36" s="147"/>
      <c r="AHJ36" s="147"/>
      <c r="AHK36" s="147"/>
      <c r="AHL36" s="147"/>
      <c r="AHM36" s="147"/>
      <c r="AHN36" s="147"/>
      <c r="AHO36" s="147"/>
      <c r="AHP36" s="147"/>
      <c r="AHQ36" s="147"/>
      <c r="AHR36" s="147"/>
      <c r="AHS36" s="147"/>
      <c r="AHT36" s="147"/>
      <c r="AHU36" s="147"/>
      <c r="AHV36" s="147"/>
      <c r="AHW36" s="147"/>
      <c r="AHX36" s="147"/>
      <c r="AHY36" s="147"/>
      <c r="AHZ36" s="147"/>
      <c r="AIA36" s="147"/>
      <c r="AIB36" s="147"/>
      <c r="AIC36" s="147"/>
      <c r="AID36" s="147"/>
      <c r="AIE36" s="147"/>
      <c r="AIF36" s="147"/>
      <c r="AIG36" s="147"/>
      <c r="AIH36" s="147"/>
      <c r="AII36" s="147"/>
      <c r="AIJ36" s="147"/>
      <c r="AIK36" s="147"/>
      <c r="AIL36" s="147"/>
      <c r="AIM36" s="147"/>
      <c r="AIN36" s="147"/>
      <c r="AIO36" s="147"/>
      <c r="AIP36" s="147"/>
      <c r="AIQ36" s="147"/>
      <c r="AIR36" s="147"/>
      <c r="AIS36" s="147"/>
      <c r="AIT36" s="147"/>
      <c r="AIU36" s="147"/>
      <c r="AIV36" s="147"/>
      <c r="AIW36" s="147"/>
      <c r="AIX36" s="147"/>
      <c r="AIY36" s="147"/>
      <c r="AIZ36" s="147"/>
      <c r="AJA36" s="147"/>
      <c r="AJB36" s="147"/>
      <c r="AJC36" s="147"/>
      <c r="AJD36" s="147"/>
      <c r="AJE36" s="147"/>
      <c r="AJF36" s="147"/>
      <c r="AJG36" s="147"/>
      <c r="AJH36" s="147"/>
      <c r="AJI36" s="147"/>
      <c r="AJJ36" s="147"/>
      <c r="AJK36" s="147"/>
      <c r="AJL36" s="147"/>
      <c r="AJM36" s="147"/>
      <c r="AJN36" s="147"/>
      <c r="AJO36" s="147"/>
      <c r="AJP36" s="147"/>
      <c r="AJQ36" s="147"/>
      <c r="AJR36" s="147"/>
      <c r="AJS36" s="147"/>
      <c r="AJT36" s="147"/>
      <c r="AJU36" s="147"/>
      <c r="AJV36" s="147"/>
      <c r="AJW36" s="147"/>
      <c r="AJX36" s="147"/>
      <c r="AJY36" s="147"/>
      <c r="AJZ36" s="147"/>
      <c r="AKA36" s="147"/>
      <c r="AKB36" s="147"/>
      <c r="AKC36" s="147"/>
      <c r="AKD36" s="147"/>
      <c r="AKE36" s="147"/>
      <c r="AKF36" s="147"/>
      <c r="AKG36" s="147"/>
      <c r="AKH36" s="147"/>
      <c r="AKI36" s="147"/>
      <c r="AKJ36" s="147"/>
      <c r="AKK36" s="147"/>
      <c r="AKL36" s="147"/>
      <c r="AKM36" s="147"/>
      <c r="AKN36" s="147"/>
      <c r="AKO36" s="147"/>
      <c r="AKP36" s="147"/>
      <c r="AKQ36" s="147"/>
      <c r="AKR36" s="147"/>
      <c r="AKS36" s="147"/>
      <c r="AKT36" s="147"/>
      <c r="AKU36" s="147"/>
      <c r="AKV36" s="147"/>
      <c r="AKW36" s="147"/>
      <c r="AKX36" s="147"/>
      <c r="AKY36" s="147"/>
      <c r="AKZ36" s="147"/>
      <c r="ALA36" s="147"/>
      <c r="ALB36" s="147"/>
      <c r="ALC36" s="147"/>
      <c r="ALD36" s="147"/>
      <c r="ALE36" s="147"/>
      <c r="ALF36" s="147"/>
      <c r="ALG36" s="147"/>
      <c r="ALH36" s="147"/>
      <c r="ALI36" s="147"/>
      <c r="ALJ36" s="147"/>
      <c r="ALK36" s="147"/>
      <c r="ALL36" s="147"/>
      <c r="ALM36" s="147"/>
      <c r="ALN36" s="147"/>
      <c r="ALO36" s="147"/>
      <c r="ALP36" s="147"/>
      <c r="ALQ36" s="147"/>
      <c r="ALR36" s="147"/>
      <c r="ALS36" s="147"/>
      <c r="ALT36" s="147"/>
      <c r="ALU36" s="147"/>
      <c r="ALV36" s="139"/>
      <c r="ALW36" s="139"/>
      <c r="ALX36" s="139"/>
    </row>
    <row r="37" spans="1:1012" s="142" customFormat="1" ht="16.5">
      <c r="A37" s="170" t="s">
        <v>1139</v>
      </c>
      <c r="B37" s="192" t="s">
        <v>1140</v>
      </c>
      <c r="C37" s="172" t="s">
        <v>40</v>
      </c>
      <c r="D37" s="173">
        <v>1</v>
      </c>
      <c r="E37" s="174">
        <v>890.54</v>
      </c>
      <c r="F37" s="174">
        <f t="shared" si="1"/>
        <v>693.45896277838335</v>
      </c>
      <c r="G37" s="174">
        <f t="shared" si="2"/>
        <v>845.60385921196064</v>
      </c>
      <c r="H37" s="175">
        <f t="shared" si="4"/>
        <v>890.54</v>
      </c>
      <c r="I37" s="175">
        <f>D37*G37</f>
        <v>845.60385921196064</v>
      </c>
      <c r="J37" s="154"/>
      <c r="K37" s="154"/>
      <c r="L37" s="154"/>
      <c r="M37" s="154"/>
      <c r="N37" s="154"/>
      <c r="O37" s="154"/>
      <c r="P37" s="154"/>
      <c r="Q37" s="154"/>
      <c r="R37" s="154"/>
      <c r="S37" s="154"/>
      <c r="T37" s="154"/>
      <c r="U37" s="154"/>
      <c r="V37" s="154"/>
      <c r="W37" s="154"/>
      <c r="X37" s="154"/>
      <c r="Y37" s="154"/>
      <c r="Z37" s="154"/>
      <c r="AA37" s="154"/>
      <c r="AB37" s="154"/>
      <c r="AC37" s="154"/>
      <c r="AD37" s="154"/>
      <c r="AE37" s="154"/>
      <c r="AF37" s="154"/>
      <c r="AG37" s="154"/>
      <c r="AH37" s="154"/>
      <c r="AI37" s="154"/>
      <c r="AJ37" s="154"/>
      <c r="AK37" s="154"/>
      <c r="AL37" s="154"/>
      <c r="AM37" s="154"/>
      <c r="AN37" s="154"/>
      <c r="AO37" s="154"/>
      <c r="AP37" s="154"/>
      <c r="AQ37" s="154"/>
      <c r="AR37" s="154"/>
      <c r="AS37" s="154"/>
      <c r="AT37" s="154"/>
      <c r="AU37" s="154"/>
      <c r="AV37" s="154"/>
      <c r="AW37" s="154"/>
      <c r="AX37" s="154"/>
      <c r="AY37" s="154"/>
      <c r="AZ37" s="154"/>
      <c r="BA37" s="154"/>
      <c r="BB37" s="154"/>
      <c r="BC37" s="154"/>
      <c r="BD37" s="154"/>
      <c r="BE37" s="154"/>
      <c r="BF37" s="154"/>
      <c r="BG37" s="154"/>
      <c r="BH37" s="154"/>
      <c r="BI37" s="154"/>
      <c r="BJ37" s="154"/>
      <c r="BK37" s="154"/>
      <c r="BL37" s="154"/>
      <c r="BM37" s="154"/>
      <c r="BN37" s="154"/>
      <c r="BO37" s="154"/>
      <c r="BP37" s="154"/>
      <c r="BQ37" s="154"/>
      <c r="BR37" s="154"/>
      <c r="BS37" s="154"/>
      <c r="BT37" s="154"/>
      <c r="BU37" s="154"/>
      <c r="BV37" s="154"/>
      <c r="BW37" s="154"/>
      <c r="BX37" s="154"/>
      <c r="BY37" s="154"/>
      <c r="BZ37" s="154"/>
      <c r="CA37" s="154"/>
      <c r="CB37" s="154"/>
      <c r="CC37" s="154"/>
      <c r="CD37" s="154"/>
      <c r="CE37" s="154"/>
      <c r="CF37" s="154"/>
      <c r="CG37" s="154"/>
      <c r="CH37" s="154"/>
      <c r="CI37" s="154"/>
      <c r="CJ37" s="154"/>
      <c r="CK37" s="154"/>
      <c r="CL37" s="154"/>
      <c r="CM37" s="154"/>
      <c r="CN37" s="154"/>
      <c r="CO37" s="154"/>
      <c r="CP37" s="154"/>
      <c r="CQ37" s="154"/>
      <c r="CR37" s="154"/>
      <c r="CS37" s="154"/>
      <c r="CT37" s="154"/>
      <c r="CU37" s="154"/>
      <c r="CV37" s="154"/>
      <c r="CW37" s="154"/>
      <c r="CX37" s="154"/>
      <c r="CY37" s="154"/>
      <c r="CZ37" s="154"/>
      <c r="DA37" s="154"/>
      <c r="DB37" s="154"/>
      <c r="DC37" s="154"/>
      <c r="DD37" s="154"/>
      <c r="DE37" s="154"/>
      <c r="DF37" s="154"/>
      <c r="DG37" s="154"/>
      <c r="DH37" s="154"/>
      <c r="DI37" s="154"/>
      <c r="DJ37" s="154"/>
      <c r="DK37" s="154"/>
      <c r="DL37" s="154"/>
      <c r="DM37" s="154"/>
      <c r="DN37" s="154"/>
      <c r="DO37" s="154"/>
      <c r="DP37" s="154"/>
      <c r="DQ37" s="154"/>
      <c r="DR37" s="154"/>
      <c r="DS37" s="154"/>
      <c r="DT37" s="154"/>
      <c r="DU37" s="154"/>
      <c r="DV37" s="154"/>
      <c r="DW37" s="154"/>
      <c r="DX37" s="154"/>
      <c r="DY37" s="154"/>
      <c r="DZ37" s="154"/>
      <c r="EA37" s="154"/>
      <c r="EB37" s="154"/>
      <c r="EC37" s="154"/>
      <c r="ED37" s="154"/>
      <c r="EE37" s="154"/>
      <c r="EF37" s="154"/>
      <c r="EG37" s="154"/>
      <c r="EH37" s="154"/>
      <c r="EI37" s="154"/>
      <c r="EJ37" s="154"/>
      <c r="EK37" s="154"/>
      <c r="EL37" s="154"/>
      <c r="EM37" s="154"/>
      <c r="EN37" s="154"/>
      <c r="EO37" s="154"/>
      <c r="EP37" s="154"/>
      <c r="EQ37" s="154"/>
      <c r="ER37" s="154"/>
      <c r="ES37" s="154"/>
      <c r="ET37" s="154"/>
      <c r="EU37" s="154"/>
      <c r="EV37" s="154"/>
      <c r="EW37" s="154"/>
      <c r="EX37" s="154"/>
      <c r="EY37" s="154"/>
      <c r="EZ37" s="154"/>
      <c r="FA37" s="154"/>
      <c r="FB37" s="154"/>
      <c r="FC37" s="154"/>
      <c r="FD37" s="154"/>
      <c r="FE37" s="154"/>
      <c r="FF37" s="154"/>
      <c r="FG37" s="154"/>
      <c r="FH37" s="154"/>
      <c r="FI37" s="154"/>
      <c r="FJ37" s="154"/>
      <c r="FK37" s="154"/>
      <c r="FL37" s="154"/>
      <c r="FM37" s="154"/>
      <c r="FN37" s="154"/>
      <c r="FO37" s="154"/>
      <c r="FP37" s="154"/>
      <c r="FQ37" s="154"/>
      <c r="FR37" s="154"/>
      <c r="FS37" s="154"/>
      <c r="FT37" s="154"/>
      <c r="FU37" s="154"/>
      <c r="FV37" s="154"/>
      <c r="FW37" s="154"/>
      <c r="FX37" s="154"/>
      <c r="FY37" s="154"/>
      <c r="FZ37" s="154"/>
      <c r="GA37" s="154"/>
      <c r="GB37" s="154"/>
      <c r="GC37" s="154"/>
      <c r="GD37" s="154"/>
      <c r="GE37" s="154"/>
      <c r="GF37" s="154"/>
      <c r="GG37" s="154"/>
      <c r="GH37" s="154"/>
      <c r="GI37" s="154"/>
      <c r="GJ37" s="154"/>
      <c r="GK37" s="154"/>
      <c r="GL37" s="154"/>
      <c r="GM37" s="154"/>
      <c r="GN37" s="154"/>
      <c r="GO37" s="154"/>
      <c r="GP37" s="154"/>
      <c r="GQ37" s="154"/>
      <c r="GR37" s="154"/>
      <c r="GS37" s="154"/>
      <c r="GT37" s="154"/>
      <c r="GU37" s="154"/>
      <c r="GV37" s="154"/>
      <c r="GW37" s="154"/>
      <c r="GX37" s="154"/>
      <c r="GY37" s="154"/>
      <c r="GZ37" s="154"/>
      <c r="HA37" s="154"/>
      <c r="HB37" s="154"/>
      <c r="HC37" s="154"/>
      <c r="HD37" s="154"/>
      <c r="HE37" s="154"/>
      <c r="HF37" s="154"/>
      <c r="HG37" s="154"/>
      <c r="HH37" s="154"/>
      <c r="HI37" s="154"/>
      <c r="HJ37" s="154"/>
      <c r="HK37" s="154"/>
      <c r="HL37" s="154"/>
      <c r="HM37" s="154"/>
      <c r="HN37" s="154"/>
      <c r="HO37" s="154"/>
      <c r="HP37" s="154"/>
      <c r="HQ37" s="154"/>
      <c r="HR37" s="154"/>
      <c r="HS37" s="154"/>
      <c r="HT37" s="154"/>
      <c r="HU37" s="154"/>
      <c r="HV37" s="154"/>
      <c r="HW37" s="154"/>
      <c r="HX37" s="154"/>
      <c r="HY37" s="154"/>
      <c r="HZ37" s="154"/>
      <c r="IA37" s="154"/>
      <c r="IB37" s="154"/>
      <c r="IC37" s="154"/>
      <c r="ID37" s="154"/>
      <c r="IE37" s="154"/>
      <c r="IF37" s="154"/>
      <c r="IG37" s="154"/>
      <c r="IH37" s="147"/>
      <c r="II37" s="147"/>
      <c r="IJ37" s="147"/>
      <c r="IK37" s="147"/>
      <c r="IL37" s="147"/>
      <c r="IM37" s="147"/>
      <c r="IN37" s="147"/>
      <c r="IO37" s="147"/>
      <c r="IP37" s="147"/>
      <c r="IQ37" s="147"/>
      <c r="IR37" s="147"/>
      <c r="IS37" s="147"/>
      <c r="IT37" s="147"/>
      <c r="IU37" s="147"/>
      <c r="IV37" s="147"/>
      <c r="IW37" s="147"/>
      <c r="IX37" s="147"/>
      <c r="IY37" s="147"/>
      <c r="IZ37" s="147"/>
      <c r="JA37" s="147"/>
      <c r="JB37" s="147"/>
      <c r="JC37" s="147"/>
      <c r="JD37" s="147"/>
      <c r="JE37" s="147"/>
      <c r="JF37" s="147"/>
      <c r="JG37" s="147"/>
      <c r="JH37" s="147"/>
      <c r="JI37" s="147"/>
      <c r="JJ37" s="147"/>
      <c r="JK37" s="147"/>
      <c r="JL37" s="147"/>
      <c r="JM37" s="147"/>
      <c r="JN37" s="147"/>
      <c r="JO37" s="147"/>
      <c r="JP37" s="147"/>
      <c r="JQ37" s="147"/>
      <c r="JR37" s="147"/>
      <c r="JS37" s="147"/>
      <c r="JT37" s="147"/>
      <c r="JU37" s="147"/>
      <c r="JV37" s="147"/>
      <c r="JW37" s="147"/>
      <c r="JX37" s="147"/>
      <c r="JY37" s="147"/>
      <c r="JZ37" s="147"/>
      <c r="KA37" s="147"/>
      <c r="KB37" s="147"/>
      <c r="KC37" s="147"/>
      <c r="KD37" s="147"/>
      <c r="KE37" s="147"/>
      <c r="KF37" s="147"/>
      <c r="KG37" s="147"/>
      <c r="KH37" s="147"/>
      <c r="KI37" s="147"/>
      <c r="KJ37" s="147"/>
      <c r="KK37" s="147"/>
      <c r="KL37" s="147"/>
      <c r="KM37" s="147"/>
      <c r="KN37" s="147"/>
      <c r="KO37" s="147"/>
      <c r="KP37" s="147"/>
      <c r="KQ37" s="147"/>
      <c r="KR37" s="147"/>
      <c r="KS37" s="147"/>
      <c r="KT37" s="147"/>
      <c r="KU37" s="147"/>
      <c r="KV37" s="147"/>
      <c r="KW37" s="147"/>
      <c r="KX37" s="147"/>
      <c r="KY37" s="147"/>
      <c r="KZ37" s="147"/>
      <c r="LA37" s="147"/>
      <c r="LB37" s="147"/>
      <c r="LC37" s="147"/>
      <c r="LD37" s="147"/>
      <c r="LE37" s="147"/>
      <c r="LF37" s="147"/>
      <c r="LG37" s="147"/>
      <c r="LH37" s="147"/>
      <c r="LI37" s="147"/>
      <c r="LJ37" s="147"/>
      <c r="LK37" s="147"/>
      <c r="LL37" s="147"/>
      <c r="LM37" s="147"/>
      <c r="LN37" s="147"/>
      <c r="LO37" s="147"/>
      <c r="LP37" s="147"/>
      <c r="LQ37" s="147"/>
      <c r="LR37" s="147"/>
      <c r="LS37" s="147"/>
      <c r="LT37" s="147"/>
      <c r="LU37" s="147"/>
      <c r="LV37" s="147"/>
      <c r="LW37" s="147"/>
      <c r="LX37" s="147"/>
      <c r="LY37" s="147"/>
      <c r="LZ37" s="147"/>
      <c r="MA37" s="147"/>
      <c r="MB37" s="147"/>
      <c r="MC37" s="147"/>
      <c r="MD37" s="147"/>
      <c r="ME37" s="147"/>
      <c r="MF37" s="147"/>
      <c r="MG37" s="147"/>
      <c r="MH37" s="147"/>
      <c r="MI37" s="147"/>
      <c r="MJ37" s="147"/>
      <c r="MK37" s="147"/>
      <c r="ML37" s="147"/>
      <c r="MM37" s="147"/>
      <c r="MN37" s="147"/>
      <c r="MO37" s="147"/>
      <c r="MP37" s="147"/>
      <c r="MQ37" s="147"/>
      <c r="MR37" s="147"/>
      <c r="MS37" s="147"/>
      <c r="MT37" s="147"/>
      <c r="MU37" s="147"/>
      <c r="MV37" s="147"/>
      <c r="MW37" s="147"/>
      <c r="MX37" s="147"/>
      <c r="MY37" s="147"/>
      <c r="MZ37" s="147"/>
      <c r="NA37" s="147"/>
      <c r="NB37" s="147"/>
      <c r="NC37" s="147"/>
      <c r="ND37" s="147"/>
      <c r="NE37" s="147"/>
      <c r="NF37" s="147"/>
      <c r="NG37" s="147"/>
      <c r="NH37" s="147"/>
      <c r="NI37" s="147"/>
      <c r="NJ37" s="147"/>
      <c r="NK37" s="147"/>
      <c r="NL37" s="147"/>
      <c r="NM37" s="147"/>
      <c r="NN37" s="147"/>
      <c r="NO37" s="147"/>
      <c r="NP37" s="147"/>
      <c r="NQ37" s="147"/>
      <c r="NR37" s="147"/>
      <c r="NS37" s="147"/>
      <c r="NT37" s="147"/>
      <c r="NU37" s="147"/>
      <c r="NV37" s="147"/>
      <c r="NW37" s="147"/>
      <c r="NX37" s="147"/>
      <c r="NY37" s="147"/>
      <c r="NZ37" s="147"/>
      <c r="OA37" s="147"/>
      <c r="OB37" s="147"/>
      <c r="OC37" s="147"/>
      <c r="OD37" s="147"/>
      <c r="OE37" s="147"/>
      <c r="OF37" s="147"/>
      <c r="OG37" s="147"/>
      <c r="OH37" s="147"/>
      <c r="OI37" s="147"/>
      <c r="OJ37" s="147"/>
      <c r="OK37" s="147"/>
      <c r="OL37" s="147"/>
      <c r="OM37" s="147"/>
      <c r="ON37" s="147"/>
      <c r="OO37" s="147"/>
      <c r="OP37" s="147"/>
      <c r="OQ37" s="147"/>
      <c r="OR37" s="147"/>
      <c r="OS37" s="147"/>
      <c r="OT37" s="147"/>
      <c r="OU37" s="147"/>
      <c r="OV37" s="147"/>
      <c r="OW37" s="147"/>
      <c r="OX37" s="147"/>
      <c r="OY37" s="147"/>
      <c r="OZ37" s="147"/>
      <c r="PA37" s="147"/>
      <c r="PB37" s="147"/>
      <c r="PC37" s="147"/>
      <c r="PD37" s="147"/>
      <c r="PE37" s="147"/>
      <c r="PF37" s="147"/>
      <c r="PG37" s="147"/>
      <c r="PH37" s="147"/>
      <c r="PI37" s="147"/>
      <c r="PJ37" s="147"/>
      <c r="PK37" s="147"/>
      <c r="PL37" s="147"/>
      <c r="PM37" s="147"/>
      <c r="PN37" s="147"/>
      <c r="PO37" s="147"/>
      <c r="PP37" s="147"/>
      <c r="PQ37" s="147"/>
      <c r="PR37" s="147"/>
      <c r="PS37" s="147"/>
      <c r="PT37" s="147"/>
      <c r="PU37" s="147"/>
      <c r="PV37" s="147"/>
      <c r="PW37" s="147"/>
      <c r="PX37" s="147"/>
      <c r="PY37" s="147"/>
      <c r="PZ37" s="147"/>
      <c r="QA37" s="147"/>
      <c r="QB37" s="147"/>
      <c r="QC37" s="147"/>
      <c r="QD37" s="147"/>
      <c r="QE37" s="147"/>
      <c r="QF37" s="147"/>
      <c r="QG37" s="147"/>
      <c r="QH37" s="147"/>
      <c r="QI37" s="147"/>
      <c r="QJ37" s="147"/>
      <c r="QK37" s="147"/>
      <c r="QL37" s="147"/>
      <c r="QM37" s="147"/>
      <c r="QN37" s="147"/>
      <c r="QO37" s="147"/>
      <c r="QP37" s="147"/>
      <c r="QQ37" s="147"/>
      <c r="QR37" s="147"/>
      <c r="QS37" s="147"/>
      <c r="QT37" s="147"/>
      <c r="QU37" s="147"/>
      <c r="QV37" s="147"/>
      <c r="QW37" s="147"/>
      <c r="QX37" s="147"/>
      <c r="QY37" s="147"/>
      <c r="QZ37" s="147"/>
      <c r="RA37" s="147"/>
      <c r="RB37" s="147"/>
      <c r="RC37" s="147"/>
      <c r="RD37" s="147"/>
      <c r="RE37" s="147"/>
      <c r="RF37" s="147"/>
      <c r="RG37" s="147"/>
      <c r="RH37" s="147"/>
      <c r="RI37" s="147"/>
      <c r="RJ37" s="147"/>
      <c r="RK37" s="147"/>
      <c r="RL37" s="147"/>
      <c r="RM37" s="147"/>
      <c r="RN37" s="147"/>
      <c r="RO37" s="147"/>
      <c r="RP37" s="147"/>
      <c r="RQ37" s="147"/>
      <c r="RR37" s="147"/>
      <c r="RS37" s="147"/>
      <c r="RT37" s="147"/>
      <c r="RU37" s="147"/>
      <c r="RV37" s="147"/>
      <c r="RW37" s="147"/>
      <c r="RX37" s="147"/>
      <c r="RY37" s="147"/>
      <c r="RZ37" s="147"/>
      <c r="SA37" s="147"/>
      <c r="SB37" s="147"/>
      <c r="SC37" s="147"/>
      <c r="SD37" s="147"/>
      <c r="SE37" s="147"/>
      <c r="SF37" s="147"/>
      <c r="SG37" s="147"/>
      <c r="SH37" s="147"/>
      <c r="SI37" s="147"/>
      <c r="SJ37" s="147"/>
      <c r="SK37" s="147"/>
      <c r="SL37" s="147"/>
      <c r="SM37" s="147"/>
      <c r="SN37" s="147"/>
      <c r="SO37" s="147"/>
      <c r="SP37" s="147"/>
      <c r="SQ37" s="147"/>
      <c r="SR37" s="147"/>
      <c r="SS37" s="147"/>
      <c r="ST37" s="147"/>
      <c r="SU37" s="147"/>
      <c r="SV37" s="147"/>
      <c r="SW37" s="147"/>
      <c r="SX37" s="147"/>
      <c r="SY37" s="147"/>
      <c r="SZ37" s="147"/>
      <c r="TA37" s="147"/>
      <c r="TB37" s="147"/>
      <c r="TC37" s="147"/>
      <c r="TD37" s="147"/>
      <c r="TE37" s="147"/>
      <c r="TF37" s="147"/>
      <c r="TG37" s="147"/>
      <c r="TH37" s="147"/>
      <c r="TI37" s="147"/>
      <c r="TJ37" s="147"/>
      <c r="TK37" s="147"/>
      <c r="TL37" s="147"/>
      <c r="TM37" s="147"/>
      <c r="TN37" s="147"/>
      <c r="TO37" s="147"/>
      <c r="TP37" s="147"/>
      <c r="TQ37" s="147"/>
      <c r="TR37" s="147"/>
      <c r="TS37" s="147"/>
      <c r="TT37" s="147"/>
      <c r="TU37" s="147"/>
      <c r="TV37" s="147"/>
      <c r="TW37" s="147"/>
      <c r="TX37" s="147"/>
      <c r="TY37" s="147"/>
      <c r="TZ37" s="147"/>
      <c r="UA37" s="147"/>
      <c r="UB37" s="147"/>
      <c r="UC37" s="147"/>
      <c r="UD37" s="147"/>
      <c r="UE37" s="147"/>
      <c r="UF37" s="147"/>
      <c r="UG37" s="147"/>
      <c r="UH37" s="147"/>
      <c r="UI37" s="147"/>
      <c r="UJ37" s="147"/>
      <c r="UK37" s="147"/>
      <c r="UL37" s="147"/>
      <c r="UM37" s="147"/>
      <c r="UN37" s="147"/>
      <c r="UO37" s="147"/>
      <c r="UP37" s="147"/>
      <c r="UQ37" s="147"/>
      <c r="UR37" s="147"/>
      <c r="US37" s="147"/>
      <c r="UT37" s="147"/>
      <c r="UU37" s="147"/>
      <c r="UV37" s="147"/>
      <c r="UW37" s="147"/>
      <c r="UX37" s="147"/>
      <c r="UY37" s="147"/>
      <c r="UZ37" s="147"/>
      <c r="VA37" s="147"/>
      <c r="VB37" s="147"/>
      <c r="VC37" s="147"/>
      <c r="VD37" s="147"/>
      <c r="VE37" s="147"/>
      <c r="VF37" s="147"/>
      <c r="VG37" s="147"/>
      <c r="VH37" s="147"/>
      <c r="VI37" s="147"/>
      <c r="VJ37" s="147"/>
      <c r="VK37" s="147"/>
      <c r="VL37" s="147"/>
      <c r="VM37" s="147"/>
      <c r="VN37" s="147"/>
      <c r="VO37" s="147"/>
      <c r="VP37" s="147"/>
      <c r="VQ37" s="147"/>
      <c r="VR37" s="147"/>
      <c r="VS37" s="147"/>
      <c r="VT37" s="147"/>
      <c r="VU37" s="147"/>
      <c r="VV37" s="147"/>
      <c r="VW37" s="147"/>
      <c r="VX37" s="147"/>
      <c r="VY37" s="147"/>
      <c r="VZ37" s="147"/>
      <c r="WA37" s="147"/>
      <c r="WB37" s="147"/>
      <c r="WC37" s="147"/>
      <c r="WD37" s="147"/>
      <c r="WE37" s="147"/>
      <c r="WF37" s="147"/>
      <c r="WG37" s="147"/>
      <c r="WH37" s="147"/>
      <c r="WI37" s="147"/>
      <c r="WJ37" s="147"/>
      <c r="WK37" s="147"/>
      <c r="WL37" s="147"/>
      <c r="WM37" s="147"/>
      <c r="WN37" s="147"/>
      <c r="WO37" s="147"/>
      <c r="WP37" s="147"/>
      <c r="WQ37" s="147"/>
      <c r="WR37" s="147"/>
      <c r="WS37" s="147"/>
      <c r="WT37" s="147"/>
      <c r="WU37" s="147"/>
      <c r="WV37" s="147"/>
      <c r="WW37" s="147"/>
      <c r="WX37" s="147"/>
      <c r="WY37" s="147"/>
      <c r="WZ37" s="147"/>
      <c r="XA37" s="147"/>
      <c r="XB37" s="147"/>
      <c r="XC37" s="147"/>
      <c r="XD37" s="147"/>
      <c r="XE37" s="147"/>
      <c r="XF37" s="147"/>
      <c r="XG37" s="147"/>
      <c r="XH37" s="147"/>
      <c r="XI37" s="147"/>
      <c r="XJ37" s="147"/>
      <c r="XK37" s="147"/>
      <c r="XL37" s="147"/>
      <c r="XM37" s="147"/>
      <c r="XN37" s="147"/>
      <c r="XO37" s="147"/>
      <c r="XP37" s="147"/>
      <c r="XQ37" s="147"/>
      <c r="XR37" s="147"/>
      <c r="XS37" s="147"/>
      <c r="XT37" s="147"/>
      <c r="XU37" s="147"/>
      <c r="XV37" s="147"/>
      <c r="XW37" s="147"/>
      <c r="XX37" s="147"/>
      <c r="XY37" s="147"/>
      <c r="XZ37" s="147"/>
      <c r="YA37" s="147"/>
      <c r="YB37" s="147"/>
      <c r="YC37" s="147"/>
      <c r="YD37" s="147"/>
      <c r="YE37" s="147"/>
      <c r="YF37" s="147"/>
      <c r="YG37" s="147"/>
      <c r="YH37" s="147"/>
      <c r="YI37" s="147"/>
      <c r="YJ37" s="147"/>
      <c r="YK37" s="147"/>
      <c r="YL37" s="147"/>
      <c r="YM37" s="147"/>
      <c r="YN37" s="147"/>
      <c r="YO37" s="147"/>
      <c r="YP37" s="147"/>
      <c r="YQ37" s="147"/>
      <c r="YR37" s="147"/>
      <c r="YS37" s="147"/>
      <c r="YT37" s="147"/>
      <c r="YU37" s="147"/>
      <c r="YV37" s="147"/>
      <c r="YW37" s="147"/>
      <c r="YX37" s="147"/>
      <c r="YY37" s="147"/>
      <c r="YZ37" s="147"/>
      <c r="ZA37" s="147"/>
      <c r="ZB37" s="147"/>
      <c r="ZC37" s="147"/>
      <c r="ZD37" s="147"/>
      <c r="ZE37" s="147"/>
      <c r="ZF37" s="147"/>
      <c r="ZG37" s="147"/>
      <c r="ZH37" s="147"/>
      <c r="ZI37" s="147"/>
      <c r="ZJ37" s="147"/>
      <c r="ZK37" s="147"/>
      <c r="ZL37" s="147"/>
      <c r="ZM37" s="147"/>
      <c r="ZN37" s="147"/>
      <c r="ZO37" s="147"/>
      <c r="ZP37" s="147"/>
      <c r="ZQ37" s="147"/>
      <c r="ZR37" s="147"/>
      <c r="ZS37" s="147"/>
      <c r="ZT37" s="147"/>
      <c r="ZU37" s="147"/>
      <c r="ZV37" s="147"/>
      <c r="ZW37" s="147"/>
      <c r="ZX37" s="147"/>
      <c r="ZY37" s="147"/>
      <c r="ZZ37" s="147"/>
      <c r="AAA37" s="147"/>
      <c r="AAB37" s="147"/>
      <c r="AAC37" s="147"/>
      <c r="AAD37" s="147"/>
      <c r="AAE37" s="147"/>
      <c r="AAF37" s="147"/>
      <c r="AAG37" s="147"/>
      <c r="AAH37" s="147"/>
      <c r="AAI37" s="147"/>
      <c r="AAJ37" s="147"/>
      <c r="AAK37" s="147"/>
      <c r="AAL37" s="147"/>
      <c r="AAM37" s="147"/>
      <c r="AAN37" s="147"/>
      <c r="AAO37" s="147"/>
      <c r="AAP37" s="147"/>
      <c r="AAQ37" s="147"/>
      <c r="AAR37" s="147"/>
      <c r="AAS37" s="147"/>
      <c r="AAT37" s="147"/>
      <c r="AAU37" s="147"/>
      <c r="AAV37" s="147"/>
      <c r="AAW37" s="147"/>
      <c r="AAX37" s="147"/>
      <c r="AAY37" s="147"/>
      <c r="AAZ37" s="147"/>
      <c r="ABA37" s="147"/>
      <c r="ABB37" s="147"/>
      <c r="ABC37" s="147"/>
      <c r="ABD37" s="147"/>
      <c r="ABE37" s="147"/>
      <c r="ABF37" s="147"/>
      <c r="ABG37" s="147"/>
      <c r="ABH37" s="147"/>
      <c r="ABI37" s="147"/>
      <c r="ABJ37" s="147"/>
      <c r="ABK37" s="147"/>
      <c r="ABL37" s="147"/>
      <c r="ABM37" s="147"/>
      <c r="ABN37" s="147"/>
      <c r="ABO37" s="147"/>
      <c r="ABP37" s="147"/>
      <c r="ABQ37" s="147"/>
      <c r="ABR37" s="147"/>
      <c r="ABS37" s="147"/>
      <c r="ABT37" s="147"/>
      <c r="ABU37" s="147"/>
      <c r="ABV37" s="147"/>
      <c r="ABW37" s="147"/>
      <c r="ABX37" s="147"/>
      <c r="ABY37" s="147"/>
      <c r="ABZ37" s="147"/>
      <c r="ACA37" s="147"/>
      <c r="ACB37" s="147"/>
      <c r="ACC37" s="147"/>
      <c r="ACD37" s="147"/>
      <c r="ACE37" s="147"/>
      <c r="ACF37" s="147"/>
      <c r="ACG37" s="147"/>
      <c r="ACH37" s="147"/>
      <c r="ACI37" s="147"/>
      <c r="ACJ37" s="147"/>
      <c r="ACK37" s="147"/>
      <c r="ACL37" s="147"/>
      <c r="ACM37" s="147"/>
      <c r="ACN37" s="147"/>
      <c r="ACO37" s="147"/>
      <c r="ACP37" s="147"/>
      <c r="ACQ37" s="147"/>
      <c r="ACR37" s="147"/>
      <c r="ACS37" s="147"/>
      <c r="ACT37" s="147"/>
      <c r="ACU37" s="147"/>
      <c r="ACV37" s="147"/>
      <c r="ACW37" s="147"/>
      <c r="ACX37" s="147"/>
      <c r="ACY37" s="147"/>
      <c r="ACZ37" s="147"/>
      <c r="ADA37" s="147"/>
      <c r="ADB37" s="147"/>
      <c r="ADC37" s="147"/>
      <c r="ADD37" s="147"/>
      <c r="ADE37" s="147"/>
      <c r="ADF37" s="147"/>
      <c r="ADG37" s="147"/>
      <c r="ADH37" s="147"/>
      <c r="ADI37" s="147"/>
      <c r="ADJ37" s="147"/>
      <c r="ADK37" s="147"/>
      <c r="ADL37" s="147"/>
      <c r="ADM37" s="147"/>
      <c r="ADN37" s="147"/>
      <c r="ADO37" s="147"/>
      <c r="ADP37" s="147"/>
      <c r="ADQ37" s="147"/>
      <c r="ADR37" s="147"/>
      <c r="ADS37" s="147"/>
      <c r="ADT37" s="147"/>
      <c r="ADU37" s="147"/>
      <c r="ADV37" s="147"/>
      <c r="ADW37" s="147"/>
      <c r="ADX37" s="147"/>
      <c r="ADY37" s="147"/>
      <c r="ADZ37" s="147"/>
      <c r="AEA37" s="147"/>
      <c r="AEB37" s="147"/>
      <c r="AEC37" s="147"/>
      <c r="AED37" s="147"/>
      <c r="AEE37" s="147"/>
      <c r="AEF37" s="147"/>
      <c r="AEG37" s="147"/>
      <c r="AEH37" s="147"/>
      <c r="AEI37" s="147"/>
      <c r="AEJ37" s="147"/>
      <c r="AEK37" s="147"/>
      <c r="AEL37" s="147"/>
      <c r="AEM37" s="147"/>
      <c r="AEN37" s="147"/>
      <c r="AEO37" s="147"/>
      <c r="AEP37" s="147"/>
      <c r="AEQ37" s="147"/>
      <c r="AER37" s="147"/>
      <c r="AES37" s="147"/>
      <c r="AET37" s="147"/>
      <c r="AEU37" s="147"/>
      <c r="AEV37" s="147"/>
      <c r="AEW37" s="147"/>
      <c r="AEX37" s="147"/>
      <c r="AEY37" s="147"/>
      <c r="AEZ37" s="147"/>
      <c r="AFA37" s="147"/>
      <c r="AFB37" s="147"/>
      <c r="AFC37" s="147"/>
      <c r="AFD37" s="147"/>
      <c r="AFE37" s="147"/>
      <c r="AFF37" s="147"/>
      <c r="AFG37" s="147"/>
      <c r="AFH37" s="147"/>
      <c r="AFI37" s="147"/>
      <c r="AFJ37" s="147"/>
      <c r="AFK37" s="147"/>
      <c r="AFL37" s="147"/>
      <c r="AFM37" s="147"/>
      <c r="AFN37" s="147"/>
      <c r="AFO37" s="147"/>
      <c r="AFP37" s="147"/>
      <c r="AFQ37" s="147"/>
      <c r="AFR37" s="147"/>
      <c r="AFS37" s="147"/>
      <c r="AFT37" s="147"/>
      <c r="AFU37" s="147"/>
      <c r="AFV37" s="147"/>
      <c r="AFW37" s="147"/>
      <c r="AFX37" s="147"/>
      <c r="AFY37" s="147"/>
      <c r="AFZ37" s="147"/>
      <c r="AGA37" s="147"/>
      <c r="AGB37" s="147"/>
      <c r="AGC37" s="147"/>
      <c r="AGD37" s="147"/>
      <c r="AGE37" s="147"/>
      <c r="AGF37" s="147"/>
      <c r="AGG37" s="147"/>
      <c r="AGH37" s="147"/>
      <c r="AGI37" s="147"/>
      <c r="AGJ37" s="147"/>
      <c r="AGK37" s="147"/>
      <c r="AGL37" s="147"/>
      <c r="AGM37" s="147"/>
      <c r="AGN37" s="147"/>
      <c r="AGO37" s="147"/>
      <c r="AGP37" s="147"/>
      <c r="AGQ37" s="147"/>
      <c r="AGR37" s="147"/>
      <c r="AGS37" s="147"/>
      <c r="AGT37" s="147"/>
      <c r="AGU37" s="147"/>
      <c r="AGV37" s="147"/>
      <c r="AGW37" s="147"/>
      <c r="AGX37" s="147"/>
      <c r="AGY37" s="147"/>
      <c r="AGZ37" s="147"/>
      <c r="AHA37" s="147"/>
      <c r="AHB37" s="147"/>
      <c r="AHC37" s="147"/>
      <c r="AHD37" s="147"/>
      <c r="AHE37" s="147"/>
      <c r="AHF37" s="147"/>
      <c r="AHG37" s="147"/>
      <c r="AHH37" s="147"/>
      <c r="AHI37" s="147"/>
      <c r="AHJ37" s="147"/>
      <c r="AHK37" s="147"/>
      <c r="AHL37" s="147"/>
      <c r="AHM37" s="147"/>
      <c r="AHN37" s="147"/>
      <c r="AHO37" s="147"/>
      <c r="AHP37" s="147"/>
      <c r="AHQ37" s="147"/>
      <c r="AHR37" s="147"/>
      <c r="AHS37" s="147"/>
      <c r="AHT37" s="147"/>
      <c r="AHU37" s="147"/>
      <c r="AHV37" s="147"/>
      <c r="AHW37" s="147"/>
      <c r="AHX37" s="147"/>
      <c r="AHY37" s="147"/>
      <c r="AHZ37" s="147"/>
      <c r="AIA37" s="147"/>
      <c r="AIB37" s="147"/>
      <c r="AIC37" s="147"/>
      <c r="AID37" s="147"/>
      <c r="AIE37" s="147"/>
      <c r="AIF37" s="147"/>
      <c r="AIG37" s="147"/>
      <c r="AIH37" s="147"/>
      <c r="AII37" s="147"/>
      <c r="AIJ37" s="147"/>
      <c r="AIK37" s="147"/>
      <c r="AIL37" s="147"/>
      <c r="AIM37" s="147"/>
      <c r="AIN37" s="147"/>
      <c r="AIO37" s="147"/>
      <c r="AIP37" s="147"/>
      <c r="AIQ37" s="147"/>
      <c r="AIR37" s="147"/>
      <c r="AIS37" s="147"/>
      <c r="AIT37" s="147"/>
      <c r="AIU37" s="147"/>
      <c r="AIV37" s="147"/>
      <c r="AIW37" s="147"/>
      <c r="AIX37" s="147"/>
      <c r="AIY37" s="147"/>
      <c r="AIZ37" s="147"/>
      <c r="AJA37" s="147"/>
      <c r="AJB37" s="147"/>
      <c r="AJC37" s="147"/>
      <c r="AJD37" s="147"/>
      <c r="AJE37" s="147"/>
      <c r="AJF37" s="147"/>
      <c r="AJG37" s="147"/>
      <c r="AJH37" s="147"/>
      <c r="AJI37" s="147"/>
      <c r="AJJ37" s="147"/>
      <c r="AJK37" s="147"/>
      <c r="AJL37" s="147"/>
      <c r="AJM37" s="147"/>
      <c r="AJN37" s="147"/>
      <c r="AJO37" s="147"/>
      <c r="AJP37" s="147"/>
      <c r="AJQ37" s="147"/>
      <c r="AJR37" s="147"/>
      <c r="AJS37" s="147"/>
      <c r="AJT37" s="147"/>
      <c r="AJU37" s="147"/>
      <c r="AJV37" s="147"/>
      <c r="AJW37" s="147"/>
      <c r="AJX37" s="147"/>
      <c r="AJY37" s="147"/>
      <c r="AJZ37" s="147"/>
      <c r="AKA37" s="147"/>
      <c r="AKB37" s="147"/>
      <c r="AKC37" s="147"/>
      <c r="AKD37" s="147"/>
      <c r="AKE37" s="147"/>
      <c r="AKF37" s="147"/>
      <c r="AKG37" s="147"/>
      <c r="AKH37" s="147"/>
      <c r="AKI37" s="147"/>
      <c r="AKJ37" s="147"/>
      <c r="AKK37" s="147"/>
      <c r="AKL37" s="147"/>
      <c r="AKM37" s="147"/>
      <c r="AKN37" s="147"/>
      <c r="AKO37" s="147"/>
      <c r="AKP37" s="147"/>
      <c r="AKQ37" s="147"/>
      <c r="AKR37" s="147"/>
      <c r="AKS37" s="147"/>
      <c r="AKT37" s="147"/>
      <c r="AKU37" s="147"/>
      <c r="AKV37" s="147"/>
      <c r="AKW37" s="147"/>
      <c r="AKX37" s="147"/>
      <c r="AKY37" s="147"/>
      <c r="AKZ37" s="147"/>
      <c r="ALA37" s="147"/>
      <c r="ALB37" s="147"/>
      <c r="ALC37" s="147"/>
      <c r="ALD37" s="147"/>
      <c r="ALE37" s="147"/>
      <c r="ALF37" s="147"/>
      <c r="ALG37" s="147"/>
      <c r="ALH37" s="147"/>
      <c r="ALI37" s="147"/>
      <c r="ALJ37" s="147"/>
      <c r="ALK37" s="147"/>
      <c r="ALL37" s="147"/>
      <c r="ALM37" s="147"/>
      <c r="ALN37" s="147"/>
      <c r="ALO37" s="147"/>
      <c r="ALP37" s="147"/>
      <c r="ALQ37" s="147"/>
      <c r="ALR37" s="147"/>
      <c r="ALS37" s="147"/>
      <c r="ALT37" s="147"/>
      <c r="ALU37" s="147"/>
      <c r="ALV37" s="139"/>
      <c r="ALW37" s="139"/>
      <c r="ALX37" s="139"/>
    </row>
    <row r="38" spans="1:1012" s="142" customFormat="1" ht="16.5">
      <c r="A38" s="309" t="s">
        <v>1141</v>
      </c>
      <c r="B38" s="309"/>
      <c r="C38" s="309"/>
      <c r="D38" s="309"/>
      <c r="E38" s="309"/>
      <c r="F38" s="283"/>
      <c r="G38" s="283"/>
      <c r="H38" s="176">
        <f>SUM(H18:H37)</f>
        <v>5921.6100000000006</v>
      </c>
      <c r="I38" s="176">
        <f>SUM(I18:I37)</f>
        <v>5622.8089347453661</v>
      </c>
      <c r="J38" s="154"/>
      <c r="K38" s="154"/>
      <c r="L38" s="154"/>
      <c r="M38" s="154"/>
      <c r="N38" s="154"/>
      <c r="O38" s="154"/>
      <c r="P38" s="154"/>
      <c r="Q38" s="154"/>
      <c r="R38" s="154"/>
      <c r="S38" s="154"/>
      <c r="T38" s="154"/>
      <c r="U38" s="154"/>
      <c r="V38" s="154"/>
      <c r="W38" s="154"/>
      <c r="X38" s="154"/>
      <c r="Y38" s="154"/>
      <c r="Z38" s="154"/>
      <c r="AA38" s="154"/>
      <c r="AB38" s="154"/>
      <c r="AC38" s="154"/>
      <c r="AD38" s="154"/>
      <c r="AE38" s="154"/>
      <c r="AF38" s="154"/>
      <c r="AG38" s="154"/>
      <c r="AH38" s="154"/>
      <c r="AI38" s="154"/>
      <c r="AJ38" s="154"/>
      <c r="AK38" s="154"/>
      <c r="AL38" s="154"/>
      <c r="AM38" s="154"/>
      <c r="AN38" s="154"/>
      <c r="AO38" s="154"/>
      <c r="AP38" s="154"/>
      <c r="AQ38" s="154"/>
      <c r="AR38" s="154"/>
      <c r="AS38" s="154"/>
      <c r="AT38" s="154"/>
      <c r="AU38" s="154"/>
      <c r="AV38" s="154"/>
      <c r="AW38" s="154"/>
      <c r="AX38" s="154"/>
      <c r="AY38" s="154"/>
      <c r="AZ38" s="154"/>
      <c r="BA38" s="154"/>
      <c r="BB38" s="154"/>
      <c r="BC38" s="154"/>
      <c r="BD38" s="154"/>
      <c r="BE38" s="154"/>
      <c r="BF38" s="154"/>
      <c r="BG38" s="154"/>
      <c r="BH38" s="154"/>
      <c r="BI38" s="154"/>
      <c r="BJ38" s="154"/>
      <c r="BK38" s="154"/>
      <c r="BL38" s="154"/>
      <c r="BM38" s="154"/>
      <c r="BN38" s="154"/>
      <c r="BO38" s="154"/>
      <c r="BP38" s="154"/>
      <c r="BQ38" s="154"/>
      <c r="BR38" s="154"/>
      <c r="BS38" s="154"/>
      <c r="BT38" s="154"/>
      <c r="BU38" s="154"/>
      <c r="BV38" s="154"/>
      <c r="BW38" s="154"/>
      <c r="BX38" s="154"/>
      <c r="BY38" s="154"/>
      <c r="BZ38" s="154"/>
      <c r="CA38" s="154"/>
      <c r="CB38" s="154"/>
      <c r="CC38" s="154"/>
      <c r="CD38" s="154"/>
      <c r="CE38" s="154"/>
      <c r="CF38" s="154"/>
      <c r="CG38" s="154"/>
      <c r="CH38" s="154"/>
      <c r="CI38" s="154"/>
      <c r="CJ38" s="154"/>
      <c r="CK38" s="154"/>
      <c r="CL38" s="154"/>
      <c r="CM38" s="154"/>
      <c r="CN38" s="154"/>
      <c r="CO38" s="154"/>
      <c r="CP38" s="154"/>
      <c r="CQ38" s="154"/>
      <c r="CR38" s="154"/>
      <c r="CS38" s="154"/>
      <c r="CT38" s="154"/>
      <c r="CU38" s="154"/>
      <c r="CV38" s="154"/>
      <c r="CW38" s="154"/>
      <c r="CX38" s="154"/>
      <c r="CY38" s="154"/>
      <c r="CZ38" s="154"/>
      <c r="DA38" s="154"/>
      <c r="DB38" s="154"/>
      <c r="DC38" s="154"/>
      <c r="DD38" s="154"/>
      <c r="DE38" s="154"/>
      <c r="DF38" s="154"/>
      <c r="DG38" s="154"/>
      <c r="DH38" s="154"/>
      <c r="DI38" s="154"/>
      <c r="DJ38" s="154"/>
      <c r="DK38" s="154"/>
      <c r="DL38" s="154"/>
      <c r="DM38" s="154"/>
      <c r="DN38" s="154"/>
      <c r="DO38" s="154"/>
      <c r="DP38" s="154"/>
      <c r="DQ38" s="154"/>
      <c r="DR38" s="154"/>
      <c r="DS38" s="154"/>
      <c r="DT38" s="154"/>
      <c r="DU38" s="154"/>
      <c r="DV38" s="154"/>
      <c r="DW38" s="154"/>
      <c r="DX38" s="154"/>
      <c r="DY38" s="154"/>
      <c r="DZ38" s="154"/>
      <c r="EA38" s="154"/>
      <c r="EB38" s="154"/>
      <c r="EC38" s="154"/>
      <c r="ED38" s="154"/>
      <c r="EE38" s="154"/>
      <c r="EF38" s="154"/>
      <c r="EG38" s="154"/>
      <c r="EH38" s="154"/>
      <c r="EI38" s="154"/>
      <c r="EJ38" s="154"/>
      <c r="EK38" s="154"/>
      <c r="EL38" s="154"/>
      <c r="EM38" s="154"/>
      <c r="EN38" s="154"/>
      <c r="EO38" s="154"/>
      <c r="EP38" s="154"/>
      <c r="EQ38" s="154"/>
      <c r="ER38" s="154"/>
      <c r="ES38" s="154"/>
      <c r="ET38" s="154"/>
      <c r="EU38" s="154"/>
      <c r="EV38" s="154"/>
      <c r="EW38" s="154"/>
      <c r="EX38" s="154"/>
      <c r="EY38" s="154"/>
      <c r="EZ38" s="154"/>
      <c r="FA38" s="154"/>
      <c r="FB38" s="154"/>
      <c r="FC38" s="154"/>
      <c r="FD38" s="154"/>
      <c r="FE38" s="154"/>
      <c r="FF38" s="154"/>
      <c r="FG38" s="154"/>
      <c r="FH38" s="154"/>
      <c r="FI38" s="154"/>
      <c r="FJ38" s="154"/>
      <c r="FK38" s="154"/>
      <c r="FL38" s="154"/>
      <c r="FM38" s="154"/>
      <c r="FN38" s="154"/>
      <c r="FO38" s="154"/>
      <c r="FP38" s="154"/>
      <c r="FQ38" s="154"/>
      <c r="FR38" s="154"/>
      <c r="FS38" s="154"/>
      <c r="FT38" s="154"/>
      <c r="FU38" s="154"/>
      <c r="FV38" s="154"/>
      <c r="FW38" s="154"/>
      <c r="FX38" s="154"/>
      <c r="FY38" s="154"/>
      <c r="FZ38" s="154"/>
      <c r="GA38" s="154"/>
      <c r="GB38" s="154"/>
      <c r="GC38" s="154"/>
      <c r="GD38" s="154"/>
      <c r="GE38" s="154"/>
      <c r="GF38" s="154"/>
      <c r="GG38" s="154"/>
      <c r="GH38" s="154"/>
      <c r="GI38" s="154"/>
      <c r="GJ38" s="154"/>
      <c r="GK38" s="154"/>
      <c r="GL38" s="154"/>
      <c r="GM38" s="154"/>
      <c r="GN38" s="154"/>
      <c r="GO38" s="154"/>
      <c r="GP38" s="154"/>
      <c r="GQ38" s="154"/>
      <c r="GR38" s="154"/>
      <c r="GS38" s="154"/>
      <c r="GT38" s="154"/>
      <c r="GU38" s="154"/>
      <c r="GV38" s="154"/>
      <c r="GW38" s="154"/>
      <c r="GX38" s="154"/>
      <c r="GY38" s="154"/>
      <c r="GZ38" s="154"/>
      <c r="HA38" s="154"/>
      <c r="HB38" s="154"/>
      <c r="HC38" s="154"/>
      <c r="HD38" s="154"/>
      <c r="HE38" s="154"/>
      <c r="HF38" s="154"/>
      <c r="HG38" s="154"/>
      <c r="HH38" s="154"/>
      <c r="HI38" s="154"/>
      <c r="HJ38" s="154"/>
      <c r="HK38" s="154"/>
      <c r="HL38" s="154"/>
      <c r="HM38" s="154"/>
      <c r="HN38" s="154"/>
      <c r="HO38" s="154"/>
      <c r="HP38" s="154"/>
      <c r="HQ38" s="154"/>
      <c r="HR38" s="154"/>
      <c r="HS38" s="154"/>
      <c r="HT38" s="154"/>
      <c r="HU38" s="154"/>
      <c r="HV38" s="154"/>
      <c r="HW38" s="154"/>
      <c r="HX38" s="154"/>
      <c r="HY38" s="154"/>
      <c r="HZ38" s="154"/>
      <c r="IA38" s="154"/>
      <c r="IB38" s="154"/>
      <c r="IC38" s="154"/>
      <c r="ID38" s="154"/>
      <c r="IE38" s="154"/>
      <c r="IF38" s="154"/>
      <c r="IG38" s="154"/>
      <c r="IH38" s="147"/>
      <c r="II38" s="147"/>
      <c r="IJ38" s="147"/>
      <c r="IK38" s="147"/>
      <c r="IL38" s="147"/>
      <c r="IM38" s="147"/>
      <c r="IN38" s="147"/>
      <c r="IO38" s="147"/>
      <c r="IP38" s="147"/>
      <c r="IQ38" s="147"/>
      <c r="IR38" s="147"/>
      <c r="IS38" s="147"/>
      <c r="IT38" s="147"/>
      <c r="IU38" s="147"/>
      <c r="IV38" s="147"/>
      <c r="IW38" s="147"/>
      <c r="IX38" s="147"/>
      <c r="IY38" s="147"/>
      <c r="IZ38" s="147"/>
      <c r="JA38" s="147"/>
      <c r="JB38" s="147"/>
      <c r="JC38" s="147"/>
      <c r="JD38" s="147"/>
      <c r="JE38" s="147"/>
      <c r="JF38" s="147"/>
      <c r="JG38" s="147"/>
      <c r="JH38" s="147"/>
      <c r="JI38" s="147"/>
      <c r="JJ38" s="147"/>
      <c r="JK38" s="147"/>
      <c r="JL38" s="147"/>
      <c r="JM38" s="147"/>
      <c r="JN38" s="147"/>
      <c r="JO38" s="147"/>
      <c r="JP38" s="147"/>
      <c r="JQ38" s="147"/>
      <c r="JR38" s="147"/>
      <c r="JS38" s="147"/>
      <c r="JT38" s="147"/>
      <c r="JU38" s="147"/>
      <c r="JV38" s="147"/>
      <c r="JW38" s="147"/>
      <c r="JX38" s="147"/>
      <c r="JY38" s="147"/>
      <c r="JZ38" s="147"/>
      <c r="KA38" s="147"/>
      <c r="KB38" s="147"/>
      <c r="KC38" s="147"/>
      <c r="KD38" s="147"/>
      <c r="KE38" s="147"/>
      <c r="KF38" s="147"/>
      <c r="KG38" s="147"/>
      <c r="KH38" s="147"/>
      <c r="KI38" s="147"/>
      <c r="KJ38" s="147"/>
      <c r="KK38" s="147"/>
      <c r="KL38" s="147"/>
      <c r="KM38" s="147"/>
      <c r="KN38" s="147"/>
      <c r="KO38" s="147"/>
      <c r="KP38" s="147"/>
      <c r="KQ38" s="147"/>
      <c r="KR38" s="147"/>
      <c r="KS38" s="147"/>
      <c r="KT38" s="147"/>
      <c r="KU38" s="147"/>
      <c r="KV38" s="147"/>
      <c r="KW38" s="147"/>
      <c r="KX38" s="147"/>
      <c r="KY38" s="147"/>
      <c r="KZ38" s="147"/>
      <c r="LA38" s="147"/>
      <c r="LB38" s="147"/>
      <c r="LC38" s="147"/>
      <c r="LD38" s="147"/>
      <c r="LE38" s="147"/>
      <c r="LF38" s="147"/>
      <c r="LG38" s="147"/>
      <c r="LH38" s="147"/>
      <c r="LI38" s="147"/>
      <c r="LJ38" s="147"/>
      <c r="LK38" s="147"/>
      <c r="LL38" s="147"/>
      <c r="LM38" s="147"/>
      <c r="LN38" s="147"/>
      <c r="LO38" s="147"/>
      <c r="LP38" s="147"/>
      <c r="LQ38" s="147"/>
      <c r="LR38" s="147"/>
      <c r="LS38" s="147"/>
      <c r="LT38" s="147"/>
      <c r="LU38" s="147"/>
      <c r="LV38" s="147"/>
      <c r="LW38" s="147"/>
      <c r="LX38" s="147"/>
      <c r="LY38" s="147"/>
      <c r="LZ38" s="147"/>
      <c r="MA38" s="147"/>
      <c r="MB38" s="147"/>
      <c r="MC38" s="147"/>
      <c r="MD38" s="147"/>
      <c r="ME38" s="147"/>
      <c r="MF38" s="147"/>
      <c r="MG38" s="147"/>
      <c r="MH38" s="147"/>
      <c r="MI38" s="147"/>
      <c r="MJ38" s="147"/>
      <c r="MK38" s="147"/>
      <c r="ML38" s="147"/>
      <c r="MM38" s="147"/>
      <c r="MN38" s="147"/>
      <c r="MO38" s="147"/>
      <c r="MP38" s="147"/>
      <c r="MQ38" s="147"/>
      <c r="MR38" s="147"/>
      <c r="MS38" s="147"/>
      <c r="MT38" s="147"/>
      <c r="MU38" s="147"/>
      <c r="MV38" s="147"/>
      <c r="MW38" s="147"/>
      <c r="MX38" s="147"/>
      <c r="MY38" s="147"/>
      <c r="MZ38" s="147"/>
      <c r="NA38" s="147"/>
      <c r="NB38" s="147"/>
      <c r="NC38" s="147"/>
      <c r="ND38" s="147"/>
      <c r="NE38" s="147"/>
      <c r="NF38" s="147"/>
      <c r="NG38" s="147"/>
      <c r="NH38" s="147"/>
      <c r="NI38" s="147"/>
      <c r="NJ38" s="147"/>
      <c r="NK38" s="147"/>
      <c r="NL38" s="147"/>
      <c r="NM38" s="147"/>
      <c r="NN38" s="147"/>
      <c r="NO38" s="147"/>
      <c r="NP38" s="147"/>
      <c r="NQ38" s="147"/>
      <c r="NR38" s="147"/>
      <c r="NS38" s="147"/>
      <c r="NT38" s="147"/>
      <c r="NU38" s="147"/>
      <c r="NV38" s="147"/>
      <c r="NW38" s="147"/>
      <c r="NX38" s="147"/>
      <c r="NY38" s="147"/>
      <c r="NZ38" s="147"/>
      <c r="OA38" s="147"/>
      <c r="OB38" s="147"/>
      <c r="OC38" s="147"/>
      <c r="OD38" s="147"/>
      <c r="OE38" s="147"/>
      <c r="OF38" s="147"/>
      <c r="OG38" s="147"/>
      <c r="OH38" s="147"/>
      <c r="OI38" s="147"/>
      <c r="OJ38" s="147"/>
      <c r="OK38" s="147"/>
      <c r="OL38" s="147"/>
      <c r="OM38" s="147"/>
      <c r="ON38" s="147"/>
      <c r="OO38" s="147"/>
      <c r="OP38" s="147"/>
      <c r="OQ38" s="147"/>
      <c r="OR38" s="147"/>
      <c r="OS38" s="147"/>
      <c r="OT38" s="147"/>
      <c r="OU38" s="147"/>
      <c r="OV38" s="147"/>
      <c r="OW38" s="147"/>
      <c r="OX38" s="147"/>
      <c r="OY38" s="147"/>
      <c r="OZ38" s="147"/>
      <c r="PA38" s="147"/>
      <c r="PB38" s="147"/>
      <c r="PC38" s="147"/>
      <c r="PD38" s="147"/>
      <c r="PE38" s="147"/>
      <c r="PF38" s="147"/>
      <c r="PG38" s="147"/>
      <c r="PH38" s="147"/>
      <c r="PI38" s="147"/>
      <c r="PJ38" s="147"/>
      <c r="PK38" s="147"/>
      <c r="PL38" s="147"/>
      <c r="PM38" s="147"/>
      <c r="PN38" s="147"/>
      <c r="PO38" s="147"/>
      <c r="PP38" s="147"/>
      <c r="PQ38" s="147"/>
      <c r="PR38" s="147"/>
      <c r="PS38" s="147"/>
      <c r="PT38" s="147"/>
      <c r="PU38" s="147"/>
      <c r="PV38" s="147"/>
      <c r="PW38" s="147"/>
      <c r="PX38" s="147"/>
      <c r="PY38" s="147"/>
      <c r="PZ38" s="147"/>
      <c r="QA38" s="147"/>
      <c r="QB38" s="147"/>
      <c r="QC38" s="147"/>
      <c r="QD38" s="147"/>
      <c r="QE38" s="147"/>
      <c r="QF38" s="147"/>
      <c r="QG38" s="147"/>
      <c r="QH38" s="147"/>
      <c r="QI38" s="147"/>
      <c r="QJ38" s="147"/>
      <c r="QK38" s="147"/>
      <c r="QL38" s="147"/>
      <c r="QM38" s="147"/>
      <c r="QN38" s="147"/>
      <c r="QO38" s="147"/>
      <c r="QP38" s="147"/>
      <c r="QQ38" s="147"/>
      <c r="QR38" s="147"/>
      <c r="QS38" s="147"/>
      <c r="QT38" s="147"/>
      <c r="QU38" s="147"/>
      <c r="QV38" s="147"/>
      <c r="QW38" s="147"/>
      <c r="QX38" s="147"/>
      <c r="QY38" s="147"/>
      <c r="QZ38" s="147"/>
      <c r="RA38" s="147"/>
      <c r="RB38" s="147"/>
      <c r="RC38" s="147"/>
      <c r="RD38" s="147"/>
      <c r="RE38" s="147"/>
      <c r="RF38" s="147"/>
      <c r="RG38" s="147"/>
      <c r="RH38" s="147"/>
      <c r="RI38" s="147"/>
      <c r="RJ38" s="147"/>
      <c r="RK38" s="147"/>
      <c r="RL38" s="147"/>
      <c r="RM38" s="147"/>
      <c r="RN38" s="147"/>
      <c r="RO38" s="147"/>
      <c r="RP38" s="147"/>
      <c r="RQ38" s="147"/>
      <c r="RR38" s="147"/>
      <c r="RS38" s="147"/>
      <c r="RT38" s="147"/>
      <c r="RU38" s="147"/>
      <c r="RV38" s="147"/>
      <c r="RW38" s="147"/>
      <c r="RX38" s="147"/>
      <c r="RY38" s="147"/>
      <c r="RZ38" s="147"/>
      <c r="SA38" s="147"/>
      <c r="SB38" s="147"/>
      <c r="SC38" s="147"/>
      <c r="SD38" s="147"/>
      <c r="SE38" s="147"/>
      <c r="SF38" s="147"/>
      <c r="SG38" s="147"/>
      <c r="SH38" s="147"/>
      <c r="SI38" s="147"/>
      <c r="SJ38" s="147"/>
      <c r="SK38" s="147"/>
      <c r="SL38" s="147"/>
      <c r="SM38" s="147"/>
      <c r="SN38" s="147"/>
      <c r="SO38" s="147"/>
      <c r="SP38" s="147"/>
      <c r="SQ38" s="147"/>
      <c r="SR38" s="147"/>
      <c r="SS38" s="147"/>
      <c r="ST38" s="147"/>
      <c r="SU38" s="147"/>
      <c r="SV38" s="147"/>
      <c r="SW38" s="147"/>
      <c r="SX38" s="147"/>
      <c r="SY38" s="147"/>
      <c r="SZ38" s="147"/>
      <c r="TA38" s="147"/>
      <c r="TB38" s="147"/>
      <c r="TC38" s="147"/>
      <c r="TD38" s="147"/>
      <c r="TE38" s="147"/>
      <c r="TF38" s="147"/>
      <c r="TG38" s="147"/>
      <c r="TH38" s="147"/>
      <c r="TI38" s="147"/>
      <c r="TJ38" s="147"/>
      <c r="TK38" s="147"/>
      <c r="TL38" s="147"/>
      <c r="TM38" s="147"/>
      <c r="TN38" s="147"/>
      <c r="TO38" s="147"/>
      <c r="TP38" s="147"/>
      <c r="TQ38" s="147"/>
      <c r="TR38" s="147"/>
      <c r="TS38" s="147"/>
      <c r="TT38" s="147"/>
      <c r="TU38" s="147"/>
      <c r="TV38" s="147"/>
      <c r="TW38" s="147"/>
      <c r="TX38" s="147"/>
      <c r="TY38" s="147"/>
      <c r="TZ38" s="147"/>
      <c r="UA38" s="147"/>
      <c r="UB38" s="147"/>
      <c r="UC38" s="147"/>
      <c r="UD38" s="147"/>
      <c r="UE38" s="147"/>
      <c r="UF38" s="147"/>
      <c r="UG38" s="147"/>
      <c r="UH38" s="147"/>
      <c r="UI38" s="147"/>
      <c r="UJ38" s="147"/>
      <c r="UK38" s="147"/>
      <c r="UL38" s="147"/>
      <c r="UM38" s="147"/>
      <c r="UN38" s="147"/>
      <c r="UO38" s="147"/>
      <c r="UP38" s="147"/>
      <c r="UQ38" s="147"/>
      <c r="UR38" s="147"/>
      <c r="US38" s="147"/>
      <c r="UT38" s="147"/>
      <c r="UU38" s="147"/>
      <c r="UV38" s="147"/>
      <c r="UW38" s="147"/>
      <c r="UX38" s="147"/>
      <c r="UY38" s="147"/>
      <c r="UZ38" s="147"/>
      <c r="VA38" s="147"/>
      <c r="VB38" s="147"/>
      <c r="VC38" s="147"/>
      <c r="VD38" s="147"/>
      <c r="VE38" s="147"/>
      <c r="VF38" s="147"/>
      <c r="VG38" s="147"/>
      <c r="VH38" s="147"/>
      <c r="VI38" s="147"/>
      <c r="VJ38" s="147"/>
      <c r="VK38" s="147"/>
      <c r="VL38" s="147"/>
      <c r="VM38" s="147"/>
      <c r="VN38" s="147"/>
      <c r="VO38" s="147"/>
      <c r="VP38" s="147"/>
      <c r="VQ38" s="147"/>
      <c r="VR38" s="147"/>
      <c r="VS38" s="147"/>
      <c r="VT38" s="147"/>
      <c r="VU38" s="147"/>
      <c r="VV38" s="147"/>
      <c r="VW38" s="147"/>
      <c r="VX38" s="147"/>
      <c r="VY38" s="147"/>
      <c r="VZ38" s="147"/>
      <c r="WA38" s="147"/>
      <c r="WB38" s="147"/>
      <c r="WC38" s="147"/>
      <c r="WD38" s="147"/>
      <c r="WE38" s="147"/>
      <c r="WF38" s="147"/>
      <c r="WG38" s="147"/>
      <c r="WH38" s="147"/>
      <c r="WI38" s="147"/>
      <c r="WJ38" s="147"/>
      <c r="WK38" s="147"/>
      <c r="WL38" s="147"/>
      <c r="WM38" s="147"/>
      <c r="WN38" s="147"/>
      <c r="WO38" s="147"/>
      <c r="WP38" s="147"/>
      <c r="WQ38" s="147"/>
      <c r="WR38" s="147"/>
      <c r="WS38" s="147"/>
      <c r="WT38" s="147"/>
      <c r="WU38" s="147"/>
      <c r="WV38" s="147"/>
      <c r="WW38" s="147"/>
      <c r="WX38" s="147"/>
      <c r="WY38" s="147"/>
      <c r="WZ38" s="147"/>
      <c r="XA38" s="147"/>
      <c r="XB38" s="147"/>
      <c r="XC38" s="147"/>
      <c r="XD38" s="147"/>
      <c r="XE38" s="147"/>
      <c r="XF38" s="147"/>
      <c r="XG38" s="147"/>
      <c r="XH38" s="147"/>
      <c r="XI38" s="147"/>
      <c r="XJ38" s="147"/>
      <c r="XK38" s="147"/>
      <c r="XL38" s="147"/>
      <c r="XM38" s="147"/>
      <c r="XN38" s="147"/>
      <c r="XO38" s="147"/>
      <c r="XP38" s="147"/>
      <c r="XQ38" s="147"/>
      <c r="XR38" s="147"/>
      <c r="XS38" s="147"/>
      <c r="XT38" s="147"/>
      <c r="XU38" s="147"/>
      <c r="XV38" s="147"/>
      <c r="XW38" s="147"/>
      <c r="XX38" s="147"/>
      <c r="XY38" s="147"/>
      <c r="XZ38" s="147"/>
      <c r="YA38" s="147"/>
      <c r="YB38" s="147"/>
      <c r="YC38" s="147"/>
      <c r="YD38" s="147"/>
      <c r="YE38" s="147"/>
      <c r="YF38" s="147"/>
      <c r="YG38" s="147"/>
      <c r="YH38" s="147"/>
      <c r="YI38" s="147"/>
      <c r="YJ38" s="147"/>
      <c r="YK38" s="147"/>
      <c r="YL38" s="147"/>
      <c r="YM38" s="147"/>
      <c r="YN38" s="147"/>
      <c r="YO38" s="147"/>
      <c r="YP38" s="147"/>
      <c r="YQ38" s="147"/>
      <c r="YR38" s="147"/>
      <c r="YS38" s="147"/>
      <c r="YT38" s="147"/>
      <c r="YU38" s="147"/>
      <c r="YV38" s="147"/>
      <c r="YW38" s="147"/>
      <c r="YX38" s="147"/>
      <c r="YY38" s="147"/>
      <c r="YZ38" s="147"/>
      <c r="ZA38" s="147"/>
      <c r="ZB38" s="147"/>
      <c r="ZC38" s="147"/>
      <c r="ZD38" s="147"/>
      <c r="ZE38" s="147"/>
      <c r="ZF38" s="147"/>
      <c r="ZG38" s="147"/>
      <c r="ZH38" s="147"/>
      <c r="ZI38" s="147"/>
      <c r="ZJ38" s="147"/>
      <c r="ZK38" s="147"/>
      <c r="ZL38" s="147"/>
      <c r="ZM38" s="147"/>
      <c r="ZN38" s="147"/>
      <c r="ZO38" s="147"/>
      <c r="ZP38" s="147"/>
      <c r="ZQ38" s="147"/>
      <c r="ZR38" s="147"/>
      <c r="ZS38" s="147"/>
      <c r="ZT38" s="147"/>
      <c r="ZU38" s="147"/>
      <c r="ZV38" s="147"/>
      <c r="ZW38" s="147"/>
      <c r="ZX38" s="147"/>
      <c r="ZY38" s="147"/>
      <c r="ZZ38" s="147"/>
      <c r="AAA38" s="147"/>
      <c r="AAB38" s="147"/>
      <c r="AAC38" s="147"/>
      <c r="AAD38" s="147"/>
      <c r="AAE38" s="147"/>
      <c r="AAF38" s="147"/>
      <c r="AAG38" s="147"/>
      <c r="AAH38" s="147"/>
      <c r="AAI38" s="147"/>
      <c r="AAJ38" s="147"/>
      <c r="AAK38" s="147"/>
      <c r="AAL38" s="147"/>
      <c r="AAM38" s="147"/>
      <c r="AAN38" s="147"/>
      <c r="AAO38" s="147"/>
      <c r="AAP38" s="147"/>
      <c r="AAQ38" s="147"/>
      <c r="AAR38" s="147"/>
      <c r="AAS38" s="147"/>
      <c r="AAT38" s="147"/>
      <c r="AAU38" s="147"/>
      <c r="AAV38" s="147"/>
      <c r="AAW38" s="147"/>
      <c r="AAX38" s="147"/>
      <c r="AAY38" s="147"/>
      <c r="AAZ38" s="147"/>
      <c r="ABA38" s="147"/>
      <c r="ABB38" s="147"/>
      <c r="ABC38" s="147"/>
      <c r="ABD38" s="147"/>
      <c r="ABE38" s="147"/>
      <c r="ABF38" s="147"/>
      <c r="ABG38" s="147"/>
      <c r="ABH38" s="147"/>
      <c r="ABI38" s="147"/>
      <c r="ABJ38" s="147"/>
      <c r="ABK38" s="147"/>
      <c r="ABL38" s="147"/>
      <c r="ABM38" s="147"/>
      <c r="ABN38" s="147"/>
      <c r="ABO38" s="147"/>
      <c r="ABP38" s="147"/>
      <c r="ABQ38" s="147"/>
      <c r="ABR38" s="147"/>
      <c r="ABS38" s="147"/>
      <c r="ABT38" s="147"/>
      <c r="ABU38" s="147"/>
      <c r="ABV38" s="147"/>
      <c r="ABW38" s="147"/>
      <c r="ABX38" s="147"/>
      <c r="ABY38" s="147"/>
      <c r="ABZ38" s="147"/>
      <c r="ACA38" s="147"/>
      <c r="ACB38" s="147"/>
      <c r="ACC38" s="147"/>
      <c r="ACD38" s="147"/>
      <c r="ACE38" s="147"/>
      <c r="ACF38" s="147"/>
      <c r="ACG38" s="147"/>
      <c r="ACH38" s="147"/>
      <c r="ACI38" s="147"/>
      <c r="ACJ38" s="147"/>
      <c r="ACK38" s="147"/>
      <c r="ACL38" s="147"/>
      <c r="ACM38" s="147"/>
      <c r="ACN38" s="147"/>
      <c r="ACO38" s="147"/>
      <c r="ACP38" s="147"/>
      <c r="ACQ38" s="147"/>
      <c r="ACR38" s="147"/>
      <c r="ACS38" s="147"/>
      <c r="ACT38" s="147"/>
      <c r="ACU38" s="147"/>
      <c r="ACV38" s="147"/>
      <c r="ACW38" s="147"/>
      <c r="ACX38" s="147"/>
      <c r="ACY38" s="147"/>
      <c r="ACZ38" s="147"/>
      <c r="ADA38" s="147"/>
      <c r="ADB38" s="147"/>
      <c r="ADC38" s="147"/>
      <c r="ADD38" s="147"/>
      <c r="ADE38" s="147"/>
      <c r="ADF38" s="147"/>
      <c r="ADG38" s="147"/>
      <c r="ADH38" s="147"/>
      <c r="ADI38" s="147"/>
      <c r="ADJ38" s="147"/>
      <c r="ADK38" s="147"/>
      <c r="ADL38" s="147"/>
      <c r="ADM38" s="147"/>
      <c r="ADN38" s="147"/>
      <c r="ADO38" s="147"/>
      <c r="ADP38" s="147"/>
      <c r="ADQ38" s="147"/>
      <c r="ADR38" s="147"/>
      <c r="ADS38" s="147"/>
      <c r="ADT38" s="147"/>
      <c r="ADU38" s="147"/>
      <c r="ADV38" s="147"/>
      <c r="ADW38" s="147"/>
      <c r="ADX38" s="147"/>
      <c r="ADY38" s="147"/>
      <c r="ADZ38" s="147"/>
      <c r="AEA38" s="147"/>
      <c r="AEB38" s="147"/>
      <c r="AEC38" s="147"/>
      <c r="AED38" s="147"/>
      <c r="AEE38" s="147"/>
      <c r="AEF38" s="147"/>
      <c r="AEG38" s="147"/>
      <c r="AEH38" s="147"/>
      <c r="AEI38" s="147"/>
      <c r="AEJ38" s="147"/>
      <c r="AEK38" s="147"/>
      <c r="AEL38" s="147"/>
      <c r="AEM38" s="147"/>
      <c r="AEN38" s="147"/>
      <c r="AEO38" s="147"/>
      <c r="AEP38" s="147"/>
      <c r="AEQ38" s="147"/>
      <c r="AER38" s="147"/>
      <c r="AES38" s="147"/>
      <c r="AET38" s="147"/>
      <c r="AEU38" s="147"/>
      <c r="AEV38" s="147"/>
      <c r="AEW38" s="147"/>
      <c r="AEX38" s="147"/>
      <c r="AEY38" s="147"/>
      <c r="AEZ38" s="147"/>
      <c r="AFA38" s="147"/>
      <c r="AFB38" s="147"/>
      <c r="AFC38" s="147"/>
      <c r="AFD38" s="147"/>
      <c r="AFE38" s="147"/>
      <c r="AFF38" s="147"/>
      <c r="AFG38" s="147"/>
      <c r="AFH38" s="147"/>
      <c r="AFI38" s="147"/>
      <c r="AFJ38" s="147"/>
      <c r="AFK38" s="147"/>
      <c r="AFL38" s="147"/>
      <c r="AFM38" s="147"/>
      <c r="AFN38" s="147"/>
      <c r="AFO38" s="147"/>
      <c r="AFP38" s="147"/>
      <c r="AFQ38" s="147"/>
      <c r="AFR38" s="147"/>
      <c r="AFS38" s="147"/>
      <c r="AFT38" s="147"/>
      <c r="AFU38" s="147"/>
      <c r="AFV38" s="147"/>
      <c r="AFW38" s="147"/>
      <c r="AFX38" s="147"/>
      <c r="AFY38" s="147"/>
      <c r="AFZ38" s="147"/>
      <c r="AGA38" s="147"/>
      <c r="AGB38" s="147"/>
      <c r="AGC38" s="147"/>
      <c r="AGD38" s="147"/>
      <c r="AGE38" s="147"/>
      <c r="AGF38" s="147"/>
      <c r="AGG38" s="147"/>
      <c r="AGH38" s="147"/>
      <c r="AGI38" s="147"/>
      <c r="AGJ38" s="147"/>
      <c r="AGK38" s="147"/>
      <c r="AGL38" s="147"/>
      <c r="AGM38" s="147"/>
      <c r="AGN38" s="147"/>
      <c r="AGO38" s="147"/>
      <c r="AGP38" s="147"/>
      <c r="AGQ38" s="147"/>
      <c r="AGR38" s="147"/>
      <c r="AGS38" s="147"/>
      <c r="AGT38" s="147"/>
      <c r="AGU38" s="147"/>
      <c r="AGV38" s="147"/>
      <c r="AGW38" s="147"/>
      <c r="AGX38" s="147"/>
      <c r="AGY38" s="147"/>
      <c r="AGZ38" s="147"/>
      <c r="AHA38" s="147"/>
      <c r="AHB38" s="147"/>
      <c r="AHC38" s="147"/>
      <c r="AHD38" s="147"/>
      <c r="AHE38" s="147"/>
      <c r="AHF38" s="147"/>
      <c r="AHG38" s="147"/>
      <c r="AHH38" s="147"/>
      <c r="AHI38" s="147"/>
      <c r="AHJ38" s="147"/>
      <c r="AHK38" s="147"/>
      <c r="AHL38" s="147"/>
      <c r="AHM38" s="147"/>
      <c r="AHN38" s="147"/>
      <c r="AHO38" s="147"/>
      <c r="AHP38" s="147"/>
      <c r="AHQ38" s="147"/>
      <c r="AHR38" s="147"/>
      <c r="AHS38" s="147"/>
      <c r="AHT38" s="147"/>
      <c r="AHU38" s="147"/>
      <c r="AHV38" s="147"/>
      <c r="AHW38" s="147"/>
      <c r="AHX38" s="147"/>
      <c r="AHY38" s="147"/>
      <c r="AHZ38" s="147"/>
      <c r="AIA38" s="147"/>
      <c r="AIB38" s="147"/>
      <c r="AIC38" s="147"/>
      <c r="AID38" s="147"/>
      <c r="AIE38" s="147"/>
      <c r="AIF38" s="147"/>
      <c r="AIG38" s="147"/>
      <c r="AIH38" s="147"/>
      <c r="AII38" s="147"/>
      <c r="AIJ38" s="147"/>
      <c r="AIK38" s="147"/>
      <c r="AIL38" s="147"/>
      <c r="AIM38" s="147"/>
      <c r="AIN38" s="147"/>
      <c r="AIO38" s="147"/>
      <c r="AIP38" s="147"/>
      <c r="AIQ38" s="147"/>
      <c r="AIR38" s="147"/>
      <c r="AIS38" s="147"/>
      <c r="AIT38" s="147"/>
      <c r="AIU38" s="147"/>
      <c r="AIV38" s="147"/>
      <c r="AIW38" s="147"/>
      <c r="AIX38" s="147"/>
      <c r="AIY38" s="147"/>
      <c r="AIZ38" s="147"/>
      <c r="AJA38" s="147"/>
      <c r="AJB38" s="147"/>
      <c r="AJC38" s="147"/>
      <c r="AJD38" s="147"/>
      <c r="AJE38" s="147"/>
      <c r="AJF38" s="147"/>
      <c r="AJG38" s="147"/>
      <c r="AJH38" s="147"/>
      <c r="AJI38" s="147"/>
      <c r="AJJ38" s="147"/>
      <c r="AJK38" s="147"/>
      <c r="AJL38" s="147"/>
      <c r="AJM38" s="147"/>
      <c r="AJN38" s="147"/>
      <c r="AJO38" s="147"/>
      <c r="AJP38" s="147"/>
      <c r="AJQ38" s="147"/>
      <c r="AJR38" s="147"/>
      <c r="AJS38" s="147"/>
      <c r="AJT38" s="147"/>
      <c r="AJU38" s="147"/>
      <c r="AJV38" s="147"/>
      <c r="AJW38" s="147"/>
      <c r="AJX38" s="147"/>
      <c r="AJY38" s="147"/>
      <c r="AJZ38" s="147"/>
      <c r="AKA38" s="147"/>
      <c r="AKB38" s="147"/>
      <c r="AKC38" s="147"/>
      <c r="AKD38" s="147"/>
      <c r="AKE38" s="147"/>
      <c r="AKF38" s="147"/>
      <c r="AKG38" s="147"/>
      <c r="AKH38" s="147"/>
      <c r="AKI38" s="147"/>
      <c r="AKJ38" s="147"/>
      <c r="AKK38" s="147"/>
      <c r="AKL38" s="147"/>
      <c r="AKM38" s="147"/>
      <c r="AKN38" s="147"/>
      <c r="AKO38" s="147"/>
      <c r="AKP38" s="147"/>
      <c r="AKQ38" s="147"/>
      <c r="AKR38" s="147"/>
      <c r="AKS38" s="147"/>
      <c r="AKT38" s="147"/>
      <c r="AKU38" s="147"/>
      <c r="AKV38" s="147"/>
      <c r="AKW38" s="147"/>
      <c r="AKX38" s="147"/>
      <c r="AKY38" s="147"/>
      <c r="AKZ38" s="147"/>
      <c r="ALA38" s="147"/>
      <c r="ALB38" s="147"/>
      <c r="ALC38" s="147"/>
      <c r="ALD38" s="147"/>
      <c r="ALE38" s="147"/>
      <c r="ALF38" s="147"/>
      <c r="ALG38" s="147"/>
      <c r="ALH38" s="147"/>
      <c r="ALI38" s="147"/>
      <c r="ALJ38" s="147"/>
      <c r="ALK38" s="147"/>
      <c r="ALL38" s="147"/>
      <c r="ALM38" s="147"/>
      <c r="ALN38" s="147"/>
      <c r="ALO38" s="147"/>
      <c r="ALP38" s="147"/>
      <c r="ALQ38" s="147"/>
      <c r="ALR38" s="147"/>
      <c r="ALS38" s="147"/>
      <c r="ALT38" s="147"/>
      <c r="ALU38" s="147"/>
      <c r="ALV38" s="139"/>
      <c r="ALW38" s="139"/>
      <c r="ALX38" s="139"/>
    </row>
    <row r="39" spans="1:1012" s="142" customFormat="1" ht="16.5">
      <c r="A39" s="156" t="s">
        <v>296</v>
      </c>
      <c r="B39" s="193" t="s">
        <v>1142</v>
      </c>
      <c r="C39" s="194"/>
      <c r="D39" s="194"/>
      <c r="E39" s="194"/>
      <c r="F39" s="194"/>
      <c r="G39" s="194"/>
      <c r="H39" s="194"/>
      <c r="I39" s="194"/>
      <c r="J39" s="154"/>
      <c r="K39" s="154"/>
      <c r="L39" s="154"/>
      <c r="M39" s="154"/>
      <c r="N39" s="154"/>
      <c r="O39" s="154"/>
      <c r="P39" s="154"/>
      <c r="Q39" s="154"/>
      <c r="R39" s="154"/>
      <c r="S39" s="154"/>
      <c r="T39" s="154"/>
      <c r="U39" s="154"/>
      <c r="V39" s="154"/>
      <c r="W39" s="154"/>
      <c r="X39" s="154"/>
      <c r="Y39" s="154"/>
      <c r="Z39" s="154"/>
      <c r="AA39" s="154"/>
      <c r="AB39" s="154"/>
      <c r="AC39" s="154"/>
      <c r="AD39" s="154"/>
      <c r="AE39" s="154"/>
      <c r="AF39" s="154"/>
      <c r="AG39" s="154"/>
      <c r="AH39" s="154"/>
      <c r="AI39" s="154"/>
      <c r="AJ39" s="154"/>
      <c r="AK39" s="154"/>
      <c r="AL39" s="154"/>
      <c r="AM39" s="154"/>
      <c r="AN39" s="154"/>
      <c r="AO39" s="154"/>
      <c r="AP39" s="154"/>
      <c r="AQ39" s="154"/>
      <c r="AR39" s="154"/>
      <c r="AS39" s="154"/>
      <c r="AT39" s="154"/>
      <c r="AU39" s="154"/>
      <c r="AV39" s="154"/>
      <c r="AW39" s="154"/>
      <c r="AX39" s="154"/>
      <c r="AY39" s="154"/>
      <c r="AZ39" s="154"/>
      <c r="BA39" s="154"/>
      <c r="BB39" s="154"/>
      <c r="BC39" s="154"/>
      <c r="BD39" s="154"/>
      <c r="BE39" s="154"/>
      <c r="BF39" s="154"/>
      <c r="BG39" s="154"/>
      <c r="BH39" s="154"/>
      <c r="BI39" s="154"/>
      <c r="BJ39" s="154"/>
      <c r="BK39" s="154"/>
      <c r="BL39" s="154"/>
      <c r="BM39" s="154"/>
      <c r="BN39" s="154"/>
      <c r="BO39" s="154"/>
      <c r="BP39" s="154"/>
      <c r="BQ39" s="154"/>
      <c r="BR39" s="154"/>
      <c r="BS39" s="154"/>
      <c r="BT39" s="154"/>
      <c r="BU39" s="154"/>
      <c r="BV39" s="154"/>
      <c r="BW39" s="154"/>
      <c r="BX39" s="154"/>
      <c r="BY39" s="154"/>
      <c r="BZ39" s="154"/>
      <c r="CA39" s="154"/>
      <c r="CB39" s="154"/>
      <c r="CC39" s="154"/>
      <c r="CD39" s="154"/>
      <c r="CE39" s="154"/>
      <c r="CF39" s="154"/>
      <c r="CG39" s="154"/>
      <c r="CH39" s="154"/>
      <c r="CI39" s="154"/>
      <c r="CJ39" s="154"/>
      <c r="CK39" s="154"/>
      <c r="CL39" s="154"/>
      <c r="CM39" s="154"/>
      <c r="CN39" s="154"/>
      <c r="CO39" s="154"/>
      <c r="CP39" s="154"/>
      <c r="CQ39" s="154"/>
      <c r="CR39" s="154"/>
      <c r="CS39" s="154"/>
      <c r="CT39" s="154"/>
      <c r="CU39" s="154"/>
      <c r="CV39" s="154"/>
      <c r="CW39" s="154"/>
      <c r="CX39" s="154"/>
      <c r="CY39" s="154"/>
      <c r="CZ39" s="154"/>
      <c r="DA39" s="154"/>
      <c r="DB39" s="154"/>
      <c r="DC39" s="154"/>
      <c r="DD39" s="154"/>
      <c r="DE39" s="154"/>
      <c r="DF39" s="154"/>
      <c r="DG39" s="154"/>
      <c r="DH39" s="154"/>
      <c r="DI39" s="154"/>
      <c r="DJ39" s="154"/>
      <c r="DK39" s="154"/>
      <c r="DL39" s="154"/>
      <c r="DM39" s="154"/>
      <c r="DN39" s="154"/>
      <c r="DO39" s="154"/>
      <c r="DP39" s="154"/>
      <c r="DQ39" s="154"/>
      <c r="DR39" s="154"/>
      <c r="DS39" s="154"/>
      <c r="DT39" s="154"/>
      <c r="DU39" s="154"/>
      <c r="DV39" s="154"/>
      <c r="DW39" s="154"/>
      <c r="DX39" s="154"/>
      <c r="DY39" s="154"/>
      <c r="DZ39" s="154"/>
      <c r="EA39" s="154"/>
      <c r="EB39" s="154"/>
      <c r="EC39" s="154"/>
      <c r="ED39" s="154"/>
      <c r="EE39" s="154"/>
      <c r="EF39" s="154"/>
      <c r="EG39" s="154"/>
      <c r="EH39" s="154"/>
      <c r="EI39" s="154"/>
      <c r="EJ39" s="154"/>
      <c r="EK39" s="154"/>
      <c r="EL39" s="154"/>
      <c r="EM39" s="154"/>
      <c r="EN39" s="154"/>
      <c r="EO39" s="154"/>
      <c r="EP39" s="154"/>
      <c r="EQ39" s="154"/>
      <c r="ER39" s="154"/>
      <c r="ES39" s="154"/>
      <c r="ET39" s="154"/>
      <c r="EU39" s="154"/>
      <c r="EV39" s="154"/>
      <c r="EW39" s="154"/>
      <c r="EX39" s="154"/>
      <c r="EY39" s="154"/>
      <c r="EZ39" s="154"/>
      <c r="FA39" s="154"/>
      <c r="FB39" s="154"/>
      <c r="FC39" s="154"/>
      <c r="FD39" s="154"/>
      <c r="FE39" s="154"/>
      <c r="FF39" s="154"/>
      <c r="FG39" s="154"/>
      <c r="FH39" s="154"/>
      <c r="FI39" s="154"/>
      <c r="FJ39" s="154"/>
      <c r="FK39" s="154"/>
      <c r="FL39" s="154"/>
      <c r="FM39" s="154"/>
      <c r="FN39" s="154"/>
      <c r="FO39" s="154"/>
      <c r="FP39" s="154"/>
      <c r="FQ39" s="154"/>
      <c r="FR39" s="154"/>
      <c r="FS39" s="154"/>
      <c r="FT39" s="154"/>
      <c r="FU39" s="154"/>
      <c r="FV39" s="154"/>
      <c r="FW39" s="154"/>
      <c r="FX39" s="154"/>
      <c r="FY39" s="154"/>
      <c r="FZ39" s="154"/>
      <c r="GA39" s="154"/>
      <c r="GB39" s="154"/>
      <c r="GC39" s="154"/>
      <c r="GD39" s="154"/>
      <c r="GE39" s="154"/>
      <c r="GF39" s="154"/>
      <c r="GG39" s="154"/>
      <c r="GH39" s="154"/>
      <c r="GI39" s="154"/>
      <c r="GJ39" s="154"/>
      <c r="GK39" s="154"/>
      <c r="GL39" s="154"/>
      <c r="GM39" s="154"/>
      <c r="GN39" s="154"/>
      <c r="GO39" s="154"/>
      <c r="GP39" s="154"/>
      <c r="GQ39" s="154"/>
      <c r="GR39" s="154"/>
      <c r="GS39" s="154"/>
      <c r="GT39" s="154"/>
      <c r="GU39" s="154"/>
      <c r="GV39" s="154"/>
      <c r="GW39" s="154"/>
      <c r="GX39" s="154"/>
      <c r="GY39" s="154"/>
      <c r="GZ39" s="154"/>
      <c r="HA39" s="154"/>
      <c r="HB39" s="154"/>
      <c r="HC39" s="154"/>
      <c r="HD39" s="154"/>
      <c r="HE39" s="154"/>
      <c r="HF39" s="154"/>
      <c r="HG39" s="154"/>
      <c r="HH39" s="154"/>
      <c r="HI39" s="154"/>
      <c r="HJ39" s="154"/>
      <c r="HK39" s="154"/>
      <c r="HL39" s="154"/>
      <c r="HM39" s="154"/>
      <c r="HN39" s="154"/>
      <c r="HO39" s="154"/>
      <c r="HP39" s="154"/>
      <c r="HQ39" s="154"/>
      <c r="HR39" s="154"/>
      <c r="HS39" s="154"/>
      <c r="HT39" s="154"/>
      <c r="HU39" s="154"/>
      <c r="HV39" s="154"/>
      <c r="HW39" s="154"/>
      <c r="HX39" s="154"/>
      <c r="HY39" s="154"/>
      <c r="HZ39" s="154"/>
      <c r="IA39" s="154"/>
      <c r="IB39" s="154"/>
      <c r="IC39" s="154"/>
      <c r="ID39" s="154"/>
      <c r="IE39" s="154"/>
      <c r="IF39" s="154"/>
      <c r="IG39" s="154"/>
      <c r="IH39" s="162"/>
      <c r="II39" s="162"/>
      <c r="IJ39" s="162"/>
      <c r="IK39" s="162"/>
      <c r="IL39" s="162"/>
      <c r="IM39" s="162"/>
      <c r="IN39" s="162"/>
      <c r="IO39" s="162"/>
      <c r="IP39" s="162"/>
      <c r="IQ39" s="162"/>
      <c r="IR39" s="162"/>
      <c r="IS39" s="162"/>
      <c r="IT39" s="162"/>
      <c r="IU39" s="162"/>
      <c r="IV39" s="162"/>
      <c r="IW39" s="162"/>
      <c r="IX39" s="162"/>
      <c r="IY39" s="162"/>
      <c r="IZ39" s="162"/>
      <c r="JA39" s="162"/>
      <c r="JB39" s="162"/>
      <c r="JC39" s="162"/>
      <c r="JD39" s="162"/>
      <c r="JE39" s="162"/>
      <c r="JF39" s="162"/>
      <c r="JG39" s="162"/>
      <c r="JH39" s="162"/>
      <c r="JI39" s="162"/>
      <c r="JJ39" s="162"/>
      <c r="JK39" s="162"/>
      <c r="JL39" s="162"/>
      <c r="JM39" s="162"/>
      <c r="JN39" s="162"/>
      <c r="JO39" s="162"/>
      <c r="JP39" s="162"/>
      <c r="JQ39" s="162"/>
      <c r="JR39" s="162"/>
      <c r="JS39" s="162"/>
      <c r="JT39" s="162"/>
      <c r="JU39" s="162"/>
      <c r="JV39" s="162"/>
      <c r="JW39" s="162"/>
      <c r="JX39" s="162"/>
      <c r="JY39" s="162"/>
      <c r="JZ39" s="162"/>
      <c r="KA39" s="162"/>
      <c r="KB39" s="162"/>
      <c r="KC39" s="162"/>
      <c r="KD39" s="162"/>
      <c r="KE39" s="162"/>
      <c r="KF39" s="162"/>
      <c r="KG39" s="162"/>
      <c r="KH39" s="162"/>
      <c r="KI39" s="162"/>
      <c r="KJ39" s="162"/>
      <c r="KK39" s="162"/>
      <c r="KL39" s="162"/>
      <c r="KM39" s="162"/>
      <c r="KN39" s="162"/>
      <c r="KO39" s="162"/>
      <c r="KP39" s="162"/>
      <c r="KQ39" s="162"/>
      <c r="KR39" s="162"/>
      <c r="KS39" s="162"/>
      <c r="KT39" s="162"/>
      <c r="KU39" s="162"/>
      <c r="KV39" s="162"/>
      <c r="KW39" s="162"/>
      <c r="KX39" s="162"/>
      <c r="KY39" s="162"/>
      <c r="KZ39" s="162"/>
      <c r="LA39" s="162"/>
      <c r="LB39" s="162"/>
      <c r="LC39" s="162"/>
      <c r="LD39" s="162"/>
      <c r="LE39" s="162"/>
      <c r="LF39" s="162"/>
      <c r="LG39" s="162"/>
      <c r="LH39" s="162"/>
      <c r="LI39" s="162"/>
      <c r="LJ39" s="162"/>
      <c r="LK39" s="162"/>
      <c r="LL39" s="162"/>
      <c r="LM39" s="162"/>
      <c r="LN39" s="162"/>
      <c r="LO39" s="162"/>
      <c r="LP39" s="162"/>
      <c r="LQ39" s="162"/>
      <c r="LR39" s="162"/>
      <c r="LS39" s="162"/>
      <c r="LT39" s="162"/>
      <c r="LU39" s="162"/>
      <c r="LV39" s="162"/>
      <c r="LW39" s="162"/>
      <c r="LX39" s="162"/>
      <c r="LY39" s="162"/>
      <c r="LZ39" s="162"/>
      <c r="MA39" s="162"/>
      <c r="MB39" s="162"/>
      <c r="MC39" s="162"/>
      <c r="MD39" s="162"/>
      <c r="ME39" s="162"/>
      <c r="MF39" s="162"/>
      <c r="MG39" s="162"/>
      <c r="MH39" s="162"/>
      <c r="MI39" s="162"/>
      <c r="MJ39" s="162"/>
      <c r="MK39" s="162"/>
      <c r="ML39" s="162"/>
      <c r="MM39" s="162"/>
      <c r="MN39" s="162"/>
      <c r="MO39" s="162"/>
      <c r="MP39" s="162"/>
      <c r="MQ39" s="162"/>
      <c r="MR39" s="162"/>
      <c r="MS39" s="162"/>
      <c r="MT39" s="162"/>
      <c r="MU39" s="162"/>
      <c r="MV39" s="162"/>
      <c r="MW39" s="162"/>
      <c r="MX39" s="162"/>
      <c r="MY39" s="162"/>
      <c r="MZ39" s="162"/>
      <c r="NA39" s="162"/>
      <c r="NB39" s="162"/>
      <c r="NC39" s="162"/>
      <c r="ND39" s="162"/>
      <c r="NE39" s="162"/>
      <c r="NF39" s="162"/>
      <c r="NG39" s="162"/>
      <c r="NH39" s="162"/>
      <c r="NI39" s="162"/>
      <c r="NJ39" s="162"/>
      <c r="NK39" s="162"/>
      <c r="NL39" s="162"/>
      <c r="NM39" s="162"/>
      <c r="NN39" s="162"/>
      <c r="NO39" s="162"/>
      <c r="NP39" s="162"/>
      <c r="NQ39" s="162"/>
      <c r="NR39" s="162"/>
      <c r="NS39" s="162"/>
      <c r="NT39" s="162"/>
      <c r="NU39" s="162"/>
      <c r="NV39" s="162"/>
      <c r="NW39" s="162"/>
      <c r="NX39" s="162"/>
      <c r="NY39" s="162"/>
      <c r="NZ39" s="162"/>
      <c r="OA39" s="162"/>
      <c r="OB39" s="162"/>
      <c r="OC39" s="162"/>
      <c r="OD39" s="162"/>
      <c r="OE39" s="162"/>
      <c r="OF39" s="162"/>
      <c r="OG39" s="162"/>
      <c r="OH39" s="162"/>
      <c r="OI39" s="162"/>
      <c r="OJ39" s="162"/>
      <c r="OK39" s="162"/>
      <c r="OL39" s="162"/>
      <c r="OM39" s="162"/>
      <c r="ON39" s="162"/>
      <c r="OO39" s="162"/>
      <c r="OP39" s="162"/>
      <c r="OQ39" s="162"/>
      <c r="OR39" s="162"/>
      <c r="OS39" s="162"/>
      <c r="OT39" s="162"/>
      <c r="OU39" s="162"/>
      <c r="OV39" s="162"/>
      <c r="OW39" s="162"/>
      <c r="OX39" s="162"/>
      <c r="OY39" s="162"/>
      <c r="OZ39" s="162"/>
      <c r="PA39" s="162"/>
      <c r="PB39" s="162"/>
      <c r="PC39" s="162"/>
      <c r="PD39" s="162"/>
      <c r="PE39" s="162"/>
      <c r="PF39" s="162"/>
      <c r="PG39" s="162"/>
      <c r="PH39" s="162"/>
      <c r="PI39" s="162"/>
      <c r="PJ39" s="162"/>
      <c r="PK39" s="162"/>
      <c r="PL39" s="162"/>
      <c r="PM39" s="162"/>
      <c r="PN39" s="162"/>
      <c r="PO39" s="162"/>
      <c r="PP39" s="162"/>
      <c r="PQ39" s="162"/>
      <c r="PR39" s="162"/>
      <c r="PS39" s="162"/>
      <c r="PT39" s="162"/>
      <c r="PU39" s="162"/>
      <c r="PV39" s="162"/>
      <c r="PW39" s="162"/>
      <c r="PX39" s="162"/>
      <c r="PY39" s="162"/>
      <c r="PZ39" s="162"/>
      <c r="QA39" s="162"/>
      <c r="QB39" s="162"/>
      <c r="QC39" s="162"/>
      <c r="QD39" s="162"/>
      <c r="QE39" s="162"/>
      <c r="QF39" s="162"/>
      <c r="QG39" s="162"/>
      <c r="QH39" s="162"/>
      <c r="QI39" s="162"/>
      <c r="QJ39" s="162"/>
      <c r="QK39" s="162"/>
      <c r="QL39" s="162"/>
      <c r="QM39" s="162"/>
      <c r="QN39" s="162"/>
      <c r="QO39" s="162"/>
      <c r="QP39" s="162"/>
      <c r="QQ39" s="162"/>
      <c r="QR39" s="162"/>
      <c r="QS39" s="162"/>
      <c r="QT39" s="162"/>
      <c r="QU39" s="162"/>
      <c r="QV39" s="162"/>
      <c r="QW39" s="162"/>
      <c r="QX39" s="162"/>
      <c r="QY39" s="162"/>
      <c r="QZ39" s="162"/>
      <c r="RA39" s="162"/>
      <c r="RB39" s="162"/>
      <c r="RC39" s="162"/>
      <c r="RD39" s="162"/>
      <c r="RE39" s="162"/>
      <c r="RF39" s="162"/>
      <c r="RG39" s="162"/>
      <c r="RH39" s="162"/>
      <c r="RI39" s="162"/>
      <c r="RJ39" s="162"/>
      <c r="RK39" s="162"/>
      <c r="RL39" s="162"/>
      <c r="RM39" s="162"/>
      <c r="RN39" s="162"/>
      <c r="RO39" s="162"/>
      <c r="RP39" s="162"/>
      <c r="RQ39" s="162"/>
      <c r="RR39" s="162"/>
      <c r="RS39" s="162"/>
      <c r="RT39" s="162"/>
      <c r="RU39" s="162"/>
      <c r="RV39" s="162"/>
      <c r="RW39" s="162"/>
      <c r="RX39" s="162"/>
      <c r="RY39" s="162"/>
      <c r="RZ39" s="162"/>
      <c r="SA39" s="162"/>
      <c r="SB39" s="162"/>
      <c r="SC39" s="162"/>
      <c r="SD39" s="162"/>
      <c r="SE39" s="162"/>
      <c r="SF39" s="162"/>
      <c r="SG39" s="162"/>
      <c r="SH39" s="162"/>
      <c r="SI39" s="162"/>
      <c r="SJ39" s="162"/>
      <c r="SK39" s="162"/>
      <c r="SL39" s="162"/>
      <c r="SM39" s="162"/>
      <c r="SN39" s="162"/>
      <c r="SO39" s="162"/>
      <c r="SP39" s="162"/>
      <c r="SQ39" s="162"/>
      <c r="SR39" s="162"/>
      <c r="SS39" s="162"/>
      <c r="ST39" s="162"/>
      <c r="SU39" s="162"/>
      <c r="SV39" s="162"/>
      <c r="SW39" s="162"/>
      <c r="SX39" s="162"/>
      <c r="SY39" s="162"/>
      <c r="SZ39" s="162"/>
      <c r="TA39" s="162"/>
      <c r="TB39" s="162"/>
      <c r="TC39" s="162"/>
      <c r="TD39" s="162"/>
      <c r="TE39" s="162"/>
      <c r="TF39" s="162"/>
      <c r="TG39" s="162"/>
      <c r="TH39" s="162"/>
      <c r="TI39" s="162"/>
      <c r="TJ39" s="162"/>
      <c r="TK39" s="162"/>
      <c r="TL39" s="162"/>
      <c r="TM39" s="162"/>
      <c r="TN39" s="162"/>
      <c r="TO39" s="162"/>
      <c r="TP39" s="162"/>
      <c r="TQ39" s="162"/>
      <c r="TR39" s="162"/>
      <c r="TS39" s="162"/>
      <c r="TT39" s="162"/>
      <c r="TU39" s="162"/>
      <c r="TV39" s="162"/>
      <c r="TW39" s="162"/>
      <c r="TX39" s="162"/>
      <c r="TY39" s="162"/>
      <c r="TZ39" s="162"/>
      <c r="UA39" s="162"/>
      <c r="UB39" s="162"/>
      <c r="UC39" s="162"/>
      <c r="UD39" s="162"/>
      <c r="UE39" s="162"/>
      <c r="UF39" s="162"/>
      <c r="UG39" s="162"/>
      <c r="UH39" s="162"/>
      <c r="UI39" s="162"/>
      <c r="UJ39" s="162"/>
      <c r="UK39" s="162"/>
      <c r="UL39" s="162"/>
      <c r="UM39" s="162"/>
      <c r="UN39" s="162"/>
      <c r="UO39" s="162"/>
      <c r="UP39" s="162"/>
      <c r="UQ39" s="162"/>
      <c r="UR39" s="162"/>
      <c r="US39" s="162"/>
      <c r="UT39" s="162"/>
      <c r="UU39" s="162"/>
      <c r="UV39" s="162"/>
      <c r="UW39" s="162"/>
      <c r="UX39" s="162"/>
      <c r="UY39" s="162"/>
      <c r="UZ39" s="162"/>
      <c r="VA39" s="162"/>
      <c r="VB39" s="162"/>
      <c r="VC39" s="162"/>
      <c r="VD39" s="162"/>
      <c r="VE39" s="162"/>
      <c r="VF39" s="162"/>
      <c r="VG39" s="162"/>
      <c r="VH39" s="162"/>
      <c r="VI39" s="162"/>
      <c r="VJ39" s="162"/>
      <c r="VK39" s="162"/>
      <c r="VL39" s="162"/>
      <c r="VM39" s="162"/>
      <c r="VN39" s="162"/>
      <c r="VO39" s="162"/>
      <c r="VP39" s="162"/>
      <c r="VQ39" s="162"/>
      <c r="VR39" s="162"/>
      <c r="VS39" s="162"/>
      <c r="VT39" s="162"/>
      <c r="VU39" s="162"/>
      <c r="VV39" s="162"/>
      <c r="VW39" s="162"/>
      <c r="VX39" s="162"/>
      <c r="VY39" s="162"/>
      <c r="VZ39" s="162"/>
      <c r="WA39" s="162"/>
      <c r="WB39" s="162"/>
      <c r="WC39" s="162"/>
      <c r="WD39" s="162"/>
      <c r="WE39" s="162"/>
      <c r="WF39" s="162"/>
      <c r="WG39" s="162"/>
      <c r="WH39" s="162"/>
      <c r="WI39" s="162"/>
      <c r="WJ39" s="162"/>
      <c r="WK39" s="162"/>
      <c r="WL39" s="162"/>
      <c r="WM39" s="162"/>
      <c r="WN39" s="162"/>
      <c r="WO39" s="162"/>
      <c r="WP39" s="162"/>
      <c r="WQ39" s="162"/>
      <c r="WR39" s="162"/>
      <c r="WS39" s="162"/>
      <c r="WT39" s="162"/>
      <c r="WU39" s="162"/>
      <c r="WV39" s="162"/>
      <c r="WW39" s="162"/>
      <c r="WX39" s="162"/>
      <c r="WY39" s="162"/>
      <c r="WZ39" s="162"/>
      <c r="XA39" s="162"/>
      <c r="XB39" s="162"/>
      <c r="XC39" s="162"/>
      <c r="XD39" s="162"/>
      <c r="XE39" s="162"/>
      <c r="XF39" s="162"/>
      <c r="XG39" s="162"/>
      <c r="XH39" s="162"/>
      <c r="XI39" s="162"/>
      <c r="XJ39" s="162"/>
      <c r="XK39" s="162"/>
      <c r="XL39" s="162"/>
      <c r="XM39" s="162"/>
      <c r="XN39" s="162"/>
      <c r="XO39" s="162"/>
      <c r="XP39" s="162"/>
      <c r="XQ39" s="162"/>
      <c r="XR39" s="162"/>
      <c r="XS39" s="162"/>
      <c r="XT39" s="162"/>
      <c r="XU39" s="162"/>
      <c r="XV39" s="162"/>
      <c r="XW39" s="162"/>
      <c r="XX39" s="162"/>
      <c r="XY39" s="162"/>
      <c r="XZ39" s="162"/>
      <c r="YA39" s="162"/>
      <c r="YB39" s="162"/>
      <c r="YC39" s="162"/>
      <c r="YD39" s="162"/>
      <c r="YE39" s="162"/>
      <c r="YF39" s="162"/>
      <c r="YG39" s="162"/>
      <c r="YH39" s="162"/>
      <c r="YI39" s="162"/>
      <c r="YJ39" s="162"/>
      <c r="YK39" s="162"/>
      <c r="YL39" s="162"/>
      <c r="YM39" s="162"/>
      <c r="YN39" s="162"/>
      <c r="YO39" s="162"/>
      <c r="YP39" s="162"/>
      <c r="YQ39" s="162"/>
      <c r="YR39" s="162"/>
      <c r="YS39" s="162"/>
      <c r="YT39" s="162"/>
      <c r="YU39" s="162"/>
      <c r="YV39" s="162"/>
      <c r="YW39" s="162"/>
      <c r="YX39" s="162"/>
      <c r="YY39" s="162"/>
      <c r="YZ39" s="162"/>
      <c r="ZA39" s="162"/>
      <c r="ZB39" s="162"/>
      <c r="ZC39" s="162"/>
      <c r="ZD39" s="162"/>
      <c r="ZE39" s="162"/>
      <c r="ZF39" s="162"/>
      <c r="ZG39" s="162"/>
      <c r="ZH39" s="162"/>
      <c r="ZI39" s="162"/>
      <c r="ZJ39" s="162"/>
      <c r="ZK39" s="162"/>
      <c r="ZL39" s="162"/>
      <c r="ZM39" s="162"/>
      <c r="ZN39" s="162"/>
      <c r="ZO39" s="162"/>
      <c r="ZP39" s="162"/>
      <c r="ZQ39" s="162"/>
      <c r="ZR39" s="162"/>
      <c r="ZS39" s="162"/>
      <c r="ZT39" s="162"/>
      <c r="ZU39" s="162"/>
      <c r="ZV39" s="162"/>
      <c r="ZW39" s="162"/>
      <c r="ZX39" s="162"/>
      <c r="ZY39" s="162"/>
      <c r="ZZ39" s="162"/>
      <c r="AAA39" s="162"/>
      <c r="AAB39" s="162"/>
      <c r="AAC39" s="162"/>
      <c r="AAD39" s="162"/>
      <c r="AAE39" s="162"/>
      <c r="AAF39" s="162"/>
      <c r="AAG39" s="162"/>
      <c r="AAH39" s="162"/>
      <c r="AAI39" s="162"/>
      <c r="AAJ39" s="162"/>
      <c r="AAK39" s="162"/>
      <c r="AAL39" s="162"/>
      <c r="AAM39" s="162"/>
      <c r="AAN39" s="162"/>
      <c r="AAO39" s="162"/>
      <c r="AAP39" s="162"/>
      <c r="AAQ39" s="162"/>
      <c r="AAR39" s="162"/>
      <c r="AAS39" s="162"/>
      <c r="AAT39" s="162"/>
      <c r="AAU39" s="162"/>
      <c r="AAV39" s="162"/>
      <c r="AAW39" s="162"/>
      <c r="AAX39" s="162"/>
      <c r="AAY39" s="162"/>
      <c r="AAZ39" s="162"/>
      <c r="ABA39" s="162"/>
      <c r="ABB39" s="162"/>
      <c r="ABC39" s="162"/>
      <c r="ABD39" s="162"/>
      <c r="ABE39" s="162"/>
      <c r="ABF39" s="162"/>
      <c r="ABG39" s="162"/>
      <c r="ABH39" s="162"/>
      <c r="ABI39" s="162"/>
      <c r="ABJ39" s="162"/>
      <c r="ABK39" s="162"/>
      <c r="ABL39" s="162"/>
      <c r="ABM39" s="162"/>
      <c r="ABN39" s="162"/>
      <c r="ABO39" s="162"/>
      <c r="ABP39" s="162"/>
      <c r="ABQ39" s="162"/>
      <c r="ABR39" s="162"/>
      <c r="ABS39" s="162"/>
      <c r="ABT39" s="162"/>
      <c r="ABU39" s="162"/>
      <c r="ABV39" s="162"/>
      <c r="ABW39" s="162"/>
      <c r="ABX39" s="162"/>
      <c r="ABY39" s="162"/>
      <c r="ABZ39" s="162"/>
      <c r="ACA39" s="162"/>
      <c r="ACB39" s="162"/>
      <c r="ACC39" s="162"/>
      <c r="ACD39" s="162"/>
      <c r="ACE39" s="162"/>
      <c r="ACF39" s="162"/>
      <c r="ACG39" s="162"/>
      <c r="ACH39" s="162"/>
      <c r="ACI39" s="162"/>
      <c r="ACJ39" s="162"/>
      <c r="ACK39" s="162"/>
      <c r="ACL39" s="162"/>
      <c r="ACM39" s="162"/>
      <c r="ACN39" s="162"/>
      <c r="ACO39" s="162"/>
      <c r="ACP39" s="162"/>
      <c r="ACQ39" s="162"/>
      <c r="ACR39" s="162"/>
      <c r="ACS39" s="162"/>
      <c r="ACT39" s="162"/>
      <c r="ACU39" s="162"/>
      <c r="ACV39" s="162"/>
      <c r="ACW39" s="162"/>
      <c r="ACX39" s="162"/>
      <c r="ACY39" s="162"/>
      <c r="ACZ39" s="162"/>
      <c r="ADA39" s="162"/>
      <c r="ADB39" s="162"/>
      <c r="ADC39" s="162"/>
      <c r="ADD39" s="162"/>
      <c r="ADE39" s="162"/>
      <c r="ADF39" s="162"/>
      <c r="ADG39" s="162"/>
      <c r="ADH39" s="162"/>
      <c r="ADI39" s="162"/>
      <c r="ADJ39" s="162"/>
      <c r="ADK39" s="162"/>
      <c r="ADL39" s="162"/>
      <c r="ADM39" s="162"/>
      <c r="ADN39" s="162"/>
      <c r="ADO39" s="162"/>
      <c r="ADP39" s="162"/>
      <c r="ADQ39" s="162"/>
      <c r="ADR39" s="162"/>
      <c r="ADS39" s="162"/>
      <c r="ADT39" s="162"/>
      <c r="ADU39" s="162"/>
      <c r="ADV39" s="162"/>
      <c r="ADW39" s="162"/>
      <c r="ADX39" s="162"/>
      <c r="ADY39" s="162"/>
      <c r="ADZ39" s="162"/>
      <c r="AEA39" s="162"/>
      <c r="AEB39" s="162"/>
      <c r="AEC39" s="162"/>
      <c r="AED39" s="162"/>
      <c r="AEE39" s="162"/>
      <c r="AEF39" s="162"/>
      <c r="AEG39" s="162"/>
      <c r="AEH39" s="162"/>
      <c r="AEI39" s="162"/>
      <c r="AEJ39" s="162"/>
      <c r="AEK39" s="162"/>
      <c r="AEL39" s="162"/>
      <c r="AEM39" s="162"/>
      <c r="AEN39" s="162"/>
      <c r="AEO39" s="162"/>
      <c r="AEP39" s="162"/>
      <c r="AEQ39" s="162"/>
      <c r="AER39" s="162"/>
      <c r="AES39" s="162"/>
      <c r="AET39" s="162"/>
      <c r="AEU39" s="162"/>
      <c r="AEV39" s="162"/>
      <c r="AEW39" s="162"/>
      <c r="AEX39" s="162"/>
      <c r="AEY39" s="162"/>
      <c r="AEZ39" s="162"/>
      <c r="AFA39" s="162"/>
      <c r="AFB39" s="162"/>
      <c r="AFC39" s="162"/>
      <c r="AFD39" s="162"/>
      <c r="AFE39" s="162"/>
      <c r="AFF39" s="162"/>
      <c r="AFG39" s="162"/>
      <c r="AFH39" s="162"/>
      <c r="AFI39" s="162"/>
      <c r="AFJ39" s="162"/>
      <c r="AFK39" s="162"/>
      <c r="AFL39" s="162"/>
      <c r="AFM39" s="162"/>
      <c r="AFN39" s="162"/>
      <c r="AFO39" s="162"/>
      <c r="AFP39" s="162"/>
      <c r="AFQ39" s="162"/>
      <c r="AFR39" s="162"/>
      <c r="AFS39" s="162"/>
      <c r="AFT39" s="162"/>
      <c r="AFU39" s="162"/>
      <c r="AFV39" s="162"/>
      <c r="AFW39" s="162"/>
      <c r="AFX39" s="162"/>
      <c r="AFY39" s="162"/>
      <c r="AFZ39" s="162"/>
      <c r="AGA39" s="162"/>
      <c r="AGB39" s="162"/>
      <c r="AGC39" s="162"/>
      <c r="AGD39" s="162"/>
      <c r="AGE39" s="162"/>
      <c r="AGF39" s="162"/>
      <c r="AGG39" s="162"/>
      <c r="AGH39" s="162"/>
      <c r="AGI39" s="162"/>
      <c r="AGJ39" s="162"/>
      <c r="AGK39" s="162"/>
      <c r="AGL39" s="162"/>
      <c r="AGM39" s="162"/>
      <c r="AGN39" s="162"/>
      <c r="AGO39" s="162"/>
      <c r="AGP39" s="162"/>
      <c r="AGQ39" s="162"/>
      <c r="AGR39" s="162"/>
      <c r="AGS39" s="162"/>
      <c r="AGT39" s="162"/>
      <c r="AGU39" s="162"/>
      <c r="AGV39" s="162"/>
      <c r="AGW39" s="162"/>
      <c r="AGX39" s="162"/>
      <c r="AGY39" s="162"/>
      <c r="AGZ39" s="162"/>
      <c r="AHA39" s="162"/>
      <c r="AHB39" s="162"/>
      <c r="AHC39" s="162"/>
      <c r="AHD39" s="162"/>
      <c r="AHE39" s="162"/>
      <c r="AHF39" s="162"/>
      <c r="AHG39" s="162"/>
      <c r="AHH39" s="162"/>
      <c r="AHI39" s="162"/>
      <c r="AHJ39" s="162"/>
      <c r="AHK39" s="162"/>
      <c r="AHL39" s="162"/>
      <c r="AHM39" s="162"/>
      <c r="AHN39" s="162"/>
      <c r="AHO39" s="162"/>
      <c r="AHP39" s="162"/>
      <c r="AHQ39" s="162"/>
      <c r="AHR39" s="162"/>
      <c r="AHS39" s="162"/>
      <c r="AHT39" s="162"/>
      <c r="AHU39" s="162"/>
      <c r="AHV39" s="162"/>
      <c r="AHW39" s="162"/>
      <c r="AHX39" s="162"/>
      <c r="AHY39" s="162"/>
      <c r="AHZ39" s="162"/>
      <c r="AIA39" s="162"/>
      <c r="AIB39" s="162"/>
      <c r="AIC39" s="162"/>
      <c r="AID39" s="162"/>
      <c r="AIE39" s="162"/>
      <c r="AIF39" s="162"/>
      <c r="AIG39" s="162"/>
      <c r="AIH39" s="162"/>
      <c r="AII39" s="162"/>
      <c r="AIJ39" s="162"/>
      <c r="AIK39" s="162"/>
      <c r="AIL39" s="162"/>
      <c r="AIM39" s="162"/>
      <c r="AIN39" s="162"/>
      <c r="AIO39" s="162"/>
      <c r="AIP39" s="162"/>
      <c r="AIQ39" s="162"/>
      <c r="AIR39" s="162"/>
      <c r="AIS39" s="162"/>
      <c r="AIT39" s="162"/>
      <c r="AIU39" s="162"/>
      <c r="AIV39" s="162"/>
      <c r="AIW39" s="162"/>
      <c r="AIX39" s="162"/>
      <c r="AIY39" s="162"/>
      <c r="AIZ39" s="162"/>
      <c r="AJA39" s="162"/>
      <c r="AJB39" s="162"/>
      <c r="AJC39" s="162"/>
      <c r="AJD39" s="162"/>
      <c r="AJE39" s="162"/>
      <c r="AJF39" s="162"/>
      <c r="AJG39" s="162"/>
      <c r="AJH39" s="162"/>
      <c r="AJI39" s="162"/>
      <c r="AJJ39" s="162"/>
      <c r="AJK39" s="162"/>
      <c r="AJL39" s="162"/>
      <c r="AJM39" s="162"/>
      <c r="AJN39" s="162"/>
      <c r="AJO39" s="162"/>
      <c r="AJP39" s="162"/>
      <c r="AJQ39" s="162"/>
      <c r="AJR39" s="162"/>
      <c r="AJS39" s="162"/>
      <c r="AJT39" s="162"/>
      <c r="AJU39" s="162"/>
      <c r="AJV39" s="162"/>
      <c r="AJW39" s="162"/>
      <c r="AJX39" s="162"/>
      <c r="AJY39" s="162"/>
      <c r="AJZ39" s="162"/>
      <c r="AKA39" s="162"/>
      <c r="AKB39" s="162"/>
      <c r="AKC39" s="162"/>
      <c r="AKD39" s="162"/>
      <c r="AKE39" s="162"/>
      <c r="AKF39" s="162"/>
      <c r="AKG39" s="162"/>
      <c r="AKH39" s="162"/>
      <c r="AKI39" s="162"/>
      <c r="AKJ39" s="162"/>
      <c r="AKK39" s="162"/>
      <c r="AKL39" s="162"/>
      <c r="AKM39" s="162"/>
      <c r="AKN39" s="162"/>
      <c r="AKO39" s="162"/>
      <c r="AKP39" s="162"/>
      <c r="AKQ39" s="162"/>
      <c r="AKR39" s="162"/>
      <c r="AKS39" s="162"/>
      <c r="AKT39" s="162"/>
      <c r="AKU39" s="162"/>
      <c r="AKV39" s="162"/>
      <c r="AKW39" s="162"/>
      <c r="AKX39" s="162"/>
      <c r="AKY39" s="162"/>
      <c r="AKZ39" s="162"/>
      <c r="ALA39" s="162"/>
      <c r="ALB39" s="162"/>
      <c r="ALC39" s="162"/>
      <c r="ALD39" s="162"/>
      <c r="ALE39" s="162"/>
      <c r="ALF39" s="162"/>
      <c r="ALG39" s="162"/>
      <c r="ALH39" s="162"/>
      <c r="ALI39" s="162"/>
      <c r="ALJ39" s="162"/>
      <c r="ALK39" s="162"/>
      <c r="ALL39" s="162"/>
      <c r="ALM39" s="162"/>
      <c r="ALN39" s="162"/>
      <c r="ALO39" s="162"/>
      <c r="ALP39" s="162"/>
      <c r="ALQ39" s="162"/>
      <c r="ALR39" s="162"/>
      <c r="ALS39" s="162"/>
      <c r="ALT39" s="162"/>
      <c r="ALU39" s="162"/>
      <c r="ALV39" s="163"/>
      <c r="ALW39" s="163"/>
      <c r="ALX39" s="163"/>
    </row>
    <row r="40" spans="1:1012" s="142" customFormat="1" ht="16.5">
      <c r="A40" s="195" t="s">
        <v>1143</v>
      </c>
      <c r="B40" s="196" t="s">
        <v>1144</v>
      </c>
      <c r="C40" s="197"/>
      <c r="D40" s="197"/>
      <c r="E40" s="197"/>
      <c r="F40" s="197"/>
      <c r="G40" s="197"/>
      <c r="H40" s="197"/>
      <c r="I40" s="197"/>
      <c r="J40" s="154"/>
      <c r="K40" s="154"/>
      <c r="L40" s="154"/>
      <c r="M40" s="154"/>
      <c r="N40" s="154"/>
      <c r="O40" s="154"/>
      <c r="P40" s="154"/>
      <c r="Q40" s="154"/>
      <c r="R40" s="154"/>
      <c r="S40" s="154"/>
      <c r="T40" s="154"/>
      <c r="U40" s="154"/>
      <c r="V40" s="154"/>
      <c r="W40" s="154"/>
      <c r="X40" s="154"/>
      <c r="Y40" s="154"/>
      <c r="Z40" s="154"/>
      <c r="AA40" s="154"/>
      <c r="AB40" s="154"/>
      <c r="AC40" s="154"/>
      <c r="AD40" s="154"/>
      <c r="AE40" s="154"/>
      <c r="AF40" s="154"/>
      <c r="AG40" s="154"/>
      <c r="AH40" s="154"/>
      <c r="AI40" s="154"/>
      <c r="AJ40" s="154"/>
      <c r="AK40" s="154"/>
      <c r="AL40" s="154"/>
      <c r="AM40" s="154"/>
      <c r="AN40" s="154"/>
      <c r="AO40" s="154"/>
      <c r="AP40" s="154"/>
      <c r="AQ40" s="154"/>
      <c r="AR40" s="154"/>
      <c r="AS40" s="154"/>
      <c r="AT40" s="154"/>
      <c r="AU40" s="154"/>
      <c r="AV40" s="154"/>
      <c r="AW40" s="154"/>
      <c r="AX40" s="154"/>
      <c r="AY40" s="154"/>
      <c r="AZ40" s="154"/>
      <c r="BA40" s="154"/>
      <c r="BB40" s="154"/>
      <c r="BC40" s="154"/>
      <c r="BD40" s="154"/>
      <c r="BE40" s="154"/>
      <c r="BF40" s="154"/>
      <c r="BG40" s="154"/>
      <c r="BH40" s="154"/>
      <c r="BI40" s="154"/>
      <c r="BJ40" s="154"/>
      <c r="BK40" s="154"/>
      <c r="BL40" s="154"/>
      <c r="BM40" s="154"/>
      <c r="BN40" s="154"/>
      <c r="BO40" s="154"/>
      <c r="BP40" s="154"/>
      <c r="BQ40" s="154"/>
      <c r="BR40" s="154"/>
      <c r="BS40" s="154"/>
      <c r="BT40" s="154"/>
      <c r="BU40" s="154"/>
      <c r="BV40" s="154"/>
      <c r="BW40" s="154"/>
      <c r="BX40" s="154"/>
      <c r="BY40" s="154"/>
      <c r="BZ40" s="154"/>
      <c r="CA40" s="154"/>
      <c r="CB40" s="154"/>
      <c r="CC40" s="154"/>
      <c r="CD40" s="154"/>
      <c r="CE40" s="154"/>
      <c r="CF40" s="154"/>
      <c r="CG40" s="154"/>
      <c r="CH40" s="154"/>
      <c r="CI40" s="154"/>
      <c r="CJ40" s="154"/>
      <c r="CK40" s="154"/>
      <c r="CL40" s="154"/>
      <c r="CM40" s="154"/>
      <c r="CN40" s="154"/>
      <c r="CO40" s="154"/>
      <c r="CP40" s="154"/>
      <c r="CQ40" s="154"/>
      <c r="CR40" s="154"/>
      <c r="CS40" s="154"/>
      <c r="CT40" s="154"/>
      <c r="CU40" s="154"/>
      <c r="CV40" s="154"/>
      <c r="CW40" s="154"/>
      <c r="CX40" s="154"/>
      <c r="CY40" s="154"/>
      <c r="CZ40" s="154"/>
      <c r="DA40" s="154"/>
      <c r="DB40" s="154"/>
      <c r="DC40" s="154"/>
      <c r="DD40" s="154"/>
      <c r="DE40" s="154"/>
      <c r="DF40" s="154"/>
      <c r="DG40" s="154"/>
      <c r="DH40" s="154"/>
      <c r="DI40" s="154"/>
      <c r="DJ40" s="154"/>
      <c r="DK40" s="154"/>
      <c r="DL40" s="154"/>
      <c r="DM40" s="154"/>
      <c r="DN40" s="154"/>
      <c r="DO40" s="154"/>
      <c r="DP40" s="154"/>
      <c r="DQ40" s="154"/>
      <c r="DR40" s="154"/>
      <c r="DS40" s="154"/>
      <c r="DT40" s="154"/>
      <c r="DU40" s="154"/>
      <c r="DV40" s="154"/>
      <c r="DW40" s="154"/>
      <c r="DX40" s="154"/>
      <c r="DY40" s="154"/>
      <c r="DZ40" s="154"/>
      <c r="EA40" s="154"/>
      <c r="EB40" s="154"/>
      <c r="EC40" s="154"/>
      <c r="ED40" s="154"/>
      <c r="EE40" s="154"/>
      <c r="EF40" s="154"/>
      <c r="EG40" s="154"/>
      <c r="EH40" s="154"/>
      <c r="EI40" s="154"/>
      <c r="EJ40" s="154"/>
      <c r="EK40" s="154"/>
      <c r="EL40" s="154"/>
      <c r="EM40" s="154"/>
      <c r="EN40" s="154"/>
      <c r="EO40" s="154"/>
      <c r="EP40" s="154"/>
      <c r="EQ40" s="154"/>
      <c r="ER40" s="154"/>
      <c r="ES40" s="154"/>
      <c r="ET40" s="154"/>
      <c r="EU40" s="154"/>
      <c r="EV40" s="154"/>
      <c r="EW40" s="154"/>
      <c r="EX40" s="154"/>
      <c r="EY40" s="154"/>
      <c r="EZ40" s="154"/>
      <c r="FA40" s="154"/>
      <c r="FB40" s="154"/>
      <c r="FC40" s="154"/>
      <c r="FD40" s="154"/>
      <c r="FE40" s="154"/>
      <c r="FF40" s="154"/>
      <c r="FG40" s="154"/>
      <c r="FH40" s="154"/>
      <c r="FI40" s="154"/>
      <c r="FJ40" s="154"/>
      <c r="FK40" s="154"/>
      <c r="FL40" s="154"/>
      <c r="FM40" s="154"/>
      <c r="FN40" s="154"/>
      <c r="FO40" s="154"/>
      <c r="FP40" s="154"/>
      <c r="FQ40" s="154"/>
      <c r="FR40" s="154"/>
      <c r="FS40" s="154"/>
      <c r="FT40" s="154"/>
      <c r="FU40" s="154"/>
      <c r="FV40" s="154"/>
      <c r="FW40" s="154"/>
      <c r="FX40" s="154"/>
      <c r="FY40" s="154"/>
      <c r="FZ40" s="154"/>
      <c r="GA40" s="154"/>
      <c r="GB40" s="154"/>
      <c r="GC40" s="154"/>
      <c r="GD40" s="154"/>
      <c r="GE40" s="154"/>
      <c r="GF40" s="154"/>
      <c r="GG40" s="154"/>
      <c r="GH40" s="154"/>
      <c r="GI40" s="154"/>
      <c r="GJ40" s="154"/>
      <c r="GK40" s="154"/>
      <c r="GL40" s="154"/>
      <c r="GM40" s="154"/>
      <c r="GN40" s="154"/>
      <c r="GO40" s="154"/>
      <c r="GP40" s="154"/>
      <c r="GQ40" s="154"/>
      <c r="GR40" s="154"/>
      <c r="GS40" s="154"/>
      <c r="GT40" s="154"/>
      <c r="GU40" s="154"/>
      <c r="GV40" s="154"/>
      <c r="GW40" s="154"/>
      <c r="GX40" s="154"/>
      <c r="GY40" s="154"/>
      <c r="GZ40" s="154"/>
      <c r="HA40" s="154"/>
      <c r="HB40" s="154"/>
      <c r="HC40" s="154"/>
      <c r="HD40" s="154"/>
      <c r="HE40" s="154"/>
      <c r="HF40" s="154"/>
      <c r="HG40" s="154"/>
      <c r="HH40" s="154"/>
      <c r="HI40" s="154"/>
      <c r="HJ40" s="154"/>
      <c r="HK40" s="154"/>
      <c r="HL40" s="154"/>
      <c r="HM40" s="154"/>
      <c r="HN40" s="154"/>
      <c r="HO40" s="154"/>
      <c r="HP40" s="154"/>
      <c r="HQ40" s="154"/>
      <c r="HR40" s="154"/>
      <c r="HS40" s="154"/>
      <c r="HT40" s="154"/>
      <c r="HU40" s="154"/>
      <c r="HV40" s="154"/>
      <c r="HW40" s="154"/>
      <c r="HX40" s="154"/>
      <c r="HY40" s="154"/>
      <c r="HZ40" s="154"/>
      <c r="IA40" s="154"/>
      <c r="IB40" s="154"/>
      <c r="IC40" s="154"/>
      <c r="ID40" s="154"/>
      <c r="IE40" s="154"/>
      <c r="IF40" s="154"/>
      <c r="IG40" s="154"/>
      <c r="IH40" s="147"/>
      <c r="II40" s="147"/>
      <c r="IJ40" s="147"/>
      <c r="IK40" s="147"/>
      <c r="IL40" s="147"/>
      <c r="IM40" s="147"/>
      <c r="IN40" s="147"/>
      <c r="IO40" s="147"/>
      <c r="IP40" s="147"/>
      <c r="IQ40" s="147"/>
      <c r="IR40" s="147"/>
      <c r="IS40" s="147"/>
      <c r="IT40" s="147"/>
      <c r="IU40" s="147"/>
      <c r="IV40" s="147"/>
      <c r="IW40" s="147"/>
      <c r="IX40" s="147"/>
      <c r="IY40" s="147"/>
      <c r="IZ40" s="147"/>
      <c r="JA40" s="147"/>
      <c r="JB40" s="147"/>
      <c r="JC40" s="147"/>
      <c r="JD40" s="147"/>
      <c r="JE40" s="147"/>
      <c r="JF40" s="147"/>
      <c r="JG40" s="147"/>
      <c r="JH40" s="147"/>
      <c r="JI40" s="147"/>
      <c r="JJ40" s="147"/>
      <c r="JK40" s="147"/>
      <c r="JL40" s="147"/>
      <c r="JM40" s="147"/>
      <c r="JN40" s="147"/>
      <c r="JO40" s="147"/>
      <c r="JP40" s="147"/>
      <c r="JQ40" s="147"/>
      <c r="JR40" s="147"/>
      <c r="JS40" s="147"/>
      <c r="JT40" s="147"/>
      <c r="JU40" s="147"/>
      <c r="JV40" s="147"/>
      <c r="JW40" s="147"/>
      <c r="JX40" s="147"/>
      <c r="JY40" s="147"/>
      <c r="JZ40" s="147"/>
      <c r="KA40" s="147"/>
      <c r="KB40" s="147"/>
      <c r="KC40" s="147"/>
      <c r="KD40" s="147"/>
      <c r="KE40" s="147"/>
      <c r="KF40" s="147"/>
      <c r="KG40" s="147"/>
      <c r="KH40" s="147"/>
      <c r="KI40" s="147"/>
      <c r="KJ40" s="147"/>
      <c r="KK40" s="147"/>
      <c r="KL40" s="147"/>
      <c r="KM40" s="147"/>
      <c r="KN40" s="147"/>
      <c r="KO40" s="147"/>
      <c r="KP40" s="147"/>
      <c r="KQ40" s="147"/>
      <c r="KR40" s="147"/>
      <c r="KS40" s="147"/>
      <c r="KT40" s="147"/>
      <c r="KU40" s="147"/>
      <c r="KV40" s="147"/>
      <c r="KW40" s="147"/>
      <c r="KX40" s="147"/>
      <c r="KY40" s="147"/>
      <c r="KZ40" s="147"/>
      <c r="LA40" s="147"/>
      <c r="LB40" s="147"/>
      <c r="LC40" s="147"/>
      <c r="LD40" s="147"/>
      <c r="LE40" s="147"/>
      <c r="LF40" s="147"/>
      <c r="LG40" s="147"/>
      <c r="LH40" s="147"/>
      <c r="LI40" s="147"/>
      <c r="LJ40" s="147"/>
      <c r="LK40" s="147"/>
      <c r="LL40" s="147"/>
      <c r="LM40" s="147"/>
      <c r="LN40" s="147"/>
      <c r="LO40" s="147"/>
      <c r="LP40" s="147"/>
      <c r="LQ40" s="147"/>
      <c r="LR40" s="147"/>
      <c r="LS40" s="147"/>
      <c r="LT40" s="147"/>
      <c r="LU40" s="147"/>
      <c r="LV40" s="147"/>
      <c r="LW40" s="147"/>
      <c r="LX40" s="147"/>
      <c r="LY40" s="147"/>
      <c r="LZ40" s="147"/>
      <c r="MA40" s="147"/>
      <c r="MB40" s="147"/>
      <c r="MC40" s="147"/>
      <c r="MD40" s="147"/>
      <c r="ME40" s="147"/>
      <c r="MF40" s="147"/>
      <c r="MG40" s="147"/>
      <c r="MH40" s="147"/>
      <c r="MI40" s="147"/>
      <c r="MJ40" s="147"/>
      <c r="MK40" s="147"/>
      <c r="ML40" s="147"/>
      <c r="MM40" s="147"/>
      <c r="MN40" s="147"/>
      <c r="MO40" s="147"/>
      <c r="MP40" s="147"/>
      <c r="MQ40" s="147"/>
      <c r="MR40" s="147"/>
      <c r="MS40" s="147"/>
      <c r="MT40" s="147"/>
      <c r="MU40" s="147"/>
      <c r="MV40" s="147"/>
      <c r="MW40" s="147"/>
      <c r="MX40" s="147"/>
      <c r="MY40" s="147"/>
      <c r="MZ40" s="147"/>
      <c r="NA40" s="147"/>
      <c r="NB40" s="147"/>
      <c r="NC40" s="147"/>
      <c r="ND40" s="147"/>
      <c r="NE40" s="147"/>
      <c r="NF40" s="147"/>
      <c r="NG40" s="147"/>
      <c r="NH40" s="147"/>
      <c r="NI40" s="147"/>
      <c r="NJ40" s="147"/>
      <c r="NK40" s="147"/>
      <c r="NL40" s="147"/>
      <c r="NM40" s="147"/>
      <c r="NN40" s="147"/>
      <c r="NO40" s="147"/>
      <c r="NP40" s="147"/>
      <c r="NQ40" s="147"/>
      <c r="NR40" s="147"/>
      <c r="NS40" s="147"/>
      <c r="NT40" s="147"/>
      <c r="NU40" s="147"/>
      <c r="NV40" s="147"/>
      <c r="NW40" s="147"/>
      <c r="NX40" s="147"/>
      <c r="NY40" s="147"/>
      <c r="NZ40" s="147"/>
      <c r="OA40" s="147"/>
      <c r="OB40" s="147"/>
      <c r="OC40" s="147"/>
      <c r="OD40" s="147"/>
      <c r="OE40" s="147"/>
      <c r="OF40" s="147"/>
      <c r="OG40" s="147"/>
      <c r="OH40" s="147"/>
      <c r="OI40" s="147"/>
      <c r="OJ40" s="147"/>
      <c r="OK40" s="147"/>
      <c r="OL40" s="147"/>
      <c r="OM40" s="147"/>
      <c r="ON40" s="147"/>
      <c r="OO40" s="147"/>
      <c r="OP40" s="147"/>
      <c r="OQ40" s="147"/>
      <c r="OR40" s="147"/>
      <c r="OS40" s="147"/>
      <c r="OT40" s="147"/>
      <c r="OU40" s="147"/>
      <c r="OV40" s="147"/>
      <c r="OW40" s="147"/>
      <c r="OX40" s="147"/>
      <c r="OY40" s="147"/>
      <c r="OZ40" s="147"/>
      <c r="PA40" s="147"/>
      <c r="PB40" s="147"/>
      <c r="PC40" s="147"/>
      <c r="PD40" s="147"/>
      <c r="PE40" s="147"/>
      <c r="PF40" s="147"/>
      <c r="PG40" s="147"/>
      <c r="PH40" s="147"/>
      <c r="PI40" s="147"/>
      <c r="PJ40" s="147"/>
      <c r="PK40" s="147"/>
      <c r="PL40" s="147"/>
      <c r="PM40" s="147"/>
      <c r="PN40" s="147"/>
      <c r="PO40" s="147"/>
      <c r="PP40" s="147"/>
      <c r="PQ40" s="147"/>
      <c r="PR40" s="147"/>
      <c r="PS40" s="147"/>
      <c r="PT40" s="147"/>
      <c r="PU40" s="147"/>
      <c r="PV40" s="147"/>
      <c r="PW40" s="147"/>
      <c r="PX40" s="147"/>
      <c r="PY40" s="147"/>
      <c r="PZ40" s="147"/>
      <c r="QA40" s="147"/>
      <c r="QB40" s="147"/>
      <c r="QC40" s="147"/>
      <c r="QD40" s="147"/>
      <c r="QE40" s="147"/>
      <c r="QF40" s="147"/>
      <c r="QG40" s="147"/>
      <c r="QH40" s="147"/>
      <c r="QI40" s="147"/>
      <c r="QJ40" s="147"/>
      <c r="QK40" s="147"/>
      <c r="QL40" s="147"/>
      <c r="QM40" s="147"/>
      <c r="QN40" s="147"/>
      <c r="QO40" s="147"/>
      <c r="QP40" s="147"/>
      <c r="QQ40" s="147"/>
      <c r="QR40" s="147"/>
      <c r="QS40" s="147"/>
      <c r="QT40" s="147"/>
      <c r="QU40" s="147"/>
      <c r="QV40" s="147"/>
      <c r="QW40" s="147"/>
      <c r="QX40" s="147"/>
      <c r="QY40" s="147"/>
      <c r="QZ40" s="147"/>
      <c r="RA40" s="147"/>
      <c r="RB40" s="147"/>
      <c r="RC40" s="147"/>
      <c r="RD40" s="147"/>
      <c r="RE40" s="147"/>
      <c r="RF40" s="147"/>
      <c r="RG40" s="147"/>
      <c r="RH40" s="147"/>
      <c r="RI40" s="147"/>
      <c r="RJ40" s="147"/>
      <c r="RK40" s="147"/>
      <c r="RL40" s="147"/>
      <c r="RM40" s="147"/>
      <c r="RN40" s="147"/>
      <c r="RO40" s="147"/>
      <c r="RP40" s="147"/>
      <c r="RQ40" s="147"/>
      <c r="RR40" s="147"/>
      <c r="RS40" s="147"/>
      <c r="RT40" s="147"/>
      <c r="RU40" s="147"/>
      <c r="RV40" s="147"/>
      <c r="RW40" s="147"/>
      <c r="RX40" s="147"/>
      <c r="RY40" s="147"/>
      <c r="RZ40" s="147"/>
      <c r="SA40" s="147"/>
      <c r="SB40" s="147"/>
      <c r="SC40" s="147"/>
      <c r="SD40" s="147"/>
      <c r="SE40" s="147"/>
      <c r="SF40" s="147"/>
      <c r="SG40" s="147"/>
      <c r="SH40" s="147"/>
      <c r="SI40" s="147"/>
      <c r="SJ40" s="147"/>
      <c r="SK40" s="147"/>
      <c r="SL40" s="147"/>
      <c r="SM40" s="147"/>
      <c r="SN40" s="147"/>
      <c r="SO40" s="147"/>
      <c r="SP40" s="147"/>
      <c r="SQ40" s="147"/>
      <c r="SR40" s="147"/>
      <c r="SS40" s="147"/>
      <c r="ST40" s="147"/>
      <c r="SU40" s="147"/>
      <c r="SV40" s="147"/>
      <c r="SW40" s="147"/>
      <c r="SX40" s="147"/>
      <c r="SY40" s="147"/>
      <c r="SZ40" s="147"/>
      <c r="TA40" s="147"/>
      <c r="TB40" s="147"/>
      <c r="TC40" s="147"/>
      <c r="TD40" s="147"/>
      <c r="TE40" s="147"/>
      <c r="TF40" s="147"/>
      <c r="TG40" s="147"/>
      <c r="TH40" s="147"/>
      <c r="TI40" s="147"/>
      <c r="TJ40" s="147"/>
      <c r="TK40" s="147"/>
      <c r="TL40" s="147"/>
      <c r="TM40" s="147"/>
      <c r="TN40" s="147"/>
      <c r="TO40" s="147"/>
      <c r="TP40" s="147"/>
      <c r="TQ40" s="147"/>
      <c r="TR40" s="147"/>
      <c r="TS40" s="147"/>
      <c r="TT40" s="147"/>
      <c r="TU40" s="147"/>
      <c r="TV40" s="147"/>
      <c r="TW40" s="147"/>
      <c r="TX40" s="147"/>
      <c r="TY40" s="147"/>
      <c r="TZ40" s="147"/>
      <c r="UA40" s="147"/>
      <c r="UB40" s="147"/>
      <c r="UC40" s="147"/>
      <c r="UD40" s="147"/>
      <c r="UE40" s="147"/>
      <c r="UF40" s="147"/>
      <c r="UG40" s="147"/>
      <c r="UH40" s="147"/>
      <c r="UI40" s="147"/>
      <c r="UJ40" s="147"/>
      <c r="UK40" s="147"/>
      <c r="UL40" s="147"/>
      <c r="UM40" s="147"/>
      <c r="UN40" s="147"/>
      <c r="UO40" s="147"/>
      <c r="UP40" s="147"/>
      <c r="UQ40" s="147"/>
      <c r="UR40" s="147"/>
      <c r="US40" s="147"/>
      <c r="UT40" s="147"/>
      <c r="UU40" s="147"/>
      <c r="UV40" s="147"/>
      <c r="UW40" s="147"/>
      <c r="UX40" s="147"/>
      <c r="UY40" s="147"/>
      <c r="UZ40" s="147"/>
      <c r="VA40" s="147"/>
      <c r="VB40" s="147"/>
      <c r="VC40" s="147"/>
      <c r="VD40" s="147"/>
      <c r="VE40" s="147"/>
      <c r="VF40" s="147"/>
      <c r="VG40" s="147"/>
      <c r="VH40" s="147"/>
      <c r="VI40" s="147"/>
      <c r="VJ40" s="147"/>
      <c r="VK40" s="147"/>
      <c r="VL40" s="147"/>
      <c r="VM40" s="147"/>
      <c r="VN40" s="147"/>
      <c r="VO40" s="147"/>
      <c r="VP40" s="147"/>
      <c r="VQ40" s="147"/>
      <c r="VR40" s="147"/>
      <c r="VS40" s="147"/>
      <c r="VT40" s="147"/>
      <c r="VU40" s="147"/>
      <c r="VV40" s="147"/>
      <c r="VW40" s="147"/>
      <c r="VX40" s="147"/>
      <c r="VY40" s="147"/>
      <c r="VZ40" s="147"/>
      <c r="WA40" s="147"/>
      <c r="WB40" s="147"/>
      <c r="WC40" s="147"/>
      <c r="WD40" s="147"/>
      <c r="WE40" s="147"/>
      <c r="WF40" s="147"/>
      <c r="WG40" s="147"/>
      <c r="WH40" s="147"/>
      <c r="WI40" s="147"/>
      <c r="WJ40" s="147"/>
      <c r="WK40" s="147"/>
      <c r="WL40" s="147"/>
      <c r="WM40" s="147"/>
      <c r="WN40" s="147"/>
      <c r="WO40" s="147"/>
      <c r="WP40" s="147"/>
      <c r="WQ40" s="147"/>
      <c r="WR40" s="147"/>
      <c r="WS40" s="147"/>
      <c r="WT40" s="147"/>
      <c r="WU40" s="147"/>
      <c r="WV40" s="147"/>
      <c r="WW40" s="147"/>
      <c r="WX40" s="147"/>
      <c r="WY40" s="147"/>
      <c r="WZ40" s="147"/>
      <c r="XA40" s="147"/>
      <c r="XB40" s="147"/>
      <c r="XC40" s="147"/>
      <c r="XD40" s="147"/>
      <c r="XE40" s="147"/>
      <c r="XF40" s="147"/>
      <c r="XG40" s="147"/>
      <c r="XH40" s="147"/>
      <c r="XI40" s="147"/>
      <c r="XJ40" s="147"/>
      <c r="XK40" s="147"/>
      <c r="XL40" s="147"/>
      <c r="XM40" s="147"/>
      <c r="XN40" s="147"/>
      <c r="XO40" s="147"/>
      <c r="XP40" s="147"/>
      <c r="XQ40" s="147"/>
      <c r="XR40" s="147"/>
      <c r="XS40" s="147"/>
      <c r="XT40" s="147"/>
      <c r="XU40" s="147"/>
      <c r="XV40" s="147"/>
      <c r="XW40" s="147"/>
      <c r="XX40" s="147"/>
      <c r="XY40" s="147"/>
      <c r="XZ40" s="147"/>
      <c r="YA40" s="147"/>
      <c r="YB40" s="147"/>
      <c r="YC40" s="147"/>
      <c r="YD40" s="147"/>
      <c r="YE40" s="147"/>
      <c r="YF40" s="147"/>
      <c r="YG40" s="147"/>
      <c r="YH40" s="147"/>
      <c r="YI40" s="147"/>
      <c r="YJ40" s="147"/>
      <c r="YK40" s="147"/>
      <c r="YL40" s="147"/>
      <c r="YM40" s="147"/>
      <c r="YN40" s="147"/>
      <c r="YO40" s="147"/>
      <c r="YP40" s="147"/>
      <c r="YQ40" s="147"/>
      <c r="YR40" s="147"/>
      <c r="YS40" s="147"/>
      <c r="YT40" s="147"/>
      <c r="YU40" s="147"/>
      <c r="YV40" s="147"/>
      <c r="YW40" s="147"/>
      <c r="YX40" s="147"/>
      <c r="YY40" s="147"/>
      <c r="YZ40" s="147"/>
      <c r="ZA40" s="147"/>
      <c r="ZB40" s="147"/>
      <c r="ZC40" s="147"/>
      <c r="ZD40" s="147"/>
      <c r="ZE40" s="147"/>
      <c r="ZF40" s="147"/>
      <c r="ZG40" s="147"/>
      <c r="ZH40" s="147"/>
      <c r="ZI40" s="147"/>
      <c r="ZJ40" s="147"/>
      <c r="ZK40" s="147"/>
      <c r="ZL40" s="147"/>
      <c r="ZM40" s="147"/>
      <c r="ZN40" s="147"/>
      <c r="ZO40" s="147"/>
      <c r="ZP40" s="147"/>
      <c r="ZQ40" s="147"/>
      <c r="ZR40" s="147"/>
      <c r="ZS40" s="147"/>
      <c r="ZT40" s="147"/>
      <c r="ZU40" s="147"/>
      <c r="ZV40" s="147"/>
      <c r="ZW40" s="147"/>
      <c r="ZX40" s="147"/>
      <c r="ZY40" s="147"/>
      <c r="ZZ40" s="147"/>
      <c r="AAA40" s="147"/>
      <c r="AAB40" s="147"/>
      <c r="AAC40" s="147"/>
      <c r="AAD40" s="147"/>
      <c r="AAE40" s="147"/>
      <c r="AAF40" s="147"/>
      <c r="AAG40" s="147"/>
      <c r="AAH40" s="147"/>
      <c r="AAI40" s="147"/>
      <c r="AAJ40" s="147"/>
      <c r="AAK40" s="147"/>
      <c r="AAL40" s="147"/>
      <c r="AAM40" s="147"/>
      <c r="AAN40" s="147"/>
      <c r="AAO40" s="147"/>
      <c r="AAP40" s="147"/>
      <c r="AAQ40" s="147"/>
      <c r="AAR40" s="147"/>
      <c r="AAS40" s="147"/>
      <c r="AAT40" s="147"/>
      <c r="AAU40" s="147"/>
      <c r="AAV40" s="147"/>
      <c r="AAW40" s="147"/>
      <c r="AAX40" s="147"/>
      <c r="AAY40" s="147"/>
      <c r="AAZ40" s="147"/>
      <c r="ABA40" s="147"/>
      <c r="ABB40" s="147"/>
      <c r="ABC40" s="147"/>
      <c r="ABD40" s="147"/>
      <c r="ABE40" s="147"/>
      <c r="ABF40" s="147"/>
      <c r="ABG40" s="147"/>
      <c r="ABH40" s="147"/>
      <c r="ABI40" s="147"/>
      <c r="ABJ40" s="147"/>
      <c r="ABK40" s="147"/>
      <c r="ABL40" s="147"/>
      <c r="ABM40" s="147"/>
      <c r="ABN40" s="147"/>
      <c r="ABO40" s="147"/>
      <c r="ABP40" s="147"/>
      <c r="ABQ40" s="147"/>
      <c r="ABR40" s="147"/>
      <c r="ABS40" s="147"/>
      <c r="ABT40" s="147"/>
      <c r="ABU40" s="147"/>
      <c r="ABV40" s="147"/>
      <c r="ABW40" s="147"/>
      <c r="ABX40" s="147"/>
      <c r="ABY40" s="147"/>
      <c r="ABZ40" s="147"/>
      <c r="ACA40" s="147"/>
      <c r="ACB40" s="147"/>
      <c r="ACC40" s="147"/>
      <c r="ACD40" s="147"/>
      <c r="ACE40" s="147"/>
      <c r="ACF40" s="147"/>
      <c r="ACG40" s="147"/>
      <c r="ACH40" s="147"/>
      <c r="ACI40" s="147"/>
      <c r="ACJ40" s="147"/>
      <c r="ACK40" s="147"/>
      <c r="ACL40" s="147"/>
      <c r="ACM40" s="147"/>
      <c r="ACN40" s="147"/>
      <c r="ACO40" s="147"/>
      <c r="ACP40" s="147"/>
      <c r="ACQ40" s="147"/>
      <c r="ACR40" s="147"/>
      <c r="ACS40" s="147"/>
      <c r="ACT40" s="147"/>
      <c r="ACU40" s="147"/>
      <c r="ACV40" s="147"/>
      <c r="ACW40" s="147"/>
      <c r="ACX40" s="147"/>
      <c r="ACY40" s="147"/>
      <c r="ACZ40" s="147"/>
      <c r="ADA40" s="147"/>
      <c r="ADB40" s="147"/>
      <c r="ADC40" s="147"/>
      <c r="ADD40" s="147"/>
      <c r="ADE40" s="147"/>
      <c r="ADF40" s="147"/>
      <c r="ADG40" s="147"/>
      <c r="ADH40" s="147"/>
      <c r="ADI40" s="147"/>
      <c r="ADJ40" s="147"/>
      <c r="ADK40" s="147"/>
      <c r="ADL40" s="147"/>
      <c r="ADM40" s="147"/>
      <c r="ADN40" s="147"/>
      <c r="ADO40" s="147"/>
      <c r="ADP40" s="147"/>
      <c r="ADQ40" s="147"/>
      <c r="ADR40" s="147"/>
      <c r="ADS40" s="147"/>
      <c r="ADT40" s="147"/>
      <c r="ADU40" s="147"/>
      <c r="ADV40" s="147"/>
      <c r="ADW40" s="147"/>
      <c r="ADX40" s="147"/>
      <c r="ADY40" s="147"/>
      <c r="ADZ40" s="147"/>
      <c r="AEA40" s="147"/>
      <c r="AEB40" s="147"/>
      <c r="AEC40" s="147"/>
      <c r="AED40" s="147"/>
      <c r="AEE40" s="147"/>
      <c r="AEF40" s="147"/>
      <c r="AEG40" s="147"/>
      <c r="AEH40" s="147"/>
      <c r="AEI40" s="147"/>
      <c r="AEJ40" s="147"/>
      <c r="AEK40" s="147"/>
      <c r="AEL40" s="147"/>
      <c r="AEM40" s="147"/>
      <c r="AEN40" s="147"/>
      <c r="AEO40" s="147"/>
      <c r="AEP40" s="147"/>
      <c r="AEQ40" s="147"/>
      <c r="AER40" s="147"/>
      <c r="AES40" s="147"/>
      <c r="AET40" s="147"/>
      <c r="AEU40" s="147"/>
      <c r="AEV40" s="147"/>
      <c r="AEW40" s="147"/>
      <c r="AEX40" s="147"/>
      <c r="AEY40" s="147"/>
      <c r="AEZ40" s="147"/>
      <c r="AFA40" s="147"/>
      <c r="AFB40" s="147"/>
      <c r="AFC40" s="147"/>
      <c r="AFD40" s="147"/>
      <c r="AFE40" s="147"/>
      <c r="AFF40" s="147"/>
      <c r="AFG40" s="147"/>
      <c r="AFH40" s="147"/>
      <c r="AFI40" s="147"/>
      <c r="AFJ40" s="147"/>
      <c r="AFK40" s="147"/>
      <c r="AFL40" s="147"/>
      <c r="AFM40" s="147"/>
      <c r="AFN40" s="147"/>
      <c r="AFO40" s="147"/>
      <c r="AFP40" s="147"/>
      <c r="AFQ40" s="147"/>
      <c r="AFR40" s="147"/>
      <c r="AFS40" s="147"/>
      <c r="AFT40" s="147"/>
      <c r="AFU40" s="147"/>
      <c r="AFV40" s="147"/>
      <c r="AFW40" s="147"/>
      <c r="AFX40" s="147"/>
      <c r="AFY40" s="147"/>
      <c r="AFZ40" s="147"/>
      <c r="AGA40" s="147"/>
      <c r="AGB40" s="147"/>
      <c r="AGC40" s="147"/>
      <c r="AGD40" s="147"/>
      <c r="AGE40" s="147"/>
      <c r="AGF40" s="147"/>
      <c r="AGG40" s="147"/>
      <c r="AGH40" s="147"/>
      <c r="AGI40" s="147"/>
      <c r="AGJ40" s="147"/>
      <c r="AGK40" s="147"/>
      <c r="AGL40" s="147"/>
      <c r="AGM40" s="147"/>
      <c r="AGN40" s="147"/>
      <c r="AGO40" s="147"/>
      <c r="AGP40" s="147"/>
      <c r="AGQ40" s="147"/>
      <c r="AGR40" s="147"/>
      <c r="AGS40" s="147"/>
      <c r="AGT40" s="147"/>
      <c r="AGU40" s="147"/>
      <c r="AGV40" s="147"/>
      <c r="AGW40" s="147"/>
      <c r="AGX40" s="147"/>
      <c r="AGY40" s="147"/>
      <c r="AGZ40" s="147"/>
      <c r="AHA40" s="147"/>
      <c r="AHB40" s="147"/>
      <c r="AHC40" s="147"/>
      <c r="AHD40" s="147"/>
      <c r="AHE40" s="147"/>
      <c r="AHF40" s="147"/>
      <c r="AHG40" s="147"/>
      <c r="AHH40" s="147"/>
      <c r="AHI40" s="147"/>
      <c r="AHJ40" s="147"/>
      <c r="AHK40" s="147"/>
      <c r="AHL40" s="147"/>
      <c r="AHM40" s="147"/>
      <c r="AHN40" s="147"/>
      <c r="AHO40" s="147"/>
      <c r="AHP40" s="147"/>
      <c r="AHQ40" s="147"/>
      <c r="AHR40" s="147"/>
      <c r="AHS40" s="147"/>
      <c r="AHT40" s="147"/>
      <c r="AHU40" s="147"/>
      <c r="AHV40" s="147"/>
      <c r="AHW40" s="147"/>
      <c r="AHX40" s="147"/>
      <c r="AHY40" s="147"/>
      <c r="AHZ40" s="147"/>
      <c r="AIA40" s="147"/>
      <c r="AIB40" s="147"/>
      <c r="AIC40" s="147"/>
      <c r="AID40" s="147"/>
      <c r="AIE40" s="147"/>
      <c r="AIF40" s="147"/>
      <c r="AIG40" s="147"/>
      <c r="AIH40" s="147"/>
      <c r="AII40" s="147"/>
      <c r="AIJ40" s="147"/>
      <c r="AIK40" s="147"/>
      <c r="AIL40" s="147"/>
      <c r="AIM40" s="147"/>
      <c r="AIN40" s="147"/>
      <c r="AIO40" s="147"/>
      <c r="AIP40" s="147"/>
      <c r="AIQ40" s="147"/>
      <c r="AIR40" s="147"/>
      <c r="AIS40" s="147"/>
      <c r="AIT40" s="147"/>
      <c r="AIU40" s="147"/>
      <c r="AIV40" s="147"/>
      <c r="AIW40" s="147"/>
      <c r="AIX40" s="147"/>
      <c r="AIY40" s="147"/>
      <c r="AIZ40" s="147"/>
      <c r="AJA40" s="147"/>
      <c r="AJB40" s="147"/>
      <c r="AJC40" s="147"/>
      <c r="AJD40" s="147"/>
      <c r="AJE40" s="147"/>
      <c r="AJF40" s="147"/>
      <c r="AJG40" s="147"/>
      <c r="AJH40" s="147"/>
      <c r="AJI40" s="147"/>
      <c r="AJJ40" s="147"/>
      <c r="AJK40" s="147"/>
      <c r="AJL40" s="147"/>
      <c r="AJM40" s="147"/>
      <c r="AJN40" s="147"/>
      <c r="AJO40" s="147"/>
      <c r="AJP40" s="147"/>
      <c r="AJQ40" s="147"/>
      <c r="AJR40" s="147"/>
      <c r="AJS40" s="147"/>
      <c r="AJT40" s="147"/>
      <c r="AJU40" s="147"/>
      <c r="AJV40" s="147"/>
      <c r="AJW40" s="147"/>
      <c r="AJX40" s="147"/>
      <c r="AJY40" s="147"/>
      <c r="AJZ40" s="147"/>
      <c r="AKA40" s="147"/>
      <c r="AKB40" s="147"/>
      <c r="AKC40" s="147"/>
      <c r="AKD40" s="147"/>
      <c r="AKE40" s="147"/>
      <c r="AKF40" s="147"/>
      <c r="AKG40" s="147"/>
      <c r="AKH40" s="147"/>
      <c r="AKI40" s="147"/>
      <c r="AKJ40" s="147"/>
      <c r="AKK40" s="147"/>
      <c r="AKL40" s="147"/>
      <c r="AKM40" s="147"/>
      <c r="AKN40" s="147"/>
      <c r="AKO40" s="147"/>
      <c r="AKP40" s="147"/>
      <c r="AKQ40" s="147"/>
      <c r="AKR40" s="147"/>
      <c r="AKS40" s="147"/>
      <c r="AKT40" s="147"/>
      <c r="AKU40" s="147"/>
      <c r="AKV40" s="147"/>
      <c r="AKW40" s="147"/>
      <c r="AKX40" s="147"/>
      <c r="AKY40" s="147"/>
      <c r="AKZ40" s="147"/>
      <c r="ALA40" s="147"/>
      <c r="ALB40" s="147"/>
      <c r="ALC40" s="147"/>
      <c r="ALD40" s="147"/>
      <c r="ALE40" s="147"/>
      <c r="ALF40" s="147"/>
      <c r="ALG40" s="147"/>
      <c r="ALH40" s="147"/>
      <c r="ALI40" s="147"/>
      <c r="ALJ40" s="147"/>
      <c r="ALK40" s="147"/>
      <c r="ALL40" s="147"/>
      <c r="ALM40" s="147"/>
      <c r="ALN40" s="147"/>
      <c r="ALO40" s="147"/>
      <c r="ALP40" s="147"/>
      <c r="ALQ40" s="147"/>
      <c r="ALR40" s="147"/>
      <c r="ALS40" s="147"/>
      <c r="ALT40" s="147"/>
      <c r="ALU40" s="147"/>
      <c r="ALV40" s="139"/>
      <c r="ALW40" s="139"/>
      <c r="ALX40" s="139"/>
    </row>
    <row r="41" spans="1:1012" s="142" customFormat="1" ht="62.25" customHeight="1">
      <c r="A41" s="183" t="s">
        <v>1145</v>
      </c>
      <c r="B41" s="178" t="s">
        <v>1146</v>
      </c>
      <c r="C41" s="189"/>
      <c r="D41" s="180"/>
      <c r="E41" s="181"/>
      <c r="F41" s="181"/>
      <c r="G41" s="181"/>
      <c r="H41" s="182"/>
      <c r="I41" s="182"/>
      <c r="J41" s="154"/>
      <c r="K41" s="154"/>
      <c r="L41" s="154"/>
      <c r="M41" s="154"/>
      <c r="N41" s="154"/>
      <c r="O41" s="154"/>
      <c r="P41" s="154"/>
      <c r="Q41" s="154"/>
      <c r="R41" s="154"/>
      <c r="S41" s="154"/>
      <c r="T41" s="154"/>
      <c r="U41" s="154"/>
      <c r="V41" s="154"/>
      <c r="W41" s="154"/>
      <c r="X41" s="154"/>
      <c r="Y41" s="154"/>
      <c r="Z41" s="154"/>
      <c r="AA41" s="154"/>
      <c r="AB41" s="154"/>
      <c r="AC41" s="154"/>
      <c r="AD41" s="154"/>
      <c r="AE41" s="154"/>
      <c r="AF41" s="154"/>
      <c r="AG41" s="154"/>
      <c r="AH41" s="154"/>
      <c r="AI41" s="154"/>
      <c r="AJ41" s="154"/>
      <c r="AK41" s="154"/>
      <c r="AL41" s="154"/>
      <c r="AM41" s="154"/>
      <c r="AN41" s="154"/>
      <c r="AO41" s="154"/>
      <c r="AP41" s="154"/>
      <c r="AQ41" s="154"/>
      <c r="AR41" s="154"/>
      <c r="AS41" s="154"/>
      <c r="AT41" s="154"/>
      <c r="AU41" s="154"/>
      <c r="AV41" s="154"/>
      <c r="AW41" s="154"/>
      <c r="AX41" s="154"/>
      <c r="AY41" s="154"/>
      <c r="AZ41" s="154"/>
      <c r="BA41" s="154"/>
      <c r="BB41" s="154"/>
      <c r="BC41" s="154"/>
      <c r="BD41" s="154"/>
      <c r="BE41" s="154"/>
      <c r="BF41" s="154"/>
      <c r="BG41" s="154"/>
      <c r="BH41" s="154"/>
      <c r="BI41" s="154"/>
      <c r="BJ41" s="154"/>
      <c r="BK41" s="154"/>
      <c r="BL41" s="154"/>
      <c r="BM41" s="154"/>
      <c r="BN41" s="154"/>
      <c r="BO41" s="154"/>
      <c r="BP41" s="154"/>
      <c r="BQ41" s="154"/>
      <c r="BR41" s="154"/>
      <c r="BS41" s="154"/>
      <c r="BT41" s="154"/>
      <c r="BU41" s="154"/>
      <c r="BV41" s="154"/>
      <c r="BW41" s="154"/>
      <c r="BX41" s="154"/>
      <c r="BY41" s="154"/>
      <c r="BZ41" s="154"/>
      <c r="CA41" s="154"/>
      <c r="CB41" s="154"/>
      <c r="CC41" s="154"/>
      <c r="CD41" s="154"/>
      <c r="CE41" s="154"/>
      <c r="CF41" s="154"/>
      <c r="CG41" s="154"/>
      <c r="CH41" s="154"/>
      <c r="CI41" s="154"/>
      <c r="CJ41" s="154"/>
      <c r="CK41" s="154"/>
      <c r="CL41" s="154"/>
      <c r="CM41" s="154"/>
      <c r="CN41" s="154"/>
      <c r="CO41" s="154"/>
      <c r="CP41" s="154"/>
      <c r="CQ41" s="154"/>
      <c r="CR41" s="154"/>
      <c r="CS41" s="154"/>
      <c r="CT41" s="154"/>
      <c r="CU41" s="154"/>
      <c r="CV41" s="154"/>
      <c r="CW41" s="154"/>
      <c r="CX41" s="154"/>
      <c r="CY41" s="154"/>
      <c r="CZ41" s="154"/>
      <c r="DA41" s="154"/>
      <c r="DB41" s="154"/>
      <c r="DC41" s="154"/>
      <c r="DD41" s="154"/>
      <c r="DE41" s="154"/>
      <c r="DF41" s="154"/>
      <c r="DG41" s="154"/>
      <c r="DH41" s="154"/>
      <c r="DI41" s="154"/>
      <c r="DJ41" s="154"/>
      <c r="DK41" s="154"/>
      <c r="DL41" s="154"/>
      <c r="DM41" s="154"/>
      <c r="DN41" s="154"/>
      <c r="DO41" s="154"/>
      <c r="DP41" s="154"/>
      <c r="DQ41" s="154"/>
      <c r="DR41" s="154"/>
      <c r="DS41" s="154"/>
      <c r="DT41" s="154"/>
      <c r="DU41" s="154"/>
      <c r="DV41" s="154"/>
      <c r="DW41" s="154"/>
      <c r="DX41" s="154"/>
      <c r="DY41" s="154"/>
      <c r="DZ41" s="154"/>
      <c r="EA41" s="154"/>
      <c r="EB41" s="154"/>
      <c r="EC41" s="154"/>
      <c r="ED41" s="154"/>
      <c r="EE41" s="154"/>
      <c r="EF41" s="154"/>
      <c r="EG41" s="154"/>
      <c r="EH41" s="154"/>
      <c r="EI41" s="154"/>
      <c r="EJ41" s="154"/>
      <c r="EK41" s="154"/>
      <c r="EL41" s="154"/>
      <c r="EM41" s="154"/>
      <c r="EN41" s="154"/>
      <c r="EO41" s="154"/>
      <c r="EP41" s="154"/>
      <c r="EQ41" s="154"/>
      <c r="ER41" s="154"/>
      <c r="ES41" s="154"/>
      <c r="ET41" s="154"/>
      <c r="EU41" s="154"/>
      <c r="EV41" s="154"/>
      <c r="EW41" s="154"/>
      <c r="EX41" s="154"/>
      <c r="EY41" s="154"/>
      <c r="EZ41" s="154"/>
      <c r="FA41" s="154"/>
      <c r="FB41" s="154"/>
      <c r="FC41" s="154"/>
      <c r="FD41" s="154"/>
      <c r="FE41" s="154"/>
      <c r="FF41" s="154"/>
      <c r="FG41" s="154"/>
      <c r="FH41" s="154"/>
      <c r="FI41" s="154"/>
      <c r="FJ41" s="154"/>
      <c r="FK41" s="154"/>
      <c r="FL41" s="154"/>
      <c r="FM41" s="154"/>
      <c r="FN41" s="154"/>
      <c r="FO41" s="154"/>
      <c r="FP41" s="154"/>
      <c r="FQ41" s="154"/>
      <c r="FR41" s="154"/>
      <c r="FS41" s="154"/>
      <c r="FT41" s="154"/>
      <c r="FU41" s="154"/>
      <c r="FV41" s="154"/>
      <c r="FW41" s="154"/>
      <c r="FX41" s="154"/>
      <c r="FY41" s="154"/>
      <c r="FZ41" s="154"/>
      <c r="GA41" s="154"/>
      <c r="GB41" s="154"/>
      <c r="GC41" s="154"/>
      <c r="GD41" s="154"/>
      <c r="GE41" s="154"/>
      <c r="GF41" s="154"/>
      <c r="GG41" s="154"/>
      <c r="GH41" s="154"/>
      <c r="GI41" s="154"/>
      <c r="GJ41" s="154"/>
      <c r="GK41" s="154"/>
      <c r="GL41" s="154"/>
      <c r="GM41" s="154"/>
      <c r="GN41" s="154"/>
      <c r="GO41" s="154"/>
      <c r="GP41" s="154"/>
      <c r="GQ41" s="154"/>
      <c r="GR41" s="154"/>
      <c r="GS41" s="154"/>
      <c r="GT41" s="154"/>
      <c r="GU41" s="154"/>
      <c r="GV41" s="154"/>
      <c r="GW41" s="154"/>
      <c r="GX41" s="154"/>
      <c r="GY41" s="154"/>
      <c r="GZ41" s="154"/>
      <c r="HA41" s="154"/>
      <c r="HB41" s="154"/>
      <c r="HC41" s="154"/>
      <c r="HD41" s="154"/>
      <c r="HE41" s="154"/>
      <c r="HF41" s="154"/>
      <c r="HG41" s="154"/>
      <c r="HH41" s="154"/>
      <c r="HI41" s="154"/>
      <c r="HJ41" s="154"/>
      <c r="HK41" s="154"/>
      <c r="HL41" s="154"/>
      <c r="HM41" s="154"/>
      <c r="HN41" s="154"/>
      <c r="HO41" s="154"/>
      <c r="HP41" s="154"/>
      <c r="HQ41" s="154"/>
      <c r="HR41" s="154"/>
      <c r="HS41" s="154"/>
      <c r="HT41" s="154"/>
      <c r="HU41" s="154"/>
      <c r="HV41" s="154"/>
      <c r="HW41" s="154"/>
      <c r="HX41" s="154"/>
      <c r="HY41" s="154"/>
      <c r="HZ41" s="154"/>
      <c r="IA41" s="154"/>
      <c r="IB41" s="154"/>
      <c r="IC41" s="154"/>
      <c r="ID41" s="154"/>
      <c r="IE41" s="154"/>
      <c r="IF41" s="154"/>
      <c r="IG41" s="154"/>
      <c r="IH41" s="147"/>
      <c r="II41" s="147"/>
      <c r="IJ41" s="147"/>
      <c r="IK41" s="147"/>
      <c r="IL41" s="147"/>
      <c r="IM41" s="147"/>
      <c r="IN41" s="147"/>
      <c r="IO41" s="147"/>
      <c r="IP41" s="147"/>
      <c r="IQ41" s="147"/>
      <c r="IR41" s="147"/>
      <c r="IS41" s="147"/>
      <c r="IT41" s="147"/>
      <c r="IU41" s="147"/>
      <c r="IV41" s="147"/>
      <c r="IW41" s="147"/>
      <c r="IX41" s="147"/>
      <c r="IY41" s="147"/>
      <c r="IZ41" s="147"/>
      <c r="JA41" s="147"/>
      <c r="JB41" s="147"/>
      <c r="JC41" s="147"/>
      <c r="JD41" s="147"/>
      <c r="JE41" s="147"/>
      <c r="JF41" s="147"/>
      <c r="JG41" s="147"/>
      <c r="JH41" s="147"/>
      <c r="JI41" s="147"/>
      <c r="JJ41" s="147"/>
      <c r="JK41" s="147"/>
      <c r="JL41" s="147"/>
      <c r="JM41" s="147"/>
      <c r="JN41" s="147"/>
      <c r="JO41" s="147"/>
      <c r="JP41" s="147"/>
      <c r="JQ41" s="147"/>
      <c r="JR41" s="147"/>
      <c r="JS41" s="147"/>
      <c r="JT41" s="147"/>
      <c r="JU41" s="147"/>
      <c r="JV41" s="147"/>
      <c r="JW41" s="147"/>
      <c r="JX41" s="147"/>
      <c r="JY41" s="147"/>
      <c r="JZ41" s="147"/>
      <c r="KA41" s="147"/>
      <c r="KB41" s="147"/>
      <c r="KC41" s="147"/>
      <c r="KD41" s="147"/>
      <c r="KE41" s="147"/>
      <c r="KF41" s="147"/>
      <c r="KG41" s="147"/>
      <c r="KH41" s="147"/>
      <c r="KI41" s="147"/>
      <c r="KJ41" s="147"/>
      <c r="KK41" s="147"/>
      <c r="KL41" s="147"/>
      <c r="KM41" s="147"/>
      <c r="KN41" s="147"/>
      <c r="KO41" s="147"/>
      <c r="KP41" s="147"/>
      <c r="KQ41" s="147"/>
      <c r="KR41" s="147"/>
      <c r="KS41" s="147"/>
      <c r="KT41" s="147"/>
      <c r="KU41" s="147"/>
      <c r="KV41" s="147"/>
      <c r="KW41" s="147"/>
      <c r="KX41" s="147"/>
      <c r="KY41" s="147"/>
      <c r="KZ41" s="147"/>
      <c r="LA41" s="147"/>
      <c r="LB41" s="147"/>
      <c r="LC41" s="147"/>
      <c r="LD41" s="147"/>
      <c r="LE41" s="147"/>
      <c r="LF41" s="147"/>
      <c r="LG41" s="147"/>
      <c r="LH41" s="147"/>
      <c r="LI41" s="147"/>
      <c r="LJ41" s="147"/>
      <c r="LK41" s="147"/>
      <c r="LL41" s="147"/>
      <c r="LM41" s="147"/>
      <c r="LN41" s="147"/>
      <c r="LO41" s="147"/>
      <c r="LP41" s="147"/>
      <c r="LQ41" s="147"/>
      <c r="LR41" s="147"/>
      <c r="LS41" s="147"/>
      <c r="LT41" s="147"/>
      <c r="LU41" s="147"/>
      <c r="LV41" s="147"/>
      <c r="LW41" s="147"/>
      <c r="LX41" s="147"/>
      <c r="LY41" s="147"/>
      <c r="LZ41" s="147"/>
      <c r="MA41" s="147"/>
      <c r="MB41" s="147"/>
      <c r="MC41" s="147"/>
      <c r="MD41" s="147"/>
      <c r="ME41" s="147"/>
      <c r="MF41" s="147"/>
      <c r="MG41" s="147"/>
      <c r="MH41" s="147"/>
      <c r="MI41" s="147"/>
      <c r="MJ41" s="147"/>
      <c r="MK41" s="147"/>
      <c r="ML41" s="147"/>
      <c r="MM41" s="147"/>
      <c r="MN41" s="147"/>
      <c r="MO41" s="147"/>
      <c r="MP41" s="147"/>
      <c r="MQ41" s="147"/>
      <c r="MR41" s="147"/>
      <c r="MS41" s="147"/>
      <c r="MT41" s="147"/>
      <c r="MU41" s="147"/>
      <c r="MV41" s="147"/>
      <c r="MW41" s="147"/>
      <c r="MX41" s="147"/>
      <c r="MY41" s="147"/>
      <c r="MZ41" s="147"/>
      <c r="NA41" s="147"/>
      <c r="NB41" s="147"/>
      <c r="NC41" s="147"/>
      <c r="ND41" s="147"/>
      <c r="NE41" s="147"/>
      <c r="NF41" s="147"/>
      <c r="NG41" s="147"/>
      <c r="NH41" s="147"/>
      <c r="NI41" s="147"/>
      <c r="NJ41" s="147"/>
      <c r="NK41" s="147"/>
      <c r="NL41" s="147"/>
      <c r="NM41" s="147"/>
      <c r="NN41" s="147"/>
      <c r="NO41" s="147"/>
      <c r="NP41" s="147"/>
      <c r="NQ41" s="147"/>
      <c r="NR41" s="147"/>
      <c r="NS41" s="147"/>
      <c r="NT41" s="147"/>
      <c r="NU41" s="147"/>
      <c r="NV41" s="147"/>
      <c r="NW41" s="147"/>
      <c r="NX41" s="147"/>
      <c r="NY41" s="147"/>
      <c r="NZ41" s="147"/>
      <c r="OA41" s="147"/>
      <c r="OB41" s="147"/>
      <c r="OC41" s="147"/>
      <c r="OD41" s="147"/>
      <c r="OE41" s="147"/>
      <c r="OF41" s="147"/>
      <c r="OG41" s="147"/>
      <c r="OH41" s="147"/>
      <c r="OI41" s="147"/>
      <c r="OJ41" s="147"/>
      <c r="OK41" s="147"/>
      <c r="OL41" s="147"/>
      <c r="OM41" s="147"/>
      <c r="ON41" s="147"/>
      <c r="OO41" s="147"/>
      <c r="OP41" s="147"/>
      <c r="OQ41" s="147"/>
      <c r="OR41" s="147"/>
      <c r="OS41" s="147"/>
      <c r="OT41" s="147"/>
      <c r="OU41" s="147"/>
      <c r="OV41" s="147"/>
      <c r="OW41" s="147"/>
      <c r="OX41" s="147"/>
      <c r="OY41" s="147"/>
      <c r="OZ41" s="147"/>
      <c r="PA41" s="147"/>
      <c r="PB41" s="147"/>
      <c r="PC41" s="147"/>
      <c r="PD41" s="147"/>
      <c r="PE41" s="147"/>
      <c r="PF41" s="147"/>
      <c r="PG41" s="147"/>
      <c r="PH41" s="147"/>
      <c r="PI41" s="147"/>
      <c r="PJ41" s="147"/>
      <c r="PK41" s="147"/>
      <c r="PL41" s="147"/>
      <c r="PM41" s="147"/>
      <c r="PN41" s="147"/>
      <c r="PO41" s="147"/>
      <c r="PP41" s="147"/>
      <c r="PQ41" s="147"/>
      <c r="PR41" s="147"/>
      <c r="PS41" s="147"/>
      <c r="PT41" s="147"/>
      <c r="PU41" s="147"/>
      <c r="PV41" s="147"/>
      <c r="PW41" s="147"/>
      <c r="PX41" s="147"/>
      <c r="PY41" s="147"/>
      <c r="PZ41" s="147"/>
      <c r="QA41" s="147"/>
      <c r="QB41" s="147"/>
      <c r="QC41" s="147"/>
      <c r="QD41" s="147"/>
      <c r="QE41" s="147"/>
      <c r="QF41" s="147"/>
      <c r="QG41" s="147"/>
      <c r="QH41" s="147"/>
      <c r="QI41" s="147"/>
      <c r="QJ41" s="147"/>
      <c r="QK41" s="147"/>
      <c r="QL41" s="147"/>
      <c r="QM41" s="147"/>
      <c r="QN41" s="147"/>
      <c r="QO41" s="147"/>
      <c r="QP41" s="147"/>
      <c r="QQ41" s="147"/>
      <c r="QR41" s="147"/>
      <c r="QS41" s="147"/>
      <c r="QT41" s="147"/>
      <c r="QU41" s="147"/>
      <c r="QV41" s="147"/>
      <c r="QW41" s="147"/>
      <c r="QX41" s="147"/>
      <c r="QY41" s="147"/>
      <c r="QZ41" s="147"/>
      <c r="RA41" s="147"/>
      <c r="RB41" s="147"/>
      <c r="RC41" s="147"/>
      <c r="RD41" s="147"/>
      <c r="RE41" s="147"/>
      <c r="RF41" s="147"/>
      <c r="RG41" s="147"/>
      <c r="RH41" s="147"/>
      <c r="RI41" s="147"/>
      <c r="RJ41" s="147"/>
      <c r="RK41" s="147"/>
      <c r="RL41" s="147"/>
      <c r="RM41" s="147"/>
      <c r="RN41" s="147"/>
      <c r="RO41" s="147"/>
      <c r="RP41" s="147"/>
      <c r="RQ41" s="147"/>
      <c r="RR41" s="147"/>
      <c r="RS41" s="147"/>
      <c r="RT41" s="147"/>
      <c r="RU41" s="147"/>
      <c r="RV41" s="147"/>
      <c r="RW41" s="147"/>
      <c r="RX41" s="147"/>
      <c r="RY41" s="147"/>
      <c r="RZ41" s="147"/>
      <c r="SA41" s="147"/>
      <c r="SB41" s="147"/>
      <c r="SC41" s="147"/>
      <c r="SD41" s="147"/>
      <c r="SE41" s="147"/>
      <c r="SF41" s="147"/>
      <c r="SG41" s="147"/>
      <c r="SH41" s="147"/>
      <c r="SI41" s="147"/>
      <c r="SJ41" s="147"/>
      <c r="SK41" s="147"/>
      <c r="SL41" s="147"/>
      <c r="SM41" s="147"/>
      <c r="SN41" s="147"/>
      <c r="SO41" s="147"/>
      <c r="SP41" s="147"/>
      <c r="SQ41" s="147"/>
      <c r="SR41" s="147"/>
      <c r="SS41" s="147"/>
      <c r="ST41" s="147"/>
      <c r="SU41" s="147"/>
      <c r="SV41" s="147"/>
      <c r="SW41" s="147"/>
      <c r="SX41" s="147"/>
      <c r="SY41" s="147"/>
      <c r="SZ41" s="147"/>
      <c r="TA41" s="147"/>
      <c r="TB41" s="147"/>
      <c r="TC41" s="147"/>
      <c r="TD41" s="147"/>
      <c r="TE41" s="147"/>
      <c r="TF41" s="147"/>
      <c r="TG41" s="147"/>
      <c r="TH41" s="147"/>
      <c r="TI41" s="147"/>
      <c r="TJ41" s="147"/>
      <c r="TK41" s="147"/>
      <c r="TL41" s="147"/>
      <c r="TM41" s="147"/>
      <c r="TN41" s="147"/>
      <c r="TO41" s="147"/>
      <c r="TP41" s="147"/>
      <c r="TQ41" s="147"/>
      <c r="TR41" s="147"/>
      <c r="TS41" s="147"/>
      <c r="TT41" s="147"/>
      <c r="TU41" s="147"/>
      <c r="TV41" s="147"/>
      <c r="TW41" s="147"/>
      <c r="TX41" s="147"/>
      <c r="TY41" s="147"/>
      <c r="TZ41" s="147"/>
      <c r="UA41" s="147"/>
      <c r="UB41" s="147"/>
      <c r="UC41" s="147"/>
      <c r="UD41" s="147"/>
      <c r="UE41" s="147"/>
      <c r="UF41" s="147"/>
      <c r="UG41" s="147"/>
      <c r="UH41" s="147"/>
      <c r="UI41" s="147"/>
      <c r="UJ41" s="147"/>
      <c r="UK41" s="147"/>
      <c r="UL41" s="147"/>
      <c r="UM41" s="147"/>
      <c r="UN41" s="147"/>
      <c r="UO41" s="147"/>
      <c r="UP41" s="147"/>
      <c r="UQ41" s="147"/>
      <c r="UR41" s="147"/>
      <c r="US41" s="147"/>
      <c r="UT41" s="147"/>
      <c r="UU41" s="147"/>
      <c r="UV41" s="147"/>
      <c r="UW41" s="147"/>
      <c r="UX41" s="147"/>
      <c r="UY41" s="147"/>
      <c r="UZ41" s="147"/>
      <c r="VA41" s="147"/>
      <c r="VB41" s="147"/>
      <c r="VC41" s="147"/>
      <c r="VD41" s="147"/>
      <c r="VE41" s="147"/>
      <c r="VF41" s="147"/>
      <c r="VG41" s="147"/>
      <c r="VH41" s="147"/>
      <c r="VI41" s="147"/>
      <c r="VJ41" s="147"/>
      <c r="VK41" s="147"/>
      <c r="VL41" s="147"/>
      <c r="VM41" s="147"/>
      <c r="VN41" s="147"/>
      <c r="VO41" s="147"/>
      <c r="VP41" s="147"/>
      <c r="VQ41" s="147"/>
      <c r="VR41" s="147"/>
      <c r="VS41" s="147"/>
      <c r="VT41" s="147"/>
      <c r="VU41" s="147"/>
      <c r="VV41" s="147"/>
      <c r="VW41" s="147"/>
      <c r="VX41" s="147"/>
      <c r="VY41" s="147"/>
      <c r="VZ41" s="147"/>
      <c r="WA41" s="147"/>
      <c r="WB41" s="147"/>
      <c r="WC41" s="147"/>
      <c r="WD41" s="147"/>
      <c r="WE41" s="147"/>
      <c r="WF41" s="147"/>
      <c r="WG41" s="147"/>
      <c r="WH41" s="147"/>
      <c r="WI41" s="147"/>
      <c r="WJ41" s="147"/>
      <c r="WK41" s="147"/>
      <c r="WL41" s="147"/>
      <c r="WM41" s="147"/>
      <c r="WN41" s="147"/>
      <c r="WO41" s="147"/>
      <c r="WP41" s="147"/>
      <c r="WQ41" s="147"/>
      <c r="WR41" s="147"/>
      <c r="WS41" s="147"/>
      <c r="WT41" s="147"/>
      <c r="WU41" s="147"/>
      <c r="WV41" s="147"/>
      <c r="WW41" s="147"/>
      <c r="WX41" s="147"/>
      <c r="WY41" s="147"/>
      <c r="WZ41" s="147"/>
      <c r="XA41" s="147"/>
      <c r="XB41" s="147"/>
      <c r="XC41" s="147"/>
      <c r="XD41" s="147"/>
      <c r="XE41" s="147"/>
      <c r="XF41" s="147"/>
      <c r="XG41" s="147"/>
      <c r="XH41" s="147"/>
      <c r="XI41" s="147"/>
      <c r="XJ41" s="147"/>
      <c r="XK41" s="147"/>
      <c r="XL41" s="147"/>
      <c r="XM41" s="147"/>
      <c r="XN41" s="147"/>
      <c r="XO41" s="147"/>
      <c r="XP41" s="147"/>
      <c r="XQ41" s="147"/>
      <c r="XR41" s="147"/>
      <c r="XS41" s="147"/>
      <c r="XT41" s="147"/>
      <c r="XU41" s="147"/>
      <c r="XV41" s="147"/>
      <c r="XW41" s="147"/>
      <c r="XX41" s="147"/>
      <c r="XY41" s="147"/>
      <c r="XZ41" s="147"/>
      <c r="YA41" s="147"/>
      <c r="YB41" s="147"/>
      <c r="YC41" s="147"/>
      <c r="YD41" s="147"/>
      <c r="YE41" s="147"/>
      <c r="YF41" s="147"/>
      <c r="YG41" s="147"/>
      <c r="YH41" s="147"/>
      <c r="YI41" s="147"/>
      <c r="YJ41" s="147"/>
      <c r="YK41" s="147"/>
      <c r="YL41" s="147"/>
      <c r="YM41" s="147"/>
      <c r="YN41" s="147"/>
      <c r="YO41" s="147"/>
      <c r="YP41" s="147"/>
      <c r="YQ41" s="147"/>
      <c r="YR41" s="147"/>
      <c r="YS41" s="147"/>
      <c r="YT41" s="147"/>
      <c r="YU41" s="147"/>
      <c r="YV41" s="147"/>
      <c r="YW41" s="147"/>
      <c r="YX41" s="147"/>
      <c r="YY41" s="147"/>
      <c r="YZ41" s="147"/>
      <c r="ZA41" s="147"/>
      <c r="ZB41" s="147"/>
      <c r="ZC41" s="147"/>
      <c r="ZD41" s="147"/>
      <c r="ZE41" s="147"/>
      <c r="ZF41" s="147"/>
      <c r="ZG41" s="147"/>
      <c r="ZH41" s="147"/>
      <c r="ZI41" s="147"/>
      <c r="ZJ41" s="147"/>
      <c r="ZK41" s="147"/>
      <c r="ZL41" s="147"/>
      <c r="ZM41" s="147"/>
      <c r="ZN41" s="147"/>
      <c r="ZO41" s="147"/>
      <c r="ZP41" s="147"/>
      <c r="ZQ41" s="147"/>
      <c r="ZR41" s="147"/>
      <c r="ZS41" s="147"/>
      <c r="ZT41" s="147"/>
      <c r="ZU41" s="147"/>
      <c r="ZV41" s="147"/>
      <c r="ZW41" s="147"/>
      <c r="ZX41" s="147"/>
      <c r="ZY41" s="147"/>
      <c r="ZZ41" s="147"/>
      <c r="AAA41" s="147"/>
      <c r="AAB41" s="147"/>
      <c r="AAC41" s="147"/>
      <c r="AAD41" s="147"/>
      <c r="AAE41" s="147"/>
      <c r="AAF41" s="147"/>
      <c r="AAG41" s="147"/>
      <c r="AAH41" s="147"/>
      <c r="AAI41" s="147"/>
      <c r="AAJ41" s="147"/>
      <c r="AAK41" s="147"/>
      <c r="AAL41" s="147"/>
      <c r="AAM41" s="147"/>
      <c r="AAN41" s="147"/>
      <c r="AAO41" s="147"/>
      <c r="AAP41" s="147"/>
      <c r="AAQ41" s="147"/>
      <c r="AAR41" s="147"/>
      <c r="AAS41" s="147"/>
      <c r="AAT41" s="147"/>
      <c r="AAU41" s="147"/>
      <c r="AAV41" s="147"/>
      <c r="AAW41" s="147"/>
      <c r="AAX41" s="147"/>
      <c r="AAY41" s="147"/>
      <c r="AAZ41" s="147"/>
      <c r="ABA41" s="147"/>
      <c r="ABB41" s="147"/>
      <c r="ABC41" s="147"/>
      <c r="ABD41" s="147"/>
      <c r="ABE41" s="147"/>
      <c r="ABF41" s="147"/>
      <c r="ABG41" s="147"/>
      <c r="ABH41" s="147"/>
      <c r="ABI41" s="147"/>
      <c r="ABJ41" s="147"/>
      <c r="ABK41" s="147"/>
      <c r="ABL41" s="147"/>
      <c r="ABM41" s="147"/>
      <c r="ABN41" s="147"/>
      <c r="ABO41" s="147"/>
      <c r="ABP41" s="147"/>
      <c r="ABQ41" s="147"/>
      <c r="ABR41" s="147"/>
      <c r="ABS41" s="147"/>
      <c r="ABT41" s="147"/>
      <c r="ABU41" s="147"/>
      <c r="ABV41" s="147"/>
      <c r="ABW41" s="147"/>
      <c r="ABX41" s="147"/>
      <c r="ABY41" s="147"/>
      <c r="ABZ41" s="147"/>
      <c r="ACA41" s="147"/>
      <c r="ACB41" s="147"/>
      <c r="ACC41" s="147"/>
      <c r="ACD41" s="147"/>
      <c r="ACE41" s="147"/>
      <c r="ACF41" s="147"/>
      <c r="ACG41" s="147"/>
      <c r="ACH41" s="147"/>
      <c r="ACI41" s="147"/>
      <c r="ACJ41" s="147"/>
      <c r="ACK41" s="147"/>
      <c r="ACL41" s="147"/>
      <c r="ACM41" s="147"/>
      <c r="ACN41" s="147"/>
      <c r="ACO41" s="147"/>
      <c r="ACP41" s="147"/>
      <c r="ACQ41" s="147"/>
      <c r="ACR41" s="147"/>
      <c r="ACS41" s="147"/>
      <c r="ACT41" s="147"/>
      <c r="ACU41" s="147"/>
      <c r="ACV41" s="147"/>
      <c r="ACW41" s="147"/>
      <c r="ACX41" s="147"/>
      <c r="ACY41" s="147"/>
      <c r="ACZ41" s="147"/>
      <c r="ADA41" s="147"/>
      <c r="ADB41" s="147"/>
      <c r="ADC41" s="147"/>
      <c r="ADD41" s="147"/>
      <c r="ADE41" s="147"/>
      <c r="ADF41" s="147"/>
      <c r="ADG41" s="147"/>
      <c r="ADH41" s="147"/>
      <c r="ADI41" s="147"/>
      <c r="ADJ41" s="147"/>
      <c r="ADK41" s="147"/>
      <c r="ADL41" s="147"/>
      <c r="ADM41" s="147"/>
      <c r="ADN41" s="147"/>
      <c r="ADO41" s="147"/>
      <c r="ADP41" s="147"/>
      <c r="ADQ41" s="147"/>
      <c r="ADR41" s="147"/>
      <c r="ADS41" s="147"/>
      <c r="ADT41" s="147"/>
      <c r="ADU41" s="147"/>
      <c r="ADV41" s="147"/>
      <c r="ADW41" s="147"/>
      <c r="ADX41" s="147"/>
      <c r="ADY41" s="147"/>
      <c r="ADZ41" s="147"/>
      <c r="AEA41" s="147"/>
      <c r="AEB41" s="147"/>
      <c r="AEC41" s="147"/>
      <c r="AED41" s="147"/>
      <c r="AEE41" s="147"/>
      <c r="AEF41" s="147"/>
      <c r="AEG41" s="147"/>
      <c r="AEH41" s="147"/>
      <c r="AEI41" s="147"/>
      <c r="AEJ41" s="147"/>
      <c r="AEK41" s="147"/>
      <c r="AEL41" s="147"/>
      <c r="AEM41" s="147"/>
      <c r="AEN41" s="147"/>
      <c r="AEO41" s="147"/>
      <c r="AEP41" s="147"/>
      <c r="AEQ41" s="147"/>
      <c r="AER41" s="147"/>
      <c r="AES41" s="147"/>
      <c r="AET41" s="147"/>
      <c r="AEU41" s="147"/>
      <c r="AEV41" s="147"/>
      <c r="AEW41" s="147"/>
      <c r="AEX41" s="147"/>
      <c r="AEY41" s="147"/>
      <c r="AEZ41" s="147"/>
      <c r="AFA41" s="147"/>
      <c r="AFB41" s="147"/>
      <c r="AFC41" s="147"/>
      <c r="AFD41" s="147"/>
      <c r="AFE41" s="147"/>
      <c r="AFF41" s="147"/>
      <c r="AFG41" s="147"/>
      <c r="AFH41" s="147"/>
      <c r="AFI41" s="147"/>
      <c r="AFJ41" s="147"/>
      <c r="AFK41" s="147"/>
      <c r="AFL41" s="147"/>
      <c r="AFM41" s="147"/>
      <c r="AFN41" s="147"/>
      <c r="AFO41" s="147"/>
      <c r="AFP41" s="147"/>
      <c r="AFQ41" s="147"/>
      <c r="AFR41" s="147"/>
      <c r="AFS41" s="147"/>
      <c r="AFT41" s="147"/>
      <c r="AFU41" s="147"/>
      <c r="AFV41" s="147"/>
      <c r="AFW41" s="147"/>
      <c r="AFX41" s="147"/>
      <c r="AFY41" s="147"/>
      <c r="AFZ41" s="147"/>
      <c r="AGA41" s="147"/>
      <c r="AGB41" s="147"/>
      <c r="AGC41" s="147"/>
      <c r="AGD41" s="147"/>
      <c r="AGE41" s="147"/>
      <c r="AGF41" s="147"/>
      <c r="AGG41" s="147"/>
      <c r="AGH41" s="147"/>
      <c r="AGI41" s="147"/>
      <c r="AGJ41" s="147"/>
      <c r="AGK41" s="147"/>
      <c r="AGL41" s="147"/>
      <c r="AGM41" s="147"/>
      <c r="AGN41" s="147"/>
      <c r="AGO41" s="147"/>
      <c r="AGP41" s="147"/>
      <c r="AGQ41" s="147"/>
      <c r="AGR41" s="147"/>
      <c r="AGS41" s="147"/>
      <c r="AGT41" s="147"/>
      <c r="AGU41" s="147"/>
      <c r="AGV41" s="147"/>
      <c r="AGW41" s="147"/>
      <c r="AGX41" s="147"/>
      <c r="AGY41" s="147"/>
      <c r="AGZ41" s="147"/>
      <c r="AHA41" s="147"/>
      <c r="AHB41" s="147"/>
      <c r="AHC41" s="147"/>
      <c r="AHD41" s="147"/>
      <c r="AHE41" s="147"/>
      <c r="AHF41" s="147"/>
      <c r="AHG41" s="147"/>
      <c r="AHH41" s="147"/>
      <c r="AHI41" s="147"/>
      <c r="AHJ41" s="147"/>
      <c r="AHK41" s="147"/>
      <c r="AHL41" s="147"/>
      <c r="AHM41" s="147"/>
      <c r="AHN41" s="147"/>
      <c r="AHO41" s="147"/>
      <c r="AHP41" s="147"/>
      <c r="AHQ41" s="147"/>
      <c r="AHR41" s="147"/>
      <c r="AHS41" s="147"/>
      <c r="AHT41" s="147"/>
      <c r="AHU41" s="147"/>
      <c r="AHV41" s="147"/>
      <c r="AHW41" s="147"/>
      <c r="AHX41" s="147"/>
      <c r="AHY41" s="147"/>
      <c r="AHZ41" s="147"/>
      <c r="AIA41" s="147"/>
      <c r="AIB41" s="147"/>
      <c r="AIC41" s="147"/>
      <c r="AID41" s="147"/>
      <c r="AIE41" s="147"/>
      <c r="AIF41" s="147"/>
      <c r="AIG41" s="147"/>
      <c r="AIH41" s="147"/>
      <c r="AII41" s="147"/>
      <c r="AIJ41" s="147"/>
      <c r="AIK41" s="147"/>
      <c r="AIL41" s="147"/>
      <c r="AIM41" s="147"/>
      <c r="AIN41" s="147"/>
      <c r="AIO41" s="147"/>
      <c r="AIP41" s="147"/>
      <c r="AIQ41" s="147"/>
      <c r="AIR41" s="147"/>
      <c r="AIS41" s="147"/>
      <c r="AIT41" s="147"/>
      <c r="AIU41" s="147"/>
      <c r="AIV41" s="147"/>
      <c r="AIW41" s="147"/>
      <c r="AIX41" s="147"/>
      <c r="AIY41" s="147"/>
      <c r="AIZ41" s="147"/>
      <c r="AJA41" s="147"/>
      <c r="AJB41" s="147"/>
      <c r="AJC41" s="147"/>
      <c r="AJD41" s="147"/>
      <c r="AJE41" s="147"/>
      <c r="AJF41" s="147"/>
      <c r="AJG41" s="147"/>
      <c r="AJH41" s="147"/>
      <c r="AJI41" s="147"/>
      <c r="AJJ41" s="147"/>
      <c r="AJK41" s="147"/>
      <c r="AJL41" s="147"/>
      <c r="AJM41" s="147"/>
      <c r="AJN41" s="147"/>
      <c r="AJO41" s="147"/>
      <c r="AJP41" s="147"/>
      <c r="AJQ41" s="147"/>
      <c r="AJR41" s="147"/>
      <c r="AJS41" s="147"/>
      <c r="AJT41" s="147"/>
      <c r="AJU41" s="147"/>
      <c r="AJV41" s="147"/>
      <c r="AJW41" s="147"/>
      <c r="AJX41" s="147"/>
      <c r="AJY41" s="147"/>
      <c r="AJZ41" s="147"/>
      <c r="AKA41" s="147"/>
      <c r="AKB41" s="147"/>
      <c r="AKC41" s="147"/>
      <c r="AKD41" s="147"/>
      <c r="AKE41" s="147"/>
      <c r="AKF41" s="147"/>
      <c r="AKG41" s="147"/>
      <c r="AKH41" s="147"/>
      <c r="AKI41" s="147"/>
      <c r="AKJ41" s="147"/>
      <c r="AKK41" s="147"/>
      <c r="AKL41" s="147"/>
      <c r="AKM41" s="147"/>
      <c r="AKN41" s="147"/>
      <c r="AKO41" s="147"/>
      <c r="AKP41" s="147"/>
      <c r="AKQ41" s="147"/>
      <c r="AKR41" s="147"/>
      <c r="AKS41" s="147"/>
      <c r="AKT41" s="147"/>
      <c r="AKU41" s="147"/>
      <c r="AKV41" s="147"/>
      <c r="AKW41" s="147"/>
      <c r="AKX41" s="147"/>
      <c r="AKY41" s="147"/>
      <c r="AKZ41" s="147"/>
      <c r="ALA41" s="147"/>
      <c r="ALB41" s="147"/>
      <c r="ALC41" s="147"/>
      <c r="ALD41" s="147"/>
      <c r="ALE41" s="147"/>
      <c r="ALF41" s="147"/>
      <c r="ALG41" s="147"/>
      <c r="ALH41" s="147"/>
      <c r="ALI41" s="147"/>
      <c r="ALJ41" s="147"/>
      <c r="ALK41" s="147"/>
      <c r="ALL41" s="147"/>
      <c r="ALM41" s="147"/>
      <c r="ALN41" s="147"/>
      <c r="ALO41" s="147"/>
      <c r="ALP41" s="147"/>
      <c r="ALQ41" s="147"/>
      <c r="ALR41" s="147"/>
      <c r="ALS41" s="147"/>
      <c r="ALT41" s="147"/>
      <c r="ALU41" s="147"/>
      <c r="ALV41" s="139"/>
      <c r="ALW41" s="139"/>
      <c r="ALX41" s="139"/>
    </row>
    <row r="42" spans="1:1012" s="142" customFormat="1" ht="16.5">
      <c r="A42" s="170" t="s">
        <v>1147</v>
      </c>
      <c r="B42" s="171" t="s">
        <v>1148</v>
      </c>
      <c r="C42" s="172" t="s">
        <v>612</v>
      </c>
      <c r="D42" s="173">
        <v>3</v>
      </c>
      <c r="E42" s="174">
        <v>76.84</v>
      </c>
      <c r="F42" s="174">
        <f t="shared" si="1"/>
        <v>59.83491667964492</v>
      </c>
      <c r="G42" s="174">
        <f t="shared" si="2"/>
        <v>72.962697399159012</v>
      </c>
      <c r="H42" s="175">
        <f>D42*E42</f>
        <v>230.52</v>
      </c>
      <c r="I42" s="175">
        <f>D42*G42</f>
        <v>218.88809219747702</v>
      </c>
      <c r="J42" s="154"/>
      <c r="K42" s="154"/>
      <c r="L42" s="154"/>
      <c r="M42" s="154"/>
      <c r="N42" s="154"/>
      <c r="O42" s="154"/>
      <c r="P42" s="154"/>
      <c r="Q42" s="154"/>
      <c r="R42" s="154"/>
      <c r="S42" s="154"/>
      <c r="T42" s="154"/>
      <c r="U42" s="154"/>
      <c r="V42" s="154"/>
      <c r="W42" s="154"/>
      <c r="X42" s="154"/>
      <c r="Y42" s="154"/>
      <c r="Z42" s="154"/>
      <c r="AA42" s="154"/>
      <c r="AB42" s="154"/>
      <c r="AC42" s="154"/>
      <c r="AD42" s="154"/>
      <c r="AE42" s="154"/>
      <c r="AF42" s="154"/>
      <c r="AG42" s="154"/>
      <c r="AH42" s="154"/>
      <c r="AI42" s="154"/>
      <c r="AJ42" s="154"/>
      <c r="AK42" s="154"/>
      <c r="AL42" s="154"/>
      <c r="AM42" s="154"/>
      <c r="AN42" s="154"/>
      <c r="AO42" s="154"/>
      <c r="AP42" s="154"/>
      <c r="AQ42" s="154"/>
      <c r="AR42" s="154"/>
      <c r="AS42" s="154"/>
      <c r="AT42" s="154"/>
      <c r="AU42" s="154"/>
      <c r="AV42" s="154"/>
      <c r="AW42" s="154"/>
      <c r="AX42" s="154"/>
      <c r="AY42" s="154"/>
      <c r="AZ42" s="154"/>
      <c r="BA42" s="154"/>
      <c r="BB42" s="154"/>
      <c r="BC42" s="154"/>
      <c r="BD42" s="154"/>
      <c r="BE42" s="154"/>
      <c r="BF42" s="154"/>
      <c r="BG42" s="154"/>
      <c r="BH42" s="154"/>
      <c r="BI42" s="154"/>
      <c r="BJ42" s="154"/>
      <c r="BK42" s="154"/>
      <c r="BL42" s="154"/>
      <c r="BM42" s="154"/>
      <c r="BN42" s="154"/>
      <c r="BO42" s="154"/>
      <c r="BP42" s="154"/>
      <c r="BQ42" s="154"/>
      <c r="BR42" s="154"/>
      <c r="BS42" s="154"/>
      <c r="BT42" s="154"/>
      <c r="BU42" s="154"/>
      <c r="BV42" s="154"/>
      <c r="BW42" s="154"/>
      <c r="BX42" s="154"/>
      <c r="BY42" s="154"/>
      <c r="BZ42" s="154"/>
      <c r="CA42" s="154"/>
      <c r="CB42" s="154"/>
      <c r="CC42" s="154"/>
      <c r="CD42" s="154"/>
      <c r="CE42" s="154"/>
      <c r="CF42" s="154"/>
      <c r="CG42" s="154"/>
      <c r="CH42" s="154"/>
      <c r="CI42" s="154"/>
      <c r="CJ42" s="154"/>
      <c r="CK42" s="154"/>
      <c r="CL42" s="154"/>
      <c r="CM42" s="154"/>
      <c r="CN42" s="154"/>
      <c r="CO42" s="154"/>
      <c r="CP42" s="154"/>
      <c r="CQ42" s="154"/>
      <c r="CR42" s="154"/>
      <c r="CS42" s="154"/>
      <c r="CT42" s="154"/>
      <c r="CU42" s="154"/>
      <c r="CV42" s="154"/>
      <c r="CW42" s="154"/>
      <c r="CX42" s="154"/>
      <c r="CY42" s="154"/>
      <c r="CZ42" s="154"/>
      <c r="DA42" s="154"/>
      <c r="DB42" s="154"/>
      <c r="DC42" s="154"/>
      <c r="DD42" s="154"/>
      <c r="DE42" s="154"/>
      <c r="DF42" s="154"/>
      <c r="DG42" s="154"/>
      <c r="DH42" s="154"/>
      <c r="DI42" s="154"/>
      <c r="DJ42" s="154"/>
      <c r="DK42" s="154"/>
      <c r="DL42" s="154"/>
      <c r="DM42" s="154"/>
      <c r="DN42" s="154"/>
      <c r="DO42" s="154"/>
      <c r="DP42" s="154"/>
      <c r="DQ42" s="154"/>
      <c r="DR42" s="154"/>
      <c r="DS42" s="154"/>
      <c r="DT42" s="154"/>
      <c r="DU42" s="154"/>
      <c r="DV42" s="154"/>
      <c r="DW42" s="154"/>
      <c r="DX42" s="154"/>
      <c r="DY42" s="154"/>
      <c r="DZ42" s="154"/>
      <c r="EA42" s="154"/>
      <c r="EB42" s="154"/>
      <c r="EC42" s="154"/>
      <c r="ED42" s="154"/>
      <c r="EE42" s="154"/>
      <c r="EF42" s="154"/>
      <c r="EG42" s="154"/>
      <c r="EH42" s="154"/>
      <c r="EI42" s="154"/>
      <c r="EJ42" s="154"/>
      <c r="EK42" s="154"/>
      <c r="EL42" s="154"/>
      <c r="EM42" s="154"/>
      <c r="EN42" s="154"/>
      <c r="EO42" s="154"/>
      <c r="EP42" s="154"/>
      <c r="EQ42" s="154"/>
      <c r="ER42" s="154"/>
      <c r="ES42" s="154"/>
      <c r="ET42" s="154"/>
      <c r="EU42" s="154"/>
      <c r="EV42" s="154"/>
      <c r="EW42" s="154"/>
      <c r="EX42" s="154"/>
      <c r="EY42" s="154"/>
      <c r="EZ42" s="154"/>
      <c r="FA42" s="154"/>
      <c r="FB42" s="154"/>
      <c r="FC42" s="154"/>
      <c r="FD42" s="154"/>
      <c r="FE42" s="154"/>
      <c r="FF42" s="154"/>
      <c r="FG42" s="154"/>
      <c r="FH42" s="154"/>
      <c r="FI42" s="154"/>
      <c r="FJ42" s="154"/>
      <c r="FK42" s="154"/>
      <c r="FL42" s="154"/>
      <c r="FM42" s="154"/>
      <c r="FN42" s="154"/>
      <c r="FO42" s="154"/>
      <c r="FP42" s="154"/>
      <c r="FQ42" s="154"/>
      <c r="FR42" s="154"/>
      <c r="FS42" s="154"/>
      <c r="FT42" s="154"/>
      <c r="FU42" s="154"/>
      <c r="FV42" s="154"/>
      <c r="FW42" s="154"/>
      <c r="FX42" s="154"/>
      <c r="FY42" s="154"/>
      <c r="FZ42" s="154"/>
      <c r="GA42" s="154"/>
      <c r="GB42" s="154"/>
      <c r="GC42" s="154"/>
      <c r="GD42" s="154"/>
      <c r="GE42" s="154"/>
      <c r="GF42" s="154"/>
      <c r="GG42" s="154"/>
      <c r="GH42" s="154"/>
      <c r="GI42" s="154"/>
      <c r="GJ42" s="154"/>
      <c r="GK42" s="154"/>
      <c r="GL42" s="154"/>
      <c r="GM42" s="154"/>
      <c r="GN42" s="154"/>
      <c r="GO42" s="154"/>
      <c r="GP42" s="154"/>
      <c r="GQ42" s="154"/>
      <c r="GR42" s="154"/>
      <c r="GS42" s="154"/>
      <c r="GT42" s="154"/>
      <c r="GU42" s="154"/>
      <c r="GV42" s="154"/>
      <c r="GW42" s="154"/>
      <c r="GX42" s="154"/>
      <c r="GY42" s="154"/>
      <c r="GZ42" s="154"/>
      <c r="HA42" s="154"/>
      <c r="HB42" s="154"/>
      <c r="HC42" s="154"/>
      <c r="HD42" s="154"/>
      <c r="HE42" s="154"/>
      <c r="HF42" s="154"/>
      <c r="HG42" s="154"/>
      <c r="HH42" s="154"/>
      <c r="HI42" s="154"/>
      <c r="HJ42" s="154"/>
      <c r="HK42" s="154"/>
      <c r="HL42" s="154"/>
      <c r="HM42" s="154"/>
      <c r="HN42" s="154"/>
      <c r="HO42" s="154"/>
      <c r="HP42" s="154"/>
      <c r="HQ42" s="154"/>
      <c r="HR42" s="154"/>
      <c r="HS42" s="154"/>
      <c r="HT42" s="154"/>
      <c r="HU42" s="154"/>
      <c r="HV42" s="154"/>
      <c r="HW42" s="154"/>
      <c r="HX42" s="154"/>
      <c r="HY42" s="154"/>
      <c r="HZ42" s="154"/>
      <c r="IA42" s="154"/>
      <c r="IB42" s="154"/>
      <c r="IC42" s="154"/>
      <c r="ID42" s="154"/>
      <c r="IE42" s="154"/>
      <c r="IF42" s="154"/>
      <c r="IG42" s="154"/>
      <c r="IH42" s="147"/>
      <c r="II42" s="147"/>
      <c r="IJ42" s="147"/>
      <c r="IK42" s="147"/>
      <c r="IL42" s="147"/>
      <c r="IM42" s="147"/>
      <c r="IN42" s="147"/>
      <c r="IO42" s="147"/>
      <c r="IP42" s="147"/>
      <c r="IQ42" s="147"/>
      <c r="IR42" s="147"/>
      <c r="IS42" s="147"/>
      <c r="IT42" s="147"/>
      <c r="IU42" s="147"/>
      <c r="IV42" s="147"/>
      <c r="IW42" s="147"/>
      <c r="IX42" s="147"/>
      <c r="IY42" s="147"/>
      <c r="IZ42" s="147"/>
      <c r="JA42" s="147"/>
      <c r="JB42" s="147"/>
      <c r="JC42" s="147"/>
      <c r="JD42" s="147"/>
      <c r="JE42" s="147"/>
      <c r="JF42" s="147"/>
      <c r="JG42" s="147"/>
      <c r="JH42" s="147"/>
      <c r="JI42" s="147"/>
      <c r="JJ42" s="147"/>
      <c r="JK42" s="147"/>
      <c r="JL42" s="147"/>
      <c r="JM42" s="147"/>
      <c r="JN42" s="147"/>
      <c r="JO42" s="147"/>
      <c r="JP42" s="147"/>
      <c r="JQ42" s="147"/>
      <c r="JR42" s="147"/>
      <c r="JS42" s="147"/>
      <c r="JT42" s="147"/>
      <c r="JU42" s="147"/>
      <c r="JV42" s="147"/>
      <c r="JW42" s="147"/>
      <c r="JX42" s="147"/>
      <c r="JY42" s="147"/>
      <c r="JZ42" s="147"/>
      <c r="KA42" s="147"/>
      <c r="KB42" s="147"/>
      <c r="KC42" s="147"/>
      <c r="KD42" s="147"/>
      <c r="KE42" s="147"/>
      <c r="KF42" s="147"/>
      <c r="KG42" s="147"/>
      <c r="KH42" s="147"/>
      <c r="KI42" s="147"/>
      <c r="KJ42" s="147"/>
      <c r="KK42" s="147"/>
      <c r="KL42" s="147"/>
      <c r="KM42" s="147"/>
      <c r="KN42" s="147"/>
      <c r="KO42" s="147"/>
      <c r="KP42" s="147"/>
      <c r="KQ42" s="147"/>
      <c r="KR42" s="147"/>
      <c r="KS42" s="147"/>
      <c r="KT42" s="147"/>
      <c r="KU42" s="147"/>
      <c r="KV42" s="147"/>
      <c r="KW42" s="147"/>
      <c r="KX42" s="147"/>
      <c r="KY42" s="147"/>
      <c r="KZ42" s="147"/>
      <c r="LA42" s="147"/>
      <c r="LB42" s="147"/>
      <c r="LC42" s="147"/>
      <c r="LD42" s="147"/>
      <c r="LE42" s="147"/>
      <c r="LF42" s="147"/>
      <c r="LG42" s="147"/>
      <c r="LH42" s="147"/>
      <c r="LI42" s="147"/>
      <c r="LJ42" s="147"/>
      <c r="LK42" s="147"/>
      <c r="LL42" s="147"/>
      <c r="LM42" s="147"/>
      <c r="LN42" s="147"/>
      <c r="LO42" s="147"/>
      <c r="LP42" s="147"/>
      <c r="LQ42" s="147"/>
      <c r="LR42" s="147"/>
      <c r="LS42" s="147"/>
      <c r="LT42" s="147"/>
      <c r="LU42" s="147"/>
      <c r="LV42" s="147"/>
      <c r="LW42" s="147"/>
      <c r="LX42" s="147"/>
      <c r="LY42" s="147"/>
      <c r="LZ42" s="147"/>
      <c r="MA42" s="147"/>
      <c r="MB42" s="147"/>
      <c r="MC42" s="147"/>
      <c r="MD42" s="147"/>
      <c r="ME42" s="147"/>
      <c r="MF42" s="147"/>
      <c r="MG42" s="147"/>
      <c r="MH42" s="147"/>
      <c r="MI42" s="147"/>
      <c r="MJ42" s="147"/>
      <c r="MK42" s="147"/>
      <c r="ML42" s="147"/>
      <c r="MM42" s="147"/>
      <c r="MN42" s="147"/>
      <c r="MO42" s="147"/>
      <c r="MP42" s="147"/>
      <c r="MQ42" s="147"/>
      <c r="MR42" s="147"/>
      <c r="MS42" s="147"/>
      <c r="MT42" s="147"/>
      <c r="MU42" s="147"/>
      <c r="MV42" s="147"/>
      <c r="MW42" s="147"/>
      <c r="MX42" s="147"/>
      <c r="MY42" s="147"/>
      <c r="MZ42" s="147"/>
      <c r="NA42" s="147"/>
      <c r="NB42" s="147"/>
      <c r="NC42" s="147"/>
      <c r="ND42" s="147"/>
      <c r="NE42" s="147"/>
      <c r="NF42" s="147"/>
      <c r="NG42" s="147"/>
      <c r="NH42" s="147"/>
      <c r="NI42" s="147"/>
      <c r="NJ42" s="147"/>
      <c r="NK42" s="147"/>
      <c r="NL42" s="147"/>
      <c r="NM42" s="147"/>
      <c r="NN42" s="147"/>
      <c r="NO42" s="147"/>
      <c r="NP42" s="147"/>
      <c r="NQ42" s="147"/>
      <c r="NR42" s="147"/>
      <c r="NS42" s="147"/>
      <c r="NT42" s="147"/>
      <c r="NU42" s="147"/>
      <c r="NV42" s="147"/>
      <c r="NW42" s="147"/>
      <c r="NX42" s="147"/>
      <c r="NY42" s="147"/>
      <c r="NZ42" s="147"/>
      <c r="OA42" s="147"/>
      <c r="OB42" s="147"/>
      <c r="OC42" s="147"/>
      <c r="OD42" s="147"/>
      <c r="OE42" s="147"/>
      <c r="OF42" s="147"/>
      <c r="OG42" s="147"/>
      <c r="OH42" s="147"/>
      <c r="OI42" s="147"/>
      <c r="OJ42" s="147"/>
      <c r="OK42" s="147"/>
      <c r="OL42" s="147"/>
      <c r="OM42" s="147"/>
      <c r="ON42" s="147"/>
      <c r="OO42" s="147"/>
      <c r="OP42" s="147"/>
      <c r="OQ42" s="147"/>
      <c r="OR42" s="147"/>
      <c r="OS42" s="147"/>
      <c r="OT42" s="147"/>
      <c r="OU42" s="147"/>
      <c r="OV42" s="147"/>
      <c r="OW42" s="147"/>
      <c r="OX42" s="147"/>
      <c r="OY42" s="147"/>
      <c r="OZ42" s="147"/>
      <c r="PA42" s="147"/>
      <c r="PB42" s="147"/>
      <c r="PC42" s="147"/>
      <c r="PD42" s="147"/>
      <c r="PE42" s="147"/>
      <c r="PF42" s="147"/>
      <c r="PG42" s="147"/>
      <c r="PH42" s="147"/>
      <c r="PI42" s="147"/>
      <c r="PJ42" s="147"/>
      <c r="PK42" s="147"/>
      <c r="PL42" s="147"/>
      <c r="PM42" s="147"/>
      <c r="PN42" s="147"/>
      <c r="PO42" s="147"/>
      <c r="PP42" s="147"/>
      <c r="PQ42" s="147"/>
      <c r="PR42" s="147"/>
      <c r="PS42" s="147"/>
      <c r="PT42" s="147"/>
      <c r="PU42" s="147"/>
      <c r="PV42" s="147"/>
      <c r="PW42" s="147"/>
      <c r="PX42" s="147"/>
      <c r="PY42" s="147"/>
      <c r="PZ42" s="147"/>
      <c r="QA42" s="147"/>
      <c r="QB42" s="147"/>
      <c r="QC42" s="147"/>
      <c r="QD42" s="147"/>
      <c r="QE42" s="147"/>
      <c r="QF42" s="147"/>
      <c r="QG42" s="147"/>
      <c r="QH42" s="147"/>
      <c r="QI42" s="147"/>
      <c r="QJ42" s="147"/>
      <c r="QK42" s="147"/>
      <c r="QL42" s="147"/>
      <c r="QM42" s="147"/>
      <c r="QN42" s="147"/>
      <c r="QO42" s="147"/>
      <c r="QP42" s="147"/>
      <c r="QQ42" s="147"/>
      <c r="QR42" s="147"/>
      <c r="QS42" s="147"/>
      <c r="QT42" s="147"/>
      <c r="QU42" s="147"/>
      <c r="QV42" s="147"/>
      <c r="QW42" s="147"/>
      <c r="QX42" s="147"/>
      <c r="QY42" s="147"/>
      <c r="QZ42" s="147"/>
      <c r="RA42" s="147"/>
      <c r="RB42" s="147"/>
      <c r="RC42" s="147"/>
      <c r="RD42" s="147"/>
      <c r="RE42" s="147"/>
      <c r="RF42" s="147"/>
      <c r="RG42" s="147"/>
      <c r="RH42" s="147"/>
      <c r="RI42" s="147"/>
      <c r="RJ42" s="147"/>
      <c r="RK42" s="147"/>
      <c r="RL42" s="147"/>
      <c r="RM42" s="147"/>
      <c r="RN42" s="147"/>
      <c r="RO42" s="147"/>
      <c r="RP42" s="147"/>
      <c r="RQ42" s="147"/>
      <c r="RR42" s="147"/>
      <c r="RS42" s="147"/>
      <c r="RT42" s="147"/>
      <c r="RU42" s="147"/>
      <c r="RV42" s="147"/>
      <c r="RW42" s="147"/>
      <c r="RX42" s="147"/>
      <c r="RY42" s="147"/>
      <c r="RZ42" s="147"/>
      <c r="SA42" s="147"/>
      <c r="SB42" s="147"/>
      <c r="SC42" s="147"/>
      <c r="SD42" s="147"/>
      <c r="SE42" s="147"/>
      <c r="SF42" s="147"/>
      <c r="SG42" s="147"/>
      <c r="SH42" s="147"/>
      <c r="SI42" s="147"/>
      <c r="SJ42" s="147"/>
      <c r="SK42" s="147"/>
      <c r="SL42" s="147"/>
      <c r="SM42" s="147"/>
      <c r="SN42" s="147"/>
      <c r="SO42" s="147"/>
      <c r="SP42" s="147"/>
      <c r="SQ42" s="147"/>
      <c r="SR42" s="147"/>
      <c r="SS42" s="147"/>
      <c r="ST42" s="147"/>
      <c r="SU42" s="147"/>
      <c r="SV42" s="147"/>
      <c r="SW42" s="147"/>
      <c r="SX42" s="147"/>
      <c r="SY42" s="147"/>
      <c r="SZ42" s="147"/>
      <c r="TA42" s="147"/>
      <c r="TB42" s="147"/>
      <c r="TC42" s="147"/>
      <c r="TD42" s="147"/>
      <c r="TE42" s="147"/>
      <c r="TF42" s="147"/>
      <c r="TG42" s="147"/>
      <c r="TH42" s="147"/>
      <c r="TI42" s="147"/>
      <c r="TJ42" s="147"/>
      <c r="TK42" s="147"/>
      <c r="TL42" s="147"/>
      <c r="TM42" s="147"/>
      <c r="TN42" s="147"/>
      <c r="TO42" s="147"/>
      <c r="TP42" s="147"/>
      <c r="TQ42" s="147"/>
      <c r="TR42" s="147"/>
      <c r="TS42" s="147"/>
      <c r="TT42" s="147"/>
      <c r="TU42" s="147"/>
      <c r="TV42" s="147"/>
      <c r="TW42" s="147"/>
      <c r="TX42" s="147"/>
      <c r="TY42" s="147"/>
      <c r="TZ42" s="147"/>
      <c r="UA42" s="147"/>
      <c r="UB42" s="147"/>
      <c r="UC42" s="147"/>
      <c r="UD42" s="147"/>
      <c r="UE42" s="147"/>
      <c r="UF42" s="147"/>
      <c r="UG42" s="147"/>
      <c r="UH42" s="147"/>
      <c r="UI42" s="147"/>
      <c r="UJ42" s="147"/>
      <c r="UK42" s="147"/>
      <c r="UL42" s="147"/>
      <c r="UM42" s="147"/>
      <c r="UN42" s="147"/>
      <c r="UO42" s="147"/>
      <c r="UP42" s="147"/>
      <c r="UQ42" s="147"/>
      <c r="UR42" s="147"/>
      <c r="US42" s="147"/>
      <c r="UT42" s="147"/>
      <c r="UU42" s="147"/>
      <c r="UV42" s="147"/>
      <c r="UW42" s="147"/>
      <c r="UX42" s="147"/>
      <c r="UY42" s="147"/>
      <c r="UZ42" s="147"/>
      <c r="VA42" s="147"/>
      <c r="VB42" s="147"/>
      <c r="VC42" s="147"/>
      <c r="VD42" s="147"/>
      <c r="VE42" s="147"/>
      <c r="VF42" s="147"/>
      <c r="VG42" s="147"/>
      <c r="VH42" s="147"/>
      <c r="VI42" s="147"/>
      <c r="VJ42" s="147"/>
      <c r="VK42" s="147"/>
      <c r="VL42" s="147"/>
      <c r="VM42" s="147"/>
      <c r="VN42" s="147"/>
      <c r="VO42" s="147"/>
      <c r="VP42" s="147"/>
      <c r="VQ42" s="147"/>
      <c r="VR42" s="147"/>
      <c r="VS42" s="147"/>
      <c r="VT42" s="147"/>
      <c r="VU42" s="147"/>
      <c r="VV42" s="147"/>
      <c r="VW42" s="147"/>
      <c r="VX42" s="147"/>
      <c r="VY42" s="147"/>
      <c r="VZ42" s="147"/>
      <c r="WA42" s="147"/>
      <c r="WB42" s="147"/>
      <c r="WC42" s="147"/>
      <c r="WD42" s="147"/>
      <c r="WE42" s="147"/>
      <c r="WF42" s="147"/>
      <c r="WG42" s="147"/>
      <c r="WH42" s="147"/>
      <c r="WI42" s="147"/>
      <c r="WJ42" s="147"/>
      <c r="WK42" s="147"/>
      <c r="WL42" s="147"/>
      <c r="WM42" s="147"/>
      <c r="WN42" s="147"/>
      <c r="WO42" s="147"/>
      <c r="WP42" s="147"/>
      <c r="WQ42" s="147"/>
      <c r="WR42" s="147"/>
      <c r="WS42" s="147"/>
      <c r="WT42" s="147"/>
      <c r="WU42" s="147"/>
      <c r="WV42" s="147"/>
      <c r="WW42" s="147"/>
      <c r="WX42" s="147"/>
      <c r="WY42" s="147"/>
      <c r="WZ42" s="147"/>
      <c r="XA42" s="147"/>
      <c r="XB42" s="147"/>
      <c r="XC42" s="147"/>
      <c r="XD42" s="147"/>
      <c r="XE42" s="147"/>
      <c r="XF42" s="147"/>
      <c r="XG42" s="147"/>
      <c r="XH42" s="147"/>
      <c r="XI42" s="147"/>
      <c r="XJ42" s="147"/>
      <c r="XK42" s="147"/>
      <c r="XL42" s="147"/>
      <c r="XM42" s="147"/>
      <c r="XN42" s="147"/>
      <c r="XO42" s="147"/>
      <c r="XP42" s="147"/>
      <c r="XQ42" s="147"/>
      <c r="XR42" s="147"/>
      <c r="XS42" s="147"/>
      <c r="XT42" s="147"/>
      <c r="XU42" s="147"/>
      <c r="XV42" s="147"/>
      <c r="XW42" s="147"/>
      <c r="XX42" s="147"/>
      <c r="XY42" s="147"/>
      <c r="XZ42" s="147"/>
      <c r="YA42" s="147"/>
      <c r="YB42" s="147"/>
      <c r="YC42" s="147"/>
      <c r="YD42" s="147"/>
      <c r="YE42" s="147"/>
      <c r="YF42" s="147"/>
      <c r="YG42" s="147"/>
      <c r="YH42" s="147"/>
      <c r="YI42" s="147"/>
      <c r="YJ42" s="147"/>
      <c r="YK42" s="147"/>
      <c r="YL42" s="147"/>
      <c r="YM42" s="147"/>
      <c r="YN42" s="147"/>
      <c r="YO42" s="147"/>
      <c r="YP42" s="147"/>
      <c r="YQ42" s="147"/>
      <c r="YR42" s="147"/>
      <c r="YS42" s="147"/>
      <c r="YT42" s="147"/>
      <c r="YU42" s="147"/>
      <c r="YV42" s="147"/>
      <c r="YW42" s="147"/>
      <c r="YX42" s="147"/>
      <c r="YY42" s="147"/>
      <c r="YZ42" s="147"/>
      <c r="ZA42" s="147"/>
      <c r="ZB42" s="147"/>
      <c r="ZC42" s="147"/>
      <c r="ZD42" s="147"/>
      <c r="ZE42" s="147"/>
      <c r="ZF42" s="147"/>
      <c r="ZG42" s="147"/>
      <c r="ZH42" s="147"/>
      <c r="ZI42" s="147"/>
      <c r="ZJ42" s="147"/>
      <c r="ZK42" s="147"/>
      <c r="ZL42" s="147"/>
      <c r="ZM42" s="147"/>
      <c r="ZN42" s="147"/>
      <c r="ZO42" s="147"/>
      <c r="ZP42" s="147"/>
      <c r="ZQ42" s="147"/>
      <c r="ZR42" s="147"/>
      <c r="ZS42" s="147"/>
      <c r="ZT42" s="147"/>
      <c r="ZU42" s="147"/>
      <c r="ZV42" s="147"/>
      <c r="ZW42" s="147"/>
      <c r="ZX42" s="147"/>
      <c r="ZY42" s="147"/>
      <c r="ZZ42" s="147"/>
      <c r="AAA42" s="147"/>
      <c r="AAB42" s="147"/>
      <c r="AAC42" s="147"/>
      <c r="AAD42" s="147"/>
      <c r="AAE42" s="147"/>
      <c r="AAF42" s="147"/>
      <c r="AAG42" s="147"/>
      <c r="AAH42" s="147"/>
      <c r="AAI42" s="147"/>
      <c r="AAJ42" s="147"/>
      <c r="AAK42" s="147"/>
      <c r="AAL42" s="147"/>
      <c r="AAM42" s="147"/>
      <c r="AAN42" s="147"/>
      <c r="AAO42" s="147"/>
      <c r="AAP42" s="147"/>
      <c r="AAQ42" s="147"/>
      <c r="AAR42" s="147"/>
      <c r="AAS42" s="147"/>
      <c r="AAT42" s="147"/>
      <c r="AAU42" s="147"/>
      <c r="AAV42" s="147"/>
      <c r="AAW42" s="147"/>
      <c r="AAX42" s="147"/>
      <c r="AAY42" s="147"/>
      <c r="AAZ42" s="147"/>
      <c r="ABA42" s="147"/>
      <c r="ABB42" s="147"/>
      <c r="ABC42" s="147"/>
      <c r="ABD42" s="147"/>
      <c r="ABE42" s="147"/>
      <c r="ABF42" s="147"/>
      <c r="ABG42" s="147"/>
      <c r="ABH42" s="147"/>
      <c r="ABI42" s="147"/>
      <c r="ABJ42" s="147"/>
      <c r="ABK42" s="147"/>
      <c r="ABL42" s="147"/>
      <c r="ABM42" s="147"/>
      <c r="ABN42" s="147"/>
      <c r="ABO42" s="147"/>
      <c r="ABP42" s="147"/>
      <c r="ABQ42" s="147"/>
      <c r="ABR42" s="147"/>
      <c r="ABS42" s="147"/>
      <c r="ABT42" s="147"/>
      <c r="ABU42" s="147"/>
      <c r="ABV42" s="147"/>
      <c r="ABW42" s="147"/>
      <c r="ABX42" s="147"/>
      <c r="ABY42" s="147"/>
      <c r="ABZ42" s="147"/>
      <c r="ACA42" s="147"/>
      <c r="ACB42" s="147"/>
      <c r="ACC42" s="147"/>
      <c r="ACD42" s="147"/>
      <c r="ACE42" s="147"/>
      <c r="ACF42" s="147"/>
      <c r="ACG42" s="147"/>
      <c r="ACH42" s="147"/>
      <c r="ACI42" s="147"/>
      <c r="ACJ42" s="147"/>
      <c r="ACK42" s="147"/>
      <c r="ACL42" s="147"/>
      <c r="ACM42" s="147"/>
      <c r="ACN42" s="147"/>
      <c r="ACO42" s="147"/>
      <c r="ACP42" s="147"/>
      <c r="ACQ42" s="147"/>
      <c r="ACR42" s="147"/>
      <c r="ACS42" s="147"/>
      <c r="ACT42" s="147"/>
      <c r="ACU42" s="147"/>
      <c r="ACV42" s="147"/>
      <c r="ACW42" s="147"/>
      <c r="ACX42" s="147"/>
      <c r="ACY42" s="147"/>
      <c r="ACZ42" s="147"/>
      <c r="ADA42" s="147"/>
      <c r="ADB42" s="147"/>
      <c r="ADC42" s="147"/>
      <c r="ADD42" s="147"/>
      <c r="ADE42" s="147"/>
      <c r="ADF42" s="147"/>
      <c r="ADG42" s="147"/>
      <c r="ADH42" s="147"/>
      <c r="ADI42" s="147"/>
      <c r="ADJ42" s="147"/>
      <c r="ADK42" s="147"/>
      <c r="ADL42" s="147"/>
      <c r="ADM42" s="147"/>
      <c r="ADN42" s="147"/>
      <c r="ADO42" s="147"/>
      <c r="ADP42" s="147"/>
      <c r="ADQ42" s="147"/>
      <c r="ADR42" s="147"/>
      <c r="ADS42" s="147"/>
      <c r="ADT42" s="147"/>
      <c r="ADU42" s="147"/>
      <c r="ADV42" s="147"/>
      <c r="ADW42" s="147"/>
      <c r="ADX42" s="147"/>
      <c r="ADY42" s="147"/>
      <c r="ADZ42" s="147"/>
      <c r="AEA42" s="147"/>
      <c r="AEB42" s="147"/>
      <c r="AEC42" s="147"/>
      <c r="AED42" s="147"/>
      <c r="AEE42" s="147"/>
      <c r="AEF42" s="147"/>
      <c r="AEG42" s="147"/>
      <c r="AEH42" s="147"/>
      <c r="AEI42" s="147"/>
      <c r="AEJ42" s="147"/>
      <c r="AEK42" s="147"/>
      <c r="AEL42" s="147"/>
      <c r="AEM42" s="147"/>
      <c r="AEN42" s="147"/>
      <c r="AEO42" s="147"/>
      <c r="AEP42" s="147"/>
      <c r="AEQ42" s="147"/>
      <c r="AER42" s="147"/>
      <c r="AES42" s="147"/>
      <c r="AET42" s="147"/>
      <c r="AEU42" s="147"/>
      <c r="AEV42" s="147"/>
      <c r="AEW42" s="147"/>
      <c r="AEX42" s="147"/>
      <c r="AEY42" s="147"/>
      <c r="AEZ42" s="147"/>
      <c r="AFA42" s="147"/>
      <c r="AFB42" s="147"/>
      <c r="AFC42" s="147"/>
      <c r="AFD42" s="147"/>
      <c r="AFE42" s="147"/>
      <c r="AFF42" s="147"/>
      <c r="AFG42" s="147"/>
      <c r="AFH42" s="147"/>
      <c r="AFI42" s="147"/>
      <c r="AFJ42" s="147"/>
      <c r="AFK42" s="147"/>
      <c r="AFL42" s="147"/>
      <c r="AFM42" s="147"/>
      <c r="AFN42" s="147"/>
      <c r="AFO42" s="147"/>
      <c r="AFP42" s="147"/>
      <c r="AFQ42" s="147"/>
      <c r="AFR42" s="147"/>
      <c r="AFS42" s="147"/>
      <c r="AFT42" s="147"/>
      <c r="AFU42" s="147"/>
      <c r="AFV42" s="147"/>
      <c r="AFW42" s="147"/>
      <c r="AFX42" s="147"/>
      <c r="AFY42" s="147"/>
      <c r="AFZ42" s="147"/>
      <c r="AGA42" s="147"/>
      <c r="AGB42" s="147"/>
      <c r="AGC42" s="147"/>
      <c r="AGD42" s="147"/>
      <c r="AGE42" s="147"/>
      <c r="AGF42" s="147"/>
      <c r="AGG42" s="147"/>
      <c r="AGH42" s="147"/>
      <c r="AGI42" s="147"/>
      <c r="AGJ42" s="147"/>
      <c r="AGK42" s="147"/>
      <c r="AGL42" s="147"/>
      <c r="AGM42" s="147"/>
      <c r="AGN42" s="147"/>
      <c r="AGO42" s="147"/>
      <c r="AGP42" s="147"/>
      <c r="AGQ42" s="147"/>
      <c r="AGR42" s="147"/>
      <c r="AGS42" s="147"/>
      <c r="AGT42" s="147"/>
      <c r="AGU42" s="147"/>
      <c r="AGV42" s="147"/>
      <c r="AGW42" s="147"/>
      <c r="AGX42" s="147"/>
      <c r="AGY42" s="147"/>
      <c r="AGZ42" s="147"/>
      <c r="AHA42" s="147"/>
      <c r="AHB42" s="147"/>
      <c r="AHC42" s="147"/>
      <c r="AHD42" s="147"/>
      <c r="AHE42" s="147"/>
      <c r="AHF42" s="147"/>
      <c r="AHG42" s="147"/>
      <c r="AHH42" s="147"/>
      <c r="AHI42" s="147"/>
      <c r="AHJ42" s="147"/>
      <c r="AHK42" s="147"/>
      <c r="AHL42" s="147"/>
      <c r="AHM42" s="147"/>
      <c r="AHN42" s="147"/>
      <c r="AHO42" s="147"/>
      <c r="AHP42" s="147"/>
      <c r="AHQ42" s="147"/>
      <c r="AHR42" s="147"/>
      <c r="AHS42" s="147"/>
      <c r="AHT42" s="147"/>
      <c r="AHU42" s="147"/>
      <c r="AHV42" s="147"/>
      <c r="AHW42" s="147"/>
      <c r="AHX42" s="147"/>
      <c r="AHY42" s="147"/>
      <c r="AHZ42" s="147"/>
      <c r="AIA42" s="147"/>
      <c r="AIB42" s="147"/>
      <c r="AIC42" s="147"/>
      <c r="AID42" s="147"/>
      <c r="AIE42" s="147"/>
      <c r="AIF42" s="147"/>
      <c r="AIG42" s="147"/>
      <c r="AIH42" s="147"/>
      <c r="AII42" s="147"/>
      <c r="AIJ42" s="147"/>
      <c r="AIK42" s="147"/>
      <c r="AIL42" s="147"/>
      <c r="AIM42" s="147"/>
      <c r="AIN42" s="147"/>
      <c r="AIO42" s="147"/>
      <c r="AIP42" s="147"/>
      <c r="AIQ42" s="147"/>
      <c r="AIR42" s="147"/>
      <c r="AIS42" s="147"/>
      <c r="AIT42" s="147"/>
      <c r="AIU42" s="147"/>
      <c r="AIV42" s="147"/>
      <c r="AIW42" s="147"/>
      <c r="AIX42" s="147"/>
      <c r="AIY42" s="147"/>
      <c r="AIZ42" s="147"/>
      <c r="AJA42" s="147"/>
      <c r="AJB42" s="147"/>
      <c r="AJC42" s="147"/>
      <c r="AJD42" s="147"/>
      <c r="AJE42" s="147"/>
      <c r="AJF42" s="147"/>
      <c r="AJG42" s="147"/>
      <c r="AJH42" s="147"/>
      <c r="AJI42" s="147"/>
      <c r="AJJ42" s="147"/>
      <c r="AJK42" s="147"/>
      <c r="AJL42" s="147"/>
      <c r="AJM42" s="147"/>
      <c r="AJN42" s="147"/>
      <c r="AJO42" s="147"/>
      <c r="AJP42" s="147"/>
      <c r="AJQ42" s="147"/>
      <c r="AJR42" s="147"/>
      <c r="AJS42" s="147"/>
      <c r="AJT42" s="147"/>
      <c r="AJU42" s="147"/>
      <c r="AJV42" s="147"/>
      <c r="AJW42" s="147"/>
      <c r="AJX42" s="147"/>
      <c r="AJY42" s="147"/>
      <c r="AJZ42" s="147"/>
      <c r="AKA42" s="147"/>
      <c r="AKB42" s="147"/>
      <c r="AKC42" s="147"/>
      <c r="AKD42" s="147"/>
      <c r="AKE42" s="147"/>
      <c r="AKF42" s="147"/>
      <c r="AKG42" s="147"/>
      <c r="AKH42" s="147"/>
      <c r="AKI42" s="147"/>
      <c r="AKJ42" s="147"/>
      <c r="AKK42" s="147"/>
      <c r="AKL42" s="147"/>
      <c r="AKM42" s="147"/>
      <c r="AKN42" s="147"/>
      <c r="AKO42" s="147"/>
      <c r="AKP42" s="147"/>
      <c r="AKQ42" s="147"/>
      <c r="AKR42" s="147"/>
      <c r="AKS42" s="147"/>
      <c r="AKT42" s="147"/>
      <c r="AKU42" s="147"/>
      <c r="AKV42" s="147"/>
      <c r="AKW42" s="147"/>
      <c r="AKX42" s="147"/>
      <c r="AKY42" s="147"/>
      <c r="AKZ42" s="147"/>
      <c r="ALA42" s="147"/>
      <c r="ALB42" s="147"/>
      <c r="ALC42" s="147"/>
      <c r="ALD42" s="147"/>
      <c r="ALE42" s="147"/>
      <c r="ALF42" s="147"/>
      <c r="ALG42" s="147"/>
      <c r="ALH42" s="147"/>
      <c r="ALI42" s="147"/>
      <c r="ALJ42" s="147"/>
      <c r="ALK42" s="147"/>
      <c r="ALL42" s="147"/>
      <c r="ALM42" s="147"/>
      <c r="ALN42" s="147"/>
      <c r="ALO42" s="147"/>
      <c r="ALP42" s="147"/>
      <c r="ALQ42" s="147"/>
      <c r="ALR42" s="147"/>
      <c r="ALS42" s="147"/>
      <c r="ALT42" s="147"/>
      <c r="ALU42" s="147"/>
      <c r="ALV42" s="139"/>
      <c r="ALW42" s="139"/>
      <c r="ALX42" s="139"/>
    </row>
    <row r="43" spans="1:1012" s="142" customFormat="1" ht="16.5">
      <c r="A43" s="170" t="s">
        <v>1149</v>
      </c>
      <c r="B43" s="171" t="s">
        <v>1150</v>
      </c>
      <c r="C43" s="172" t="s">
        <v>612</v>
      </c>
      <c r="D43" s="173">
        <v>2</v>
      </c>
      <c r="E43" s="174">
        <v>84.68</v>
      </c>
      <c r="F43" s="174">
        <f t="shared" si="1"/>
        <v>65.93988475315372</v>
      </c>
      <c r="G43" s="174">
        <f t="shared" si="2"/>
        <v>80.407095467995646</v>
      </c>
      <c r="H43" s="175">
        <f t="shared" ref="H43:H51" si="5">D43*E43</f>
        <v>169.36</v>
      </c>
      <c r="I43" s="175">
        <f>D43*G43</f>
        <v>160.81419093599129</v>
      </c>
      <c r="J43" s="154"/>
      <c r="K43" s="154"/>
      <c r="L43" s="154"/>
      <c r="M43" s="154"/>
      <c r="N43" s="154"/>
      <c r="O43" s="154"/>
      <c r="P43" s="154"/>
      <c r="Q43" s="154"/>
      <c r="R43" s="154"/>
      <c r="S43" s="154"/>
      <c r="T43" s="154"/>
      <c r="U43" s="154"/>
      <c r="V43" s="154"/>
      <c r="W43" s="154"/>
      <c r="X43" s="154"/>
      <c r="Y43" s="154"/>
      <c r="Z43" s="154"/>
      <c r="AA43" s="154"/>
      <c r="AB43" s="154"/>
      <c r="AC43" s="154"/>
      <c r="AD43" s="154"/>
      <c r="AE43" s="154"/>
      <c r="AF43" s="154"/>
      <c r="AG43" s="154"/>
      <c r="AH43" s="154"/>
      <c r="AI43" s="154"/>
      <c r="AJ43" s="154"/>
      <c r="AK43" s="154"/>
      <c r="AL43" s="154"/>
      <c r="AM43" s="154"/>
      <c r="AN43" s="154"/>
      <c r="AO43" s="154"/>
      <c r="AP43" s="154"/>
      <c r="AQ43" s="154"/>
      <c r="AR43" s="154"/>
      <c r="AS43" s="154"/>
      <c r="AT43" s="154"/>
      <c r="AU43" s="154"/>
      <c r="AV43" s="154"/>
      <c r="AW43" s="154"/>
      <c r="AX43" s="154"/>
      <c r="AY43" s="154"/>
      <c r="AZ43" s="154"/>
      <c r="BA43" s="154"/>
      <c r="BB43" s="154"/>
      <c r="BC43" s="154"/>
      <c r="BD43" s="154"/>
      <c r="BE43" s="154"/>
      <c r="BF43" s="154"/>
      <c r="BG43" s="154"/>
      <c r="BH43" s="154"/>
      <c r="BI43" s="154"/>
      <c r="BJ43" s="154"/>
      <c r="BK43" s="154"/>
      <c r="BL43" s="154"/>
      <c r="BM43" s="154"/>
      <c r="BN43" s="154"/>
      <c r="BO43" s="154"/>
      <c r="BP43" s="154"/>
      <c r="BQ43" s="154"/>
      <c r="BR43" s="154"/>
      <c r="BS43" s="154"/>
      <c r="BT43" s="154"/>
      <c r="BU43" s="154"/>
      <c r="BV43" s="154"/>
      <c r="BW43" s="154"/>
      <c r="BX43" s="154"/>
      <c r="BY43" s="154"/>
      <c r="BZ43" s="154"/>
      <c r="CA43" s="154"/>
      <c r="CB43" s="154"/>
      <c r="CC43" s="154"/>
      <c r="CD43" s="154"/>
      <c r="CE43" s="154"/>
      <c r="CF43" s="154"/>
      <c r="CG43" s="154"/>
      <c r="CH43" s="154"/>
      <c r="CI43" s="154"/>
      <c r="CJ43" s="154"/>
      <c r="CK43" s="154"/>
      <c r="CL43" s="154"/>
      <c r="CM43" s="154"/>
      <c r="CN43" s="154"/>
      <c r="CO43" s="154"/>
      <c r="CP43" s="154"/>
      <c r="CQ43" s="154"/>
      <c r="CR43" s="154"/>
      <c r="CS43" s="154"/>
      <c r="CT43" s="154"/>
      <c r="CU43" s="154"/>
      <c r="CV43" s="154"/>
      <c r="CW43" s="154"/>
      <c r="CX43" s="154"/>
      <c r="CY43" s="154"/>
      <c r="CZ43" s="154"/>
      <c r="DA43" s="154"/>
      <c r="DB43" s="154"/>
      <c r="DC43" s="154"/>
      <c r="DD43" s="154"/>
      <c r="DE43" s="154"/>
      <c r="DF43" s="154"/>
      <c r="DG43" s="154"/>
      <c r="DH43" s="154"/>
      <c r="DI43" s="154"/>
      <c r="DJ43" s="154"/>
      <c r="DK43" s="154"/>
      <c r="DL43" s="154"/>
      <c r="DM43" s="154"/>
      <c r="DN43" s="154"/>
      <c r="DO43" s="154"/>
      <c r="DP43" s="154"/>
      <c r="DQ43" s="154"/>
      <c r="DR43" s="154"/>
      <c r="DS43" s="154"/>
      <c r="DT43" s="154"/>
      <c r="DU43" s="154"/>
      <c r="DV43" s="154"/>
      <c r="DW43" s="154"/>
      <c r="DX43" s="154"/>
      <c r="DY43" s="154"/>
      <c r="DZ43" s="154"/>
      <c r="EA43" s="154"/>
      <c r="EB43" s="154"/>
      <c r="EC43" s="154"/>
      <c r="ED43" s="154"/>
      <c r="EE43" s="154"/>
      <c r="EF43" s="154"/>
      <c r="EG43" s="154"/>
      <c r="EH43" s="154"/>
      <c r="EI43" s="154"/>
      <c r="EJ43" s="154"/>
      <c r="EK43" s="154"/>
      <c r="EL43" s="154"/>
      <c r="EM43" s="154"/>
      <c r="EN43" s="154"/>
      <c r="EO43" s="154"/>
      <c r="EP43" s="154"/>
      <c r="EQ43" s="154"/>
      <c r="ER43" s="154"/>
      <c r="ES43" s="154"/>
      <c r="ET43" s="154"/>
      <c r="EU43" s="154"/>
      <c r="EV43" s="154"/>
      <c r="EW43" s="154"/>
      <c r="EX43" s="154"/>
      <c r="EY43" s="154"/>
      <c r="EZ43" s="154"/>
      <c r="FA43" s="154"/>
      <c r="FB43" s="154"/>
      <c r="FC43" s="154"/>
      <c r="FD43" s="154"/>
      <c r="FE43" s="154"/>
      <c r="FF43" s="154"/>
      <c r="FG43" s="154"/>
      <c r="FH43" s="154"/>
      <c r="FI43" s="154"/>
      <c r="FJ43" s="154"/>
      <c r="FK43" s="154"/>
      <c r="FL43" s="154"/>
      <c r="FM43" s="154"/>
      <c r="FN43" s="154"/>
      <c r="FO43" s="154"/>
      <c r="FP43" s="154"/>
      <c r="FQ43" s="154"/>
      <c r="FR43" s="154"/>
      <c r="FS43" s="154"/>
      <c r="FT43" s="154"/>
      <c r="FU43" s="154"/>
      <c r="FV43" s="154"/>
      <c r="FW43" s="154"/>
      <c r="FX43" s="154"/>
      <c r="FY43" s="154"/>
      <c r="FZ43" s="154"/>
      <c r="GA43" s="154"/>
      <c r="GB43" s="154"/>
      <c r="GC43" s="154"/>
      <c r="GD43" s="154"/>
      <c r="GE43" s="154"/>
      <c r="GF43" s="154"/>
      <c r="GG43" s="154"/>
      <c r="GH43" s="154"/>
      <c r="GI43" s="154"/>
      <c r="GJ43" s="154"/>
      <c r="GK43" s="154"/>
      <c r="GL43" s="154"/>
      <c r="GM43" s="154"/>
      <c r="GN43" s="154"/>
      <c r="GO43" s="154"/>
      <c r="GP43" s="154"/>
      <c r="GQ43" s="154"/>
      <c r="GR43" s="154"/>
      <c r="GS43" s="154"/>
      <c r="GT43" s="154"/>
      <c r="GU43" s="154"/>
      <c r="GV43" s="154"/>
      <c r="GW43" s="154"/>
      <c r="GX43" s="154"/>
      <c r="GY43" s="154"/>
      <c r="GZ43" s="154"/>
      <c r="HA43" s="154"/>
      <c r="HB43" s="154"/>
      <c r="HC43" s="154"/>
      <c r="HD43" s="154"/>
      <c r="HE43" s="154"/>
      <c r="HF43" s="154"/>
      <c r="HG43" s="154"/>
      <c r="HH43" s="154"/>
      <c r="HI43" s="154"/>
      <c r="HJ43" s="154"/>
      <c r="HK43" s="154"/>
      <c r="HL43" s="154"/>
      <c r="HM43" s="154"/>
      <c r="HN43" s="154"/>
      <c r="HO43" s="154"/>
      <c r="HP43" s="154"/>
      <c r="HQ43" s="154"/>
      <c r="HR43" s="154"/>
      <c r="HS43" s="154"/>
      <c r="HT43" s="154"/>
      <c r="HU43" s="154"/>
      <c r="HV43" s="154"/>
      <c r="HW43" s="154"/>
      <c r="HX43" s="154"/>
      <c r="HY43" s="154"/>
      <c r="HZ43" s="154"/>
      <c r="IA43" s="154"/>
      <c r="IB43" s="154"/>
      <c r="IC43" s="154"/>
      <c r="ID43" s="154"/>
      <c r="IE43" s="154"/>
      <c r="IF43" s="154"/>
      <c r="IG43" s="154"/>
      <c r="IH43" s="147"/>
      <c r="II43" s="147"/>
      <c r="IJ43" s="147"/>
      <c r="IK43" s="147"/>
      <c r="IL43" s="147"/>
      <c r="IM43" s="147"/>
      <c r="IN43" s="147"/>
      <c r="IO43" s="147"/>
      <c r="IP43" s="147"/>
      <c r="IQ43" s="147"/>
      <c r="IR43" s="147"/>
      <c r="IS43" s="147"/>
      <c r="IT43" s="147"/>
      <c r="IU43" s="147"/>
      <c r="IV43" s="147"/>
      <c r="IW43" s="147"/>
      <c r="IX43" s="147"/>
      <c r="IY43" s="147"/>
      <c r="IZ43" s="147"/>
      <c r="JA43" s="147"/>
      <c r="JB43" s="147"/>
      <c r="JC43" s="147"/>
      <c r="JD43" s="147"/>
      <c r="JE43" s="147"/>
      <c r="JF43" s="147"/>
      <c r="JG43" s="147"/>
      <c r="JH43" s="147"/>
      <c r="JI43" s="147"/>
      <c r="JJ43" s="147"/>
      <c r="JK43" s="147"/>
      <c r="JL43" s="147"/>
      <c r="JM43" s="147"/>
      <c r="JN43" s="147"/>
      <c r="JO43" s="147"/>
      <c r="JP43" s="147"/>
      <c r="JQ43" s="147"/>
      <c r="JR43" s="147"/>
      <c r="JS43" s="147"/>
      <c r="JT43" s="147"/>
      <c r="JU43" s="147"/>
      <c r="JV43" s="147"/>
      <c r="JW43" s="147"/>
      <c r="JX43" s="147"/>
      <c r="JY43" s="147"/>
      <c r="JZ43" s="147"/>
      <c r="KA43" s="147"/>
      <c r="KB43" s="147"/>
      <c r="KC43" s="147"/>
      <c r="KD43" s="147"/>
      <c r="KE43" s="147"/>
      <c r="KF43" s="147"/>
      <c r="KG43" s="147"/>
      <c r="KH43" s="147"/>
      <c r="KI43" s="147"/>
      <c r="KJ43" s="147"/>
      <c r="KK43" s="147"/>
      <c r="KL43" s="147"/>
      <c r="KM43" s="147"/>
      <c r="KN43" s="147"/>
      <c r="KO43" s="147"/>
      <c r="KP43" s="147"/>
      <c r="KQ43" s="147"/>
      <c r="KR43" s="147"/>
      <c r="KS43" s="147"/>
      <c r="KT43" s="147"/>
      <c r="KU43" s="147"/>
      <c r="KV43" s="147"/>
      <c r="KW43" s="147"/>
      <c r="KX43" s="147"/>
      <c r="KY43" s="147"/>
      <c r="KZ43" s="147"/>
      <c r="LA43" s="147"/>
      <c r="LB43" s="147"/>
      <c r="LC43" s="147"/>
      <c r="LD43" s="147"/>
      <c r="LE43" s="147"/>
      <c r="LF43" s="147"/>
      <c r="LG43" s="147"/>
      <c r="LH43" s="147"/>
      <c r="LI43" s="147"/>
      <c r="LJ43" s="147"/>
      <c r="LK43" s="147"/>
      <c r="LL43" s="147"/>
      <c r="LM43" s="147"/>
      <c r="LN43" s="147"/>
      <c r="LO43" s="147"/>
      <c r="LP43" s="147"/>
      <c r="LQ43" s="147"/>
      <c r="LR43" s="147"/>
      <c r="LS43" s="147"/>
      <c r="LT43" s="147"/>
      <c r="LU43" s="147"/>
      <c r="LV43" s="147"/>
      <c r="LW43" s="147"/>
      <c r="LX43" s="147"/>
      <c r="LY43" s="147"/>
      <c r="LZ43" s="147"/>
      <c r="MA43" s="147"/>
      <c r="MB43" s="147"/>
      <c r="MC43" s="147"/>
      <c r="MD43" s="147"/>
      <c r="ME43" s="147"/>
      <c r="MF43" s="147"/>
      <c r="MG43" s="147"/>
      <c r="MH43" s="147"/>
      <c r="MI43" s="147"/>
      <c r="MJ43" s="147"/>
      <c r="MK43" s="147"/>
      <c r="ML43" s="147"/>
      <c r="MM43" s="147"/>
      <c r="MN43" s="147"/>
      <c r="MO43" s="147"/>
      <c r="MP43" s="147"/>
      <c r="MQ43" s="147"/>
      <c r="MR43" s="147"/>
      <c r="MS43" s="147"/>
      <c r="MT43" s="147"/>
      <c r="MU43" s="147"/>
      <c r="MV43" s="147"/>
      <c r="MW43" s="147"/>
      <c r="MX43" s="147"/>
      <c r="MY43" s="147"/>
      <c r="MZ43" s="147"/>
      <c r="NA43" s="147"/>
      <c r="NB43" s="147"/>
      <c r="NC43" s="147"/>
      <c r="ND43" s="147"/>
      <c r="NE43" s="147"/>
      <c r="NF43" s="147"/>
      <c r="NG43" s="147"/>
      <c r="NH43" s="147"/>
      <c r="NI43" s="147"/>
      <c r="NJ43" s="147"/>
      <c r="NK43" s="147"/>
      <c r="NL43" s="147"/>
      <c r="NM43" s="147"/>
      <c r="NN43" s="147"/>
      <c r="NO43" s="147"/>
      <c r="NP43" s="147"/>
      <c r="NQ43" s="147"/>
      <c r="NR43" s="147"/>
      <c r="NS43" s="147"/>
      <c r="NT43" s="147"/>
      <c r="NU43" s="147"/>
      <c r="NV43" s="147"/>
      <c r="NW43" s="147"/>
      <c r="NX43" s="147"/>
      <c r="NY43" s="147"/>
      <c r="NZ43" s="147"/>
      <c r="OA43" s="147"/>
      <c r="OB43" s="147"/>
      <c r="OC43" s="147"/>
      <c r="OD43" s="147"/>
      <c r="OE43" s="147"/>
      <c r="OF43" s="147"/>
      <c r="OG43" s="147"/>
      <c r="OH43" s="147"/>
      <c r="OI43" s="147"/>
      <c r="OJ43" s="147"/>
      <c r="OK43" s="147"/>
      <c r="OL43" s="147"/>
      <c r="OM43" s="147"/>
      <c r="ON43" s="147"/>
      <c r="OO43" s="147"/>
      <c r="OP43" s="147"/>
      <c r="OQ43" s="147"/>
      <c r="OR43" s="147"/>
      <c r="OS43" s="147"/>
      <c r="OT43" s="147"/>
      <c r="OU43" s="147"/>
      <c r="OV43" s="147"/>
      <c r="OW43" s="147"/>
      <c r="OX43" s="147"/>
      <c r="OY43" s="147"/>
      <c r="OZ43" s="147"/>
      <c r="PA43" s="147"/>
      <c r="PB43" s="147"/>
      <c r="PC43" s="147"/>
      <c r="PD43" s="147"/>
      <c r="PE43" s="147"/>
      <c r="PF43" s="147"/>
      <c r="PG43" s="147"/>
      <c r="PH43" s="147"/>
      <c r="PI43" s="147"/>
      <c r="PJ43" s="147"/>
      <c r="PK43" s="147"/>
      <c r="PL43" s="147"/>
      <c r="PM43" s="147"/>
      <c r="PN43" s="147"/>
      <c r="PO43" s="147"/>
      <c r="PP43" s="147"/>
      <c r="PQ43" s="147"/>
      <c r="PR43" s="147"/>
      <c r="PS43" s="147"/>
      <c r="PT43" s="147"/>
      <c r="PU43" s="147"/>
      <c r="PV43" s="147"/>
      <c r="PW43" s="147"/>
      <c r="PX43" s="147"/>
      <c r="PY43" s="147"/>
      <c r="PZ43" s="147"/>
      <c r="QA43" s="147"/>
      <c r="QB43" s="147"/>
      <c r="QC43" s="147"/>
      <c r="QD43" s="147"/>
      <c r="QE43" s="147"/>
      <c r="QF43" s="147"/>
      <c r="QG43" s="147"/>
      <c r="QH43" s="147"/>
      <c r="QI43" s="147"/>
      <c r="QJ43" s="147"/>
      <c r="QK43" s="147"/>
      <c r="QL43" s="147"/>
      <c r="QM43" s="147"/>
      <c r="QN43" s="147"/>
      <c r="QO43" s="147"/>
      <c r="QP43" s="147"/>
      <c r="QQ43" s="147"/>
      <c r="QR43" s="147"/>
      <c r="QS43" s="147"/>
      <c r="QT43" s="147"/>
      <c r="QU43" s="147"/>
      <c r="QV43" s="147"/>
      <c r="QW43" s="147"/>
      <c r="QX43" s="147"/>
      <c r="QY43" s="147"/>
      <c r="QZ43" s="147"/>
      <c r="RA43" s="147"/>
      <c r="RB43" s="147"/>
      <c r="RC43" s="147"/>
      <c r="RD43" s="147"/>
      <c r="RE43" s="147"/>
      <c r="RF43" s="147"/>
      <c r="RG43" s="147"/>
      <c r="RH43" s="147"/>
      <c r="RI43" s="147"/>
      <c r="RJ43" s="147"/>
      <c r="RK43" s="147"/>
      <c r="RL43" s="147"/>
      <c r="RM43" s="147"/>
      <c r="RN43" s="147"/>
      <c r="RO43" s="147"/>
      <c r="RP43" s="147"/>
      <c r="RQ43" s="147"/>
      <c r="RR43" s="147"/>
      <c r="RS43" s="147"/>
      <c r="RT43" s="147"/>
      <c r="RU43" s="147"/>
      <c r="RV43" s="147"/>
      <c r="RW43" s="147"/>
      <c r="RX43" s="147"/>
      <c r="RY43" s="147"/>
      <c r="RZ43" s="147"/>
      <c r="SA43" s="147"/>
      <c r="SB43" s="147"/>
      <c r="SC43" s="147"/>
      <c r="SD43" s="147"/>
      <c r="SE43" s="147"/>
      <c r="SF43" s="147"/>
      <c r="SG43" s="147"/>
      <c r="SH43" s="147"/>
      <c r="SI43" s="147"/>
      <c r="SJ43" s="147"/>
      <c r="SK43" s="147"/>
      <c r="SL43" s="147"/>
      <c r="SM43" s="147"/>
      <c r="SN43" s="147"/>
      <c r="SO43" s="147"/>
      <c r="SP43" s="147"/>
      <c r="SQ43" s="147"/>
      <c r="SR43" s="147"/>
      <c r="SS43" s="147"/>
      <c r="ST43" s="147"/>
      <c r="SU43" s="147"/>
      <c r="SV43" s="147"/>
      <c r="SW43" s="147"/>
      <c r="SX43" s="147"/>
      <c r="SY43" s="147"/>
      <c r="SZ43" s="147"/>
      <c r="TA43" s="147"/>
      <c r="TB43" s="147"/>
      <c r="TC43" s="147"/>
      <c r="TD43" s="147"/>
      <c r="TE43" s="147"/>
      <c r="TF43" s="147"/>
      <c r="TG43" s="147"/>
      <c r="TH43" s="147"/>
      <c r="TI43" s="147"/>
      <c r="TJ43" s="147"/>
      <c r="TK43" s="147"/>
      <c r="TL43" s="147"/>
      <c r="TM43" s="147"/>
      <c r="TN43" s="147"/>
      <c r="TO43" s="147"/>
      <c r="TP43" s="147"/>
      <c r="TQ43" s="147"/>
      <c r="TR43" s="147"/>
      <c r="TS43" s="147"/>
      <c r="TT43" s="147"/>
      <c r="TU43" s="147"/>
      <c r="TV43" s="147"/>
      <c r="TW43" s="147"/>
      <c r="TX43" s="147"/>
      <c r="TY43" s="147"/>
      <c r="TZ43" s="147"/>
      <c r="UA43" s="147"/>
      <c r="UB43" s="147"/>
      <c r="UC43" s="147"/>
      <c r="UD43" s="147"/>
      <c r="UE43" s="147"/>
      <c r="UF43" s="147"/>
      <c r="UG43" s="147"/>
      <c r="UH43" s="147"/>
      <c r="UI43" s="147"/>
      <c r="UJ43" s="147"/>
      <c r="UK43" s="147"/>
      <c r="UL43" s="147"/>
      <c r="UM43" s="147"/>
      <c r="UN43" s="147"/>
      <c r="UO43" s="147"/>
      <c r="UP43" s="147"/>
      <c r="UQ43" s="147"/>
      <c r="UR43" s="147"/>
      <c r="US43" s="147"/>
      <c r="UT43" s="147"/>
      <c r="UU43" s="147"/>
      <c r="UV43" s="147"/>
      <c r="UW43" s="147"/>
      <c r="UX43" s="147"/>
      <c r="UY43" s="147"/>
      <c r="UZ43" s="147"/>
      <c r="VA43" s="147"/>
      <c r="VB43" s="147"/>
      <c r="VC43" s="147"/>
      <c r="VD43" s="147"/>
      <c r="VE43" s="147"/>
      <c r="VF43" s="147"/>
      <c r="VG43" s="147"/>
      <c r="VH43" s="147"/>
      <c r="VI43" s="147"/>
      <c r="VJ43" s="147"/>
      <c r="VK43" s="147"/>
      <c r="VL43" s="147"/>
      <c r="VM43" s="147"/>
      <c r="VN43" s="147"/>
      <c r="VO43" s="147"/>
      <c r="VP43" s="147"/>
      <c r="VQ43" s="147"/>
      <c r="VR43" s="147"/>
      <c r="VS43" s="147"/>
      <c r="VT43" s="147"/>
      <c r="VU43" s="147"/>
      <c r="VV43" s="147"/>
      <c r="VW43" s="147"/>
      <c r="VX43" s="147"/>
      <c r="VY43" s="147"/>
      <c r="VZ43" s="147"/>
      <c r="WA43" s="147"/>
      <c r="WB43" s="147"/>
      <c r="WC43" s="147"/>
      <c r="WD43" s="147"/>
      <c r="WE43" s="147"/>
      <c r="WF43" s="147"/>
      <c r="WG43" s="147"/>
      <c r="WH43" s="147"/>
      <c r="WI43" s="147"/>
      <c r="WJ43" s="147"/>
      <c r="WK43" s="147"/>
      <c r="WL43" s="147"/>
      <c r="WM43" s="147"/>
      <c r="WN43" s="147"/>
      <c r="WO43" s="147"/>
      <c r="WP43" s="147"/>
      <c r="WQ43" s="147"/>
      <c r="WR43" s="147"/>
      <c r="WS43" s="147"/>
      <c r="WT43" s="147"/>
      <c r="WU43" s="147"/>
      <c r="WV43" s="147"/>
      <c r="WW43" s="147"/>
      <c r="WX43" s="147"/>
      <c r="WY43" s="147"/>
      <c r="WZ43" s="147"/>
      <c r="XA43" s="147"/>
      <c r="XB43" s="147"/>
      <c r="XC43" s="147"/>
      <c r="XD43" s="147"/>
      <c r="XE43" s="147"/>
      <c r="XF43" s="147"/>
      <c r="XG43" s="147"/>
      <c r="XH43" s="147"/>
      <c r="XI43" s="147"/>
      <c r="XJ43" s="147"/>
      <c r="XK43" s="147"/>
      <c r="XL43" s="147"/>
      <c r="XM43" s="147"/>
      <c r="XN43" s="147"/>
      <c r="XO43" s="147"/>
      <c r="XP43" s="147"/>
      <c r="XQ43" s="147"/>
      <c r="XR43" s="147"/>
      <c r="XS43" s="147"/>
      <c r="XT43" s="147"/>
      <c r="XU43" s="147"/>
      <c r="XV43" s="147"/>
      <c r="XW43" s="147"/>
      <c r="XX43" s="147"/>
      <c r="XY43" s="147"/>
      <c r="XZ43" s="147"/>
      <c r="YA43" s="147"/>
      <c r="YB43" s="147"/>
      <c r="YC43" s="147"/>
      <c r="YD43" s="147"/>
      <c r="YE43" s="147"/>
      <c r="YF43" s="147"/>
      <c r="YG43" s="147"/>
      <c r="YH43" s="147"/>
      <c r="YI43" s="147"/>
      <c r="YJ43" s="147"/>
      <c r="YK43" s="147"/>
      <c r="YL43" s="147"/>
      <c r="YM43" s="147"/>
      <c r="YN43" s="147"/>
      <c r="YO43" s="147"/>
      <c r="YP43" s="147"/>
      <c r="YQ43" s="147"/>
      <c r="YR43" s="147"/>
      <c r="YS43" s="147"/>
      <c r="YT43" s="147"/>
      <c r="YU43" s="147"/>
      <c r="YV43" s="147"/>
      <c r="YW43" s="147"/>
      <c r="YX43" s="147"/>
      <c r="YY43" s="147"/>
      <c r="YZ43" s="147"/>
      <c r="ZA43" s="147"/>
      <c r="ZB43" s="147"/>
      <c r="ZC43" s="147"/>
      <c r="ZD43" s="147"/>
      <c r="ZE43" s="147"/>
      <c r="ZF43" s="147"/>
      <c r="ZG43" s="147"/>
      <c r="ZH43" s="147"/>
      <c r="ZI43" s="147"/>
      <c r="ZJ43" s="147"/>
      <c r="ZK43" s="147"/>
      <c r="ZL43" s="147"/>
      <c r="ZM43" s="147"/>
      <c r="ZN43" s="147"/>
      <c r="ZO43" s="147"/>
      <c r="ZP43" s="147"/>
      <c r="ZQ43" s="147"/>
      <c r="ZR43" s="147"/>
      <c r="ZS43" s="147"/>
      <c r="ZT43" s="147"/>
      <c r="ZU43" s="147"/>
      <c r="ZV43" s="147"/>
      <c r="ZW43" s="147"/>
      <c r="ZX43" s="147"/>
      <c r="ZY43" s="147"/>
      <c r="ZZ43" s="147"/>
      <c r="AAA43" s="147"/>
      <c r="AAB43" s="147"/>
      <c r="AAC43" s="147"/>
      <c r="AAD43" s="147"/>
      <c r="AAE43" s="147"/>
      <c r="AAF43" s="147"/>
      <c r="AAG43" s="147"/>
      <c r="AAH43" s="147"/>
      <c r="AAI43" s="147"/>
      <c r="AAJ43" s="147"/>
      <c r="AAK43" s="147"/>
      <c r="AAL43" s="147"/>
      <c r="AAM43" s="147"/>
      <c r="AAN43" s="147"/>
      <c r="AAO43" s="147"/>
      <c r="AAP43" s="147"/>
      <c r="AAQ43" s="147"/>
      <c r="AAR43" s="147"/>
      <c r="AAS43" s="147"/>
      <c r="AAT43" s="147"/>
      <c r="AAU43" s="147"/>
      <c r="AAV43" s="147"/>
      <c r="AAW43" s="147"/>
      <c r="AAX43" s="147"/>
      <c r="AAY43" s="147"/>
      <c r="AAZ43" s="147"/>
      <c r="ABA43" s="147"/>
      <c r="ABB43" s="147"/>
      <c r="ABC43" s="147"/>
      <c r="ABD43" s="147"/>
      <c r="ABE43" s="147"/>
      <c r="ABF43" s="147"/>
      <c r="ABG43" s="147"/>
      <c r="ABH43" s="147"/>
      <c r="ABI43" s="147"/>
      <c r="ABJ43" s="147"/>
      <c r="ABK43" s="147"/>
      <c r="ABL43" s="147"/>
      <c r="ABM43" s="147"/>
      <c r="ABN43" s="147"/>
      <c r="ABO43" s="147"/>
      <c r="ABP43" s="147"/>
      <c r="ABQ43" s="147"/>
      <c r="ABR43" s="147"/>
      <c r="ABS43" s="147"/>
      <c r="ABT43" s="147"/>
      <c r="ABU43" s="147"/>
      <c r="ABV43" s="147"/>
      <c r="ABW43" s="147"/>
      <c r="ABX43" s="147"/>
      <c r="ABY43" s="147"/>
      <c r="ABZ43" s="147"/>
      <c r="ACA43" s="147"/>
      <c r="ACB43" s="147"/>
      <c r="ACC43" s="147"/>
      <c r="ACD43" s="147"/>
      <c r="ACE43" s="147"/>
      <c r="ACF43" s="147"/>
      <c r="ACG43" s="147"/>
      <c r="ACH43" s="147"/>
      <c r="ACI43" s="147"/>
      <c r="ACJ43" s="147"/>
      <c r="ACK43" s="147"/>
      <c r="ACL43" s="147"/>
      <c r="ACM43" s="147"/>
      <c r="ACN43" s="147"/>
      <c r="ACO43" s="147"/>
      <c r="ACP43" s="147"/>
      <c r="ACQ43" s="147"/>
      <c r="ACR43" s="147"/>
      <c r="ACS43" s="147"/>
      <c r="ACT43" s="147"/>
      <c r="ACU43" s="147"/>
      <c r="ACV43" s="147"/>
      <c r="ACW43" s="147"/>
      <c r="ACX43" s="147"/>
      <c r="ACY43" s="147"/>
      <c r="ACZ43" s="147"/>
      <c r="ADA43" s="147"/>
      <c r="ADB43" s="147"/>
      <c r="ADC43" s="147"/>
      <c r="ADD43" s="147"/>
      <c r="ADE43" s="147"/>
      <c r="ADF43" s="147"/>
      <c r="ADG43" s="147"/>
      <c r="ADH43" s="147"/>
      <c r="ADI43" s="147"/>
      <c r="ADJ43" s="147"/>
      <c r="ADK43" s="147"/>
      <c r="ADL43" s="147"/>
      <c r="ADM43" s="147"/>
      <c r="ADN43" s="147"/>
      <c r="ADO43" s="147"/>
      <c r="ADP43" s="147"/>
      <c r="ADQ43" s="147"/>
      <c r="ADR43" s="147"/>
      <c r="ADS43" s="147"/>
      <c r="ADT43" s="147"/>
      <c r="ADU43" s="147"/>
      <c r="ADV43" s="147"/>
      <c r="ADW43" s="147"/>
      <c r="ADX43" s="147"/>
      <c r="ADY43" s="147"/>
      <c r="ADZ43" s="147"/>
      <c r="AEA43" s="147"/>
      <c r="AEB43" s="147"/>
      <c r="AEC43" s="147"/>
      <c r="AED43" s="147"/>
      <c r="AEE43" s="147"/>
      <c r="AEF43" s="147"/>
      <c r="AEG43" s="147"/>
      <c r="AEH43" s="147"/>
      <c r="AEI43" s="147"/>
      <c r="AEJ43" s="147"/>
      <c r="AEK43" s="147"/>
      <c r="AEL43" s="147"/>
      <c r="AEM43" s="147"/>
      <c r="AEN43" s="147"/>
      <c r="AEO43" s="147"/>
      <c r="AEP43" s="147"/>
      <c r="AEQ43" s="147"/>
      <c r="AER43" s="147"/>
      <c r="AES43" s="147"/>
      <c r="AET43" s="147"/>
      <c r="AEU43" s="147"/>
      <c r="AEV43" s="147"/>
      <c r="AEW43" s="147"/>
      <c r="AEX43" s="147"/>
      <c r="AEY43" s="147"/>
      <c r="AEZ43" s="147"/>
      <c r="AFA43" s="147"/>
      <c r="AFB43" s="147"/>
      <c r="AFC43" s="147"/>
      <c r="AFD43" s="147"/>
      <c r="AFE43" s="147"/>
      <c r="AFF43" s="147"/>
      <c r="AFG43" s="147"/>
      <c r="AFH43" s="147"/>
      <c r="AFI43" s="147"/>
      <c r="AFJ43" s="147"/>
      <c r="AFK43" s="147"/>
      <c r="AFL43" s="147"/>
      <c r="AFM43" s="147"/>
      <c r="AFN43" s="147"/>
      <c r="AFO43" s="147"/>
      <c r="AFP43" s="147"/>
      <c r="AFQ43" s="147"/>
      <c r="AFR43" s="147"/>
      <c r="AFS43" s="147"/>
      <c r="AFT43" s="147"/>
      <c r="AFU43" s="147"/>
      <c r="AFV43" s="147"/>
      <c r="AFW43" s="147"/>
      <c r="AFX43" s="147"/>
      <c r="AFY43" s="147"/>
      <c r="AFZ43" s="147"/>
      <c r="AGA43" s="147"/>
      <c r="AGB43" s="147"/>
      <c r="AGC43" s="147"/>
      <c r="AGD43" s="147"/>
      <c r="AGE43" s="147"/>
      <c r="AGF43" s="147"/>
      <c r="AGG43" s="147"/>
      <c r="AGH43" s="147"/>
      <c r="AGI43" s="147"/>
      <c r="AGJ43" s="147"/>
      <c r="AGK43" s="147"/>
      <c r="AGL43" s="147"/>
      <c r="AGM43" s="147"/>
      <c r="AGN43" s="147"/>
      <c r="AGO43" s="147"/>
      <c r="AGP43" s="147"/>
      <c r="AGQ43" s="147"/>
      <c r="AGR43" s="147"/>
      <c r="AGS43" s="147"/>
      <c r="AGT43" s="147"/>
      <c r="AGU43" s="147"/>
      <c r="AGV43" s="147"/>
      <c r="AGW43" s="147"/>
      <c r="AGX43" s="147"/>
      <c r="AGY43" s="147"/>
      <c r="AGZ43" s="147"/>
      <c r="AHA43" s="147"/>
      <c r="AHB43" s="147"/>
      <c r="AHC43" s="147"/>
      <c r="AHD43" s="147"/>
      <c r="AHE43" s="147"/>
      <c r="AHF43" s="147"/>
      <c r="AHG43" s="147"/>
      <c r="AHH43" s="147"/>
      <c r="AHI43" s="147"/>
      <c r="AHJ43" s="147"/>
      <c r="AHK43" s="147"/>
      <c r="AHL43" s="147"/>
      <c r="AHM43" s="147"/>
      <c r="AHN43" s="147"/>
      <c r="AHO43" s="147"/>
      <c r="AHP43" s="147"/>
      <c r="AHQ43" s="147"/>
      <c r="AHR43" s="147"/>
      <c r="AHS43" s="147"/>
      <c r="AHT43" s="147"/>
      <c r="AHU43" s="147"/>
      <c r="AHV43" s="147"/>
      <c r="AHW43" s="147"/>
      <c r="AHX43" s="147"/>
      <c r="AHY43" s="147"/>
      <c r="AHZ43" s="147"/>
      <c r="AIA43" s="147"/>
      <c r="AIB43" s="147"/>
      <c r="AIC43" s="147"/>
      <c r="AID43" s="147"/>
      <c r="AIE43" s="147"/>
      <c r="AIF43" s="147"/>
      <c r="AIG43" s="147"/>
      <c r="AIH43" s="147"/>
      <c r="AII43" s="147"/>
      <c r="AIJ43" s="147"/>
      <c r="AIK43" s="147"/>
      <c r="AIL43" s="147"/>
      <c r="AIM43" s="147"/>
      <c r="AIN43" s="147"/>
      <c r="AIO43" s="147"/>
      <c r="AIP43" s="147"/>
      <c r="AIQ43" s="147"/>
      <c r="AIR43" s="147"/>
      <c r="AIS43" s="147"/>
      <c r="AIT43" s="147"/>
      <c r="AIU43" s="147"/>
      <c r="AIV43" s="147"/>
      <c r="AIW43" s="147"/>
      <c r="AIX43" s="147"/>
      <c r="AIY43" s="147"/>
      <c r="AIZ43" s="147"/>
      <c r="AJA43" s="147"/>
      <c r="AJB43" s="147"/>
      <c r="AJC43" s="147"/>
      <c r="AJD43" s="147"/>
      <c r="AJE43" s="147"/>
      <c r="AJF43" s="147"/>
      <c r="AJG43" s="147"/>
      <c r="AJH43" s="147"/>
      <c r="AJI43" s="147"/>
      <c r="AJJ43" s="147"/>
      <c r="AJK43" s="147"/>
      <c r="AJL43" s="147"/>
      <c r="AJM43" s="147"/>
      <c r="AJN43" s="147"/>
      <c r="AJO43" s="147"/>
      <c r="AJP43" s="147"/>
      <c r="AJQ43" s="147"/>
      <c r="AJR43" s="147"/>
      <c r="AJS43" s="147"/>
      <c r="AJT43" s="147"/>
      <c r="AJU43" s="147"/>
      <c r="AJV43" s="147"/>
      <c r="AJW43" s="147"/>
      <c r="AJX43" s="147"/>
      <c r="AJY43" s="147"/>
      <c r="AJZ43" s="147"/>
      <c r="AKA43" s="147"/>
      <c r="AKB43" s="147"/>
      <c r="AKC43" s="147"/>
      <c r="AKD43" s="147"/>
      <c r="AKE43" s="147"/>
      <c r="AKF43" s="147"/>
      <c r="AKG43" s="147"/>
      <c r="AKH43" s="147"/>
      <c r="AKI43" s="147"/>
      <c r="AKJ43" s="147"/>
      <c r="AKK43" s="147"/>
      <c r="AKL43" s="147"/>
      <c r="AKM43" s="147"/>
      <c r="AKN43" s="147"/>
      <c r="AKO43" s="147"/>
      <c r="AKP43" s="147"/>
      <c r="AKQ43" s="147"/>
      <c r="AKR43" s="147"/>
      <c r="AKS43" s="147"/>
      <c r="AKT43" s="147"/>
      <c r="AKU43" s="147"/>
      <c r="AKV43" s="147"/>
      <c r="AKW43" s="147"/>
      <c r="AKX43" s="147"/>
      <c r="AKY43" s="147"/>
      <c r="AKZ43" s="147"/>
      <c r="ALA43" s="147"/>
      <c r="ALB43" s="147"/>
      <c r="ALC43" s="147"/>
      <c r="ALD43" s="147"/>
      <c r="ALE43" s="147"/>
      <c r="ALF43" s="147"/>
      <c r="ALG43" s="147"/>
      <c r="ALH43" s="147"/>
      <c r="ALI43" s="147"/>
      <c r="ALJ43" s="147"/>
      <c r="ALK43" s="147"/>
      <c r="ALL43" s="147"/>
      <c r="ALM43" s="147"/>
      <c r="ALN43" s="147"/>
      <c r="ALO43" s="147"/>
      <c r="ALP43" s="147"/>
      <c r="ALQ43" s="147"/>
      <c r="ALR43" s="147"/>
      <c r="ALS43" s="147"/>
      <c r="ALT43" s="147"/>
      <c r="ALU43" s="147"/>
      <c r="ALV43" s="139"/>
      <c r="ALW43" s="139"/>
      <c r="ALX43" s="139"/>
    </row>
    <row r="44" spans="1:1012" s="142" customFormat="1" ht="16.5">
      <c r="A44" s="170" t="s">
        <v>1151</v>
      </c>
      <c r="B44" s="171" t="s">
        <v>1152</v>
      </c>
      <c r="C44" s="172" t="s">
        <v>612</v>
      </c>
      <c r="D44" s="173">
        <v>2</v>
      </c>
      <c r="E44" s="174">
        <v>147.19999999999999</v>
      </c>
      <c r="F44" s="174">
        <f t="shared" si="1"/>
        <v>114.62389035975704</v>
      </c>
      <c r="G44" s="174">
        <f t="shared" si="2"/>
        <v>139.77237190468773</v>
      </c>
      <c r="H44" s="175">
        <f t="shared" si="5"/>
        <v>294.39999999999998</v>
      </c>
      <c r="I44" s="175">
        <f>D44*G44</f>
        <v>279.54474380937546</v>
      </c>
      <c r="J44" s="154"/>
      <c r="K44" s="154"/>
      <c r="L44" s="154"/>
      <c r="M44" s="154"/>
      <c r="N44" s="154"/>
      <c r="O44" s="154"/>
      <c r="P44" s="154"/>
      <c r="Q44" s="154"/>
      <c r="R44" s="154"/>
      <c r="S44" s="154"/>
      <c r="T44" s="154"/>
      <c r="U44" s="154"/>
      <c r="V44" s="154"/>
      <c r="W44" s="154"/>
      <c r="X44" s="154"/>
      <c r="Y44" s="154"/>
      <c r="Z44" s="154"/>
      <c r="AA44" s="154"/>
      <c r="AB44" s="154"/>
      <c r="AC44" s="154"/>
      <c r="AD44" s="154"/>
      <c r="AE44" s="154"/>
      <c r="AF44" s="154"/>
      <c r="AG44" s="154"/>
      <c r="AH44" s="154"/>
      <c r="AI44" s="154"/>
      <c r="AJ44" s="154"/>
      <c r="AK44" s="154"/>
      <c r="AL44" s="154"/>
      <c r="AM44" s="154"/>
      <c r="AN44" s="154"/>
      <c r="AO44" s="154"/>
      <c r="AP44" s="154"/>
      <c r="AQ44" s="154"/>
      <c r="AR44" s="154"/>
      <c r="AS44" s="154"/>
      <c r="AT44" s="154"/>
      <c r="AU44" s="154"/>
      <c r="AV44" s="154"/>
      <c r="AW44" s="154"/>
      <c r="AX44" s="154"/>
      <c r="AY44" s="154"/>
      <c r="AZ44" s="154"/>
      <c r="BA44" s="154"/>
      <c r="BB44" s="154"/>
      <c r="BC44" s="154"/>
      <c r="BD44" s="154"/>
      <c r="BE44" s="154"/>
      <c r="BF44" s="154"/>
      <c r="BG44" s="154"/>
      <c r="BH44" s="154"/>
      <c r="BI44" s="154"/>
      <c r="BJ44" s="154"/>
      <c r="BK44" s="154"/>
      <c r="BL44" s="154"/>
      <c r="BM44" s="154"/>
      <c r="BN44" s="154"/>
      <c r="BO44" s="154"/>
      <c r="BP44" s="154"/>
      <c r="BQ44" s="154"/>
      <c r="BR44" s="154"/>
      <c r="BS44" s="154"/>
      <c r="BT44" s="154"/>
      <c r="BU44" s="154"/>
      <c r="BV44" s="154"/>
      <c r="BW44" s="154"/>
      <c r="BX44" s="154"/>
      <c r="BY44" s="154"/>
      <c r="BZ44" s="154"/>
      <c r="CA44" s="154"/>
      <c r="CB44" s="154"/>
      <c r="CC44" s="154"/>
      <c r="CD44" s="154"/>
      <c r="CE44" s="154"/>
      <c r="CF44" s="154"/>
      <c r="CG44" s="154"/>
      <c r="CH44" s="154"/>
      <c r="CI44" s="154"/>
      <c r="CJ44" s="154"/>
      <c r="CK44" s="154"/>
      <c r="CL44" s="154"/>
      <c r="CM44" s="154"/>
      <c r="CN44" s="154"/>
      <c r="CO44" s="154"/>
      <c r="CP44" s="154"/>
      <c r="CQ44" s="154"/>
      <c r="CR44" s="154"/>
      <c r="CS44" s="154"/>
      <c r="CT44" s="154"/>
      <c r="CU44" s="154"/>
      <c r="CV44" s="154"/>
      <c r="CW44" s="154"/>
      <c r="CX44" s="154"/>
      <c r="CY44" s="154"/>
      <c r="CZ44" s="154"/>
      <c r="DA44" s="154"/>
      <c r="DB44" s="154"/>
      <c r="DC44" s="154"/>
      <c r="DD44" s="154"/>
      <c r="DE44" s="154"/>
      <c r="DF44" s="154"/>
      <c r="DG44" s="154"/>
      <c r="DH44" s="154"/>
      <c r="DI44" s="154"/>
      <c r="DJ44" s="154"/>
      <c r="DK44" s="154"/>
      <c r="DL44" s="154"/>
      <c r="DM44" s="154"/>
      <c r="DN44" s="154"/>
      <c r="DO44" s="154"/>
      <c r="DP44" s="154"/>
      <c r="DQ44" s="154"/>
      <c r="DR44" s="154"/>
      <c r="DS44" s="154"/>
      <c r="DT44" s="154"/>
      <c r="DU44" s="154"/>
      <c r="DV44" s="154"/>
      <c r="DW44" s="154"/>
      <c r="DX44" s="154"/>
      <c r="DY44" s="154"/>
      <c r="DZ44" s="154"/>
      <c r="EA44" s="154"/>
      <c r="EB44" s="154"/>
      <c r="EC44" s="154"/>
      <c r="ED44" s="154"/>
      <c r="EE44" s="154"/>
      <c r="EF44" s="154"/>
      <c r="EG44" s="154"/>
      <c r="EH44" s="154"/>
      <c r="EI44" s="154"/>
      <c r="EJ44" s="154"/>
      <c r="EK44" s="154"/>
      <c r="EL44" s="154"/>
      <c r="EM44" s="154"/>
      <c r="EN44" s="154"/>
      <c r="EO44" s="154"/>
      <c r="EP44" s="154"/>
      <c r="EQ44" s="154"/>
      <c r="ER44" s="154"/>
      <c r="ES44" s="154"/>
      <c r="ET44" s="154"/>
      <c r="EU44" s="154"/>
      <c r="EV44" s="154"/>
      <c r="EW44" s="154"/>
      <c r="EX44" s="154"/>
      <c r="EY44" s="154"/>
      <c r="EZ44" s="154"/>
      <c r="FA44" s="154"/>
      <c r="FB44" s="154"/>
      <c r="FC44" s="154"/>
      <c r="FD44" s="154"/>
      <c r="FE44" s="154"/>
      <c r="FF44" s="154"/>
      <c r="FG44" s="154"/>
      <c r="FH44" s="154"/>
      <c r="FI44" s="154"/>
      <c r="FJ44" s="154"/>
      <c r="FK44" s="154"/>
      <c r="FL44" s="154"/>
      <c r="FM44" s="154"/>
      <c r="FN44" s="154"/>
      <c r="FO44" s="154"/>
      <c r="FP44" s="154"/>
      <c r="FQ44" s="154"/>
      <c r="FR44" s="154"/>
      <c r="FS44" s="154"/>
      <c r="FT44" s="154"/>
      <c r="FU44" s="154"/>
      <c r="FV44" s="154"/>
      <c r="FW44" s="154"/>
      <c r="FX44" s="154"/>
      <c r="FY44" s="154"/>
      <c r="FZ44" s="154"/>
      <c r="GA44" s="154"/>
      <c r="GB44" s="154"/>
      <c r="GC44" s="154"/>
      <c r="GD44" s="154"/>
      <c r="GE44" s="154"/>
      <c r="GF44" s="154"/>
      <c r="GG44" s="154"/>
      <c r="GH44" s="154"/>
      <c r="GI44" s="154"/>
      <c r="GJ44" s="154"/>
      <c r="GK44" s="154"/>
      <c r="GL44" s="154"/>
      <c r="GM44" s="154"/>
      <c r="GN44" s="154"/>
      <c r="GO44" s="154"/>
      <c r="GP44" s="154"/>
      <c r="GQ44" s="154"/>
      <c r="GR44" s="154"/>
      <c r="GS44" s="154"/>
      <c r="GT44" s="154"/>
      <c r="GU44" s="154"/>
      <c r="GV44" s="154"/>
      <c r="GW44" s="154"/>
      <c r="GX44" s="154"/>
      <c r="GY44" s="154"/>
      <c r="GZ44" s="154"/>
      <c r="HA44" s="154"/>
      <c r="HB44" s="154"/>
      <c r="HC44" s="154"/>
      <c r="HD44" s="154"/>
      <c r="HE44" s="154"/>
      <c r="HF44" s="154"/>
      <c r="HG44" s="154"/>
      <c r="HH44" s="154"/>
      <c r="HI44" s="154"/>
      <c r="HJ44" s="154"/>
      <c r="HK44" s="154"/>
      <c r="HL44" s="154"/>
      <c r="HM44" s="154"/>
      <c r="HN44" s="154"/>
      <c r="HO44" s="154"/>
      <c r="HP44" s="154"/>
      <c r="HQ44" s="154"/>
      <c r="HR44" s="154"/>
      <c r="HS44" s="154"/>
      <c r="HT44" s="154"/>
      <c r="HU44" s="154"/>
      <c r="HV44" s="154"/>
      <c r="HW44" s="154"/>
      <c r="HX44" s="154"/>
      <c r="HY44" s="154"/>
      <c r="HZ44" s="154"/>
      <c r="IA44" s="154"/>
      <c r="IB44" s="154"/>
      <c r="IC44" s="154"/>
      <c r="ID44" s="154"/>
      <c r="IE44" s="154"/>
      <c r="IF44" s="154"/>
      <c r="IG44" s="154"/>
      <c r="IH44" s="147"/>
      <c r="II44" s="147"/>
      <c r="IJ44" s="147"/>
      <c r="IK44" s="147"/>
      <c r="IL44" s="147"/>
      <c r="IM44" s="147"/>
      <c r="IN44" s="147"/>
      <c r="IO44" s="147"/>
      <c r="IP44" s="147"/>
      <c r="IQ44" s="147"/>
      <c r="IR44" s="147"/>
      <c r="IS44" s="147"/>
      <c r="IT44" s="147"/>
      <c r="IU44" s="147"/>
      <c r="IV44" s="147"/>
      <c r="IW44" s="147"/>
      <c r="IX44" s="147"/>
      <c r="IY44" s="147"/>
      <c r="IZ44" s="147"/>
      <c r="JA44" s="147"/>
      <c r="JB44" s="147"/>
      <c r="JC44" s="147"/>
      <c r="JD44" s="147"/>
      <c r="JE44" s="147"/>
      <c r="JF44" s="147"/>
      <c r="JG44" s="147"/>
      <c r="JH44" s="147"/>
      <c r="JI44" s="147"/>
      <c r="JJ44" s="147"/>
      <c r="JK44" s="147"/>
      <c r="JL44" s="147"/>
      <c r="JM44" s="147"/>
      <c r="JN44" s="147"/>
      <c r="JO44" s="147"/>
      <c r="JP44" s="147"/>
      <c r="JQ44" s="147"/>
      <c r="JR44" s="147"/>
      <c r="JS44" s="147"/>
      <c r="JT44" s="147"/>
      <c r="JU44" s="147"/>
      <c r="JV44" s="147"/>
      <c r="JW44" s="147"/>
      <c r="JX44" s="147"/>
      <c r="JY44" s="147"/>
      <c r="JZ44" s="147"/>
      <c r="KA44" s="147"/>
      <c r="KB44" s="147"/>
      <c r="KC44" s="147"/>
      <c r="KD44" s="147"/>
      <c r="KE44" s="147"/>
      <c r="KF44" s="147"/>
      <c r="KG44" s="147"/>
      <c r="KH44" s="147"/>
      <c r="KI44" s="147"/>
      <c r="KJ44" s="147"/>
      <c r="KK44" s="147"/>
      <c r="KL44" s="147"/>
      <c r="KM44" s="147"/>
      <c r="KN44" s="147"/>
      <c r="KO44" s="147"/>
      <c r="KP44" s="147"/>
      <c r="KQ44" s="147"/>
      <c r="KR44" s="147"/>
      <c r="KS44" s="147"/>
      <c r="KT44" s="147"/>
      <c r="KU44" s="147"/>
      <c r="KV44" s="147"/>
      <c r="KW44" s="147"/>
      <c r="KX44" s="147"/>
      <c r="KY44" s="147"/>
      <c r="KZ44" s="147"/>
      <c r="LA44" s="147"/>
      <c r="LB44" s="147"/>
      <c r="LC44" s="147"/>
      <c r="LD44" s="147"/>
      <c r="LE44" s="147"/>
      <c r="LF44" s="147"/>
      <c r="LG44" s="147"/>
      <c r="LH44" s="147"/>
      <c r="LI44" s="147"/>
      <c r="LJ44" s="147"/>
      <c r="LK44" s="147"/>
      <c r="LL44" s="147"/>
      <c r="LM44" s="147"/>
      <c r="LN44" s="147"/>
      <c r="LO44" s="147"/>
      <c r="LP44" s="147"/>
      <c r="LQ44" s="147"/>
      <c r="LR44" s="147"/>
      <c r="LS44" s="147"/>
      <c r="LT44" s="147"/>
      <c r="LU44" s="147"/>
      <c r="LV44" s="147"/>
      <c r="LW44" s="147"/>
      <c r="LX44" s="147"/>
      <c r="LY44" s="147"/>
      <c r="LZ44" s="147"/>
      <c r="MA44" s="147"/>
      <c r="MB44" s="147"/>
      <c r="MC44" s="147"/>
      <c r="MD44" s="147"/>
      <c r="ME44" s="147"/>
      <c r="MF44" s="147"/>
      <c r="MG44" s="147"/>
      <c r="MH44" s="147"/>
      <c r="MI44" s="147"/>
      <c r="MJ44" s="147"/>
      <c r="MK44" s="147"/>
      <c r="ML44" s="147"/>
      <c r="MM44" s="147"/>
      <c r="MN44" s="147"/>
      <c r="MO44" s="147"/>
      <c r="MP44" s="147"/>
      <c r="MQ44" s="147"/>
      <c r="MR44" s="147"/>
      <c r="MS44" s="147"/>
      <c r="MT44" s="147"/>
      <c r="MU44" s="147"/>
      <c r="MV44" s="147"/>
      <c r="MW44" s="147"/>
      <c r="MX44" s="147"/>
      <c r="MY44" s="147"/>
      <c r="MZ44" s="147"/>
      <c r="NA44" s="147"/>
      <c r="NB44" s="147"/>
      <c r="NC44" s="147"/>
      <c r="ND44" s="147"/>
      <c r="NE44" s="147"/>
      <c r="NF44" s="147"/>
      <c r="NG44" s="147"/>
      <c r="NH44" s="147"/>
      <c r="NI44" s="147"/>
      <c r="NJ44" s="147"/>
      <c r="NK44" s="147"/>
      <c r="NL44" s="147"/>
      <c r="NM44" s="147"/>
      <c r="NN44" s="147"/>
      <c r="NO44" s="147"/>
      <c r="NP44" s="147"/>
      <c r="NQ44" s="147"/>
      <c r="NR44" s="147"/>
      <c r="NS44" s="147"/>
      <c r="NT44" s="147"/>
      <c r="NU44" s="147"/>
      <c r="NV44" s="147"/>
      <c r="NW44" s="147"/>
      <c r="NX44" s="147"/>
      <c r="NY44" s="147"/>
      <c r="NZ44" s="147"/>
      <c r="OA44" s="147"/>
      <c r="OB44" s="147"/>
      <c r="OC44" s="147"/>
      <c r="OD44" s="147"/>
      <c r="OE44" s="147"/>
      <c r="OF44" s="147"/>
      <c r="OG44" s="147"/>
      <c r="OH44" s="147"/>
      <c r="OI44" s="147"/>
      <c r="OJ44" s="147"/>
      <c r="OK44" s="147"/>
      <c r="OL44" s="147"/>
      <c r="OM44" s="147"/>
      <c r="ON44" s="147"/>
      <c r="OO44" s="147"/>
      <c r="OP44" s="147"/>
      <c r="OQ44" s="147"/>
      <c r="OR44" s="147"/>
      <c r="OS44" s="147"/>
      <c r="OT44" s="147"/>
      <c r="OU44" s="147"/>
      <c r="OV44" s="147"/>
      <c r="OW44" s="147"/>
      <c r="OX44" s="147"/>
      <c r="OY44" s="147"/>
      <c r="OZ44" s="147"/>
      <c r="PA44" s="147"/>
      <c r="PB44" s="147"/>
      <c r="PC44" s="147"/>
      <c r="PD44" s="147"/>
      <c r="PE44" s="147"/>
      <c r="PF44" s="147"/>
      <c r="PG44" s="147"/>
      <c r="PH44" s="147"/>
      <c r="PI44" s="147"/>
      <c r="PJ44" s="147"/>
      <c r="PK44" s="147"/>
      <c r="PL44" s="147"/>
      <c r="PM44" s="147"/>
      <c r="PN44" s="147"/>
      <c r="PO44" s="147"/>
      <c r="PP44" s="147"/>
      <c r="PQ44" s="147"/>
      <c r="PR44" s="147"/>
      <c r="PS44" s="147"/>
      <c r="PT44" s="147"/>
      <c r="PU44" s="147"/>
      <c r="PV44" s="147"/>
      <c r="PW44" s="147"/>
      <c r="PX44" s="147"/>
      <c r="PY44" s="147"/>
      <c r="PZ44" s="147"/>
      <c r="QA44" s="147"/>
      <c r="QB44" s="147"/>
      <c r="QC44" s="147"/>
      <c r="QD44" s="147"/>
      <c r="QE44" s="147"/>
      <c r="QF44" s="147"/>
      <c r="QG44" s="147"/>
      <c r="QH44" s="147"/>
      <c r="QI44" s="147"/>
      <c r="QJ44" s="147"/>
      <c r="QK44" s="147"/>
      <c r="QL44" s="147"/>
      <c r="QM44" s="147"/>
      <c r="QN44" s="147"/>
      <c r="QO44" s="147"/>
      <c r="QP44" s="147"/>
      <c r="QQ44" s="147"/>
      <c r="QR44" s="147"/>
      <c r="QS44" s="147"/>
      <c r="QT44" s="147"/>
      <c r="QU44" s="147"/>
      <c r="QV44" s="147"/>
      <c r="QW44" s="147"/>
      <c r="QX44" s="147"/>
      <c r="QY44" s="147"/>
      <c r="QZ44" s="147"/>
      <c r="RA44" s="147"/>
      <c r="RB44" s="147"/>
      <c r="RC44" s="147"/>
      <c r="RD44" s="147"/>
      <c r="RE44" s="147"/>
      <c r="RF44" s="147"/>
      <c r="RG44" s="147"/>
      <c r="RH44" s="147"/>
      <c r="RI44" s="147"/>
      <c r="RJ44" s="147"/>
      <c r="RK44" s="147"/>
      <c r="RL44" s="147"/>
      <c r="RM44" s="147"/>
      <c r="RN44" s="147"/>
      <c r="RO44" s="147"/>
      <c r="RP44" s="147"/>
      <c r="RQ44" s="147"/>
      <c r="RR44" s="147"/>
      <c r="RS44" s="147"/>
      <c r="RT44" s="147"/>
      <c r="RU44" s="147"/>
      <c r="RV44" s="147"/>
      <c r="RW44" s="147"/>
      <c r="RX44" s="147"/>
      <c r="RY44" s="147"/>
      <c r="RZ44" s="147"/>
      <c r="SA44" s="147"/>
      <c r="SB44" s="147"/>
      <c r="SC44" s="147"/>
      <c r="SD44" s="147"/>
      <c r="SE44" s="147"/>
      <c r="SF44" s="147"/>
      <c r="SG44" s="147"/>
      <c r="SH44" s="147"/>
      <c r="SI44" s="147"/>
      <c r="SJ44" s="147"/>
      <c r="SK44" s="147"/>
      <c r="SL44" s="147"/>
      <c r="SM44" s="147"/>
      <c r="SN44" s="147"/>
      <c r="SO44" s="147"/>
      <c r="SP44" s="147"/>
      <c r="SQ44" s="147"/>
      <c r="SR44" s="147"/>
      <c r="SS44" s="147"/>
      <c r="ST44" s="147"/>
      <c r="SU44" s="147"/>
      <c r="SV44" s="147"/>
      <c r="SW44" s="147"/>
      <c r="SX44" s="147"/>
      <c r="SY44" s="147"/>
      <c r="SZ44" s="147"/>
      <c r="TA44" s="147"/>
      <c r="TB44" s="147"/>
      <c r="TC44" s="147"/>
      <c r="TD44" s="147"/>
      <c r="TE44" s="147"/>
      <c r="TF44" s="147"/>
      <c r="TG44" s="147"/>
      <c r="TH44" s="147"/>
      <c r="TI44" s="147"/>
      <c r="TJ44" s="147"/>
      <c r="TK44" s="147"/>
      <c r="TL44" s="147"/>
      <c r="TM44" s="147"/>
      <c r="TN44" s="147"/>
      <c r="TO44" s="147"/>
      <c r="TP44" s="147"/>
      <c r="TQ44" s="147"/>
      <c r="TR44" s="147"/>
      <c r="TS44" s="147"/>
      <c r="TT44" s="147"/>
      <c r="TU44" s="147"/>
      <c r="TV44" s="147"/>
      <c r="TW44" s="147"/>
      <c r="TX44" s="147"/>
      <c r="TY44" s="147"/>
      <c r="TZ44" s="147"/>
      <c r="UA44" s="147"/>
      <c r="UB44" s="147"/>
      <c r="UC44" s="147"/>
      <c r="UD44" s="147"/>
      <c r="UE44" s="147"/>
      <c r="UF44" s="147"/>
      <c r="UG44" s="147"/>
      <c r="UH44" s="147"/>
      <c r="UI44" s="147"/>
      <c r="UJ44" s="147"/>
      <c r="UK44" s="147"/>
      <c r="UL44" s="147"/>
      <c r="UM44" s="147"/>
      <c r="UN44" s="147"/>
      <c r="UO44" s="147"/>
      <c r="UP44" s="147"/>
      <c r="UQ44" s="147"/>
      <c r="UR44" s="147"/>
      <c r="US44" s="147"/>
      <c r="UT44" s="147"/>
      <c r="UU44" s="147"/>
      <c r="UV44" s="147"/>
      <c r="UW44" s="147"/>
      <c r="UX44" s="147"/>
      <c r="UY44" s="147"/>
      <c r="UZ44" s="147"/>
      <c r="VA44" s="147"/>
      <c r="VB44" s="147"/>
      <c r="VC44" s="147"/>
      <c r="VD44" s="147"/>
      <c r="VE44" s="147"/>
      <c r="VF44" s="147"/>
      <c r="VG44" s="147"/>
      <c r="VH44" s="147"/>
      <c r="VI44" s="147"/>
      <c r="VJ44" s="147"/>
      <c r="VK44" s="147"/>
      <c r="VL44" s="147"/>
      <c r="VM44" s="147"/>
      <c r="VN44" s="147"/>
      <c r="VO44" s="147"/>
      <c r="VP44" s="147"/>
      <c r="VQ44" s="147"/>
      <c r="VR44" s="147"/>
      <c r="VS44" s="147"/>
      <c r="VT44" s="147"/>
      <c r="VU44" s="147"/>
      <c r="VV44" s="147"/>
      <c r="VW44" s="147"/>
      <c r="VX44" s="147"/>
      <c r="VY44" s="147"/>
      <c r="VZ44" s="147"/>
      <c r="WA44" s="147"/>
      <c r="WB44" s="147"/>
      <c r="WC44" s="147"/>
      <c r="WD44" s="147"/>
      <c r="WE44" s="147"/>
      <c r="WF44" s="147"/>
      <c r="WG44" s="147"/>
      <c r="WH44" s="147"/>
      <c r="WI44" s="147"/>
      <c r="WJ44" s="147"/>
      <c r="WK44" s="147"/>
      <c r="WL44" s="147"/>
      <c r="WM44" s="147"/>
      <c r="WN44" s="147"/>
      <c r="WO44" s="147"/>
      <c r="WP44" s="147"/>
      <c r="WQ44" s="147"/>
      <c r="WR44" s="147"/>
      <c r="WS44" s="147"/>
      <c r="WT44" s="147"/>
      <c r="WU44" s="147"/>
      <c r="WV44" s="147"/>
      <c r="WW44" s="147"/>
      <c r="WX44" s="147"/>
      <c r="WY44" s="147"/>
      <c r="WZ44" s="147"/>
      <c r="XA44" s="147"/>
      <c r="XB44" s="147"/>
      <c r="XC44" s="147"/>
      <c r="XD44" s="147"/>
      <c r="XE44" s="147"/>
      <c r="XF44" s="147"/>
      <c r="XG44" s="147"/>
      <c r="XH44" s="147"/>
      <c r="XI44" s="147"/>
      <c r="XJ44" s="147"/>
      <c r="XK44" s="147"/>
      <c r="XL44" s="147"/>
      <c r="XM44" s="147"/>
      <c r="XN44" s="147"/>
      <c r="XO44" s="147"/>
      <c r="XP44" s="147"/>
      <c r="XQ44" s="147"/>
      <c r="XR44" s="147"/>
      <c r="XS44" s="147"/>
      <c r="XT44" s="147"/>
      <c r="XU44" s="147"/>
      <c r="XV44" s="147"/>
      <c r="XW44" s="147"/>
      <c r="XX44" s="147"/>
      <c r="XY44" s="147"/>
      <c r="XZ44" s="147"/>
      <c r="YA44" s="147"/>
      <c r="YB44" s="147"/>
      <c r="YC44" s="147"/>
      <c r="YD44" s="147"/>
      <c r="YE44" s="147"/>
      <c r="YF44" s="147"/>
      <c r="YG44" s="147"/>
      <c r="YH44" s="147"/>
      <c r="YI44" s="147"/>
      <c r="YJ44" s="147"/>
      <c r="YK44" s="147"/>
      <c r="YL44" s="147"/>
      <c r="YM44" s="147"/>
      <c r="YN44" s="147"/>
      <c r="YO44" s="147"/>
      <c r="YP44" s="147"/>
      <c r="YQ44" s="147"/>
      <c r="YR44" s="147"/>
      <c r="YS44" s="147"/>
      <c r="YT44" s="147"/>
      <c r="YU44" s="147"/>
      <c r="YV44" s="147"/>
      <c r="YW44" s="147"/>
      <c r="YX44" s="147"/>
      <c r="YY44" s="147"/>
      <c r="YZ44" s="147"/>
      <c r="ZA44" s="147"/>
      <c r="ZB44" s="147"/>
      <c r="ZC44" s="147"/>
      <c r="ZD44" s="147"/>
      <c r="ZE44" s="147"/>
      <c r="ZF44" s="147"/>
      <c r="ZG44" s="147"/>
      <c r="ZH44" s="147"/>
      <c r="ZI44" s="147"/>
      <c r="ZJ44" s="147"/>
      <c r="ZK44" s="147"/>
      <c r="ZL44" s="147"/>
      <c r="ZM44" s="147"/>
      <c r="ZN44" s="147"/>
      <c r="ZO44" s="147"/>
      <c r="ZP44" s="147"/>
      <c r="ZQ44" s="147"/>
      <c r="ZR44" s="147"/>
      <c r="ZS44" s="147"/>
      <c r="ZT44" s="147"/>
      <c r="ZU44" s="147"/>
      <c r="ZV44" s="147"/>
      <c r="ZW44" s="147"/>
      <c r="ZX44" s="147"/>
      <c r="ZY44" s="147"/>
      <c r="ZZ44" s="147"/>
      <c r="AAA44" s="147"/>
      <c r="AAB44" s="147"/>
      <c r="AAC44" s="147"/>
      <c r="AAD44" s="147"/>
      <c r="AAE44" s="147"/>
      <c r="AAF44" s="147"/>
      <c r="AAG44" s="147"/>
      <c r="AAH44" s="147"/>
      <c r="AAI44" s="147"/>
      <c r="AAJ44" s="147"/>
      <c r="AAK44" s="147"/>
      <c r="AAL44" s="147"/>
      <c r="AAM44" s="147"/>
      <c r="AAN44" s="147"/>
      <c r="AAO44" s="147"/>
      <c r="AAP44" s="147"/>
      <c r="AAQ44" s="147"/>
      <c r="AAR44" s="147"/>
      <c r="AAS44" s="147"/>
      <c r="AAT44" s="147"/>
      <c r="AAU44" s="147"/>
      <c r="AAV44" s="147"/>
      <c r="AAW44" s="147"/>
      <c r="AAX44" s="147"/>
      <c r="AAY44" s="147"/>
      <c r="AAZ44" s="147"/>
      <c r="ABA44" s="147"/>
      <c r="ABB44" s="147"/>
      <c r="ABC44" s="147"/>
      <c r="ABD44" s="147"/>
      <c r="ABE44" s="147"/>
      <c r="ABF44" s="147"/>
      <c r="ABG44" s="147"/>
      <c r="ABH44" s="147"/>
      <c r="ABI44" s="147"/>
      <c r="ABJ44" s="147"/>
      <c r="ABK44" s="147"/>
      <c r="ABL44" s="147"/>
      <c r="ABM44" s="147"/>
      <c r="ABN44" s="147"/>
      <c r="ABO44" s="147"/>
      <c r="ABP44" s="147"/>
      <c r="ABQ44" s="147"/>
      <c r="ABR44" s="147"/>
      <c r="ABS44" s="147"/>
      <c r="ABT44" s="147"/>
      <c r="ABU44" s="147"/>
      <c r="ABV44" s="147"/>
      <c r="ABW44" s="147"/>
      <c r="ABX44" s="147"/>
      <c r="ABY44" s="147"/>
      <c r="ABZ44" s="147"/>
      <c r="ACA44" s="147"/>
      <c r="ACB44" s="147"/>
      <c r="ACC44" s="147"/>
      <c r="ACD44" s="147"/>
      <c r="ACE44" s="147"/>
      <c r="ACF44" s="147"/>
      <c r="ACG44" s="147"/>
      <c r="ACH44" s="147"/>
      <c r="ACI44" s="147"/>
      <c r="ACJ44" s="147"/>
      <c r="ACK44" s="147"/>
      <c r="ACL44" s="147"/>
      <c r="ACM44" s="147"/>
      <c r="ACN44" s="147"/>
      <c r="ACO44" s="147"/>
      <c r="ACP44" s="147"/>
      <c r="ACQ44" s="147"/>
      <c r="ACR44" s="147"/>
      <c r="ACS44" s="147"/>
      <c r="ACT44" s="147"/>
      <c r="ACU44" s="147"/>
      <c r="ACV44" s="147"/>
      <c r="ACW44" s="147"/>
      <c r="ACX44" s="147"/>
      <c r="ACY44" s="147"/>
      <c r="ACZ44" s="147"/>
      <c r="ADA44" s="147"/>
      <c r="ADB44" s="147"/>
      <c r="ADC44" s="147"/>
      <c r="ADD44" s="147"/>
      <c r="ADE44" s="147"/>
      <c r="ADF44" s="147"/>
      <c r="ADG44" s="147"/>
      <c r="ADH44" s="147"/>
      <c r="ADI44" s="147"/>
      <c r="ADJ44" s="147"/>
      <c r="ADK44" s="147"/>
      <c r="ADL44" s="147"/>
      <c r="ADM44" s="147"/>
      <c r="ADN44" s="147"/>
      <c r="ADO44" s="147"/>
      <c r="ADP44" s="147"/>
      <c r="ADQ44" s="147"/>
      <c r="ADR44" s="147"/>
      <c r="ADS44" s="147"/>
      <c r="ADT44" s="147"/>
      <c r="ADU44" s="147"/>
      <c r="ADV44" s="147"/>
      <c r="ADW44" s="147"/>
      <c r="ADX44" s="147"/>
      <c r="ADY44" s="147"/>
      <c r="ADZ44" s="147"/>
      <c r="AEA44" s="147"/>
      <c r="AEB44" s="147"/>
      <c r="AEC44" s="147"/>
      <c r="AED44" s="147"/>
      <c r="AEE44" s="147"/>
      <c r="AEF44" s="147"/>
      <c r="AEG44" s="147"/>
      <c r="AEH44" s="147"/>
      <c r="AEI44" s="147"/>
      <c r="AEJ44" s="147"/>
      <c r="AEK44" s="147"/>
      <c r="AEL44" s="147"/>
      <c r="AEM44" s="147"/>
      <c r="AEN44" s="147"/>
      <c r="AEO44" s="147"/>
      <c r="AEP44" s="147"/>
      <c r="AEQ44" s="147"/>
      <c r="AER44" s="147"/>
      <c r="AES44" s="147"/>
      <c r="AET44" s="147"/>
      <c r="AEU44" s="147"/>
      <c r="AEV44" s="147"/>
      <c r="AEW44" s="147"/>
      <c r="AEX44" s="147"/>
      <c r="AEY44" s="147"/>
      <c r="AEZ44" s="147"/>
      <c r="AFA44" s="147"/>
      <c r="AFB44" s="147"/>
      <c r="AFC44" s="147"/>
      <c r="AFD44" s="147"/>
      <c r="AFE44" s="147"/>
      <c r="AFF44" s="147"/>
      <c r="AFG44" s="147"/>
      <c r="AFH44" s="147"/>
      <c r="AFI44" s="147"/>
      <c r="AFJ44" s="147"/>
      <c r="AFK44" s="147"/>
      <c r="AFL44" s="147"/>
      <c r="AFM44" s="147"/>
      <c r="AFN44" s="147"/>
      <c r="AFO44" s="147"/>
      <c r="AFP44" s="147"/>
      <c r="AFQ44" s="147"/>
      <c r="AFR44" s="147"/>
      <c r="AFS44" s="147"/>
      <c r="AFT44" s="147"/>
      <c r="AFU44" s="147"/>
      <c r="AFV44" s="147"/>
      <c r="AFW44" s="147"/>
      <c r="AFX44" s="147"/>
      <c r="AFY44" s="147"/>
      <c r="AFZ44" s="147"/>
      <c r="AGA44" s="147"/>
      <c r="AGB44" s="147"/>
      <c r="AGC44" s="147"/>
      <c r="AGD44" s="147"/>
      <c r="AGE44" s="147"/>
      <c r="AGF44" s="147"/>
      <c r="AGG44" s="147"/>
      <c r="AGH44" s="147"/>
      <c r="AGI44" s="147"/>
      <c r="AGJ44" s="147"/>
      <c r="AGK44" s="147"/>
      <c r="AGL44" s="147"/>
      <c r="AGM44" s="147"/>
      <c r="AGN44" s="147"/>
      <c r="AGO44" s="147"/>
      <c r="AGP44" s="147"/>
      <c r="AGQ44" s="147"/>
      <c r="AGR44" s="147"/>
      <c r="AGS44" s="147"/>
      <c r="AGT44" s="147"/>
      <c r="AGU44" s="147"/>
      <c r="AGV44" s="147"/>
      <c r="AGW44" s="147"/>
      <c r="AGX44" s="147"/>
      <c r="AGY44" s="147"/>
      <c r="AGZ44" s="147"/>
      <c r="AHA44" s="147"/>
      <c r="AHB44" s="147"/>
      <c r="AHC44" s="147"/>
      <c r="AHD44" s="147"/>
      <c r="AHE44" s="147"/>
      <c r="AHF44" s="147"/>
      <c r="AHG44" s="147"/>
      <c r="AHH44" s="147"/>
      <c r="AHI44" s="147"/>
      <c r="AHJ44" s="147"/>
      <c r="AHK44" s="147"/>
      <c r="AHL44" s="147"/>
      <c r="AHM44" s="147"/>
      <c r="AHN44" s="147"/>
      <c r="AHO44" s="147"/>
      <c r="AHP44" s="147"/>
      <c r="AHQ44" s="147"/>
      <c r="AHR44" s="147"/>
      <c r="AHS44" s="147"/>
      <c r="AHT44" s="147"/>
      <c r="AHU44" s="147"/>
      <c r="AHV44" s="147"/>
      <c r="AHW44" s="147"/>
      <c r="AHX44" s="147"/>
      <c r="AHY44" s="147"/>
      <c r="AHZ44" s="147"/>
      <c r="AIA44" s="147"/>
      <c r="AIB44" s="147"/>
      <c r="AIC44" s="147"/>
      <c r="AID44" s="147"/>
      <c r="AIE44" s="147"/>
      <c r="AIF44" s="147"/>
      <c r="AIG44" s="147"/>
      <c r="AIH44" s="147"/>
      <c r="AII44" s="147"/>
      <c r="AIJ44" s="147"/>
      <c r="AIK44" s="147"/>
      <c r="AIL44" s="147"/>
      <c r="AIM44" s="147"/>
      <c r="AIN44" s="147"/>
      <c r="AIO44" s="147"/>
      <c r="AIP44" s="147"/>
      <c r="AIQ44" s="147"/>
      <c r="AIR44" s="147"/>
      <c r="AIS44" s="147"/>
      <c r="AIT44" s="147"/>
      <c r="AIU44" s="147"/>
      <c r="AIV44" s="147"/>
      <c r="AIW44" s="147"/>
      <c r="AIX44" s="147"/>
      <c r="AIY44" s="147"/>
      <c r="AIZ44" s="147"/>
      <c r="AJA44" s="147"/>
      <c r="AJB44" s="147"/>
      <c r="AJC44" s="147"/>
      <c r="AJD44" s="147"/>
      <c r="AJE44" s="147"/>
      <c r="AJF44" s="147"/>
      <c r="AJG44" s="147"/>
      <c r="AJH44" s="147"/>
      <c r="AJI44" s="147"/>
      <c r="AJJ44" s="147"/>
      <c r="AJK44" s="147"/>
      <c r="AJL44" s="147"/>
      <c r="AJM44" s="147"/>
      <c r="AJN44" s="147"/>
      <c r="AJO44" s="147"/>
      <c r="AJP44" s="147"/>
      <c r="AJQ44" s="147"/>
      <c r="AJR44" s="147"/>
      <c r="AJS44" s="147"/>
      <c r="AJT44" s="147"/>
      <c r="AJU44" s="147"/>
      <c r="AJV44" s="147"/>
      <c r="AJW44" s="147"/>
      <c r="AJX44" s="147"/>
      <c r="AJY44" s="147"/>
      <c r="AJZ44" s="147"/>
      <c r="AKA44" s="147"/>
      <c r="AKB44" s="147"/>
      <c r="AKC44" s="147"/>
      <c r="AKD44" s="147"/>
      <c r="AKE44" s="147"/>
      <c r="AKF44" s="147"/>
      <c r="AKG44" s="147"/>
      <c r="AKH44" s="147"/>
      <c r="AKI44" s="147"/>
      <c r="AKJ44" s="147"/>
      <c r="AKK44" s="147"/>
      <c r="AKL44" s="147"/>
      <c r="AKM44" s="147"/>
      <c r="AKN44" s="147"/>
      <c r="AKO44" s="147"/>
      <c r="AKP44" s="147"/>
      <c r="AKQ44" s="147"/>
      <c r="AKR44" s="147"/>
      <c r="AKS44" s="147"/>
      <c r="AKT44" s="147"/>
      <c r="AKU44" s="147"/>
      <c r="AKV44" s="147"/>
      <c r="AKW44" s="147"/>
      <c r="AKX44" s="147"/>
      <c r="AKY44" s="147"/>
      <c r="AKZ44" s="147"/>
      <c r="ALA44" s="147"/>
      <c r="ALB44" s="147"/>
      <c r="ALC44" s="147"/>
      <c r="ALD44" s="147"/>
      <c r="ALE44" s="147"/>
      <c r="ALF44" s="147"/>
      <c r="ALG44" s="147"/>
      <c r="ALH44" s="147"/>
      <c r="ALI44" s="147"/>
      <c r="ALJ44" s="147"/>
      <c r="ALK44" s="147"/>
      <c r="ALL44" s="147"/>
      <c r="ALM44" s="147"/>
      <c r="ALN44" s="147"/>
      <c r="ALO44" s="147"/>
      <c r="ALP44" s="147"/>
      <c r="ALQ44" s="147"/>
      <c r="ALR44" s="147"/>
      <c r="ALS44" s="147"/>
      <c r="ALT44" s="147"/>
      <c r="ALU44" s="147"/>
      <c r="ALV44" s="139"/>
      <c r="ALW44" s="139"/>
      <c r="ALX44" s="139"/>
    </row>
    <row r="45" spans="1:1012" s="142" customFormat="1" ht="48.75" customHeight="1">
      <c r="A45" s="183" t="s">
        <v>1153</v>
      </c>
      <c r="B45" s="178" t="s">
        <v>1154</v>
      </c>
      <c r="C45" s="198"/>
      <c r="D45" s="199"/>
      <c r="E45" s="164"/>
      <c r="F45" s="174"/>
      <c r="G45" s="174"/>
      <c r="H45" s="175"/>
      <c r="I45" s="175"/>
      <c r="J45" s="154"/>
      <c r="K45" s="154"/>
      <c r="L45" s="154"/>
      <c r="M45" s="154"/>
      <c r="N45" s="154"/>
      <c r="O45" s="154"/>
      <c r="P45" s="154"/>
      <c r="Q45" s="154"/>
      <c r="R45" s="154"/>
      <c r="S45" s="154"/>
      <c r="T45" s="154"/>
      <c r="U45" s="154"/>
      <c r="V45" s="154"/>
      <c r="W45" s="154"/>
      <c r="X45" s="154"/>
      <c r="Y45" s="154"/>
      <c r="Z45" s="154"/>
      <c r="AA45" s="154"/>
      <c r="AB45" s="154"/>
      <c r="AC45" s="154"/>
      <c r="AD45" s="154"/>
      <c r="AE45" s="154"/>
      <c r="AF45" s="154"/>
      <c r="AG45" s="154"/>
      <c r="AH45" s="154"/>
      <c r="AI45" s="154"/>
      <c r="AJ45" s="154"/>
      <c r="AK45" s="154"/>
      <c r="AL45" s="154"/>
      <c r="AM45" s="154"/>
      <c r="AN45" s="154"/>
      <c r="AO45" s="154"/>
      <c r="AP45" s="154"/>
      <c r="AQ45" s="154"/>
      <c r="AR45" s="154"/>
      <c r="AS45" s="154"/>
      <c r="AT45" s="154"/>
      <c r="AU45" s="154"/>
      <c r="AV45" s="154"/>
      <c r="AW45" s="154"/>
      <c r="AX45" s="154"/>
      <c r="AY45" s="154"/>
      <c r="AZ45" s="154"/>
      <c r="BA45" s="154"/>
      <c r="BB45" s="154"/>
      <c r="BC45" s="154"/>
      <c r="BD45" s="154"/>
      <c r="BE45" s="154"/>
      <c r="BF45" s="154"/>
      <c r="BG45" s="154"/>
      <c r="BH45" s="154"/>
      <c r="BI45" s="154"/>
      <c r="BJ45" s="154"/>
      <c r="BK45" s="154"/>
      <c r="BL45" s="154"/>
      <c r="BM45" s="154"/>
      <c r="BN45" s="154"/>
      <c r="BO45" s="154"/>
      <c r="BP45" s="154"/>
      <c r="BQ45" s="154"/>
      <c r="BR45" s="154"/>
      <c r="BS45" s="154"/>
      <c r="BT45" s="154"/>
      <c r="BU45" s="154"/>
      <c r="BV45" s="154"/>
      <c r="BW45" s="154"/>
      <c r="BX45" s="154"/>
      <c r="BY45" s="154"/>
      <c r="BZ45" s="154"/>
      <c r="CA45" s="154"/>
      <c r="CB45" s="154"/>
      <c r="CC45" s="154"/>
      <c r="CD45" s="154"/>
      <c r="CE45" s="154"/>
      <c r="CF45" s="154"/>
      <c r="CG45" s="154"/>
      <c r="CH45" s="154"/>
      <c r="CI45" s="154"/>
      <c r="CJ45" s="154"/>
      <c r="CK45" s="154"/>
      <c r="CL45" s="154"/>
      <c r="CM45" s="154"/>
      <c r="CN45" s="154"/>
      <c r="CO45" s="154"/>
      <c r="CP45" s="154"/>
      <c r="CQ45" s="154"/>
      <c r="CR45" s="154"/>
      <c r="CS45" s="154"/>
      <c r="CT45" s="154"/>
      <c r="CU45" s="154"/>
      <c r="CV45" s="154"/>
      <c r="CW45" s="154"/>
      <c r="CX45" s="154"/>
      <c r="CY45" s="154"/>
      <c r="CZ45" s="154"/>
      <c r="DA45" s="154"/>
      <c r="DB45" s="154"/>
      <c r="DC45" s="154"/>
      <c r="DD45" s="154"/>
      <c r="DE45" s="154"/>
      <c r="DF45" s="154"/>
      <c r="DG45" s="154"/>
      <c r="DH45" s="154"/>
      <c r="DI45" s="154"/>
      <c r="DJ45" s="154"/>
      <c r="DK45" s="154"/>
      <c r="DL45" s="154"/>
      <c r="DM45" s="154"/>
      <c r="DN45" s="154"/>
      <c r="DO45" s="154"/>
      <c r="DP45" s="154"/>
      <c r="DQ45" s="154"/>
      <c r="DR45" s="154"/>
      <c r="DS45" s="154"/>
      <c r="DT45" s="154"/>
      <c r="DU45" s="154"/>
      <c r="DV45" s="154"/>
      <c r="DW45" s="154"/>
      <c r="DX45" s="154"/>
      <c r="DY45" s="154"/>
      <c r="DZ45" s="154"/>
      <c r="EA45" s="154"/>
      <c r="EB45" s="154"/>
      <c r="EC45" s="154"/>
      <c r="ED45" s="154"/>
      <c r="EE45" s="154"/>
      <c r="EF45" s="154"/>
      <c r="EG45" s="154"/>
      <c r="EH45" s="154"/>
      <c r="EI45" s="154"/>
      <c r="EJ45" s="154"/>
      <c r="EK45" s="154"/>
      <c r="EL45" s="154"/>
      <c r="EM45" s="154"/>
      <c r="EN45" s="154"/>
      <c r="EO45" s="154"/>
      <c r="EP45" s="154"/>
      <c r="EQ45" s="154"/>
      <c r="ER45" s="154"/>
      <c r="ES45" s="154"/>
      <c r="ET45" s="154"/>
      <c r="EU45" s="154"/>
      <c r="EV45" s="154"/>
      <c r="EW45" s="154"/>
      <c r="EX45" s="154"/>
      <c r="EY45" s="154"/>
      <c r="EZ45" s="154"/>
      <c r="FA45" s="154"/>
      <c r="FB45" s="154"/>
      <c r="FC45" s="154"/>
      <c r="FD45" s="154"/>
      <c r="FE45" s="154"/>
      <c r="FF45" s="154"/>
      <c r="FG45" s="154"/>
      <c r="FH45" s="154"/>
      <c r="FI45" s="154"/>
      <c r="FJ45" s="154"/>
      <c r="FK45" s="154"/>
      <c r="FL45" s="154"/>
      <c r="FM45" s="154"/>
      <c r="FN45" s="154"/>
      <c r="FO45" s="154"/>
      <c r="FP45" s="154"/>
      <c r="FQ45" s="154"/>
      <c r="FR45" s="154"/>
      <c r="FS45" s="154"/>
      <c r="FT45" s="154"/>
      <c r="FU45" s="154"/>
      <c r="FV45" s="154"/>
      <c r="FW45" s="154"/>
      <c r="FX45" s="154"/>
      <c r="FY45" s="154"/>
      <c r="FZ45" s="154"/>
      <c r="GA45" s="154"/>
      <c r="GB45" s="154"/>
      <c r="GC45" s="154"/>
      <c r="GD45" s="154"/>
      <c r="GE45" s="154"/>
      <c r="GF45" s="154"/>
      <c r="GG45" s="154"/>
      <c r="GH45" s="154"/>
      <c r="GI45" s="154"/>
      <c r="GJ45" s="154"/>
      <c r="GK45" s="154"/>
      <c r="GL45" s="154"/>
      <c r="GM45" s="154"/>
      <c r="GN45" s="154"/>
      <c r="GO45" s="154"/>
      <c r="GP45" s="154"/>
      <c r="GQ45" s="154"/>
      <c r="GR45" s="154"/>
      <c r="GS45" s="154"/>
      <c r="GT45" s="154"/>
      <c r="GU45" s="154"/>
      <c r="GV45" s="154"/>
      <c r="GW45" s="154"/>
      <c r="GX45" s="154"/>
      <c r="GY45" s="154"/>
      <c r="GZ45" s="154"/>
      <c r="HA45" s="154"/>
      <c r="HB45" s="154"/>
      <c r="HC45" s="154"/>
      <c r="HD45" s="154"/>
      <c r="HE45" s="154"/>
      <c r="HF45" s="154"/>
      <c r="HG45" s="154"/>
      <c r="HH45" s="154"/>
      <c r="HI45" s="154"/>
      <c r="HJ45" s="154"/>
      <c r="HK45" s="154"/>
      <c r="HL45" s="154"/>
      <c r="HM45" s="154"/>
      <c r="HN45" s="154"/>
      <c r="HO45" s="154"/>
      <c r="HP45" s="154"/>
      <c r="HQ45" s="154"/>
      <c r="HR45" s="154"/>
      <c r="HS45" s="154"/>
      <c r="HT45" s="154"/>
      <c r="HU45" s="154"/>
      <c r="HV45" s="154"/>
      <c r="HW45" s="154"/>
      <c r="HX45" s="154"/>
      <c r="HY45" s="154"/>
      <c r="HZ45" s="154"/>
      <c r="IA45" s="154"/>
      <c r="IB45" s="154"/>
      <c r="IC45" s="154"/>
      <c r="ID45" s="154"/>
      <c r="IE45" s="154"/>
      <c r="IF45" s="154"/>
      <c r="IG45" s="154"/>
      <c r="IH45" s="147"/>
      <c r="II45" s="147"/>
      <c r="IJ45" s="147"/>
      <c r="IK45" s="147"/>
      <c r="IL45" s="147"/>
      <c r="IM45" s="147"/>
      <c r="IN45" s="147"/>
      <c r="IO45" s="147"/>
      <c r="IP45" s="147"/>
      <c r="IQ45" s="147"/>
      <c r="IR45" s="147"/>
      <c r="IS45" s="147"/>
      <c r="IT45" s="147"/>
      <c r="IU45" s="147"/>
      <c r="IV45" s="147"/>
      <c r="IW45" s="147"/>
      <c r="IX45" s="147"/>
      <c r="IY45" s="147"/>
      <c r="IZ45" s="147"/>
      <c r="JA45" s="147"/>
      <c r="JB45" s="147"/>
      <c r="JC45" s="147"/>
      <c r="JD45" s="147"/>
      <c r="JE45" s="147"/>
      <c r="JF45" s="147"/>
      <c r="JG45" s="147"/>
      <c r="JH45" s="147"/>
      <c r="JI45" s="147"/>
      <c r="JJ45" s="147"/>
      <c r="JK45" s="147"/>
      <c r="JL45" s="147"/>
      <c r="JM45" s="147"/>
      <c r="JN45" s="147"/>
      <c r="JO45" s="147"/>
      <c r="JP45" s="147"/>
      <c r="JQ45" s="147"/>
      <c r="JR45" s="147"/>
      <c r="JS45" s="147"/>
      <c r="JT45" s="147"/>
      <c r="JU45" s="147"/>
      <c r="JV45" s="147"/>
      <c r="JW45" s="147"/>
      <c r="JX45" s="147"/>
      <c r="JY45" s="147"/>
      <c r="JZ45" s="147"/>
      <c r="KA45" s="147"/>
      <c r="KB45" s="147"/>
      <c r="KC45" s="147"/>
      <c r="KD45" s="147"/>
      <c r="KE45" s="147"/>
      <c r="KF45" s="147"/>
      <c r="KG45" s="147"/>
      <c r="KH45" s="147"/>
      <c r="KI45" s="147"/>
      <c r="KJ45" s="147"/>
      <c r="KK45" s="147"/>
      <c r="KL45" s="147"/>
      <c r="KM45" s="147"/>
      <c r="KN45" s="147"/>
      <c r="KO45" s="147"/>
      <c r="KP45" s="147"/>
      <c r="KQ45" s="147"/>
      <c r="KR45" s="147"/>
      <c r="KS45" s="147"/>
      <c r="KT45" s="147"/>
      <c r="KU45" s="147"/>
      <c r="KV45" s="147"/>
      <c r="KW45" s="147"/>
      <c r="KX45" s="147"/>
      <c r="KY45" s="147"/>
      <c r="KZ45" s="147"/>
      <c r="LA45" s="147"/>
      <c r="LB45" s="147"/>
      <c r="LC45" s="147"/>
      <c r="LD45" s="147"/>
      <c r="LE45" s="147"/>
      <c r="LF45" s="147"/>
      <c r="LG45" s="147"/>
      <c r="LH45" s="147"/>
      <c r="LI45" s="147"/>
      <c r="LJ45" s="147"/>
      <c r="LK45" s="147"/>
      <c r="LL45" s="147"/>
      <c r="LM45" s="147"/>
      <c r="LN45" s="147"/>
      <c r="LO45" s="147"/>
      <c r="LP45" s="147"/>
      <c r="LQ45" s="147"/>
      <c r="LR45" s="147"/>
      <c r="LS45" s="147"/>
      <c r="LT45" s="147"/>
      <c r="LU45" s="147"/>
      <c r="LV45" s="147"/>
      <c r="LW45" s="147"/>
      <c r="LX45" s="147"/>
      <c r="LY45" s="147"/>
      <c r="LZ45" s="147"/>
      <c r="MA45" s="147"/>
      <c r="MB45" s="147"/>
      <c r="MC45" s="147"/>
      <c r="MD45" s="147"/>
      <c r="ME45" s="147"/>
      <c r="MF45" s="147"/>
      <c r="MG45" s="147"/>
      <c r="MH45" s="147"/>
      <c r="MI45" s="147"/>
      <c r="MJ45" s="147"/>
      <c r="MK45" s="147"/>
      <c r="ML45" s="147"/>
      <c r="MM45" s="147"/>
      <c r="MN45" s="147"/>
      <c r="MO45" s="147"/>
      <c r="MP45" s="147"/>
      <c r="MQ45" s="147"/>
      <c r="MR45" s="147"/>
      <c r="MS45" s="147"/>
      <c r="MT45" s="147"/>
      <c r="MU45" s="147"/>
      <c r="MV45" s="147"/>
      <c r="MW45" s="147"/>
      <c r="MX45" s="147"/>
      <c r="MY45" s="147"/>
      <c r="MZ45" s="147"/>
      <c r="NA45" s="147"/>
      <c r="NB45" s="147"/>
      <c r="NC45" s="147"/>
      <c r="ND45" s="147"/>
      <c r="NE45" s="147"/>
      <c r="NF45" s="147"/>
      <c r="NG45" s="147"/>
      <c r="NH45" s="147"/>
      <c r="NI45" s="147"/>
      <c r="NJ45" s="147"/>
      <c r="NK45" s="147"/>
      <c r="NL45" s="147"/>
      <c r="NM45" s="147"/>
      <c r="NN45" s="147"/>
      <c r="NO45" s="147"/>
      <c r="NP45" s="147"/>
      <c r="NQ45" s="147"/>
      <c r="NR45" s="147"/>
      <c r="NS45" s="147"/>
      <c r="NT45" s="147"/>
      <c r="NU45" s="147"/>
      <c r="NV45" s="147"/>
      <c r="NW45" s="147"/>
      <c r="NX45" s="147"/>
      <c r="NY45" s="147"/>
      <c r="NZ45" s="147"/>
      <c r="OA45" s="147"/>
      <c r="OB45" s="147"/>
      <c r="OC45" s="147"/>
      <c r="OD45" s="147"/>
      <c r="OE45" s="147"/>
      <c r="OF45" s="147"/>
      <c r="OG45" s="147"/>
      <c r="OH45" s="147"/>
      <c r="OI45" s="147"/>
      <c r="OJ45" s="147"/>
      <c r="OK45" s="147"/>
      <c r="OL45" s="147"/>
      <c r="OM45" s="147"/>
      <c r="ON45" s="147"/>
      <c r="OO45" s="147"/>
      <c r="OP45" s="147"/>
      <c r="OQ45" s="147"/>
      <c r="OR45" s="147"/>
      <c r="OS45" s="147"/>
      <c r="OT45" s="147"/>
      <c r="OU45" s="147"/>
      <c r="OV45" s="147"/>
      <c r="OW45" s="147"/>
      <c r="OX45" s="147"/>
      <c r="OY45" s="147"/>
      <c r="OZ45" s="147"/>
      <c r="PA45" s="147"/>
      <c r="PB45" s="147"/>
      <c r="PC45" s="147"/>
      <c r="PD45" s="147"/>
      <c r="PE45" s="147"/>
      <c r="PF45" s="147"/>
      <c r="PG45" s="147"/>
      <c r="PH45" s="147"/>
      <c r="PI45" s="147"/>
      <c r="PJ45" s="147"/>
      <c r="PK45" s="147"/>
      <c r="PL45" s="147"/>
      <c r="PM45" s="147"/>
      <c r="PN45" s="147"/>
      <c r="PO45" s="147"/>
      <c r="PP45" s="147"/>
      <c r="PQ45" s="147"/>
      <c r="PR45" s="147"/>
      <c r="PS45" s="147"/>
      <c r="PT45" s="147"/>
      <c r="PU45" s="147"/>
      <c r="PV45" s="147"/>
      <c r="PW45" s="147"/>
      <c r="PX45" s="147"/>
      <c r="PY45" s="147"/>
      <c r="PZ45" s="147"/>
      <c r="QA45" s="147"/>
      <c r="QB45" s="147"/>
      <c r="QC45" s="147"/>
      <c r="QD45" s="147"/>
      <c r="QE45" s="147"/>
      <c r="QF45" s="147"/>
      <c r="QG45" s="147"/>
      <c r="QH45" s="147"/>
      <c r="QI45" s="147"/>
      <c r="QJ45" s="147"/>
      <c r="QK45" s="147"/>
      <c r="QL45" s="147"/>
      <c r="QM45" s="147"/>
      <c r="QN45" s="147"/>
      <c r="QO45" s="147"/>
      <c r="QP45" s="147"/>
      <c r="QQ45" s="147"/>
      <c r="QR45" s="147"/>
      <c r="QS45" s="147"/>
      <c r="QT45" s="147"/>
      <c r="QU45" s="147"/>
      <c r="QV45" s="147"/>
      <c r="QW45" s="147"/>
      <c r="QX45" s="147"/>
      <c r="QY45" s="147"/>
      <c r="QZ45" s="147"/>
      <c r="RA45" s="147"/>
      <c r="RB45" s="147"/>
      <c r="RC45" s="147"/>
      <c r="RD45" s="147"/>
      <c r="RE45" s="147"/>
      <c r="RF45" s="147"/>
      <c r="RG45" s="147"/>
      <c r="RH45" s="147"/>
      <c r="RI45" s="147"/>
      <c r="RJ45" s="147"/>
      <c r="RK45" s="147"/>
      <c r="RL45" s="147"/>
      <c r="RM45" s="147"/>
      <c r="RN45" s="147"/>
      <c r="RO45" s="147"/>
      <c r="RP45" s="147"/>
      <c r="RQ45" s="147"/>
      <c r="RR45" s="147"/>
      <c r="RS45" s="147"/>
      <c r="RT45" s="147"/>
      <c r="RU45" s="147"/>
      <c r="RV45" s="147"/>
      <c r="RW45" s="147"/>
      <c r="RX45" s="147"/>
      <c r="RY45" s="147"/>
      <c r="RZ45" s="147"/>
      <c r="SA45" s="147"/>
      <c r="SB45" s="147"/>
      <c r="SC45" s="147"/>
      <c r="SD45" s="147"/>
      <c r="SE45" s="147"/>
      <c r="SF45" s="147"/>
      <c r="SG45" s="147"/>
      <c r="SH45" s="147"/>
      <c r="SI45" s="147"/>
      <c r="SJ45" s="147"/>
      <c r="SK45" s="147"/>
      <c r="SL45" s="147"/>
      <c r="SM45" s="147"/>
      <c r="SN45" s="147"/>
      <c r="SO45" s="147"/>
      <c r="SP45" s="147"/>
      <c r="SQ45" s="147"/>
      <c r="SR45" s="147"/>
      <c r="SS45" s="147"/>
      <c r="ST45" s="147"/>
      <c r="SU45" s="147"/>
      <c r="SV45" s="147"/>
      <c r="SW45" s="147"/>
      <c r="SX45" s="147"/>
      <c r="SY45" s="147"/>
      <c r="SZ45" s="147"/>
      <c r="TA45" s="147"/>
      <c r="TB45" s="147"/>
      <c r="TC45" s="147"/>
      <c r="TD45" s="147"/>
      <c r="TE45" s="147"/>
      <c r="TF45" s="147"/>
      <c r="TG45" s="147"/>
      <c r="TH45" s="147"/>
      <c r="TI45" s="147"/>
      <c r="TJ45" s="147"/>
      <c r="TK45" s="147"/>
      <c r="TL45" s="147"/>
      <c r="TM45" s="147"/>
      <c r="TN45" s="147"/>
      <c r="TO45" s="147"/>
      <c r="TP45" s="147"/>
      <c r="TQ45" s="147"/>
      <c r="TR45" s="147"/>
      <c r="TS45" s="147"/>
      <c r="TT45" s="147"/>
      <c r="TU45" s="147"/>
      <c r="TV45" s="147"/>
      <c r="TW45" s="147"/>
      <c r="TX45" s="147"/>
      <c r="TY45" s="147"/>
      <c r="TZ45" s="147"/>
      <c r="UA45" s="147"/>
      <c r="UB45" s="147"/>
      <c r="UC45" s="147"/>
      <c r="UD45" s="147"/>
      <c r="UE45" s="147"/>
      <c r="UF45" s="147"/>
      <c r="UG45" s="147"/>
      <c r="UH45" s="147"/>
      <c r="UI45" s="147"/>
      <c r="UJ45" s="147"/>
      <c r="UK45" s="147"/>
      <c r="UL45" s="147"/>
      <c r="UM45" s="147"/>
      <c r="UN45" s="147"/>
      <c r="UO45" s="147"/>
      <c r="UP45" s="147"/>
      <c r="UQ45" s="147"/>
      <c r="UR45" s="147"/>
      <c r="US45" s="147"/>
      <c r="UT45" s="147"/>
      <c r="UU45" s="147"/>
      <c r="UV45" s="147"/>
      <c r="UW45" s="147"/>
      <c r="UX45" s="147"/>
      <c r="UY45" s="147"/>
      <c r="UZ45" s="147"/>
      <c r="VA45" s="147"/>
      <c r="VB45" s="147"/>
      <c r="VC45" s="147"/>
      <c r="VD45" s="147"/>
      <c r="VE45" s="147"/>
      <c r="VF45" s="147"/>
      <c r="VG45" s="147"/>
      <c r="VH45" s="147"/>
      <c r="VI45" s="147"/>
      <c r="VJ45" s="147"/>
      <c r="VK45" s="147"/>
      <c r="VL45" s="147"/>
      <c r="VM45" s="147"/>
      <c r="VN45" s="147"/>
      <c r="VO45" s="147"/>
      <c r="VP45" s="147"/>
      <c r="VQ45" s="147"/>
      <c r="VR45" s="147"/>
      <c r="VS45" s="147"/>
      <c r="VT45" s="147"/>
      <c r="VU45" s="147"/>
      <c r="VV45" s="147"/>
      <c r="VW45" s="147"/>
      <c r="VX45" s="147"/>
      <c r="VY45" s="147"/>
      <c r="VZ45" s="147"/>
      <c r="WA45" s="147"/>
      <c r="WB45" s="147"/>
      <c r="WC45" s="147"/>
      <c r="WD45" s="147"/>
      <c r="WE45" s="147"/>
      <c r="WF45" s="147"/>
      <c r="WG45" s="147"/>
      <c r="WH45" s="147"/>
      <c r="WI45" s="147"/>
      <c r="WJ45" s="147"/>
      <c r="WK45" s="147"/>
      <c r="WL45" s="147"/>
      <c r="WM45" s="147"/>
      <c r="WN45" s="147"/>
      <c r="WO45" s="147"/>
      <c r="WP45" s="147"/>
      <c r="WQ45" s="147"/>
      <c r="WR45" s="147"/>
      <c r="WS45" s="147"/>
      <c r="WT45" s="147"/>
      <c r="WU45" s="147"/>
      <c r="WV45" s="147"/>
      <c r="WW45" s="147"/>
      <c r="WX45" s="147"/>
      <c r="WY45" s="147"/>
      <c r="WZ45" s="147"/>
      <c r="XA45" s="147"/>
      <c r="XB45" s="147"/>
      <c r="XC45" s="147"/>
      <c r="XD45" s="147"/>
      <c r="XE45" s="147"/>
      <c r="XF45" s="147"/>
      <c r="XG45" s="147"/>
      <c r="XH45" s="147"/>
      <c r="XI45" s="147"/>
      <c r="XJ45" s="147"/>
      <c r="XK45" s="147"/>
      <c r="XL45" s="147"/>
      <c r="XM45" s="147"/>
      <c r="XN45" s="147"/>
      <c r="XO45" s="147"/>
      <c r="XP45" s="147"/>
      <c r="XQ45" s="147"/>
      <c r="XR45" s="147"/>
      <c r="XS45" s="147"/>
      <c r="XT45" s="147"/>
      <c r="XU45" s="147"/>
      <c r="XV45" s="147"/>
      <c r="XW45" s="147"/>
      <c r="XX45" s="147"/>
      <c r="XY45" s="147"/>
      <c r="XZ45" s="147"/>
      <c r="YA45" s="147"/>
      <c r="YB45" s="147"/>
      <c r="YC45" s="147"/>
      <c r="YD45" s="147"/>
      <c r="YE45" s="147"/>
      <c r="YF45" s="147"/>
      <c r="YG45" s="147"/>
      <c r="YH45" s="147"/>
      <c r="YI45" s="147"/>
      <c r="YJ45" s="147"/>
      <c r="YK45" s="147"/>
      <c r="YL45" s="147"/>
      <c r="YM45" s="147"/>
      <c r="YN45" s="147"/>
      <c r="YO45" s="147"/>
      <c r="YP45" s="147"/>
      <c r="YQ45" s="147"/>
      <c r="YR45" s="147"/>
      <c r="YS45" s="147"/>
      <c r="YT45" s="147"/>
      <c r="YU45" s="147"/>
      <c r="YV45" s="147"/>
      <c r="YW45" s="147"/>
      <c r="YX45" s="147"/>
      <c r="YY45" s="147"/>
      <c r="YZ45" s="147"/>
      <c r="ZA45" s="147"/>
      <c r="ZB45" s="147"/>
      <c r="ZC45" s="147"/>
      <c r="ZD45" s="147"/>
      <c r="ZE45" s="147"/>
      <c r="ZF45" s="147"/>
      <c r="ZG45" s="147"/>
      <c r="ZH45" s="147"/>
      <c r="ZI45" s="147"/>
      <c r="ZJ45" s="147"/>
      <c r="ZK45" s="147"/>
      <c r="ZL45" s="147"/>
      <c r="ZM45" s="147"/>
      <c r="ZN45" s="147"/>
      <c r="ZO45" s="147"/>
      <c r="ZP45" s="147"/>
      <c r="ZQ45" s="147"/>
      <c r="ZR45" s="147"/>
      <c r="ZS45" s="147"/>
      <c r="ZT45" s="147"/>
      <c r="ZU45" s="147"/>
      <c r="ZV45" s="147"/>
      <c r="ZW45" s="147"/>
      <c r="ZX45" s="147"/>
      <c r="ZY45" s="147"/>
      <c r="ZZ45" s="147"/>
      <c r="AAA45" s="147"/>
      <c r="AAB45" s="147"/>
      <c r="AAC45" s="147"/>
      <c r="AAD45" s="147"/>
      <c r="AAE45" s="147"/>
      <c r="AAF45" s="147"/>
      <c r="AAG45" s="147"/>
      <c r="AAH45" s="147"/>
      <c r="AAI45" s="147"/>
      <c r="AAJ45" s="147"/>
      <c r="AAK45" s="147"/>
      <c r="AAL45" s="147"/>
      <c r="AAM45" s="147"/>
      <c r="AAN45" s="147"/>
      <c r="AAO45" s="147"/>
      <c r="AAP45" s="147"/>
      <c r="AAQ45" s="147"/>
      <c r="AAR45" s="147"/>
      <c r="AAS45" s="147"/>
      <c r="AAT45" s="147"/>
      <c r="AAU45" s="147"/>
      <c r="AAV45" s="147"/>
      <c r="AAW45" s="147"/>
      <c r="AAX45" s="147"/>
      <c r="AAY45" s="147"/>
      <c r="AAZ45" s="147"/>
      <c r="ABA45" s="147"/>
      <c r="ABB45" s="147"/>
      <c r="ABC45" s="147"/>
      <c r="ABD45" s="147"/>
      <c r="ABE45" s="147"/>
      <c r="ABF45" s="147"/>
      <c r="ABG45" s="147"/>
      <c r="ABH45" s="147"/>
      <c r="ABI45" s="147"/>
      <c r="ABJ45" s="147"/>
      <c r="ABK45" s="147"/>
      <c r="ABL45" s="147"/>
      <c r="ABM45" s="147"/>
      <c r="ABN45" s="147"/>
      <c r="ABO45" s="147"/>
      <c r="ABP45" s="147"/>
      <c r="ABQ45" s="147"/>
      <c r="ABR45" s="147"/>
      <c r="ABS45" s="147"/>
      <c r="ABT45" s="147"/>
      <c r="ABU45" s="147"/>
      <c r="ABV45" s="147"/>
      <c r="ABW45" s="147"/>
      <c r="ABX45" s="147"/>
      <c r="ABY45" s="147"/>
      <c r="ABZ45" s="147"/>
      <c r="ACA45" s="147"/>
      <c r="ACB45" s="147"/>
      <c r="ACC45" s="147"/>
      <c r="ACD45" s="147"/>
      <c r="ACE45" s="147"/>
      <c r="ACF45" s="147"/>
      <c r="ACG45" s="147"/>
      <c r="ACH45" s="147"/>
      <c r="ACI45" s="147"/>
      <c r="ACJ45" s="147"/>
      <c r="ACK45" s="147"/>
      <c r="ACL45" s="147"/>
      <c r="ACM45" s="147"/>
      <c r="ACN45" s="147"/>
      <c r="ACO45" s="147"/>
      <c r="ACP45" s="147"/>
      <c r="ACQ45" s="147"/>
      <c r="ACR45" s="147"/>
      <c r="ACS45" s="147"/>
      <c r="ACT45" s="147"/>
      <c r="ACU45" s="147"/>
      <c r="ACV45" s="147"/>
      <c r="ACW45" s="147"/>
      <c r="ACX45" s="147"/>
      <c r="ACY45" s="147"/>
      <c r="ACZ45" s="147"/>
      <c r="ADA45" s="147"/>
      <c r="ADB45" s="147"/>
      <c r="ADC45" s="147"/>
      <c r="ADD45" s="147"/>
      <c r="ADE45" s="147"/>
      <c r="ADF45" s="147"/>
      <c r="ADG45" s="147"/>
      <c r="ADH45" s="147"/>
      <c r="ADI45" s="147"/>
      <c r="ADJ45" s="147"/>
      <c r="ADK45" s="147"/>
      <c r="ADL45" s="147"/>
      <c r="ADM45" s="147"/>
      <c r="ADN45" s="147"/>
      <c r="ADO45" s="147"/>
      <c r="ADP45" s="147"/>
      <c r="ADQ45" s="147"/>
      <c r="ADR45" s="147"/>
      <c r="ADS45" s="147"/>
      <c r="ADT45" s="147"/>
      <c r="ADU45" s="147"/>
      <c r="ADV45" s="147"/>
      <c r="ADW45" s="147"/>
      <c r="ADX45" s="147"/>
      <c r="ADY45" s="147"/>
      <c r="ADZ45" s="147"/>
      <c r="AEA45" s="147"/>
      <c r="AEB45" s="147"/>
      <c r="AEC45" s="147"/>
      <c r="AED45" s="147"/>
      <c r="AEE45" s="147"/>
      <c r="AEF45" s="147"/>
      <c r="AEG45" s="147"/>
      <c r="AEH45" s="147"/>
      <c r="AEI45" s="147"/>
      <c r="AEJ45" s="147"/>
      <c r="AEK45" s="147"/>
      <c r="AEL45" s="147"/>
      <c r="AEM45" s="147"/>
      <c r="AEN45" s="147"/>
      <c r="AEO45" s="147"/>
      <c r="AEP45" s="147"/>
      <c r="AEQ45" s="147"/>
      <c r="AER45" s="147"/>
      <c r="AES45" s="147"/>
      <c r="AET45" s="147"/>
      <c r="AEU45" s="147"/>
      <c r="AEV45" s="147"/>
      <c r="AEW45" s="147"/>
      <c r="AEX45" s="147"/>
      <c r="AEY45" s="147"/>
      <c r="AEZ45" s="147"/>
      <c r="AFA45" s="147"/>
      <c r="AFB45" s="147"/>
      <c r="AFC45" s="147"/>
      <c r="AFD45" s="147"/>
      <c r="AFE45" s="147"/>
      <c r="AFF45" s="147"/>
      <c r="AFG45" s="147"/>
      <c r="AFH45" s="147"/>
      <c r="AFI45" s="147"/>
      <c r="AFJ45" s="147"/>
      <c r="AFK45" s="147"/>
      <c r="AFL45" s="147"/>
      <c r="AFM45" s="147"/>
      <c r="AFN45" s="147"/>
      <c r="AFO45" s="147"/>
      <c r="AFP45" s="147"/>
      <c r="AFQ45" s="147"/>
      <c r="AFR45" s="147"/>
      <c r="AFS45" s="147"/>
      <c r="AFT45" s="147"/>
      <c r="AFU45" s="147"/>
      <c r="AFV45" s="147"/>
      <c r="AFW45" s="147"/>
      <c r="AFX45" s="147"/>
      <c r="AFY45" s="147"/>
      <c r="AFZ45" s="147"/>
      <c r="AGA45" s="147"/>
      <c r="AGB45" s="147"/>
      <c r="AGC45" s="147"/>
      <c r="AGD45" s="147"/>
      <c r="AGE45" s="147"/>
      <c r="AGF45" s="147"/>
      <c r="AGG45" s="147"/>
      <c r="AGH45" s="147"/>
      <c r="AGI45" s="147"/>
      <c r="AGJ45" s="147"/>
      <c r="AGK45" s="147"/>
      <c r="AGL45" s="147"/>
      <c r="AGM45" s="147"/>
      <c r="AGN45" s="147"/>
      <c r="AGO45" s="147"/>
      <c r="AGP45" s="147"/>
      <c r="AGQ45" s="147"/>
      <c r="AGR45" s="147"/>
      <c r="AGS45" s="147"/>
      <c r="AGT45" s="147"/>
      <c r="AGU45" s="147"/>
      <c r="AGV45" s="147"/>
      <c r="AGW45" s="147"/>
      <c r="AGX45" s="147"/>
      <c r="AGY45" s="147"/>
      <c r="AGZ45" s="147"/>
      <c r="AHA45" s="147"/>
      <c r="AHB45" s="147"/>
      <c r="AHC45" s="147"/>
      <c r="AHD45" s="147"/>
      <c r="AHE45" s="147"/>
      <c r="AHF45" s="147"/>
      <c r="AHG45" s="147"/>
      <c r="AHH45" s="147"/>
      <c r="AHI45" s="147"/>
      <c r="AHJ45" s="147"/>
      <c r="AHK45" s="147"/>
      <c r="AHL45" s="147"/>
      <c r="AHM45" s="147"/>
      <c r="AHN45" s="147"/>
      <c r="AHO45" s="147"/>
      <c r="AHP45" s="147"/>
      <c r="AHQ45" s="147"/>
      <c r="AHR45" s="147"/>
      <c r="AHS45" s="147"/>
      <c r="AHT45" s="147"/>
      <c r="AHU45" s="147"/>
      <c r="AHV45" s="147"/>
      <c r="AHW45" s="147"/>
      <c r="AHX45" s="147"/>
      <c r="AHY45" s="147"/>
      <c r="AHZ45" s="147"/>
      <c r="AIA45" s="147"/>
      <c r="AIB45" s="147"/>
      <c r="AIC45" s="147"/>
      <c r="AID45" s="147"/>
      <c r="AIE45" s="147"/>
      <c r="AIF45" s="147"/>
      <c r="AIG45" s="147"/>
      <c r="AIH45" s="147"/>
      <c r="AII45" s="147"/>
      <c r="AIJ45" s="147"/>
      <c r="AIK45" s="147"/>
      <c r="AIL45" s="147"/>
      <c r="AIM45" s="147"/>
      <c r="AIN45" s="147"/>
      <c r="AIO45" s="147"/>
      <c r="AIP45" s="147"/>
      <c r="AIQ45" s="147"/>
      <c r="AIR45" s="147"/>
      <c r="AIS45" s="147"/>
      <c r="AIT45" s="147"/>
      <c r="AIU45" s="147"/>
      <c r="AIV45" s="147"/>
      <c r="AIW45" s="147"/>
      <c r="AIX45" s="147"/>
      <c r="AIY45" s="147"/>
      <c r="AIZ45" s="147"/>
      <c r="AJA45" s="147"/>
      <c r="AJB45" s="147"/>
      <c r="AJC45" s="147"/>
      <c r="AJD45" s="147"/>
      <c r="AJE45" s="147"/>
      <c r="AJF45" s="147"/>
      <c r="AJG45" s="147"/>
      <c r="AJH45" s="147"/>
      <c r="AJI45" s="147"/>
      <c r="AJJ45" s="147"/>
      <c r="AJK45" s="147"/>
      <c r="AJL45" s="147"/>
      <c r="AJM45" s="147"/>
      <c r="AJN45" s="147"/>
      <c r="AJO45" s="147"/>
      <c r="AJP45" s="147"/>
      <c r="AJQ45" s="147"/>
      <c r="AJR45" s="147"/>
      <c r="AJS45" s="147"/>
      <c r="AJT45" s="147"/>
      <c r="AJU45" s="147"/>
      <c r="AJV45" s="147"/>
      <c r="AJW45" s="147"/>
      <c r="AJX45" s="147"/>
      <c r="AJY45" s="147"/>
      <c r="AJZ45" s="147"/>
      <c r="AKA45" s="147"/>
      <c r="AKB45" s="147"/>
      <c r="AKC45" s="147"/>
      <c r="AKD45" s="147"/>
      <c r="AKE45" s="147"/>
      <c r="AKF45" s="147"/>
      <c r="AKG45" s="147"/>
      <c r="AKH45" s="147"/>
      <c r="AKI45" s="147"/>
      <c r="AKJ45" s="147"/>
      <c r="AKK45" s="147"/>
      <c r="AKL45" s="147"/>
      <c r="AKM45" s="147"/>
      <c r="AKN45" s="147"/>
      <c r="AKO45" s="147"/>
      <c r="AKP45" s="147"/>
      <c r="AKQ45" s="147"/>
      <c r="AKR45" s="147"/>
      <c r="AKS45" s="147"/>
      <c r="AKT45" s="147"/>
      <c r="AKU45" s="147"/>
      <c r="AKV45" s="147"/>
      <c r="AKW45" s="147"/>
      <c r="AKX45" s="147"/>
      <c r="AKY45" s="147"/>
      <c r="AKZ45" s="147"/>
      <c r="ALA45" s="147"/>
      <c r="ALB45" s="147"/>
      <c r="ALC45" s="147"/>
      <c r="ALD45" s="147"/>
      <c r="ALE45" s="147"/>
      <c r="ALF45" s="147"/>
      <c r="ALG45" s="147"/>
      <c r="ALH45" s="147"/>
      <c r="ALI45" s="147"/>
      <c r="ALJ45" s="147"/>
      <c r="ALK45" s="147"/>
      <c r="ALL45" s="147"/>
      <c r="ALM45" s="147"/>
      <c r="ALN45" s="147"/>
      <c r="ALO45" s="147"/>
      <c r="ALP45" s="147"/>
      <c r="ALQ45" s="147"/>
      <c r="ALR45" s="147"/>
      <c r="ALS45" s="147"/>
      <c r="ALT45" s="147"/>
      <c r="ALU45" s="147"/>
      <c r="ALV45" s="139"/>
      <c r="ALW45" s="139"/>
      <c r="ALX45" s="139"/>
    </row>
    <row r="46" spans="1:1012" s="142" customFormat="1" ht="16.5">
      <c r="A46" s="170" t="s">
        <v>1155</v>
      </c>
      <c r="B46" s="171" t="s">
        <v>1148</v>
      </c>
      <c r="C46" s="172" t="s">
        <v>612</v>
      </c>
      <c r="D46" s="173">
        <v>2</v>
      </c>
      <c r="E46" s="174">
        <v>53.68</v>
      </c>
      <c r="F46" s="174">
        <f t="shared" si="1"/>
        <v>41.800342625759228</v>
      </c>
      <c r="G46" s="174">
        <f t="shared" si="2"/>
        <v>50.971337797850808</v>
      </c>
      <c r="H46" s="175">
        <f t="shared" si="5"/>
        <v>107.36</v>
      </c>
      <c r="I46" s="175">
        <f>D46*G46</f>
        <v>101.94267559570162</v>
      </c>
      <c r="J46" s="154"/>
      <c r="K46" s="154"/>
      <c r="L46" s="154"/>
      <c r="M46" s="154"/>
      <c r="N46" s="154"/>
      <c r="O46" s="154"/>
      <c r="P46" s="154"/>
      <c r="Q46" s="154"/>
      <c r="R46" s="154"/>
      <c r="S46" s="154"/>
      <c r="T46" s="154"/>
      <c r="U46" s="154"/>
      <c r="V46" s="154"/>
      <c r="W46" s="154"/>
      <c r="X46" s="154"/>
      <c r="Y46" s="154"/>
      <c r="Z46" s="154"/>
      <c r="AA46" s="154"/>
      <c r="AB46" s="154"/>
      <c r="AC46" s="154"/>
      <c r="AD46" s="154"/>
      <c r="AE46" s="154"/>
      <c r="AF46" s="154"/>
      <c r="AG46" s="154"/>
      <c r="AH46" s="154"/>
      <c r="AI46" s="154"/>
      <c r="AJ46" s="154"/>
      <c r="AK46" s="154"/>
      <c r="AL46" s="154"/>
      <c r="AM46" s="154"/>
      <c r="AN46" s="154"/>
      <c r="AO46" s="154"/>
      <c r="AP46" s="154"/>
      <c r="AQ46" s="154"/>
      <c r="AR46" s="154"/>
      <c r="AS46" s="154"/>
      <c r="AT46" s="154"/>
      <c r="AU46" s="154"/>
      <c r="AV46" s="154"/>
      <c r="AW46" s="154"/>
      <c r="AX46" s="154"/>
      <c r="AY46" s="154"/>
      <c r="AZ46" s="154"/>
      <c r="BA46" s="154"/>
      <c r="BB46" s="154"/>
      <c r="BC46" s="154"/>
      <c r="BD46" s="154"/>
      <c r="BE46" s="154"/>
      <c r="BF46" s="154"/>
      <c r="BG46" s="154"/>
      <c r="BH46" s="154"/>
      <c r="BI46" s="154"/>
      <c r="BJ46" s="154"/>
      <c r="BK46" s="154"/>
      <c r="BL46" s="154"/>
      <c r="BM46" s="154"/>
      <c r="BN46" s="154"/>
      <c r="BO46" s="154"/>
      <c r="BP46" s="154"/>
      <c r="BQ46" s="154"/>
      <c r="BR46" s="154"/>
      <c r="BS46" s="154"/>
      <c r="BT46" s="154"/>
      <c r="BU46" s="154"/>
      <c r="BV46" s="154"/>
      <c r="BW46" s="154"/>
      <c r="BX46" s="154"/>
      <c r="BY46" s="154"/>
      <c r="BZ46" s="154"/>
      <c r="CA46" s="154"/>
      <c r="CB46" s="154"/>
      <c r="CC46" s="154"/>
      <c r="CD46" s="154"/>
      <c r="CE46" s="154"/>
      <c r="CF46" s="154"/>
      <c r="CG46" s="154"/>
      <c r="CH46" s="154"/>
      <c r="CI46" s="154"/>
      <c r="CJ46" s="154"/>
      <c r="CK46" s="154"/>
      <c r="CL46" s="154"/>
      <c r="CM46" s="154"/>
      <c r="CN46" s="154"/>
      <c r="CO46" s="154"/>
      <c r="CP46" s="154"/>
      <c r="CQ46" s="154"/>
      <c r="CR46" s="154"/>
      <c r="CS46" s="154"/>
      <c r="CT46" s="154"/>
      <c r="CU46" s="154"/>
      <c r="CV46" s="154"/>
      <c r="CW46" s="154"/>
      <c r="CX46" s="154"/>
      <c r="CY46" s="154"/>
      <c r="CZ46" s="154"/>
      <c r="DA46" s="154"/>
      <c r="DB46" s="154"/>
      <c r="DC46" s="154"/>
      <c r="DD46" s="154"/>
      <c r="DE46" s="154"/>
      <c r="DF46" s="154"/>
      <c r="DG46" s="154"/>
      <c r="DH46" s="154"/>
      <c r="DI46" s="154"/>
      <c r="DJ46" s="154"/>
      <c r="DK46" s="154"/>
      <c r="DL46" s="154"/>
      <c r="DM46" s="154"/>
      <c r="DN46" s="154"/>
      <c r="DO46" s="154"/>
      <c r="DP46" s="154"/>
      <c r="DQ46" s="154"/>
      <c r="DR46" s="154"/>
      <c r="DS46" s="154"/>
      <c r="DT46" s="154"/>
      <c r="DU46" s="154"/>
      <c r="DV46" s="154"/>
      <c r="DW46" s="154"/>
      <c r="DX46" s="154"/>
      <c r="DY46" s="154"/>
      <c r="DZ46" s="154"/>
      <c r="EA46" s="154"/>
      <c r="EB46" s="154"/>
      <c r="EC46" s="154"/>
      <c r="ED46" s="154"/>
      <c r="EE46" s="154"/>
      <c r="EF46" s="154"/>
      <c r="EG46" s="154"/>
      <c r="EH46" s="154"/>
      <c r="EI46" s="154"/>
      <c r="EJ46" s="154"/>
      <c r="EK46" s="154"/>
      <c r="EL46" s="154"/>
      <c r="EM46" s="154"/>
      <c r="EN46" s="154"/>
      <c r="EO46" s="154"/>
      <c r="EP46" s="154"/>
      <c r="EQ46" s="154"/>
      <c r="ER46" s="154"/>
      <c r="ES46" s="154"/>
      <c r="ET46" s="154"/>
      <c r="EU46" s="154"/>
      <c r="EV46" s="154"/>
      <c r="EW46" s="154"/>
      <c r="EX46" s="154"/>
      <c r="EY46" s="154"/>
      <c r="EZ46" s="154"/>
      <c r="FA46" s="154"/>
      <c r="FB46" s="154"/>
      <c r="FC46" s="154"/>
      <c r="FD46" s="154"/>
      <c r="FE46" s="154"/>
      <c r="FF46" s="154"/>
      <c r="FG46" s="154"/>
      <c r="FH46" s="154"/>
      <c r="FI46" s="154"/>
      <c r="FJ46" s="154"/>
      <c r="FK46" s="154"/>
      <c r="FL46" s="154"/>
      <c r="FM46" s="154"/>
      <c r="FN46" s="154"/>
      <c r="FO46" s="154"/>
      <c r="FP46" s="154"/>
      <c r="FQ46" s="154"/>
      <c r="FR46" s="154"/>
      <c r="FS46" s="154"/>
      <c r="FT46" s="154"/>
      <c r="FU46" s="154"/>
      <c r="FV46" s="154"/>
      <c r="FW46" s="154"/>
      <c r="FX46" s="154"/>
      <c r="FY46" s="154"/>
      <c r="FZ46" s="154"/>
      <c r="GA46" s="154"/>
      <c r="GB46" s="154"/>
      <c r="GC46" s="154"/>
      <c r="GD46" s="154"/>
      <c r="GE46" s="154"/>
      <c r="GF46" s="154"/>
      <c r="GG46" s="154"/>
      <c r="GH46" s="154"/>
      <c r="GI46" s="154"/>
      <c r="GJ46" s="154"/>
      <c r="GK46" s="154"/>
      <c r="GL46" s="154"/>
      <c r="GM46" s="154"/>
      <c r="GN46" s="154"/>
      <c r="GO46" s="154"/>
      <c r="GP46" s="154"/>
      <c r="GQ46" s="154"/>
      <c r="GR46" s="154"/>
      <c r="GS46" s="154"/>
      <c r="GT46" s="154"/>
      <c r="GU46" s="154"/>
      <c r="GV46" s="154"/>
      <c r="GW46" s="154"/>
      <c r="GX46" s="154"/>
      <c r="GY46" s="154"/>
      <c r="GZ46" s="154"/>
      <c r="HA46" s="154"/>
      <c r="HB46" s="154"/>
      <c r="HC46" s="154"/>
      <c r="HD46" s="154"/>
      <c r="HE46" s="154"/>
      <c r="HF46" s="154"/>
      <c r="HG46" s="154"/>
      <c r="HH46" s="154"/>
      <c r="HI46" s="154"/>
      <c r="HJ46" s="154"/>
      <c r="HK46" s="154"/>
      <c r="HL46" s="154"/>
      <c r="HM46" s="154"/>
      <c r="HN46" s="154"/>
      <c r="HO46" s="154"/>
      <c r="HP46" s="154"/>
      <c r="HQ46" s="154"/>
      <c r="HR46" s="154"/>
      <c r="HS46" s="154"/>
      <c r="HT46" s="154"/>
      <c r="HU46" s="154"/>
      <c r="HV46" s="154"/>
      <c r="HW46" s="154"/>
      <c r="HX46" s="154"/>
      <c r="HY46" s="154"/>
      <c r="HZ46" s="154"/>
      <c r="IA46" s="154"/>
      <c r="IB46" s="154"/>
      <c r="IC46" s="154"/>
      <c r="ID46" s="154"/>
      <c r="IE46" s="154"/>
      <c r="IF46" s="154"/>
      <c r="IG46" s="154"/>
      <c r="IH46" s="147"/>
      <c r="II46" s="147"/>
      <c r="IJ46" s="147"/>
      <c r="IK46" s="147"/>
      <c r="IL46" s="147"/>
      <c r="IM46" s="147"/>
      <c r="IN46" s="147"/>
      <c r="IO46" s="147"/>
      <c r="IP46" s="147"/>
      <c r="IQ46" s="147"/>
      <c r="IR46" s="147"/>
      <c r="IS46" s="147"/>
      <c r="IT46" s="147"/>
      <c r="IU46" s="147"/>
      <c r="IV46" s="147"/>
      <c r="IW46" s="147"/>
      <c r="IX46" s="147"/>
      <c r="IY46" s="147"/>
      <c r="IZ46" s="147"/>
      <c r="JA46" s="147"/>
      <c r="JB46" s="147"/>
      <c r="JC46" s="147"/>
      <c r="JD46" s="147"/>
      <c r="JE46" s="147"/>
      <c r="JF46" s="147"/>
      <c r="JG46" s="147"/>
      <c r="JH46" s="147"/>
      <c r="JI46" s="147"/>
      <c r="JJ46" s="147"/>
      <c r="JK46" s="147"/>
      <c r="JL46" s="147"/>
      <c r="JM46" s="147"/>
      <c r="JN46" s="147"/>
      <c r="JO46" s="147"/>
      <c r="JP46" s="147"/>
      <c r="JQ46" s="147"/>
      <c r="JR46" s="147"/>
      <c r="JS46" s="147"/>
      <c r="JT46" s="147"/>
      <c r="JU46" s="147"/>
      <c r="JV46" s="147"/>
      <c r="JW46" s="147"/>
      <c r="JX46" s="147"/>
      <c r="JY46" s="147"/>
      <c r="JZ46" s="147"/>
      <c r="KA46" s="147"/>
      <c r="KB46" s="147"/>
      <c r="KC46" s="147"/>
      <c r="KD46" s="147"/>
      <c r="KE46" s="147"/>
      <c r="KF46" s="147"/>
      <c r="KG46" s="147"/>
      <c r="KH46" s="147"/>
      <c r="KI46" s="147"/>
      <c r="KJ46" s="147"/>
      <c r="KK46" s="147"/>
      <c r="KL46" s="147"/>
      <c r="KM46" s="147"/>
      <c r="KN46" s="147"/>
      <c r="KO46" s="147"/>
      <c r="KP46" s="147"/>
      <c r="KQ46" s="147"/>
      <c r="KR46" s="147"/>
      <c r="KS46" s="147"/>
      <c r="KT46" s="147"/>
      <c r="KU46" s="147"/>
      <c r="KV46" s="147"/>
      <c r="KW46" s="147"/>
      <c r="KX46" s="147"/>
      <c r="KY46" s="147"/>
      <c r="KZ46" s="147"/>
      <c r="LA46" s="147"/>
      <c r="LB46" s="147"/>
      <c r="LC46" s="147"/>
      <c r="LD46" s="147"/>
      <c r="LE46" s="147"/>
      <c r="LF46" s="147"/>
      <c r="LG46" s="147"/>
      <c r="LH46" s="147"/>
      <c r="LI46" s="147"/>
      <c r="LJ46" s="147"/>
      <c r="LK46" s="147"/>
      <c r="LL46" s="147"/>
      <c r="LM46" s="147"/>
      <c r="LN46" s="147"/>
      <c r="LO46" s="147"/>
      <c r="LP46" s="147"/>
      <c r="LQ46" s="147"/>
      <c r="LR46" s="147"/>
      <c r="LS46" s="147"/>
      <c r="LT46" s="147"/>
      <c r="LU46" s="147"/>
      <c r="LV46" s="147"/>
      <c r="LW46" s="147"/>
      <c r="LX46" s="147"/>
      <c r="LY46" s="147"/>
      <c r="LZ46" s="147"/>
      <c r="MA46" s="147"/>
      <c r="MB46" s="147"/>
      <c r="MC46" s="147"/>
      <c r="MD46" s="147"/>
      <c r="ME46" s="147"/>
      <c r="MF46" s="147"/>
      <c r="MG46" s="147"/>
      <c r="MH46" s="147"/>
      <c r="MI46" s="147"/>
      <c r="MJ46" s="147"/>
      <c r="MK46" s="147"/>
      <c r="ML46" s="147"/>
      <c r="MM46" s="147"/>
      <c r="MN46" s="147"/>
      <c r="MO46" s="147"/>
      <c r="MP46" s="147"/>
      <c r="MQ46" s="147"/>
      <c r="MR46" s="147"/>
      <c r="MS46" s="147"/>
      <c r="MT46" s="147"/>
      <c r="MU46" s="147"/>
      <c r="MV46" s="147"/>
      <c r="MW46" s="147"/>
      <c r="MX46" s="147"/>
      <c r="MY46" s="147"/>
      <c r="MZ46" s="147"/>
      <c r="NA46" s="147"/>
      <c r="NB46" s="147"/>
      <c r="NC46" s="147"/>
      <c r="ND46" s="147"/>
      <c r="NE46" s="147"/>
      <c r="NF46" s="147"/>
      <c r="NG46" s="147"/>
      <c r="NH46" s="147"/>
      <c r="NI46" s="147"/>
      <c r="NJ46" s="147"/>
      <c r="NK46" s="147"/>
      <c r="NL46" s="147"/>
      <c r="NM46" s="147"/>
      <c r="NN46" s="147"/>
      <c r="NO46" s="147"/>
      <c r="NP46" s="147"/>
      <c r="NQ46" s="147"/>
      <c r="NR46" s="147"/>
      <c r="NS46" s="147"/>
      <c r="NT46" s="147"/>
      <c r="NU46" s="147"/>
      <c r="NV46" s="147"/>
      <c r="NW46" s="147"/>
      <c r="NX46" s="147"/>
      <c r="NY46" s="147"/>
      <c r="NZ46" s="147"/>
      <c r="OA46" s="147"/>
      <c r="OB46" s="147"/>
      <c r="OC46" s="147"/>
      <c r="OD46" s="147"/>
      <c r="OE46" s="147"/>
      <c r="OF46" s="147"/>
      <c r="OG46" s="147"/>
      <c r="OH46" s="147"/>
      <c r="OI46" s="147"/>
      <c r="OJ46" s="147"/>
      <c r="OK46" s="147"/>
      <c r="OL46" s="147"/>
      <c r="OM46" s="147"/>
      <c r="ON46" s="147"/>
      <c r="OO46" s="147"/>
      <c r="OP46" s="147"/>
      <c r="OQ46" s="147"/>
      <c r="OR46" s="147"/>
      <c r="OS46" s="147"/>
      <c r="OT46" s="147"/>
      <c r="OU46" s="147"/>
      <c r="OV46" s="147"/>
      <c r="OW46" s="147"/>
      <c r="OX46" s="147"/>
      <c r="OY46" s="147"/>
      <c r="OZ46" s="147"/>
      <c r="PA46" s="147"/>
      <c r="PB46" s="147"/>
      <c r="PC46" s="147"/>
      <c r="PD46" s="147"/>
      <c r="PE46" s="147"/>
      <c r="PF46" s="147"/>
      <c r="PG46" s="147"/>
      <c r="PH46" s="147"/>
      <c r="PI46" s="147"/>
      <c r="PJ46" s="147"/>
      <c r="PK46" s="147"/>
      <c r="PL46" s="147"/>
      <c r="PM46" s="147"/>
      <c r="PN46" s="147"/>
      <c r="PO46" s="147"/>
      <c r="PP46" s="147"/>
      <c r="PQ46" s="147"/>
      <c r="PR46" s="147"/>
      <c r="PS46" s="147"/>
      <c r="PT46" s="147"/>
      <c r="PU46" s="147"/>
      <c r="PV46" s="147"/>
      <c r="PW46" s="147"/>
      <c r="PX46" s="147"/>
      <c r="PY46" s="147"/>
      <c r="PZ46" s="147"/>
      <c r="QA46" s="147"/>
      <c r="QB46" s="147"/>
      <c r="QC46" s="147"/>
      <c r="QD46" s="147"/>
      <c r="QE46" s="147"/>
      <c r="QF46" s="147"/>
      <c r="QG46" s="147"/>
      <c r="QH46" s="147"/>
      <c r="QI46" s="147"/>
      <c r="QJ46" s="147"/>
      <c r="QK46" s="147"/>
      <c r="QL46" s="147"/>
      <c r="QM46" s="147"/>
      <c r="QN46" s="147"/>
      <c r="QO46" s="147"/>
      <c r="QP46" s="147"/>
      <c r="QQ46" s="147"/>
      <c r="QR46" s="147"/>
      <c r="QS46" s="147"/>
      <c r="QT46" s="147"/>
      <c r="QU46" s="147"/>
      <c r="QV46" s="147"/>
      <c r="QW46" s="147"/>
      <c r="QX46" s="147"/>
      <c r="QY46" s="147"/>
      <c r="QZ46" s="147"/>
      <c r="RA46" s="147"/>
      <c r="RB46" s="147"/>
      <c r="RC46" s="147"/>
      <c r="RD46" s="147"/>
      <c r="RE46" s="147"/>
      <c r="RF46" s="147"/>
      <c r="RG46" s="147"/>
      <c r="RH46" s="147"/>
      <c r="RI46" s="147"/>
      <c r="RJ46" s="147"/>
      <c r="RK46" s="147"/>
      <c r="RL46" s="147"/>
      <c r="RM46" s="147"/>
      <c r="RN46" s="147"/>
      <c r="RO46" s="147"/>
      <c r="RP46" s="147"/>
      <c r="RQ46" s="147"/>
      <c r="RR46" s="147"/>
      <c r="RS46" s="147"/>
      <c r="RT46" s="147"/>
      <c r="RU46" s="147"/>
      <c r="RV46" s="147"/>
      <c r="RW46" s="147"/>
      <c r="RX46" s="147"/>
      <c r="RY46" s="147"/>
      <c r="RZ46" s="147"/>
      <c r="SA46" s="147"/>
      <c r="SB46" s="147"/>
      <c r="SC46" s="147"/>
      <c r="SD46" s="147"/>
      <c r="SE46" s="147"/>
      <c r="SF46" s="147"/>
      <c r="SG46" s="147"/>
      <c r="SH46" s="147"/>
      <c r="SI46" s="147"/>
      <c r="SJ46" s="147"/>
      <c r="SK46" s="147"/>
      <c r="SL46" s="147"/>
      <c r="SM46" s="147"/>
      <c r="SN46" s="147"/>
      <c r="SO46" s="147"/>
      <c r="SP46" s="147"/>
      <c r="SQ46" s="147"/>
      <c r="SR46" s="147"/>
      <c r="SS46" s="147"/>
      <c r="ST46" s="147"/>
      <c r="SU46" s="147"/>
      <c r="SV46" s="147"/>
      <c r="SW46" s="147"/>
      <c r="SX46" s="147"/>
      <c r="SY46" s="147"/>
      <c r="SZ46" s="147"/>
      <c r="TA46" s="147"/>
      <c r="TB46" s="147"/>
      <c r="TC46" s="147"/>
      <c r="TD46" s="147"/>
      <c r="TE46" s="147"/>
      <c r="TF46" s="147"/>
      <c r="TG46" s="147"/>
      <c r="TH46" s="147"/>
      <c r="TI46" s="147"/>
      <c r="TJ46" s="147"/>
      <c r="TK46" s="147"/>
      <c r="TL46" s="147"/>
      <c r="TM46" s="147"/>
      <c r="TN46" s="147"/>
      <c r="TO46" s="147"/>
      <c r="TP46" s="147"/>
      <c r="TQ46" s="147"/>
      <c r="TR46" s="147"/>
      <c r="TS46" s="147"/>
      <c r="TT46" s="147"/>
      <c r="TU46" s="147"/>
      <c r="TV46" s="147"/>
      <c r="TW46" s="147"/>
      <c r="TX46" s="147"/>
      <c r="TY46" s="147"/>
      <c r="TZ46" s="147"/>
      <c r="UA46" s="147"/>
      <c r="UB46" s="147"/>
      <c r="UC46" s="147"/>
      <c r="UD46" s="147"/>
      <c r="UE46" s="147"/>
      <c r="UF46" s="147"/>
      <c r="UG46" s="147"/>
      <c r="UH46" s="147"/>
      <c r="UI46" s="147"/>
      <c r="UJ46" s="147"/>
      <c r="UK46" s="147"/>
      <c r="UL46" s="147"/>
      <c r="UM46" s="147"/>
      <c r="UN46" s="147"/>
      <c r="UO46" s="147"/>
      <c r="UP46" s="147"/>
      <c r="UQ46" s="147"/>
      <c r="UR46" s="147"/>
      <c r="US46" s="147"/>
      <c r="UT46" s="147"/>
      <c r="UU46" s="147"/>
      <c r="UV46" s="147"/>
      <c r="UW46" s="147"/>
      <c r="UX46" s="147"/>
      <c r="UY46" s="147"/>
      <c r="UZ46" s="147"/>
      <c r="VA46" s="147"/>
      <c r="VB46" s="147"/>
      <c r="VC46" s="147"/>
      <c r="VD46" s="147"/>
      <c r="VE46" s="147"/>
      <c r="VF46" s="147"/>
      <c r="VG46" s="147"/>
      <c r="VH46" s="147"/>
      <c r="VI46" s="147"/>
      <c r="VJ46" s="147"/>
      <c r="VK46" s="147"/>
      <c r="VL46" s="147"/>
      <c r="VM46" s="147"/>
      <c r="VN46" s="147"/>
      <c r="VO46" s="147"/>
      <c r="VP46" s="147"/>
      <c r="VQ46" s="147"/>
      <c r="VR46" s="147"/>
      <c r="VS46" s="147"/>
      <c r="VT46" s="147"/>
      <c r="VU46" s="147"/>
      <c r="VV46" s="147"/>
      <c r="VW46" s="147"/>
      <c r="VX46" s="147"/>
      <c r="VY46" s="147"/>
      <c r="VZ46" s="147"/>
      <c r="WA46" s="147"/>
      <c r="WB46" s="147"/>
      <c r="WC46" s="147"/>
      <c r="WD46" s="147"/>
      <c r="WE46" s="147"/>
      <c r="WF46" s="147"/>
      <c r="WG46" s="147"/>
      <c r="WH46" s="147"/>
      <c r="WI46" s="147"/>
      <c r="WJ46" s="147"/>
      <c r="WK46" s="147"/>
      <c r="WL46" s="147"/>
      <c r="WM46" s="147"/>
      <c r="WN46" s="147"/>
      <c r="WO46" s="147"/>
      <c r="WP46" s="147"/>
      <c r="WQ46" s="147"/>
      <c r="WR46" s="147"/>
      <c r="WS46" s="147"/>
      <c r="WT46" s="147"/>
      <c r="WU46" s="147"/>
      <c r="WV46" s="147"/>
      <c r="WW46" s="147"/>
      <c r="WX46" s="147"/>
      <c r="WY46" s="147"/>
      <c r="WZ46" s="147"/>
      <c r="XA46" s="147"/>
      <c r="XB46" s="147"/>
      <c r="XC46" s="147"/>
      <c r="XD46" s="147"/>
      <c r="XE46" s="147"/>
      <c r="XF46" s="147"/>
      <c r="XG46" s="147"/>
      <c r="XH46" s="147"/>
      <c r="XI46" s="147"/>
      <c r="XJ46" s="147"/>
      <c r="XK46" s="147"/>
      <c r="XL46" s="147"/>
      <c r="XM46" s="147"/>
      <c r="XN46" s="147"/>
      <c r="XO46" s="147"/>
      <c r="XP46" s="147"/>
      <c r="XQ46" s="147"/>
      <c r="XR46" s="147"/>
      <c r="XS46" s="147"/>
      <c r="XT46" s="147"/>
      <c r="XU46" s="147"/>
      <c r="XV46" s="147"/>
      <c r="XW46" s="147"/>
      <c r="XX46" s="147"/>
      <c r="XY46" s="147"/>
      <c r="XZ46" s="147"/>
      <c r="YA46" s="147"/>
      <c r="YB46" s="147"/>
      <c r="YC46" s="147"/>
      <c r="YD46" s="147"/>
      <c r="YE46" s="147"/>
      <c r="YF46" s="147"/>
      <c r="YG46" s="147"/>
      <c r="YH46" s="147"/>
      <c r="YI46" s="147"/>
      <c r="YJ46" s="147"/>
      <c r="YK46" s="147"/>
      <c r="YL46" s="147"/>
      <c r="YM46" s="147"/>
      <c r="YN46" s="147"/>
      <c r="YO46" s="147"/>
      <c r="YP46" s="147"/>
      <c r="YQ46" s="147"/>
      <c r="YR46" s="147"/>
      <c r="YS46" s="147"/>
      <c r="YT46" s="147"/>
      <c r="YU46" s="147"/>
      <c r="YV46" s="147"/>
      <c r="YW46" s="147"/>
      <c r="YX46" s="147"/>
      <c r="YY46" s="147"/>
      <c r="YZ46" s="147"/>
      <c r="ZA46" s="147"/>
      <c r="ZB46" s="147"/>
      <c r="ZC46" s="147"/>
      <c r="ZD46" s="147"/>
      <c r="ZE46" s="147"/>
      <c r="ZF46" s="147"/>
      <c r="ZG46" s="147"/>
      <c r="ZH46" s="147"/>
      <c r="ZI46" s="147"/>
      <c r="ZJ46" s="147"/>
      <c r="ZK46" s="147"/>
      <c r="ZL46" s="147"/>
      <c r="ZM46" s="147"/>
      <c r="ZN46" s="147"/>
      <c r="ZO46" s="147"/>
      <c r="ZP46" s="147"/>
      <c r="ZQ46" s="147"/>
      <c r="ZR46" s="147"/>
      <c r="ZS46" s="147"/>
      <c r="ZT46" s="147"/>
      <c r="ZU46" s="147"/>
      <c r="ZV46" s="147"/>
      <c r="ZW46" s="147"/>
      <c r="ZX46" s="147"/>
      <c r="ZY46" s="147"/>
      <c r="ZZ46" s="147"/>
      <c r="AAA46" s="147"/>
      <c r="AAB46" s="147"/>
      <c r="AAC46" s="147"/>
      <c r="AAD46" s="147"/>
      <c r="AAE46" s="147"/>
      <c r="AAF46" s="147"/>
      <c r="AAG46" s="147"/>
      <c r="AAH46" s="147"/>
      <c r="AAI46" s="147"/>
      <c r="AAJ46" s="147"/>
      <c r="AAK46" s="147"/>
      <c r="AAL46" s="147"/>
      <c r="AAM46" s="147"/>
      <c r="AAN46" s="147"/>
      <c r="AAO46" s="147"/>
      <c r="AAP46" s="147"/>
      <c r="AAQ46" s="147"/>
      <c r="AAR46" s="147"/>
      <c r="AAS46" s="147"/>
      <c r="AAT46" s="147"/>
      <c r="AAU46" s="147"/>
      <c r="AAV46" s="147"/>
      <c r="AAW46" s="147"/>
      <c r="AAX46" s="147"/>
      <c r="AAY46" s="147"/>
      <c r="AAZ46" s="147"/>
      <c r="ABA46" s="147"/>
      <c r="ABB46" s="147"/>
      <c r="ABC46" s="147"/>
      <c r="ABD46" s="147"/>
      <c r="ABE46" s="147"/>
      <c r="ABF46" s="147"/>
      <c r="ABG46" s="147"/>
      <c r="ABH46" s="147"/>
      <c r="ABI46" s="147"/>
      <c r="ABJ46" s="147"/>
      <c r="ABK46" s="147"/>
      <c r="ABL46" s="147"/>
      <c r="ABM46" s="147"/>
      <c r="ABN46" s="147"/>
      <c r="ABO46" s="147"/>
      <c r="ABP46" s="147"/>
      <c r="ABQ46" s="147"/>
      <c r="ABR46" s="147"/>
      <c r="ABS46" s="147"/>
      <c r="ABT46" s="147"/>
      <c r="ABU46" s="147"/>
      <c r="ABV46" s="147"/>
      <c r="ABW46" s="147"/>
      <c r="ABX46" s="147"/>
      <c r="ABY46" s="147"/>
      <c r="ABZ46" s="147"/>
      <c r="ACA46" s="147"/>
      <c r="ACB46" s="147"/>
      <c r="ACC46" s="147"/>
      <c r="ACD46" s="147"/>
      <c r="ACE46" s="147"/>
      <c r="ACF46" s="147"/>
      <c r="ACG46" s="147"/>
      <c r="ACH46" s="147"/>
      <c r="ACI46" s="147"/>
      <c r="ACJ46" s="147"/>
      <c r="ACK46" s="147"/>
      <c r="ACL46" s="147"/>
      <c r="ACM46" s="147"/>
      <c r="ACN46" s="147"/>
      <c r="ACO46" s="147"/>
      <c r="ACP46" s="147"/>
      <c r="ACQ46" s="147"/>
      <c r="ACR46" s="147"/>
      <c r="ACS46" s="147"/>
      <c r="ACT46" s="147"/>
      <c r="ACU46" s="147"/>
      <c r="ACV46" s="147"/>
      <c r="ACW46" s="147"/>
      <c r="ACX46" s="147"/>
      <c r="ACY46" s="147"/>
      <c r="ACZ46" s="147"/>
      <c r="ADA46" s="147"/>
      <c r="ADB46" s="147"/>
      <c r="ADC46" s="147"/>
      <c r="ADD46" s="147"/>
      <c r="ADE46" s="147"/>
      <c r="ADF46" s="147"/>
      <c r="ADG46" s="147"/>
      <c r="ADH46" s="147"/>
      <c r="ADI46" s="147"/>
      <c r="ADJ46" s="147"/>
      <c r="ADK46" s="147"/>
      <c r="ADL46" s="147"/>
      <c r="ADM46" s="147"/>
      <c r="ADN46" s="147"/>
      <c r="ADO46" s="147"/>
      <c r="ADP46" s="147"/>
      <c r="ADQ46" s="147"/>
      <c r="ADR46" s="147"/>
      <c r="ADS46" s="147"/>
      <c r="ADT46" s="147"/>
      <c r="ADU46" s="147"/>
      <c r="ADV46" s="147"/>
      <c r="ADW46" s="147"/>
      <c r="ADX46" s="147"/>
      <c r="ADY46" s="147"/>
      <c r="ADZ46" s="147"/>
      <c r="AEA46" s="147"/>
      <c r="AEB46" s="147"/>
      <c r="AEC46" s="147"/>
      <c r="AED46" s="147"/>
      <c r="AEE46" s="147"/>
      <c r="AEF46" s="147"/>
      <c r="AEG46" s="147"/>
      <c r="AEH46" s="147"/>
      <c r="AEI46" s="147"/>
      <c r="AEJ46" s="147"/>
      <c r="AEK46" s="147"/>
      <c r="AEL46" s="147"/>
      <c r="AEM46" s="147"/>
      <c r="AEN46" s="147"/>
      <c r="AEO46" s="147"/>
      <c r="AEP46" s="147"/>
      <c r="AEQ46" s="147"/>
      <c r="AER46" s="147"/>
      <c r="AES46" s="147"/>
      <c r="AET46" s="147"/>
      <c r="AEU46" s="147"/>
      <c r="AEV46" s="147"/>
      <c r="AEW46" s="147"/>
      <c r="AEX46" s="147"/>
      <c r="AEY46" s="147"/>
      <c r="AEZ46" s="147"/>
      <c r="AFA46" s="147"/>
      <c r="AFB46" s="147"/>
      <c r="AFC46" s="147"/>
      <c r="AFD46" s="147"/>
      <c r="AFE46" s="147"/>
      <c r="AFF46" s="147"/>
      <c r="AFG46" s="147"/>
      <c r="AFH46" s="147"/>
      <c r="AFI46" s="147"/>
      <c r="AFJ46" s="147"/>
      <c r="AFK46" s="147"/>
      <c r="AFL46" s="147"/>
      <c r="AFM46" s="147"/>
      <c r="AFN46" s="147"/>
      <c r="AFO46" s="147"/>
      <c r="AFP46" s="147"/>
      <c r="AFQ46" s="147"/>
      <c r="AFR46" s="147"/>
      <c r="AFS46" s="147"/>
      <c r="AFT46" s="147"/>
      <c r="AFU46" s="147"/>
      <c r="AFV46" s="147"/>
      <c r="AFW46" s="147"/>
      <c r="AFX46" s="147"/>
      <c r="AFY46" s="147"/>
      <c r="AFZ46" s="147"/>
      <c r="AGA46" s="147"/>
      <c r="AGB46" s="147"/>
      <c r="AGC46" s="147"/>
      <c r="AGD46" s="147"/>
      <c r="AGE46" s="147"/>
      <c r="AGF46" s="147"/>
      <c r="AGG46" s="147"/>
      <c r="AGH46" s="147"/>
      <c r="AGI46" s="147"/>
      <c r="AGJ46" s="147"/>
      <c r="AGK46" s="147"/>
      <c r="AGL46" s="147"/>
      <c r="AGM46" s="147"/>
      <c r="AGN46" s="147"/>
      <c r="AGO46" s="147"/>
      <c r="AGP46" s="147"/>
      <c r="AGQ46" s="147"/>
      <c r="AGR46" s="147"/>
      <c r="AGS46" s="147"/>
      <c r="AGT46" s="147"/>
      <c r="AGU46" s="147"/>
      <c r="AGV46" s="147"/>
      <c r="AGW46" s="147"/>
      <c r="AGX46" s="147"/>
      <c r="AGY46" s="147"/>
      <c r="AGZ46" s="147"/>
      <c r="AHA46" s="147"/>
      <c r="AHB46" s="147"/>
      <c r="AHC46" s="147"/>
      <c r="AHD46" s="147"/>
      <c r="AHE46" s="147"/>
      <c r="AHF46" s="147"/>
      <c r="AHG46" s="147"/>
      <c r="AHH46" s="147"/>
      <c r="AHI46" s="147"/>
      <c r="AHJ46" s="147"/>
      <c r="AHK46" s="147"/>
      <c r="AHL46" s="147"/>
      <c r="AHM46" s="147"/>
      <c r="AHN46" s="147"/>
      <c r="AHO46" s="147"/>
      <c r="AHP46" s="147"/>
      <c r="AHQ46" s="147"/>
      <c r="AHR46" s="147"/>
      <c r="AHS46" s="147"/>
      <c r="AHT46" s="147"/>
      <c r="AHU46" s="147"/>
      <c r="AHV46" s="147"/>
      <c r="AHW46" s="147"/>
      <c r="AHX46" s="147"/>
      <c r="AHY46" s="147"/>
      <c r="AHZ46" s="147"/>
      <c r="AIA46" s="147"/>
      <c r="AIB46" s="147"/>
      <c r="AIC46" s="147"/>
      <c r="AID46" s="147"/>
      <c r="AIE46" s="147"/>
      <c r="AIF46" s="147"/>
      <c r="AIG46" s="147"/>
      <c r="AIH46" s="147"/>
      <c r="AII46" s="147"/>
      <c r="AIJ46" s="147"/>
      <c r="AIK46" s="147"/>
      <c r="AIL46" s="147"/>
      <c r="AIM46" s="147"/>
      <c r="AIN46" s="147"/>
      <c r="AIO46" s="147"/>
      <c r="AIP46" s="147"/>
      <c r="AIQ46" s="147"/>
      <c r="AIR46" s="147"/>
      <c r="AIS46" s="147"/>
      <c r="AIT46" s="147"/>
      <c r="AIU46" s="147"/>
      <c r="AIV46" s="147"/>
      <c r="AIW46" s="147"/>
      <c r="AIX46" s="147"/>
      <c r="AIY46" s="147"/>
      <c r="AIZ46" s="147"/>
      <c r="AJA46" s="147"/>
      <c r="AJB46" s="147"/>
      <c r="AJC46" s="147"/>
      <c r="AJD46" s="147"/>
      <c r="AJE46" s="147"/>
      <c r="AJF46" s="147"/>
      <c r="AJG46" s="147"/>
      <c r="AJH46" s="147"/>
      <c r="AJI46" s="147"/>
      <c r="AJJ46" s="147"/>
      <c r="AJK46" s="147"/>
      <c r="AJL46" s="147"/>
      <c r="AJM46" s="147"/>
      <c r="AJN46" s="147"/>
      <c r="AJO46" s="147"/>
      <c r="AJP46" s="147"/>
      <c r="AJQ46" s="147"/>
      <c r="AJR46" s="147"/>
      <c r="AJS46" s="147"/>
      <c r="AJT46" s="147"/>
      <c r="AJU46" s="147"/>
      <c r="AJV46" s="147"/>
      <c r="AJW46" s="147"/>
      <c r="AJX46" s="147"/>
      <c r="AJY46" s="147"/>
      <c r="AJZ46" s="147"/>
      <c r="AKA46" s="147"/>
      <c r="AKB46" s="147"/>
      <c r="AKC46" s="147"/>
      <c r="AKD46" s="147"/>
      <c r="AKE46" s="147"/>
      <c r="AKF46" s="147"/>
      <c r="AKG46" s="147"/>
      <c r="AKH46" s="147"/>
      <c r="AKI46" s="147"/>
      <c r="AKJ46" s="147"/>
      <c r="AKK46" s="147"/>
      <c r="AKL46" s="147"/>
      <c r="AKM46" s="147"/>
      <c r="AKN46" s="147"/>
      <c r="AKO46" s="147"/>
      <c r="AKP46" s="147"/>
      <c r="AKQ46" s="147"/>
      <c r="AKR46" s="147"/>
      <c r="AKS46" s="147"/>
      <c r="AKT46" s="147"/>
      <c r="AKU46" s="147"/>
      <c r="AKV46" s="147"/>
      <c r="AKW46" s="147"/>
      <c r="AKX46" s="147"/>
      <c r="AKY46" s="147"/>
      <c r="AKZ46" s="147"/>
      <c r="ALA46" s="147"/>
      <c r="ALB46" s="147"/>
      <c r="ALC46" s="147"/>
      <c r="ALD46" s="147"/>
      <c r="ALE46" s="147"/>
      <c r="ALF46" s="147"/>
      <c r="ALG46" s="147"/>
      <c r="ALH46" s="147"/>
      <c r="ALI46" s="147"/>
      <c r="ALJ46" s="147"/>
      <c r="ALK46" s="147"/>
      <c r="ALL46" s="147"/>
      <c r="ALM46" s="147"/>
      <c r="ALN46" s="147"/>
      <c r="ALO46" s="147"/>
      <c r="ALP46" s="147"/>
      <c r="ALQ46" s="147"/>
      <c r="ALR46" s="147"/>
      <c r="ALS46" s="147"/>
      <c r="ALT46" s="147"/>
      <c r="ALU46" s="147"/>
      <c r="ALV46" s="139"/>
      <c r="ALW46" s="139"/>
      <c r="ALX46" s="139"/>
    </row>
    <row r="47" spans="1:1012" s="142" customFormat="1" ht="16.5">
      <c r="A47" s="170" t="s">
        <v>1156</v>
      </c>
      <c r="B47" s="171" t="s">
        <v>1150</v>
      </c>
      <c r="C47" s="172" t="s">
        <v>612</v>
      </c>
      <c r="D47" s="173">
        <v>2</v>
      </c>
      <c r="E47" s="174">
        <v>63.85</v>
      </c>
      <c r="F47" s="174">
        <f t="shared" si="1"/>
        <v>49.719669833359291</v>
      </c>
      <c r="G47" s="174">
        <f t="shared" si="2"/>
        <v>60.628165394798323</v>
      </c>
      <c r="H47" s="175">
        <f t="shared" si="5"/>
        <v>127.7</v>
      </c>
      <c r="I47" s="175">
        <f>D47*G47</f>
        <v>121.25633078959665</v>
      </c>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4"/>
      <c r="AQ47" s="154"/>
      <c r="AR47" s="154"/>
      <c r="AS47" s="154"/>
      <c r="AT47" s="154"/>
      <c r="AU47" s="154"/>
      <c r="AV47" s="154"/>
      <c r="AW47" s="154"/>
      <c r="AX47" s="154"/>
      <c r="AY47" s="154"/>
      <c r="AZ47" s="154"/>
      <c r="BA47" s="154"/>
      <c r="BB47" s="154"/>
      <c r="BC47" s="154"/>
      <c r="BD47" s="154"/>
      <c r="BE47" s="154"/>
      <c r="BF47" s="154"/>
      <c r="BG47" s="154"/>
      <c r="BH47" s="154"/>
      <c r="BI47" s="154"/>
      <c r="BJ47" s="154"/>
      <c r="BK47" s="154"/>
      <c r="BL47" s="154"/>
      <c r="BM47" s="154"/>
      <c r="BN47" s="154"/>
      <c r="BO47" s="154"/>
      <c r="BP47" s="154"/>
      <c r="BQ47" s="154"/>
      <c r="BR47" s="154"/>
      <c r="BS47" s="154"/>
      <c r="BT47" s="154"/>
      <c r="BU47" s="154"/>
      <c r="BV47" s="154"/>
      <c r="BW47" s="154"/>
      <c r="BX47" s="154"/>
      <c r="BY47" s="154"/>
      <c r="BZ47" s="154"/>
      <c r="CA47" s="154"/>
      <c r="CB47" s="154"/>
      <c r="CC47" s="154"/>
      <c r="CD47" s="154"/>
      <c r="CE47" s="154"/>
      <c r="CF47" s="154"/>
      <c r="CG47" s="154"/>
      <c r="CH47" s="154"/>
      <c r="CI47" s="154"/>
      <c r="CJ47" s="154"/>
      <c r="CK47" s="154"/>
      <c r="CL47" s="154"/>
      <c r="CM47" s="154"/>
      <c r="CN47" s="154"/>
      <c r="CO47" s="154"/>
      <c r="CP47" s="154"/>
      <c r="CQ47" s="154"/>
      <c r="CR47" s="154"/>
      <c r="CS47" s="154"/>
      <c r="CT47" s="154"/>
      <c r="CU47" s="154"/>
      <c r="CV47" s="154"/>
      <c r="CW47" s="154"/>
      <c r="CX47" s="154"/>
      <c r="CY47" s="154"/>
      <c r="CZ47" s="154"/>
      <c r="DA47" s="154"/>
      <c r="DB47" s="154"/>
      <c r="DC47" s="154"/>
      <c r="DD47" s="154"/>
      <c r="DE47" s="154"/>
      <c r="DF47" s="154"/>
      <c r="DG47" s="154"/>
      <c r="DH47" s="154"/>
      <c r="DI47" s="154"/>
      <c r="DJ47" s="154"/>
      <c r="DK47" s="154"/>
      <c r="DL47" s="154"/>
      <c r="DM47" s="154"/>
      <c r="DN47" s="154"/>
      <c r="DO47" s="154"/>
      <c r="DP47" s="154"/>
      <c r="DQ47" s="154"/>
      <c r="DR47" s="154"/>
      <c r="DS47" s="154"/>
      <c r="DT47" s="154"/>
      <c r="DU47" s="154"/>
      <c r="DV47" s="154"/>
      <c r="DW47" s="154"/>
      <c r="DX47" s="154"/>
      <c r="DY47" s="154"/>
      <c r="DZ47" s="154"/>
      <c r="EA47" s="154"/>
      <c r="EB47" s="154"/>
      <c r="EC47" s="154"/>
      <c r="ED47" s="154"/>
      <c r="EE47" s="154"/>
      <c r="EF47" s="154"/>
      <c r="EG47" s="154"/>
      <c r="EH47" s="154"/>
      <c r="EI47" s="154"/>
      <c r="EJ47" s="154"/>
      <c r="EK47" s="154"/>
      <c r="EL47" s="154"/>
      <c r="EM47" s="154"/>
      <c r="EN47" s="154"/>
      <c r="EO47" s="154"/>
      <c r="EP47" s="154"/>
      <c r="EQ47" s="154"/>
      <c r="ER47" s="154"/>
      <c r="ES47" s="154"/>
      <c r="ET47" s="154"/>
      <c r="EU47" s="154"/>
      <c r="EV47" s="154"/>
      <c r="EW47" s="154"/>
      <c r="EX47" s="154"/>
      <c r="EY47" s="154"/>
      <c r="EZ47" s="154"/>
      <c r="FA47" s="154"/>
      <c r="FB47" s="154"/>
      <c r="FC47" s="154"/>
      <c r="FD47" s="154"/>
      <c r="FE47" s="154"/>
      <c r="FF47" s="154"/>
      <c r="FG47" s="154"/>
      <c r="FH47" s="154"/>
      <c r="FI47" s="154"/>
      <c r="FJ47" s="154"/>
      <c r="FK47" s="154"/>
      <c r="FL47" s="154"/>
      <c r="FM47" s="154"/>
      <c r="FN47" s="154"/>
      <c r="FO47" s="154"/>
      <c r="FP47" s="154"/>
      <c r="FQ47" s="154"/>
      <c r="FR47" s="154"/>
      <c r="FS47" s="154"/>
      <c r="FT47" s="154"/>
      <c r="FU47" s="154"/>
      <c r="FV47" s="154"/>
      <c r="FW47" s="154"/>
      <c r="FX47" s="154"/>
      <c r="FY47" s="154"/>
      <c r="FZ47" s="154"/>
      <c r="GA47" s="154"/>
      <c r="GB47" s="154"/>
      <c r="GC47" s="154"/>
      <c r="GD47" s="154"/>
      <c r="GE47" s="154"/>
      <c r="GF47" s="154"/>
      <c r="GG47" s="154"/>
      <c r="GH47" s="154"/>
      <c r="GI47" s="154"/>
      <c r="GJ47" s="154"/>
      <c r="GK47" s="154"/>
      <c r="GL47" s="154"/>
      <c r="GM47" s="154"/>
      <c r="GN47" s="154"/>
      <c r="GO47" s="154"/>
      <c r="GP47" s="154"/>
      <c r="GQ47" s="154"/>
      <c r="GR47" s="154"/>
      <c r="GS47" s="154"/>
      <c r="GT47" s="154"/>
      <c r="GU47" s="154"/>
      <c r="GV47" s="154"/>
      <c r="GW47" s="154"/>
      <c r="GX47" s="154"/>
      <c r="GY47" s="154"/>
      <c r="GZ47" s="154"/>
      <c r="HA47" s="154"/>
      <c r="HB47" s="154"/>
      <c r="HC47" s="154"/>
      <c r="HD47" s="154"/>
      <c r="HE47" s="154"/>
      <c r="HF47" s="154"/>
      <c r="HG47" s="154"/>
      <c r="HH47" s="154"/>
      <c r="HI47" s="154"/>
      <c r="HJ47" s="154"/>
      <c r="HK47" s="154"/>
      <c r="HL47" s="154"/>
      <c r="HM47" s="154"/>
      <c r="HN47" s="154"/>
      <c r="HO47" s="154"/>
      <c r="HP47" s="154"/>
      <c r="HQ47" s="154"/>
      <c r="HR47" s="154"/>
      <c r="HS47" s="154"/>
      <c r="HT47" s="154"/>
      <c r="HU47" s="154"/>
      <c r="HV47" s="154"/>
      <c r="HW47" s="154"/>
      <c r="HX47" s="154"/>
      <c r="HY47" s="154"/>
      <c r="HZ47" s="154"/>
      <c r="IA47" s="154"/>
      <c r="IB47" s="154"/>
      <c r="IC47" s="154"/>
      <c r="ID47" s="154"/>
      <c r="IE47" s="154"/>
      <c r="IF47" s="154"/>
      <c r="IG47" s="154"/>
      <c r="IH47" s="147"/>
      <c r="II47" s="147"/>
      <c r="IJ47" s="147"/>
      <c r="IK47" s="147"/>
      <c r="IL47" s="147"/>
      <c r="IM47" s="147"/>
      <c r="IN47" s="147"/>
      <c r="IO47" s="147"/>
      <c r="IP47" s="147"/>
      <c r="IQ47" s="147"/>
      <c r="IR47" s="147"/>
      <c r="IS47" s="147"/>
      <c r="IT47" s="147"/>
      <c r="IU47" s="147"/>
      <c r="IV47" s="147"/>
      <c r="IW47" s="147"/>
      <c r="IX47" s="147"/>
      <c r="IY47" s="147"/>
      <c r="IZ47" s="147"/>
      <c r="JA47" s="147"/>
      <c r="JB47" s="147"/>
      <c r="JC47" s="147"/>
      <c r="JD47" s="147"/>
      <c r="JE47" s="147"/>
      <c r="JF47" s="147"/>
      <c r="JG47" s="147"/>
      <c r="JH47" s="147"/>
      <c r="JI47" s="147"/>
      <c r="JJ47" s="147"/>
      <c r="JK47" s="147"/>
      <c r="JL47" s="147"/>
      <c r="JM47" s="147"/>
      <c r="JN47" s="147"/>
      <c r="JO47" s="147"/>
      <c r="JP47" s="147"/>
      <c r="JQ47" s="147"/>
      <c r="JR47" s="147"/>
      <c r="JS47" s="147"/>
      <c r="JT47" s="147"/>
      <c r="JU47" s="147"/>
      <c r="JV47" s="147"/>
      <c r="JW47" s="147"/>
      <c r="JX47" s="147"/>
      <c r="JY47" s="147"/>
      <c r="JZ47" s="147"/>
      <c r="KA47" s="147"/>
      <c r="KB47" s="147"/>
      <c r="KC47" s="147"/>
      <c r="KD47" s="147"/>
      <c r="KE47" s="147"/>
      <c r="KF47" s="147"/>
      <c r="KG47" s="147"/>
      <c r="KH47" s="147"/>
      <c r="KI47" s="147"/>
      <c r="KJ47" s="147"/>
      <c r="KK47" s="147"/>
      <c r="KL47" s="147"/>
      <c r="KM47" s="147"/>
      <c r="KN47" s="147"/>
      <c r="KO47" s="147"/>
      <c r="KP47" s="147"/>
      <c r="KQ47" s="147"/>
      <c r="KR47" s="147"/>
      <c r="KS47" s="147"/>
      <c r="KT47" s="147"/>
      <c r="KU47" s="147"/>
      <c r="KV47" s="147"/>
      <c r="KW47" s="147"/>
      <c r="KX47" s="147"/>
      <c r="KY47" s="147"/>
      <c r="KZ47" s="147"/>
      <c r="LA47" s="147"/>
      <c r="LB47" s="147"/>
      <c r="LC47" s="147"/>
      <c r="LD47" s="147"/>
      <c r="LE47" s="147"/>
      <c r="LF47" s="147"/>
      <c r="LG47" s="147"/>
      <c r="LH47" s="147"/>
      <c r="LI47" s="147"/>
      <c r="LJ47" s="147"/>
      <c r="LK47" s="147"/>
      <c r="LL47" s="147"/>
      <c r="LM47" s="147"/>
      <c r="LN47" s="147"/>
      <c r="LO47" s="147"/>
      <c r="LP47" s="147"/>
      <c r="LQ47" s="147"/>
      <c r="LR47" s="147"/>
      <c r="LS47" s="147"/>
      <c r="LT47" s="147"/>
      <c r="LU47" s="147"/>
      <c r="LV47" s="147"/>
      <c r="LW47" s="147"/>
      <c r="LX47" s="147"/>
      <c r="LY47" s="147"/>
      <c r="LZ47" s="147"/>
      <c r="MA47" s="147"/>
      <c r="MB47" s="147"/>
      <c r="MC47" s="147"/>
      <c r="MD47" s="147"/>
      <c r="ME47" s="147"/>
      <c r="MF47" s="147"/>
      <c r="MG47" s="147"/>
      <c r="MH47" s="147"/>
      <c r="MI47" s="147"/>
      <c r="MJ47" s="147"/>
      <c r="MK47" s="147"/>
      <c r="ML47" s="147"/>
      <c r="MM47" s="147"/>
      <c r="MN47" s="147"/>
      <c r="MO47" s="147"/>
      <c r="MP47" s="147"/>
      <c r="MQ47" s="147"/>
      <c r="MR47" s="147"/>
      <c r="MS47" s="147"/>
      <c r="MT47" s="147"/>
      <c r="MU47" s="147"/>
      <c r="MV47" s="147"/>
      <c r="MW47" s="147"/>
      <c r="MX47" s="147"/>
      <c r="MY47" s="147"/>
      <c r="MZ47" s="147"/>
      <c r="NA47" s="147"/>
      <c r="NB47" s="147"/>
      <c r="NC47" s="147"/>
      <c r="ND47" s="147"/>
      <c r="NE47" s="147"/>
      <c r="NF47" s="147"/>
      <c r="NG47" s="147"/>
      <c r="NH47" s="147"/>
      <c r="NI47" s="147"/>
      <c r="NJ47" s="147"/>
      <c r="NK47" s="147"/>
      <c r="NL47" s="147"/>
      <c r="NM47" s="147"/>
      <c r="NN47" s="147"/>
      <c r="NO47" s="147"/>
      <c r="NP47" s="147"/>
      <c r="NQ47" s="147"/>
      <c r="NR47" s="147"/>
      <c r="NS47" s="147"/>
      <c r="NT47" s="147"/>
      <c r="NU47" s="147"/>
      <c r="NV47" s="147"/>
      <c r="NW47" s="147"/>
      <c r="NX47" s="147"/>
      <c r="NY47" s="147"/>
      <c r="NZ47" s="147"/>
      <c r="OA47" s="147"/>
      <c r="OB47" s="147"/>
      <c r="OC47" s="147"/>
      <c r="OD47" s="147"/>
      <c r="OE47" s="147"/>
      <c r="OF47" s="147"/>
      <c r="OG47" s="147"/>
      <c r="OH47" s="147"/>
      <c r="OI47" s="147"/>
      <c r="OJ47" s="147"/>
      <c r="OK47" s="147"/>
      <c r="OL47" s="147"/>
      <c r="OM47" s="147"/>
      <c r="ON47" s="147"/>
      <c r="OO47" s="147"/>
      <c r="OP47" s="147"/>
      <c r="OQ47" s="147"/>
      <c r="OR47" s="147"/>
      <c r="OS47" s="147"/>
      <c r="OT47" s="147"/>
      <c r="OU47" s="147"/>
      <c r="OV47" s="147"/>
      <c r="OW47" s="147"/>
      <c r="OX47" s="147"/>
      <c r="OY47" s="147"/>
      <c r="OZ47" s="147"/>
      <c r="PA47" s="147"/>
      <c r="PB47" s="147"/>
      <c r="PC47" s="147"/>
      <c r="PD47" s="147"/>
      <c r="PE47" s="147"/>
      <c r="PF47" s="147"/>
      <c r="PG47" s="147"/>
      <c r="PH47" s="147"/>
      <c r="PI47" s="147"/>
      <c r="PJ47" s="147"/>
      <c r="PK47" s="147"/>
      <c r="PL47" s="147"/>
      <c r="PM47" s="147"/>
      <c r="PN47" s="147"/>
      <c r="PO47" s="147"/>
      <c r="PP47" s="147"/>
      <c r="PQ47" s="147"/>
      <c r="PR47" s="147"/>
      <c r="PS47" s="147"/>
      <c r="PT47" s="147"/>
      <c r="PU47" s="147"/>
      <c r="PV47" s="147"/>
      <c r="PW47" s="147"/>
      <c r="PX47" s="147"/>
      <c r="PY47" s="147"/>
      <c r="PZ47" s="147"/>
      <c r="QA47" s="147"/>
      <c r="QB47" s="147"/>
      <c r="QC47" s="147"/>
      <c r="QD47" s="147"/>
      <c r="QE47" s="147"/>
      <c r="QF47" s="147"/>
      <c r="QG47" s="147"/>
      <c r="QH47" s="147"/>
      <c r="QI47" s="147"/>
      <c r="QJ47" s="147"/>
      <c r="QK47" s="147"/>
      <c r="QL47" s="147"/>
      <c r="QM47" s="147"/>
      <c r="QN47" s="147"/>
      <c r="QO47" s="147"/>
      <c r="QP47" s="147"/>
      <c r="QQ47" s="147"/>
      <c r="QR47" s="147"/>
      <c r="QS47" s="147"/>
      <c r="QT47" s="147"/>
      <c r="QU47" s="147"/>
      <c r="QV47" s="147"/>
      <c r="QW47" s="147"/>
      <c r="QX47" s="147"/>
      <c r="QY47" s="147"/>
      <c r="QZ47" s="147"/>
      <c r="RA47" s="147"/>
      <c r="RB47" s="147"/>
      <c r="RC47" s="147"/>
      <c r="RD47" s="147"/>
      <c r="RE47" s="147"/>
      <c r="RF47" s="147"/>
      <c r="RG47" s="147"/>
      <c r="RH47" s="147"/>
      <c r="RI47" s="147"/>
      <c r="RJ47" s="147"/>
      <c r="RK47" s="147"/>
      <c r="RL47" s="147"/>
      <c r="RM47" s="147"/>
      <c r="RN47" s="147"/>
      <c r="RO47" s="147"/>
      <c r="RP47" s="147"/>
      <c r="RQ47" s="147"/>
      <c r="RR47" s="147"/>
      <c r="RS47" s="147"/>
      <c r="RT47" s="147"/>
      <c r="RU47" s="147"/>
      <c r="RV47" s="147"/>
      <c r="RW47" s="147"/>
      <c r="RX47" s="147"/>
      <c r="RY47" s="147"/>
      <c r="RZ47" s="147"/>
      <c r="SA47" s="147"/>
      <c r="SB47" s="147"/>
      <c r="SC47" s="147"/>
      <c r="SD47" s="147"/>
      <c r="SE47" s="147"/>
      <c r="SF47" s="147"/>
      <c r="SG47" s="147"/>
      <c r="SH47" s="147"/>
      <c r="SI47" s="147"/>
      <c r="SJ47" s="147"/>
      <c r="SK47" s="147"/>
      <c r="SL47" s="147"/>
      <c r="SM47" s="147"/>
      <c r="SN47" s="147"/>
      <c r="SO47" s="147"/>
      <c r="SP47" s="147"/>
      <c r="SQ47" s="147"/>
      <c r="SR47" s="147"/>
      <c r="SS47" s="147"/>
      <c r="ST47" s="147"/>
      <c r="SU47" s="147"/>
      <c r="SV47" s="147"/>
      <c r="SW47" s="147"/>
      <c r="SX47" s="147"/>
      <c r="SY47" s="147"/>
      <c r="SZ47" s="147"/>
      <c r="TA47" s="147"/>
      <c r="TB47" s="147"/>
      <c r="TC47" s="147"/>
      <c r="TD47" s="147"/>
      <c r="TE47" s="147"/>
      <c r="TF47" s="147"/>
      <c r="TG47" s="147"/>
      <c r="TH47" s="147"/>
      <c r="TI47" s="147"/>
      <c r="TJ47" s="147"/>
      <c r="TK47" s="147"/>
      <c r="TL47" s="147"/>
      <c r="TM47" s="147"/>
      <c r="TN47" s="147"/>
      <c r="TO47" s="147"/>
      <c r="TP47" s="147"/>
      <c r="TQ47" s="147"/>
      <c r="TR47" s="147"/>
      <c r="TS47" s="147"/>
      <c r="TT47" s="147"/>
      <c r="TU47" s="147"/>
      <c r="TV47" s="147"/>
      <c r="TW47" s="147"/>
      <c r="TX47" s="147"/>
      <c r="TY47" s="147"/>
      <c r="TZ47" s="147"/>
      <c r="UA47" s="147"/>
      <c r="UB47" s="147"/>
      <c r="UC47" s="147"/>
      <c r="UD47" s="147"/>
      <c r="UE47" s="147"/>
      <c r="UF47" s="147"/>
      <c r="UG47" s="147"/>
      <c r="UH47" s="147"/>
      <c r="UI47" s="147"/>
      <c r="UJ47" s="147"/>
      <c r="UK47" s="147"/>
      <c r="UL47" s="147"/>
      <c r="UM47" s="147"/>
      <c r="UN47" s="147"/>
      <c r="UO47" s="147"/>
      <c r="UP47" s="147"/>
      <c r="UQ47" s="147"/>
      <c r="UR47" s="147"/>
      <c r="US47" s="147"/>
      <c r="UT47" s="147"/>
      <c r="UU47" s="147"/>
      <c r="UV47" s="147"/>
      <c r="UW47" s="147"/>
      <c r="UX47" s="147"/>
      <c r="UY47" s="147"/>
      <c r="UZ47" s="147"/>
      <c r="VA47" s="147"/>
      <c r="VB47" s="147"/>
      <c r="VC47" s="147"/>
      <c r="VD47" s="147"/>
      <c r="VE47" s="147"/>
      <c r="VF47" s="147"/>
      <c r="VG47" s="147"/>
      <c r="VH47" s="147"/>
      <c r="VI47" s="147"/>
      <c r="VJ47" s="147"/>
      <c r="VK47" s="147"/>
      <c r="VL47" s="147"/>
      <c r="VM47" s="147"/>
      <c r="VN47" s="147"/>
      <c r="VO47" s="147"/>
      <c r="VP47" s="147"/>
      <c r="VQ47" s="147"/>
      <c r="VR47" s="147"/>
      <c r="VS47" s="147"/>
      <c r="VT47" s="147"/>
      <c r="VU47" s="147"/>
      <c r="VV47" s="147"/>
      <c r="VW47" s="147"/>
      <c r="VX47" s="147"/>
      <c r="VY47" s="147"/>
      <c r="VZ47" s="147"/>
      <c r="WA47" s="147"/>
      <c r="WB47" s="147"/>
      <c r="WC47" s="147"/>
      <c r="WD47" s="147"/>
      <c r="WE47" s="147"/>
      <c r="WF47" s="147"/>
      <c r="WG47" s="147"/>
      <c r="WH47" s="147"/>
      <c r="WI47" s="147"/>
      <c r="WJ47" s="147"/>
      <c r="WK47" s="147"/>
      <c r="WL47" s="147"/>
      <c r="WM47" s="147"/>
      <c r="WN47" s="147"/>
      <c r="WO47" s="147"/>
      <c r="WP47" s="147"/>
      <c r="WQ47" s="147"/>
      <c r="WR47" s="147"/>
      <c r="WS47" s="147"/>
      <c r="WT47" s="147"/>
      <c r="WU47" s="147"/>
      <c r="WV47" s="147"/>
      <c r="WW47" s="147"/>
      <c r="WX47" s="147"/>
      <c r="WY47" s="147"/>
      <c r="WZ47" s="147"/>
      <c r="XA47" s="147"/>
      <c r="XB47" s="147"/>
      <c r="XC47" s="147"/>
      <c r="XD47" s="147"/>
      <c r="XE47" s="147"/>
      <c r="XF47" s="147"/>
      <c r="XG47" s="147"/>
      <c r="XH47" s="147"/>
      <c r="XI47" s="147"/>
      <c r="XJ47" s="147"/>
      <c r="XK47" s="147"/>
      <c r="XL47" s="147"/>
      <c r="XM47" s="147"/>
      <c r="XN47" s="147"/>
      <c r="XO47" s="147"/>
      <c r="XP47" s="147"/>
      <c r="XQ47" s="147"/>
      <c r="XR47" s="147"/>
      <c r="XS47" s="147"/>
      <c r="XT47" s="147"/>
      <c r="XU47" s="147"/>
      <c r="XV47" s="147"/>
      <c r="XW47" s="147"/>
      <c r="XX47" s="147"/>
      <c r="XY47" s="147"/>
      <c r="XZ47" s="147"/>
      <c r="YA47" s="147"/>
      <c r="YB47" s="147"/>
      <c r="YC47" s="147"/>
      <c r="YD47" s="147"/>
      <c r="YE47" s="147"/>
      <c r="YF47" s="147"/>
      <c r="YG47" s="147"/>
      <c r="YH47" s="147"/>
      <c r="YI47" s="147"/>
      <c r="YJ47" s="147"/>
      <c r="YK47" s="147"/>
      <c r="YL47" s="147"/>
      <c r="YM47" s="147"/>
      <c r="YN47" s="147"/>
      <c r="YO47" s="147"/>
      <c r="YP47" s="147"/>
      <c r="YQ47" s="147"/>
      <c r="YR47" s="147"/>
      <c r="YS47" s="147"/>
      <c r="YT47" s="147"/>
      <c r="YU47" s="147"/>
      <c r="YV47" s="147"/>
      <c r="YW47" s="147"/>
      <c r="YX47" s="147"/>
      <c r="YY47" s="147"/>
      <c r="YZ47" s="147"/>
      <c r="ZA47" s="147"/>
      <c r="ZB47" s="147"/>
      <c r="ZC47" s="147"/>
      <c r="ZD47" s="147"/>
      <c r="ZE47" s="147"/>
      <c r="ZF47" s="147"/>
      <c r="ZG47" s="147"/>
      <c r="ZH47" s="147"/>
      <c r="ZI47" s="147"/>
      <c r="ZJ47" s="147"/>
      <c r="ZK47" s="147"/>
      <c r="ZL47" s="147"/>
      <c r="ZM47" s="147"/>
      <c r="ZN47" s="147"/>
      <c r="ZO47" s="147"/>
      <c r="ZP47" s="147"/>
      <c r="ZQ47" s="147"/>
      <c r="ZR47" s="147"/>
      <c r="ZS47" s="147"/>
      <c r="ZT47" s="147"/>
      <c r="ZU47" s="147"/>
      <c r="ZV47" s="147"/>
      <c r="ZW47" s="147"/>
      <c r="ZX47" s="147"/>
      <c r="ZY47" s="147"/>
      <c r="ZZ47" s="147"/>
      <c r="AAA47" s="147"/>
      <c r="AAB47" s="147"/>
      <c r="AAC47" s="147"/>
      <c r="AAD47" s="147"/>
      <c r="AAE47" s="147"/>
      <c r="AAF47" s="147"/>
      <c r="AAG47" s="147"/>
      <c r="AAH47" s="147"/>
      <c r="AAI47" s="147"/>
      <c r="AAJ47" s="147"/>
      <c r="AAK47" s="147"/>
      <c r="AAL47" s="147"/>
      <c r="AAM47" s="147"/>
      <c r="AAN47" s="147"/>
      <c r="AAO47" s="147"/>
      <c r="AAP47" s="147"/>
      <c r="AAQ47" s="147"/>
      <c r="AAR47" s="147"/>
      <c r="AAS47" s="147"/>
      <c r="AAT47" s="147"/>
      <c r="AAU47" s="147"/>
      <c r="AAV47" s="147"/>
      <c r="AAW47" s="147"/>
      <c r="AAX47" s="147"/>
      <c r="AAY47" s="147"/>
      <c r="AAZ47" s="147"/>
      <c r="ABA47" s="147"/>
      <c r="ABB47" s="147"/>
      <c r="ABC47" s="147"/>
      <c r="ABD47" s="147"/>
      <c r="ABE47" s="147"/>
      <c r="ABF47" s="147"/>
      <c r="ABG47" s="147"/>
      <c r="ABH47" s="147"/>
      <c r="ABI47" s="147"/>
      <c r="ABJ47" s="147"/>
      <c r="ABK47" s="147"/>
      <c r="ABL47" s="147"/>
      <c r="ABM47" s="147"/>
      <c r="ABN47" s="147"/>
      <c r="ABO47" s="147"/>
      <c r="ABP47" s="147"/>
      <c r="ABQ47" s="147"/>
      <c r="ABR47" s="147"/>
      <c r="ABS47" s="147"/>
      <c r="ABT47" s="147"/>
      <c r="ABU47" s="147"/>
      <c r="ABV47" s="147"/>
      <c r="ABW47" s="147"/>
      <c r="ABX47" s="147"/>
      <c r="ABY47" s="147"/>
      <c r="ABZ47" s="147"/>
      <c r="ACA47" s="147"/>
      <c r="ACB47" s="147"/>
      <c r="ACC47" s="147"/>
      <c r="ACD47" s="147"/>
      <c r="ACE47" s="147"/>
      <c r="ACF47" s="147"/>
      <c r="ACG47" s="147"/>
      <c r="ACH47" s="147"/>
      <c r="ACI47" s="147"/>
      <c r="ACJ47" s="147"/>
      <c r="ACK47" s="147"/>
      <c r="ACL47" s="147"/>
      <c r="ACM47" s="147"/>
      <c r="ACN47" s="147"/>
      <c r="ACO47" s="147"/>
      <c r="ACP47" s="147"/>
      <c r="ACQ47" s="147"/>
      <c r="ACR47" s="147"/>
      <c r="ACS47" s="147"/>
      <c r="ACT47" s="147"/>
      <c r="ACU47" s="147"/>
      <c r="ACV47" s="147"/>
      <c r="ACW47" s="147"/>
      <c r="ACX47" s="147"/>
      <c r="ACY47" s="147"/>
      <c r="ACZ47" s="147"/>
      <c r="ADA47" s="147"/>
      <c r="ADB47" s="147"/>
      <c r="ADC47" s="147"/>
      <c r="ADD47" s="147"/>
      <c r="ADE47" s="147"/>
      <c r="ADF47" s="147"/>
      <c r="ADG47" s="147"/>
      <c r="ADH47" s="147"/>
      <c r="ADI47" s="147"/>
      <c r="ADJ47" s="147"/>
      <c r="ADK47" s="147"/>
      <c r="ADL47" s="147"/>
      <c r="ADM47" s="147"/>
      <c r="ADN47" s="147"/>
      <c r="ADO47" s="147"/>
      <c r="ADP47" s="147"/>
      <c r="ADQ47" s="147"/>
      <c r="ADR47" s="147"/>
      <c r="ADS47" s="147"/>
      <c r="ADT47" s="147"/>
      <c r="ADU47" s="147"/>
      <c r="ADV47" s="147"/>
      <c r="ADW47" s="147"/>
      <c r="ADX47" s="147"/>
      <c r="ADY47" s="147"/>
      <c r="ADZ47" s="147"/>
      <c r="AEA47" s="147"/>
      <c r="AEB47" s="147"/>
      <c r="AEC47" s="147"/>
      <c r="AED47" s="147"/>
      <c r="AEE47" s="147"/>
      <c r="AEF47" s="147"/>
      <c r="AEG47" s="147"/>
      <c r="AEH47" s="147"/>
      <c r="AEI47" s="147"/>
      <c r="AEJ47" s="147"/>
      <c r="AEK47" s="147"/>
      <c r="AEL47" s="147"/>
      <c r="AEM47" s="147"/>
      <c r="AEN47" s="147"/>
      <c r="AEO47" s="147"/>
      <c r="AEP47" s="147"/>
      <c r="AEQ47" s="147"/>
      <c r="AER47" s="147"/>
      <c r="AES47" s="147"/>
      <c r="AET47" s="147"/>
      <c r="AEU47" s="147"/>
      <c r="AEV47" s="147"/>
      <c r="AEW47" s="147"/>
      <c r="AEX47" s="147"/>
      <c r="AEY47" s="147"/>
      <c r="AEZ47" s="147"/>
      <c r="AFA47" s="147"/>
      <c r="AFB47" s="147"/>
      <c r="AFC47" s="147"/>
      <c r="AFD47" s="147"/>
      <c r="AFE47" s="147"/>
      <c r="AFF47" s="147"/>
      <c r="AFG47" s="147"/>
      <c r="AFH47" s="147"/>
      <c r="AFI47" s="147"/>
      <c r="AFJ47" s="147"/>
      <c r="AFK47" s="147"/>
      <c r="AFL47" s="147"/>
      <c r="AFM47" s="147"/>
      <c r="AFN47" s="147"/>
      <c r="AFO47" s="147"/>
      <c r="AFP47" s="147"/>
      <c r="AFQ47" s="147"/>
      <c r="AFR47" s="147"/>
      <c r="AFS47" s="147"/>
      <c r="AFT47" s="147"/>
      <c r="AFU47" s="147"/>
      <c r="AFV47" s="147"/>
      <c r="AFW47" s="147"/>
      <c r="AFX47" s="147"/>
      <c r="AFY47" s="147"/>
      <c r="AFZ47" s="147"/>
      <c r="AGA47" s="147"/>
      <c r="AGB47" s="147"/>
      <c r="AGC47" s="147"/>
      <c r="AGD47" s="147"/>
      <c r="AGE47" s="147"/>
      <c r="AGF47" s="147"/>
      <c r="AGG47" s="147"/>
      <c r="AGH47" s="147"/>
      <c r="AGI47" s="147"/>
      <c r="AGJ47" s="147"/>
      <c r="AGK47" s="147"/>
      <c r="AGL47" s="147"/>
      <c r="AGM47" s="147"/>
      <c r="AGN47" s="147"/>
      <c r="AGO47" s="147"/>
      <c r="AGP47" s="147"/>
      <c r="AGQ47" s="147"/>
      <c r="AGR47" s="147"/>
      <c r="AGS47" s="147"/>
      <c r="AGT47" s="147"/>
      <c r="AGU47" s="147"/>
      <c r="AGV47" s="147"/>
      <c r="AGW47" s="147"/>
      <c r="AGX47" s="147"/>
      <c r="AGY47" s="147"/>
      <c r="AGZ47" s="147"/>
      <c r="AHA47" s="147"/>
      <c r="AHB47" s="147"/>
      <c r="AHC47" s="147"/>
      <c r="AHD47" s="147"/>
      <c r="AHE47" s="147"/>
      <c r="AHF47" s="147"/>
      <c r="AHG47" s="147"/>
      <c r="AHH47" s="147"/>
      <c r="AHI47" s="147"/>
      <c r="AHJ47" s="147"/>
      <c r="AHK47" s="147"/>
      <c r="AHL47" s="147"/>
      <c r="AHM47" s="147"/>
      <c r="AHN47" s="147"/>
      <c r="AHO47" s="147"/>
      <c r="AHP47" s="147"/>
      <c r="AHQ47" s="147"/>
      <c r="AHR47" s="147"/>
      <c r="AHS47" s="147"/>
      <c r="AHT47" s="147"/>
      <c r="AHU47" s="147"/>
      <c r="AHV47" s="147"/>
      <c r="AHW47" s="147"/>
      <c r="AHX47" s="147"/>
      <c r="AHY47" s="147"/>
      <c r="AHZ47" s="147"/>
      <c r="AIA47" s="147"/>
      <c r="AIB47" s="147"/>
      <c r="AIC47" s="147"/>
      <c r="AID47" s="147"/>
      <c r="AIE47" s="147"/>
      <c r="AIF47" s="147"/>
      <c r="AIG47" s="147"/>
      <c r="AIH47" s="147"/>
      <c r="AII47" s="147"/>
      <c r="AIJ47" s="147"/>
      <c r="AIK47" s="147"/>
      <c r="AIL47" s="147"/>
      <c r="AIM47" s="147"/>
      <c r="AIN47" s="147"/>
      <c r="AIO47" s="147"/>
      <c r="AIP47" s="147"/>
      <c r="AIQ47" s="147"/>
      <c r="AIR47" s="147"/>
      <c r="AIS47" s="147"/>
      <c r="AIT47" s="147"/>
      <c r="AIU47" s="147"/>
      <c r="AIV47" s="147"/>
      <c r="AIW47" s="147"/>
      <c r="AIX47" s="147"/>
      <c r="AIY47" s="147"/>
      <c r="AIZ47" s="147"/>
      <c r="AJA47" s="147"/>
      <c r="AJB47" s="147"/>
      <c r="AJC47" s="147"/>
      <c r="AJD47" s="147"/>
      <c r="AJE47" s="147"/>
      <c r="AJF47" s="147"/>
      <c r="AJG47" s="147"/>
      <c r="AJH47" s="147"/>
      <c r="AJI47" s="147"/>
      <c r="AJJ47" s="147"/>
      <c r="AJK47" s="147"/>
      <c r="AJL47" s="147"/>
      <c r="AJM47" s="147"/>
      <c r="AJN47" s="147"/>
      <c r="AJO47" s="147"/>
      <c r="AJP47" s="147"/>
      <c r="AJQ47" s="147"/>
      <c r="AJR47" s="147"/>
      <c r="AJS47" s="147"/>
      <c r="AJT47" s="147"/>
      <c r="AJU47" s="147"/>
      <c r="AJV47" s="147"/>
      <c r="AJW47" s="147"/>
      <c r="AJX47" s="147"/>
      <c r="AJY47" s="147"/>
      <c r="AJZ47" s="147"/>
      <c r="AKA47" s="147"/>
      <c r="AKB47" s="147"/>
      <c r="AKC47" s="147"/>
      <c r="AKD47" s="147"/>
      <c r="AKE47" s="147"/>
      <c r="AKF47" s="147"/>
      <c r="AKG47" s="147"/>
      <c r="AKH47" s="147"/>
      <c r="AKI47" s="147"/>
      <c r="AKJ47" s="147"/>
      <c r="AKK47" s="147"/>
      <c r="AKL47" s="147"/>
      <c r="AKM47" s="147"/>
      <c r="AKN47" s="147"/>
      <c r="AKO47" s="147"/>
      <c r="AKP47" s="147"/>
      <c r="AKQ47" s="147"/>
      <c r="AKR47" s="147"/>
      <c r="AKS47" s="147"/>
      <c r="AKT47" s="147"/>
      <c r="AKU47" s="147"/>
      <c r="AKV47" s="147"/>
      <c r="AKW47" s="147"/>
      <c r="AKX47" s="147"/>
      <c r="AKY47" s="147"/>
      <c r="AKZ47" s="147"/>
      <c r="ALA47" s="147"/>
      <c r="ALB47" s="147"/>
      <c r="ALC47" s="147"/>
      <c r="ALD47" s="147"/>
      <c r="ALE47" s="147"/>
      <c r="ALF47" s="147"/>
      <c r="ALG47" s="147"/>
      <c r="ALH47" s="147"/>
      <c r="ALI47" s="147"/>
      <c r="ALJ47" s="147"/>
      <c r="ALK47" s="147"/>
      <c r="ALL47" s="147"/>
      <c r="ALM47" s="147"/>
      <c r="ALN47" s="147"/>
      <c r="ALO47" s="147"/>
      <c r="ALP47" s="147"/>
      <c r="ALQ47" s="147"/>
      <c r="ALR47" s="147"/>
      <c r="ALS47" s="147"/>
      <c r="ALT47" s="147"/>
      <c r="ALU47" s="147"/>
      <c r="ALV47" s="139"/>
      <c r="ALW47" s="139"/>
      <c r="ALX47" s="139"/>
    </row>
    <row r="48" spans="1:1012" s="142" customFormat="1" ht="16.5">
      <c r="A48" s="170" t="s">
        <v>1157</v>
      </c>
      <c r="B48" s="171" t="s">
        <v>1152</v>
      </c>
      <c r="C48" s="172" t="s">
        <v>612</v>
      </c>
      <c r="D48" s="173">
        <v>2</v>
      </c>
      <c r="E48" s="174">
        <v>106.34</v>
      </c>
      <c r="F48" s="174">
        <f t="shared" si="1"/>
        <v>82.806416446036451</v>
      </c>
      <c r="G48" s="174">
        <f t="shared" si="2"/>
        <v>100.97414421429686</v>
      </c>
      <c r="H48" s="175">
        <f t="shared" si="5"/>
        <v>212.68</v>
      </c>
      <c r="I48" s="175">
        <f>D48*G48</f>
        <v>201.94828842859371</v>
      </c>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4"/>
      <c r="AQ48" s="154"/>
      <c r="AR48" s="154"/>
      <c r="AS48" s="154"/>
      <c r="AT48" s="154"/>
      <c r="AU48" s="154"/>
      <c r="AV48" s="154"/>
      <c r="AW48" s="154"/>
      <c r="AX48" s="154"/>
      <c r="AY48" s="154"/>
      <c r="AZ48" s="154"/>
      <c r="BA48" s="154"/>
      <c r="BB48" s="154"/>
      <c r="BC48" s="154"/>
      <c r="BD48" s="154"/>
      <c r="BE48" s="154"/>
      <c r="BF48" s="154"/>
      <c r="BG48" s="154"/>
      <c r="BH48" s="154"/>
      <c r="BI48" s="154"/>
      <c r="BJ48" s="154"/>
      <c r="BK48" s="154"/>
      <c r="BL48" s="154"/>
      <c r="BM48" s="154"/>
      <c r="BN48" s="154"/>
      <c r="BO48" s="154"/>
      <c r="BP48" s="154"/>
      <c r="BQ48" s="154"/>
      <c r="BR48" s="154"/>
      <c r="BS48" s="154"/>
      <c r="BT48" s="154"/>
      <c r="BU48" s="154"/>
      <c r="BV48" s="154"/>
      <c r="BW48" s="154"/>
      <c r="BX48" s="154"/>
      <c r="BY48" s="154"/>
      <c r="BZ48" s="154"/>
      <c r="CA48" s="154"/>
      <c r="CB48" s="154"/>
      <c r="CC48" s="154"/>
      <c r="CD48" s="154"/>
      <c r="CE48" s="154"/>
      <c r="CF48" s="154"/>
      <c r="CG48" s="154"/>
      <c r="CH48" s="154"/>
      <c r="CI48" s="154"/>
      <c r="CJ48" s="154"/>
      <c r="CK48" s="154"/>
      <c r="CL48" s="154"/>
      <c r="CM48" s="154"/>
      <c r="CN48" s="154"/>
      <c r="CO48" s="154"/>
      <c r="CP48" s="154"/>
      <c r="CQ48" s="154"/>
      <c r="CR48" s="154"/>
      <c r="CS48" s="154"/>
      <c r="CT48" s="154"/>
      <c r="CU48" s="154"/>
      <c r="CV48" s="154"/>
      <c r="CW48" s="154"/>
      <c r="CX48" s="154"/>
      <c r="CY48" s="154"/>
      <c r="CZ48" s="154"/>
      <c r="DA48" s="154"/>
      <c r="DB48" s="154"/>
      <c r="DC48" s="154"/>
      <c r="DD48" s="154"/>
      <c r="DE48" s="154"/>
      <c r="DF48" s="154"/>
      <c r="DG48" s="154"/>
      <c r="DH48" s="154"/>
      <c r="DI48" s="154"/>
      <c r="DJ48" s="154"/>
      <c r="DK48" s="154"/>
      <c r="DL48" s="154"/>
      <c r="DM48" s="154"/>
      <c r="DN48" s="154"/>
      <c r="DO48" s="154"/>
      <c r="DP48" s="154"/>
      <c r="DQ48" s="154"/>
      <c r="DR48" s="154"/>
      <c r="DS48" s="154"/>
      <c r="DT48" s="154"/>
      <c r="DU48" s="154"/>
      <c r="DV48" s="154"/>
      <c r="DW48" s="154"/>
      <c r="DX48" s="154"/>
      <c r="DY48" s="154"/>
      <c r="DZ48" s="154"/>
      <c r="EA48" s="154"/>
      <c r="EB48" s="154"/>
      <c r="EC48" s="154"/>
      <c r="ED48" s="154"/>
      <c r="EE48" s="154"/>
      <c r="EF48" s="154"/>
      <c r="EG48" s="154"/>
      <c r="EH48" s="154"/>
      <c r="EI48" s="154"/>
      <c r="EJ48" s="154"/>
      <c r="EK48" s="154"/>
      <c r="EL48" s="154"/>
      <c r="EM48" s="154"/>
      <c r="EN48" s="154"/>
      <c r="EO48" s="154"/>
      <c r="EP48" s="154"/>
      <c r="EQ48" s="154"/>
      <c r="ER48" s="154"/>
      <c r="ES48" s="154"/>
      <c r="ET48" s="154"/>
      <c r="EU48" s="154"/>
      <c r="EV48" s="154"/>
      <c r="EW48" s="154"/>
      <c r="EX48" s="154"/>
      <c r="EY48" s="154"/>
      <c r="EZ48" s="154"/>
      <c r="FA48" s="154"/>
      <c r="FB48" s="154"/>
      <c r="FC48" s="154"/>
      <c r="FD48" s="154"/>
      <c r="FE48" s="154"/>
      <c r="FF48" s="154"/>
      <c r="FG48" s="154"/>
      <c r="FH48" s="154"/>
      <c r="FI48" s="154"/>
      <c r="FJ48" s="154"/>
      <c r="FK48" s="154"/>
      <c r="FL48" s="154"/>
      <c r="FM48" s="154"/>
      <c r="FN48" s="154"/>
      <c r="FO48" s="154"/>
      <c r="FP48" s="154"/>
      <c r="FQ48" s="154"/>
      <c r="FR48" s="154"/>
      <c r="FS48" s="154"/>
      <c r="FT48" s="154"/>
      <c r="FU48" s="154"/>
      <c r="FV48" s="154"/>
      <c r="FW48" s="154"/>
      <c r="FX48" s="154"/>
      <c r="FY48" s="154"/>
      <c r="FZ48" s="154"/>
      <c r="GA48" s="154"/>
      <c r="GB48" s="154"/>
      <c r="GC48" s="154"/>
      <c r="GD48" s="154"/>
      <c r="GE48" s="154"/>
      <c r="GF48" s="154"/>
      <c r="GG48" s="154"/>
      <c r="GH48" s="154"/>
      <c r="GI48" s="154"/>
      <c r="GJ48" s="154"/>
      <c r="GK48" s="154"/>
      <c r="GL48" s="154"/>
      <c r="GM48" s="154"/>
      <c r="GN48" s="154"/>
      <c r="GO48" s="154"/>
      <c r="GP48" s="154"/>
      <c r="GQ48" s="154"/>
      <c r="GR48" s="154"/>
      <c r="GS48" s="154"/>
      <c r="GT48" s="154"/>
      <c r="GU48" s="154"/>
      <c r="GV48" s="154"/>
      <c r="GW48" s="154"/>
      <c r="GX48" s="154"/>
      <c r="GY48" s="154"/>
      <c r="GZ48" s="154"/>
      <c r="HA48" s="154"/>
      <c r="HB48" s="154"/>
      <c r="HC48" s="154"/>
      <c r="HD48" s="154"/>
      <c r="HE48" s="154"/>
      <c r="HF48" s="154"/>
      <c r="HG48" s="154"/>
      <c r="HH48" s="154"/>
      <c r="HI48" s="154"/>
      <c r="HJ48" s="154"/>
      <c r="HK48" s="154"/>
      <c r="HL48" s="154"/>
      <c r="HM48" s="154"/>
      <c r="HN48" s="154"/>
      <c r="HO48" s="154"/>
      <c r="HP48" s="154"/>
      <c r="HQ48" s="154"/>
      <c r="HR48" s="154"/>
      <c r="HS48" s="154"/>
      <c r="HT48" s="154"/>
      <c r="HU48" s="154"/>
      <c r="HV48" s="154"/>
      <c r="HW48" s="154"/>
      <c r="HX48" s="154"/>
      <c r="HY48" s="154"/>
      <c r="HZ48" s="154"/>
      <c r="IA48" s="154"/>
      <c r="IB48" s="154"/>
      <c r="IC48" s="154"/>
      <c r="ID48" s="154"/>
      <c r="IE48" s="154"/>
      <c r="IF48" s="154"/>
      <c r="IG48" s="154"/>
      <c r="IH48" s="147"/>
      <c r="II48" s="147"/>
      <c r="IJ48" s="147"/>
      <c r="IK48" s="147"/>
      <c r="IL48" s="147"/>
      <c r="IM48" s="147"/>
      <c r="IN48" s="147"/>
      <c r="IO48" s="147"/>
      <c r="IP48" s="147"/>
      <c r="IQ48" s="147"/>
      <c r="IR48" s="147"/>
      <c r="IS48" s="147"/>
      <c r="IT48" s="147"/>
      <c r="IU48" s="147"/>
      <c r="IV48" s="147"/>
      <c r="IW48" s="147"/>
      <c r="IX48" s="147"/>
      <c r="IY48" s="147"/>
      <c r="IZ48" s="147"/>
      <c r="JA48" s="147"/>
      <c r="JB48" s="147"/>
      <c r="JC48" s="147"/>
      <c r="JD48" s="147"/>
      <c r="JE48" s="147"/>
      <c r="JF48" s="147"/>
      <c r="JG48" s="147"/>
      <c r="JH48" s="147"/>
      <c r="JI48" s="147"/>
      <c r="JJ48" s="147"/>
      <c r="JK48" s="147"/>
      <c r="JL48" s="147"/>
      <c r="JM48" s="147"/>
      <c r="JN48" s="147"/>
      <c r="JO48" s="147"/>
      <c r="JP48" s="147"/>
      <c r="JQ48" s="147"/>
      <c r="JR48" s="147"/>
      <c r="JS48" s="147"/>
      <c r="JT48" s="147"/>
      <c r="JU48" s="147"/>
      <c r="JV48" s="147"/>
      <c r="JW48" s="147"/>
      <c r="JX48" s="147"/>
      <c r="JY48" s="147"/>
      <c r="JZ48" s="147"/>
      <c r="KA48" s="147"/>
      <c r="KB48" s="147"/>
      <c r="KC48" s="147"/>
      <c r="KD48" s="147"/>
      <c r="KE48" s="147"/>
      <c r="KF48" s="147"/>
      <c r="KG48" s="147"/>
      <c r="KH48" s="147"/>
      <c r="KI48" s="147"/>
      <c r="KJ48" s="147"/>
      <c r="KK48" s="147"/>
      <c r="KL48" s="147"/>
      <c r="KM48" s="147"/>
      <c r="KN48" s="147"/>
      <c r="KO48" s="147"/>
      <c r="KP48" s="147"/>
      <c r="KQ48" s="147"/>
      <c r="KR48" s="147"/>
      <c r="KS48" s="147"/>
      <c r="KT48" s="147"/>
      <c r="KU48" s="147"/>
      <c r="KV48" s="147"/>
      <c r="KW48" s="147"/>
      <c r="KX48" s="147"/>
      <c r="KY48" s="147"/>
      <c r="KZ48" s="147"/>
      <c r="LA48" s="147"/>
      <c r="LB48" s="147"/>
      <c r="LC48" s="147"/>
      <c r="LD48" s="147"/>
      <c r="LE48" s="147"/>
      <c r="LF48" s="147"/>
      <c r="LG48" s="147"/>
      <c r="LH48" s="147"/>
      <c r="LI48" s="147"/>
      <c r="LJ48" s="147"/>
      <c r="LK48" s="147"/>
      <c r="LL48" s="147"/>
      <c r="LM48" s="147"/>
      <c r="LN48" s="147"/>
      <c r="LO48" s="147"/>
      <c r="LP48" s="147"/>
      <c r="LQ48" s="147"/>
      <c r="LR48" s="147"/>
      <c r="LS48" s="147"/>
      <c r="LT48" s="147"/>
      <c r="LU48" s="147"/>
      <c r="LV48" s="147"/>
      <c r="LW48" s="147"/>
      <c r="LX48" s="147"/>
      <c r="LY48" s="147"/>
      <c r="LZ48" s="147"/>
      <c r="MA48" s="147"/>
      <c r="MB48" s="147"/>
      <c r="MC48" s="147"/>
      <c r="MD48" s="147"/>
      <c r="ME48" s="147"/>
      <c r="MF48" s="147"/>
      <c r="MG48" s="147"/>
      <c r="MH48" s="147"/>
      <c r="MI48" s="147"/>
      <c r="MJ48" s="147"/>
      <c r="MK48" s="147"/>
      <c r="ML48" s="147"/>
      <c r="MM48" s="147"/>
      <c r="MN48" s="147"/>
      <c r="MO48" s="147"/>
      <c r="MP48" s="147"/>
      <c r="MQ48" s="147"/>
      <c r="MR48" s="147"/>
      <c r="MS48" s="147"/>
      <c r="MT48" s="147"/>
      <c r="MU48" s="147"/>
      <c r="MV48" s="147"/>
      <c r="MW48" s="147"/>
      <c r="MX48" s="147"/>
      <c r="MY48" s="147"/>
      <c r="MZ48" s="147"/>
      <c r="NA48" s="147"/>
      <c r="NB48" s="147"/>
      <c r="NC48" s="147"/>
      <c r="ND48" s="147"/>
      <c r="NE48" s="147"/>
      <c r="NF48" s="147"/>
      <c r="NG48" s="147"/>
      <c r="NH48" s="147"/>
      <c r="NI48" s="147"/>
      <c r="NJ48" s="147"/>
      <c r="NK48" s="147"/>
      <c r="NL48" s="147"/>
      <c r="NM48" s="147"/>
      <c r="NN48" s="147"/>
      <c r="NO48" s="147"/>
      <c r="NP48" s="147"/>
      <c r="NQ48" s="147"/>
      <c r="NR48" s="147"/>
      <c r="NS48" s="147"/>
      <c r="NT48" s="147"/>
      <c r="NU48" s="147"/>
      <c r="NV48" s="147"/>
      <c r="NW48" s="147"/>
      <c r="NX48" s="147"/>
      <c r="NY48" s="147"/>
      <c r="NZ48" s="147"/>
      <c r="OA48" s="147"/>
      <c r="OB48" s="147"/>
      <c r="OC48" s="147"/>
      <c r="OD48" s="147"/>
      <c r="OE48" s="147"/>
      <c r="OF48" s="147"/>
      <c r="OG48" s="147"/>
      <c r="OH48" s="147"/>
      <c r="OI48" s="147"/>
      <c r="OJ48" s="147"/>
      <c r="OK48" s="147"/>
      <c r="OL48" s="147"/>
      <c r="OM48" s="147"/>
      <c r="ON48" s="147"/>
      <c r="OO48" s="147"/>
      <c r="OP48" s="147"/>
      <c r="OQ48" s="147"/>
      <c r="OR48" s="147"/>
      <c r="OS48" s="147"/>
      <c r="OT48" s="147"/>
      <c r="OU48" s="147"/>
      <c r="OV48" s="147"/>
      <c r="OW48" s="147"/>
      <c r="OX48" s="147"/>
      <c r="OY48" s="147"/>
      <c r="OZ48" s="147"/>
      <c r="PA48" s="147"/>
      <c r="PB48" s="147"/>
      <c r="PC48" s="147"/>
      <c r="PD48" s="147"/>
      <c r="PE48" s="147"/>
      <c r="PF48" s="147"/>
      <c r="PG48" s="147"/>
      <c r="PH48" s="147"/>
      <c r="PI48" s="147"/>
      <c r="PJ48" s="147"/>
      <c r="PK48" s="147"/>
      <c r="PL48" s="147"/>
      <c r="PM48" s="147"/>
      <c r="PN48" s="147"/>
      <c r="PO48" s="147"/>
      <c r="PP48" s="147"/>
      <c r="PQ48" s="147"/>
      <c r="PR48" s="147"/>
      <c r="PS48" s="147"/>
      <c r="PT48" s="147"/>
      <c r="PU48" s="147"/>
      <c r="PV48" s="147"/>
      <c r="PW48" s="147"/>
      <c r="PX48" s="147"/>
      <c r="PY48" s="147"/>
      <c r="PZ48" s="147"/>
      <c r="QA48" s="147"/>
      <c r="QB48" s="147"/>
      <c r="QC48" s="147"/>
      <c r="QD48" s="147"/>
      <c r="QE48" s="147"/>
      <c r="QF48" s="147"/>
      <c r="QG48" s="147"/>
      <c r="QH48" s="147"/>
      <c r="QI48" s="147"/>
      <c r="QJ48" s="147"/>
      <c r="QK48" s="147"/>
      <c r="QL48" s="147"/>
      <c r="QM48" s="147"/>
      <c r="QN48" s="147"/>
      <c r="QO48" s="147"/>
      <c r="QP48" s="147"/>
      <c r="QQ48" s="147"/>
      <c r="QR48" s="147"/>
      <c r="QS48" s="147"/>
      <c r="QT48" s="147"/>
      <c r="QU48" s="147"/>
      <c r="QV48" s="147"/>
      <c r="QW48" s="147"/>
      <c r="QX48" s="147"/>
      <c r="QY48" s="147"/>
      <c r="QZ48" s="147"/>
      <c r="RA48" s="147"/>
      <c r="RB48" s="147"/>
      <c r="RC48" s="147"/>
      <c r="RD48" s="147"/>
      <c r="RE48" s="147"/>
      <c r="RF48" s="147"/>
      <c r="RG48" s="147"/>
      <c r="RH48" s="147"/>
      <c r="RI48" s="147"/>
      <c r="RJ48" s="147"/>
      <c r="RK48" s="147"/>
      <c r="RL48" s="147"/>
      <c r="RM48" s="147"/>
      <c r="RN48" s="147"/>
      <c r="RO48" s="147"/>
      <c r="RP48" s="147"/>
      <c r="RQ48" s="147"/>
      <c r="RR48" s="147"/>
      <c r="RS48" s="147"/>
      <c r="RT48" s="147"/>
      <c r="RU48" s="147"/>
      <c r="RV48" s="147"/>
      <c r="RW48" s="147"/>
      <c r="RX48" s="147"/>
      <c r="RY48" s="147"/>
      <c r="RZ48" s="147"/>
      <c r="SA48" s="147"/>
      <c r="SB48" s="147"/>
      <c r="SC48" s="147"/>
      <c r="SD48" s="147"/>
      <c r="SE48" s="147"/>
      <c r="SF48" s="147"/>
      <c r="SG48" s="147"/>
      <c r="SH48" s="147"/>
      <c r="SI48" s="147"/>
      <c r="SJ48" s="147"/>
      <c r="SK48" s="147"/>
      <c r="SL48" s="147"/>
      <c r="SM48" s="147"/>
      <c r="SN48" s="147"/>
      <c r="SO48" s="147"/>
      <c r="SP48" s="147"/>
      <c r="SQ48" s="147"/>
      <c r="SR48" s="147"/>
      <c r="SS48" s="147"/>
      <c r="ST48" s="147"/>
      <c r="SU48" s="147"/>
      <c r="SV48" s="147"/>
      <c r="SW48" s="147"/>
      <c r="SX48" s="147"/>
      <c r="SY48" s="147"/>
      <c r="SZ48" s="147"/>
      <c r="TA48" s="147"/>
      <c r="TB48" s="147"/>
      <c r="TC48" s="147"/>
      <c r="TD48" s="147"/>
      <c r="TE48" s="147"/>
      <c r="TF48" s="147"/>
      <c r="TG48" s="147"/>
      <c r="TH48" s="147"/>
      <c r="TI48" s="147"/>
      <c r="TJ48" s="147"/>
      <c r="TK48" s="147"/>
      <c r="TL48" s="147"/>
      <c r="TM48" s="147"/>
      <c r="TN48" s="147"/>
      <c r="TO48" s="147"/>
      <c r="TP48" s="147"/>
      <c r="TQ48" s="147"/>
      <c r="TR48" s="147"/>
      <c r="TS48" s="147"/>
      <c r="TT48" s="147"/>
      <c r="TU48" s="147"/>
      <c r="TV48" s="147"/>
      <c r="TW48" s="147"/>
      <c r="TX48" s="147"/>
      <c r="TY48" s="147"/>
      <c r="TZ48" s="147"/>
      <c r="UA48" s="147"/>
      <c r="UB48" s="147"/>
      <c r="UC48" s="147"/>
      <c r="UD48" s="147"/>
      <c r="UE48" s="147"/>
      <c r="UF48" s="147"/>
      <c r="UG48" s="147"/>
      <c r="UH48" s="147"/>
      <c r="UI48" s="147"/>
      <c r="UJ48" s="147"/>
      <c r="UK48" s="147"/>
      <c r="UL48" s="147"/>
      <c r="UM48" s="147"/>
      <c r="UN48" s="147"/>
      <c r="UO48" s="147"/>
      <c r="UP48" s="147"/>
      <c r="UQ48" s="147"/>
      <c r="UR48" s="147"/>
      <c r="US48" s="147"/>
      <c r="UT48" s="147"/>
      <c r="UU48" s="147"/>
      <c r="UV48" s="147"/>
      <c r="UW48" s="147"/>
      <c r="UX48" s="147"/>
      <c r="UY48" s="147"/>
      <c r="UZ48" s="147"/>
      <c r="VA48" s="147"/>
      <c r="VB48" s="147"/>
      <c r="VC48" s="147"/>
      <c r="VD48" s="147"/>
      <c r="VE48" s="147"/>
      <c r="VF48" s="147"/>
      <c r="VG48" s="147"/>
      <c r="VH48" s="147"/>
      <c r="VI48" s="147"/>
      <c r="VJ48" s="147"/>
      <c r="VK48" s="147"/>
      <c r="VL48" s="147"/>
      <c r="VM48" s="147"/>
      <c r="VN48" s="147"/>
      <c r="VO48" s="147"/>
      <c r="VP48" s="147"/>
      <c r="VQ48" s="147"/>
      <c r="VR48" s="147"/>
      <c r="VS48" s="147"/>
      <c r="VT48" s="147"/>
      <c r="VU48" s="147"/>
      <c r="VV48" s="147"/>
      <c r="VW48" s="147"/>
      <c r="VX48" s="147"/>
      <c r="VY48" s="147"/>
      <c r="VZ48" s="147"/>
      <c r="WA48" s="147"/>
      <c r="WB48" s="147"/>
      <c r="WC48" s="147"/>
      <c r="WD48" s="147"/>
      <c r="WE48" s="147"/>
      <c r="WF48" s="147"/>
      <c r="WG48" s="147"/>
      <c r="WH48" s="147"/>
      <c r="WI48" s="147"/>
      <c r="WJ48" s="147"/>
      <c r="WK48" s="147"/>
      <c r="WL48" s="147"/>
      <c r="WM48" s="147"/>
      <c r="WN48" s="147"/>
      <c r="WO48" s="147"/>
      <c r="WP48" s="147"/>
      <c r="WQ48" s="147"/>
      <c r="WR48" s="147"/>
      <c r="WS48" s="147"/>
      <c r="WT48" s="147"/>
      <c r="WU48" s="147"/>
      <c r="WV48" s="147"/>
      <c r="WW48" s="147"/>
      <c r="WX48" s="147"/>
      <c r="WY48" s="147"/>
      <c r="WZ48" s="147"/>
      <c r="XA48" s="147"/>
      <c r="XB48" s="147"/>
      <c r="XC48" s="147"/>
      <c r="XD48" s="147"/>
      <c r="XE48" s="147"/>
      <c r="XF48" s="147"/>
      <c r="XG48" s="147"/>
      <c r="XH48" s="147"/>
      <c r="XI48" s="147"/>
      <c r="XJ48" s="147"/>
      <c r="XK48" s="147"/>
      <c r="XL48" s="147"/>
      <c r="XM48" s="147"/>
      <c r="XN48" s="147"/>
      <c r="XO48" s="147"/>
      <c r="XP48" s="147"/>
      <c r="XQ48" s="147"/>
      <c r="XR48" s="147"/>
      <c r="XS48" s="147"/>
      <c r="XT48" s="147"/>
      <c r="XU48" s="147"/>
      <c r="XV48" s="147"/>
      <c r="XW48" s="147"/>
      <c r="XX48" s="147"/>
      <c r="XY48" s="147"/>
      <c r="XZ48" s="147"/>
      <c r="YA48" s="147"/>
      <c r="YB48" s="147"/>
      <c r="YC48" s="147"/>
      <c r="YD48" s="147"/>
      <c r="YE48" s="147"/>
      <c r="YF48" s="147"/>
      <c r="YG48" s="147"/>
      <c r="YH48" s="147"/>
      <c r="YI48" s="147"/>
      <c r="YJ48" s="147"/>
      <c r="YK48" s="147"/>
      <c r="YL48" s="147"/>
      <c r="YM48" s="147"/>
      <c r="YN48" s="147"/>
      <c r="YO48" s="147"/>
      <c r="YP48" s="147"/>
      <c r="YQ48" s="147"/>
      <c r="YR48" s="147"/>
      <c r="YS48" s="147"/>
      <c r="YT48" s="147"/>
      <c r="YU48" s="147"/>
      <c r="YV48" s="147"/>
      <c r="YW48" s="147"/>
      <c r="YX48" s="147"/>
      <c r="YY48" s="147"/>
      <c r="YZ48" s="147"/>
      <c r="ZA48" s="147"/>
      <c r="ZB48" s="147"/>
      <c r="ZC48" s="147"/>
      <c r="ZD48" s="147"/>
      <c r="ZE48" s="147"/>
      <c r="ZF48" s="147"/>
      <c r="ZG48" s="147"/>
      <c r="ZH48" s="147"/>
      <c r="ZI48" s="147"/>
      <c r="ZJ48" s="147"/>
      <c r="ZK48" s="147"/>
      <c r="ZL48" s="147"/>
      <c r="ZM48" s="147"/>
      <c r="ZN48" s="147"/>
      <c r="ZO48" s="147"/>
      <c r="ZP48" s="147"/>
      <c r="ZQ48" s="147"/>
      <c r="ZR48" s="147"/>
      <c r="ZS48" s="147"/>
      <c r="ZT48" s="147"/>
      <c r="ZU48" s="147"/>
      <c r="ZV48" s="147"/>
      <c r="ZW48" s="147"/>
      <c r="ZX48" s="147"/>
      <c r="ZY48" s="147"/>
      <c r="ZZ48" s="147"/>
      <c r="AAA48" s="147"/>
      <c r="AAB48" s="147"/>
      <c r="AAC48" s="147"/>
      <c r="AAD48" s="147"/>
      <c r="AAE48" s="147"/>
      <c r="AAF48" s="147"/>
      <c r="AAG48" s="147"/>
      <c r="AAH48" s="147"/>
      <c r="AAI48" s="147"/>
      <c r="AAJ48" s="147"/>
      <c r="AAK48" s="147"/>
      <c r="AAL48" s="147"/>
      <c r="AAM48" s="147"/>
      <c r="AAN48" s="147"/>
      <c r="AAO48" s="147"/>
      <c r="AAP48" s="147"/>
      <c r="AAQ48" s="147"/>
      <c r="AAR48" s="147"/>
      <c r="AAS48" s="147"/>
      <c r="AAT48" s="147"/>
      <c r="AAU48" s="147"/>
      <c r="AAV48" s="147"/>
      <c r="AAW48" s="147"/>
      <c r="AAX48" s="147"/>
      <c r="AAY48" s="147"/>
      <c r="AAZ48" s="147"/>
      <c r="ABA48" s="147"/>
      <c r="ABB48" s="147"/>
      <c r="ABC48" s="147"/>
      <c r="ABD48" s="147"/>
      <c r="ABE48" s="147"/>
      <c r="ABF48" s="147"/>
      <c r="ABG48" s="147"/>
      <c r="ABH48" s="147"/>
      <c r="ABI48" s="147"/>
      <c r="ABJ48" s="147"/>
      <c r="ABK48" s="147"/>
      <c r="ABL48" s="147"/>
      <c r="ABM48" s="147"/>
      <c r="ABN48" s="147"/>
      <c r="ABO48" s="147"/>
      <c r="ABP48" s="147"/>
      <c r="ABQ48" s="147"/>
      <c r="ABR48" s="147"/>
      <c r="ABS48" s="147"/>
      <c r="ABT48" s="147"/>
      <c r="ABU48" s="147"/>
      <c r="ABV48" s="147"/>
      <c r="ABW48" s="147"/>
      <c r="ABX48" s="147"/>
      <c r="ABY48" s="147"/>
      <c r="ABZ48" s="147"/>
      <c r="ACA48" s="147"/>
      <c r="ACB48" s="147"/>
      <c r="ACC48" s="147"/>
      <c r="ACD48" s="147"/>
      <c r="ACE48" s="147"/>
      <c r="ACF48" s="147"/>
      <c r="ACG48" s="147"/>
      <c r="ACH48" s="147"/>
      <c r="ACI48" s="147"/>
      <c r="ACJ48" s="147"/>
      <c r="ACK48" s="147"/>
      <c r="ACL48" s="147"/>
      <c r="ACM48" s="147"/>
      <c r="ACN48" s="147"/>
      <c r="ACO48" s="147"/>
      <c r="ACP48" s="147"/>
      <c r="ACQ48" s="147"/>
      <c r="ACR48" s="147"/>
      <c r="ACS48" s="147"/>
      <c r="ACT48" s="147"/>
      <c r="ACU48" s="147"/>
      <c r="ACV48" s="147"/>
      <c r="ACW48" s="147"/>
      <c r="ACX48" s="147"/>
      <c r="ACY48" s="147"/>
      <c r="ACZ48" s="147"/>
      <c r="ADA48" s="147"/>
      <c r="ADB48" s="147"/>
      <c r="ADC48" s="147"/>
      <c r="ADD48" s="147"/>
      <c r="ADE48" s="147"/>
      <c r="ADF48" s="147"/>
      <c r="ADG48" s="147"/>
      <c r="ADH48" s="147"/>
      <c r="ADI48" s="147"/>
      <c r="ADJ48" s="147"/>
      <c r="ADK48" s="147"/>
      <c r="ADL48" s="147"/>
      <c r="ADM48" s="147"/>
      <c r="ADN48" s="147"/>
      <c r="ADO48" s="147"/>
      <c r="ADP48" s="147"/>
      <c r="ADQ48" s="147"/>
      <c r="ADR48" s="147"/>
      <c r="ADS48" s="147"/>
      <c r="ADT48" s="147"/>
      <c r="ADU48" s="147"/>
      <c r="ADV48" s="147"/>
      <c r="ADW48" s="147"/>
      <c r="ADX48" s="147"/>
      <c r="ADY48" s="147"/>
      <c r="ADZ48" s="147"/>
      <c r="AEA48" s="147"/>
      <c r="AEB48" s="147"/>
      <c r="AEC48" s="147"/>
      <c r="AED48" s="147"/>
      <c r="AEE48" s="147"/>
      <c r="AEF48" s="147"/>
      <c r="AEG48" s="147"/>
      <c r="AEH48" s="147"/>
      <c r="AEI48" s="147"/>
      <c r="AEJ48" s="147"/>
      <c r="AEK48" s="147"/>
      <c r="AEL48" s="147"/>
      <c r="AEM48" s="147"/>
      <c r="AEN48" s="147"/>
      <c r="AEO48" s="147"/>
      <c r="AEP48" s="147"/>
      <c r="AEQ48" s="147"/>
      <c r="AER48" s="147"/>
      <c r="AES48" s="147"/>
      <c r="AET48" s="147"/>
      <c r="AEU48" s="147"/>
      <c r="AEV48" s="147"/>
      <c r="AEW48" s="147"/>
      <c r="AEX48" s="147"/>
      <c r="AEY48" s="147"/>
      <c r="AEZ48" s="147"/>
      <c r="AFA48" s="147"/>
      <c r="AFB48" s="147"/>
      <c r="AFC48" s="147"/>
      <c r="AFD48" s="147"/>
      <c r="AFE48" s="147"/>
      <c r="AFF48" s="147"/>
      <c r="AFG48" s="147"/>
      <c r="AFH48" s="147"/>
      <c r="AFI48" s="147"/>
      <c r="AFJ48" s="147"/>
      <c r="AFK48" s="147"/>
      <c r="AFL48" s="147"/>
      <c r="AFM48" s="147"/>
      <c r="AFN48" s="147"/>
      <c r="AFO48" s="147"/>
      <c r="AFP48" s="147"/>
      <c r="AFQ48" s="147"/>
      <c r="AFR48" s="147"/>
      <c r="AFS48" s="147"/>
      <c r="AFT48" s="147"/>
      <c r="AFU48" s="147"/>
      <c r="AFV48" s="147"/>
      <c r="AFW48" s="147"/>
      <c r="AFX48" s="147"/>
      <c r="AFY48" s="147"/>
      <c r="AFZ48" s="147"/>
      <c r="AGA48" s="147"/>
      <c r="AGB48" s="147"/>
      <c r="AGC48" s="147"/>
      <c r="AGD48" s="147"/>
      <c r="AGE48" s="147"/>
      <c r="AGF48" s="147"/>
      <c r="AGG48" s="147"/>
      <c r="AGH48" s="147"/>
      <c r="AGI48" s="147"/>
      <c r="AGJ48" s="147"/>
      <c r="AGK48" s="147"/>
      <c r="AGL48" s="147"/>
      <c r="AGM48" s="147"/>
      <c r="AGN48" s="147"/>
      <c r="AGO48" s="147"/>
      <c r="AGP48" s="147"/>
      <c r="AGQ48" s="147"/>
      <c r="AGR48" s="147"/>
      <c r="AGS48" s="147"/>
      <c r="AGT48" s="147"/>
      <c r="AGU48" s="147"/>
      <c r="AGV48" s="147"/>
      <c r="AGW48" s="147"/>
      <c r="AGX48" s="147"/>
      <c r="AGY48" s="147"/>
      <c r="AGZ48" s="147"/>
      <c r="AHA48" s="147"/>
      <c r="AHB48" s="147"/>
      <c r="AHC48" s="147"/>
      <c r="AHD48" s="147"/>
      <c r="AHE48" s="147"/>
      <c r="AHF48" s="147"/>
      <c r="AHG48" s="147"/>
      <c r="AHH48" s="147"/>
      <c r="AHI48" s="147"/>
      <c r="AHJ48" s="147"/>
      <c r="AHK48" s="147"/>
      <c r="AHL48" s="147"/>
      <c r="AHM48" s="147"/>
      <c r="AHN48" s="147"/>
      <c r="AHO48" s="147"/>
      <c r="AHP48" s="147"/>
      <c r="AHQ48" s="147"/>
      <c r="AHR48" s="147"/>
      <c r="AHS48" s="147"/>
      <c r="AHT48" s="147"/>
      <c r="AHU48" s="147"/>
      <c r="AHV48" s="147"/>
      <c r="AHW48" s="147"/>
      <c r="AHX48" s="147"/>
      <c r="AHY48" s="147"/>
      <c r="AHZ48" s="147"/>
      <c r="AIA48" s="147"/>
      <c r="AIB48" s="147"/>
      <c r="AIC48" s="147"/>
      <c r="AID48" s="147"/>
      <c r="AIE48" s="147"/>
      <c r="AIF48" s="147"/>
      <c r="AIG48" s="147"/>
      <c r="AIH48" s="147"/>
      <c r="AII48" s="147"/>
      <c r="AIJ48" s="147"/>
      <c r="AIK48" s="147"/>
      <c r="AIL48" s="147"/>
      <c r="AIM48" s="147"/>
      <c r="AIN48" s="147"/>
      <c r="AIO48" s="147"/>
      <c r="AIP48" s="147"/>
      <c r="AIQ48" s="147"/>
      <c r="AIR48" s="147"/>
      <c r="AIS48" s="147"/>
      <c r="AIT48" s="147"/>
      <c r="AIU48" s="147"/>
      <c r="AIV48" s="147"/>
      <c r="AIW48" s="147"/>
      <c r="AIX48" s="147"/>
      <c r="AIY48" s="147"/>
      <c r="AIZ48" s="147"/>
      <c r="AJA48" s="147"/>
      <c r="AJB48" s="147"/>
      <c r="AJC48" s="147"/>
      <c r="AJD48" s="147"/>
      <c r="AJE48" s="147"/>
      <c r="AJF48" s="147"/>
      <c r="AJG48" s="147"/>
      <c r="AJH48" s="147"/>
      <c r="AJI48" s="147"/>
      <c r="AJJ48" s="147"/>
      <c r="AJK48" s="147"/>
      <c r="AJL48" s="147"/>
      <c r="AJM48" s="147"/>
      <c r="AJN48" s="147"/>
      <c r="AJO48" s="147"/>
      <c r="AJP48" s="147"/>
      <c r="AJQ48" s="147"/>
      <c r="AJR48" s="147"/>
      <c r="AJS48" s="147"/>
      <c r="AJT48" s="147"/>
      <c r="AJU48" s="147"/>
      <c r="AJV48" s="147"/>
      <c r="AJW48" s="147"/>
      <c r="AJX48" s="147"/>
      <c r="AJY48" s="147"/>
      <c r="AJZ48" s="147"/>
      <c r="AKA48" s="147"/>
      <c r="AKB48" s="147"/>
      <c r="AKC48" s="147"/>
      <c r="AKD48" s="147"/>
      <c r="AKE48" s="147"/>
      <c r="AKF48" s="147"/>
      <c r="AKG48" s="147"/>
      <c r="AKH48" s="147"/>
      <c r="AKI48" s="147"/>
      <c r="AKJ48" s="147"/>
      <c r="AKK48" s="147"/>
      <c r="AKL48" s="147"/>
      <c r="AKM48" s="147"/>
      <c r="AKN48" s="147"/>
      <c r="AKO48" s="147"/>
      <c r="AKP48" s="147"/>
      <c r="AKQ48" s="147"/>
      <c r="AKR48" s="147"/>
      <c r="AKS48" s="147"/>
      <c r="AKT48" s="147"/>
      <c r="AKU48" s="147"/>
      <c r="AKV48" s="147"/>
      <c r="AKW48" s="147"/>
      <c r="AKX48" s="147"/>
      <c r="AKY48" s="147"/>
      <c r="AKZ48" s="147"/>
      <c r="ALA48" s="147"/>
      <c r="ALB48" s="147"/>
      <c r="ALC48" s="147"/>
      <c r="ALD48" s="147"/>
      <c r="ALE48" s="147"/>
      <c r="ALF48" s="147"/>
      <c r="ALG48" s="147"/>
      <c r="ALH48" s="147"/>
      <c r="ALI48" s="147"/>
      <c r="ALJ48" s="147"/>
      <c r="ALK48" s="147"/>
      <c r="ALL48" s="147"/>
      <c r="ALM48" s="147"/>
      <c r="ALN48" s="147"/>
      <c r="ALO48" s="147"/>
      <c r="ALP48" s="147"/>
      <c r="ALQ48" s="147"/>
      <c r="ALR48" s="147"/>
      <c r="ALS48" s="147"/>
      <c r="ALT48" s="147"/>
      <c r="ALU48" s="147"/>
      <c r="ALV48" s="139"/>
      <c r="ALW48" s="139"/>
      <c r="ALX48" s="139"/>
    </row>
    <row r="49" spans="1:1012" s="142" customFormat="1" ht="66">
      <c r="A49" s="183" t="s">
        <v>1158</v>
      </c>
      <c r="B49" s="178" t="s">
        <v>1159</v>
      </c>
      <c r="C49" s="189"/>
      <c r="D49" s="199"/>
      <c r="E49" s="181"/>
      <c r="F49" s="174"/>
      <c r="G49" s="174"/>
      <c r="H49" s="175"/>
      <c r="I49" s="175"/>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4"/>
      <c r="AQ49" s="154"/>
      <c r="AR49" s="154"/>
      <c r="AS49" s="154"/>
      <c r="AT49" s="154"/>
      <c r="AU49" s="154"/>
      <c r="AV49" s="154"/>
      <c r="AW49" s="154"/>
      <c r="AX49" s="154"/>
      <c r="AY49" s="154"/>
      <c r="AZ49" s="154"/>
      <c r="BA49" s="154"/>
      <c r="BB49" s="154"/>
      <c r="BC49" s="154"/>
      <c r="BD49" s="154"/>
      <c r="BE49" s="154"/>
      <c r="BF49" s="154"/>
      <c r="BG49" s="154"/>
      <c r="BH49" s="154"/>
      <c r="BI49" s="154"/>
      <c r="BJ49" s="154"/>
      <c r="BK49" s="154"/>
      <c r="BL49" s="154"/>
      <c r="BM49" s="154"/>
      <c r="BN49" s="154"/>
      <c r="BO49" s="154"/>
      <c r="BP49" s="154"/>
      <c r="BQ49" s="154"/>
      <c r="BR49" s="154"/>
      <c r="BS49" s="154"/>
      <c r="BT49" s="154"/>
      <c r="BU49" s="154"/>
      <c r="BV49" s="154"/>
      <c r="BW49" s="154"/>
      <c r="BX49" s="154"/>
      <c r="BY49" s="154"/>
      <c r="BZ49" s="154"/>
      <c r="CA49" s="154"/>
      <c r="CB49" s="154"/>
      <c r="CC49" s="154"/>
      <c r="CD49" s="154"/>
      <c r="CE49" s="154"/>
      <c r="CF49" s="154"/>
      <c r="CG49" s="154"/>
      <c r="CH49" s="154"/>
      <c r="CI49" s="154"/>
      <c r="CJ49" s="154"/>
      <c r="CK49" s="154"/>
      <c r="CL49" s="154"/>
      <c r="CM49" s="154"/>
      <c r="CN49" s="154"/>
      <c r="CO49" s="154"/>
      <c r="CP49" s="154"/>
      <c r="CQ49" s="154"/>
      <c r="CR49" s="154"/>
      <c r="CS49" s="154"/>
      <c r="CT49" s="154"/>
      <c r="CU49" s="154"/>
      <c r="CV49" s="154"/>
      <c r="CW49" s="154"/>
      <c r="CX49" s="154"/>
      <c r="CY49" s="154"/>
      <c r="CZ49" s="154"/>
      <c r="DA49" s="154"/>
      <c r="DB49" s="154"/>
      <c r="DC49" s="154"/>
      <c r="DD49" s="154"/>
      <c r="DE49" s="154"/>
      <c r="DF49" s="154"/>
      <c r="DG49" s="154"/>
      <c r="DH49" s="154"/>
      <c r="DI49" s="154"/>
      <c r="DJ49" s="154"/>
      <c r="DK49" s="154"/>
      <c r="DL49" s="154"/>
      <c r="DM49" s="154"/>
      <c r="DN49" s="154"/>
      <c r="DO49" s="154"/>
      <c r="DP49" s="154"/>
      <c r="DQ49" s="154"/>
      <c r="DR49" s="154"/>
      <c r="DS49" s="154"/>
      <c r="DT49" s="154"/>
      <c r="DU49" s="154"/>
      <c r="DV49" s="154"/>
      <c r="DW49" s="154"/>
      <c r="DX49" s="154"/>
      <c r="DY49" s="154"/>
      <c r="DZ49" s="154"/>
      <c r="EA49" s="154"/>
      <c r="EB49" s="154"/>
      <c r="EC49" s="154"/>
      <c r="ED49" s="154"/>
      <c r="EE49" s="154"/>
      <c r="EF49" s="154"/>
      <c r="EG49" s="154"/>
      <c r="EH49" s="154"/>
      <c r="EI49" s="154"/>
      <c r="EJ49" s="154"/>
      <c r="EK49" s="154"/>
      <c r="EL49" s="154"/>
      <c r="EM49" s="154"/>
      <c r="EN49" s="154"/>
      <c r="EO49" s="154"/>
      <c r="EP49" s="154"/>
      <c r="EQ49" s="154"/>
      <c r="ER49" s="154"/>
      <c r="ES49" s="154"/>
      <c r="ET49" s="154"/>
      <c r="EU49" s="154"/>
      <c r="EV49" s="154"/>
      <c r="EW49" s="154"/>
      <c r="EX49" s="154"/>
      <c r="EY49" s="154"/>
      <c r="EZ49" s="154"/>
      <c r="FA49" s="154"/>
      <c r="FB49" s="154"/>
      <c r="FC49" s="154"/>
      <c r="FD49" s="154"/>
      <c r="FE49" s="154"/>
      <c r="FF49" s="154"/>
      <c r="FG49" s="154"/>
      <c r="FH49" s="154"/>
      <c r="FI49" s="154"/>
      <c r="FJ49" s="154"/>
      <c r="FK49" s="154"/>
      <c r="FL49" s="154"/>
      <c r="FM49" s="154"/>
      <c r="FN49" s="154"/>
      <c r="FO49" s="154"/>
      <c r="FP49" s="154"/>
      <c r="FQ49" s="154"/>
      <c r="FR49" s="154"/>
      <c r="FS49" s="154"/>
      <c r="FT49" s="154"/>
      <c r="FU49" s="154"/>
      <c r="FV49" s="154"/>
      <c r="FW49" s="154"/>
      <c r="FX49" s="154"/>
      <c r="FY49" s="154"/>
      <c r="FZ49" s="154"/>
      <c r="GA49" s="154"/>
      <c r="GB49" s="154"/>
      <c r="GC49" s="154"/>
      <c r="GD49" s="154"/>
      <c r="GE49" s="154"/>
      <c r="GF49" s="154"/>
      <c r="GG49" s="154"/>
      <c r="GH49" s="154"/>
      <c r="GI49" s="154"/>
      <c r="GJ49" s="154"/>
      <c r="GK49" s="154"/>
      <c r="GL49" s="154"/>
      <c r="GM49" s="154"/>
      <c r="GN49" s="154"/>
      <c r="GO49" s="154"/>
      <c r="GP49" s="154"/>
      <c r="GQ49" s="154"/>
      <c r="GR49" s="154"/>
      <c r="GS49" s="154"/>
      <c r="GT49" s="154"/>
      <c r="GU49" s="154"/>
      <c r="GV49" s="154"/>
      <c r="GW49" s="154"/>
      <c r="GX49" s="154"/>
      <c r="GY49" s="154"/>
      <c r="GZ49" s="154"/>
      <c r="HA49" s="154"/>
      <c r="HB49" s="154"/>
      <c r="HC49" s="154"/>
      <c r="HD49" s="154"/>
      <c r="HE49" s="154"/>
      <c r="HF49" s="154"/>
      <c r="HG49" s="154"/>
      <c r="HH49" s="154"/>
      <c r="HI49" s="154"/>
      <c r="HJ49" s="154"/>
      <c r="HK49" s="154"/>
      <c r="HL49" s="154"/>
      <c r="HM49" s="154"/>
      <c r="HN49" s="154"/>
      <c r="HO49" s="154"/>
      <c r="HP49" s="154"/>
      <c r="HQ49" s="154"/>
      <c r="HR49" s="154"/>
      <c r="HS49" s="154"/>
      <c r="HT49" s="154"/>
      <c r="HU49" s="154"/>
      <c r="HV49" s="154"/>
      <c r="HW49" s="154"/>
      <c r="HX49" s="154"/>
      <c r="HY49" s="154"/>
      <c r="HZ49" s="154"/>
      <c r="IA49" s="154"/>
      <c r="IB49" s="154"/>
      <c r="IC49" s="154"/>
      <c r="ID49" s="154"/>
      <c r="IE49" s="154"/>
      <c r="IF49" s="154"/>
      <c r="IG49" s="154"/>
      <c r="IH49" s="147"/>
      <c r="II49" s="147"/>
      <c r="IJ49" s="147"/>
      <c r="IK49" s="147"/>
      <c r="IL49" s="147"/>
      <c r="IM49" s="147"/>
      <c r="IN49" s="147"/>
      <c r="IO49" s="147"/>
      <c r="IP49" s="147"/>
      <c r="IQ49" s="147"/>
      <c r="IR49" s="147"/>
      <c r="IS49" s="147"/>
      <c r="IT49" s="147"/>
      <c r="IU49" s="147"/>
      <c r="IV49" s="147"/>
      <c r="IW49" s="147"/>
      <c r="IX49" s="147"/>
      <c r="IY49" s="147"/>
      <c r="IZ49" s="147"/>
      <c r="JA49" s="147"/>
      <c r="JB49" s="147"/>
      <c r="JC49" s="147"/>
      <c r="JD49" s="147"/>
      <c r="JE49" s="147"/>
      <c r="JF49" s="147"/>
      <c r="JG49" s="147"/>
      <c r="JH49" s="147"/>
      <c r="JI49" s="147"/>
      <c r="JJ49" s="147"/>
      <c r="JK49" s="147"/>
      <c r="JL49" s="147"/>
      <c r="JM49" s="147"/>
      <c r="JN49" s="147"/>
      <c r="JO49" s="147"/>
      <c r="JP49" s="147"/>
      <c r="JQ49" s="147"/>
      <c r="JR49" s="147"/>
      <c r="JS49" s="147"/>
      <c r="JT49" s="147"/>
      <c r="JU49" s="147"/>
      <c r="JV49" s="147"/>
      <c r="JW49" s="147"/>
      <c r="JX49" s="147"/>
      <c r="JY49" s="147"/>
      <c r="JZ49" s="147"/>
      <c r="KA49" s="147"/>
      <c r="KB49" s="147"/>
      <c r="KC49" s="147"/>
      <c r="KD49" s="147"/>
      <c r="KE49" s="147"/>
      <c r="KF49" s="147"/>
      <c r="KG49" s="147"/>
      <c r="KH49" s="147"/>
      <c r="KI49" s="147"/>
      <c r="KJ49" s="147"/>
      <c r="KK49" s="147"/>
      <c r="KL49" s="147"/>
      <c r="KM49" s="147"/>
      <c r="KN49" s="147"/>
      <c r="KO49" s="147"/>
      <c r="KP49" s="147"/>
      <c r="KQ49" s="147"/>
      <c r="KR49" s="147"/>
      <c r="KS49" s="147"/>
      <c r="KT49" s="147"/>
      <c r="KU49" s="147"/>
      <c r="KV49" s="147"/>
      <c r="KW49" s="147"/>
      <c r="KX49" s="147"/>
      <c r="KY49" s="147"/>
      <c r="KZ49" s="147"/>
      <c r="LA49" s="147"/>
      <c r="LB49" s="147"/>
      <c r="LC49" s="147"/>
      <c r="LD49" s="147"/>
      <c r="LE49" s="147"/>
      <c r="LF49" s="147"/>
      <c r="LG49" s="147"/>
      <c r="LH49" s="147"/>
      <c r="LI49" s="147"/>
      <c r="LJ49" s="147"/>
      <c r="LK49" s="147"/>
      <c r="LL49" s="147"/>
      <c r="LM49" s="147"/>
      <c r="LN49" s="147"/>
      <c r="LO49" s="147"/>
      <c r="LP49" s="147"/>
      <c r="LQ49" s="147"/>
      <c r="LR49" s="147"/>
      <c r="LS49" s="147"/>
      <c r="LT49" s="147"/>
      <c r="LU49" s="147"/>
      <c r="LV49" s="147"/>
      <c r="LW49" s="147"/>
      <c r="LX49" s="147"/>
      <c r="LY49" s="147"/>
      <c r="LZ49" s="147"/>
      <c r="MA49" s="147"/>
      <c r="MB49" s="147"/>
      <c r="MC49" s="147"/>
      <c r="MD49" s="147"/>
      <c r="ME49" s="147"/>
      <c r="MF49" s="147"/>
      <c r="MG49" s="147"/>
      <c r="MH49" s="147"/>
      <c r="MI49" s="147"/>
      <c r="MJ49" s="147"/>
      <c r="MK49" s="147"/>
      <c r="ML49" s="147"/>
      <c r="MM49" s="147"/>
      <c r="MN49" s="147"/>
      <c r="MO49" s="147"/>
      <c r="MP49" s="147"/>
      <c r="MQ49" s="147"/>
      <c r="MR49" s="147"/>
      <c r="MS49" s="147"/>
      <c r="MT49" s="147"/>
      <c r="MU49" s="147"/>
      <c r="MV49" s="147"/>
      <c r="MW49" s="147"/>
      <c r="MX49" s="147"/>
      <c r="MY49" s="147"/>
      <c r="MZ49" s="147"/>
      <c r="NA49" s="147"/>
      <c r="NB49" s="147"/>
      <c r="NC49" s="147"/>
      <c r="ND49" s="147"/>
      <c r="NE49" s="147"/>
      <c r="NF49" s="147"/>
      <c r="NG49" s="147"/>
      <c r="NH49" s="147"/>
      <c r="NI49" s="147"/>
      <c r="NJ49" s="147"/>
      <c r="NK49" s="147"/>
      <c r="NL49" s="147"/>
      <c r="NM49" s="147"/>
      <c r="NN49" s="147"/>
      <c r="NO49" s="147"/>
      <c r="NP49" s="147"/>
      <c r="NQ49" s="147"/>
      <c r="NR49" s="147"/>
      <c r="NS49" s="147"/>
      <c r="NT49" s="147"/>
      <c r="NU49" s="147"/>
      <c r="NV49" s="147"/>
      <c r="NW49" s="147"/>
      <c r="NX49" s="147"/>
      <c r="NY49" s="147"/>
      <c r="NZ49" s="147"/>
      <c r="OA49" s="147"/>
      <c r="OB49" s="147"/>
      <c r="OC49" s="147"/>
      <c r="OD49" s="147"/>
      <c r="OE49" s="147"/>
      <c r="OF49" s="147"/>
      <c r="OG49" s="147"/>
      <c r="OH49" s="147"/>
      <c r="OI49" s="147"/>
      <c r="OJ49" s="147"/>
      <c r="OK49" s="147"/>
      <c r="OL49" s="147"/>
      <c r="OM49" s="147"/>
      <c r="ON49" s="147"/>
      <c r="OO49" s="147"/>
      <c r="OP49" s="147"/>
      <c r="OQ49" s="147"/>
      <c r="OR49" s="147"/>
      <c r="OS49" s="147"/>
      <c r="OT49" s="147"/>
      <c r="OU49" s="147"/>
      <c r="OV49" s="147"/>
      <c r="OW49" s="147"/>
      <c r="OX49" s="147"/>
      <c r="OY49" s="147"/>
      <c r="OZ49" s="147"/>
      <c r="PA49" s="147"/>
      <c r="PB49" s="147"/>
      <c r="PC49" s="147"/>
      <c r="PD49" s="147"/>
      <c r="PE49" s="147"/>
      <c r="PF49" s="147"/>
      <c r="PG49" s="147"/>
      <c r="PH49" s="147"/>
      <c r="PI49" s="147"/>
      <c r="PJ49" s="147"/>
      <c r="PK49" s="147"/>
      <c r="PL49" s="147"/>
      <c r="PM49" s="147"/>
      <c r="PN49" s="147"/>
      <c r="PO49" s="147"/>
      <c r="PP49" s="147"/>
      <c r="PQ49" s="147"/>
      <c r="PR49" s="147"/>
      <c r="PS49" s="147"/>
      <c r="PT49" s="147"/>
      <c r="PU49" s="147"/>
      <c r="PV49" s="147"/>
      <c r="PW49" s="147"/>
      <c r="PX49" s="147"/>
      <c r="PY49" s="147"/>
      <c r="PZ49" s="147"/>
      <c r="QA49" s="147"/>
      <c r="QB49" s="147"/>
      <c r="QC49" s="147"/>
      <c r="QD49" s="147"/>
      <c r="QE49" s="147"/>
      <c r="QF49" s="147"/>
      <c r="QG49" s="147"/>
      <c r="QH49" s="147"/>
      <c r="QI49" s="147"/>
      <c r="QJ49" s="147"/>
      <c r="QK49" s="147"/>
      <c r="QL49" s="147"/>
      <c r="QM49" s="147"/>
      <c r="QN49" s="147"/>
      <c r="QO49" s="147"/>
      <c r="QP49" s="147"/>
      <c r="QQ49" s="147"/>
      <c r="QR49" s="147"/>
      <c r="QS49" s="147"/>
      <c r="QT49" s="147"/>
      <c r="QU49" s="147"/>
      <c r="QV49" s="147"/>
      <c r="QW49" s="147"/>
      <c r="QX49" s="147"/>
      <c r="QY49" s="147"/>
      <c r="QZ49" s="147"/>
      <c r="RA49" s="147"/>
      <c r="RB49" s="147"/>
      <c r="RC49" s="147"/>
      <c r="RD49" s="147"/>
      <c r="RE49" s="147"/>
      <c r="RF49" s="147"/>
      <c r="RG49" s="147"/>
      <c r="RH49" s="147"/>
      <c r="RI49" s="147"/>
      <c r="RJ49" s="147"/>
      <c r="RK49" s="147"/>
      <c r="RL49" s="147"/>
      <c r="RM49" s="147"/>
      <c r="RN49" s="147"/>
      <c r="RO49" s="147"/>
      <c r="RP49" s="147"/>
      <c r="RQ49" s="147"/>
      <c r="RR49" s="147"/>
      <c r="RS49" s="147"/>
      <c r="RT49" s="147"/>
      <c r="RU49" s="147"/>
      <c r="RV49" s="147"/>
      <c r="RW49" s="147"/>
      <c r="RX49" s="147"/>
      <c r="RY49" s="147"/>
      <c r="RZ49" s="147"/>
      <c r="SA49" s="147"/>
      <c r="SB49" s="147"/>
      <c r="SC49" s="147"/>
      <c r="SD49" s="147"/>
      <c r="SE49" s="147"/>
      <c r="SF49" s="147"/>
      <c r="SG49" s="147"/>
      <c r="SH49" s="147"/>
      <c r="SI49" s="147"/>
      <c r="SJ49" s="147"/>
      <c r="SK49" s="147"/>
      <c r="SL49" s="147"/>
      <c r="SM49" s="147"/>
      <c r="SN49" s="147"/>
      <c r="SO49" s="147"/>
      <c r="SP49" s="147"/>
      <c r="SQ49" s="147"/>
      <c r="SR49" s="147"/>
      <c r="SS49" s="147"/>
      <c r="ST49" s="147"/>
      <c r="SU49" s="147"/>
      <c r="SV49" s="147"/>
      <c r="SW49" s="147"/>
      <c r="SX49" s="147"/>
      <c r="SY49" s="147"/>
      <c r="SZ49" s="147"/>
      <c r="TA49" s="147"/>
      <c r="TB49" s="147"/>
      <c r="TC49" s="147"/>
      <c r="TD49" s="147"/>
      <c r="TE49" s="147"/>
      <c r="TF49" s="147"/>
      <c r="TG49" s="147"/>
      <c r="TH49" s="147"/>
      <c r="TI49" s="147"/>
      <c r="TJ49" s="147"/>
      <c r="TK49" s="147"/>
      <c r="TL49" s="147"/>
      <c r="TM49" s="147"/>
      <c r="TN49" s="147"/>
      <c r="TO49" s="147"/>
      <c r="TP49" s="147"/>
      <c r="TQ49" s="147"/>
      <c r="TR49" s="147"/>
      <c r="TS49" s="147"/>
      <c r="TT49" s="147"/>
      <c r="TU49" s="147"/>
      <c r="TV49" s="147"/>
      <c r="TW49" s="147"/>
      <c r="TX49" s="147"/>
      <c r="TY49" s="147"/>
      <c r="TZ49" s="147"/>
      <c r="UA49" s="147"/>
      <c r="UB49" s="147"/>
      <c r="UC49" s="147"/>
      <c r="UD49" s="147"/>
      <c r="UE49" s="147"/>
      <c r="UF49" s="147"/>
      <c r="UG49" s="147"/>
      <c r="UH49" s="147"/>
      <c r="UI49" s="147"/>
      <c r="UJ49" s="147"/>
      <c r="UK49" s="147"/>
      <c r="UL49" s="147"/>
      <c r="UM49" s="147"/>
      <c r="UN49" s="147"/>
      <c r="UO49" s="147"/>
      <c r="UP49" s="147"/>
      <c r="UQ49" s="147"/>
      <c r="UR49" s="147"/>
      <c r="US49" s="147"/>
      <c r="UT49" s="147"/>
      <c r="UU49" s="147"/>
      <c r="UV49" s="147"/>
      <c r="UW49" s="147"/>
      <c r="UX49" s="147"/>
      <c r="UY49" s="147"/>
      <c r="UZ49" s="147"/>
      <c r="VA49" s="147"/>
      <c r="VB49" s="147"/>
      <c r="VC49" s="147"/>
      <c r="VD49" s="147"/>
      <c r="VE49" s="147"/>
      <c r="VF49" s="147"/>
      <c r="VG49" s="147"/>
      <c r="VH49" s="147"/>
      <c r="VI49" s="147"/>
      <c r="VJ49" s="147"/>
      <c r="VK49" s="147"/>
      <c r="VL49" s="147"/>
      <c r="VM49" s="147"/>
      <c r="VN49" s="147"/>
      <c r="VO49" s="147"/>
      <c r="VP49" s="147"/>
      <c r="VQ49" s="147"/>
      <c r="VR49" s="147"/>
      <c r="VS49" s="147"/>
      <c r="VT49" s="147"/>
      <c r="VU49" s="147"/>
      <c r="VV49" s="147"/>
      <c r="VW49" s="147"/>
      <c r="VX49" s="147"/>
      <c r="VY49" s="147"/>
      <c r="VZ49" s="147"/>
      <c r="WA49" s="147"/>
      <c r="WB49" s="147"/>
      <c r="WC49" s="147"/>
      <c r="WD49" s="147"/>
      <c r="WE49" s="147"/>
      <c r="WF49" s="147"/>
      <c r="WG49" s="147"/>
      <c r="WH49" s="147"/>
      <c r="WI49" s="147"/>
      <c r="WJ49" s="147"/>
      <c r="WK49" s="147"/>
      <c r="WL49" s="147"/>
      <c r="WM49" s="147"/>
      <c r="WN49" s="147"/>
      <c r="WO49" s="147"/>
      <c r="WP49" s="147"/>
      <c r="WQ49" s="147"/>
      <c r="WR49" s="147"/>
      <c r="WS49" s="147"/>
      <c r="WT49" s="147"/>
      <c r="WU49" s="147"/>
      <c r="WV49" s="147"/>
      <c r="WW49" s="147"/>
      <c r="WX49" s="147"/>
      <c r="WY49" s="147"/>
      <c r="WZ49" s="147"/>
      <c r="XA49" s="147"/>
      <c r="XB49" s="147"/>
      <c r="XC49" s="147"/>
      <c r="XD49" s="147"/>
      <c r="XE49" s="147"/>
      <c r="XF49" s="147"/>
      <c r="XG49" s="147"/>
      <c r="XH49" s="147"/>
      <c r="XI49" s="147"/>
      <c r="XJ49" s="147"/>
      <c r="XK49" s="147"/>
      <c r="XL49" s="147"/>
      <c r="XM49" s="147"/>
      <c r="XN49" s="147"/>
      <c r="XO49" s="147"/>
      <c r="XP49" s="147"/>
      <c r="XQ49" s="147"/>
      <c r="XR49" s="147"/>
      <c r="XS49" s="147"/>
      <c r="XT49" s="147"/>
      <c r="XU49" s="147"/>
      <c r="XV49" s="147"/>
      <c r="XW49" s="147"/>
      <c r="XX49" s="147"/>
      <c r="XY49" s="147"/>
      <c r="XZ49" s="147"/>
      <c r="YA49" s="147"/>
      <c r="YB49" s="147"/>
      <c r="YC49" s="147"/>
      <c r="YD49" s="147"/>
      <c r="YE49" s="147"/>
      <c r="YF49" s="147"/>
      <c r="YG49" s="147"/>
      <c r="YH49" s="147"/>
      <c r="YI49" s="147"/>
      <c r="YJ49" s="147"/>
      <c r="YK49" s="147"/>
      <c r="YL49" s="147"/>
      <c r="YM49" s="147"/>
      <c r="YN49" s="147"/>
      <c r="YO49" s="147"/>
      <c r="YP49" s="147"/>
      <c r="YQ49" s="147"/>
      <c r="YR49" s="147"/>
      <c r="YS49" s="147"/>
      <c r="YT49" s="147"/>
      <c r="YU49" s="147"/>
      <c r="YV49" s="147"/>
      <c r="YW49" s="147"/>
      <c r="YX49" s="147"/>
      <c r="YY49" s="147"/>
      <c r="YZ49" s="147"/>
      <c r="ZA49" s="147"/>
      <c r="ZB49" s="147"/>
      <c r="ZC49" s="147"/>
      <c r="ZD49" s="147"/>
      <c r="ZE49" s="147"/>
      <c r="ZF49" s="147"/>
      <c r="ZG49" s="147"/>
      <c r="ZH49" s="147"/>
      <c r="ZI49" s="147"/>
      <c r="ZJ49" s="147"/>
      <c r="ZK49" s="147"/>
      <c r="ZL49" s="147"/>
      <c r="ZM49" s="147"/>
      <c r="ZN49" s="147"/>
      <c r="ZO49" s="147"/>
      <c r="ZP49" s="147"/>
      <c r="ZQ49" s="147"/>
      <c r="ZR49" s="147"/>
      <c r="ZS49" s="147"/>
      <c r="ZT49" s="147"/>
      <c r="ZU49" s="147"/>
      <c r="ZV49" s="147"/>
      <c r="ZW49" s="147"/>
      <c r="ZX49" s="147"/>
      <c r="ZY49" s="147"/>
      <c r="ZZ49" s="147"/>
      <c r="AAA49" s="147"/>
      <c r="AAB49" s="147"/>
      <c r="AAC49" s="147"/>
      <c r="AAD49" s="147"/>
      <c r="AAE49" s="147"/>
      <c r="AAF49" s="147"/>
      <c r="AAG49" s="147"/>
      <c r="AAH49" s="147"/>
      <c r="AAI49" s="147"/>
      <c r="AAJ49" s="147"/>
      <c r="AAK49" s="147"/>
      <c r="AAL49" s="147"/>
      <c r="AAM49" s="147"/>
      <c r="AAN49" s="147"/>
      <c r="AAO49" s="147"/>
      <c r="AAP49" s="147"/>
      <c r="AAQ49" s="147"/>
      <c r="AAR49" s="147"/>
      <c r="AAS49" s="147"/>
      <c r="AAT49" s="147"/>
      <c r="AAU49" s="147"/>
      <c r="AAV49" s="147"/>
      <c r="AAW49" s="147"/>
      <c r="AAX49" s="147"/>
      <c r="AAY49" s="147"/>
      <c r="AAZ49" s="147"/>
      <c r="ABA49" s="147"/>
      <c r="ABB49" s="147"/>
      <c r="ABC49" s="147"/>
      <c r="ABD49" s="147"/>
      <c r="ABE49" s="147"/>
      <c r="ABF49" s="147"/>
      <c r="ABG49" s="147"/>
      <c r="ABH49" s="147"/>
      <c r="ABI49" s="147"/>
      <c r="ABJ49" s="147"/>
      <c r="ABK49" s="147"/>
      <c r="ABL49" s="147"/>
      <c r="ABM49" s="147"/>
      <c r="ABN49" s="147"/>
      <c r="ABO49" s="147"/>
      <c r="ABP49" s="147"/>
      <c r="ABQ49" s="147"/>
      <c r="ABR49" s="147"/>
      <c r="ABS49" s="147"/>
      <c r="ABT49" s="147"/>
      <c r="ABU49" s="147"/>
      <c r="ABV49" s="147"/>
      <c r="ABW49" s="147"/>
      <c r="ABX49" s="147"/>
      <c r="ABY49" s="147"/>
      <c r="ABZ49" s="147"/>
      <c r="ACA49" s="147"/>
      <c r="ACB49" s="147"/>
      <c r="ACC49" s="147"/>
      <c r="ACD49" s="147"/>
      <c r="ACE49" s="147"/>
      <c r="ACF49" s="147"/>
      <c r="ACG49" s="147"/>
      <c r="ACH49" s="147"/>
      <c r="ACI49" s="147"/>
      <c r="ACJ49" s="147"/>
      <c r="ACK49" s="147"/>
      <c r="ACL49" s="147"/>
      <c r="ACM49" s="147"/>
      <c r="ACN49" s="147"/>
      <c r="ACO49" s="147"/>
      <c r="ACP49" s="147"/>
      <c r="ACQ49" s="147"/>
      <c r="ACR49" s="147"/>
      <c r="ACS49" s="147"/>
      <c r="ACT49" s="147"/>
      <c r="ACU49" s="147"/>
      <c r="ACV49" s="147"/>
      <c r="ACW49" s="147"/>
      <c r="ACX49" s="147"/>
      <c r="ACY49" s="147"/>
      <c r="ACZ49" s="147"/>
      <c r="ADA49" s="147"/>
      <c r="ADB49" s="147"/>
      <c r="ADC49" s="147"/>
      <c r="ADD49" s="147"/>
      <c r="ADE49" s="147"/>
      <c r="ADF49" s="147"/>
      <c r="ADG49" s="147"/>
      <c r="ADH49" s="147"/>
      <c r="ADI49" s="147"/>
      <c r="ADJ49" s="147"/>
      <c r="ADK49" s="147"/>
      <c r="ADL49" s="147"/>
      <c r="ADM49" s="147"/>
      <c r="ADN49" s="147"/>
      <c r="ADO49" s="147"/>
      <c r="ADP49" s="147"/>
      <c r="ADQ49" s="147"/>
      <c r="ADR49" s="147"/>
      <c r="ADS49" s="147"/>
      <c r="ADT49" s="147"/>
      <c r="ADU49" s="147"/>
      <c r="ADV49" s="147"/>
      <c r="ADW49" s="147"/>
      <c r="ADX49" s="147"/>
      <c r="ADY49" s="147"/>
      <c r="ADZ49" s="147"/>
      <c r="AEA49" s="147"/>
      <c r="AEB49" s="147"/>
      <c r="AEC49" s="147"/>
      <c r="AED49" s="147"/>
      <c r="AEE49" s="147"/>
      <c r="AEF49" s="147"/>
      <c r="AEG49" s="147"/>
      <c r="AEH49" s="147"/>
      <c r="AEI49" s="147"/>
      <c r="AEJ49" s="147"/>
      <c r="AEK49" s="147"/>
      <c r="AEL49" s="147"/>
      <c r="AEM49" s="147"/>
      <c r="AEN49" s="147"/>
      <c r="AEO49" s="147"/>
      <c r="AEP49" s="147"/>
      <c r="AEQ49" s="147"/>
      <c r="AER49" s="147"/>
      <c r="AES49" s="147"/>
      <c r="AET49" s="147"/>
      <c r="AEU49" s="147"/>
      <c r="AEV49" s="147"/>
      <c r="AEW49" s="147"/>
      <c r="AEX49" s="147"/>
      <c r="AEY49" s="147"/>
      <c r="AEZ49" s="147"/>
      <c r="AFA49" s="147"/>
      <c r="AFB49" s="147"/>
      <c r="AFC49" s="147"/>
      <c r="AFD49" s="147"/>
      <c r="AFE49" s="147"/>
      <c r="AFF49" s="147"/>
      <c r="AFG49" s="147"/>
      <c r="AFH49" s="147"/>
      <c r="AFI49" s="147"/>
      <c r="AFJ49" s="147"/>
      <c r="AFK49" s="147"/>
      <c r="AFL49" s="147"/>
      <c r="AFM49" s="147"/>
      <c r="AFN49" s="147"/>
      <c r="AFO49" s="147"/>
      <c r="AFP49" s="147"/>
      <c r="AFQ49" s="147"/>
      <c r="AFR49" s="147"/>
      <c r="AFS49" s="147"/>
      <c r="AFT49" s="147"/>
      <c r="AFU49" s="147"/>
      <c r="AFV49" s="147"/>
      <c r="AFW49" s="147"/>
      <c r="AFX49" s="147"/>
      <c r="AFY49" s="147"/>
      <c r="AFZ49" s="147"/>
      <c r="AGA49" s="147"/>
      <c r="AGB49" s="147"/>
      <c r="AGC49" s="147"/>
      <c r="AGD49" s="147"/>
      <c r="AGE49" s="147"/>
      <c r="AGF49" s="147"/>
      <c r="AGG49" s="147"/>
      <c r="AGH49" s="147"/>
      <c r="AGI49" s="147"/>
      <c r="AGJ49" s="147"/>
      <c r="AGK49" s="147"/>
      <c r="AGL49" s="147"/>
      <c r="AGM49" s="147"/>
      <c r="AGN49" s="147"/>
      <c r="AGO49" s="147"/>
      <c r="AGP49" s="147"/>
      <c r="AGQ49" s="147"/>
      <c r="AGR49" s="147"/>
      <c r="AGS49" s="147"/>
      <c r="AGT49" s="147"/>
      <c r="AGU49" s="147"/>
      <c r="AGV49" s="147"/>
      <c r="AGW49" s="147"/>
      <c r="AGX49" s="147"/>
      <c r="AGY49" s="147"/>
      <c r="AGZ49" s="147"/>
      <c r="AHA49" s="147"/>
      <c r="AHB49" s="147"/>
      <c r="AHC49" s="147"/>
      <c r="AHD49" s="147"/>
      <c r="AHE49" s="147"/>
      <c r="AHF49" s="147"/>
      <c r="AHG49" s="147"/>
      <c r="AHH49" s="147"/>
      <c r="AHI49" s="147"/>
      <c r="AHJ49" s="147"/>
      <c r="AHK49" s="147"/>
      <c r="AHL49" s="147"/>
      <c r="AHM49" s="147"/>
      <c r="AHN49" s="147"/>
      <c r="AHO49" s="147"/>
      <c r="AHP49" s="147"/>
      <c r="AHQ49" s="147"/>
      <c r="AHR49" s="147"/>
      <c r="AHS49" s="147"/>
      <c r="AHT49" s="147"/>
      <c r="AHU49" s="147"/>
      <c r="AHV49" s="147"/>
      <c r="AHW49" s="147"/>
      <c r="AHX49" s="147"/>
      <c r="AHY49" s="147"/>
      <c r="AHZ49" s="147"/>
      <c r="AIA49" s="147"/>
      <c r="AIB49" s="147"/>
      <c r="AIC49" s="147"/>
      <c r="AID49" s="147"/>
      <c r="AIE49" s="147"/>
      <c r="AIF49" s="147"/>
      <c r="AIG49" s="147"/>
      <c r="AIH49" s="147"/>
      <c r="AII49" s="147"/>
      <c r="AIJ49" s="147"/>
      <c r="AIK49" s="147"/>
      <c r="AIL49" s="147"/>
      <c r="AIM49" s="147"/>
      <c r="AIN49" s="147"/>
      <c r="AIO49" s="147"/>
      <c r="AIP49" s="147"/>
      <c r="AIQ49" s="147"/>
      <c r="AIR49" s="147"/>
      <c r="AIS49" s="147"/>
      <c r="AIT49" s="147"/>
      <c r="AIU49" s="147"/>
      <c r="AIV49" s="147"/>
      <c r="AIW49" s="147"/>
      <c r="AIX49" s="147"/>
      <c r="AIY49" s="147"/>
      <c r="AIZ49" s="147"/>
      <c r="AJA49" s="147"/>
      <c r="AJB49" s="147"/>
      <c r="AJC49" s="147"/>
      <c r="AJD49" s="147"/>
      <c r="AJE49" s="147"/>
      <c r="AJF49" s="147"/>
      <c r="AJG49" s="147"/>
      <c r="AJH49" s="147"/>
      <c r="AJI49" s="147"/>
      <c r="AJJ49" s="147"/>
      <c r="AJK49" s="147"/>
      <c r="AJL49" s="147"/>
      <c r="AJM49" s="147"/>
      <c r="AJN49" s="147"/>
      <c r="AJO49" s="147"/>
      <c r="AJP49" s="147"/>
      <c r="AJQ49" s="147"/>
      <c r="AJR49" s="147"/>
      <c r="AJS49" s="147"/>
      <c r="AJT49" s="147"/>
      <c r="AJU49" s="147"/>
      <c r="AJV49" s="147"/>
      <c r="AJW49" s="147"/>
      <c r="AJX49" s="147"/>
      <c r="AJY49" s="147"/>
      <c r="AJZ49" s="147"/>
      <c r="AKA49" s="147"/>
      <c r="AKB49" s="147"/>
      <c r="AKC49" s="147"/>
      <c r="AKD49" s="147"/>
      <c r="AKE49" s="147"/>
      <c r="AKF49" s="147"/>
      <c r="AKG49" s="147"/>
      <c r="AKH49" s="147"/>
      <c r="AKI49" s="147"/>
      <c r="AKJ49" s="147"/>
      <c r="AKK49" s="147"/>
      <c r="AKL49" s="147"/>
      <c r="AKM49" s="147"/>
      <c r="AKN49" s="147"/>
      <c r="AKO49" s="147"/>
      <c r="AKP49" s="147"/>
      <c r="AKQ49" s="147"/>
      <c r="AKR49" s="147"/>
      <c r="AKS49" s="147"/>
      <c r="AKT49" s="147"/>
      <c r="AKU49" s="147"/>
      <c r="AKV49" s="147"/>
      <c r="AKW49" s="147"/>
      <c r="AKX49" s="147"/>
      <c r="AKY49" s="147"/>
      <c r="AKZ49" s="147"/>
      <c r="ALA49" s="147"/>
      <c r="ALB49" s="147"/>
      <c r="ALC49" s="147"/>
      <c r="ALD49" s="147"/>
      <c r="ALE49" s="147"/>
      <c r="ALF49" s="147"/>
      <c r="ALG49" s="147"/>
      <c r="ALH49" s="147"/>
      <c r="ALI49" s="147"/>
      <c r="ALJ49" s="147"/>
      <c r="ALK49" s="147"/>
      <c r="ALL49" s="147"/>
      <c r="ALM49" s="147"/>
      <c r="ALN49" s="147"/>
      <c r="ALO49" s="147"/>
      <c r="ALP49" s="147"/>
      <c r="ALQ49" s="147"/>
      <c r="ALR49" s="147"/>
      <c r="ALS49" s="147"/>
      <c r="ALT49" s="147"/>
      <c r="ALU49" s="147"/>
      <c r="ALV49" s="139"/>
      <c r="ALW49" s="139"/>
      <c r="ALX49" s="139"/>
    </row>
    <row r="50" spans="1:1012" s="142" customFormat="1" ht="16.5">
      <c r="A50" s="170" t="s">
        <v>1160</v>
      </c>
      <c r="B50" s="171" t="s">
        <v>1161</v>
      </c>
      <c r="C50" s="172" t="s">
        <v>612</v>
      </c>
      <c r="D50" s="173">
        <v>2</v>
      </c>
      <c r="E50" s="174">
        <v>72.239999999999995</v>
      </c>
      <c r="F50" s="174">
        <f t="shared" si="1"/>
        <v>56.252920105902504</v>
      </c>
      <c r="G50" s="174">
        <f t="shared" si="2"/>
        <v>68.594810777137511</v>
      </c>
      <c r="H50" s="175">
        <f t="shared" si="5"/>
        <v>144.47999999999999</v>
      </c>
      <c r="I50" s="175">
        <f>D50*G50</f>
        <v>137.18962155427502</v>
      </c>
      <c r="J50" s="154"/>
      <c r="K50" s="154"/>
      <c r="L50" s="154"/>
      <c r="M50" s="154"/>
      <c r="N50" s="154"/>
      <c r="O50" s="154"/>
      <c r="P50" s="154"/>
      <c r="Q50" s="154"/>
      <c r="R50" s="154"/>
      <c r="S50" s="154"/>
      <c r="T50" s="154"/>
      <c r="U50" s="154"/>
      <c r="V50" s="154"/>
      <c r="W50" s="154"/>
      <c r="X50" s="154"/>
      <c r="Y50" s="154"/>
      <c r="Z50" s="154"/>
      <c r="AA50" s="154"/>
      <c r="AB50" s="154"/>
      <c r="AC50" s="154"/>
      <c r="AD50" s="154"/>
      <c r="AE50" s="154"/>
      <c r="AF50" s="154"/>
      <c r="AG50" s="154"/>
      <c r="AH50" s="154"/>
      <c r="AI50" s="154"/>
      <c r="AJ50" s="154"/>
      <c r="AK50" s="154"/>
      <c r="AL50" s="154"/>
      <c r="AM50" s="154"/>
      <c r="AN50" s="154"/>
      <c r="AO50" s="154"/>
      <c r="AP50" s="154"/>
      <c r="AQ50" s="154"/>
      <c r="AR50" s="154"/>
      <c r="AS50" s="154"/>
      <c r="AT50" s="154"/>
      <c r="AU50" s="154"/>
      <c r="AV50" s="154"/>
      <c r="AW50" s="154"/>
      <c r="AX50" s="154"/>
      <c r="AY50" s="154"/>
      <c r="AZ50" s="154"/>
      <c r="BA50" s="154"/>
      <c r="BB50" s="154"/>
      <c r="BC50" s="154"/>
      <c r="BD50" s="154"/>
      <c r="BE50" s="154"/>
      <c r="BF50" s="154"/>
      <c r="BG50" s="154"/>
      <c r="BH50" s="154"/>
      <c r="BI50" s="154"/>
      <c r="BJ50" s="154"/>
      <c r="BK50" s="154"/>
      <c r="BL50" s="154"/>
      <c r="BM50" s="154"/>
      <c r="BN50" s="154"/>
      <c r="BO50" s="154"/>
      <c r="BP50" s="154"/>
      <c r="BQ50" s="154"/>
      <c r="BR50" s="154"/>
      <c r="BS50" s="154"/>
      <c r="BT50" s="154"/>
      <c r="BU50" s="154"/>
      <c r="BV50" s="154"/>
      <c r="BW50" s="154"/>
      <c r="BX50" s="154"/>
      <c r="BY50" s="154"/>
      <c r="BZ50" s="154"/>
      <c r="CA50" s="154"/>
      <c r="CB50" s="154"/>
      <c r="CC50" s="154"/>
      <c r="CD50" s="154"/>
      <c r="CE50" s="154"/>
      <c r="CF50" s="154"/>
      <c r="CG50" s="154"/>
      <c r="CH50" s="154"/>
      <c r="CI50" s="154"/>
      <c r="CJ50" s="154"/>
      <c r="CK50" s="154"/>
      <c r="CL50" s="154"/>
      <c r="CM50" s="154"/>
      <c r="CN50" s="154"/>
      <c r="CO50" s="154"/>
      <c r="CP50" s="154"/>
      <c r="CQ50" s="154"/>
      <c r="CR50" s="154"/>
      <c r="CS50" s="154"/>
      <c r="CT50" s="154"/>
      <c r="CU50" s="154"/>
      <c r="CV50" s="154"/>
      <c r="CW50" s="154"/>
      <c r="CX50" s="154"/>
      <c r="CY50" s="154"/>
      <c r="CZ50" s="154"/>
      <c r="DA50" s="154"/>
      <c r="DB50" s="154"/>
      <c r="DC50" s="154"/>
      <c r="DD50" s="154"/>
      <c r="DE50" s="154"/>
      <c r="DF50" s="154"/>
      <c r="DG50" s="154"/>
      <c r="DH50" s="154"/>
      <c r="DI50" s="154"/>
      <c r="DJ50" s="154"/>
      <c r="DK50" s="154"/>
      <c r="DL50" s="154"/>
      <c r="DM50" s="154"/>
      <c r="DN50" s="154"/>
      <c r="DO50" s="154"/>
      <c r="DP50" s="154"/>
      <c r="DQ50" s="154"/>
      <c r="DR50" s="154"/>
      <c r="DS50" s="154"/>
      <c r="DT50" s="154"/>
      <c r="DU50" s="154"/>
      <c r="DV50" s="154"/>
      <c r="DW50" s="154"/>
      <c r="DX50" s="154"/>
      <c r="DY50" s="154"/>
      <c r="DZ50" s="154"/>
      <c r="EA50" s="154"/>
      <c r="EB50" s="154"/>
      <c r="EC50" s="154"/>
      <c r="ED50" s="154"/>
      <c r="EE50" s="154"/>
      <c r="EF50" s="154"/>
      <c r="EG50" s="154"/>
      <c r="EH50" s="154"/>
      <c r="EI50" s="154"/>
      <c r="EJ50" s="154"/>
      <c r="EK50" s="154"/>
      <c r="EL50" s="154"/>
      <c r="EM50" s="154"/>
      <c r="EN50" s="154"/>
      <c r="EO50" s="154"/>
      <c r="EP50" s="154"/>
      <c r="EQ50" s="154"/>
      <c r="ER50" s="154"/>
      <c r="ES50" s="154"/>
      <c r="ET50" s="154"/>
      <c r="EU50" s="154"/>
      <c r="EV50" s="154"/>
      <c r="EW50" s="154"/>
      <c r="EX50" s="154"/>
      <c r="EY50" s="154"/>
      <c r="EZ50" s="154"/>
      <c r="FA50" s="154"/>
      <c r="FB50" s="154"/>
      <c r="FC50" s="154"/>
      <c r="FD50" s="154"/>
      <c r="FE50" s="154"/>
      <c r="FF50" s="154"/>
      <c r="FG50" s="154"/>
      <c r="FH50" s="154"/>
      <c r="FI50" s="154"/>
      <c r="FJ50" s="154"/>
      <c r="FK50" s="154"/>
      <c r="FL50" s="154"/>
      <c r="FM50" s="154"/>
      <c r="FN50" s="154"/>
      <c r="FO50" s="154"/>
      <c r="FP50" s="154"/>
      <c r="FQ50" s="154"/>
      <c r="FR50" s="154"/>
      <c r="FS50" s="154"/>
      <c r="FT50" s="154"/>
      <c r="FU50" s="154"/>
      <c r="FV50" s="154"/>
      <c r="FW50" s="154"/>
      <c r="FX50" s="154"/>
      <c r="FY50" s="154"/>
      <c r="FZ50" s="154"/>
      <c r="GA50" s="154"/>
      <c r="GB50" s="154"/>
      <c r="GC50" s="154"/>
      <c r="GD50" s="154"/>
      <c r="GE50" s="154"/>
      <c r="GF50" s="154"/>
      <c r="GG50" s="154"/>
      <c r="GH50" s="154"/>
      <c r="GI50" s="154"/>
      <c r="GJ50" s="154"/>
      <c r="GK50" s="154"/>
      <c r="GL50" s="154"/>
      <c r="GM50" s="154"/>
      <c r="GN50" s="154"/>
      <c r="GO50" s="154"/>
      <c r="GP50" s="154"/>
      <c r="GQ50" s="154"/>
      <c r="GR50" s="154"/>
      <c r="GS50" s="154"/>
      <c r="GT50" s="154"/>
      <c r="GU50" s="154"/>
      <c r="GV50" s="154"/>
      <c r="GW50" s="154"/>
      <c r="GX50" s="154"/>
      <c r="GY50" s="154"/>
      <c r="GZ50" s="154"/>
      <c r="HA50" s="154"/>
      <c r="HB50" s="154"/>
      <c r="HC50" s="154"/>
      <c r="HD50" s="154"/>
      <c r="HE50" s="154"/>
      <c r="HF50" s="154"/>
      <c r="HG50" s="154"/>
      <c r="HH50" s="154"/>
      <c r="HI50" s="154"/>
      <c r="HJ50" s="154"/>
      <c r="HK50" s="154"/>
      <c r="HL50" s="154"/>
      <c r="HM50" s="154"/>
      <c r="HN50" s="154"/>
      <c r="HO50" s="154"/>
      <c r="HP50" s="154"/>
      <c r="HQ50" s="154"/>
      <c r="HR50" s="154"/>
      <c r="HS50" s="154"/>
      <c r="HT50" s="154"/>
      <c r="HU50" s="154"/>
      <c r="HV50" s="154"/>
      <c r="HW50" s="154"/>
      <c r="HX50" s="154"/>
      <c r="HY50" s="154"/>
      <c r="HZ50" s="154"/>
      <c r="IA50" s="154"/>
      <c r="IB50" s="154"/>
      <c r="IC50" s="154"/>
      <c r="ID50" s="154"/>
      <c r="IE50" s="154"/>
      <c r="IF50" s="154"/>
      <c r="IG50" s="154"/>
      <c r="IH50" s="147"/>
      <c r="II50" s="147"/>
      <c r="IJ50" s="147"/>
      <c r="IK50" s="147"/>
      <c r="IL50" s="147"/>
      <c r="IM50" s="147"/>
      <c r="IN50" s="147"/>
      <c r="IO50" s="147"/>
      <c r="IP50" s="147"/>
      <c r="IQ50" s="147"/>
      <c r="IR50" s="147"/>
      <c r="IS50" s="147"/>
      <c r="IT50" s="147"/>
      <c r="IU50" s="147"/>
      <c r="IV50" s="147"/>
      <c r="IW50" s="147"/>
      <c r="IX50" s="147"/>
      <c r="IY50" s="147"/>
      <c r="IZ50" s="147"/>
      <c r="JA50" s="147"/>
      <c r="JB50" s="147"/>
      <c r="JC50" s="147"/>
      <c r="JD50" s="147"/>
      <c r="JE50" s="147"/>
      <c r="JF50" s="147"/>
      <c r="JG50" s="147"/>
      <c r="JH50" s="147"/>
      <c r="JI50" s="147"/>
      <c r="JJ50" s="147"/>
      <c r="JK50" s="147"/>
      <c r="JL50" s="147"/>
      <c r="JM50" s="147"/>
      <c r="JN50" s="147"/>
      <c r="JO50" s="147"/>
      <c r="JP50" s="147"/>
      <c r="JQ50" s="147"/>
      <c r="JR50" s="147"/>
      <c r="JS50" s="147"/>
      <c r="JT50" s="147"/>
      <c r="JU50" s="147"/>
      <c r="JV50" s="147"/>
      <c r="JW50" s="147"/>
      <c r="JX50" s="147"/>
      <c r="JY50" s="147"/>
      <c r="JZ50" s="147"/>
      <c r="KA50" s="147"/>
      <c r="KB50" s="147"/>
      <c r="KC50" s="147"/>
      <c r="KD50" s="147"/>
      <c r="KE50" s="147"/>
      <c r="KF50" s="147"/>
      <c r="KG50" s="147"/>
      <c r="KH50" s="147"/>
      <c r="KI50" s="147"/>
      <c r="KJ50" s="147"/>
      <c r="KK50" s="147"/>
      <c r="KL50" s="147"/>
      <c r="KM50" s="147"/>
      <c r="KN50" s="147"/>
      <c r="KO50" s="147"/>
      <c r="KP50" s="147"/>
      <c r="KQ50" s="147"/>
      <c r="KR50" s="147"/>
      <c r="KS50" s="147"/>
      <c r="KT50" s="147"/>
      <c r="KU50" s="147"/>
      <c r="KV50" s="147"/>
      <c r="KW50" s="147"/>
      <c r="KX50" s="147"/>
      <c r="KY50" s="147"/>
      <c r="KZ50" s="147"/>
      <c r="LA50" s="147"/>
      <c r="LB50" s="147"/>
      <c r="LC50" s="147"/>
      <c r="LD50" s="147"/>
      <c r="LE50" s="147"/>
      <c r="LF50" s="147"/>
      <c r="LG50" s="147"/>
      <c r="LH50" s="147"/>
      <c r="LI50" s="147"/>
      <c r="LJ50" s="147"/>
      <c r="LK50" s="147"/>
      <c r="LL50" s="147"/>
      <c r="LM50" s="147"/>
      <c r="LN50" s="147"/>
      <c r="LO50" s="147"/>
      <c r="LP50" s="147"/>
      <c r="LQ50" s="147"/>
      <c r="LR50" s="147"/>
      <c r="LS50" s="147"/>
      <c r="LT50" s="147"/>
      <c r="LU50" s="147"/>
      <c r="LV50" s="147"/>
      <c r="LW50" s="147"/>
      <c r="LX50" s="147"/>
      <c r="LY50" s="147"/>
      <c r="LZ50" s="147"/>
      <c r="MA50" s="147"/>
      <c r="MB50" s="147"/>
      <c r="MC50" s="147"/>
      <c r="MD50" s="147"/>
      <c r="ME50" s="147"/>
      <c r="MF50" s="147"/>
      <c r="MG50" s="147"/>
      <c r="MH50" s="147"/>
      <c r="MI50" s="147"/>
      <c r="MJ50" s="147"/>
      <c r="MK50" s="147"/>
      <c r="ML50" s="147"/>
      <c r="MM50" s="147"/>
      <c r="MN50" s="147"/>
      <c r="MO50" s="147"/>
      <c r="MP50" s="147"/>
      <c r="MQ50" s="147"/>
      <c r="MR50" s="147"/>
      <c r="MS50" s="147"/>
      <c r="MT50" s="147"/>
      <c r="MU50" s="147"/>
      <c r="MV50" s="147"/>
      <c r="MW50" s="147"/>
      <c r="MX50" s="147"/>
      <c r="MY50" s="147"/>
      <c r="MZ50" s="147"/>
      <c r="NA50" s="147"/>
      <c r="NB50" s="147"/>
      <c r="NC50" s="147"/>
      <c r="ND50" s="147"/>
      <c r="NE50" s="147"/>
      <c r="NF50" s="147"/>
      <c r="NG50" s="147"/>
      <c r="NH50" s="147"/>
      <c r="NI50" s="147"/>
      <c r="NJ50" s="147"/>
      <c r="NK50" s="147"/>
      <c r="NL50" s="147"/>
      <c r="NM50" s="147"/>
      <c r="NN50" s="147"/>
      <c r="NO50" s="147"/>
      <c r="NP50" s="147"/>
      <c r="NQ50" s="147"/>
      <c r="NR50" s="147"/>
      <c r="NS50" s="147"/>
      <c r="NT50" s="147"/>
      <c r="NU50" s="147"/>
      <c r="NV50" s="147"/>
      <c r="NW50" s="147"/>
      <c r="NX50" s="147"/>
      <c r="NY50" s="147"/>
      <c r="NZ50" s="147"/>
      <c r="OA50" s="147"/>
      <c r="OB50" s="147"/>
      <c r="OC50" s="147"/>
      <c r="OD50" s="147"/>
      <c r="OE50" s="147"/>
      <c r="OF50" s="147"/>
      <c r="OG50" s="147"/>
      <c r="OH50" s="147"/>
      <c r="OI50" s="147"/>
      <c r="OJ50" s="147"/>
      <c r="OK50" s="147"/>
      <c r="OL50" s="147"/>
      <c r="OM50" s="147"/>
      <c r="ON50" s="147"/>
      <c r="OO50" s="147"/>
      <c r="OP50" s="147"/>
      <c r="OQ50" s="147"/>
      <c r="OR50" s="147"/>
      <c r="OS50" s="147"/>
      <c r="OT50" s="147"/>
      <c r="OU50" s="147"/>
      <c r="OV50" s="147"/>
      <c r="OW50" s="147"/>
      <c r="OX50" s="147"/>
      <c r="OY50" s="147"/>
      <c r="OZ50" s="147"/>
      <c r="PA50" s="147"/>
      <c r="PB50" s="147"/>
      <c r="PC50" s="147"/>
      <c r="PD50" s="147"/>
      <c r="PE50" s="147"/>
      <c r="PF50" s="147"/>
      <c r="PG50" s="147"/>
      <c r="PH50" s="147"/>
      <c r="PI50" s="147"/>
      <c r="PJ50" s="147"/>
      <c r="PK50" s="147"/>
      <c r="PL50" s="147"/>
      <c r="PM50" s="147"/>
      <c r="PN50" s="147"/>
      <c r="PO50" s="147"/>
      <c r="PP50" s="147"/>
      <c r="PQ50" s="147"/>
      <c r="PR50" s="147"/>
      <c r="PS50" s="147"/>
      <c r="PT50" s="147"/>
      <c r="PU50" s="147"/>
      <c r="PV50" s="147"/>
      <c r="PW50" s="147"/>
      <c r="PX50" s="147"/>
      <c r="PY50" s="147"/>
      <c r="PZ50" s="147"/>
      <c r="QA50" s="147"/>
      <c r="QB50" s="147"/>
      <c r="QC50" s="147"/>
      <c r="QD50" s="147"/>
      <c r="QE50" s="147"/>
      <c r="QF50" s="147"/>
      <c r="QG50" s="147"/>
      <c r="QH50" s="147"/>
      <c r="QI50" s="147"/>
      <c r="QJ50" s="147"/>
      <c r="QK50" s="147"/>
      <c r="QL50" s="147"/>
      <c r="QM50" s="147"/>
      <c r="QN50" s="147"/>
      <c r="QO50" s="147"/>
      <c r="QP50" s="147"/>
      <c r="QQ50" s="147"/>
      <c r="QR50" s="147"/>
      <c r="QS50" s="147"/>
      <c r="QT50" s="147"/>
      <c r="QU50" s="147"/>
      <c r="QV50" s="147"/>
      <c r="QW50" s="147"/>
      <c r="QX50" s="147"/>
      <c r="QY50" s="147"/>
      <c r="QZ50" s="147"/>
      <c r="RA50" s="147"/>
      <c r="RB50" s="147"/>
      <c r="RC50" s="147"/>
      <c r="RD50" s="147"/>
      <c r="RE50" s="147"/>
      <c r="RF50" s="147"/>
      <c r="RG50" s="147"/>
      <c r="RH50" s="147"/>
      <c r="RI50" s="147"/>
      <c r="RJ50" s="147"/>
      <c r="RK50" s="147"/>
      <c r="RL50" s="147"/>
      <c r="RM50" s="147"/>
      <c r="RN50" s="147"/>
      <c r="RO50" s="147"/>
      <c r="RP50" s="147"/>
      <c r="RQ50" s="147"/>
      <c r="RR50" s="147"/>
      <c r="RS50" s="147"/>
      <c r="RT50" s="147"/>
      <c r="RU50" s="147"/>
      <c r="RV50" s="147"/>
      <c r="RW50" s="147"/>
      <c r="RX50" s="147"/>
      <c r="RY50" s="147"/>
      <c r="RZ50" s="147"/>
      <c r="SA50" s="147"/>
      <c r="SB50" s="147"/>
      <c r="SC50" s="147"/>
      <c r="SD50" s="147"/>
      <c r="SE50" s="147"/>
      <c r="SF50" s="147"/>
      <c r="SG50" s="147"/>
      <c r="SH50" s="147"/>
      <c r="SI50" s="147"/>
      <c r="SJ50" s="147"/>
      <c r="SK50" s="147"/>
      <c r="SL50" s="147"/>
      <c r="SM50" s="147"/>
      <c r="SN50" s="147"/>
      <c r="SO50" s="147"/>
      <c r="SP50" s="147"/>
      <c r="SQ50" s="147"/>
      <c r="SR50" s="147"/>
      <c r="SS50" s="147"/>
      <c r="ST50" s="147"/>
      <c r="SU50" s="147"/>
      <c r="SV50" s="147"/>
      <c r="SW50" s="147"/>
      <c r="SX50" s="147"/>
      <c r="SY50" s="147"/>
      <c r="SZ50" s="147"/>
      <c r="TA50" s="147"/>
      <c r="TB50" s="147"/>
      <c r="TC50" s="147"/>
      <c r="TD50" s="147"/>
      <c r="TE50" s="147"/>
      <c r="TF50" s="147"/>
      <c r="TG50" s="147"/>
      <c r="TH50" s="147"/>
      <c r="TI50" s="147"/>
      <c r="TJ50" s="147"/>
      <c r="TK50" s="147"/>
      <c r="TL50" s="147"/>
      <c r="TM50" s="147"/>
      <c r="TN50" s="147"/>
      <c r="TO50" s="147"/>
      <c r="TP50" s="147"/>
      <c r="TQ50" s="147"/>
      <c r="TR50" s="147"/>
      <c r="TS50" s="147"/>
      <c r="TT50" s="147"/>
      <c r="TU50" s="147"/>
      <c r="TV50" s="147"/>
      <c r="TW50" s="147"/>
      <c r="TX50" s="147"/>
      <c r="TY50" s="147"/>
      <c r="TZ50" s="147"/>
      <c r="UA50" s="147"/>
      <c r="UB50" s="147"/>
      <c r="UC50" s="147"/>
      <c r="UD50" s="147"/>
      <c r="UE50" s="147"/>
      <c r="UF50" s="147"/>
      <c r="UG50" s="147"/>
      <c r="UH50" s="147"/>
      <c r="UI50" s="147"/>
      <c r="UJ50" s="147"/>
      <c r="UK50" s="147"/>
      <c r="UL50" s="147"/>
      <c r="UM50" s="147"/>
      <c r="UN50" s="147"/>
      <c r="UO50" s="147"/>
      <c r="UP50" s="147"/>
      <c r="UQ50" s="147"/>
      <c r="UR50" s="147"/>
      <c r="US50" s="147"/>
      <c r="UT50" s="147"/>
      <c r="UU50" s="147"/>
      <c r="UV50" s="147"/>
      <c r="UW50" s="147"/>
      <c r="UX50" s="147"/>
      <c r="UY50" s="147"/>
      <c r="UZ50" s="147"/>
      <c r="VA50" s="147"/>
      <c r="VB50" s="147"/>
      <c r="VC50" s="147"/>
      <c r="VD50" s="147"/>
      <c r="VE50" s="147"/>
      <c r="VF50" s="147"/>
      <c r="VG50" s="147"/>
      <c r="VH50" s="147"/>
      <c r="VI50" s="147"/>
      <c r="VJ50" s="147"/>
      <c r="VK50" s="147"/>
      <c r="VL50" s="147"/>
      <c r="VM50" s="147"/>
      <c r="VN50" s="147"/>
      <c r="VO50" s="147"/>
      <c r="VP50" s="147"/>
      <c r="VQ50" s="147"/>
      <c r="VR50" s="147"/>
      <c r="VS50" s="147"/>
      <c r="VT50" s="147"/>
      <c r="VU50" s="147"/>
      <c r="VV50" s="147"/>
      <c r="VW50" s="147"/>
      <c r="VX50" s="147"/>
      <c r="VY50" s="147"/>
      <c r="VZ50" s="147"/>
      <c r="WA50" s="147"/>
      <c r="WB50" s="147"/>
      <c r="WC50" s="147"/>
      <c r="WD50" s="147"/>
      <c r="WE50" s="147"/>
      <c r="WF50" s="147"/>
      <c r="WG50" s="147"/>
      <c r="WH50" s="147"/>
      <c r="WI50" s="147"/>
      <c r="WJ50" s="147"/>
      <c r="WK50" s="147"/>
      <c r="WL50" s="147"/>
      <c r="WM50" s="147"/>
      <c r="WN50" s="147"/>
      <c r="WO50" s="147"/>
      <c r="WP50" s="147"/>
      <c r="WQ50" s="147"/>
      <c r="WR50" s="147"/>
      <c r="WS50" s="147"/>
      <c r="WT50" s="147"/>
      <c r="WU50" s="147"/>
      <c r="WV50" s="147"/>
      <c r="WW50" s="147"/>
      <c r="WX50" s="147"/>
      <c r="WY50" s="147"/>
      <c r="WZ50" s="147"/>
      <c r="XA50" s="147"/>
      <c r="XB50" s="147"/>
      <c r="XC50" s="147"/>
      <c r="XD50" s="147"/>
      <c r="XE50" s="147"/>
      <c r="XF50" s="147"/>
      <c r="XG50" s="147"/>
      <c r="XH50" s="147"/>
      <c r="XI50" s="147"/>
      <c r="XJ50" s="147"/>
      <c r="XK50" s="147"/>
      <c r="XL50" s="147"/>
      <c r="XM50" s="147"/>
      <c r="XN50" s="147"/>
      <c r="XO50" s="147"/>
      <c r="XP50" s="147"/>
      <c r="XQ50" s="147"/>
      <c r="XR50" s="147"/>
      <c r="XS50" s="147"/>
      <c r="XT50" s="147"/>
      <c r="XU50" s="147"/>
      <c r="XV50" s="147"/>
      <c r="XW50" s="147"/>
      <c r="XX50" s="147"/>
      <c r="XY50" s="147"/>
      <c r="XZ50" s="147"/>
      <c r="YA50" s="147"/>
      <c r="YB50" s="147"/>
      <c r="YC50" s="147"/>
      <c r="YD50" s="147"/>
      <c r="YE50" s="147"/>
      <c r="YF50" s="147"/>
      <c r="YG50" s="147"/>
      <c r="YH50" s="147"/>
      <c r="YI50" s="147"/>
      <c r="YJ50" s="147"/>
      <c r="YK50" s="147"/>
      <c r="YL50" s="147"/>
      <c r="YM50" s="147"/>
      <c r="YN50" s="147"/>
      <c r="YO50" s="147"/>
      <c r="YP50" s="147"/>
      <c r="YQ50" s="147"/>
      <c r="YR50" s="147"/>
      <c r="YS50" s="147"/>
      <c r="YT50" s="147"/>
      <c r="YU50" s="147"/>
      <c r="YV50" s="147"/>
      <c r="YW50" s="147"/>
      <c r="YX50" s="147"/>
      <c r="YY50" s="147"/>
      <c r="YZ50" s="147"/>
      <c r="ZA50" s="147"/>
      <c r="ZB50" s="147"/>
      <c r="ZC50" s="147"/>
      <c r="ZD50" s="147"/>
      <c r="ZE50" s="147"/>
      <c r="ZF50" s="147"/>
      <c r="ZG50" s="147"/>
      <c r="ZH50" s="147"/>
      <c r="ZI50" s="147"/>
      <c r="ZJ50" s="147"/>
      <c r="ZK50" s="147"/>
      <c r="ZL50" s="147"/>
      <c r="ZM50" s="147"/>
      <c r="ZN50" s="147"/>
      <c r="ZO50" s="147"/>
      <c r="ZP50" s="147"/>
      <c r="ZQ50" s="147"/>
      <c r="ZR50" s="147"/>
      <c r="ZS50" s="147"/>
      <c r="ZT50" s="147"/>
      <c r="ZU50" s="147"/>
      <c r="ZV50" s="147"/>
      <c r="ZW50" s="147"/>
      <c r="ZX50" s="147"/>
      <c r="ZY50" s="147"/>
      <c r="ZZ50" s="147"/>
      <c r="AAA50" s="147"/>
      <c r="AAB50" s="147"/>
      <c r="AAC50" s="147"/>
      <c r="AAD50" s="147"/>
      <c r="AAE50" s="147"/>
      <c r="AAF50" s="147"/>
      <c r="AAG50" s="147"/>
      <c r="AAH50" s="147"/>
      <c r="AAI50" s="147"/>
      <c r="AAJ50" s="147"/>
      <c r="AAK50" s="147"/>
      <c r="AAL50" s="147"/>
      <c r="AAM50" s="147"/>
      <c r="AAN50" s="147"/>
      <c r="AAO50" s="147"/>
      <c r="AAP50" s="147"/>
      <c r="AAQ50" s="147"/>
      <c r="AAR50" s="147"/>
      <c r="AAS50" s="147"/>
      <c r="AAT50" s="147"/>
      <c r="AAU50" s="147"/>
      <c r="AAV50" s="147"/>
      <c r="AAW50" s="147"/>
      <c r="AAX50" s="147"/>
      <c r="AAY50" s="147"/>
      <c r="AAZ50" s="147"/>
      <c r="ABA50" s="147"/>
      <c r="ABB50" s="147"/>
      <c r="ABC50" s="147"/>
      <c r="ABD50" s="147"/>
      <c r="ABE50" s="147"/>
      <c r="ABF50" s="147"/>
      <c r="ABG50" s="147"/>
      <c r="ABH50" s="147"/>
      <c r="ABI50" s="147"/>
      <c r="ABJ50" s="147"/>
      <c r="ABK50" s="147"/>
      <c r="ABL50" s="147"/>
      <c r="ABM50" s="147"/>
      <c r="ABN50" s="147"/>
      <c r="ABO50" s="147"/>
      <c r="ABP50" s="147"/>
      <c r="ABQ50" s="147"/>
      <c r="ABR50" s="147"/>
      <c r="ABS50" s="147"/>
      <c r="ABT50" s="147"/>
      <c r="ABU50" s="147"/>
      <c r="ABV50" s="147"/>
      <c r="ABW50" s="147"/>
      <c r="ABX50" s="147"/>
      <c r="ABY50" s="147"/>
      <c r="ABZ50" s="147"/>
      <c r="ACA50" s="147"/>
      <c r="ACB50" s="147"/>
      <c r="ACC50" s="147"/>
      <c r="ACD50" s="147"/>
      <c r="ACE50" s="147"/>
      <c r="ACF50" s="147"/>
      <c r="ACG50" s="147"/>
      <c r="ACH50" s="147"/>
      <c r="ACI50" s="147"/>
      <c r="ACJ50" s="147"/>
      <c r="ACK50" s="147"/>
      <c r="ACL50" s="147"/>
      <c r="ACM50" s="147"/>
      <c r="ACN50" s="147"/>
      <c r="ACO50" s="147"/>
      <c r="ACP50" s="147"/>
      <c r="ACQ50" s="147"/>
      <c r="ACR50" s="147"/>
      <c r="ACS50" s="147"/>
      <c r="ACT50" s="147"/>
      <c r="ACU50" s="147"/>
      <c r="ACV50" s="147"/>
      <c r="ACW50" s="147"/>
      <c r="ACX50" s="147"/>
      <c r="ACY50" s="147"/>
      <c r="ACZ50" s="147"/>
      <c r="ADA50" s="147"/>
      <c r="ADB50" s="147"/>
      <c r="ADC50" s="147"/>
      <c r="ADD50" s="147"/>
      <c r="ADE50" s="147"/>
      <c r="ADF50" s="147"/>
      <c r="ADG50" s="147"/>
      <c r="ADH50" s="147"/>
      <c r="ADI50" s="147"/>
      <c r="ADJ50" s="147"/>
      <c r="ADK50" s="147"/>
      <c r="ADL50" s="147"/>
      <c r="ADM50" s="147"/>
      <c r="ADN50" s="147"/>
      <c r="ADO50" s="147"/>
      <c r="ADP50" s="147"/>
      <c r="ADQ50" s="147"/>
      <c r="ADR50" s="147"/>
      <c r="ADS50" s="147"/>
      <c r="ADT50" s="147"/>
      <c r="ADU50" s="147"/>
      <c r="ADV50" s="147"/>
      <c r="ADW50" s="147"/>
      <c r="ADX50" s="147"/>
      <c r="ADY50" s="147"/>
      <c r="ADZ50" s="147"/>
      <c r="AEA50" s="147"/>
      <c r="AEB50" s="147"/>
      <c r="AEC50" s="147"/>
      <c r="AED50" s="147"/>
      <c r="AEE50" s="147"/>
      <c r="AEF50" s="147"/>
      <c r="AEG50" s="147"/>
      <c r="AEH50" s="147"/>
      <c r="AEI50" s="147"/>
      <c r="AEJ50" s="147"/>
      <c r="AEK50" s="147"/>
      <c r="AEL50" s="147"/>
      <c r="AEM50" s="147"/>
      <c r="AEN50" s="147"/>
      <c r="AEO50" s="147"/>
      <c r="AEP50" s="147"/>
      <c r="AEQ50" s="147"/>
      <c r="AER50" s="147"/>
      <c r="AES50" s="147"/>
      <c r="AET50" s="147"/>
      <c r="AEU50" s="147"/>
      <c r="AEV50" s="147"/>
      <c r="AEW50" s="147"/>
      <c r="AEX50" s="147"/>
      <c r="AEY50" s="147"/>
      <c r="AEZ50" s="147"/>
      <c r="AFA50" s="147"/>
      <c r="AFB50" s="147"/>
      <c r="AFC50" s="147"/>
      <c r="AFD50" s="147"/>
      <c r="AFE50" s="147"/>
      <c r="AFF50" s="147"/>
      <c r="AFG50" s="147"/>
      <c r="AFH50" s="147"/>
      <c r="AFI50" s="147"/>
      <c r="AFJ50" s="147"/>
      <c r="AFK50" s="147"/>
      <c r="AFL50" s="147"/>
      <c r="AFM50" s="147"/>
      <c r="AFN50" s="147"/>
      <c r="AFO50" s="147"/>
      <c r="AFP50" s="147"/>
      <c r="AFQ50" s="147"/>
      <c r="AFR50" s="147"/>
      <c r="AFS50" s="147"/>
      <c r="AFT50" s="147"/>
      <c r="AFU50" s="147"/>
      <c r="AFV50" s="147"/>
      <c r="AFW50" s="147"/>
      <c r="AFX50" s="147"/>
      <c r="AFY50" s="147"/>
      <c r="AFZ50" s="147"/>
      <c r="AGA50" s="147"/>
      <c r="AGB50" s="147"/>
      <c r="AGC50" s="147"/>
      <c r="AGD50" s="147"/>
      <c r="AGE50" s="147"/>
      <c r="AGF50" s="147"/>
      <c r="AGG50" s="147"/>
      <c r="AGH50" s="147"/>
      <c r="AGI50" s="147"/>
      <c r="AGJ50" s="147"/>
      <c r="AGK50" s="147"/>
      <c r="AGL50" s="147"/>
      <c r="AGM50" s="147"/>
      <c r="AGN50" s="147"/>
      <c r="AGO50" s="147"/>
      <c r="AGP50" s="147"/>
      <c r="AGQ50" s="147"/>
      <c r="AGR50" s="147"/>
      <c r="AGS50" s="147"/>
      <c r="AGT50" s="147"/>
      <c r="AGU50" s="147"/>
      <c r="AGV50" s="147"/>
      <c r="AGW50" s="147"/>
      <c r="AGX50" s="147"/>
      <c r="AGY50" s="147"/>
      <c r="AGZ50" s="147"/>
      <c r="AHA50" s="147"/>
      <c r="AHB50" s="147"/>
      <c r="AHC50" s="147"/>
      <c r="AHD50" s="147"/>
      <c r="AHE50" s="147"/>
      <c r="AHF50" s="147"/>
      <c r="AHG50" s="147"/>
      <c r="AHH50" s="147"/>
      <c r="AHI50" s="147"/>
      <c r="AHJ50" s="147"/>
      <c r="AHK50" s="147"/>
      <c r="AHL50" s="147"/>
      <c r="AHM50" s="147"/>
      <c r="AHN50" s="147"/>
      <c r="AHO50" s="147"/>
      <c r="AHP50" s="147"/>
      <c r="AHQ50" s="147"/>
      <c r="AHR50" s="147"/>
      <c r="AHS50" s="147"/>
      <c r="AHT50" s="147"/>
      <c r="AHU50" s="147"/>
      <c r="AHV50" s="147"/>
      <c r="AHW50" s="147"/>
      <c r="AHX50" s="147"/>
      <c r="AHY50" s="147"/>
      <c r="AHZ50" s="147"/>
      <c r="AIA50" s="147"/>
      <c r="AIB50" s="147"/>
      <c r="AIC50" s="147"/>
      <c r="AID50" s="147"/>
      <c r="AIE50" s="147"/>
      <c r="AIF50" s="147"/>
      <c r="AIG50" s="147"/>
      <c r="AIH50" s="147"/>
      <c r="AII50" s="147"/>
      <c r="AIJ50" s="147"/>
      <c r="AIK50" s="147"/>
      <c r="AIL50" s="147"/>
      <c r="AIM50" s="147"/>
      <c r="AIN50" s="147"/>
      <c r="AIO50" s="147"/>
      <c r="AIP50" s="147"/>
      <c r="AIQ50" s="147"/>
      <c r="AIR50" s="147"/>
      <c r="AIS50" s="147"/>
      <c r="AIT50" s="147"/>
      <c r="AIU50" s="147"/>
      <c r="AIV50" s="147"/>
      <c r="AIW50" s="147"/>
      <c r="AIX50" s="147"/>
      <c r="AIY50" s="147"/>
      <c r="AIZ50" s="147"/>
      <c r="AJA50" s="147"/>
      <c r="AJB50" s="147"/>
      <c r="AJC50" s="147"/>
      <c r="AJD50" s="147"/>
      <c r="AJE50" s="147"/>
      <c r="AJF50" s="147"/>
      <c r="AJG50" s="147"/>
      <c r="AJH50" s="147"/>
      <c r="AJI50" s="147"/>
      <c r="AJJ50" s="147"/>
      <c r="AJK50" s="147"/>
      <c r="AJL50" s="147"/>
      <c r="AJM50" s="147"/>
      <c r="AJN50" s="147"/>
      <c r="AJO50" s="147"/>
      <c r="AJP50" s="147"/>
      <c r="AJQ50" s="147"/>
      <c r="AJR50" s="147"/>
      <c r="AJS50" s="147"/>
      <c r="AJT50" s="147"/>
      <c r="AJU50" s="147"/>
      <c r="AJV50" s="147"/>
      <c r="AJW50" s="147"/>
      <c r="AJX50" s="147"/>
      <c r="AJY50" s="147"/>
      <c r="AJZ50" s="147"/>
      <c r="AKA50" s="147"/>
      <c r="AKB50" s="147"/>
      <c r="AKC50" s="147"/>
      <c r="AKD50" s="147"/>
      <c r="AKE50" s="147"/>
      <c r="AKF50" s="147"/>
      <c r="AKG50" s="147"/>
      <c r="AKH50" s="147"/>
      <c r="AKI50" s="147"/>
      <c r="AKJ50" s="147"/>
      <c r="AKK50" s="147"/>
      <c r="AKL50" s="147"/>
      <c r="AKM50" s="147"/>
      <c r="AKN50" s="147"/>
      <c r="AKO50" s="147"/>
      <c r="AKP50" s="147"/>
      <c r="AKQ50" s="147"/>
      <c r="AKR50" s="147"/>
      <c r="AKS50" s="147"/>
      <c r="AKT50" s="147"/>
      <c r="AKU50" s="147"/>
      <c r="AKV50" s="147"/>
      <c r="AKW50" s="147"/>
      <c r="AKX50" s="147"/>
      <c r="AKY50" s="147"/>
      <c r="AKZ50" s="147"/>
      <c r="ALA50" s="147"/>
      <c r="ALB50" s="147"/>
      <c r="ALC50" s="147"/>
      <c r="ALD50" s="147"/>
      <c r="ALE50" s="147"/>
      <c r="ALF50" s="147"/>
      <c r="ALG50" s="147"/>
      <c r="ALH50" s="147"/>
      <c r="ALI50" s="147"/>
      <c r="ALJ50" s="147"/>
      <c r="ALK50" s="147"/>
      <c r="ALL50" s="147"/>
      <c r="ALM50" s="147"/>
      <c r="ALN50" s="147"/>
      <c r="ALO50" s="147"/>
      <c r="ALP50" s="147"/>
      <c r="ALQ50" s="147"/>
      <c r="ALR50" s="147"/>
      <c r="ALS50" s="147"/>
      <c r="ALT50" s="147"/>
      <c r="ALU50" s="147"/>
      <c r="ALV50" s="139"/>
      <c r="ALW50" s="139"/>
      <c r="ALX50" s="139"/>
    </row>
    <row r="51" spans="1:1012" s="142" customFormat="1" ht="16.5">
      <c r="A51" s="170" t="s">
        <v>1162</v>
      </c>
      <c r="B51" s="171" t="s">
        <v>1148</v>
      </c>
      <c r="C51" s="172" t="s">
        <v>612</v>
      </c>
      <c r="D51" s="173">
        <v>2</v>
      </c>
      <c r="E51" s="174">
        <v>73.94</v>
      </c>
      <c r="F51" s="174">
        <f t="shared" si="1"/>
        <v>57.576701448372525</v>
      </c>
      <c r="G51" s="174">
        <f t="shared" si="2"/>
        <v>70.209029746145461</v>
      </c>
      <c r="H51" s="175">
        <f t="shared" si="5"/>
        <v>147.88</v>
      </c>
      <c r="I51" s="175">
        <f>D51*G51</f>
        <v>140.41805949229092</v>
      </c>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4"/>
      <c r="BL51" s="154"/>
      <c r="BM51" s="154"/>
      <c r="BN51" s="154"/>
      <c r="BO51" s="154"/>
      <c r="BP51" s="154"/>
      <c r="BQ51" s="154"/>
      <c r="BR51" s="154"/>
      <c r="BS51" s="154"/>
      <c r="BT51" s="154"/>
      <c r="BU51" s="154"/>
      <c r="BV51" s="154"/>
      <c r="BW51" s="154"/>
      <c r="BX51" s="154"/>
      <c r="BY51" s="154"/>
      <c r="BZ51" s="154"/>
      <c r="CA51" s="154"/>
      <c r="CB51" s="154"/>
      <c r="CC51" s="154"/>
      <c r="CD51" s="154"/>
      <c r="CE51" s="154"/>
      <c r="CF51" s="154"/>
      <c r="CG51" s="154"/>
      <c r="CH51" s="154"/>
      <c r="CI51" s="154"/>
      <c r="CJ51" s="154"/>
      <c r="CK51" s="154"/>
      <c r="CL51" s="154"/>
      <c r="CM51" s="154"/>
      <c r="CN51" s="154"/>
      <c r="CO51" s="154"/>
      <c r="CP51" s="154"/>
      <c r="CQ51" s="154"/>
      <c r="CR51" s="154"/>
      <c r="CS51" s="154"/>
      <c r="CT51" s="154"/>
      <c r="CU51" s="154"/>
      <c r="CV51" s="154"/>
      <c r="CW51" s="154"/>
      <c r="CX51" s="154"/>
      <c r="CY51" s="154"/>
      <c r="CZ51" s="154"/>
      <c r="DA51" s="154"/>
      <c r="DB51" s="154"/>
      <c r="DC51" s="154"/>
      <c r="DD51" s="154"/>
      <c r="DE51" s="154"/>
      <c r="DF51" s="154"/>
      <c r="DG51" s="154"/>
      <c r="DH51" s="154"/>
      <c r="DI51" s="154"/>
      <c r="DJ51" s="154"/>
      <c r="DK51" s="154"/>
      <c r="DL51" s="154"/>
      <c r="DM51" s="154"/>
      <c r="DN51" s="154"/>
      <c r="DO51" s="154"/>
      <c r="DP51" s="154"/>
      <c r="DQ51" s="154"/>
      <c r="DR51" s="154"/>
      <c r="DS51" s="154"/>
      <c r="DT51" s="154"/>
      <c r="DU51" s="154"/>
      <c r="DV51" s="154"/>
      <c r="DW51" s="154"/>
      <c r="DX51" s="154"/>
      <c r="DY51" s="154"/>
      <c r="DZ51" s="154"/>
      <c r="EA51" s="154"/>
      <c r="EB51" s="154"/>
      <c r="EC51" s="154"/>
      <c r="ED51" s="154"/>
      <c r="EE51" s="154"/>
      <c r="EF51" s="154"/>
      <c r="EG51" s="154"/>
      <c r="EH51" s="154"/>
      <c r="EI51" s="154"/>
      <c r="EJ51" s="154"/>
      <c r="EK51" s="154"/>
      <c r="EL51" s="154"/>
      <c r="EM51" s="154"/>
      <c r="EN51" s="154"/>
      <c r="EO51" s="154"/>
      <c r="EP51" s="154"/>
      <c r="EQ51" s="154"/>
      <c r="ER51" s="154"/>
      <c r="ES51" s="154"/>
      <c r="ET51" s="154"/>
      <c r="EU51" s="154"/>
      <c r="EV51" s="154"/>
      <c r="EW51" s="154"/>
      <c r="EX51" s="154"/>
      <c r="EY51" s="154"/>
      <c r="EZ51" s="154"/>
      <c r="FA51" s="154"/>
      <c r="FB51" s="154"/>
      <c r="FC51" s="154"/>
      <c r="FD51" s="154"/>
      <c r="FE51" s="154"/>
      <c r="FF51" s="154"/>
      <c r="FG51" s="154"/>
      <c r="FH51" s="154"/>
      <c r="FI51" s="154"/>
      <c r="FJ51" s="154"/>
      <c r="FK51" s="154"/>
      <c r="FL51" s="154"/>
      <c r="FM51" s="154"/>
      <c r="FN51" s="154"/>
      <c r="FO51" s="154"/>
      <c r="FP51" s="154"/>
      <c r="FQ51" s="154"/>
      <c r="FR51" s="154"/>
      <c r="FS51" s="154"/>
      <c r="FT51" s="154"/>
      <c r="FU51" s="154"/>
      <c r="FV51" s="154"/>
      <c r="FW51" s="154"/>
      <c r="FX51" s="154"/>
      <c r="FY51" s="154"/>
      <c r="FZ51" s="154"/>
      <c r="GA51" s="154"/>
      <c r="GB51" s="154"/>
      <c r="GC51" s="154"/>
      <c r="GD51" s="154"/>
      <c r="GE51" s="154"/>
      <c r="GF51" s="154"/>
      <c r="GG51" s="154"/>
      <c r="GH51" s="154"/>
      <c r="GI51" s="154"/>
      <c r="GJ51" s="154"/>
      <c r="GK51" s="154"/>
      <c r="GL51" s="154"/>
      <c r="GM51" s="154"/>
      <c r="GN51" s="154"/>
      <c r="GO51" s="154"/>
      <c r="GP51" s="154"/>
      <c r="GQ51" s="154"/>
      <c r="GR51" s="154"/>
      <c r="GS51" s="154"/>
      <c r="GT51" s="154"/>
      <c r="GU51" s="154"/>
      <c r="GV51" s="154"/>
      <c r="GW51" s="154"/>
      <c r="GX51" s="154"/>
      <c r="GY51" s="154"/>
      <c r="GZ51" s="154"/>
      <c r="HA51" s="154"/>
      <c r="HB51" s="154"/>
      <c r="HC51" s="154"/>
      <c r="HD51" s="154"/>
      <c r="HE51" s="154"/>
      <c r="HF51" s="154"/>
      <c r="HG51" s="154"/>
      <c r="HH51" s="154"/>
      <c r="HI51" s="154"/>
      <c r="HJ51" s="154"/>
      <c r="HK51" s="154"/>
      <c r="HL51" s="154"/>
      <c r="HM51" s="154"/>
      <c r="HN51" s="154"/>
      <c r="HO51" s="154"/>
      <c r="HP51" s="154"/>
      <c r="HQ51" s="154"/>
      <c r="HR51" s="154"/>
      <c r="HS51" s="154"/>
      <c r="HT51" s="154"/>
      <c r="HU51" s="154"/>
      <c r="HV51" s="154"/>
      <c r="HW51" s="154"/>
      <c r="HX51" s="154"/>
      <c r="HY51" s="154"/>
      <c r="HZ51" s="154"/>
      <c r="IA51" s="154"/>
      <c r="IB51" s="154"/>
      <c r="IC51" s="154"/>
      <c r="ID51" s="154"/>
      <c r="IE51" s="154"/>
      <c r="IF51" s="154"/>
      <c r="IG51" s="154"/>
      <c r="IH51" s="147"/>
      <c r="II51" s="147"/>
      <c r="IJ51" s="147"/>
      <c r="IK51" s="147"/>
      <c r="IL51" s="147"/>
      <c r="IM51" s="147"/>
      <c r="IN51" s="147"/>
      <c r="IO51" s="147"/>
      <c r="IP51" s="147"/>
      <c r="IQ51" s="147"/>
      <c r="IR51" s="147"/>
      <c r="IS51" s="147"/>
      <c r="IT51" s="147"/>
      <c r="IU51" s="147"/>
      <c r="IV51" s="147"/>
      <c r="IW51" s="147"/>
      <c r="IX51" s="147"/>
      <c r="IY51" s="147"/>
      <c r="IZ51" s="147"/>
      <c r="JA51" s="147"/>
      <c r="JB51" s="147"/>
      <c r="JC51" s="147"/>
      <c r="JD51" s="147"/>
      <c r="JE51" s="147"/>
      <c r="JF51" s="147"/>
      <c r="JG51" s="147"/>
      <c r="JH51" s="147"/>
      <c r="JI51" s="147"/>
      <c r="JJ51" s="147"/>
      <c r="JK51" s="147"/>
      <c r="JL51" s="147"/>
      <c r="JM51" s="147"/>
      <c r="JN51" s="147"/>
      <c r="JO51" s="147"/>
      <c r="JP51" s="147"/>
      <c r="JQ51" s="147"/>
      <c r="JR51" s="147"/>
      <c r="JS51" s="147"/>
      <c r="JT51" s="147"/>
      <c r="JU51" s="147"/>
      <c r="JV51" s="147"/>
      <c r="JW51" s="147"/>
      <c r="JX51" s="147"/>
      <c r="JY51" s="147"/>
      <c r="JZ51" s="147"/>
      <c r="KA51" s="147"/>
      <c r="KB51" s="147"/>
      <c r="KC51" s="147"/>
      <c r="KD51" s="147"/>
      <c r="KE51" s="147"/>
      <c r="KF51" s="147"/>
      <c r="KG51" s="147"/>
      <c r="KH51" s="147"/>
      <c r="KI51" s="147"/>
      <c r="KJ51" s="147"/>
      <c r="KK51" s="147"/>
      <c r="KL51" s="147"/>
      <c r="KM51" s="147"/>
      <c r="KN51" s="147"/>
      <c r="KO51" s="147"/>
      <c r="KP51" s="147"/>
      <c r="KQ51" s="147"/>
      <c r="KR51" s="147"/>
      <c r="KS51" s="147"/>
      <c r="KT51" s="147"/>
      <c r="KU51" s="147"/>
      <c r="KV51" s="147"/>
      <c r="KW51" s="147"/>
      <c r="KX51" s="147"/>
      <c r="KY51" s="147"/>
      <c r="KZ51" s="147"/>
      <c r="LA51" s="147"/>
      <c r="LB51" s="147"/>
      <c r="LC51" s="147"/>
      <c r="LD51" s="147"/>
      <c r="LE51" s="147"/>
      <c r="LF51" s="147"/>
      <c r="LG51" s="147"/>
      <c r="LH51" s="147"/>
      <c r="LI51" s="147"/>
      <c r="LJ51" s="147"/>
      <c r="LK51" s="147"/>
      <c r="LL51" s="147"/>
      <c r="LM51" s="147"/>
      <c r="LN51" s="147"/>
      <c r="LO51" s="147"/>
      <c r="LP51" s="147"/>
      <c r="LQ51" s="147"/>
      <c r="LR51" s="147"/>
      <c r="LS51" s="147"/>
      <c r="LT51" s="147"/>
      <c r="LU51" s="147"/>
      <c r="LV51" s="147"/>
      <c r="LW51" s="147"/>
      <c r="LX51" s="147"/>
      <c r="LY51" s="147"/>
      <c r="LZ51" s="147"/>
      <c r="MA51" s="147"/>
      <c r="MB51" s="147"/>
      <c r="MC51" s="147"/>
      <c r="MD51" s="147"/>
      <c r="ME51" s="147"/>
      <c r="MF51" s="147"/>
      <c r="MG51" s="147"/>
      <c r="MH51" s="147"/>
      <c r="MI51" s="147"/>
      <c r="MJ51" s="147"/>
      <c r="MK51" s="147"/>
      <c r="ML51" s="147"/>
      <c r="MM51" s="147"/>
      <c r="MN51" s="147"/>
      <c r="MO51" s="147"/>
      <c r="MP51" s="147"/>
      <c r="MQ51" s="147"/>
      <c r="MR51" s="147"/>
      <c r="MS51" s="147"/>
      <c r="MT51" s="147"/>
      <c r="MU51" s="147"/>
      <c r="MV51" s="147"/>
      <c r="MW51" s="147"/>
      <c r="MX51" s="147"/>
      <c r="MY51" s="147"/>
      <c r="MZ51" s="147"/>
      <c r="NA51" s="147"/>
      <c r="NB51" s="147"/>
      <c r="NC51" s="147"/>
      <c r="ND51" s="147"/>
      <c r="NE51" s="147"/>
      <c r="NF51" s="147"/>
      <c r="NG51" s="147"/>
      <c r="NH51" s="147"/>
      <c r="NI51" s="147"/>
      <c r="NJ51" s="147"/>
      <c r="NK51" s="147"/>
      <c r="NL51" s="147"/>
      <c r="NM51" s="147"/>
      <c r="NN51" s="147"/>
      <c r="NO51" s="147"/>
      <c r="NP51" s="147"/>
      <c r="NQ51" s="147"/>
      <c r="NR51" s="147"/>
      <c r="NS51" s="147"/>
      <c r="NT51" s="147"/>
      <c r="NU51" s="147"/>
      <c r="NV51" s="147"/>
      <c r="NW51" s="147"/>
      <c r="NX51" s="147"/>
      <c r="NY51" s="147"/>
      <c r="NZ51" s="147"/>
      <c r="OA51" s="147"/>
      <c r="OB51" s="147"/>
      <c r="OC51" s="147"/>
      <c r="OD51" s="147"/>
      <c r="OE51" s="147"/>
      <c r="OF51" s="147"/>
      <c r="OG51" s="147"/>
      <c r="OH51" s="147"/>
      <c r="OI51" s="147"/>
      <c r="OJ51" s="147"/>
      <c r="OK51" s="147"/>
      <c r="OL51" s="147"/>
      <c r="OM51" s="147"/>
      <c r="ON51" s="147"/>
      <c r="OO51" s="147"/>
      <c r="OP51" s="147"/>
      <c r="OQ51" s="147"/>
      <c r="OR51" s="147"/>
      <c r="OS51" s="147"/>
      <c r="OT51" s="147"/>
      <c r="OU51" s="147"/>
      <c r="OV51" s="147"/>
      <c r="OW51" s="147"/>
      <c r="OX51" s="147"/>
      <c r="OY51" s="147"/>
      <c r="OZ51" s="147"/>
      <c r="PA51" s="147"/>
      <c r="PB51" s="147"/>
      <c r="PC51" s="147"/>
      <c r="PD51" s="147"/>
      <c r="PE51" s="147"/>
      <c r="PF51" s="147"/>
      <c r="PG51" s="147"/>
      <c r="PH51" s="147"/>
      <c r="PI51" s="147"/>
      <c r="PJ51" s="147"/>
      <c r="PK51" s="147"/>
      <c r="PL51" s="147"/>
      <c r="PM51" s="147"/>
      <c r="PN51" s="147"/>
      <c r="PO51" s="147"/>
      <c r="PP51" s="147"/>
      <c r="PQ51" s="147"/>
      <c r="PR51" s="147"/>
      <c r="PS51" s="147"/>
      <c r="PT51" s="147"/>
      <c r="PU51" s="147"/>
      <c r="PV51" s="147"/>
      <c r="PW51" s="147"/>
      <c r="PX51" s="147"/>
      <c r="PY51" s="147"/>
      <c r="PZ51" s="147"/>
      <c r="QA51" s="147"/>
      <c r="QB51" s="147"/>
      <c r="QC51" s="147"/>
      <c r="QD51" s="147"/>
      <c r="QE51" s="147"/>
      <c r="QF51" s="147"/>
      <c r="QG51" s="147"/>
      <c r="QH51" s="147"/>
      <c r="QI51" s="147"/>
      <c r="QJ51" s="147"/>
      <c r="QK51" s="147"/>
      <c r="QL51" s="147"/>
      <c r="QM51" s="147"/>
      <c r="QN51" s="147"/>
      <c r="QO51" s="147"/>
      <c r="QP51" s="147"/>
      <c r="QQ51" s="147"/>
      <c r="QR51" s="147"/>
      <c r="QS51" s="147"/>
      <c r="QT51" s="147"/>
      <c r="QU51" s="147"/>
      <c r="QV51" s="147"/>
      <c r="QW51" s="147"/>
      <c r="QX51" s="147"/>
      <c r="QY51" s="147"/>
      <c r="QZ51" s="147"/>
      <c r="RA51" s="147"/>
      <c r="RB51" s="147"/>
      <c r="RC51" s="147"/>
      <c r="RD51" s="147"/>
      <c r="RE51" s="147"/>
      <c r="RF51" s="147"/>
      <c r="RG51" s="147"/>
      <c r="RH51" s="147"/>
      <c r="RI51" s="147"/>
      <c r="RJ51" s="147"/>
      <c r="RK51" s="147"/>
      <c r="RL51" s="147"/>
      <c r="RM51" s="147"/>
      <c r="RN51" s="147"/>
      <c r="RO51" s="147"/>
      <c r="RP51" s="147"/>
      <c r="RQ51" s="147"/>
      <c r="RR51" s="147"/>
      <c r="RS51" s="147"/>
      <c r="RT51" s="147"/>
      <c r="RU51" s="147"/>
      <c r="RV51" s="147"/>
      <c r="RW51" s="147"/>
      <c r="RX51" s="147"/>
      <c r="RY51" s="147"/>
      <c r="RZ51" s="147"/>
      <c r="SA51" s="147"/>
      <c r="SB51" s="147"/>
      <c r="SC51" s="147"/>
      <c r="SD51" s="147"/>
      <c r="SE51" s="147"/>
      <c r="SF51" s="147"/>
      <c r="SG51" s="147"/>
      <c r="SH51" s="147"/>
      <c r="SI51" s="147"/>
      <c r="SJ51" s="147"/>
      <c r="SK51" s="147"/>
      <c r="SL51" s="147"/>
      <c r="SM51" s="147"/>
      <c r="SN51" s="147"/>
      <c r="SO51" s="147"/>
      <c r="SP51" s="147"/>
      <c r="SQ51" s="147"/>
      <c r="SR51" s="147"/>
      <c r="SS51" s="147"/>
      <c r="ST51" s="147"/>
      <c r="SU51" s="147"/>
      <c r="SV51" s="147"/>
      <c r="SW51" s="147"/>
      <c r="SX51" s="147"/>
      <c r="SY51" s="147"/>
      <c r="SZ51" s="147"/>
      <c r="TA51" s="147"/>
      <c r="TB51" s="147"/>
      <c r="TC51" s="147"/>
      <c r="TD51" s="147"/>
      <c r="TE51" s="147"/>
      <c r="TF51" s="147"/>
      <c r="TG51" s="147"/>
      <c r="TH51" s="147"/>
      <c r="TI51" s="147"/>
      <c r="TJ51" s="147"/>
      <c r="TK51" s="147"/>
      <c r="TL51" s="147"/>
      <c r="TM51" s="147"/>
      <c r="TN51" s="147"/>
      <c r="TO51" s="147"/>
      <c r="TP51" s="147"/>
      <c r="TQ51" s="147"/>
      <c r="TR51" s="147"/>
      <c r="TS51" s="147"/>
      <c r="TT51" s="147"/>
      <c r="TU51" s="147"/>
      <c r="TV51" s="147"/>
      <c r="TW51" s="147"/>
      <c r="TX51" s="147"/>
      <c r="TY51" s="147"/>
      <c r="TZ51" s="147"/>
      <c r="UA51" s="147"/>
      <c r="UB51" s="147"/>
      <c r="UC51" s="147"/>
      <c r="UD51" s="147"/>
      <c r="UE51" s="147"/>
      <c r="UF51" s="147"/>
      <c r="UG51" s="147"/>
      <c r="UH51" s="147"/>
      <c r="UI51" s="147"/>
      <c r="UJ51" s="147"/>
      <c r="UK51" s="147"/>
      <c r="UL51" s="147"/>
      <c r="UM51" s="147"/>
      <c r="UN51" s="147"/>
      <c r="UO51" s="147"/>
      <c r="UP51" s="147"/>
      <c r="UQ51" s="147"/>
      <c r="UR51" s="147"/>
      <c r="US51" s="147"/>
      <c r="UT51" s="147"/>
      <c r="UU51" s="147"/>
      <c r="UV51" s="147"/>
      <c r="UW51" s="147"/>
      <c r="UX51" s="147"/>
      <c r="UY51" s="147"/>
      <c r="UZ51" s="147"/>
      <c r="VA51" s="147"/>
      <c r="VB51" s="147"/>
      <c r="VC51" s="147"/>
      <c r="VD51" s="147"/>
      <c r="VE51" s="147"/>
      <c r="VF51" s="147"/>
      <c r="VG51" s="147"/>
      <c r="VH51" s="147"/>
      <c r="VI51" s="147"/>
      <c r="VJ51" s="147"/>
      <c r="VK51" s="147"/>
      <c r="VL51" s="147"/>
      <c r="VM51" s="147"/>
      <c r="VN51" s="147"/>
      <c r="VO51" s="147"/>
      <c r="VP51" s="147"/>
      <c r="VQ51" s="147"/>
      <c r="VR51" s="147"/>
      <c r="VS51" s="147"/>
      <c r="VT51" s="147"/>
      <c r="VU51" s="147"/>
      <c r="VV51" s="147"/>
      <c r="VW51" s="147"/>
      <c r="VX51" s="147"/>
      <c r="VY51" s="147"/>
      <c r="VZ51" s="147"/>
      <c r="WA51" s="147"/>
      <c r="WB51" s="147"/>
      <c r="WC51" s="147"/>
      <c r="WD51" s="147"/>
      <c r="WE51" s="147"/>
      <c r="WF51" s="147"/>
      <c r="WG51" s="147"/>
      <c r="WH51" s="147"/>
      <c r="WI51" s="147"/>
      <c r="WJ51" s="147"/>
      <c r="WK51" s="147"/>
      <c r="WL51" s="147"/>
      <c r="WM51" s="147"/>
      <c r="WN51" s="147"/>
      <c r="WO51" s="147"/>
      <c r="WP51" s="147"/>
      <c r="WQ51" s="147"/>
      <c r="WR51" s="147"/>
      <c r="WS51" s="147"/>
      <c r="WT51" s="147"/>
      <c r="WU51" s="147"/>
      <c r="WV51" s="147"/>
      <c r="WW51" s="147"/>
      <c r="WX51" s="147"/>
      <c r="WY51" s="147"/>
      <c r="WZ51" s="147"/>
      <c r="XA51" s="147"/>
      <c r="XB51" s="147"/>
      <c r="XC51" s="147"/>
      <c r="XD51" s="147"/>
      <c r="XE51" s="147"/>
      <c r="XF51" s="147"/>
      <c r="XG51" s="147"/>
      <c r="XH51" s="147"/>
      <c r="XI51" s="147"/>
      <c r="XJ51" s="147"/>
      <c r="XK51" s="147"/>
      <c r="XL51" s="147"/>
      <c r="XM51" s="147"/>
      <c r="XN51" s="147"/>
      <c r="XO51" s="147"/>
      <c r="XP51" s="147"/>
      <c r="XQ51" s="147"/>
      <c r="XR51" s="147"/>
      <c r="XS51" s="147"/>
      <c r="XT51" s="147"/>
      <c r="XU51" s="147"/>
      <c r="XV51" s="147"/>
      <c r="XW51" s="147"/>
      <c r="XX51" s="147"/>
      <c r="XY51" s="147"/>
      <c r="XZ51" s="147"/>
      <c r="YA51" s="147"/>
      <c r="YB51" s="147"/>
      <c r="YC51" s="147"/>
      <c r="YD51" s="147"/>
      <c r="YE51" s="147"/>
      <c r="YF51" s="147"/>
      <c r="YG51" s="147"/>
      <c r="YH51" s="147"/>
      <c r="YI51" s="147"/>
      <c r="YJ51" s="147"/>
      <c r="YK51" s="147"/>
      <c r="YL51" s="147"/>
      <c r="YM51" s="147"/>
      <c r="YN51" s="147"/>
      <c r="YO51" s="147"/>
      <c r="YP51" s="147"/>
      <c r="YQ51" s="147"/>
      <c r="YR51" s="147"/>
      <c r="YS51" s="147"/>
      <c r="YT51" s="147"/>
      <c r="YU51" s="147"/>
      <c r="YV51" s="147"/>
      <c r="YW51" s="147"/>
      <c r="YX51" s="147"/>
      <c r="YY51" s="147"/>
      <c r="YZ51" s="147"/>
      <c r="ZA51" s="147"/>
      <c r="ZB51" s="147"/>
      <c r="ZC51" s="147"/>
      <c r="ZD51" s="147"/>
      <c r="ZE51" s="147"/>
      <c r="ZF51" s="147"/>
      <c r="ZG51" s="147"/>
      <c r="ZH51" s="147"/>
      <c r="ZI51" s="147"/>
      <c r="ZJ51" s="147"/>
      <c r="ZK51" s="147"/>
      <c r="ZL51" s="147"/>
      <c r="ZM51" s="147"/>
      <c r="ZN51" s="147"/>
      <c r="ZO51" s="147"/>
      <c r="ZP51" s="147"/>
      <c r="ZQ51" s="147"/>
      <c r="ZR51" s="147"/>
      <c r="ZS51" s="147"/>
      <c r="ZT51" s="147"/>
      <c r="ZU51" s="147"/>
      <c r="ZV51" s="147"/>
      <c r="ZW51" s="147"/>
      <c r="ZX51" s="147"/>
      <c r="ZY51" s="147"/>
      <c r="ZZ51" s="147"/>
      <c r="AAA51" s="147"/>
      <c r="AAB51" s="147"/>
      <c r="AAC51" s="147"/>
      <c r="AAD51" s="147"/>
      <c r="AAE51" s="147"/>
      <c r="AAF51" s="147"/>
      <c r="AAG51" s="147"/>
      <c r="AAH51" s="147"/>
      <c r="AAI51" s="147"/>
      <c r="AAJ51" s="147"/>
      <c r="AAK51" s="147"/>
      <c r="AAL51" s="147"/>
      <c r="AAM51" s="147"/>
      <c r="AAN51" s="147"/>
      <c r="AAO51" s="147"/>
      <c r="AAP51" s="147"/>
      <c r="AAQ51" s="147"/>
      <c r="AAR51" s="147"/>
      <c r="AAS51" s="147"/>
      <c r="AAT51" s="147"/>
      <c r="AAU51" s="147"/>
      <c r="AAV51" s="147"/>
      <c r="AAW51" s="147"/>
      <c r="AAX51" s="147"/>
      <c r="AAY51" s="147"/>
      <c r="AAZ51" s="147"/>
      <c r="ABA51" s="147"/>
      <c r="ABB51" s="147"/>
      <c r="ABC51" s="147"/>
      <c r="ABD51" s="147"/>
      <c r="ABE51" s="147"/>
      <c r="ABF51" s="147"/>
      <c r="ABG51" s="147"/>
      <c r="ABH51" s="147"/>
      <c r="ABI51" s="147"/>
      <c r="ABJ51" s="147"/>
      <c r="ABK51" s="147"/>
      <c r="ABL51" s="147"/>
      <c r="ABM51" s="147"/>
      <c r="ABN51" s="147"/>
      <c r="ABO51" s="147"/>
      <c r="ABP51" s="147"/>
      <c r="ABQ51" s="147"/>
      <c r="ABR51" s="147"/>
      <c r="ABS51" s="147"/>
      <c r="ABT51" s="147"/>
      <c r="ABU51" s="147"/>
      <c r="ABV51" s="147"/>
      <c r="ABW51" s="147"/>
      <c r="ABX51" s="147"/>
      <c r="ABY51" s="147"/>
      <c r="ABZ51" s="147"/>
      <c r="ACA51" s="147"/>
      <c r="ACB51" s="147"/>
      <c r="ACC51" s="147"/>
      <c r="ACD51" s="147"/>
      <c r="ACE51" s="147"/>
      <c r="ACF51" s="147"/>
      <c r="ACG51" s="147"/>
      <c r="ACH51" s="147"/>
      <c r="ACI51" s="147"/>
      <c r="ACJ51" s="147"/>
      <c r="ACK51" s="147"/>
      <c r="ACL51" s="147"/>
      <c r="ACM51" s="147"/>
      <c r="ACN51" s="147"/>
      <c r="ACO51" s="147"/>
      <c r="ACP51" s="147"/>
      <c r="ACQ51" s="147"/>
      <c r="ACR51" s="147"/>
      <c r="ACS51" s="147"/>
      <c r="ACT51" s="147"/>
      <c r="ACU51" s="147"/>
      <c r="ACV51" s="147"/>
      <c r="ACW51" s="147"/>
      <c r="ACX51" s="147"/>
      <c r="ACY51" s="147"/>
      <c r="ACZ51" s="147"/>
      <c r="ADA51" s="147"/>
      <c r="ADB51" s="147"/>
      <c r="ADC51" s="147"/>
      <c r="ADD51" s="147"/>
      <c r="ADE51" s="147"/>
      <c r="ADF51" s="147"/>
      <c r="ADG51" s="147"/>
      <c r="ADH51" s="147"/>
      <c r="ADI51" s="147"/>
      <c r="ADJ51" s="147"/>
      <c r="ADK51" s="147"/>
      <c r="ADL51" s="147"/>
      <c r="ADM51" s="147"/>
      <c r="ADN51" s="147"/>
      <c r="ADO51" s="147"/>
      <c r="ADP51" s="147"/>
      <c r="ADQ51" s="147"/>
      <c r="ADR51" s="147"/>
      <c r="ADS51" s="147"/>
      <c r="ADT51" s="147"/>
      <c r="ADU51" s="147"/>
      <c r="ADV51" s="147"/>
      <c r="ADW51" s="147"/>
      <c r="ADX51" s="147"/>
      <c r="ADY51" s="147"/>
      <c r="ADZ51" s="147"/>
      <c r="AEA51" s="147"/>
      <c r="AEB51" s="147"/>
      <c r="AEC51" s="147"/>
      <c r="AED51" s="147"/>
      <c r="AEE51" s="147"/>
      <c r="AEF51" s="147"/>
      <c r="AEG51" s="147"/>
      <c r="AEH51" s="147"/>
      <c r="AEI51" s="147"/>
      <c r="AEJ51" s="147"/>
      <c r="AEK51" s="147"/>
      <c r="AEL51" s="147"/>
      <c r="AEM51" s="147"/>
      <c r="AEN51" s="147"/>
      <c r="AEO51" s="147"/>
      <c r="AEP51" s="147"/>
      <c r="AEQ51" s="147"/>
      <c r="AER51" s="147"/>
      <c r="AES51" s="147"/>
      <c r="AET51" s="147"/>
      <c r="AEU51" s="147"/>
      <c r="AEV51" s="147"/>
      <c r="AEW51" s="147"/>
      <c r="AEX51" s="147"/>
      <c r="AEY51" s="147"/>
      <c r="AEZ51" s="147"/>
      <c r="AFA51" s="147"/>
      <c r="AFB51" s="147"/>
      <c r="AFC51" s="147"/>
      <c r="AFD51" s="147"/>
      <c r="AFE51" s="147"/>
      <c r="AFF51" s="147"/>
      <c r="AFG51" s="147"/>
      <c r="AFH51" s="147"/>
      <c r="AFI51" s="147"/>
      <c r="AFJ51" s="147"/>
      <c r="AFK51" s="147"/>
      <c r="AFL51" s="147"/>
      <c r="AFM51" s="147"/>
      <c r="AFN51" s="147"/>
      <c r="AFO51" s="147"/>
      <c r="AFP51" s="147"/>
      <c r="AFQ51" s="147"/>
      <c r="AFR51" s="147"/>
      <c r="AFS51" s="147"/>
      <c r="AFT51" s="147"/>
      <c r="AFU51" s="147"/>
      <c r="AFV51" s="147"/>
      <c r="AFW51" s="147"/>
      <c r="AFX51" s="147"/>
      <c r="AFY51" s="147"/>
      <c r="AFZ51" s="147"/>
      <c r="AGA51" s="147"/>
      <c r="AGB51" s="147"/>
      <c r="AGC51" s="147"/>
      <c r="AGD51" s="147"/>
      <c r="AGE51" s="147"/>
      <c r="AGF51" s="147"/>
      <c r="AGG51" s="147"/>
      <c r="AGH51" s="147"/>
      <c r="AGI51" s="147"/>
      <c r="AGJ51" s="147"/>
      <c r="AGK51" s="147"/>
      <c r="AGL51" s="147"/>
      <c r="AGM51" s="147"/>
      <c r="AGN51" s="147"/>
      <c r="AGO51" s="147"/>
      <c r="AGP51" s="147"/>
      <c r="AGQ51" s="147"/>
      <c r="AGR51" s="147"/>
      <c r="AGS51" s="147"/>
      <c r="AGT51" s="147"/>
      <c r="AGU51" s="147"/>
      <c r="AGV51" s="147"/>
      <c r="AGW51" s="147"/>
      <c r="AGX51" s="147"/>
      <c r="AGY51" s="147"/>
      <c r="AGZ51" s="147"/>
      <c r="AHA51" s="147"/>
      <c r="AHB51" s="147"/>
      <c r="AHC51" s="147"/>
      <c r="AHD51" s="147"/>
      <c r="AHE51" s="147"/>
      <c r="AHF51" s="147"/>
      <c r="AHG51" s="147"/>
      <c r="AHH51" s="147"/>
      <c r="AHI51" s="147"/>
      <c r="AHJ51" s="147"/>
      <c r="AHK51" s="147"/>
      <c r="AHL51" s="147"/>
      <c r="AHM51" s="147"/>
      <c r="AHN51" s="147"/>
      <c r="AHO51" s="147"/>
      <c r="AHP51" s="147"/>
      <c r="AHQ51" s="147"/>
      <c r="AHR51" s="147"/>
      <c r="AHS51" s="147"/>
      <c r="AHT51" s="147"/>
      <c r="AHU51" s="147"/>
      <c r="AHV51" s="147"/>
      <c r="AHW51" s="147"/>
      <c r="AHX51" s="147"/>
      <c r="AHY51" s="147"/>
      <c r="AHZ51" s="147"/>
      <c r="AIA51" s="147"/>
      <c r="AIB51" s="147"/>
      <c r="AIC51" s="147"/>
      <c r="AID51" s="147"/>
      <c r="AIE51" s="147"/>
      <c r="AIF51" s="147"/>
      <c r="AIG51" s="147"/>
      <c r="AIH51" s="147"/>
      <c r="AII51" s="147"/>
      <c r="AIJ51" s="147"/>
      <c r="AIK51" s="147"/>
      <c r="AIL51" s="147"/>
      <c r="AIM51" s="147"/>
      <c r="AIN51" s="147"/>
      <c r="AIO51" s="147"/>
      <c r="AIP51" s="147"/>
      <c r="AIQ51" s="147"/>
      <c r="AIR51" s="147"/>
      <c r="AIS51" s="147"/>
      <c r="AIT51" s="147"/>
      <c r="AIU51" s="147"/>
      <c r="AIV51" s="147"/>
      <c r="AIW51" s="147"/>
      <c r="AIX51" s="147"/>
      <c r="AIY51" s="147"/>
      <c r="AIZ51" s="147"/>
      <c r="AJA51" s="147"/>
      <c r="AJB51" s="147"/>
      <c r="AJC51" s="147"/>
      <c r="AJD51" s="147"/>
      <c r="AJE51" s="147"/>
      <c r="AJF51" s="147"/>
      <c r="AJG51" s="147"/>
      <c r="AJH51" s="147"/>
      <c r="AJI51" s="147"/>
      <c r="AJJ51" s="147"/>
      <c r="AJK51" s="147"/>
      <c r="AJL51" s="147"/>
      <c r="AJM51" s="147"/>
      <c r="AJN51" s="147"/>
      <c r="AJO51" s="147"/>
      <c r="AJP51" s="147"/>
      <c r="AJQ51" s="147"/>
      <c r="AJR51" s="147"/>
      <c r="AJS51" s="147"/>
      <c r="AJT51" s="147"/>
      <c r="AJU51" s="147"/>
      <c r="AJV51" s="147"/>
      <c r="AJW51" s="147"/>
      <c r="AJX51" s="147"/>
      <c r="AJY51" s="147"/>
      <c r="AJZ51" s="147"/>
      <c r="AKA51" s="147"/>
      <c r="AKB51" s="147"/>
      <c r="AKC51" s="147"/>
      <c r="AKD51" s="147"/>
      <c r="AKE51" s="147"/>
      <c r="AKF51" s="147"/>
      <c r="AKG51" s="147"/>
      <c r="AKH51" s="147"/>
      <c r="AKI51" s="147"/>
      <c r="AKJ51" s="147"/>
      <c r="AKK51" s="147"/>
      <c r="AKL51" s="147"/>
      <c r="AKM51" s="147"/>
      <c r="AKN51" s="147"/>
      <c r="AKO51" s="147"/>
      <c r="AKP51" s="147"/>
      <c r="AKQ51" s="147"/>
      <c r="AKR51" s="147"/>
      <c r="AKS51" s="147"/>
      <c r="AKT51" s="147"/>
      <c r="AKU51" s="147"/>
      <c r="AKV51" s="147"/>
      <c r="AKW51" s="147"/>
      <c r="AKX51" s="147"/>
      <c r="AKY51" s="147"/>
      <c r="AKZ51" s="147"/>
      <c r="ALA51" s="147"/>
      <c r="ALB51" s="147"/>
      <c r="ALC51" s="147"/>
      <c r="ALD51" s="147"/>
      <c r="ALE51" s="147"/>
      <c r="ALF51" s="147"/>
      <c r="ALG51" s="147"/>
      <c r="ALH51" s="147"/>
      <c r="ALI51" s="147"/>
      <c r="ALJ51" s="147"/>
      <c r="ALK51" s="147"/>
      <c r="ALL51" s="147"/>
      <c r="ALM51" s="147"/>
      <c r="ALN51" s="147"/>
      <c r="ALO51" s="147"/>
      <c r="ALP51" s="147"/>
      <c r="ALQ51" s="147"/>
      <c r="ALR51" s="147"/>
      <c r="ALS51" s="147"/>
      <c r="ALT51" s="147"/>
      <c r="ALU51" s="147"/>
      <c r="ALV51" s="139"/>
      <c r="ALW51" s="139"/>
      <c r="ALX51" s="139"/>
    </row>
    <row r="52" spans="1:1012" s="142" customFormat="1" ht="16.5">
      <c r="A52" s="311" t="s">
        <v>1163</v>
      </c>
      <c r="B52" s="311"/>
      <c r="C52" s="311"/>
      <c r="D52" s="311"/>
      <c r="E52" s="311"/>
      <c r="F52" s="285"/>
      <c r="G52" s="285"/>
      <c r="H52" s="200">
        <f>SUM(H42:H51)</f>
        <v>1434.38</v>
      </c>
      <c r="I52" s="200">
        <f>SUM(I42:I51)</f>
        <v>1362.0020028033016</v>
      </c>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4"/>
      <c r="AQ52" s="154"/>
      <c r="AR52" s="154"/>
      <c r="AS52" s="154"/>
      <c r="AT52" s="154"/>
      <c r="AU52" s="154"/>
      <c r="AV52" s="154"/>
      <c r="AW52" s="154"/>
      <c r="AX52" s="154"/>
      <c r="AY52" s="154"/>
      <c r="AZ52" s="154"/>
      <c r="BA52" s="154"/>
      <c r="BB52" s="154"/>
      <c r="BC52" s="154"/>
      <c r="BD52" s="154"/>
      <c r="BE52" s="154"/>
      <c r="BF52" s="154"/>
      <c r="BG52" s="154"/>
      <c r="BH52" s="154"/>
      <c r="BI52" s="154"/>
      <c r="BJ52" s="154"/>
      <c r="BK52" s="154"/>
      <c r="BL52" s="154"/>
      <c r="BM52" s="154"/>
      <c r="BN52" s="154"/>
      <c r="BO52" s="154"/>
      <c r="BP52" s="154"/>
      <c r="BQ52" s="154"/>
      <c r="BR52" s="154"/>
      <c r="BS52" s="154"/>
      <c r="BT52" s="154"/>
      <c r="BU52" s="154"/>
      <c r="BV52" s="154"/>
      <c r="BW52" s="154"/>
      <c r="BX52" s="154"/>
      <c r="BY52" s="154"/>
      <c r="BZ52" s="154"/>
      <c r="CA52" s="154"/>
      <c r="CB52" s="154"/>
      <c r="CC52" s="154"/>
      <c r="CD52" s="154"/>
      <c r="CE52" s="154"/>
      <c r="CF52" s="154"/>
      <c r="CG52" s="154"/>
      <c r="CH52" s="154"/>
      <c r="CI52" s="154"/>
      <c r="CJ52" s="154"/>
      <c r="CK52" s="154"/>
      <c r="CL52" s="154"/>
      <c r="CM52" s="154"/>
      <c r="CN52" s="154"/>
      <c r="CO52" s="154"/>
      <c r="CP52" s="154"/>
      <c r="CQ52" s="154"/>
      <c r="CR52" s="154"/>
      <c r="CS52" s="154"/>
      <c r="CT52" s="154"/>
      <c r="CU52" s="154"/>
      <c r="CV52" s="154"/>
      <c r="CW52" s="154"/>
      <c r="CX52" s="154"/>
      <c r="CY52" s="154"/>
      <c r="CZ52" s="154"/>
      <c r="DA52" s="154"/>
      <c r="DB52" s="154"/>
      <c r="DC52" s="154"/>
      <c r="DD52" s="154"/>
      <c r="DE52" s="154"/>
      <c r="DF52" s="154"/>
      <c r="DG52" s="154"/>
      <c r="DH52" s="154"/>
      <c r="DI52" s="154"/>
      <c r="DJ52" s="154"/>
      <c r="DK52" s="154"/>
      <c r="DL52" s="154"/>
      <c r="DM52" s="154"/>
      <c r="DN52" s="154"/>
      <c r="DO52" s="154"/>
      <c r="DP52" s="154"/>
      <c r="DQ52" s="154"/>
      <c r="DR52" s="154"/>
      <c r="DS52" s="154"/>
      <c r="DT52" s="154"/>
      <c r="DU52" s="154"/>
      <c r="DV52" s="154"/>
      <c r="DW52" s="154"/>
      <c r="DX52" s="154"/>
      <c r="DY52" s="154"/>
      <c r="DZ52" s="154"/>
      <c r="EA52" s="154"/>
      <c r="EB52" s="154"/>
      <c r="EC52" s="154"/>
      <c r="ED52" s="154"/>
      <c r="EE52" s="154"/>
      <c r="EF52" s="154"/>
      <c r="EG52" s="154"/>
      <c r="EH52" s="154"/>
      <c r="EI52" s="154"/>
      <c r="EJ52" s="154"/>
      <c r="EK52" s="154"/>
      <c r="EL52" s="154"/>
      <c r="EM52" s="154"/>
      <c r="EN52" s="154"/>
      <c r="EO52" s="154"/>
      <c r="EP52" s="154"/>
      <c r="EQ52" s="154"/>
      <c r="ER52" s="154"/>
      <c r="ES52" s="154"/>
      <c r="ET52" s="154"/>
      <c r="EU52" s="154"/>
      <c r="EV52" s="154"/>
      <c r="EW52" s="154"/>
      <c r="EX52" s="154"/>
      <c r="EY52" s="154"/>
      <c r="EZ52" s="154"/>
      <c r="FA52" s="154"/>
      <c r="FB52" s="154"/>
      <c r="FC52" s="154"/>
      <c r="FD52" s="154"/>
      <c r="FE52" s="154"/>
      <c r="FF52" s="154"/>
      <c r="FG52" s="154"/>
      <c r="FH52" s="154"/>
      <c r="FI52" s="154"/>
      <c r="FJ52" s="154"/>
      <c r="FK52" s="154"/>
      <c r="FL52" s="154"/>
      <c r="FM52" s="154"/>
      <c r="FN52" s="154"/>
      <c r="FO52" s="154"/>
      <c r="FP52" s="154"/>
      <c r="FQ52" s="154"/>
      <c r="FR52" s="154"/>
      <c r="FS52" s="154"/>
      <c r="FT52" s="154"/>
      <c r="FU52" s="154"/>
      <c r="FV52" s="154"/>
      <c r="FW52" s="154"/>
      <c r="FX52" s="154"/>
      <c r="FY52" s="154"/>
      <c r="FZ52" s="154"/>
      <c r="GA52" s="154"/>
      <c r="GB52" s="154"/>
      <c r="GC52" s="154"/>
      <c r="GD52" s="154"/>
      <c r="GE52" s="154"/>
      <c r="GF52" s="154"/>
      <c r="GG52" s="154"/>
      <c r="GH52" s="154"/>
      <c r="GI52" s="154"/>
      <c r="GJ52" s="154"/>
      <c r="GK52" s="154"/>
      <c r="GL52" s="154"/>
      <c r="GM52" s="154"/>
      <c r="GN52" s="154"/>
      <c r="GO52" s="154"/>
      <c r="GP52" s="154"/>
      <c r="GQ52" s="154"/>
      <c r="GR52" s="154"/>
      <c r="GS52" s="154"/>
      <c r="GT52" s="154"/>
      <c r="GU52" s="154"/>
      <c r="GV52" s="154"/>
      <c r="GW52" s="154"/>
      <c r="GX52" s="154"/>
      <c r="GY52" s="154"/>
      <c r="GZ52" s="154"/>
      <c r="HA52" s="154"/>
      <c r="HB52" s="154"/>
      <c r="HC52" s="154"/>
      <c r="HD52" s="154"/>
      <c r="HE52" s="154"/>
      <c r="HF52" s="154"/>
      <c r="HG52" s="154"/>
      <c r="HH52" s="154"/>
      <c r="HI52" s="154"/>
      <c r="HJ52" s="154"/>
      <c r="HK52" s="154"/>
      <c r="HL52" s="154"/>
      <c r="HM52" s="154"/>
      <c r="HN52" s="154"/>
      <c r="HO52" s="154"/>
      <c r="HP52" s="154"/>
      <c r="HQ52" s="154"/>
      <c r="HR52" s="154"/>
      <c r="HS52" s="154"/>
      <c r="HT52" s="154"/>
      <c r="HU52" s="154"/>
      <c r="HV52" s="154"/>
      <c r="HW52" s="154"/>
      <c r="HX52" s="154"/>
      <c r="HY52" s="154"/>
      <c r="HZ52" s="154"/>
      <c r="IA52" s="154"/>
      <c r="IB52" s="154"/>
      <c r="IC52" s="154"/>
      <c r="ID52" s="154"/>
      <c r="IE52" s="154"/>
      <c r="IF52" s="154"/>
      <c r="IG52" s="154"/>
      <c r="IH52" s="147"/>
      <c r="II52" s="147"/>
      <c r="IJ52" s="147"/>
      <c r="IK52" s="147"/>
      <c r="IL52" s="147"/>
      <c r="IM52" s="147"/>
      <c r="IN52" s="147"/>
      <c r="IO52" s="147"/>
      <c r="IP52" s="147"/>
      <c r="IQ52" s="147"/>
      <c r="IR52" s="147"/>
      <c r="IS52" s="147"/>
      <c r="IT52" s="147"/>
      <c r="IU52" s="147"/>
      <c r="IV52" s="147"/>
      <c r="IW52" s="147"/>
      <c r="IX52" s="147"/>
      <c r="IY52" s="147"/>
      <c r="IZ52" s="147"/>
      <c r="JA52" s="147"/>
      <c r="JB52" s="147"/>
      <c r="JC52" s="147"/>
      <c r="JD52" s="147"/>
      <c r="JE52" s="147"/>
      <c r="JF52" s="147"/>
      <c r="JG52" s="147"/>
      <c r="JH52" s="147"/>
      <c r="JI52" s="147"/>
      <c r="JJ52" s="147"/>
      <c r="JK52" s="147"/>
      <c r="JL52" s="147"/>
      <c r="JM52" s="147"/>
      <c r="JN52" s="147"/>
      <c r="JO52" s="147"/>
      <c r="JP52" s="147"/>
      <c r="JQ52" s="147"/>
      <c r="JR52" s="147"/>
      <c r="JS52" s="147"/>
      <c r="JT52" s="147"/>
      <c r="JU52" s="147"/>
      <c r="JV52" s="147"/>
      <c r="JW52" s="147"/>
      <c r="JX52" s="147"/>
      <c r="JY52" s="147"/>
      <c r="JZ52" s="147"/>
      <c r="KA52" s="147"/>
      <c r="KB52" s="147"/>
      <c r="KC52" s="147"/>
      <c r="KD52" s="147"/>
      <c r="KE52" s="147"/>
      <c r="KF52" s="147"/>
      <c r="KG52" s="147"/>
      <c r="KH52" s="147"/>
      <c r="KI52" s="147"/>
      <c r="KJ52" s="147"/>
      <c r="KK52" s="147"/>
      <c r="KL52" s="147"/>
      <c r="KM52" s="147"/>
      <c r="KN52" s="147"/>
      <c r="KO52" s="147"/>
      <c r="KP52" s="147"/>
      <c r="KQ52" s="147"/>
      <c r="KR52" s="147"/>
      <c r="KS52" s="147"/>
      <c r="KT52" s="147"/>
      <c r="KU52" s="147"/>
      <c r="KV52" s="147"/>
      <c r="KW52" s="147"/>
      <c r="KX52" s="147"/>
      <c r="KY52" s="147"/>
      <c r="KZ52" s="147"/>
      <c r="LA52" s="147"/>
      <c r="LB52" s="147"/>
      <c r="LC52" s="147"/>
      <c r="LD52" s="147"/>
      <c r="LE52" s="147"/>
      <c r="LF52" s="147"/>
      <c r="LG52" s="147"/>
      <c r="LH52" s="147"/>
      <c r="LI52" s="147"/>
      <c r="LJ52" s="147"/>
      <c r="LK52" s="147"/>
      <c r="LL52" s="147"/>
      <c r="LM52" s="147"/>
      <c r="LN52" s="147"/>
      <c r="LO52" s="147"/>
      <c r="LP52" s="147"/>
      <c r="LQ52" s="147"/>
      <c r="LR52" s="147"/>
      <c r="LS52" s="147"/>
      <c r="LT52" s="147"/>
      <c r="LU52" s="147"/>
      <c r="LV52" s="147"/>
      <c r="LW52" s="147"/>
      <c r="LX52" s="147"/>
      <c r="LY52" s="147"/>
      <c r="LZ52" s="147"/>
      <c r="MA52" s="147"/>
      <c r="MB52" s="147"/>
      <c r="MC52" s="147"/>
      <c r="MD52" s="147"/>
      <c r="ME52" s="147"/>
      <c r="MF52" s="147"/>
      <c r="MG52" s="147"/>
      <c r="MH52" s="147"/>
      <c r="MI52" s="147"/>
      <c r="MJ52" s="147"/>
      <c r="MK52" s="147"/>
      <c r="ML52" s="147"/>
      <c r="MM52" s="147"/>
      <c r="MN52" s="147"/>
      <c r="MO52" s="147"/>
      <c r="MP52" s="147"/>
      <c r="MQ52" s="147"/>
      <c r="MR52" s="147"/>
      <c r="MS52" s="147"/>
      <c r="MT52" s="147"/>
      <c r="MU52" s="147"/>
      <c r="MV52" s="147"/>
      <c r="MW52" s="147"/>
      <c r="MX52" s="147"/>
      <c r="MY52" s="147"/>
      <c r="MZ52" s="147"/>
      <c r="NA52" s="147"/>
      <c r="NB52" s="147"/>
      <c r="NC52" s="147"/>
      <c r="ND52" s="147"/>
      <c r="NE52" s="147"/>
      <c r="NF52" s="147"/>
      <c r="NG52" s="147"/>
      <c r="NH52" s="147"/>
      <c r="NI52" s="147"/>
      <c r="NJ52" s="147"/>
      <c r="NK52" s="147"/>
      <c r="NL52" s="147"/>
      <c r="NM52" s="147"/>
      <c r="NN52" s="147"/>
      <c r="NO52" s="147"/>
      <c r="NP52" s="147"/>
      <c r="NQ52" s="147"/>
      <c r="NR52" s="147"/>
      <c r="NS52" s="147"/>
      <c r="NT52" s="147"/>
      <c r="NU52" s="147"/>
      <c r="NV52" s="147"/>
      <c r="NW52" s="147"/>
      <c r="NX52" s="147"/>
      <c r="NY52" s="147"/>
      <c r="NZ52" s="147"/>
      <c r="OA52" s="147"/>
      <c r="OB52" s="147"/>
      <c r="OC52" s="147"/>
      <c r="OD52" s="147"/>
      <c r="OE52" s="147"/>
      <c r="OF52" s="147"/>
      <c r="OG52" s="147"/>
      <c r="OH52" s="147"/>
      <c r="OI52" s="147"/>
      <c r="OJ52" s="147"/>
      <c r="OK52" s="147"/>
      <c r="OL52" s="147"/>
      <c r="OM52" s="147"/>
      <c r="ON52" s="147"/>
      <c r="OO52" s="147"/>
      <c r="OP52" s="147"/>
      <c r="OQ52" s="147"/>
      <c r="OR52" s="147"/>
      <c r="OS52" s="147"/>
      <c r="OT52" s="147"/>
      <c r="OU52" s="147"/>
      <c r="OV52" s="147"/>
      <c r="OW52" s="147"/>
      <c r="OX52" s="147"/>
      <c r="OY52" s="147"/>
      <c r="OZ52" s="147"/>
      <c r="PA52" s="147"/>
      <c r="PB52" s="147"/>
      <c r="PC52" s="147"/>
      <c r="PD52" s="147"/>
      <c r="PE52" s="147"/>
      <c r="PF52" s="147"/>
      <c r="PG52" s="147"/>
      <c r="PH52" s="147"/>
      <c r="PI52" s="147"/>
      <c r="PJ52" s="147"/>
      <c r="PK52" s="147"/>
      <c r="PL52" s="147"/>
      <c r="PM52" s="147"/>
      <c r="PN52" s="147"/>
      <c r="PO52" s="147"/>
      <c r="PP52" s="147"/>
      <c r="PQ52" s="147"/>
      <c r="PR52" s="147"/>
      <c r="PS52" s="147"/>
      <c r="PT52" s="147"/>
      <c r="PU52" s="147"/>
      <c r="PV52" s="147"/>
      <c r="PW52" s="147"/>
      <c r="PX52" s="147"/>
      <c r="PY52" s="147"/>
      <c r="PZ52" s="147"/>
      <c r="QA52" s="147"/>
      <c r="QB52" s="147"/>
      <c r="QC52" s="147"/>
      <c r="QD52" s="147"/>
      <c r="QE52" s="147"/>
      <c r="QF52" s="147"/>
      <c r="QG52" s="147"/>
      <c r="QH52" s="147"/>
      <c r="QI52" s="147"/>
      <c r="QJ52" s="147"/>
      <c r="QK52" s="147"/>
      <c r="QL52" s="147"/>
      <c r="QM52" s="147"/>
      <c r="QN52" s="147"/>
      <c r="QO52" s="147"/>
      <c r="QP52" s="147"/>
      <c r="QQ52" s="147"/>
      <c r="QR52" s="147"/>
      <c r="QS52" s="147"/>
      <c r="QT52" s="147"/>
      <c r="QU52" s="147"/>
      <c r="QV52" s="147"/>
      <c r="QW52" s="147"/>
      <c r="QX52" s="147"/>
      <c r="QY52" s="147"/>
      <c r="QZ52" s="147"/>
      <c r="RA52" s="147"/>
      <c r="RB52" s="147"/>
      <c r="RC52" s="147"/>
      <c r="RD52" s="147"/>
      <c r="RE52" s="147"/>
      <c r="RF52" s="147"/>
      <c r="RG52" s="147"/>
      <c r="RH52" s="147"/>
      <c r="RI52" s="147"/>
      <c r="RJ52" s="147"/>
      <c r="RK52" s="147"/>
      <c r="RL52" s="147"/>
      <c r="RM52" s="147"/>
      <c r="RN52" s="147"/>
      <c r="RO52" s="147"/>
      <c r="RP52" s="147"/>
      <c r="RQ52" s="147"/>
      <c r="RR52" s="147"/>
      <c r="RS52" s="147"/>
      <c r="RT52" s="147"/>
      <c r="RU52" s="147"/>
      <c r="RV52" s="147"/>
      <c r="RW52" s="147"/>
      <c r="RX52" s="147"/>
      <c r="RY52" s="147"/>
      <c r="RZ52" s="147"/>
      <c r="SA52" s="147"/>
      <c r="SB52" s="147"/>
      <c r="SC52" s="147"/>
      <c r="SD52" s="147"/>
      <c r="SE52" s="147"/>
      <c r="SF52" s="147"/>
      <c r="SG52" s="147"/>
      <c r="SH52" s="147"/>
      <c r="SI52" s="147"/>
      <c r="SJ52" s="147"/>
      <c r="SK52" s="147"/>
      <c r="SL52" s="147"/>
      <c r="SM52" s="147"/>
      <c r="SN52" s="147"/>
      <c r="SO52" s="147"/>
      <c r="SP52" s="147"/>
      <c r="SQ52" s="147"/>
      <c r="SR52" s="147"/>
      <c r="SS52" s="147"/>
      <c r="ST52" s="147"/>
      <c r="SU52" s="147"/>
      <c r="SV52" s="147"/>
      <c r="SW52" s="147"/>
      <c r="SX52" s="147"/>
      <c r="SY52" s="147"/>
      <c r="SZ52" s="147"/>
      <c r="TA52" s="147"/>
      <c r="TB52" s="147"/>
      <c r="TC52" s="147"/>
      <c r="TD52" s="147"/>
      <c r="TE52" s="147"/>
      <c r="TF52" s="147"/>
      <c r="TG52" s="147"/>
      <c r="TH52" s="147"/>
      <c r="TI52" s="147"/>
      <c r="TJ52" s="147"/>
      <c r="TK52" s="147"/>
      <c r="TL52" s="147"/>
      <c r="TM52" s="147"/>
      <c r="TN52" s="147"/>
      <c r="TO52" s="147"/>
      <c r="TP52" s="147"/>
      <c r="TQ52" s="147"/>
      <c r="TR52" s="147"/>
      <c r="TS52" s="147"/>
      <c r="TT52" s="147"/>
      <c r="TU52" s="147"/>
      <c r="TV52" s="147"/>
      <c r="TW52" s="147"/>
      <c r="TX52" s="147"/>
      <c r="TY52" s="147"/>
      <c r="TZ52" s="147"/>
      <c r="UA52" s="147"/>
      <c r="UB52" s="147"/>
      <c r="UC52" s="147"/>
      <c r="UD52" s="147"/>
      <c r="UE52" s="147"/>
      <c r="UF52" s="147"/>
      <c r="UG52" s="147"/>
      <c r="UH52" s="147"/>
      <c r="UI52" s="147"/>
      <c r="UJ52" s="147"/>
      <c r="UK52" s="147"/>
      <c r="UL52" s="147"/>
      <c r="UM52" s="147"/>
      <c r="UN52" s="147"/>
      <c r="UO52" s="147"/>
      <c r="UP52" s="147"/>
      <c r="UQ52" s="147"/>
      <c r="UR52" s="147"/>
      <c r="US52" s="147"/>
      <c r="UT52" s="147"/>
      <c r="UU52" s="147"/>
      <c r="UV52" s="147"/>
      <c r="UW52" s="147"/>
      <c r="UX52" s="147"/>
      <c r="UY52" s="147"/>
      <c r="UZ52" s="147"/>
      <c r="VA52" s="147"/>
      <c r="VB52" s="147"/>
      <c r="VC52" s="147"/>
      <c r="VD52" s="147"/>
      <c r="VE52" s="147"/>
      <c r="VF52" s="147"/>
      <c r="VG52" s="147"/>
      <c r="VH52" s="147"/>
      <c r="VI52" s="147"/>
      <c r="VJ52" s="147"/>
      <c r="VK52" s="147"/>
      <c r="VL52" s="147"/>
      <c r="VM52" s="147"/>
      <c r="VN52" s="147"/>
      <c r="VO52" s="147"/>
      <c r="VP52" s="147"/>
      <c r="VQ52" s="147"/>
      <c r="VR52" s="147"/>
      <c r="VS52" s="147"/>
      <c r="VT52" s="147"/>
      <c r="VU52" s="147"/>
      <c r="VV52" s="147"/>
      <c r="VW52" s="147"/>
      <c r="VX52" s="147"/>
      <c r="VY52" s="147"/>
      <c r="VZ52" s="147"/>
      <c r="WA52" s="147"/>
      <c r="WB52" s="147"/>
      <c r="WC52" s="147"/>
      <c r="WD52" s="147"/>
      <c r="WE52" s="147"/>
      <c r="WF52" s="147"/>
      <c r="WG52" s="147"/>
      <c r="WH52" s="147"/>
      <c r="WI52" s="147"/>
      <c r="WJ52" s="147"/>
      <c r="WK52" s="147"/>
      <c r="WL52" s="147"/>
      <c r="WM52" s="147"/>
      <c r="WN52" s="147"/>
      <c r="WO52" s="147"/>
      <c r="WP52" s="147"/>
      <c r="WQ52" s="147"/>
      <c r="WR52" s="147"/>
      <c r="WS52" s="147"/>
      <c r="WT52" s="147"/>
      <c r="WU52" s="147"/>
      <c r="WV52" s="147"/>
      <c r="WW52" s="147"/>
      <c r="WX52" s="147"/>
      <c r="WY52" s="147"/>
      <c r="WZ52" s="147"/>
      <c r="XA52" s="147"/>
      <c r="XB52" s="147"/>
      <c r="XC52" s="147"/>
      <c r="XD52" s="147"/>
      <c r="XE52" s="147"/>
      <c r="XF52" s="147"/>
      <c r="XG52" s="147"/>
      <c r="XH52" s="147"/>
      <c r="XI52" s="147"/>
      <c r="XJ52" s="147"/>
      <c r="XK52" s="147"/>
      <c r="XL52" s="147"/>
      <c r="XM52" s="147"/>
      <c r="XN52" s="147"/>
      <c r="XO52" s="147"/>
      <c r="XP52" s="147"/>
      <c r="XQ52" s="147"/>
      <c r="XR52" s="147"/>
      <c r="XS52" s="147"/>
      <c r="XT52" s="147"/>
      <c r="XU52" s="147"/>
      <c r="XV52" s="147"/>
      <c r="XW52" s="147"/>
      <c r="XX52" s="147"/>
      <c r="XY52" s="147"/>
      <c r="XZ52" s="147"/>
      <c r="YA52" s="147"/>
      <c r="YB52" s="147"/>
      <c r="YC52" s="147"/>
      <c r="YD52" s="147"/>
      <c r="YE52" s="147"/>
      <c r="YF52" s="147"/>
      <c r="YG52" s="147"/>
      <c r="YH52" s="147"/>
      <c r="YI52" s="147"/>
      <c r="YJ52" s="147"/>
      <c r="YK52" s="147"/>
      <c r="YL52" s="147"/>
      <c r="YM52" s="147"/>
      <c r="YN52" s="147"/>
      <c r="YO52" s="147"/>
      <c r="YP52" s="147"/>
      <c r="YQ52" s="147"/>
      <c r="YR52" s="147"/>
      <c r="YS52" s="147"/>
      <c r="YT52" s="147"/>
      <c r="YU52" s="147"/>
      <c r="YV52" s="147"/>
      <c r="YW52" s="147"/>
      <c r="YX52" s="147"/>
      <c r="YY52" s="147"/>
      <c r="YZ52" s="147"/>
      <c r="ZA52" s="147"/>
      <c r="ZB52" s="147"/>
      <c r="ZC52" s="147"/>
      <c r="ZD52" s="147"/>
      <c r="ZE52" s="147"/>
      <c r="ZF52" s="147"/>
      <c r="ZG52" s="147"/>
      <c r="ZH52" s="147"/>
      <c r="ZI52" s="147"/>
      <c r="ZJ52" s="147"/>
      <c r="ZK52" s="147"/>
      <c r="ZL52" s="147"/>
      <c r="ZM52" s="147"/>
      <c r="ZN52" s="147"/>
      <c r="ZO52" s="147"/>
      <c r="ZP52" s="147"/>
      <c r="ZQ52" s="147"/>
      <c r="ZR52" s="147"/>
      <c r="ZS52" s="147"/>
      <c r="ZT52" s="147"/>
      <c r="ZU52" s="147"/>
      <c r="ZV52" s="147"/>
      <c r="ZW52" s="147"/>
      <c r="ZX52" s="147"/>
      <c r="ZY52" s="147"/>
      <c r="ZZ52" s="147"/>
      <c r="AAA52" s="147"/>
      <c r="AAB52" s="147"/>
      <c r="AAC52" s="147"/>
      <c r="AAD52" s="147"/>
      <c r="AAE52" s="147"/>
      <c r="AAF52" s="147"/>
      <c r="AAG52" s="147"/>
      <c r="AAH52" s="147"/>
      <c r="AAI52" s="147"/>
      <c r="AAJ52" s="147"/>
      <c r="AAK52" s="147"/>
      <c r="AAL52" s="147"/>
      <c r="AAM52" s="147"/>
      <c r="AAN52" s="147"/>
      <c r="AAO52" s="147"/>
      <c r="AAP52" s="147"/>
      <c r="AAQ52" s="147"/>
      <c r="AAR52" s="147"/>
      <c r="AAS52" s="147"/>
      <c r="AAT52" s="147"/>
      <c r="AAU52" s="147"/>
      <c r="AAV52" s="147"/>
      <c r="AAW52" s="147"/>
      <c r="AAX52" s="147"/>
      <c r="AAY52" s="147"/>
      <c r="AAZ52" s="147"/>
      <c r="ABA52" s="147"/>
      <c r="ABB52" s="147"/>
      <c r="ABC52" s="147"/>
      <c r="ABD52" s="147"/>
      <c r="ABE52" s="147"/>
      <c r="ABF52" s="147"/>
      <c r="ABG52" s="147"/>
      <c r="ABH52" s="147"/>
      <c r="ABI52" s="147"/>
      <c r="ABJ52" s="147"/>
      <c r="ABK52" s="147"/>
      <c r="ABL52" s="147"/>
      <c r="ABM52" s="147"/>
      <c r="ABN52" s="147"/>
      <c r="ABO52" s="147"/>
      <c r="ABP52" s="147"/>
      <c r="ABQ52" s="147"/>
      <c r="ABR52" s="147"/>
      <c r="ABS52" s="147"/>
      <c r="ABT52" s="147"/>
      <c r="ABU52" s="147"/>
      <c r="ABV52" s="147"/>
      <c r="ABW52" s="147"/>
      <c r="ABX52" s="147"/>
      <c r="ABY52" s="147"/>
      <c r="ABZ52" s="147"/>
      <c r="ACA52" s="147"/>
      <c r="ACB52" s="147"/>
      <c r="ACC52" s="147"/>
      <c r="ACD52" s="147"/>
      <c r="ACE52" s="147"/>
      <c r="ACF52" s="147"/>
      <c r="ACG52" s="147"/>
      <c r="ACH52" s="147"/>
      <c r="ACI52" s="147"/>
      <c r="ACJ52" s="147"/>
      <c r="ACK52" s="147"/>
      <c r="ACL52" s="147"/>
      <c r="ACM52" s="147"/>
      <c r="ACN52" s="147"/>
      <c r="ACO52" s="147"/>
      <c r="ACP52" s="147"/>
      <c r="ACQ52" s="147"/>
      <c r="ACR52" s="147"/>
      <c r="ACS52" s="147"/>
      <c r="ACT52" s="147"/>
      <c r="ACU52" s="147"/>
      <c r="ACV52" s="147"/>
      <c r="ACW52" s="147"/>
      <c r="ACX52" s="147"/>
      <c r="ACY52" s="147"/>
      <c r="ACZ52" s="147"/>
      <c r="ADA52" s="147"/>
      <c r="ADB52" s="147"/>
      <c r="ADC52" s="147"/>
      <c r="ADD52" s="147"/>
      <c r="ADE52" s="147"/>
      <c r="ADF52" s="147"/>
      <c r="ADG52" s="147"/>
      <c r="ADH52" s="147"/>
      <c r="ADI52" s="147"/>
      <c r="ADJ52" s="147"/>
      <c r="ADK52" s="147"/>
      <c r="ADL52" s="147"/>
      <c r="ADM52" s="147"/>
      <c r="ADN52" s="147"/>
      <c r="ADO52" s="147"/>
      <c r="ADP52" s="147"/>
      <c r="ADQ52" s="147"/>
      <c r="ADR52" s="147"/>
      <c r="ADS52" s="147"/>
      <c r="ADT52" s="147"/>
      <c r="ADU52" s="147"/>
      <c r="ADV52" s="147"/>
      <c r="ADW52" s="147"/>
      <c r="ADX52" s="147"/>
      <c r="ADY52" s="147"/>
      <c r="ADZ52" s="147"/>
      <c r="AEA52" s="147"/>
      <c r="AEB52" s="147"/>
      <c r="AEC52" s="147"/>
      <c r="AED52" s="147"/>
      <c r="AEE52" s="147"/>
      <c r="AEF52" s="147"/>
      <c r="AEG52" s="147"/>
      <c r="AEH52" s="147"/>
      <c r="AEI52" s="147"/>
      <c r="AEJ52" s="147"/>
      <c r="AEK52" s="147"/>
      <c r="AEL52" s="147"/>
      <c r="AEM52" s="147"/>
      <c r="AEN52" s="147"/>
      <c r="AEO52" s="147"/>
      <c r="AEP52" s="147"/>
      <c r="AEQ52" s="147"/>
      <c r="AER52" s="147"/>
      <c r="AES52" s="147"/>
      <c r="AET52" s="147"/>
      <c r="AEU52" s="147"/>
      <c r="AEV52" s="147"/>
      <c r="AEW52" s="147"/>
      <c r="AEX52" s="147"/>
      <c r="AEY52" s="147"/>
      <c r="AEZ52" s="147"/>
      <c r="AFA52" s="147"/>
      <c r="AFB52" s="147"/>
      <c r="AFC52" s="147"/>
      <c r="AFD52" s="147"/>
      <c r="AFE52" s="147"/>
      <c r="AFF52" s="147"/>
      <c r="AFG52" s="147"/>
      <c r="AFH52" s="147"/>
      <c r="AFI52" s="147"/>
      <c r="AFJ52" s="147"/>
      <c r="AFK52" s="147"/>
      <c r="AFL52" s="147"/>
      <c r="AFM52" s="147"/>
      <c r="AFN52" s="147"/>
      <c r="AFO52" s="147"/>
      <c r="AFP52" s="147"/>
      <c r="AFQ52" s="147"/>
      <c r="AFR52" s="147"/>
      <c r="AFS52" s="147"/>
      <c r="AFT52" s="147"/>
      <c r="AFU52" s="147"/>
      <c r="AFV52" s="147"/>
      <c r="AFW52" s="147"/>
      <c r="AFX52" s="147"/>
      <c r="AFY52" s="147"/>
      <c r="AFZ52" s="147"/>
      <c r="AGA52" s="147"/>
      <c r="AGB52" s="147"/>
      <c r="AGC52" s="147"/>
      <c r="AGD52" s="147"/>
      <c r="AGE52" s="147"/>
      <c r="AGF52" s="147"/>
      <c r="AGG52" s="147"/>
      <c r="AGH52" s="147"/>
      <c r="AGI52" s="147"/>
      <c r="AGJ52" s="147"/>
      <c r="AGK52" s="147"/>
      <c r="AGL52" s="147"/>
      <c r="AGM52" s="147"/>
      <c r="AGN52" s="147"/>
      <c r="AGO52" s="147"/>
      <c r="AGP52" s="147"/>
      <c r="AGQ52" s="147"/>
      <c r="AGR52" s="147"/>
      <c r="AGS52" s="147"/>
      <c r="AGT52" s="147"/>
      <c r="AGU52" s="147"/>
      <c r="AGV52" s="147"/>
      <c r="AGW52" s="147"/>
      <c r="AGX52" s="147"/>
      <c r="AGY52" s="147"/>
      <c r="AGZ52" s="147"/>
      <c r="AHA52" s="147"/>
      <c r="AHB52" s="147"/>
      <c r="AHC52" s="147"/>
      <c r="AHD52" s="147"/>
      <c r="AHE52" s="147"/>
      <c r="AHF52" s="147"/>
      <c r="AHG52" s="147"/>
      <c r="AHH52" s="147"/>
      <c r="AHI52" s="147"/>
      <c r="AHJ52" s="147"/>
      <c r="AHK52" s="147"/>
      <c r="AHL52" s="147"/>
      <c r="AHM52" s="147"/>
      <c r="AHN52" s="147"/>
      <c r="AHO52" s="147"/>
      <c r="AHP52" s="147"/>
      <c r="AHQ52" s="147"/>
      <c r="AHR52" s="147"/>
      <c r="AHS52" s="147"/>
      <c r="AHT52" s="147"/>
      <c r="AHU52" s="147"/>
      <c r="AHV52" s="147"/>
      <c r="AHW52" s="147"/>
      <c r="AHX52" s="147"/>
      <c r="AHY52" s="147"/>
      <c r="AHZ52" s="147"/>
      <c r="AIA52" s="147"/>
      <c r="AIB52" s="147"/>
      <c r="AIC52" s="147"/>
      <c r="AID52" s="147"/>
      <c r="AIE52" s="147"/>
      <c r="AIF52" s="147"/>
      <c r="AIG52" s="147"/>
      <c r="AIH52" s="147"/>
      <c r="AII52" s="147"/>
      <c r="AIJ52" s="147"/>
      <c r="AIK52" s="147"/>
      <c r="AIL52" s="147"/>
      <c r="AIM52" s="147"/>
      <c r="AIN52" s="147"/>
      <c r="AIO52" s="147"/>
      <c r="AIP52" s="147"/>
      <c r="AIQ52" s="147"/>
      <c r="AIR52" s="147"/>
      <c r="AIS52" s="147"/>
      <c r="AIT52" s="147"/>
      <c r="AIU52" s="147"/>
      <c r="AIV52" s="147"/>
      <c r="AIW52" s="147"/>
      <c r="AIX52" s="147"/>
      <c r="AIY52" s="147"/>
      <c r="AIZ52" s="147"/>
      <c r="AJA52" s="147"/>
      <c r="AJB52" s="147"/>
      <c r="AJC52" s="147"/>
      <c r="AJD52" s="147"/>
      <c r="AJE52" s="147"/>
      <c r="AJF52" s="147"/>
      <c r="AJG52" s="147"/>
      <c r="AJH52" s="147"/>
      <c r="AJI52" s="147"/>
      <c r="AJJ52" s="147"/>
      <c r="AJK52" s="147"/>
      <c r="AJL52" s="147"/>
      <c r="AJM52" s="147"/>
      <c r="AJN52" s="147"/>
      <c r="AJO52" s="147"/>
      <c r="AJP52" s="147"/>
      <c r="AJQ52" s="147"/>
      <c r="AJR52" s="147"/>
      <c r="AJS52" s="147"/>
      <c r="AJT52" s="147"/>
      <c r="AJU52" s="147"/>
      <c r="AJV52" s="147"/>
      <c r="AJW52" s="147"/>
      <c r="AJX52" s="147"/>
      <c r="AJY52" s="147"/>
      <c r="AJZ52" s="147"/>
      <c r="AKA52" s="147"/>
      <c r="AKB52" s="147"/>
      <c r="AKC52" s="147"/>
      <c r="AKD52" s="147"/>
      <c r="AKE52" s="147"/>
      <c r="AKF52" s="147"/>
      <c r="AKG52" s="147"/>
      <c r="AKH52" s="147"/>
      <c r="AKI52" s="147"/>
      <c r="AKJ52" s="147"/>
      <c r="AKK52" s="147"/>
      <c r="AKL52" s="147"/>
      <c r="AKM52" s="147"/>
      <c r="AKN52" s="147"/>
      <c r="AKO52" s="147"/>
      <c r="AKP52" s="147"/>
      <c r="AKQ52" s="147"/>
      <c r="AKR52" s="147"/>
      <c r="AKS52" s="147"/>
      <c r="AKT52" s="147"/>
      <c r="AKU52" s="147"/>
      <c r="AKV52" s="147"/>
      <c r="AKW52" s="147"/>
      <c r="AKX52" s="147"/>
      <c r="AKY52" s="147"/>
      <c r="AKZ52" s="147"/>
      <c r="ALA52" s="147"/>
      <c r="ALB52" s="147"/>
      <c r="ALC52" s="147"/>
      <c r="ALD52" s="147"/>
      <c r="ALE52" s="147"/>
      <c r="ALF52" s="147"/>
      <c r="ALG52" s="147"/>
      <c r="ALH52" s="147"/>
      <c r="ALI52" s="147"/>
      <c r="ALJ52" s="147"/>
      <c r="ALK52" s="147"/>
      <c r="ALL52" s="147"/>
      <c r="ALM52" s="147"/>
      <c r="ALN52" s="147"/>
      <c r="ALO52" s="147"/>
      <c r="ALP52" s="147"/>
      <c r="ALQ52" s="147"/>
      <c r="ALR52" s="147"/>
      <c r="ALS52" s="147"/>
      <c r="ALT52" s="147"/>
      <c r="ALU52" s="147"/>
      <c r="ALV52" s="139"/>
      <c r="ALW52" s="139"/>
      <c r="ALX52" s="139"/>
    </row>
    <row r="53" spans="1:1012" s="142" customFormat="1" ht="16.5">
      <c r="A53" s="195" t="s">
        <v>1164</v>
      </c>
      <c r="B53" s="196" t="s">
        <v>1165</v>
      </c>
      <c r="C53" s="201"/>
      <c r="D53" s="201"/>
      <c r="E53" s="201"/>
      <c r="F53" s="201"/>
      <c r="G53" s="201"/>
      <c r="H53" s="201"/>
      <c r="I53" s="201"/>
      <c r="J53" s="154"/>
      <c r="K53" s="154"/>
      <c r="L53" s="154"/>
      <c r="M53" s="154"/>
      <c r="N53" s="154"/>
      <c r="O53" s="154"/>
      <c r="P53" s="154"/>
      <c r="Q53" s="154"/>
      <c r="R53" s="154"/>
      <c r="S53" s="154"/>
      <c r="T53" s="154"/>
      <c r="U53" s="154"/>
      <c r="V53" s="154"/>
      <c r="W53" s="154"/>
      <c r="X53" s="154"/>
      <c r="Y53" s="154"/>
      <c r="Z53" s="154"/>
      <c r="AA53" s="154"/>
      <c r="AB53" s="154"/>
      <c r="AC53" s="154"/>
      <c r="AD53" s="154"/>
      <c r="AE53" s="154"/>
      <c r="AF53" s="154"/>
      <c r="AG53" s="154"/>
      <c r="AH53" s="154"/>
      <c r="AI53" s="154"/>
      <c r="AJ53" s="154"/>
      <c r="AK53" s="154"/>
      <c r="AL53" s="154"/>
      <c r="AM53" s="154"/>
      <c r="AN53" s="154"/>
      <c r="AO53" s="154"/>
      <c r="AP53" s="154"/>
      <c r="AQ53" s="154"/>
      <c r="AR53" s="154"/>
      <c r="AS53" s="154"/>
      <c r="AT53" s="154"/>
      <c r="AU53" s="154"/>
      <c r="AV53" s="154"/>
      <c r="AW53" s="154"/>
      <c r="AX53" s="154"/>
      <c r="AY53" s="154"/>
      <c r="AZ53" s="154"/>
      <c r="BA53" s="154"/>
      <c r="BB53" s="154"/>
      <c r="BC53" s="154"/>
      <c r="BD53" s="154"/>
      <c r="BE53" s="154"/>
      <c r="BF53" s="154"/>
      <c r="BG53" s="154"/>
      <c r="BH53" s="154"/>
      <c r="BI53" s="154"/>
      <c r="BJ53" s="154"/>
      <c r="BK53" s="154"/>
      <c r="BL53" s="154"/>
      <c r="BM53" s="154"/>
      <c r="BN53" s="154"/>
      <c r="BO53" s="154"/>
      <c r="BP53" s="154"/>
      <c r="BQ53" s="154"/>
      <c r="BR53" s="154"/>
      <c r="BS53" s="154"/>
      <c r="BT53" s="154"/>
      <c r="BU53" s="154"/>
      <c r="BV53" s="154"/>
      <c r="BW53" s="154"/>
      <c r="BX53" s="154"/>
      <c r="BY53" s="154"/>
      <c r="BZ53" s="154"/>
      <c r="CA53" s="154"/>
      <c r="CB53" s="154"/>
      <c r="CC53" s="154"/>
      <c r="CD53" s="154"/>
      <c r="CE53" s="154"/>
      <c r="CF53" s="154"/>
      <c r="CG53" s="154"/>
      <c r="CH53" s="154"/>
      <c r="CI53" s="154"/>
      <c r="CJ53" s="154"/>
      <c r="CK53" s="154"/>
      <c r="CL53" s="154"/>
      <c r="CM53" s="154"/>
      <c r="CN53" s="154"/>
      <c r="CO53" s="154"/>
      <c r="CP53" s="154"/>
      <c r="CQ53" s="154"/>
      <c r="CR53" s="154"/>
      <c r="CS53" s="154"/>
      <c r="CT53" s="154"/>
      <c r="CU53" s="154"/>
      <c r="CV53" s="154"/>
      <c r="CW53" s="154"/>
      <c r="CX53" s="154"/>
      <c r="CY53" s="154"/>
      <c r="CZ53" s="154"/>
      <c r="DA53" s="154"/>
      <c r="DB53" s="154"/>
      <c r="DC53" s="154"/>
      <c r="DD53" s="154"/>
      <c r="DE53" s="154"/>
      <c r="DF53" s="154"/>
      <c r="DG53" s="154"/>
      <c r="DH53" s="154"/>
      <c r="DI53" s="154"/>
      <c r="DJ53" s="154"/>
      <c r="DK53" s="154"/>
      <c r="DL53" s="154"/>
      <c r="DM53" s="154"/>
      <c r="DN53" s="154"/>
      <c r="DO53" s="154"/>
      <c r="DP53" s="154"/>
      <c r="DQ53" s="154"/>
      <c r="DR53" s="154"/>
      <c r="DS53" s="154"/>
      <c r="DT53" s="154"/>
      <c r="DU53" s="154"/>
      <c r="DV53" s="154"/>
      <c r="DW53" s="154"/>
      <c r="DX53" s="154"/>
      <c r="DY53" s="154"/>
      <c r="DZ53" s="154"/>
      <c r="EA53" s="154"/>
      <c r="EB53" s="154"/>
      <c r="EC53" s="154"/>
      <c r="ED53" s="154"/>
      <c r="EE53" s="154"/>
      <c r="EF53" s="154"/>
      <c r="EG53" s="154"/>
      <c r="EH53" s="154"/>
      <c r="EI53" s="154"/>
      <c r="EJ53" s="154"/>
      <c r="EK53" s="154"/>
      <c r="EL53" s="154"/>
      <c r="EM53" s="154"/>
      <c r="EN53" s="154"/>
      <c r="EO53" s="154"/>
      <c r="EP53" s="154"/>
      <c r="EQ53" s="154"/>
      <c r="ER53" s="154"/>
      <c r="ES53" s="154"/>
      <c r="ET53" s="154"/>
      <c r="EU53" s="154"/>
      <c r="EV53" s="154"/>
      <c r="EW53" s="154"/>
      <c r="EX53" s="154"/>
      <c r="EY53" s="154"/>
      <c r="EZ53" s="154"/>
      <c r="FA53" s="154"/>
      <c r="FB53" s="154"/>
      <c r="FC53" s="154"/>
      <c r="FD53" s="154"/>
      <c r="FE53" s="154"/>
      <c r="FF53" s="154"/>
      <c r="FG53" s="154"/>
      <c r="FH53" s="154"/>
      <c r="FI53" s="154"/>
      <c r="FJ53" s="154"/>
      <c r="FK53" s="154"/>
      <c r="FL53" s="154"/>
      <c r="FM53" s="154"/>
      <c r="FN53" s="154"/>
      <c r="FO53" s="154"/>
      <c r="FP53" s="154"/>
      <c r="FQ53" s="154"/>
      <c r="FR53" s="154"/>
      <c r="FS53" s="154"/>
      <c r="FT53" s="154"/>
      <c r="FU53" s="154"/>
      <c r="FV53" s="154"/>
      <c r="FW53" s="154"/>
      <c r="FX53" s="154"/>
      <c r="FY53" s="154"/>
      <c r="FZ53" s="154"/>
      <c r="GA53" s="154"/>
      <c r="GB53" s="154"/>
      <c r="GC53" s="154"/>
      <c r="GD53" s="154"/>
      <c r="GE53" s="154"/>
      <c r="GF53" s="154"/>
      <c r="GG53" s="154"/>
      <c r="GH53" s="154"/>
      <c r="GI53" s="154"/>
      <c r="GJ53" s="154"/>
      <c r="GK53" s="154"/>
      <c r="GL53" s="154"/>
      <c r="GM53" s="154"/>
      <c r="GN53" s="154"/>
      <c r="GO53" s="154"/>
      <c r="GP53" s="154"/>
      <c r="GQ53" s="154"/>
      <c r="GR53" s="154"/>
      <c r="GS53" s="154"/>
      <c r="GT53" s="154"/>
      <c r="GU53" s="154"/>
      <c r="GV53" s="154"/>
      <c r="GW53" s="154"/>
      <c r="GX53" s="154"/>
      <c r="GY53" s="154"/>
      <c r="GZ53" s="154"/>
      <c r="HA53" s="154"/>
      <c r="HB53" s="154"/>
      <c r="HC53" s="154"/>
      <c r="HD53" s="154"/>
      <c r="HE53" s="154"/>
      <c r="HF53" s="154"/>
      <c r="HG53" s="154"/>
      <c r="HH53" s="154"/>
      <c r="HI53" s="154"/>
      <c r="HJ53" s="154"/>
      <c r="HK53" s="154"/>
      <c r="HL53" s="154"/>
      <c r="HM53" s="154"/>
      <c r="HN53" s="154"/>
      <c r="HO53" s="154"/>
      <c r="HP53" s="154"/>
      <c r="HQ53" s="154"/>
      <c r="HR53" s="154"/>
      <c r="HS53" s="154"/>
      <c r="HT53" s="154"/>
      <c r="HU53" s="154"/>
      <c r="HV53" s="154"/>
      <c r="HW53" s="154"/>
      <c r="HX53" s="154"/>
      <c r="HY53" s="154"/>
      <c r="HZ53" s="154"/>
      <c r="IA53" s="154"/>
      <c r="IB53" s="154"/>
      <c r="IC53" s="154"/>
      <c r="ID53" s="154"/>
      <c r="IE53" s="154"/>
      <c r="IF53" s="154"/>
      <c r="IG53" s="154"/>
      <c r="IH53" s="162"/>
      <c r="II53" s="162"/>
      <c r="IJ53" s="162"/>
      <c r="IK53" s="162"/>
      <c r="IL53" s="162"/>
      <c r="IM53" s="162"/>
      <c r="IN53" s="162"/>
      <c r="IO53" s="162"/>
      <c r="IP53" s="162"/>
      <c r="IQ53" s="162"/>
      <c r="IR53" s="162"/>
      <c r="IS53" s="162"/>
      <c r="IT53" s="162"/>
      <c r="IU53" s="162"/>
      <c r="IV53" s="162"/>
      <c r="IW53" s="162"/>
      <c r="IX53" s="162"/>
      <c r="IY53" s="162"/>
      <c r="IZ53" s="162"/>
      <c r="JA53" s="162"/>
      <c r="JB53" s="162"/>
      <c r="JC53" s="162"/>
      <c r="JD53" s="162"/>
      <c r="JE53" s="162"/>
      <c r="JF53" s="162"/>
      <c r="JG53" s="162"/>
      <c r="JH53" s="162"/>
      <c r="JI53" s="162"/>
      <c r="JJ53" s="162"/>
      <c r="JK53" s="162"/>
      <c r="JL53" s="162"/>
      <c r="JM53" s="162"/>
      <c r="JN53" s="162"/>
      <c r="JO53" s="162"/>
      <c r="JP53" s="162"/>
      <c r="JQ53" s="162"/>
      <c r="JR53" s="162"/>
      <c r="JS53" s="162"/>
      <c r="JT53" s="162"/>
      <c r="JU53" s="162"/>
      <c r="JV53" s="162"/>
      <c r="JW53" s="162"/>
      <c r="JX53" s="162"/>
      <c r="JY53" s="162"/>
      <c r="JZ53" s="162"/>
      <c r="KA53" s="162"/>
      <c r="KB53" s="162"/>
      <c r="KC53" s="162"/>
      <c r="KD53" s="162"/>
      <c r="KE53" s="162"/>
      <c r="KF53" s="162"/>
      <c r="KG53" s="162"/>
      <c r="KH53" s="162"/>
      <c r="KI53" s="162"/>
      <c r="KJ53" s="162"/>
      <c r="KK53" s="162"/>
      <c r="KL53" s="162"/>
      <c r="KM53" s="162"/>
      <c r="KN53" s="162"/>
      <c r="KO53" s="162"/>
      <c r="KP53" s="162"/>
      <c r="KQ53" s="162"/>
      <c r="KR53" s="162"/>
      <c r="KS53" s="162"/>
      <c r="KT53" s="162"/>
      <c r="KU53" s="162"/>
      <c r="KV53" s="162"/>
      <c r="KW53" s="162"/>
      <c r="KX53" s="162"/>
      <c r="KY53" s="162"/>
      <c r="KZ53" s="162"/>
      <c r="LA53" s="162"/>
      <c r="LB53" s="162"/>
      <c r="LC53" s="162"/>
      <c r="LD53" s="162"/>
      <c r="LE53" s="162"/>
      <c r="LF53" s="162"/>
      <c r="LG53" s="162"/>
      <c r="LH53" s="162"/>
      <c r="LI53" s="162"/>
      <c r="LJ53" s="162"/>
      <c r="LK53" s="162"/>
      <c r="LL53" s="162"/>
      <c r="LM53" s="162"/>
      <c r="LN53" s="162"/>
      <c r="LO53" s="162"/>
      <c r="LP53" s="162"/>
      <c r="LQ53" s="162"/>
      <c r="LR53" s="162"/>
      <c r="LS53" s="162"/>
      <c r="LT53" s="162"/>
      <c r="LU53" s="162"/>
      <c r="LV53" s="162"/>
      <c r="LW53" s="162"/>
      <c r="LX53" s="162"/>
      <c r="LY53" s="162"/>
      <c r="LZ53" s="162"/>
      <c r="MA53" s="162"/>
      <c r="MB53" s="162"/>
      <c r="MC53" s="162"/>
      <c r="MD53" s="162"/>
      <c r="ME53" s="162"/>
      <c r="MF53" s="162"/>
      <c r="MG53" s="162"/>
      <c r="MH53" s="162"/>
      <c r="MI53" s="162"/>
      <c r="MJ53" s="162"/>
      <c r="MK53" s="162"/>
      <c r="ML53" s="162"/>
      <c r="MM53" s="162"/>
      <c r="MN53" s="162"/>
      <c r="MO53" s="162"/>
      <c r="MP53" s="162"/>
      <c r="MQ53" s="162"/>
      <c r="MR53" s="162"/>
      <c r="MS53" s="162"/>
      <c r="MT53" s="162"/>
      <c r="MU53" s="162"/>
      <c r="MV53" s="162"/>
      <c r="MW53" s="162"/>
      <c r="MX53" s="162"/>
      <c r="MY53" s="162"/>
      <c r="MZ53" s="162"/>
      <c r="NA53" s="162"/>
      <c r="NB53" s="162"/>
      <c r="NC53" s="162"/>
      <c r="ND53" s="162"/>
      <c r="NE53" s="162"/>
      <c r="NF53" s="162"/>
      <c r="NG53" s="162"/>
      <c r="NH53" s="162"/>
      <c r="NI53" s="162"/>
      <c r="NJ53" s="162"/>
      <c r="NK53" s="162"/>
      <c r="NL53" s="162"/>
      <c r="NM53" s="162"/>
      <c r="NN53" s="162"/>
      <c r="NO53" s="162"/>
      <c r="NP53" s="162"/>
      <c r="NQ53" s="162"/>
      <c r="NR53" s="162"/>
      <c r="NS53" s="162"/>
      <c r="NT53" s="162"/>
      <c r="NU53" s="162"/>
      <c r="NV53" s="162"/>
      <c r="NW53" s="162"/>
      <c r="NX53" s="162"/>
      <c r="NY53" s="162"/>
      <c r="NZ53" s="162"/>
      <c r="OA53" s="162"/>
      <c r="OB53" s="162"/>
      <c r="OC53" s="162"/>
      <c r="OD53" s="162"/>
      <c r="OE53" s="162"/>
      <c r="OF53" s="162"/>
      <c r="OG53" s="162"/>
      <c r="OH53" s="162"/>
      <c r="OI53" s="162"/>
      <c r="OJ53" s="162"/>
      <c r="OK53" s="162"/>
      <c r="OL53" s="162"/>
      <c r="OM53" s="162"/>
      <c r="ON53" s="162"/>
      <c r="OO53" s="162"/>
      <c r="OP53" s="162"/>
      <c r="OQ53" s="162"/>
      <c r="OR53" s="162"/>
      <c r="OS53" s="162"/>
      <c r="OT53" s="162"/>
      <c r="OU53" s="162"/>
      <c r="OV53" s="162"/>
      <c r="OW53" s="162"/>
      <c r="OX53" s="162"/>
      <c r="OY53" s="162"/>
      <c r="OZ53" s="162"/>
      <c r="PA53" s="162"/>
      <c r="PB53" s="162"/>
      <c r="PC53" s="162"/>
      <c r="PD53" s="162"/>
      <c r="PE53" s="162"/>
      <c r="PF53" s="162"/>
      <c r="PG53" s="162"/>
      <c r="PH53" s="162"/>
      <c r="PI53" s="162"/>
      <c r="PJ53" s="162"/>
      <c r="PK53" s="162"/>
      <c r="PL53" s="162"/>
      <c r="PM53" s="162"/>
      <c r="PN53" s="162"/>
      <c r="PO53" s="162"/>
      <c r="PP53" s="162"/>
      <c r="PQ53" s="162"/>
      <c r="PR53" s="162"/>
      <c r="PS53" s="162"/>
      <c r="PT53" s="162"/>
      <c r="PU53" s="162"/>
      <c r="PV53" s="162"/>
      <c r="PW53" s="162"/>
      <c r="PX53" s="162"/>
      <c r="PY53" s="162"/>
      <c r="PZ53" s="162"/>
      <c r="QA53" s="162"/>
      <c r="QB53" s="162"/>
      <c r="QC53" s="162"/>
      <c r="QD53" s="162"/>
      <c r="QE53" s="162"/>
      <c r="QF53" s="162"/>
      <c r="QG53" s="162"/>
      <c r="QH53" s="162"/>
      <c r="QI53" s="162"/>
      <c r="QJ53" s="162"/>
      <c r="QK53" s="162"/>
      <c r="QL53" s="162"/>
      <c r="QM53" s="162"/>
      <c r="QN53" s="162"/>
      <c r="QO53" s="162"/>
      <c r="QP53" s="162"/>
      <c r="QQ53" s="162"/>
      <c r="QR53" s="162"/>
      <c r="QS53" s="162"/>
      <c r="QT53" s="162"/>
      <c r="QU53" s="162"/>
      <c r="QV53" s="162"/>
      <c r="QW53" s="162"/>
      <c r="QX53" s="162"/>
      <c r="QY53" s="162"/>
      <c r="QZ53" s="162"/>
      <c r="RA53" s="162"/>
      <c r="RB53" s="162"/>
      <c r="RC53" s="162"/>
      <c r="RD53" s="162"/>
      <c r="RE53" s="162"/>
      <c r="RF53" s="162"/>
      <c r="RG53" s="162"/>
      <c r="RH53" s="162"/>
      <c r="RI53" s="162"/>
      <c r="RJ53" s="162"/>
      <c r="RK53" s="162"/>
      <c r="RL53" s="162"/>
      <c r="RM53" s="162"/>
      <c r="RN53" s="162"/>
      <c r="RO53" s="162"/>
      <c r="RP53" s="162"/>
      <c r="RQ53" s="162"/>
      <c r="RR53" s="162"/>
      <c r="RS53" s="162"/>
      <c r="RT53" s="162"/>
      <c r="RU53" s="162"/>
      <c r="RV53" s="162"/>
      <c r="RW53" s="162"/>
      <c r="RX53" s="162"/>
      <c r="RY53" s="162"/>
      <c r="RZ53" s="162"/>
      <c r="SA53" s="162"/>
      <c r="SB53" s="162"/>
      <c r="SC53" s="162"/>
      <c r="SD53" s="162"/>
      <c r="SE53" s="162"/>
      <c r="SF53" s="162"/>
      <c r="SG53" s="162"/>
      <c r="SH53" s="162"/>
      <c r="SI53" s="162"/>
      <c r="SJ53" s="162"/>
      <c r="SK53" s="162"/>
      <c r="SL53" s="162"/>
      <c r="SM53" s="162"/>
      <c r="SN53" s="162"/>
      <c r="SO53" s="162"/>
      <c r="SP53" s="162"/>
      <c r="SQ53" s="162"/>
      <c r="SR53" s="162"/>
      <c r="SS53" s="162"/>
      <c r="ST53" s="162"/>
      <c r="SU53" s="162"/>
      <c r="SV53" s="162"/>
      <c r="SW53" s="162"/>
      <c r="SX53" s="162"/>
      <c r="SY53" s="162"/>
      <c r="SZ53" s="162"/>
      <c r="TA53" s="162"/>
      <c r="TB53" s="162"/>
      <c r="TC53" s="162"/>
      <c r="TD53" s="162"/>
      <c r="TE53" s="162"/>
      <c r="TF53" s="162"/>
      <c r="TG53" s="162"/>
      <c r="TH53" s="162"/>
      <c r="TI53" s="162"/>
      <c r="TJ53" s="162"/>
      <c r="TK53" s="162"/>
      <c r="TL53" s="162"/>
      <c r="TM53" s="162"/>
      <c r="TN53" s="162"/>
      <c r="TO53" s="162"/>
      <c r="TP53" s="162"/>
      <c r="TQ53" s="162"/>
      <c r="TR53" s="162"/>
      <c r="TS53" s="162"/>
      <c r="TT53" s="162"/>
      <c r="TU53" s="162"/>
      <c r="TV53" s="162"/>
      <c r="TW53" s="162"/>
      <c r="TX53" s="162"/>
      <c r="TY53" s="162"/>
      <c r="TZ53" s="162"/>
      <c r="UA53" s="162"/>
      <c r="UB53" s="162"/>
      <c r="UC53" s="162"/>
      <c r="UD53" s="162"/>
      <c r="UE53" s="162"/>
      <c r="UF53" s="162"/>
      <c r="UG53" s="162"/>
      <c r="UH53" s="162"/>
      <c r="UI53" s="162"/>
      <c r="UJ53" s="162"/>
      <c r="UK53" s="162"/>
      <c r="UL53" s="162"/>
      <c r="UM53" s="162"/>
      <c r="UN53" s="162"/>
      <c r="UO53" s="162"/>
      <c r="UP53" s="162"/>
      <c r="UQ53" s="162"/>
      <c r="UR53" s="162"/>
      <c r="US53" s="162"/>
      <c r="UT53" s="162"/>
      <c r="UU53" s="162"/>
      <c r="UV53" s="162"/>
      <c r="UW53" s="162"/>
      <c r="UX53" s="162"/>
      <c r="UY53" s="162"/>
      <c r="UZ53" s="162"/>
      <c r="VA53" s="162"/>
      <c r="VB53" s="162"/>
      <c r="VC53" s="162"/>
      <c r="VD53" s="162"/>
      <c r="VE53" s="162"/>
      <c r="VF53" s="162"/>
      <c r="VG53" s="162"/>
      <c r="VH53" s="162"/>
      <c r="VI53" s="162"/>
      <c r="VJ53" s="162"/>
      <c r="VK53" s="162"/>
      <c r="VL53" s="162"/>
      <c r="VM53" s="162"/>
      <c r="VN53" s="162"/>
      <c r="VO53" s="162"/>
      <c r="VP53" s="162"/>
      <c r="VQ53" s="162"/>
      <c r="VR53" s="162"/>
      <c r="VS53" s="162"/>
      <c r="VT53" s="162"/>
      <c r="VU53" s="162"/>
      <c r="VV53" s="162"/>
      <c r="VW53" s="162"/>
      <c r="VX53" s="162"/>
      <c r="VY53" s="162"/>
      <c r="VZ53" s="162"/>
      <c r="WA53" s="162"/>
      <c r="WB53" s="162"/>
      <c r="WC53" s="162"/>
      <c r="WD53" s="162"/>
      <c r="WE53" s="162"/>
      <c r="WF53" s="162"/>
      <c r="WG53" s="162"/>
      <c r="WH53" s="162"/>
      <c r="WI53" s="162"/>
      <c r="WJ53" s="162"/>
      <c r="WK53" s="162"/>
      <c r="WL53" s="162"/>
      <c r="WM53" s="162"/>
      <c r="WN53" s="162"/>
      <c r="WO53" s="162"/>
      <c r="WP53" s="162"/>
      <c r="WQ53" s="162"/>
      <c r="WR53" s="162"/>
      <c r="WS53" s="162"/>
      <c r="WT53" s="162"/>
      <c r="WU53" s="162"/>
      <c r="WV53" s="162"/>
      <c r="WW53" s="162"/>
      <c r="WX53" s="162"/>
      <c r="WY53" s="162"/>
      <c r="WZ53" s="162"/>
      <c r="XA53" s="162"/>
      <c r="XB53" s="162"/>
      <c r="XC53" s="162"/>
      <c r="XD53" s="162"/>
      <c r="XE53" s="162"/>
      <c r="XF53" s="162"/>
      <c r="XG53" s="162"/>
      <c r="XH53" s="162"/>
      <c r="XI53" s="162"/>
      <c r="XJ53" s="162"/>
      <c r="XK53" s="162"/>
      <c r="XL53" s="162"/>
      <c r="XM53" s="162"/>
      <c r="XN53" s="162"/>
      <c r="XO53" s="162"/>
      <c r="XP53" s="162"/>
      <c r="XQ53" s="162"/>
      <c r="XR53" s="162"/>
      <c r="XS53" s="162"/>
      <c r="XT53" s="162"/>
      <c r="XU53" s="162"/>
      <c r="XV53" s="162"/>
      <c r="XW53" s="162"/>
      <c r="XX53" s="162"/>
      <c r="XY53" s="162"/>
      <c r="XZ53" s="162"/>
      <c r="YA53" s="162"/>
      <c r="YB53" s="162"/>
      <c r="YC53" s="162"/>
      <c r="YD53" s="162"/>
      <c r="YE53" s="162"/>
      <c r="YF53" s="162"/>
      <c r="YG53" s="162"/>
      <c r="YH53" s="162"/>
      <c r="YI53" s="162"/>
      <c r="YJ53" s="162"/>
      <c r="YK53" s="162"/>
      <c r="YL53" s="162"/>
      <c r="YM53" s="162"/>
      <c r="YN53" s="162"/>
      <c r="YO53" s="162"/>
      <c r="YP53" s="162"/>
      <c r="YQ53" s="162"/>
      <c r="YR53" s="162"/>
      <c r="YS53" s="162"/>
      <c r="YT53" s="162"/>
      <c r="YU53" s="162"/>
      <c r="YV53" s="162"/>
      <c r="YW53" s="162"/>
      <c r="YX53" s="162"/>
      <c r="YY53" s="162"/>
      <c r="YZ53" s="162"/>
      <c r="ZA53" s="162"/>
      <c r="ZB53" s="162"/>
      <c r="ZC53" s="162"/>
      <c r="ZD53" s="162"/>
      <c r="ZE53" s="162"/>
      <c r="ZF53" s="162"/>
      <c r="ZG53" s="162"/>
      <c r="ZH53" s="162"/>
      <c r="ZI53" s="162"/>
      <c r="ZJ53" s="162"/>
      <c r="ZK53" s="162"/>
      <c r="ZL53" s="162"/>
      <c r="ZM53" s="162"/>
      <c r="ZN53" s="162"/>
      <c r="ZO53" s="162"/>
      <c r="ZP53" s="162"/>
      <c r="ZQ53" s="162"/>
      <c r="ZR53" s="162"/>
      <c r="ZS53" s="162"/>
      <c r="ZT53" s="162"/>
      <c r="ZU53" s="162"/>
      <c r="ZV53" s="162"/>
      <c r="ZW53" s="162"/>
      <c r="ZX53" s="162"/>
      <c r="ZY53" s="162"/>
      <c r="ZZ53" s="162"/>
      <c r="AAA53" s="162"/>
      <c r="AAB53" s="162"/>
      <c r="AAC53" s="162"/>
      <c r="AAD53" s="162"/>
      <c r="AAE53" s="162"/>
      <c r="AAF53" s="162"/>
      <c r="AAG53" s="162"/>
      <c r="AAH53" s="162"/>
      <c r="AAI53" s="162"/>
      <c r="AAJ53" s="162"/>
      <c r="AAK53" s="162"/>
      <c r="AAL53" s="162"/>
      <c r="AAM53" s="162"/>
      <c r="AAN53" s="162"/>
      <c r="AAO53" s="162"/>
      <c r="AAP53" s="162"/>
      <c r="AAQ53" s="162"/>
      <c r="AAR53" s="162"/>
      <c r="AAS53" s="162"/>
      <c r="AAT53" s="162"/>
      <c r="AAU53" s="162"/>
      <c r="AAV53" s="162"/>
      <c r="AAW53" s="162"/>
      <c r="AAX53" s="162"/>
      <c r="AAY53" s="162"/>
      <c r="AAZ53" s="162"/>
      <c r="ABA53" s="162"/>
      <c r="ABB53" s="162"/>
      <c r="ABC53" s="162"/>
      <c r="ABD53" s="162"/>
      <c r="ABE53" s="162"/>
      <c r="ABF53" s="162"/>
      <c r="ABG53" s="162"/>
      <c r="ABH53" s="162"/>
      <c r="ABI53" s="162"/>
      <c r="ABJ53" s="162"/>
      <c r="ABK53" s="162"/>
      <c r="ABL53" s="162"/>
      <c r="ABM53" s="162"/>
      <c r="ABN53" s="162"/>
      <c r="ABO53" s="162"/>
      <c r="ABP53" s="162"/>
      <c r="ABQ53" s="162"/>
      <c r="ABR53" s="162"/>
      <c r="ABS53" s="162"/>
      <c r="ABT53" s="162"/>
      <c r="ABU53" s="162"/>
      <c r="ABV53" s="162"/>
      <c r="ABW53" s="162"/>
      <c r="ABX53" s="162"/>
      <c r="ABY53" s="162"/>
      <c r="ABZ53" s="162"/>
      <c r="ACA53" s="162"/>
      <c r="ACB53" s="162"/>
      <c r="ACC53" s="162"/>
      <c r="ACD53" s="162"/>
      <c r="ACE53" s="162"/>
      <c r="ACF53" s="162"/>
      <c r="ACG53" s="162"/>
      <c r="ACH53" s="162"/>
      <c r="ACI53" s="162"/>
      <c r="ACJ53" s="162"/>
      <c r="ACK53" s="162"/>
      <c r="ACL53" s="162"/>
      <c r="ACM53" s="162"/>
      <c r="ACN53" s="162"/>
      <c r="ACO53" s="162"/>
      <c r="ACP53" s="162"/>
      <c r="ACQ53" s="162"/>
      <c r="ACR53" s="162"/>
      <c r="ACS53" s="162"/>
      <c r="ACT53" s="162"/>
      <c r="ACU53" s="162"/>
      <c r="ACV53" s="162"/>
      <c r="ACW53" s="162"/>
      <c r="ACX53" s="162"/>
      <c r="ACY53" s="162"/>
      <c r="ACZ53" s="162"/>
      <c r="ADA53" s="162"/>
      <c r="ADB53" s="162"/>
      <c r="ADC53" s="162"/>
      <c r="ADD53" s="162"/>
      <c r="ADE53" s="162"/>
      <c r="ADF53" s="162"/>
      <c r="ADG53" s="162"/>
      <c r="ADH53" s="162"/>
      <c r="ADI53" s="162"/>
      <c r="ADJ53" s="162"/>
      <c r="ADK53" s="162"/>
      <c r="ADL53" s="162"/>
      <c r="ADM53" s="162"/>
      <c r="ADN53" s="162"/>
      <c r="ADO53" s="162"/>
      <c r="ADP53" s="162"/>
      <c r="ADQ53" s="162"/>
      <c r="ADR53" s="162"/>
      <c r="ADS53" s="162"/>
      <c r="ADT53" s="162"/>
      <c r="ADU53" s="162"/>
      <c r="ADV53" s="162"/>
      <c r="ADW53" s="162"/>
      <c r="ADX53" s="162"/>
      <c r="ADY53" s="162"/>
      <c r="ADZ53" s="162"/>
      <c r="AEA53" s="162"/>
      <c r="AEB53" s="162"/>
      <c r="AEC53" s="162"/>
      <c r="AED53" s="162"/>
      <c r="AEE53" s="162"/>
      <c r="AEF53" s="162"/>
      <c r="AEG53" s="162"/>
      <c r="AEH53" s="162"/>
      <c r="AEI53" s="162"/>
      <c r="AEJ53" s="162"/>
      <c r="AEK53" s="162"/>
      <c r="AEL53" s="162"/>
      <c r="AEM53" s="162"/>
      <c r="AEN53" s="162"/>
      <c r="AEO53" s="162"/>
      <c r="AEP53" s="162"/>
      <c r="AEQ53" s="162"/>
      <c r="AER53" s="162"/>
      <c r="AES53" s="162"/>
      <c r="AET53" s="162"/>
      <c r="AEU53" s="162"/>
      <c r="AEV53" s="162"/>
      <c r="AEW53" s="162"/>
      <c r="AEX53" s="162"/>
      <c r="AEY53" s="162"/>
      <c r="AEZ53" s="162"/>
      <c r="AFA53" s="162"/>
      <c r="AFB53" s="162"/>
      <c r="AFC53" s="162"/>
      <c r="AFD53" s="162"/>
      <c r="AFE53" s="162"/>
      <c r="AFF53" s="162"/>
      <c r="AFG53" s="162"/>
      <c r="AFH53" s="162"/>
      <c r="AFI53" s="162"/>
      <c r="AFJ53" s="162"/>
      <c r="AFK53" s="162"/>
      <c r="AFL53" s="162"/>
      <c r="AFM53" s="162"/>
      <c r="AFN53" s="162"/>
      <c r="AFO53" s="162"/>
      <c r="AFP53" s="162"/>
      <c r="AFQ53" s="162"/>
      <c r="AFR53" s="162"/>
      <c r="AFS53" s="162"/>
      <c r="AFT53" s="162"/>
      <c r="AFU53" s="162"/>
      <c r="AFV53" s="162"/>
      <c r="AFW53" s="162"/>
      <c r="AFX53" s="162"/>
      <c r="AFY53" s="162"/>
      <c r="AFZ53" s="162"/>
      <c r="AGA53" s="162"/>
      <c r="AGB53" s="162"/>
      <c r="AGC53" s="162"/>
      <c r="AGD53" s="162"/>
      <c r="AGE53" s="162"/>
      <c r="AGF53" s="162"/>
      <c r="AGG53" s="162"/>
      <c r="AGH53" s="162"/>
      <c r="AGI53" s="162"/>
      <c r="AGJ53" s="162"/>
      <c r="AGK53" s="162"/>
      <c r="AGL53" s="162"/>
      <c r="AGM53" s="162"/>
      <c r="AGN53" s="162"/>
      <c r="AGO53" s="162"/>
      <c r="AGP53" s="162"/>
      <c r="AGQ53" s="162"/>
      <c r="AGR53" s="162"/>
      <c r="AGS53" s="162"/>
      <c r="AGT53" s="162"/>
      <c r="AGU53" s="162"/>
      <c r="AGV53" s="162"/>
      <c r="AGW53" s="162"/>
      <c r="AGX53" s="162"/>
      <c r="AGY53" s="162"/>
      <c r="AGZ53" s="162"/>
      <c r="AHA53" s="162"/>
      <c r="AHB53" s="162"/>
      <c r="AHC53" s="162"/>
      <c r="AHD53" s="162"/>
      <c r="AHE53" s="162"/>
      <c r="AHF53" s="162"/>
      <c r="AHG53" s="162"/>
      <c r="AHH53" s="162"/>
      <c r="AHI53" s="162"/>
      <c r="AHJ53" s="162"/>
      <c r="AHK53" s="162"/>
      <c r="AHL53" s="162"/>
      <c r="AHM53" s="162"/>
      <c r="AHN53" s="162"/>
      <c r="AHO53" s="162"/>
      <c r="AHP53" s="162"/>
      <c r="AHQ53" s="162"/>
      <c r="AHR53" s="162"/>
      <c r="AHS53" s="162"/>
      <c r="AHT53" s="162"/>
      <c r="AHU53" s="162"/>
      <c r="AHV53" s="162"/>
      <c r="AHW53" s="162"/>
      <c r="AHX53" s="162"/>
      <c r="AHY53" s="162"/>
      <c r="AHZ53" s="162"/>
      <c r="AIA53" s="162"/>
      <c r="AIB53" s="162"/>
      <c r="AIC53" s="162"/>
      <c r="AID53" s="162"/>
      <c r="AIE53" s="162"/>
      <c r="AIF53" s="162"/>
      <c r="AIG53" s="162"/>
      <c r="AIH53" s="162"/>
      <c r="AII53" s="162"/>
      <c r="AIJ53" s="162"/>
      <c r="AIK53" s="162"/>
      <c r="AIL53" s="162"/>
      <c r="AIM53" s="162"/>
      <c r="AIN53" s="162"/>
      <c r="AIO53" s="162"/>
      <c r="AIP53" s="162"/>
      <c r="AIQ53" s="162"/>
      <c r="AIR53" s="162"/>
      <c r="AIS53" s="162"/>
      <c r="AIT53" s="162"/>
      <c r="AIU53" s="162"/>
      <c r="AIV53" s="162"/>
      <c r="AIW53" s="162"/>
      <c r="AIX53" s="162"/>
      <c r="AIY53" s="162"/>
      <c r="AIZ53" s="162"/>
      <c r="AJA53" s="162"/>
      <c r="AJB53" s="162"/>
      <c r="AJC53" s="162"/>
      <c r="AJD53" s="162"/>
      <c r="AJE53" s="162"/>
      <c r="AJF53" s="162"/>
      <c r="AJG53" s="162"/>
      <c r="AJH53" s="162"/>
      <c r="AJI53" s="162"/>
      <c r="AJJ53" s="162"/>
      <c r="AJK53" s="162"/>
      <c r="AJL53" s="162"/>
      <c r="AJM53" s="162"/>
      <c r="AJN53" s="162"/>
      <c r="AJO53" s="162"/>
      <c r="AJP53" s="162"/>
      <c r="AJQ53" s="162"/>
      <c r="AJR53" s="162"/>
      <c r="AJS53" s="162"/>
      <c r="AJT53" s="162"/>
      <c r="AJU53" s="162"/>
      <c r="AJV53" s="162"/>
      <c r="AJW53" s="162"/>
      <c r="AJX53" s="162"/>
      <c r="AJY53" s="162"/>
      <c r="AJZ53" s="162"/>
      <c r="AKA53" s="162"/>
      <c r="AKB53" s="162"/>
      <c r="AKC53" s="162"/>
      <c r="AKD53" s="162"/>
      <c r="AKE53" s="162"/>
      <c r="AKF53" s="162"/>
      <c r="AKG53" s="162"/>
      <c r="AKH53" s="162"/>
      <c r="AKI53" s="162"/>
      <c r="AKJ53" s="162"/>
      <c r="AKK53" s="162"/>
      <c r="AKL53" s="162"/>
      <c r="AKM53" s="162"/>
      <c r="AKN53" s="162"/>
      <c r="AKO53" s="162"/>
      <c r="AKP53" s="162"/>
      <c r="AKQ53" s="162"/>
      <c r="AKR53" s="162"/>
      <c r="AKS53" s="162"/>
      <c r="AKT53" s="162"/>
      <c r="AKU53" s="162"/>
      <c r="AKV53" s="162"/>
      <c r="AKW53" s="162"/>
      <c r="AKX53" s="162"/>
      <c r="AKY53" s="162"/>
      <c r="AKZ53" s="162"/>
      <c r="ALA53" s="162"/>
      <c r="ALB53" s="162"/>
      <c r="ALC53" s="162"/>
      <c r="ALD53" s="162"/>
      <c r="ALE53" s="162"/>
      <c r="ALF53" s="162"/>
      <c r="ALG53" s="162"/>
      <c r="ALH53" s="162"/>
      <c r="ALI53" s="162"/>
      <c r="ALJ53" s="162"/>
      <c r="ALK53" s="162"/>
      <c r="ALL53" s="162"/>
      <c r="ALM53" s="162"/>
      <c r="ALN53" s="162"/>
      <c r="ALO53" s="162"/>
      <c r="ALP53" s="162"/>
      <c r="ALQ53" s="162"/>
      <c r="ALR53" s="162"/>
      <c r="ALS53" s="162"/>
      <c r="ALT53" s="162"/>
      <c r="ALU53" s="162"/>
      <c r="ALV53" s="163"/>
      <c r="ALW53" s="163"/>
      <c r="ALX53" s="163"/>
    </row>
    <row r="54" spans="1:1012" s="142" customFormat="1" ht="66">
      <c r="A54" s="170" t="s">
        <v>1166</v>
      </c>
      <c r="B54" s="171" t="s">
        <v>1167</v>
      </c>
      <c r="C54" s="172" t="s">
        <v>612</v>
      </c>
      <c r="D54" s="173">
        <v>2</v>
      </c>
      <c r="E54" s="174">
        <v>697.69</v>
      </c>
      <c r="F54" s="174">
        <f t="shared" si="1"/>
        <v>543.2876498987697</v>
      </c>
      <c r="G54" s="174">
        <f t="shared" si="2"/>
        <v>662.48496028655984</v>
      </c>
      <c r="H54" s="175">
        <f>D54*E54</f>
        <v>1395.38</v>
      </c>
      <c r="I54" s="175">
        <f t="shared" ref="I54:I62" si="6">D54*G54</f>
        <v>1324.9699205731197</v>
      </c>
      <c r="J54" s="154"/>
      <c r="K54" s="154"/>
      <c r="L54" s="154"/>
      <c r="M54" s="154"/>
      <c r="N54" s="154"/>
      <c r="O54" s="154"/>
      <c r="P54" s="154"/>
      <c r="Q54" s="154"/>
      <c r="R54" s="154"/>
      <c r="S54" s="154"/>
      <c r="T54" s="154"/>
      <c r="U54" s="154"/>
      <c r="V54" s="154"/>
      <c r="W54" s="154"/>
      <c r="X54" s="154"/>
      <c r="Y54" s="154"/>
      <c r="Z54" s="154"/>
      <c r="AA54" s="154"/>
      <c r="AB54" s="154"/>
      <c r="AC54" s="154"/>
      <c r="AD54" s="154"/>
      <c r="AE54" s="154"/>
      <c r="AF54" s="154"/>
      <c r="AG54" s="154"/>
      <c r="AH54" s="154"/>
      <c r="AI54" s="154"/>
      <c r="AJ54" s="154"/>
      <c r="AK54" s="154"/>
      <c r="AL54" s="154"/>
      <c r="AM54" s="154"/>
      <c r="AN54" s="154"/>
      <c r="AO54" s="154"/>
      <c r="AP54" s="154"/>
      <c r="AQ54" s="154"/>
      <c r="AR54" s="154"/>
      <c r="AS54" s="154"/>
      <c r="AT54" s="154"/>
      <c r="AU54" s="154"/>
      <c r="AV54" s="154"/>
      <c r="AW54" s="154"/>
      <c r="AX54" s="154"/>
      <c r="AY54" s="154"/>
      <c r="AZ54" s="154"/>
      <c r="BA54" s="154"/>
      <c r="BB54" s="154"/>
      <c r="BC54" s="154"/>
      <c r="BD54" s="154"/>
      <c r="BE54" s="154"/>
      <c r="BF54" s="154"/>
      <c r="BG54" s="154"/>
      <c r="BH54" s="154"/>
      <c r="BI54" s="154"/>
      <c r="BJ54" s="154"/>
      <c r="BK54" s="154"/>
      <c r="BL54" s="154"/>
      <c r="BM54" s="154"/>
      <c r="BN54" s="154"/>
      <c r="BO54" s="154"/>
      <c r="BP54" s="154"/>
      <c r="BQ54" s="154"/>
      <c r="BR54" s="154"/>
      <c r="BS54" s="154"/>
      <c r="BT54" s="154"/>
      <c r="BU54" s="154"/>
      <c r="BV54" s="154"/>
      <c r="BW54" s="154"/>
      <c r="BX54" s="154"/>
      <c r="BY54" s="154"/>
      <c r="BZ54" s="154"/>
      <c r="CA54" s="154"/>
      <c r="CB54" s="154"/>
      <c r="CC54" s="154"/>
      <c r="CD54" s="154"/>
      <c r="CE54" s="154"/>
      <c r="CF54" s="154"/>
      <c r="CG54" s="154"/>
      <c r="CH54" s="154"/>
      <c r="CI54" s="154"/>
      <c r="CJ54" s="154"/>
      <c r="CK54" s="154"/>
      <c r="CL54" s="154"/>
      <c r="CM54" s="154"/>
      <c r="CN54" s="154"/>
      <c r="CO54" s="154"/>
      <c r="CP54" s="154"/>
      <c r="CQ54" s="154"/>
      <c r="CR54" s="154"/>
      <c r="CS54" s="154"/>
      <c r="CT54" s="154"/>
      <c r="CU54" s="154"/>
      <c r="CV54" s="154"/>
      <c r="CW54" s="154"/>
      <c r="CX54" s="154"/>
      <c r="CY54" s="154"/>
      <c r="CZ54" s="154"/>
      <c r="DA54" s="154"/>
      <c r="DB54" s="154"/>
      <c r="DC54" s="154"/>
      <c r="DD54" s="154"/>
      <c r="DE54" s="154"/>
      <c r="DF54" s="154"/>
      <c r="DG54" s="154"/>
      <c r="DH54" s="154"/>
      <c r="DI54" s="154"/>
      <c r="DJ54" s="154"/>
      <c r="DK54" s="154"/>
      <c r="DL54" s="154"/>
      <c r="DM54" s="154"/>
      <c r="DN54" s="154"/>
      <c r="DO54" s="154"/>
      <c r="DP54" s="154"/>
      <c r="DQ54" s="154"/>
      <c r="DR54" s="154"/>
      <c r="DS54" s="154"/>
      <c r="DT54" s="154"/>
      <c r="DU54" s="154"/>
      <c r="DV54" s="154"/>
      <c r="DW54" s="154"/>
      <c r="DX54" s="154"/>
      <c r="DY54" s="154"/>
      <c r="DZ54" s="154"/>
      <c r="EA54" s="154"/>
      <c r="EB54" s="154"/>
      <c r="EC54" s="154"/>
      <c r="ED54" s="154"/>
      <c r="EE54" s="154"/>
      <c r="EF54" s="154"/>
      <c r="EG54" s="154"/>
      <c r="EH54" s="154"/>
      <c r="EI54" s="154"/>
      <c r="EJ54" s="154"/>
      <c r="EK54" s="154"/>
      <c r="EL54" s="154"/>
      <c r="EM54" s="154"/>
      <c r="EN54" s="154"/>
      <c r="EO54" s="154"/>
      <c r="EP54" s="154"/>
      <c r="EQ54" s="154"/>
      <c r="ER54" s="154"/>
      <c r="ES54" s="154"/>
      <c r="ET54" s="154"/>
      <c r="EU54" s="154"/>
      <c r="EV54" s="154"/>
      <c r="EW54" s="154"/>
      <c r="EX54" s="154"/>
      <c r="EY54" s="154"/>
      <c r="EZ54" s="154"/>
      <c r="FA54" s="154"/>
      <c r="FB54" s="154"/>
      <c r="FC54" s="154"/>
      <c r="FD54" s="154"/>
      <c r="FE54" s="154"/>
      <c r="FF54" s="154"/>
      <c r="FG54" s="154"/>
      <c r="FH54" s="154"/>
      <c r="FI54" s="154"/>
      <c r="FJ54" s="154"/>
      <c r="FK54" s="154"/>
      <c r="FL54" s="154"/>
      <c r="FM54" s="154"/>
      <c r="FN54" s="154"/>
      <c r="FO54" s="154"/>
      <c r="FP54" s="154"/>
      <c r="FQ54" s="154"/>
      <c r="FR54" s="154"/>
      <c r="FS54" s="154"/>
      <c r="FT54" s="154"/>
      <c r="FU54" s="154"/>
      <c r="FV54" s="154"/>
      <c r="FW54" s="154"/>
      <c r="FX54" s="154"/>
      <c r="FY54" s="154"/>
      <c r="FZ54" s="154"/>
      <c r="GA54" s="154"/>
      <c r="GB54" s="154"/>
      <c r="GC54" s="154"/>
      <c r="GD54" s="154"/>
      <c r="GE54" s="154"/>
      <c r="GF54" s="154"/>
      <c r="GG54" s="154"/>
      <c r="GH54" s="154"/>
      <c r="GI54" s="154"/>
      <c r="GJ54" s="154"/>
      <c r="GK54" s="154"/>
      <c r="GL54" s="154"/>
      <c r="GM54" s="154"/>
      <c r="GN54" s="154"/>
      <c r="GO54" s="154"/>
      <c r="GP54" s="154"/>
      <c r="GQ54" s="154"/>
      <c r="GR54" s="154"/>
      <c r="GS54" s="154"/>
      <c r="GT54" s="154"/>
      <c r="GU54" s="154"/>
      <c r="GV54" s="154"/>
      <c r="GW54" s="154"/>
      <c r="GX54" s="154"/>
      <c r="GY54" s="154"/>
      <c r="GZ54" s="154"/>
      <c r="HA54" s="154"/>
      <c r="HB54" s="154"/>
      <c r="HC54" s="154"/>
      <c r="HD54" s="154"/>
      <c r="HE54" s="154"/>
      <c r="HF54" s="154"/>
      <c r="HG54" s="154"/>
      <c r="HH54" s="154"/>
      <c r="HI54" s="154"/>
      <c r="HJ54" s="154"/>
      <c r="HK54" s="154"/>
      <c r="HL54" s="154"/>
      <c r="HM54" s="154"/>
      <c r="HN54" s="154"/>
      <c r="HO54" s="154"/>
      <c r="HP54" s="154"/>
      <c r="HQ54" s="154"/>
      <c r="HR54" s="154"/>
      <c r="HS54" s="154"/>
      <c r="HT54" s="154"/>
      <c r="HU54" s="154"/>
      <c r="HV54" s="154"/>
      <c r="HW54" s="154"/>
      <c r="HX54" s="154"/>
      <c r="HY54" s="154"/>
      <c r="HZ54" s="154"/>
      <c r="IA54" s="154"/>
      <c r="IB54" s="154"/>
      <c r="IC54" s="154"/>
      <c r="ID54" s="154"/>
      <c r="IE54" s="154"/>
      <c r="IF54" s="154"/>
      <c r="IG54" s="154"/>
      <c r="IH54" s="147"/>
      <c r="II54" s="147"/>
      <c r="IJ54" s="147"/>
      <c r="IK54" s="147"/>
      <c r="IL54" s="147"/>
      <c r="IM54" s="147"/>
      <c r="IN54" s="147"/>
      <c r="IO54" s="147"/>
      <c r="IP54" s="147"/>
      <c r="IQ54" s="147"/>
      <c r="IR54" s="147"/>
      <c r="IS54" s="147"/>
      <c r="IT54" s="147"/>
      <c r="IU54" s="147"/>
      <c r="IV54" s="147"/>
      <c r="IW54" s="147"/>
      <c r="IX54" s="147"/>
      <c r="IY54" s="147"/>
      <c r="IZ54" s="147"/>
      <c r="JA54" s="147"/>
      <c r="JB54" s="147"/>
      <c r="JC54" s="147"/>
      <c r="JD54" s="147"/>
      <c r="JE54" s="147"/>
      <c r="JF54" s="147"/>
      <c r="JG54" s="147"/>
      <c r="JH54" s="147"/>
      <c r="JI54" s="147"/>
      <c r="JJ54" s="147"/>
      <c r="JK54" s="147"/>
      <c r="JL54" s="147"/>
      <c r="JM54" s="147"/>
      <c r="JN54" s="147"/>
      <c r="JO54" s="147"/>
      <c r="JP54" s="147"/>
      <c r="JQ54" s="147"/>
      <c r="JR54" s="147"/>
      <c r="JS54" s="147"/>
      <c r="JT54" s="147"/>
      <c r="JU54" s="147"/>
      <c r="JV54" s="147"/>
      <c r="JW54" s="147"/>
      <c r="JX54" s="147"/>
      <c r="JY54" s="147"/>
      <c r="JZ54" s="147"/>
      <c r="KA54" s="147"/>
      <c r="KB54" s="147"/>
      <c r="KC54" s="147"/>
      <c r="KD54" s="147"/>
      <c r="KE54" s="147"/>
      <c r="KF54" s="147"/>
      <c r="KG54" s="147"/>
      <c r="KH54" s="147"/>
      <c r="KI54" s="147"/>
      <c r="KJ54" s="147"/>
      <c r="KK54" s="147"/>
      <c r="KL54" s="147"/>
      <c r="KM54" s="147"/>
      <c r="KN54" s="147"/>
      <c r="KO54" s="147"/>
      <c r="KP54" s="147"/>
      <c r="KQ54" s="147"/>
      <c r="KR54" s="147"/>
      <c r="KS54" s="147"/>
      <c r="KT54" s="147"/>
      <c r="KU54" s="147"/>
      <c r="KV54" s="147"/>
      <c r="KW54" s="147"/>
      <c r="KX54" s="147"/>
      <c r="KY54" s="147"/>
      <c r="KZ54" s="147"/>
      <c r="LA54" s="147"/>
      <c r="LB54" s="147"/>
      <c r="LC54" s="147"/>
      <c r="LD54" s="147"/>
      <c r="LE54" s="147"/>
      <c r="LF54" s="147"/>
      <c r="LG54" s="147"/>
      <c r="LH54" s="147"/>
      <c r="LI54" s="147"/>
      <c r="LJ54" s="147"/>
      <c r="LK54" s="147"/>
      <c r="LL54" s="147"/>
      <c r="LM54" s="147"/>
      <c r="LN54" s="147"/>
      <c r="LO54" s="147"/>
      <c r="LP54" s="147"/>
      <c r="LQ54" s="147"/>
      <c r="LR54" s="147"/>
      <c r="LS54" s="147"/>
      <c r="LT54" s="147"/>
      <c r="LU54" s="147"/>
      <c r="LV54" s="147"/>
      <c r="LW54" s="147"/>
      <c r="LX54" s="147"/>
      <c r="LY54" s="147"/>
      <c r="LZ54" s="147"/>
      <c r="MA54" s="147"/>
      <c r="MB54" s="147"/>
      <c r="MC54" s="147"/>
      <c r="MD54" s="147"/>
      <c r="ME54" s="147"/>
      <c r="MF54" s="147"/>
      <c r="MG54" s="147"/>
      <c r="MH54" s="147"/>
      <c r="MI54" s="147"/>
      <c r="MJ54" s="147"/>
      <c r="MK54" s="147"/>
      <c r="ML54" s="147"/>
      <c r="MM54" s="147"/>
      <c r="MN54" s="147"/>
      <c r="MO54" s="147"/>
      <c r="MP54" s="147"/>
      <c r="MQ54" s="147"/>
      <c r="MR54" s="147"/>
      <c r="MS54" s="147"/>
      <c r="MT54" s="147"/>
      <c r="MU54" s="147"/>
      <c r="MV54" s="147"/>
      <c r="MW54" s="147"/>
      <c r="MX54" s="147"/>
      <c r="MY54" s="147"/>
      <c r="MZ54" s="147"/>
      <c r="NA54" s="147"/>
      <c r="NB54" s="147"/>
      <c r="NC54" s="147"/>
      <c r="ND54" s="147"/>
      <c r="NE54" s="147"/>
      <c r="NF54" s="147"/>
      <c r="NG54" s="147"/>
      <c r="NH54" s="147"/>
      <c r="NI54" s="147"/>
      <c r="NJ54" s="147"/>
      <c r="NK54" s="147"/>
      <c r="NL54" s="147"/>
      <c r="NM54" s="147"/>
      <c r="NN54" s="147"/>
      <c r="NO54" s="147"/>
      <c r="NP54" s="147"/>
      <c r="NQ54" s="147"/>
      <c r="NR54" s="147"/>
      <c r="NS54" s="147"/>
      <c r="NT54" s="147"/>
      <c r="NU54" s="147"/>
      <c r="NV54" s="147"/>
      <c r="NW54" s="147"/>
      <c r="NX54" s="147"/>
      <c r="NY54" s="147"/>
      <c r="NZ54" s="147"/>
      <c r="OA54" s="147"/>
      <c r="OB54" s="147"/>
      <c r="OC54" s="147"/>
      <c r="OD54" s="147"/>
      <c r="OE54" s="147"/>
      <c r="OF54" s="147"/>
      <c r="OG54" s="147"/>
      <c r="OH54" s="147"/>
      <c r="OI54" s="147"/>
      <c r="OJ54" s="147"/>
      <c r="OK54" s="147"/>
      <c r="OL54" s="147"/>
      <c r="OM54" s="147"/>
      <c r="ON54" s="147"/>
      <c r="OO54" s="147"/>
      <c r="OP54" s="147"/>
      <c r="OQ54" s="147"/>
      <c r="OR54" s="147"/>
      <c r="OS54" s="147"/>
      <c r="OT54" s="147"/>
      <c r="OU54" s="147"/>
      <c r="OV54" s="147"/>
      <c r="OW54" s="147"/>
      <c r="OX54" s="147"/>
      <c r="OY54" s="147"/>
      <c r="OZ54" s="147"/>
      <c r="PA54" s="147"/>
      <c r="PB54" s="147"/>
      <c r="PC54" s="147"/>
      <c r="PD54" s="147"/>
      <c r="PE54" s="147"/>
      <c r="PF54" s="147"/>
      <c r="PG54" s="147"/>
      <c r="PH54" s="147"/>
      <c r="PI54" s="147"/>
      <c r="PJ54" s="147"/>
      <c r="PK54" s="147"/>
      <c r="PL54" s="147"/>
      <c r="PM54" s="147"/>
      <c r="PN54" s="147"/>
      <c r="PO54" s="147"/>
      <c r="PP54" s="147"/>
      <c r="PQ54" s="147"/>
      <c r="PR54" s="147"/>
      <c r="PS54" s="147"/>
      <c r="PT54" s="147"/>
      <c r="PU54" s="147"/>
      <c r="PV54" s="147"/>
      <c r="PW54" s="147"/>
      <c r="PX54" s="147"/>
      <c r="PY54" s="147"/>
      <c r="PZ54" s="147"/>
      <c r="QA54" s="147"/>
      <c r="QB54" s="147"/>
      <c r="QC54" s="147"/>
      <c r="QD54" s="147"/>
      <c r="QE54" s="147"/>
      <c r="QF54" s="147"/>
      <c r="QG54" s="147"/>
      <c r="QH54" s="147"/>
      <c r="QI54" s="147"/>
      <c r="QJ54" s="147"/>
      <c r="QK54" s="147"/>
      <c r="QL54" s="147"/>
      <c r="QM54" s="147"/>
      <c r="QN54" s="147"/>
      <c r="QO54" s="147"/>
      <c r="QP54" s="147"/>
      <c r="QQ54" s="147"/>
      <c r="QR54" s="147"/>
      <c r="QS54" s="147"/>
      <c r="QT54" s="147"/>
      <c r="QU54" s="147"/>
      <c r="QV54" s="147"/>
      <c r="QW54" s="147"/>
      <c r="QX54" s="147"/>
      <c r="QY54" s="147"/>
      <c r="QZ54" s="147"/>
      <c r="RA54" s="147"/>
      <c r="RB54" s="147"/>
      <c r="RC54" s="147"/>
      <c r="RD54" s="147"/>
      <c r="RE54" s="147"/>
      <c r="RF54" s="147"/>
      <c r="RG54" s="147"/>
      <c r="RH54" s="147"/>
      <c r="RI54" s="147"/>
      <c r="RJ54" s="147"/>
      <c r="RK54" s="147"/>
      <c r="RL54" s="147"/>
      <c r="RM54" s="147"/>
      <c r="RN54" s="147"/>
      <c r="RO54" s="147"/>
      <c r="RP54" s="147"/>
      <c r="RQ54" s="147"/>
      <c r="RR54" s="147"/>
      <c r="RS54" s="147"/>
      <c r="RT54" s="147"/>
      <c r="RU54" s="147"/>
      <c r="RV54" s="147"/>
      <c r="RW54" s="147"/>
      <c r="RX54" s="147"/>
      <c r="RY54" s="147"/>
      <c r="RZ54" s="147"/>
      <c r="SA54" s="147"/>
      <c r="SB54" s="147"/>
      <c r="SC54" s="147"/>
      <c r="SD54" s="147"/>
      <c r="SE54" s="147"/>
      <c r="SF54" s="147"/>
      <c r="SG54" s="147"/>
      <c r="SH54" s="147"/>
      <c r="SI54" s="147"/>
      <c r="SJ54" s="147"/>
      <c r="SK54" s="147"/>
      <c r="SL54" s="147"/>
      <c r="SM54" s="147"/>
      <c r="SN54" s="147"/>
      <c r="SO54" s="147"/>
      <c r="SP54" s="147"/>
      <c r="SQ54" s="147"/>
      <c r="SR54" s="147"/>
      <c r="SS54" s="147"/>
      <c r="ST54" s="147"/>
      <c r="SU54" s="147"/>
      <c r="SV54" s="147"/>
      <c r="SW54" s="147"/>
      <c r="SX54" s="147"/>
      <c r="SY54" s="147"/>
      <c r="SZ54" s="147"/>
      <c r="TA54" s="147"/>
      <c r="TB54" s="147"/>
      <c r="TC54" s="147"/>
      <c r="TD54" s="147"/>
      <c r="TE54" s="147"/>
      <c r="TF54" s="147"/>
      <c r="TG54" s="147"/>
      <c r="TH54" s="147"/>
      <c r="TI54" s="147"/>
      <c r="TJ54" s="147"/>
      <c r="TK54" s="147"/>
      <c r="TL54" s="147"/>
      <c r="TM54" s="147"/>
      <c r="TN54" s="147"/>
      <c r="TO54" s="147"/>
      <c r="TP54" s="147"/>
      <c r="TQ54" s="147"/>
      <c r="TR54" s="147"/>
      <c r="TS54" s="147"/>
      <c r="TT54" s="147"/>
      <c r="TU54" s="147"/>
      <c r="TV54" s="147"/>
      <c r="TW54" s="147"/>
      <c r="TX54" s="147"/>
      <c r="TY54" s="147"/>
      <c r="TZ54" s="147"/>
      <c r="UA54" s="147"/>
      <c r="UB54" s="147"/>
      <c r="UC54" s="147"/>
      <c r="UD54" s="147"/>
      <c r="UE54" s="147"/>
      <c r="UF54" s="147"/>
      <c r="UG54" s="147"/>
      <c r="UH54" s="147"/>
      <c r="UI54" s="147"/>
      <c r="UJ54" s="147"/>
      <c r="UK54" s="147"/>
      <c r="UL54" s="147"/>
      <c r="UM54" s="147"/>
      <c r="UN54" s="147"/>
      <c r="UO54" s="147"/>
      <c r="UP54" s="147"/>
      <c r="UQ54" s="147"/>
      <c r="UR54" s="147"/>
      <c r="US54" s="147"/>
      <c r="UT54" s="147"/>
      <c r="UU54" s="147"/>
      <c r="UV54" s="147"/>
      <c r="UW54" s="147"/>
      <c r="UX54" s="147"/>
      <c r="UY54" s="147"/>
      <c r="UZ54" s="147"/>
      <c r="VA54" s="147"/>
      <c r="VB54" s="147"/>
      <c r="VC54" s="147"/>
      <c r="VD54" s="147"/>
      <c r="VE54" s="147"/>
      <c r="VF54" s="147"/>
      <c r="VG54" s="147"/>
      <c r="VH54" s="147"/>
      <c r="VI54" s="147"/>
      <c r="VJ54" s="147"/>
      <c r="VK54" s="147"/>
      <c r="VL54" s="147"/>
      <c r="VM54" s="147"/>
      <c r="VN54" s="147"/>
      <c r="VO54" s="147"/>
      <c r="VP54" s="147"/>
      <c r="VQ54" s="147"/>
      <c r="VR54" s="147"/>
      <c r="VS54" s="147"/>
      <c r="VT54" s="147"/>
      <c r="VU54" s="147"/>
      <c r="VV54" s="147"/>
      <c r="VW54" s="147"/>
      <c r="VX54" s="147"/>
      <c r="VY54" s="147"/>
      <c r="VZ54" s="147"/>
      <c r="WA54" s="147"/>
      <c r="WB54" s="147"/>
      <c r="WC54" s="147"/>
      <c r="WD54" s="147"/>
      <c r="WE54" s="147"/>
      <c r="WF54" s="147"/>
      <c r="WG54" s="147"/>
      <c r="WH54" s="147"/>
      <c r="WI54" s="147"/>
      <c r="WJ54" s="147"/>
      <c r="WK54" s="147"/>
      <c r="WL54" s="147"/>
      <c r="WM54" s="147"/>
      <c r="WN54" s="147"/>
      <c r="WO54" s="147"/>
      <c r="WP54" s="147"/>
      <c r="WQ54" s="147"/>
      <c r="WR54" s="147"/>
      <c r="WS54" s="147"/>
      <c r="WT54" s="147"/>
      <c r="WU54" s="147"/>
      <c r="WV54" s="147"/>
      <c r="WW54" s="147"/>
      <c r="WX54" s="147"/>
      <c r="WY54" s="147"/>
      <c r="WZ54" s="147"/>
      <c r="XA54" s="147"/>
      <c r="XB54" s="147"/>
      <c r="XC54" s="147"/>
      <c r="XD54" s="147"/>
      <c r="XE54" s="147"/>
      <c r="XF54" s="147"/>
      <c r="XG54" s="147"/>
      <c r="XH54" s="147"/>
      <c r="XI54" s="147"/>
      <c r="XJ54" s="147"/>
      <c r="XK54" s="147"/>
      <c r="XL54" s="147"/>
      <c r="XM54" s="147"/>
      <c r="XN54" s="147"/>
      <c r="XO54" s="147"/>
      <c r="XP54" s="147"/>
      <c r="XQ54" s="147"/>
      <c r="XR54" s="147"/>
      <c r="XS54" s="147"/>
      <c r="XT54" s="147"/>
      <c r="XU54" s="147"/>
      <c r="XV54" s="147"/>
      <c r="XW54" s="147"/>
      <c r="XX54" s="147"/>
      <c r="XY54" s="147"/>
      <c r="XZ54" s="147"/>
      <c r="YA54" s="147"/>
      <c r="YB54" s="147"/>
      <c r="YC54" s="147"/>
      <c r="YD54" s="147"/>
      <c r="YE54" s="147"/>
      <c r="YF54" s="147"/>
      <c r="YG54" s="147"/>
      <c r="YH54" s="147"/>
      <c r="YI54" s="147"/>
      <c r="YJ54" s="147"/>
      <c r="YK54" s="147"/>
      <c r="YL54" s="147"/>
      <c r="YM54" s="147"/>
      <c r="YN54" s="147"/>
      <c r="YO54" s="147"/>
      <c r="YP54" s="147"/>
      <c r="YQ54" s="147"/>
      <c r="YR54" s="147"/>
      <c r="YS54" s="147"/>
      <c r="YT54" s="147"/>
      <c r="YU54" s="147"/>
      <c r="YV54" s="147"/>
      <c r="YW54" s="147"/>
      <c r="YX54" s="147"/>
      <c r="YY54" s="147"/>
      <c r="YZ54" s="147"/>
      <c r="ZA54" s="147"/>
      <c r="ZB54" s="147"/>
      <c r="ZC54" s="147"/>
      <c r="ZD54" s="147"/>
      <c r="ZE54" s="147"/>
      <c r="ZF54" s="147"/>
      <c r="ZG54" s="147"/>
      <c r="ZH54" s="147"/>
      <c r="ZI54" s="147"/>
      <c r="ZJ54" s="147"/>
      <c r="ZK54" s="147"/>
      <c r="ZL54" s="147"/>
      <c r="ZM54" s="147"/>
      <c r="ZN54" s="147"/>
      <c r="ZO54" s="147"/>
      <c r="ZP54" s="147"/>
      <c r="ZQ54" s="147"/>
      <c r="ZR54" s="147"/>
      <c r="ZS54" s="147"/>
      <c r="ZT54" s="147"/>
      <c r="ZU54" s="147"/>
      <c r="ZV54" s="147"/>
      <c r="ZW54" s="147"/>
      <c r="ZX54" s="147"/>
      <c r="ZY54" s="147"/>
      <c r="ZZ54" s="147"/>
      <c r="AAA54" s="147"/>
      <c r="AAB54" s="147"/>
      <c r="AAC54" s="147"/>
      <c r="AAD54" s="147"/>
      <c r="AAE54" s="147"/>
      <c r="AAF54" s="147"/>
      <c r="AAG54" s="147"/>
      <c r="AAH54" s="147"/>
      <c r="AAI54" s="147"/>
      <c r="AAJ54" s="147"/>
      <c r="AAK54" s="147"/>
      <c r="AAL54" s="147"/>
      <c r="AAM54" s="147"/>
      <c r="AAN54" s="147"/>
      <c r="AAO54" s="147"/>
      <c r="AAP54" s="147"/>
      <c r="AAQ54" s="147"/>
      <c r="AAR54" s="147"/>
      <c r="AAS54" s="147"/>
      <c r="AAT54" s="147"/>
      <c r="AAU54" s="147"/>
      <c r="AAV54" s="147"/>
      <c r="AAW54" s="147"/>
      <c r="AAX54" s="147"/>
      <c r="AAY54" s="147"/>
      <c r="AAZ54" s="147"/>
      <c r="ABA54" s="147"/>
      <c r="ABB54" s="147"/>
      <c r="ABC54" s="147"/>
      <c r="ABD54" s="147"/>
      <c r="ABE54" s="147"/>
      <c r="ABF54" s="147"/>
      <c r="ABG54" s="147"/>
      <c r="ABH54" s="147"/>
      <c r="ABI54" s="147"/>
      <c r="ABJ54" s="147"/>
      <c r="ABK54" s="147"/>
      <c r="ABL54" s="147"/>
      <c r="ABM54" s="147"/>
      <c r="ABN54" s="147"/>
      <c r="ABO54" s="147"/>
      <c r="ABP54" s="147"/>
      <c r="ABQ54" s="147"/>
      <c r="ABR54" s="147"/>
      <c r="ABS54" s="147"/>
      <c r="ABT54" s="147"/>
      <c r="ABU54" s="147"/>
      <c r="ABV54" s="147"/>
      <c r="ABW54" s="147"/>
      <c r="ABX54" s="147"/>
      <c r="ABY54" s="147"/>
      <c r="ABZ54" s="147"/>
      <c r="ACA54" s="147"/>
      <c r="ACB54" s="147"/>
      <c r="ACC54" s="147"/>
      <c r="ACD54" s="147"/>
      <c r="ACE54" s="147"/>
      <c r="ACF54" s="147"/>
      <c r="ACG54" s="147"/>
      <c r="ACH54" s="147"/>
      <c r="ACI54" s="147"/>
      <c r="ACJ54" s="147"/>
      <c r="ACK54" s="147"/>
      <c r="ACL54" s="147"/>
      <c r="ACM54" s="147"/>
      <c r="ACN54" s="147"/>
      <c r="ACO54" s="147"/>
      <c r="ACP54" s="147"/>
      <c r="ACQ54" s="147"/>
      <c r="ACR54" s="147"/>
      <c r="ACS54" s="147"/>
      <c r="ACT54" s="147"/>
      <c r="ACU54" s="147"/>
      <c r="ACV54" s="147"/>
      <c r="ACW54" s="147"/>
      <c r="ACX54" s="147"/>
      <c r="ACY54" s="147"/>
      <c r="ACZ54" s="147"/>
      <c r="ADA54" s="147"/>
      <c r="ADB54" s="147"/>
      <c r="ADC54" s="147"/>
      <c r="ADD54" s="147"/>
      <c r="ADE54" s="147"/>
      <c r="ADF54" s="147"/>
      <c r="ADG54" s="147"/>
      <c r="ADH54" s="147"/>
      <c r="ADI54" s="147"/>
      <c r="ADJ54" s="147"/>
      <c r="ADK54" s="147"/>
      <c r="ADL54" s="147"/>
      <c r="ADM54" s="147"/>
      <c r="ADN54" s="147"/>
      <c r="ADO54" s="147"/>
      <c r="ADP54" s="147"/>
      <c r="ADQ54" s="147"/>
      <c r="ADR54" s="147"/>
      <c r="ADS54" s="147"/>
      <c r="ADT54" s="147"/>
      <c r="ADU54" s="147"/>
      <c r="ADV54" s="147"/>
      <c r="ADW54" s="147"/>
      <c r="ADX54" s="147"/>
      <c r="ADY54" s="147"/>
      <c r="ADZ54" s="147"/>
      <c r="AEA54" s="147"/>
      <c r="AEB54" s="147"/>
      <c r="AEC54" s="147"/>
      <c r="AED54" s="147"/>
      <c r="AEE54" s="147"/>
      <c r="AEF54" s="147"/>
      <c r="AEG54" s="147"/>
      <c r="AEH54" s="147"/>
      <c r="AEI54" s="147"/>
      <c r="AEJ54" s="147"/>
      <c r="AEK54" s="147"/>
      <c r="AEL54" s="147"/>
      <c r="AEM54" s="147"/>
      <c r="AEN54" s="147"/>
      <c r="AEO54" s="147"/>
      <c r="AEP54" s="147"/>
      <c r="AEQ54" s="147"/>
      <c r="AER54" s="147"/>
      <c r="AES54" s="147"/>
      <c r="AET54" s="147"/>
      <c r="AEU54" s="147"/>
      <c r="AEV54" s="147"/>
      <c r="AEW54" s="147"/>
      <c r="AEX54" s="147"/>
      <c r="AEY54" s="147"/>
      <c r="AEZ54" s="147"/>
      <c r="AFA54" s="147"/>
      <c r="AFB54" s="147"/>
      <c r="AFC54" s="147"/>
      <c r="AFD54" s="147"/>
      <c r="AFE54" s="147"/>
      <c r="AFF54" s="147"/>
      <c r="AFG54" s="147"/>
      <c r="AFH54" s="147"/>
      <c r="AFI54" s="147"/>
      <c r="AFJ54" s="147"/>
      <c r="AFK54" s="147"/>
      <c r="AFL54" s="147"/>
      <c r="AFM54" s="147"/>
      <c r="AFN54" s="147"/>
      <c r="AFO54" s="147"/>
      <c r="AFP54" s="147"/>
      <c r="AFQ54" s="147"/>
      <c r="AFR54" s="147"/>
      <c r="AFS54" s="147"/>
      <c r="AFT54" s="147"/>
      <c r="AFU54" s="147"/>
      <c r="AFV54" s="147"/>
      <c r="AFW54" s="147"/>
      <c r="AFX54" s="147"/>
      <c r="AFY54" s="147"/>
      <c r="AFZ54" s="147"/>
      <c r="AGA54" s="147"/>
      <c r="AGB54" s="147"/>
      <c r="AGC54" s="147"/>
      <c r="AGD54" s="147"/>
      <c r="AGE54" s="147"/>
      <c r="AGF54" s="147"/>
      <c r="AGG54" s="147"/>
      <c r="AGH54" s="147"/>
      <c r="AGI54" s="147"/>
      <c r="AGJ54" s="147"/>
      <c r="AGK54" s="147"/>
      <c r="AGL54" s="147"/>
      <c r="AGM54" s="147"/>
      <c r="AGN54" s="147"/>
      <c r="AGO54" s="147"/>
      <c r="AGP54" s="147"/>
      <c r="AGQ54" s="147"/>
      <c r="AGR54" s="147"/>
      <c r="AGS54" s="147"/>
      <c r="AGT54" s="147"/>
      <c r="AGU54" s="147"/>
      <c r="AGV54" s="147"/>
      <c r="AGW54" s="147"/>
      <c r="AGX54" s="147"/>
      <c r="AGY54" s="147"/>
      <c r="AGZ54" s="147"/>
      <c r="AHA54" s="147"/>
      <c r="AHB54" s="147"/>
      <c r="AHC54" s="147"/>
      <c r="AHD54" s="147"/>
      <c r="AHE54" s="147"/>
      <c r="AHF54" s="147"/>
      <c r="AHG54" s="147"/>
      <c r="AHH54" s="147"/>
      <c r="AHI54" s="147"/>
      <c r="AHJ54" s="147"/>
      <c r="AHK54" s="147"/>
      <c r="AHL54" s="147"/>
      <c r="AHM54" s="147"/>
      <c r="AHN54" s="147"/>
      <c r="AHO54" s="147"/>
      <c r="AHP54" s="147"/>
      <c r="AHQ54" s="147"/>
      <c r="AHR54" s="147"/>
      <c r="AHS54" s="147"/>
      <c r="AHT54" s="147"/>
      <c r="AHU54" s="147"/>
      <c r="AHV54" s="147"/>
      <c r="AHW54" s="147"/>
      <c r="AHX54" s="147"/>
      <c r="AHY54" s="147"/>
      <c r="AHZ54" s="147"/>
      <c r="AIA54" s="147"/>
      <c r="AIB54" s="147"/>
      <c r="AIC54" s="147"/>
      <c r="AID54" s="147"/>
      <c r="AIE54" s="147"/>
      <c r="AIF54" s="147"/>
      <c r="AIG54" s="147"/>
      <c r="AIH54" s="147"/>
      <c r="AII54" s="147"/>
      <c r="AIJ54" s="147"/>
      <c r="AIK54" s="147"/>
      <c r="AIL54" s="147"/>
      <c r="AIM54" s="147"/>
      <c r="AIN54" s="147"/>
      <c r="AIO54" s="147"/>
      <c r="AIP54" s="147"/>
      <c r="AIQ54" s="147"/>
      <c r="AIR54" s="147"/>
      <c r="AIS54" s="147"/>
      <c r="AIT54" s="147"/>
      <c r="AIU54" s="147"/>
      <c r="AIV54" s="147"/>
      <c r="AIW54" s="147"/>
      <c r="AIX54" s="147"/>
      <c r="AIY54" s="147"/>
      <c r="AIZ54" s="147"/>
      <c r="AJA54" s="147"/>
      <c r="AJB54" s="147"/>
      <c r="AJC54" s="147"/>
      <c r="AJD54" s="147"/>
      <c r="AJE54" s="147"/>
      <c r="AJF54" s="147"/>
      <c r="AJG54" s="147"/>
      <c r="AJH54" s="147"/>
      <c r="AJI54" s="147"/>
      <c r="AJJ54" s="147"/>
      <c r="AJK54" s="147"/>
      <c r="AJL54" s="147"/>
      <c r="AJM54" s="147"/>
      <c r="AJN54" s="147"/>
      <c r="AJO54" s="147"/>
      <c r="AJP54" s="147"/>
      <c r="AJQ54" s="147"/>
      <c r="AJR54" s="147"/>
      <c r="AJS54" s="147"/>
      <c r="AJT54" s="147"/>
      <c r="AJU54" s="147"/>
      <c r="AJV54" s="147"/>
      <c r="AJW54" s="147"/>
      <c r="AJX54" s="147"/>
      <c r="AJY54" s="147"/>
      <c r="AJZ54" s="147"/>
      <c r="AKA54" s="147"/>
      <c r="AKB54" s="147"/>
      <c r="AKC54" s="147"/>
      <c r="AKD54" s="147"/>
      <c r="AKE54" s="147"/>
      <c r="AKF54" s="147"/>
      <c r="AKG54" s="147"/>
      <c r="AKH54" s="147"/>
      <c r="AKI54" s="147"/>
      <c r="AKJ54" s="147"/>
      <c r="AKK54" s="147"/>
      <c r="AKL54" s="147"/>
      <c r="AKM54" s="147"/>
      <c r="AKN54" s="147"/>
      <c r="AKO54" s="147"/>
      <c r="AKP54" s="147"/>
      <c r="AKQ54" s="147"/>
      <c r="AKR54" s="147"/>
      <c r="AKS54" s="147"/>
      <c r="AKT54" s="147"/>
      <c r="AKU54" s="147"/>
      <c r="AKV54" s="147"/>
      <c r="AKW54" s="147"/>
      <c r="AKX54" s="147"/>
      <c r="AKY54" s="147"/>
      <c r="AKZ54" s="147"/>
      <c r="ALA54" s="147"/>
      <c r="ALB54" s="147"/>
      <c r="ALC54" s="147"/>
      <c r="ALD54" s="147"/>
      <c r="ALE54" s="147"/>
      <c r="ALF54" s="147"/>
      <c r="ALG54" s="147"/>
      <c r="ALH54" s="147"/>
      <c r="ALI54" s="147"/>
      <c r="ALJ54" s="147"/>
      <c r="ALK54" s="147"/>
      <c r="ALL54" s="147"/>
      <c r="ALM54" s="147"/>
      <c r="ALN54" s="147"/>
      <c r="ALO54" s="147"/>
      <c r="ALP54" s="147"/>
      <c r="ALQ54" s="147"/>
      <c r="ALR54" s="147"/>
      <c r="ALS54" s="147"/>
      <c r="ALT54" s="147"/>
      <c r="ALU54" s="147"/>
      <c r="ALV54" s="139"/>
      <c r="ALW54" s="139"/>
      <c r="ALX54" s="139"/>
    </row>
    <row r="55" spans="1:1012" s="142" customFormat="1" ht="66">
      <c r="A55" s="170" t="s">
        <v>1168</v>
      </c>
      <c r="B55" s="171" t="s">
        <v>1169</v>
      </c>
      <c r="C55" s="172" t="s">
        <v>612</v>
      </c>
      <c r="D55" s="173">
        <v>2</v>
      </c>
      <c r="E55" s="174">
        <v>683.69</v>
      </c>
      <c r="F55" s="174">
        <f t="shared" si="1"/>
        <v>532.3859211960754</v>
      </c>
      <c r="G55" s="174">
        <f t="shared" si="2"/>
        <v>649.19139230649432</v>
      </c>
      <c r="H55" s="175">
        <f t="shared" ref="H55:H62" si="7">D55*E55</f>
        <v>1367.38</v>
      </c>
      <c r="I55" s="175">
        <f t="shared" si="6"/>
        <v>1298.3827846129886</v>
      </c>
      <c r="J55" s="154"/>
      <c r="K55" s="154"/>
      <c r="L55" s="154"/>
      <c r="M55" s="154"/>
      <c r="N55" s="154"/>
      <c r="O55" s="154"/>
      <c r="P55" s="154"/>
      <c r="Q55" s="154"/>
      <c r="R55" s="154"/>
      <c r="S55" s="154"/>
      <c r="T55" s="154"/>
      <c r="U55" s="154"/>
      <c r="V55" s="154"/>
      <c r="W55" s="154"/>
      <c r="X55" s="154"/>
      <c r="Y55" s="154"/>
      <c r="Z55" s="154"/>
      <c r="AA55" s="154"/>
      <c r="AB55" s="154"/>
      <c r="AC55" s="154"/>
      <c r="AD55" s="154"/>
      <c r="AE55" s="154"/>
      <c r="AF55" s="154"/>
      <c r="AG55" s="154"/>
      <c r="AH55" s="154"/>
      <c r="AI55" s="154"/>
      <c r="AJ55" s="154"/>
      <c r="AK55" s="154"/>
      <c r="AL55" s="154"/>
      <c r="AM55" s="154"/>
      <c r="AN55" s="154"/>
      <c r="AO55" s="154"/>
      <c r="AP55" s="154"/>
      <c r="AQ55" s="154"/>
      <c r="AR55" s="154"/>
      <c r="AS55" s="154"/>
      <c r="AT55" s="154"/>
      <c r="AU55" s="154"/>
      <c r="AV55" s="154"/>
      <c r="AW55" s="154"/>
      <c r="AX55" s="154"/>
      <c r="AY55" s="154"/>
      <c r="AZ55" s="154"/>
      <c r="BA55" s="154"/>
      <c r="BB55" s="154"/>
      <c r="BC55" s="154"/>
      <c r="BD55" s="154"/>
      <c r="BE55" s="154"/>
      <c r="BF55" s="154"/>
      <c r="BG55" s="154"/>
      <c r="BH55" s="154"/>
      <c r="BI55" s="154"/>
      <c r="BJ55" s="154"/>
      <c r="BK55" s="154"/>
      <c r="BL55" s="154"/>
      <c r="BM55" s="154"/>
      <c r="BN55" s="154"/>
      <c r="BO55" s="154"/>
      <c r="BP55" s="154"/>
      <c r="BQ55" s="154"/>
      <c r="BR55" s="154"/>
      <c r="BS55" s="154"/>
      <c r="BT55" s="154"/>
      <c r="BU55" s="154"/>
      <c r="BV55" s="154"/>
      <c r="BW55" s="154"/>
      <c r="BX55" s="154"/>
      <c r="BY55" s="154"/>
      <c r="BZ55" s="154"/>
      <c r="CA55" s="154"/>
      <c r="CB55" s="154"/>
      <c r="CC55" s="154"/>
      <c r="CD55" s="154"/>
      <c r="CE55" s="154"/>
      <c r="CF55" s="154"/>
      <c r="CG55" s="154"/>
      <c r="CH55" s="154"/>
      <c r="CI55" s="154"/>
      <c r="CJ55" s="154"/>
      <c r="CK55" s="154"/>
      <c r="CL55" s="154"/>
      <c r="CM55" s="154"/>
      <c r="CN55" s="154"/>
      <c r="CO55" s="154"/>
      <c r="CP55" s="154"/>
      <c r="CQ55" s="154"/>
      <c r="CR55" s="154"/>
      <c r="CS55" s="154"/>
      <c r="CT55" s="154"/>
      <c r="CU55" s="154"/>
      <c r="CV55" s="154"/>
      <c r="CW55" s="154"/>
      <c r="CX55" s="154"/>
      <c r="CY55" s="154"/>
      <c r="CZ55" s="154"/>
      <c r="DA55" s="154"/>
      <c r="DB55" s="154"/>
      <c r="DC55" s="154"/>
      <c r="DD55" s="154"/>
      <c r="DE55" s="154"/>
      <c r="DF55" s="154"/>
      <c r="DG55" s="154"/>
      <c r="DH55" s="154"/>
      <c r="DI55" s="154"/>
      <c r="DJ55" s="154"/>
      <c r="DK55" s="154"/>
      <c r="DL55" s="154"/>
      <c r="DM55" s="154"/>
      <c r="DN55" s="154"/>
      <c r="DO55" s="154"/>
      <c r="DP55" s="154"/>
      <c r="DQ55" s="154"/>
      <c r="DR55" s="154"/>
      <c r="DS55" s="154"/>
      <c r="DT55" s="154"/>
      <c r="DU55" s="154"/>
      <c r="DV55" s="154"/>
      <c r="DW55" s="154"/>
      <c r="DX55" s="154"/>
      <c r="DY55" s="154"/>
      <c r="DZ55" s="154"/>
      <c r="EA55" s="154"/>
      <c r="EB55" s="154"/>
      <c r="EC55" s="154"/>
      <c r="ED55" s="154"/>
      <c r="EE55" s="154"/>
      <c r="EF55" s="154"/>
      <c r="EG55" s="154"/>
      <c r="EH55" s="154"/>
      <c r="EI55" s="154"/>
      <c r="EJ55" s="154"/>
      <c r="EK55" s="154"/>
      <c r="EL55" s="154"/>
      <c r="EM55" s="154"/>
      <c r="EN55" s="154"/>
      <c r="EO55" s="154"/>
      <c r="EP55" s="154"/>
      <c r="EQ55" s="154"/>
      <c r="ER55" s="154"/>
      <c r="ES55" s="154"/>
      <c r="ET55" s="154"/>
      <c r="EU55" s="154"/>
      <c r="EV55" s="154"/>
      <c r="EW55" s="154"/>
      <c r="EX55" s="154"/>
      <c r="EY55" s="154"/>
      <c r="EZ55" s="154"/>
      <c r="FA55" s="154"/>
      <c r="FB55" s="154"/>
      <c r="FC55" s="154"/>
      <c r="FD55" s="154"/>
      <c r="FE55" s="154"/>
      <c r="FF55" s="154"/>
      <c r="FG55" s="154"/>
      <c r="FH55" s="154"/>
      <c r="FI55" s="154"/>
      <c r="FJ55" s="154"/>
      <c r="FK55" s="154"/>
      <c r="FL55" s="154"/>
      <c r="FM55" s="154"/>
      <c r="FN55" s="154"/>
      <c r="FO55" s="154"/>
      <c r="FP55" s="154"/>
      <c r="FQ55" s="154"/>
      <c r="FR55" s="154"/>
      <c r="FS55" s="154"/>
      <c r="FT55" s="154"/>
      <c r="FU55" s="154"/>
      <c r="FV55" s="154"/>
      <c r="FW55" s="154"/>
      <c r="FX55" s="154"/>
      <c r="FY55" s="154"/>
      <c r="FZ55" s="154"/>
      <c r="GA55" s="154"/>
      <c r="GB55" s="154"/>
      <c r="GC55" s="154"/>
      <c r="GD55" s="154"/>
      <c r="GE55" s="154"/>
      <c r="GF55" s="154"/>
      <c r="GG55" s="154"/>
      <c r="GH55" s="154"/>
      <c r="GI55" s="154"/>
      <c r="GJ55" s="154"/>
      <c r="GK55" s="154"/>
      <c r="GL55" s="154"/>
      <c r="GM55" s="154"/>
      <c r="GN55" s="154"/>
      <c r="GO55" s="154"/>
      <c r="GP55" s="154"/>
      <c r="GQ55" s="154"/>
      <c r="GR55" s="154"/>
      <c r="GS55" s="154"/>
      <c r="GT55" s="154"/>
      <c r="GU55" s="154"/>
      <c r="GV55" s="154"/>
      <c r="GW55" s="154"/>
      <c r="GX55" s="154"/>
      <c r="GY55" s="154"/>
      <c r="GZ55" s="154"/>
      <c r="HA55" s="154"/>
      <c r="HB55" s="154"/>
      <c r="HC55" s="154"/>
      <c r="HD55" s="154"/>
      <c r="HE55" s="154"/>
      <c r="HF55" s="154"/>
      <c r="HG55" s="154"/>
      <c r="HH55" s="154"/>
      <c r="HI55" s="154"/>
      <c r="HJ55" s="154"/>
      <c r="HK55" s="154"/>
      <c r="HL55" s="154"/>
      <c r="HM55" s="154"/>
      <c r="HN55" s="154"/>
      <c r="HO55" s="154"/>
      <c r="HP55" s="154"/>
      <c r="HQ55" s="154"/>
      <c r="HR55" s="154"/>
      <c r="HS55" s="154"/>
      <c r="HT55" s="154"/>
      <c r="HU55" s="154"/>
      <c r="HV55" s="154"/>
      <c r="HW55" s="154"/>
      <c r="HX55" s="154"/>
      <c r="HY55" s="154"/>
      <c r="HZ55" s="154"/>
      <c r="IA55" s="154"/>
      <c r="IB55" s="154"/>
      <c r="IC55" s="154"/>
      <c r="ID55" s="154"/>
      <c r="IE55" s="154"/>
      <c r="IF55" s="154"/>
      <c r="IG55" s="154"/>
      <c r="IH55" s="147"/>
      <c r="II55" s="147"/>
      <c r="IJ55" s="147"/>
      <c r="IK55" s="147"/>
      <c r="IL55" s="147"/>
      <c r="IM55" s="147"/>
      <c r="IN55" s="147"/>
      <c r="IO55" s="147"/>
      <c r="IP55" s="147"/>
      <c r="IQ55" s="147"/>
      <c r="IR55" s="147"/>
      <c r="IS55" s="147"/>
      <c r="IT55" s="147"/>
      <c r="IU55" s="147"/>
      <c r="IV55" s="147"/>
      <c r="IW55" s="147"/>
      <c r="IX55" s="147"/>
      <c r="IY55" s="147"/>
      <c r="IZ55" s="147"/>
      <c r="JA55" s="147"/>
      <c r="JB55" s="147"/>
      <c r="JC55" s="147"/>
      <c r="JD55" s="147"/>
      <c r="JE55" s="147"/>
      <c r="JF55" s="147"/>
      <c r="JG55" s="147"/>
      <c r="JH55" s="147"/>
      <c r="JI55" s="147"/>
      <c r="JJ55" s="147"/>
      <c r="JK55" s="147"/>
      <c r="JL55" s="147"/>
      <c r="JM55" s="147"/>
      <c r="JN55" s="147"/>
      <c r="JO55" s="147"/>
      <c r="JP55" s="147"/>
      <c r="JQ55" s="147"/>
      <c r="JR55" s="147"/>
      <c r="JS55" s="147"/>
      <c r="JT55" s="147"/>
      <c r="JU55" s="147"/>
      <c r="JV55" s="147"/>
      <c r="JW55" s="147"/>
      <c r="JX55" s="147"/>
      <c r="JY55" s="147"/>
      <c r="JZ55" s="147"/>
      <c r="KA55" s="147"/>
      <c r="KB55" s="147"/>
      <c r="KC55" s="147"/>
      <c r="KD55" s="147"/>
      <c r="KE55" s="147"/>
      <c r="KF55" s="147"/>
      <c r="KG55" s="147"/>
      <c r="KH55" s="147"/>
      <c r="KI55" s="147"/>
      <c r="KJ55" s="147"/>
      <c r="KK55" s="147"/>
      <c r="KL55" s="147"/>
      <c r="KM55" s="147"/>
      <c r="KN55" s="147"/>
      <c r="KO55" s="147"/>
      <c r="KP55" s="147"/>
      <c r="KQ55" s="147"/>
      <c r="KR55" s="147"/>
      <c r="KS55" s="147"/>
      <c r="KT55" s="147"/>
      <c r="KU55" s="147"/>
      <c r="KV55" s="147"/>
      <c r="KW55" s="147"/>
      <c r="KX55" s="147"/>
      <c r="KY55" s="147"/>
      <c r="KZ55" s="147"/>
      <c r="LA55" s="147"/>
      <c r="LB55" s="147"/>
      <c r="LC55" s="147"/>
      <c r="LD55" s="147"/>
      <c r="LE55" s="147"/>
      <c r="LF55" s="147"/>
      <c r="LG55" s="147"/>
      <c r="LH55" s="147"/>
      <c r="LI55" s="147"/>
      <c r="LJ55" s="147"/>
      <c r="LK55" s="147"/>
      <c r="LL55" s="147"/>
      <c r="LM55" s="147"/>
      <c r="LN55" s="147"/>
      <c r="LO55" s="147"/>
      <c r="LP55" s="147"/>
      <c r="LQ55" s="147"/>
      <c r="LR55" s="147"/>
      <c r="LS55" s="147"/>
      <c r="LT55" s="147"/>
      <c r="LU55" s="147"/>
      <c r="LV55" s="147"/>
      <c r="LW55" s="147"/>
      <c r="LX55" s="147"/>
      <c r="LY55" s="147"/>
      <c r="LZ55" s="147"/>
      <c r="MA55" s="147"/>
      <c r="MB55" s="147"/>
      <c r="MC55" s="147"/>
      <c r="MD55" s="147"/>
      <c r="ME55" s="147"/>
      <c r="MF55" s="147"/>
      <c r="MG55" s="147"/>
      <c r="MH55" s="147"/>
      <c r="MI55" s="147"/>
      <c r="MJ55" s="147"/>
      <c r="MK55" s="147"/>
      <c r="ML55" s="147"/>
      <c r="MM55" s="147"/>
      <c r="MN55" s="147"/>
      <c r="MO55" s="147"/>
      <c r="MP55" s="147"/>
      <c r="MQ55" s="147"/>
      <c r="MR55" s="147"/>
      <c r="MS55" s="147"/>
      <c r="MT55" s="147"/>
      <c r="MU55" s="147"/>
      <c r="MV55" s="147"/>
      <c r="MW55" s="147"/>
      <c r="MX55" s="147"/>
      <c r="MY55" s="147"/>
      <c r="MZ55" s="147"/>
      <c r="NA55" s="147"/>
      <c r="NB55" s="147"/>
      <c r="NC55" s="147"/>
      <c r="ND55" s="147"/>
      <c r="NE55" s="147"/>
      <c r="NF55" s="147"/>
      <c r="NG55" s="147"/>
      <c r="NH55" s="147"/>
      <c r="NI55" s="147"/>
      <c r="NJ55" s="147"/>
      <c r="NK55" s="147"/>
      <c r="NL55" s="147"/>
      <c r="NM55" s="147"/>
      <c r="NN55" s="147"/>
      <c r="NO55" s="147"/>
      <c r="NP55" s="147"/>
      <c r="NQ55" s="147"/>
      <c r="NR55" s="147"/>
      <c r="NS55" s="147"/>
      <c r="NT55" s="147"/>
      <c r="NU55" s="147"/>
      <c r="NV55" s="147"/>
      <c r="NW55" s="147"/>
      <c r="NX55" s="147"/>
      <c r="NY55" s="147"/>
      <c r="NZ55" s="147"/>
      <c r="OA55" s="147"/>
      <c r="OB55" s="147"/>
      <c r="OC55" s="147"/>
      <c r="OD55" s="147"/>
      <c r="OE55" s="147"/>
      <c r="OF55" s="147"/>
      <c r="OG55" s="147"/>
      <c r="OH55" s="147"/>
      <c r="OI55" s="147"/>
      <c r="OJ55" s="147"/>
      <c r="OK55" s="147"/>
      <c r="OL55" s="147"/>
      <c r="OM55" s="147"/>
      <c r="ON55" s="147"/>
      <c r="OO55" s="147"/>
      <c r="OP55" s="147"/>
      <c r="OQ55" s="147"/>
      <c r="OR55" s="147"/>
      <c r="OS55" s="147"/>
      <c r="OT55" s="147"/>
      <c r="OU55" s="147"/>
      <c r="OV55" s="147"/>
      <c r="OW55" s="147"/>
      <c r="OX55" s="147"/>
      <c r="OY55" s="147"/>
      <c r="OZ55" s="147"/>
      <c r="PA55" s="147"/>
      <c r="PB55" s="147"/>
      <c r="PC55" s="147"/>
      <c r="PD55" s="147"/>
      <c r="PE55" s="147"/>
      <c r="PF55" s="147"/>
      <c r="PG55" s="147"/>
      <c r="PH55" s="147"/>
      <c r="PI55" s="147"/>
      <c r="PJ55" s="147"/>
      <c r="PK55" s="147"/>
      <c r="PL55" s="147"/>
      <c r="PM55" s="147"/>
      <c r="PN55" s="147"/>
      <c r="PO55" s="147"/>
      <c r="PP55" s="147"/>
      <c r="PQ55" s="147"/>
      <c r="PR55" s="147"/>
      <c r="PS55" s="147"/>
      <c r="PT55" s="147"/>
      <c r="PU55" s="147"/>
      <c r="PV55" s="147"/>
      <c r="PW55" s="147"/>
      <c r="PX55" s="147"/>
      <c r="PY55" s="147"/>
      <c r="PZ55" s="147"/>
      <c r="QA55" s="147"/>
      <c r="QB55" s="147"/>
      <c r="QC55" s="147"/>
      <c r="QD55" s="147"/>
      <c r="QE55" s="147"/>
      <c r="QF55" s="147"/>
      <c r="QG55" s="147"/>
      <c r="QH55" s="147"/>
      <c r="QI55" s="147"/>
      <c r="QJ55" s="147"/>
      <c r="QK55" s="147"/>
      <c r="QL55" s="147"/>
      <c r="QM55" s="147"/>
      <c r="QN55" s="147"/>
      <c r="QO55" s="147"/>
      <c r="QP55" s="147"/>
      <c r="QQ55" s="147"/>
      <c r="QR55" s="147"/>
      <c r="QS55" s="147"/>
      <c r="QT55" s="147"/>
      <c r="QU55" s="147"/>
      <c r="QV55" s="147"/>
      <c r="QW55" s="147"/>
      <c r="QX55" s="147"/>
      <c r="QY55" s="147"/>
      <c r="QZ55" s="147"/>
      <c r="RA55" s="147"/>
      <c r="RB55" s="147"/>
      <c r="RC55" s="147"/>
      <c r="RD55" s="147"/>
      <c r="RE55" s="147"/>
      <c r="RF55" s="147"/>
      <c r="RG55" s="147"/>
      <c r="RH55" s="147"/>
      <c r="RI55" s="147"/>
      <c r="RJ55" s="147"/>
      <c r="RK55" s="147"/>
      <c r="RL55" s="147"/>
      <c r="RM55" s="147"/>
      <c r="RN55" s="147"/>
      <c r="RO55" s="147"/>
      <c r="RP55" s="147"/>
      <c r="RQ55" s="147"/>
      <c r="RR55" s="147"/>
      <c r="RS55" s="147"/>
      <c r="RT55" s="147"/>
      <c r="RU55" s="147"/>
      <c r="RV55" s="147"/>
      <c r="RW55" s="147"/>
      <c r="RX55" s="147"/>
      <c r="RY55" s="147"/>
      <c r="RZ55" s="147"/>
      <c r="SA55" s="147"/>
      <c r="SB55" s="147"/>
      <c r="SC55" s="147"/>
      <c r="SD55" s="147"/>
      <c r="SE55" s="147"/>
      <c r="SF55" s="147"/>
      <c r="SG55" s="147"/>
      <c r="SH55" s="147"/>
      <c r="SI55" s="147"/>
      <c r="SJ55" s="147"/>
      <c r="SK55" s="147"/>
      <c r="SL55" s="147"/>
      <c r="SM55" s="147"/>
      <c r="SN55" s="147"/>
      <c r="SO55" s="147"/>
      <c r="SP55" s="147"/>
      <c r="SQ55" s="147"/>
      <c r="SR55" s="147"/>
      <c r="SS55" s="147"/>
      <c r="ST55" s="147"/>
      <c r="SU55" s="147"/>
      <c r="SV55" s="147"/>
      <c r="SW55" s="147"/>
      <c r="SX55" s="147"/>
      <c r="SY55" s="147"/>
      <c r="SZ55" s="147"/>
      <c r="TA55" s="147"/>
      <c r="TB55" s="147"/>
      <c r="TC55" s="147"/>
      <c r="TD55" s="147"/>
      <c r="TE55" s="147"/>
      <c r="TF55" s="147"/>
      <c r="TG55" s="147"/>
      <c r="TH55" s="147"/>
      <c r="TI55" s="147"/>
      <c r="TJ55" s="147"/>
      <c r="TK55" s="147"/>
      <c r="TL55" s="147"/>
      <c r="TM55" s="147"/>
      <c r="TN55" s="147"/>
      <c r="TO55" s="147"/>
      <c r="TP55" s="147"/>
      <c r="TQ55" s="147"/>
      <c r="TR55" s="147"/>
      <c r="TS55" s="147"/>
      <c r="TT55" s="147"/>
      <c r="TU55" s="147"/>
      <c r="TV55" s="147"/>
      <c r="TW55" s="147"/>
      <c r="TX55" s="147"/>
      <c r="TY55" s="147"/>
      <c r="TZ55" s="147"/>
      <c r="UA55" s="147"/>
      <c r="UB55" s="147"/>
      <c r="UC55" s="147"/>
      <c r="UD55" s="147"/>
      <c r="UE55" s="147"/>
      <c r="UF55" s="147"/>
      <c r="UG55" s="147"/>
      <c r="UH55" s="147"/>
      <c r="UI55" s="147"/>
      <c r="UJ55" s="147"/>
      <c r="UK55" s="147"/>
      <c r="UL55" s="147"/>
      <c r="UM55" s="147"/>
      <c r="UN55" s="147"/>
      <c r="UO55" s="147"/>
      <c r="UP55" s="147"/>
      <c r="UQ55" s="147"/>
      <c r="UR55" s="147"/>
      <c r="US55" s="147"/>
      <c r="UT55" s="147"/>
      <c r="UU55" s="147"/>
      <c r="UV55" s="147"/>
      <c r="UW55" s="147"/>
      <c r="UX55" s="147"/>
      <c r="UY55" s="147"/>
      <c r="UZ55" s="147"/>
      <c r="VA55" s="147"/>
      <c r="VB55" s="147"/>
      <c r="VC55" s="147"/>
      <c r="VD55" s="147"/>
      <c r="VE55" s="147"/>
      <c r="VF55" s="147"/>
      <c r="VG55" s="147"/>
      <c r="VH55" s="147"/>
      <c r="VI55" s="147"/>
      <c r="VJ55" s="147"/>
      <c r="VK55" s="147"/>
      <c r="VL55" s="147"/>
      <c r="VM55" s="147"/>
      <c r="VN55" s="147"/>
      <c r="VO55" s="147"/>
      <c r="VP55" s="147"/>
      <c r="VQ55" s="147"/>
      <c r="VR55" s="147"/>
      <c r="VS55" s="147"/>
      <c r="VT55" s="147"/>
      <c r="VU55" s="147"/>
      <c r="VV55" s="147"/>
      <c r="VW55" s="147"/>
      <c r="VX55" s="147"/>
      <c r="VY55" s="147"/>
      <c r="VZ55" s="147"/>
      <c r="WA55" s="147"/>
      <c r="WB55" s="147"/>
      <c r="WC55" s="147"/>
      <c r="WD55" s="147"/>
      <c r="WE55" s="147"/>
      <c r="WF55" s="147"/>
      <c r="WG55" s="147"/>
      <c r="WH55" s="147"/>
      <c r="WI55" s="147"/>
      <c r="WJ55" s="147"/>
      <c r="WK55" s="147"/>
      <c r="WL55" s="147"/>
      <c r="WM55" s="147"/>
      <c r="WN55" s="147"/>
      <c r="WO55" s="147"/>
      <c r="WP55" s="147"/>
      <c r="WQ55" s="147"/>
      <c r="WR55" s="147"/>
      <c r="WS55" s="147"/>
      <c r="WT55" s="147"/>
      <c r="WU55" s="147"/>
      <c r="WV55" s="147"/>
      <c r="WW55" s="147"/>
      <c r="WX55" s="147"/>
      <c r="WY55" s="147"/>
      <c r="WZ55" s="147"/>
      <c r="XA55" s="147"/>
      <c r="XB55" s="147"/>
      <c r="XC55" s="147"/>
      <c r="XD55" s="147"/>
      <c r="XE55" s="147"/>
      <c r="XF55" s="147"/>
      <c r="XG55" s="147"/>
      <c r="XH55" s="147"/>
      <c r="XI55" s="147"/>
      <c r="XJ55" s="147"/>
      <c r="XK55" s="147"/>
      <c r="XL55" s="147"/>
      <c r="XM55" s="147"/>
      <c r="XN55" s="147"/>
      <c r="XO55" s="147"/>
      <c r="XP55" s="147"/>
      <c r="XQ55" s="147"/>
      <c r="XR55" s="147"/>
      <c r="XS55" s="147"/>
      <c r="XT55" s="147"/>
      <c r="XU55" s="147"/>
      <c r="XV55" s="147"/>
      <c r="XW55" s="147"/>
      <c r="XX55" s="147"/>
      <c r="XY55" s="147"/>
      <c r="XZ55" s="147"/>
      <c r="YA55" s="147"/>
      <c r="YB55" s="147"/>
      <c r="YC55" s="147"/>
      <c r="YD55" s="147"/>
      <c r="YE55" s="147"/>
      <c r="YF55" s="147"/>
      <c r="YG55" s="147"/>
      <c r="YH55" s="147"/>
      <c r="YI55" s="147"/>
      <c r="YJ55" s="147"/>
      <c r="YK55" s="147"/>
      <c r="YL55" s="147"/>
      <c r="YM55" s="147"/>
      <c r="YN55" s="147"/>
      <c r="YO55" s="147"/>
      <c r="YP55" s="147"/>
      <c r="YQ55" s="147"/>
      <c r="YR55" s="147"/>
      <c r="YS55" s="147"/>
      <c r="YT55" s="147"/>
      <c r="YU55" s="147"/>
      <c r="YV55" s="147"/>
      <c r="YW55" s="147"/>
      <c r="YX55" s="147"/>
      <c r="YY55" s="147"/>
      <c r="YZ55" s="147"/>
      <c r="ZA55" s="147"/>
      <c r="ZB55" s="147"/>
      <c r="ZC55" s="147"/>
      <c r="ZD55" s="147"/>
      <c r="ZE55" s="147"/>
      <c r="ZF55" s="147"/>
      <c r="ZG55" s="147"/>
      <c r="ZH55" s="147"/>
      <c r="ZI55" s="147"/>
      <c r="ZJ55" s="147"/>
      <c r="ZK55" s="147"/>
      <c r="ZL55" s="147"/>
      <c r="ZM55" s="147"/>
      <c r="ZN55" s="147"/>
      <c r="ZO55" s="147"/>
      <c r="ZP55" s="147"/>
      <c r="ZQ55" s="147"/>
      <c r="ZR55" s="147"/>
      <c r="ZS55" s="147"/>
      <c r="ZT55" s="147"/>
      <c r="ZU55" s="147"/>
      <c r="ZV55" s="147"/>
      <c r="ZW55" s="147"/>
      <c r="ZX55" s="147"/>
      <c r="ZY55" s="147"/>
      <c r="ZZ55" s="147"/>
      <c r="AAA55" s="147"/>
      <c r="AAB55" s="147"/>
      <c r="AAC55" s="147"/>
      <c r="AAD55" s="147"/>
      <c r="AAE55" s="147"/>
      <c r="AAF55" s="147"/>
      <c r="AAG55" s="147"/>
      <c r="AAH55" s="147"/>
      <c r="AAI55" s="147"/>
      <c r="AAJ55" s="147"/>
      <c r="AAK55" s="147"/>
      <c r="AAL55" s="147"/>
      <c r="AAM55" s="147"/>
      <c r="AAN55" s="147"/>
      <c r="AAO55" s="147"/>
      <c r="AAP55" s="147"/>
      <c r="AAQ55" s="147"/>
      <c r="AAR55" s="147"/>
      <c r="AAS55" s="147"/>
      <c r="AAT55" s="147"/>
      <c r="AAU55" s="147"/>
      <c r="AAV55" s="147"/>
      <c r="AAW55" s="147"/>
      <c r="AAX55" s="147"/>
      <c r="AAY55" s="147"/>
      <c r="AAZ55" s="147"/>
      <c r="ABA55" s="147"/>
      <c r="ABB55" s="147"/>
      <c r="ABC55" s="147"/>
      <c r="ABD55" s="147"/>
      <c r="ABE55" s="147"/>
      <c r="ABF55" s="147"/>
      <c r="ABG55" s="147"/>
      <c r="ABH55" s="147"/>
      <c r="ABI55" s="147"/>
      <c r="ABJ55" s="147"/>
      <c r="ABK55" s="147"/>
      <c r="ABL55" s="147"/>
      <c r="ABM55" s="147"/>
      <c r="ABN55" s="147"/>
      <c r="ABO55" s="147"/>
      <c r="ABP55" s="147"/>
      <c r="ABQ55" s="147"/>
      <c r="ABR55" s="147"/>
      <c r="ABS55" s="147"/>
      <c r="ABT55" s="147"/>
      <c r="ABU55" s="147"/>
      <c r="ABV55" s="147"/>
      <c r="ABW55" s="147"/>
      <c r="ABX55" s="147"/>
      <c r="ABY55" s="147"/>
      <c r="ABZ55" s="147"/>
      <c r="ACA55" s="147"/>
      <c r="ACB55" s="147"/>
      <c r="ACC55" s="147"/>
      <c r="ACD55" s="147"/>
      <c r="ACE55" s="147"/>
      <c r="ACF55" s="147"/>
      <c r="ACG55" s="147"/>
      <c r="ACH55" s="147"/>
      <c r="ACI55" s="147"/>
      <c r="ACJ55" s="147"/>
      <c r="ACK55" s="147"/>
      <c r="ACL55" s="147"/>
      <c r="ACM55" s="147"/>
      <c r="ACN55" s="147"/>
      <c r="ACO55" s="147"/>
      <c r="ACP55" s="147"/>
      <c r="ACQ55" s="147"/>
      <c r="ACR55" s="147"/>
      <c r="ACS55" s="147"/>
      <c r="ACT55" s="147"/>
      <c r="ACU55" s="147"/>
      <c r="ACV55" s="147"/>
      <c r="ACW55" s="147"/>
      <c r="ACX55" s="147"/>
      <c r="ACY55" s="147"/>
      <c r="ACZ55" s="147"/>
      <c r="ADA55" s="147"/>
      <c r="ADB55" s="147"/>
      <c r="ADC55" s="147"/>
      <c r="ADD55" s="147"/>
      <c r="ADE55" s="147"/>
      <c r="ADF55" s="147"/>
      <c r="ADG55" s="147"/>
      <c r="ADH55" s="147"/>
      <c r="ADI55" s="147"/>
      <c r="ADJ55" s="147"/>
      <c r="ADK55" s="147"/>
      <c r="ADL55" s="147"/>
      <c r="ADM55" s="147"/>
      <c r="ADN55" s="147"/>
      <c r="ADO55" s="147"/>
      <c r="ADP55" s="147"/>
      <c r="ADQ55" s="147"/>
      <c r="ADR55" s="147"/>
      <c r="ADS55" s="147"/>
      <c r="ADT55" s="147"/>
      <c r="ADU55" s="147"/>
      <c r="ADV55" s="147"/>
      <c r="ADW55" s="147"/>
      <c r="ADX55" s="147"/>
      <c r="ADY55" s="147"/>
      <c r="ADZ55" s="147"/>
      <c r="AEA55" s="147"/>
      <c r="AEB55" s="147"/>
      <c r="AEC55" s="147"/>
      <c r="AED55" s="147"/>
      <c r="AEE55" s="147"/>
      <c r="AEF55" s="147"/>
      <c r="AEG55" s="147"/>
      <c r="AEH55" s="147"/>
      <c r="AEI55" s="147"/>
      <c r="AEJ55" s="147"/>
      <c r="AEK55" s="147"/>
      <c r="AEL55" s="147"/>
      <c r="AEM55" s="147"/>
      <c r="AEN55" s="147"/>
      <c r="AEO55" s="147"/>
      <c r="AEP55" s="147"/>
      <c r="AEQ55" s="147"/>
      <c r="AER55" s="147"/>
      <c r="AES55" s="147"/>
      <c r="AET55" s="147"/>
      <c r="AEU55" s="147"/>
      <c r="AEV55" s="147"/>
      <c r="AEW55" s="147"/>
      <c r="AEX55" s="147"/>
      <c r="AEY55" s="147"/>
      <c r="AEZ55" s="147"/>
      <c r="AFA55" s="147"/>
      <c r="AFB55" s="147"/>
      <c r="AFC55" s="147"/>
      <c r="AFD55" s="147"/>
      <c r="AFE55" s="147"/>
      <c r="AFF55" s="147"/>
      <c r="AFG55" s="147"/>
      <c r="AFH55" s="147"/>
      <c r="AFI55" s="147"/>
      <c r="AFJ55" s="147"/>
      <c r="AFK55" s="147"/>
      <c r="AFL55" s="147"/>
      <c r="AFM55" s="147"/>
      <c r="AFN55" s="147"/>
      <c r="AFO55" s="147"/>
      <c r="AFP55" s="147"/>
      <c r="AFQ55" s="147"/>
      <c r="AFR55" s="147"/>
      <c r="AFS55" s="147"/>
      <c r="AFT55" s="147"/>
      <c r="AFU55" s="147"/>
      <c r="AFV55" s="147"/>
      <c r="AFW55" s="147"/>
      <c r="AFX55" s="147"/>
      <c r="AFY55" s="147"/>
      <c r="AFZ55" s="147"/>
      <c r="AGA55" s="147"/>
      <c r="AGB55" s="147"/>
      <c r="AGC55" s="147"/>
      <c r="AGD55" s="147"/>
      <c r="AGE55" s="147"/>
      <c r="AGF55" s="147"/>
      <c r="AGG55" s="147"/>
      <c r="AGH55" s="147"/>
      <c r="AGI55" s="147"/>
      <c r="AGJ55" s="147"/>
      <c r="AGK55" s="147"/>
      <c r="AGL55" s="147"/>
      <c r="AGM55" s="147"/>
      <c r="AGN55" s="147"/>
      <c r="AGO55" s="147"/>
      <c r="AGP55" s="147"/>
      <c r="AGQ55" s="147"/>
      <c r="AGR55" s="147"/>
      <c r="AGS55" s="147"/>
      <c r="AGT55" s="147"/>
      <c r="AGU55" s="147"/>
      <c r="AGV55" s="147"/>
      <c r="AGW55" s="147"/>
      <c r="AGX55" s="147"/>
      <c r="AGY55" s="147"/>
      <c r="AGZ55" s="147"/>
      <c r="AHA55" s="147"/>
      <c r="AHB55" s="147"/>
      <c r="AHC55" s="147"/>
      <c r="AHD55" s="147"/>
      <c r="AHE55" s="147"/>
      <c r="AHF55" s="147"/>
      <c r="AHG55" s="147"/>
      <c r="AHH55" s="147"/>
      <c r="AHI55" s="147"/>
      <c r="AHJ55" s="147"/>
      <c r="AHK55" s="147"/>
      <c r="AHL55" s="147"/>
      <c r="AHM55" s="147"/>
      <c r="AHN55" s="147"/>
      <c r="AHO55" s="147"/>
      <c r="AHP55" s="147"/>
      <c r="AHQ55" s="147"/>
      <c r="AHR55" s="147"/>
      <c r="AHS55" s="147"/>
      <c r="AHT55" s="147"/>
      <c r="AHU55" s="147"/>
      <c r="AHV55" s="147"/>
      <c r="AHW55" s="147"/>
      <c r="AHX55" s="147"/>
      <c r="AHY55" s="147"/>
      <c r="AHZ55" s="147"/>
      <c r="AIA55" s="147"/>
      <c r="AIB55" s="147"/>
      <c r="AIC55" s="147"/>
      <c r="AID55" s="147"/>
      <c r="AIE55" s="147"/>
      <c r="AIF55" s="147"/>
      <c r="AIG55" s="147"/>
      <c r="AIH55" s="147"/>
      <c r="AII55" s="147"/>
      <c r="AIJ55" s="147"/>
      <c r="AIK55" s="147"/>
      <c r="AIL55" s="147"/>
      <c r="AIM55" s="147"/>
      <c r="AIN55" s="147"/>
      <c r="AIO55" s="147"/>
      <c r="AIP55" s="147"/>
      <c r="AIQ55" s="147"/>
      <c r="AIR55" s="147"/>
      <c r="AIS55" s="147"/>
      <c r="AIT55" s="147"/>
      <c r="AIU55" s="147"/>
      <c r="AIV55" s="147"/>
      <c r="AIW55" s="147"/>
      <c r="AIX55" s="147"/>
      <c r="AIY55" s="147"/>
      <c r="AIZ55" s="147"/>
      <c r="AJA55" s="147"/>
      <c r="AJB55" s="147"/>
      <c r="AJC55" s="147"/>
      <c r="AJD55" s="147"/>
      <c r="AJE55" s="147"/>
      <c r="AJF55" s="147"/>
      <c r="AJG55" s="147"/>
      <c r="AJH55" s="147"/>
      <c r="AJI55" s="147"/>
      <c r="AJJ55" s="147"/>
      <c r="AJK55" s="147"/>
      <c r="AJL55" s="147"/>
      <c r="AJM55" s="147"/>
      <c r="AJN55" s="147"/>
      <c r="AJO55" s="147"/>
      <c r="AJP55" s="147"/>
      <c r="AJQ55" s="147"/>
      <c r="AJR55" s="147"/>
      <c r="AJS55" s="147"/>
      <c r="AJT55" s="147"/>
      <c r="AJU55" s="147"/>
      <c r="AJV55" s="147"/>
      <c r="AJW55" s="147"/>
      <c r="AJX55" s="147"/>
      <c r="AJY55" s="147"/>
      <c r="AJZ55" s="147"/>
      <c r="AKA55" s="147"/>
      <c r="AKB55" s="147"/>
      <c r="AKC55" s="147"/>
      <c r="AKD55" s="147"/>
      <c r="AKE55" s="147"/>
      <c r="AKF55" s="147"/>
      <c r="AKG55" s="147"/>
      <c r="AKH55" s="147"/>
      <c r="AKI55" s="147"/>
      <c r="AKJ55" s="147"/>
      <c r="AKK55" s="147"/>
      <c r="AKL55" s="147"/>
      <c r="AKM55" s="147"/>
      <c r="AKN55" s="147"/>
      <c r="AKO55" s="147"/>
      <c r="AKP55" s="147"/>
      <c r="AKQ55" s="147"/>
      <c r="AKR55" s="147"/>
      <c r="AKS55" s="147"/>
      <c r="AKT55" s="147"/>
      <c r="AKU55" s="147"/>
      <c r="AKV55" s="147"/>
      <c r="AKW55" s="147"/>
      <c r="AKX55" s="147"/>
      <c r="AKY55" s="147"/>
      <c r="AKZ55" s="147"/>
      <c r="ALA55" s="147"/>
      <c r="ALB55" s="147"/>
      <c r="ALC55" s="147"/>
      <c r="ALD55" s="147"/>
      <c r="ALE55" s="147"/>
      <c r="ALF55" s="147"/>
      <c r="ALG55" s="147"/>
      <c r="ALH55" s="147"/>
      <c r="ALI55" s="147"/>
      <c r="ALJ55" s="147"/>
      <c r="ALK55" s="147"/>
      <c r="ALL55" s="147"/>
      <c r="ALM55" s="147"/>
      <c r="ALN55" s="147"/>
      <c r="ALO55" s="147"/>
      <c r="ALP55" s="147"/>
      <c r="ALQ55" s="147"/>
      <c r="ALR55" s="147"/>
      <c r="ALS55" s="147"/>
      <c r="ALT55" s="147"/>
      <c r="ALU55" s="147"/>
      <c r="ALV55" s="139"/>
      <c r="ALW55" s="139"/>
      <c r="ALX55" s="139"/>
    </row>
    <row r="56" spans="1:1012" s="142" customFormat="1" ht="66">
      <c r="A56" s="202" t="s">
        <v>1170</v>
      </c>
      <c r="B56" s="171" t="s">
        <v>1171</v>
      </c>
      <c r="C56" s="203" t="s">
        <v>40</v>
      </c>
      <c r="D56" s="173">
        <v>2</v>
      </c>
      <c r="E56" s="174">
        <v>691.63</v>
      </c>
      <c r="F56" s="174">
        <f t="shared" si="1"/>
        <v>538.56875876031768</v>
      </c>
      <c r="G56" s="174">
        <f t="shared" si="2"/>
        <v>656.73074443233145</v>
      </c>
      <c r="H56" s="175">
        <f t="shared" si="7"/>
        <v>1383.26</v>
      </c>
      <c r="I56" s="175">
        <f t="shared" si="6"/>
        <v>1313.4614888646629</v>
      </c>
      <c r="J56" s="154"/>
      <c r="K56" s="154"/>
      <c r="L56" s="154"/>
      <c r="M56" s="154"/>
      <c r="N56" s="154"/>
      <c r="O56" s="154"/>
      <c r="P56" s="154"/>
      <c r="Q56" s="154"/>
      <c r="R56" s="154"/>
      <c r="S56" s="154"/>
      <c r="T56" s="154"/>
      <c r="U56" s="154"/>
      <c r="V56" s="154"/>
      <c r="W56" s="154"/>
      <c r="X56" s="154"/>
      <c r="Y56" s="154"/>
      <c r="Z56" s="154"/>
      <c r="AA56" s="154"/>
      <c r="AB56" s="154"/>
      <c r="AC56" s="154"/>
      <c r="AD56" s="154"/>
      <c r="AE56" s="154"/>
      <c r="AF56" s="154"/>
      <c r="AG56" s="154"/>
      <c r="AH56" s="154"/>
      <c r="AI56" s="154"/>
      <c r="AJ56" s="154"/>
      <c r="AK56" s="154"/>
      <c r="AL56" s="154"/>
      <c r="AM56" s="154"/>
      <c r="AN56" s="154"/>
      <c r="AO56" s="154"/>
      <c r="AP56" s="154"/>
      <c r="AQ56" s="154"/>
      <c r="AR56" s="154"/>
      <c r="AS56" s="154"/>
      <c r="AT56" s="154"/>
      <c r="AU56" s="154"/>
      <c r="AV56" s="154"/>
      <c r="AW56" s="154"/>
      <c r="AX56" s="154"/>
      <c r="AY56" s="154"/>
      <c r="AZ56" s="154"/>
      <c r="BA56" s="154"/>
      <c r="BB56" s="154"/>
      <c r="BC56" s="154"/>
      <c r="BD56" s="154"/>
      <c r="BE56" s="154"/>
      <c r="BF56" s="154"/>
      <c r="BG56" s="154"/>
      <c r="BH56" s="154"/>
      <c r="BI56" s="154"/>
      <c r="BJ56" s="154"/>
      <c r="BK56" s="154"/>
      <c r="BL56" s="154"/>
      <c r="BM56" s="154"/>
      <c r="BN56" s="154"/>
      <c r="BO56" s="154"/>
      <c r="BP56" s="154"/>
      <c r="BQ56" s="154"/>
      <c r="BR56" s="154"/>
      <c r="BS56" s="154"/>
      <c r="BT56" s="154"/>
      <c r="BU56" s="154"/>
      <c r="BV56" s="154"/>
      <c r="BW56" s="154"/>
      <c r="BX56" s="154"/>
      <c r="BY56" s="154"/>
      <c r="BZ56" s="154"/>
      <c r="CA56" s="154"/>
      <c r="CB56" s="154"/>
      <c r="CC56" s="154"/>
      <c r="CD56" s="154"/>
      <c r="CE56" s="154"/>
      <c r="CF56" s="154"/>
      <c r="CG56" s="154"/>
      <c r="CH56" s="154"/>
      <c r="CI56" s="154"/>
      <c r="CJ56" s="154"/>
      <c r="CK56" s="154"/>
      <c r="CL56" s="154"/>
      <c r="CM56" s="154"/>
      <c r="CN56" s="154"/>
      <c r="CO56" s="154"/>
      <c r="CP56" s="154"/>
      <c r="CQ56" s="154"/>
      <c r="CR56" s="154"/>
      <c r="CS56" s="154"/>
      <c r="CT56" s="154"/>
      <c r="CU56" s="154"/>
      <c r="CV56" s="154"/>
      <c r="CW56" s="154"/>
      <c r="CX56" s="154"/>
      <c r="CY56" s="154"/>
      <c r="CZ56" s="154"/>
      <c r="DA56" s="154"/>
      <c r="DB56" s="154"/>
      <c r="DC56" s="154"/>
      <c r="DD56" s="154"/>
      <c r="DE56" s="154"/>
      <c r="DF56" s="154"/>
      <c r="DG56" s="154"/>
      <c r="DH56" s="154"/>
      <c r="DI56" s="154"/>
      <c r="DJ56" s="154"/>
      <c r="DK56" s="154"/>
      <c r="DL56" s="154"/>
      <c r="DM56" s="154"/>
      <c r="DN56" s="154"/>
      <c r="DO56" s="154"/>
      <c r="DP56" s="154"/>
      <c r="DQ56" s="154"/>
      <c r="DR56" s="154"/>
      <c r="DS56" s="154"/>
      <c r="DT56" s="154"/>
      <c r="DU56" s="154"/>
      <c r="DV56" s="154"/>
      <c r="DW56" s="154"/>
      <c r="DX56" s="154"/>
      <c r="DY56" s="154"/>
      <c r="DZ56" s="154"/>
      <c r="EA56" s="154"/>
      <c r="EB56" s="154"/>
      <c r="EC56" s="154"/>
      <c r="ED56" s="154"/>
      <c r="EE56" s="154"/>
      <c r="EF56" s="154"/>
      <c r="EG56" s="154"/>
      <c r="EH56" s="154"/>
      <c r="EI56" s="154"/>
      <c r="EJ56" s="154"/>
      <c r="EK56" s="154"/>
      <c r="EL56" s="154"/>
      <c r="EM56" s="154"/>
      <c r="EN56" s="154"/>
      <c r="EO56" s="154"/>
      <c r="EP56" s="154"/>
      <c r="EQ56" s="154"/>
      <c r="ER56" s="154"/>
      <c r="ES56" s="154"/>
      <c r="ET56" s="154"/>
      <c r="EU56" s="154"/>
      <c r="EV56" s="154"/>
      <c r="EW56" s="154"/>
      <c r="EX56" s="154"/>
      <c r="EY56" s="154"/>
      <c r="EZ56" s="154"/>
      <c r="FA56" s="154"/>
      <c r="FB56" s="154"/>
      <c r="FC56" s="154"/>
      <c r="FD56" s="154"/>
      <c r="FE56" s="154"/>
      <c r="FF56" s="154"/>
      <c r="FG56" s="154"/>
      <c r="FH56" s="154"/>
      <c r="FI56" s="154"/>
      <c r="FJ56" s="154"/>
      <c r="FK56" s="154"/>
      <c r="FL56" s="154"/>
      <c r="FM56" s="154"/>
      <c r="FN56" s="154"/>
      <c r="FO56" s="154"/>
      <c r="FP56" s="154"/>
      <c r="FQ56" s="154"/>
      <c r="FR56" s="154"/>
      <c r="FS56" s="154"/>
      <c r="FT56" s="154"/>
      <c r="FU56" s="154"/>
      <c r="FV56" s="154"/>
      <c r="FW56" s="154"/>
      <c r="FX56" s="154"/>
      <c r="FY56" s="154"/>
      <c r="FZ56" s="154"/>
      <c r="GA56" s="154"/>
      <c r="GB56" s="154"/>
      <c r="GC56" s="154"/>
      <c r="GD56" s="154"/>
      <c r="GE56" s="154"/>
      <c r="GF56" s="154"/>
      <c r="GG56" s="154"/>
      <c r="GH56" s="154"/>
      <c r="GI56" s="154"/>
      <c r="GJ56" s="154"/>
      <c r="GK56" s="154"/>
      <c r="GL56" s="154"/>
      <c r="GM56" s="154"/>
      <c r="GN56" s="154"/>
      <c r="GO56" s="154"/>
      <c r="GP56" s="154"/>
      <c r="GQ56" s="154"/>
      <c r="GR56" s="154"/>
      <c r="GS56" s="154"/>
      <c r="GT56" s="154"/>
      <c r="GU56" s="154"/>
      <c r="GV56" s="154"/>
      <c r="GW56" s="154"/>
      <c r="GX56" s="154"/>
      <c r="GY56" s="154"/>
      <c r="GZ56" s="154"/>
      <c r="HA56" s="154"/>
      <c r="HB56" s="154"/>
      <c r="HC56" s="154"/>
      <c r="HD56" s="154"/>
      <c r="HE56" s="154"/>
      <c r="HF56" s="154"/>
      <c r="HG56" s="154"/>
      <c r="HH56" s="154"/>
      <c r="HI56" s="154"/>
      <c r="HJ56" s="154"/>
      <c r="HK56" s="154"/>
      <c r="HL56" s="154"/>
      <c r="HM56" s="154"/>
      <c r="HN56" s="154"/>
      <c r="HO56" s="154"/>
      <c r="HP56" s="154"/>
      <c r="HQ56" s="154"/>
      <c r="HR56" s="154"/>
      <c r="HS56" s="154"/>
      <c r="HT56" s="154"/>
      <c r="HU56" s="154"/>
      <c r="HV56" s="154"/>
      <c r="HW56" s="154"/>
      <c r="HX56" s="154"/>
      <c r="HY56" s="154"/>
      <c r="HZ56" s="154"/>
      <c r="IA56" s="154"/>
      <c r="IB56" s="154"/>
      <c r="IC56" s="154"/>
      <c r="ID56" s="154"/>
      <c r="IE56" s="154"/>
      <c r="IF56" s="154"/>
      <c r="IG56" s="154"/>
      <c r="IH56" s="147"/>
      <c r="II56" s="147"/>
      <c r="IJ56" s="147"/>
      <c r="IK56" s="147"/>
      <c r="IL56" s="147"/>
      <c r="IM56" s="147"/>
      <c r="IN56" s="147"/>
      <c r="IO56" s="147"/>
      <c r="IP56" s="147"/>
      <c r="IQ56" s="147"/>
      <c r="IR56" s="147"/>
      <c r="IS56" s="147"/>
      <c r="IT56" s="147"/>
      <c r="IU56" s="147"/>
      <c r="IV56" s="147"/>
      <c r="IW56" s="147"/>
      <c r="IX56" s="147"/>
      <c r="IY56" s="147"/>
      <c r="IZ56" s="147"/>
      <c r="JA56" s="147"/>
      <c r="JB56" s="147"/>
      <c r="JC56" s="147"/>
      <c r="JD56" s="147"/>
      <c r="JE56" s="147"/>
      <c r="JF56" s="147"/>
      <c r="JG56" s="147"/>
      <c r="JH56" s="147"/>
      <c r="JI56" s="147"/>
      <c r="JJ56" s="147"/>
      <c r="JK56" s="147"/>
      <c r="JL56" s="147"/>
      <c r="JM56" s="147"/>
      <c r="JN56" s="147"/>
      <c r="JO56" s="147"/>
      <c r="JP56" s="147"/>
      <c r="JQ56" s="147"/>
      <c r="JR56" s="147"/>
      <c r="JS56" s="147"/>
      <c r="JT56" s="147"/>
      <c r="JU56" s="147"/>
      <c r="JV56" s="147"/>
      <c r="JW56" s="147"/>
      <c r="JX56" s="147"/>
      <c r="JY56" s="147"/>
      <c r="JZ56" s="147"/>
      <c r="KA56" s="147"/>
      <c r="KB56" s="147"/>
      <c r="KC56" s="147"/>
      <c r="KD56" s="147"/>
      <c r="KE56" s="147"/>
      <c r="KF56" s="147"/>
      <c r="KG56" s="147"/>
      <c r="KH56" s="147"/>
      <c r="KI56" s="147"/>
      <c r="KJ56" s="147"/>
      <c r="KK56" s="147"/>
      <c r="KL56" s="147"/>
      <c r="KM56" s="147"/>
      <c r="KN56" s="147"/>
      <c r="KO56" s="147"/>
      <c r="KP56" s="147"/>
      <c r="KQ56" s="147"/>
      <c r="KR56" s="147"/>
      <c r="KS56" s="147"/>
      <c r="KT56" s="147"/>
      <c r="KU56" s="147"/>
      <c r="KV56" s="147"/>
      <c r="KW56" s="147"/>
      <c r="KX56" s="147"/>
      <c r="KY56" s="147"/>
      <c r="KZ56" s="147"/>
      <c r="LA56" s="147"/>
      <c r="LB56" s="147"/>
      <c r="LC56" s="147"/>
      <c r="LD56" s="147"/>
      <c r="LE56" s="147"/>
      <c r="LF56" s="147"/>
      <c r="LG56" s="147"/>
      <c r="LH56" s="147"/>
      <c r="LI56" s="147"/>
      <c r="LJ56" s="147"/>
      <c r="LK56" s="147"/>
      <c r="LL56" s="147"/>
      <c r="LM56" s="147"/>
      <c r="LN56" s="147"/>
      <c r="LO56" s="147"/>
      <c r="LP56" s="147"/>
      <c r="LQ56" s="147"/>
      <c r="LR56" s="147"/>
      <c r="LS56" s="147"/>
      <c r="LT56" s="147"/>
      <c r="LU56" s="147"/>
      <c r="LV56" s="147"/>
      <c r="LW56" s="147"/>
      <c r="LX56" s="147"/>
      <c r="LY56" s="147"/>
      <c r="LZ56" s="147"/>
      <c r="MA56" s="147"/>
      <c r="MB56" s="147"/>
      <c r="MC56" s="147"/>
      <c r="MD56" s="147"/>
      <c r="ME56" s="147"/>
      <c r="MF56" s="147"/>
      <c r="MG56" s="147"/>
      <c r="MH56" s="147"/>
      <c r="MI56" s="147"/>
      <c r="MJ56" s="147"/>
      <c r="MK56" s="147"/>
      <c r="ML56" s="147"/>
      <c r="MM56" s="147"/>
      <c r="MN56" s="147"/>
      <c r="MO56" s="147"/>
      <c r="MP56" s="147"/>
      <c r="MQ56" s="147"/>
      <c r="MR56" s="147"/>
      <c r="MS56" s="147"/>
      <c r="MT56" s="147"/>
      <c r="MU56" s="147"/>
      <c r="MV56" s="147"/>
      <c r="MW56" s="147"/>
      <c r="MX56" s="147"/>
      <c r="MY56" s="147"/>
      <c r="MZ56" s="147"/>
      <c r="NA56" s="147"/>
      <c r="NB56" s="147"/>
      <c r="NC56" s="147"/>
      <c r="ND56" s="147"/>
      <c r="NE56" s="147"/>
      <c r="NF56" s="147"/>
      <c r="NG56" s="147"/>
      <c r="NH56" s="147"/>
      <c r="NI56" s="147"/>
      <c r="NJ56" s="147"/>
      <c r="NK56" s="147"/>
      <c r="NL56" s="147"/>
      <c r="NM56" s="147"/>
      <c r="NN56" s="147"/>
      <c r="NO56" s="147"/>
      <c r="NP56" s="147"/>
      <c r="NQ56" s="147"/>
      <c r="NR56" s="147"/>
      <c r="NS56" s="147"/>
      <c r="NT56" s="147"/>
      <c r="NU56" s="147"/>
      <c r="NV56" s="147"/>
      <c r="NW56" s="147"/>
      <c r="NX56" s="147"/>
      <c r="NY56" s="147"/>
      <c r="NZ56" s="147"/>
      <c r="OA56" s="147"/>
      <c r="OB56" s="147"/>
      <c r="OC56" s="147"/>
      <c r="OD56" s="147"/>
      <c r="OE56" s="147"/>
      <c r="OF56" s="147"/>
      <c r="OG56" s="147"/>
      <c r="OH56" s="147"/>
      <c r="OI56" s="147"/>
      <c r="OJ56" s="147"/>
      <c r="OK56" s="147"/>
      <c r="OL56" s="147"/>
      <c r="OM56" s="147"/>
      <c r="ON56" s="147"/>
      <c r="OO56" s="147"/>
      <c r="OP56" s="147"/>
      <c r="OQ56" s="147"/>
      <c r="OR56" s="147"/>
      <c r="OS56" s="147"/>
      <c r="OT56" s="147"/>
      <c r="OU56" s="147"/>
      <c r="OV56" s="147"/>
      <c r="OW56" s="147"/>
      <c r="OX56" s="147"/>
      <c r="OY56" s="147"/>
      <c r="OZ56" s="147"/>
      <c r="PA56" s="147"/>
      <c r="PB56" s="147"/>
      <c r="PC56" s="147"/>
      <c r="PD56" s="147"/>
      <c r="PE56" s="147"/>
      <c r="PF56" s="147"/>
      <c r="PG56" s="147"/>
      <c r="PH56" s="147"/>
      <c r="PI56" s="147"/>
      <c r="PJ56" s="147"/>
      <c r="PK56" s="147"/>
      <c r="PL56" s="147"/>
      <c r="PM56" s="147"/>
      <c r="PN56" s="147"/>
      <c r="PO56" s="147"/>
      <c r="PP56" s="147"/>
      <c r="PQ56" s="147"/>
      <c r="PR56" s="147"/>
      <c r="PS56" s="147"/>
      <c r="PT56" s="147"/>
      <c r="PU56" s="147"/>
      <c r="PV56" s="147"/>
      <c r="PW56" s="147"/>
      <c r="PX56" s="147"/>
      <c r="PY56" s="147"/>
      <c r="PZ56" s="147"/>
      <c r="QA56" s="147"/>
      <c r="QB56" s="147"/>
      <c r="QC56" s="147"/>
      <c r="QD56" s="147"/>
      <c r="QE56" s="147"/>
      <c r="QF56" s="147"/>
      <c r="QG56" s="147"/>
      <c r="QH56" s="147"/>
      <c r="QI56" s="147"/>
      <c r="QJ56" s="147"/>
      <c r="QK56" s="147"/>
      <c r="QL56" s="147"/>
      <c r="QM56" s="147"/>
      <c r="QN56" s="147"/>
      <c r="QO56" s="147"/>
      <c r="QP56" s="147"/>
      <c r="QQ56" s="147"/>
      <c r="QR56" s="147"/>
      <c r="QS56" s="147"/>
      <c r="QT56" s="147"/>
      <c r="QU56" s="147"/>
      <c r="QV56" s="147"/>
      <c r="QW56" s="147"/>
      <c r="QX56" s="147"/>
      <c r="QY56" s="147"/>
      <c r="QZ56" s="147"/>
      <c r="RA56" s="147"/>
      <c r="RB56" s="147"/>
      <c r="RC56" s="147"/>
      <c r="RD56" s="147"/>
      <c r="RE56" s="147"/>
      <c r="RF56" s="147"/>
      <c r="RG56" s="147"/>
      <c r="RH56" s="147"/>
      <c r="RI56" s="147"/>
      <c r="RJ56" s="147"/>
      <c r="RK56" s="147"/>
      <c r="RL56" s="147"/>
      <c r="RM56" s="147"/>
      <c r="RN56" s="147"/>
      <c r="RO56" s="147"/>
      <c r="RP56" s="147"/>
      <c r="RQ56" s="147"/>
      <c r="RR56" s="147"/>
      <c r="RS56" s="147"/>
      <c r="RT56" s="147"/>
      <c r="RU56" s="147"/>
      <c r="RV56" s="147"/>
      <c r="RW56" s="147"/>
      <c r="RX56" s="147"/>
      <c r="RY56" s="147"/>
      <c r="RZ56" s="147"/>
      <c r="SA56" s="147"/>
      <c r="SB56" s="147"/>
      <c r="SC56" s="147"/>
      <c r="SD56" s="147"/>
      <c r="SE56" s="147"/>
      <c r="SF56" s="147"/>
      <c r="SG56" s="147"/>
      <c r="SH56" s="147"/>
      <c r="SI56" s="147"/>
      <c r="SJ56" s="147"/>
      <c r="SK56" s="147"/>
      <c r="SL56" s="147"/>
      <c r="SM56" s="147"/>
      <c r="SN56" s="147"/>
      <c r="SO56" s="147"/>
      <c r="SP56" s="147"/>
      <c r="SQ56" s="147"/>
      <c r="SR56" s="147"/>
      <c r="SS56" s="147"/>
      <c r="ST56" s="147"/>
      <c r="SU56" s="147"/>
      <c r="SV56" s="147"/>
      <c r="SW56" s="147"/>
      <c r="SX56" s="147"/>
      <c r="SY56" s="147"/>
      <c r="SZ56" s="147"/>
      <c r="TA56" s="147"/>
      <c r="TB56" s="147"/>
      <c r="TC56" s="147"/>
      <c r="TD56" s="147"/>
      <c r="TE56" s="147"/>
      <c r="TF56" s="147"/>
      <c r="TG56" s="147"/>
      <c r="TH56" s="147"/>
      <c r="TI56" s="147"/>
      <c r="TJ56" s="147"/>
      <c r="TK56" s="147"/>
      <c r="TL56" s="147"/>
      <c r="TM56" s="147"/>
      <c r="TN56" s="147"/>
      <c r="TO56" s="147"/>
      <c r="TP56" s="147"/>
      <c r="TQ56" s="147"/>
      <c r="TR56" s="147"/>
      <c r="TS56" s="147"/>
      <c r="TT56" s="147"/>
      <c r="TU56" s="147"/>
      <c r="TV56" s="147"/>
      <c r="TW56" s="147"/>
      <c r="TX56" s="147"/>
      <c r="TY56" s="147"/>
      <c r="TZ56" s="147"/>
      <c r="UA56" s="147"/>
      <c r="UB56" s="147"/>
      <c r="UC56" s="147"/>
      <c r="UD56" s="147"/>
      <c r="UE56" s="147"/>
      <c r="UF56" s="147"/>
      <c r="UG56" s="147"/>
      <c r="UH56" s="147"/>
      <c r="UI56" s="147"/>
      <c r="UJ56" s="147"/>
      <c r="UK56" s="147"/>
      <c r="UL56" s="147"/>
      <c r="UM56" s="147"/>
      <c r="UN56" s="147"/>
      <c r="UO56" s="147"/>
      <c r="UP56" s="147"/>
      <c r="UQ56" s="147"/>
      <c r="UR56" s="147"/>
      <c r="US56" s="147"/>
      <c r="UT56" s="147"/>
      <c r="UU56" s="147"/>
      <c r="UV56" s="147"/>
      <c r="UW56" s="147"/>
      <c r="UX56" s="147"/>
      <c r="UY56" s="147"/>
      <c r="UZ56" s="147"/>
      <c r="VA56" s="147"/>
      <c r="VB56" s="147"/>
      <c r="VC56" s="147"/>
      <c r="VD56" s="147"/>
      <c r="VE56" s="147"/>
      <c r="VF56" s="147"/>
      <c r="VG56" s="147"/>
      <c r="VH56" s="147"/>
      <c r="VI56" s="147"/>
      <c r="VJ56" s="147"/>
      <c r="VK56" s="147"/>
      <c r="VL56" s="147"/>
      <c r="VM56" s="147"/>
      <c r="VN56" s="147"/>
      <c r="VO56" s="147"/>
      <c r="VP56" s="147"/>
      <c r="VQ56" s="147"/>
      <c r="VR56" s="147"/>
      <c r="VS56" s="147"/>
      <c r="VT56" s="147"/>
      <c r="VU56" s="147"/>
      <c r="VV56" s="147"/>
      <c r="VW56" s="147"/>
      <c r="VX56" s="147"/>
      <c r="VY56" s="147"/>
      <c r="VZ56" s="147"/>
      <c r="WA56" s="147"/>
      <c r="WB56" s="147"/>
      <c r="WC56" s="147"/>
      <c r="WD56" s="147"/>
      <c r="WE56" s="147"/>
      <c r="WF56" s="147"/>
      <c r="WG56" s="147"/>
      <c r="WH56" s="147"/>
      <c r="WI56" s="147"/>
      <c r="WJ56" s="147"/>
      <c r="WK56" s="147"/>
      <c r="WL56" s="147"/>
      <c r="WM56" s="147"/>
      <c r="WN56" s="147"/>
      <c r="WO56" s="147"/>
      <c r="WP56" s="147"/>
      <c r="WQ56" s="147"/>
      <c r="WR56" s="147"/>
      <c r="WS56" s="147"/>
      <c r="WT56" s="147"/>
      <c r="WU56" s="147"/>
      <c r="WV56" s="147"/>
      <c r="WW56" s="147"/>
      <c r="WX56" s="147"/>
      <c r="WY56" s="147"/>
      <c r="WZ56" s="147"/>
      <c r="XA56" s="147"/>
      <c r="XB56" s="147"/>
      <c r="XC56" s="147"/>
      <c r="XD56" s="147"/>
      <c r="XE56" s="147"/>
      <c r="XF56" s="147"/>
      <c r="XG56" s="147"/>
      <c r="XH56" s="147"/>
      <c r="XI56" s="147"/>
      <c r="XJ56" s="147"/>
      <c r="XK56" s="147"/>
      <c r="XL56" s="147"/>
      <c r="XM56" s="147"/>
      <c r="XN56" s="147"/>
      <c r="XO56" s="147"/>
      <c r="XP56" s="147"/>
      <c r="XQ56" s="147"/>
      <c r="XR56" s="147"/>
      <c r="XS56" s="147"/>
      <c r="XT56" s="147"/>
      <c r="XU56" s="147"/>
      <c r="XV56" s="147"/>
      <c r="XW56" s="147"/>
      <c r="XX56" s="147"/>
      <c r="XY56" s="147"/>
      <c r="XZ56" s="147"/>
      <c r="YA56" s="147"/>
      <c r="YB56" s="147"/>
      <c r="YC56" s="147"/>
      <c r="YD56" s="147"/>
      <c r="YE56" s="147"/>
      <c r="YF56" s="147"/>
      <c r="YG56" s="147"/>
      <c r="YH56" s="147"/>
      <c r="YI56" s="147"/>
      <c r="YJ56" s="147"/>
      <c r="YK56" s="147"/>
      <c r="YL56" s="147"/>
      <c r="YM56" s="147"/>
      <c r="YN56" s="147"/>
      <c r="YO56" s="147"/>
      <c r="YP56" s="147"/>
      <c r="YQ56" s="147"/>
      <c r="YR56" s="147"/>
      <c r="YS56" s="147"/>
      <c r="YT56" s="147"/>
      <c r="YU56" s="147"/>
      <c r="YV56" s="147"/>
      <c r="YW56" s="147"/>
      <c r="YX56" s="147"/>
      <c r="YY56" s="147"/>
      <c r="YZ56" s="147"/>
      <c r="ZA56" s="147"/>
      <c r="ZB56" s="147"/>
      <c r="ZC56" s="147"/>
      <c r="ZD56" s="147"/>
      <c r="ZE56" s="147"/>
      <c r="ZF56" s="147"/>
      <c r="ZG56" s="147"/>
      <c r="ZH56" s="147"/>
      <c r="ZI56" s="147"/>
      <c r="ZJ56" s="147"/>
      <c r="ZK56" s="147"/>
      <c r="ZL56" s="147"/>
      <c r="ZM56" s="147"/>
      <c r="ZN56" s="147"/>
      <c r="ZO56" s="147"/>
      <c r="ZP56" s="147"/>
      <c r="ZQ56" s="147"/>
      <c r="ZR56" s="147"/>
      <c r="ZS56" s="147"/>
      <c r="ZT56" s="147"/>
      <c r="ZU56" s="147"/>
      <c r="ZV56" s="147"/>
      <c r="ZW56" s="147"/>
      <c r="ZX56" s="147"/>
      <c r="ZY56" s="147"/>
      <c r="ZZ56" s="147"/>
      <c r="AAA56" s="147"/>
      <c r="AAB56" s="147"/>
      <c r="AAC56" s="147"/>
      <c r="AAD56" s="147"/>
      <c r="AAE56" s="147"/>
      <c r="AAF56" s="147"/>
      <c r="AAG56" s="147"/>
      <c r="AAH56" s="147"/>
      <c r="AAI56" s="147"/>
      <c r="AAJ56" s="147"/>
      <c r="AAK56" s="147"/>
      <c r="AAL56" s="147"/>
      <c r="AAM56" s="147"/>
      <c r="AAN56" s="147"/>
      <c r="AAO56" s="147"/>
      <c r="AAP56" s="147"/>
      <c r="AAQ56" s="147"/>
      <c r="AAR56" s="147"/>
      <c r="AAS56" s="147"/>
      <c r="AAT56" s="147"/>
      <c r="AAU56" s="147"/>
      <c r="AAV56" s="147"/>
      <c r="AAW56" s="147"/>
      <c r="AAX56" s="147"/>
      <c r="AAY56" s="147"/>
      <c r="AAZ56" s="147"/>
      <c r="ABA56" s="147"/>
      <c r="ABB56" s="147"/>
      <c r="ABC56" s="147"/>
      <c r="ABD56" s="147"/>
      <c r="ABE56" s="147"/>
      <c r="ABF56" s="147"/>
      <c r="ABG56" s="147"/>
      <c r="ABH56" s="147"/>
      <c r="ABI56" s="147"/>
      <c r="ABJ56" s="147"/>
      <c r="ABK56" s="147"/>
      <c r="ABL56" s="147"/>
      <c r="ABM56" s="147"/>
      <c r="ABN56" s="147"/>
      <c r="ABO56" s="147"/>
      <c r="ABP56" s="147"/>
      <c r="ABQ56" s="147"/>
      <c r="ABR56" s="147"/>
      <c r="ABS56" s="147"/>
      <c r="ABT56" s="147"/>
      <c r="ABU56" s="147"/>
      <c r="ABV56" s="147"/>
      <c r="ABW56" s="147"/>
      <c r="ABX56" s="147"/>
      <c r="ABY56" s="147"/>
      <c r="ABZ56" s="147"/>
      <c r="ACA56" s="147"/>
      <c r="ACB56" s="147"/>
      <c r="ACC56" s="147"/>
      <c r="ACD56" s="147"/>
      <c r="ACE56" s="147"/>
      <c r="ACF56" s="147"/>
      <c r="ACG56" s="147"/>
      <c r="ACH56" s="147"/>
      <c r="ACI56" s="147"/>
      <c r="ACJ56" s="147"/>
      <c r="ACK56" s="147"/>
      <c r="ACL56" s="147"/>
      <c r="ACM56" s="147"/>
      <c r="ACN56" s="147"/>
      <c r="ACO56" s="147"/>
      <c r="ACP56" s="147"/>
      <c r="ACQ56" s="147"/>
      <c r="ACR56" s="147"/>
      <c r="ACS56" s="147"/>
      <c r="ACT56" s="147"/>
      <c r="ACU56" s="147"/>
      <c r="ACV56" s="147"/>
      <c r="ACW56" s="147"/>
      <c r="ACX56" s="147"/>
      <c r="ACY56" s="147"/>
      <c r="ACZ56" s="147"/>
      <c r="ADA56" s="147"/>
      <c r="ADB56" s="147"/>
      <c r="ADC56" s="147"/>
      <c r="ADD56" s="147"/>
      <c r="ADE56" s="147"/>
      <c r="ADF56" s="147"/>
      <c r="ADG56" s="147"/>
      <c r="ADH56" s="147"/>
      <c r="ADI56" s="147"/>
      <c r="ADJ56" s="147"/>
      <c r="ADK56" s="147"/>
      <c r="ADL56" s="147"/>
      <c r="ADM56" s="147"/>
      <c r="ADN56" s="147"/>
      <c r="ADO56" s="147"/>
      <c r="ADP56" s="147"/>
      <c r="ADQ56" s="147"/>
      <c r="ADR56" s="147"/>
      <c r="ADS56" s="147"/>
      <c r="ADT56" s="147"/>
      <c r="ADU56" s="147"/>
      <c r="ADV56" s="147"/>
      <c r="ADW56" s="147"/>
      <c r="ADX56" s="147"/>
      <c r="ADY56" s="147"/>
      <c r="ADZ56" s="147"/>
      <c r="AEA56" s="147"/>
      <c r="AEB56" s="147"/>
      <c r="AEC56" s="147"/>
      <c r="AED56" s="147"/>
      <c r="AEE56" s="147"/>
      <c r="AEF56" s="147"/>
      <c r="AEG56" s="147"/>
      <c r="AEH56" s="147"/>
      <c r="AEI56" s="147"/>
      <c r="AEJ56" s="147"/>
      <c r="AEK56" s="147"/>
      <c r="AEL56" s="147"/>
      <c r="AEM56" s="147"/>
      <c r="AEN56" s="147"/>
      <c r="AEO56" s="147"/>
      <c r="AEP56" s="147"/>
      <c r="AEQ56" s="147"/>
      <c r="AER56" s="147"/>
      <c r="AES56" s="147"/>
      <c r="AET56" s="147"/>
      <c r="AEU56" s="147"/>
      <c r="AEV56" s="147"/>
      <c r="AEW56" s="147"/>
      <c r="AEX56" s="147"/>
      <c r="AEY56" s="147"/>
      <c r="AEZ56" s="147"/>
      <c r="AFA56" s="147"/>
      <c r="AFB56" s="147"/>
      <c r="AFC56" s="147"/>
      <c r="AFD56" s="147"/>
      <c r="AFE56" s="147"/>
      <c r="AFF56" s="147"/>
      <c r="AFG56" s="147"/>
      <c r="AFH56" s="147"/>
      <c r="AFI56" s="147"/>
      <c r="AFJ56" s="147"/>
      <c r="AFK56" s="147"/>
      <c r="AFL56" s="147"/>
      <c r="AFM56" s="147"/>
      <c r="AFN56" s="147"/>
      <c r="AFO56" s="147"/>
      <c r="AFP56" s="147"/>
      <c r="AFQ56" s="147"/>
      <c r="AFR56" s="147"/>
      <c r="AFS56" s="147"/>
      <c r="AFT56" s="147"/>
      <c r="AFU56" s="147"/>
      <c r="AFV56" s="147"/>
      <c r="AFW56" s="147"/>
      <c r="AFX56" s="147"/>
      <c r="AFY56" s="147"/>
      <c r="AFZ56" s="147"/>
      <c r="AGA56" s="147"/>
      <c r="AGB56" s="147"/>
      <c r="AGC56" s="147"/>
      <c r="AGD56" s="147"/>
      <c r="AGE56" s="147"/>
      <c r="AGF56" s="147"/>
      <c r="AGG56" s="147"/>
      <c r="AGH56" s="147"/>
      <c r="AGI56" s="147"/>
      <c r="AGJ56" s="147"/>
      <c r="AGK56" s="147"/>
      <c r="AGL56" s="147"/>
      <c r="AGM56" s="147"/>
      <c r="AGN56" s="147"/>
      <c r="AGO56" s="147"/>
      <c r="AGP56" s="147"/>
      <c r="AGQ56" s="147"/>
      <c r="AGR56" s="147"/>
      <c r="AGS56" s="147"/>
      <c r="AGT56" s="147"/>
      <c r="AGU56" s="147"/>
      <c r="AGV56" s="147"/>
      <c r="AGW56" s="147"/>
      <c r="AGX56" s="147"/>
      <c r="AGY56" s="147"/>
      <c r="AGZ56" s="147"/>
      <c r="AHA56" s="147"/>
      <c r="AHB56" s="147"/>
      <c r="AHC56" s="147"/>
      <c r="AHD56" s="147"/>
      <c r="AHE56" s="147"/>
      <c r="AHF56" s="147"/>
      <c r="AHG56" s="147"/>
      <c r="AHH56" s="147"/>
      <c r="AHI56" s="147"/>
      <c r="AHJ56" s="147"/>
      <c r="AHK56" s="147"/>
      <c r="AHL56" s="147"/>
      <c r="AHM56" s="147"/>
      <c r="AHN56" s="147"/>
      <c r="AHO56" s="147"/>
      <c r="AHP56" s="147"/>
      <c r="AHQ56" s="147"/>
      <c r="AHR56" s="147"/>
      <c r="AHS56" s="147"/>
      <c r="AHT56" s="147"/>
      <c r="AHU56" s="147"/>
      <c r="AHV56" s="147"/>
      <c r="AHW56" s="147"/>
      <c r="AHX56" s="147"/>
      <c r="AHY56" s="147"/>
      <c r="AHZ56" s="147"/>
      <c r="AIA56" s="147"/>
      <c r="AIB56" s="147"/>
      <c r="AIC56" s="147"/>
      <c r="AID56" s="147"/>
      <c r="AIE56" s="147"/>
      <c r="AIF56" s="147"/>
      <c r="AIG56" s="147"/>
      <c r="AIH56" s="147"/>
      <c r="AII56" s="147"/>
      <c r="AIJ56" s="147"/>
      <c r="AIK56" s="147"/>
      <c r="AIL56" s="147"/>
      <c r="AIM56" s="147"/>
      <c r="AIN56" s="147"/>
      <c r="AIO56" s="147"/>
      <c r="AIP56" s="147"/>
      <c r="AIQ56" s="147"/>
      <c r="AIR56" s="147"/>
      <c r="AIS56" s="147"/>
      <c r="AIT56" s="147"/>
      <c r="AIU56" s="147"/>
      <c r="AIV56" s="147"/>
      <c r="AIW56" s="147"/>
      <c r="AIX56" s="147"/>
      <c r="AIY56" s="147"/>
      <c r="AIZ56" s="147"/>
      <c r="AJA56" s="147"/>
      <c r="AJB56" s="147"/>
      <c r="AJC56" s="147"/>
      <c r="AJD56" s="147"/>
      <c r="AJE56" s="147"/>
      <c r="AJF56" s="147"/>
      <c r="AJG56" s="147"/>
      <c r="AJH56" s="147"/>
      <c r="AJI56" s="147"/>
      <c r="AJJ56" s="147"/>
      <c r="AJK56" s="147"/>
      <c r="AJL56" s="147"/>
      <c r="AJM56" s="147"/>
      <c r="AJN56" s="147"/>
      <c r="AJO56" s="147"/>
      <c r="AJP56" s="147"/>
      <c r="AJQ56" s="147"/>
      <c r="AJR56" s="147"/>
      <c r="AJS56" s="147"/>
      <c r="AJT56" s="147"/>
      <c r="AJU56" s="147"/>
      <c r="AJV56" s="147"/>
      <c r="AJW56" s="147"/>
      <c r="AJX56" s="147"/>
      <c r="AJY56" s="147"/>
      <c r="AJZ56" s="147"/>
      <c r="AKA56" s="147"/>
      <c r="AKB56" s="147"/>
      <c r="AKC56" s="147"/>
      <c r="AKD56" s="147"/>
      <c r="AKE56" s="147"/>
      <c r="AKF56" s="147"/>
      <c r="AKG56" s="147"/>
      <c r="AKH56" s="147"/>
      <c r="AKI56" s="147"/>
      <c r="AKJ56" s="147"/>
      <c r="AKK56" s="147"/>
      <c r="AKL56" s="147"/>
      <c r="AKM56" s="147"/>
      <c r="AKN56" s="147"/>
      <c r="AKO56" s="147"/>
      <c r="AKP56" s="147"/>
      <c r="AKQ56" s="147"/>
      <c r="AKR56" s="147"/>
      <c r="AKS56" s="147"/>
      <c r="AKT56" s="147"/>
      <c r="AKU56" s="147"/>
      <c r="AKV56" s="147"/>
      <c r="AKW56" s="147"/>
      <c r="AKX56" s="147"/>
      <c r="AKY56" s="147"/>
      <c r="AKZ56" s="147"/>
      <c r="ALA56" s="147"/>
      <c r="ALB56" s="147"/>
      <c r="ALC56" s="147"/>
      <c r="ALD56" s="147"/>
      <c r="ALE56" s="147"/>
      <c r="ALF56" s="147"/>
      <c r="ALG56" s="147"/>
      <c r="ALH56" s="147"/>
      <c r="ALI56" s="147"/>
      <c r="ALJ56" s="147"/>
      <c r="ALK56" s="147"/>
      <c r="ALL56" s="147"/>
      <c r="ALM56" s="147"/>
      <c r="ALN56" s="147"/>
      <c r="ALO56" s="147"/>
      <c r="ALP56" s="147"/>
      <c r="ALQ56" s="147"/>
      <c r="ALR56" s="147"/>
      <c r="ALS56" s="147"/>
      <c r="ALT56" s="147"/>
      <c r="ALU56" s="147"/>
      <c r="ALV56" s="139"/>
      <c r="ALW56" s="139"/>
      <c r="ALX56" s="139"/>
    </row>
    <row r="57" spans="1:1012" s="142" customFormat="1" ht="66">
      <c r="A57" s="202" t="s">
        <v>1172</v>
      </c>
      <c r="B57" s="171" t="s">
        <v>1173</v>
      </c>
      <c r="C57" s="203" t="s">
        <v>612</v>
      </c>
      <c r="D57" s="173">
        <v>2</v>
      </c>
      <c r="E57" s="174">
        <v>813.28</v>
      </c>
      <c r="F57" s="174">
        <f t="shared" si="1"/>
        <v>633.29699423765771</v>
      </c>
      <c r="G57" s="174">
        <f t="shared" si="2"/>
        <v>772.24235477339982</v>
      </c>
      <c r="H57" s="175">
        <f t="shared" si="7"/>
        <v>1626.56</v>
      </c>
      <c r="I57" s="175">
        <f t="shared" si="6"/>
        <v>1544.4847095467996</v>
      </c>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c r="AP57" s="154"/>
      <c r="AQ57" s="154"/>
      <c r="AR57" s="154"/>
      <c r="AS57" s="154"/>
      <c r="AT57" s="154"/>
      <c r="AU57" s="154"/>
      <c r="AV57" s="154"/>
      <c r="AW57" s="154"/>
      <c r="AX57" s="154"/>
      <c r="AY57" s="154"/>
      <c r="AZ57" s="154"/>
      <c r="BA57" s="154"/>
      <c r="BB57" s="154"/>
      <c r="BC57" s="154"/>
      <c r="BD57" s="154"/>
      <c r="BE57" s="154"/>
      <c r="BF57" s="154"/>
      <c r="BG57" s="154"/>
      <c r="BH57" s="154"/>
      <c r="BI57" s="154"/>
      <c r="BJ57" s="154"/>
      <c r="BK57" s="154"/>
      <c r="BL57" s="154"/>
      <c r="BM57" s="154"/>
      <c r="BN57" s="154"/>
      <c r="BO57" s="154"/>
      <c r="BP57" s="154"/>
      <c r="BQ57" s="154"/>
      <c r="BR57" s="154"/>
      <c r="BS57" s="154"/>
      <c r="BT57" s="154"/>
      <c r="BU57" s="154"/>
      <c r="BV57" s="154"/>
      <c r="BW57" s="154"/>
      <c r="BX57" s="154"/>
      <c r="BY57" s="154"/>
      <c r="BZ57" s="154"/>
      <c r="CA57" s="154"/>
      <c r="CB57" s="154"/>
      <c r="CC57" s="154"/>
      <c r="CD57" s="154"/>
      <c r="CE57" s="154"/>
      <c r="CF57" s="154"/>
      <c r="CG57" s="154"/>
      <c r="CH57" s="154"/>
      <c r="CI57" s="154"/>
      <c r="CJ57" s="154"/>
      <c r="CK57" s="154"/>
      <c r="CL57" s="154"/>
      <c r="CM57" s="154"/>
      <c r="CN57" s="154"/>
      <c r="CO57" s="154"/>
      <c r="CP57" s="154"/>
      <c r="CQ57" s="154"/>
      <c r="CR57" s="154"/>
      <c r="CS57" s="154"/>
      <c r="CT57" s="154"/>
      <c r="CU57" s="154"/>
      <c r="CV57" s="154"/>
      <c r="CW57" s="154"/>
      <c r="CX57" s="154"/>
      <c r="CY57" s="154"/>
      <c r="CZ57" s="154"/>
      <c r="DA57" s="154"/>
      <c r="DB57" s="154"/>
      <c r="DC57" s="154"/>
      <c r="DD57" s="154"/>
      <c r="DE57" s="154"/>
      <c r="DF57" s="154"/>
      <c r="DG57" s="154"/>
      <c r="DH57" s="154"/>
      <c r="DI57" s="154"/>
      <c r="DJ57" s="154"/>
      <c r="DK57" s="154"/>
      <c r="DL57" s="154"/>
      <c r="DM57" s="154"/>
      <c r="DN57" s="154"/>
      <c r="DO57" s="154"/>
      <c r="DP57" s="154"/>
      <c r="DQ57" s="154"/>
      <c r="DR57" s="154"/>
      <c r="DS57" s="154"/>
      <c r="DT57" s="154"/>
      <c r="DU57" s="154"/>
      <c r="DV57" s="154"/>
      <c r="DW57" s="154"/>
      <c r="DX57" s="154"/>
      <c r="DY57" s="154"/>
      <c r="DZ57" s="154"/>
      <c r="EA57" s="154"/>
      <c r="EB57" s="154"/>
      <c r="EC57" s="154"/>
      <c r="ED57" s="154"/>
      <c r="EE57" s="154"/>
      <c r="EF57" s="154"/>
      <c r="EG57" s="154"/>
      <c r="EH57" s="154"/>
      <c r="EI57" s="154"/>
      <c r="EJ57" s="154"/>
      <c r="EK57" s="154"/>
      <c r="EL57" s="154"/>
      <c r="EM57" s="154"/>
      <c r="EN57" s="154"/>
      <c r="EO57" s="154"/>
      <c r="EP57" s="154"/>
      <c r="EQ57" s="154"/>
      <c r="ER57" s="154"/>
      <c r="ES57" s="154"/>
      <c r="ET57" s="154"/>
      <c r="EU57" s="154"/>
      <c r="EV57" s="154"/>
      <c r="EW57" s="154"/>
      <c r="EX57" s="154"/>
      <c r="EY57" s="154"/>
      <c r="EZ57" s="154"/>
      <c r="FA57" s="154"/>
      <c r="FB57" s="154"/>
      <c r="FC57" s="154"/>
      <c r="FD57" s="154"/>
      <c r="FE57" s="154"/>
      <c r="FF57" s="154"/>
      <c r="FG57" s="154"/>
      <c r="FH57" s="154"/>
      <c r="FI57" s="154"/>
      <c r="FJ57" s="154"/>
      <c r="FK57" s="154"/>
      <c r="FL57" s="154"/>
      <c r="FM57" s="154"/>
      <c r="FN57" s="154"/>
      <c r="FO57" s="154"/>
      <c r="FP57" s="154"/>
      <c r="FQ57" s="154"/>
      <c r="FR57" s="154"/>
      <c r="FS57" s="154"/>
      <c r="FT57" s="154"/>
      <c r="FU57" s="154"/>
      <c r="FV57" s="154"/>
      <c r="FW57" s="154"/>
      <c r="FX57" s="154"/>
      <c r="FY57" s="154"/>
      <c r="FZ57" s="154"/>
      <c r="GA57" s="154"/>
      <c r="GB57" s="154"/>
      <c r="GC57" s="154"/>
      <c r="GD57" s="154"/>
      <c r="GE57" s="154"/>
      <c r="GF57" s="154"/>
      <c r="GG57" s="154"/>
      <c r="GH57" s="154"/>
      <c r="GI57" s="154"/>
      <c r="GJ57" s="154"/>
      <c r="GK57" s="154"/>
      <c r="GL57" s="154"/>
      <c r="GM57" s="154"/>
      <c r="GN57" s="154"/>
      <c r="GO57" s="154"/>
      <c r="GP57" s="154"/>
      <c r="GQ57" s="154"/>
      <c r="GR57" s="154"/>
      <c r="GS57" s="154"/>
      <c r="GT57" s="154"/>
      <c r="GU57" s="154"/>
      <c r="GV57" s="154"/>
      <c r="GW57" s="154"/>
      <c r="GX57" s="154"/>
      <c r="GY57" s="154"/>
      <c r="GZ57" s="154"/>
      <c r="HA57" s="154"/>
      <c r="HB57" s="154"/>
      <c r="HC57" s="154"/>
      <c r="HD57" s="154"/>
      <c r="HE57" s="154"/>
      <c r="HF57" s="154"/>
      <c r="HG57" s="154"/>
      <c r="HH57" s="154"/>
      <c r="HI57" s="154"/>
      <c r="HJ57" s="154"/>
      <c r="HK57" s="154"/>
      <c r="HL57" s="154"/>
      <c r="HM57" s="154"/>
      <c r="HN57" s="154"/>
      <c r="HO57" s="154"/>
      <c r="HP57" s="154"/>
      <c r="HQ57" s="154"/>
      <c r="HR57" s="154"/>
      <c r="HS57" s="154"/>
      <c r="HT57" s="154"/>
      <c r="HU57" s="154"/>
      <c r="HV57" s="154"/>
      <c r="HW57" s="154"/>
      <c r="HX57" s="154"/>
      <c r="HY57" s="154"/>
      <c r="HZ57" s="154"/>
      <c r="IA57" s="154"/>
      <c r="IB57" s="154"/>
      <c r="IC57" s="154"/>
      <c r="ID57" s="154"/>
      <c r="IE57" s="154"/>
      <c r="IF57" s="154"/>
      <c r="IG57" s="154"/>
      <c r="IH57" s="147"/>
      <c r="II57" s="147"/>
      <c r="IJ57" s="147"/>
      <c r="IK57" s="147"/>
      <c r="IL57" s="147"/>
      <c r="IM57" s="147"/>
      <c r="IN57" s="147"/>
      <c r="IO57" s="147"/>
      <c r="IP57" s="147"/>
      <c r="IQ57" s="147"/>
      <c r="IR57" s="147"/>
      <c r="IS57" s="147"/>
      <c r="IT57" s="147"/>
      <c r="IU57" s="147"/>
      <c r="IV57" s="147"/>
      <c r="IW57" s="147"/>
      <c r="IX57" s="147"/>
      <c r="IY57" s="147"/>
      <c r="IZ57" s="147"/>
      <c r="JA57" s="147"/>
      <c r="JB57" s="147"/>
      <c r="JC57" s="147"/>
      <c r="JD57" s="147"/>
      <c r="JE57" s="147"/>
      <c r="JF57" s="147"/>
      <c r="JG57" s="147"/>
      <c r="JH57" s="147"/>
      <c r="JI57" s="147"/>
      <c r="JJ57" s="147"/>
      <c r="JK57" s="147"/>
      <c r="JL57" s="147"/>
      <c r="JM57" s="147"/>
      <c r="JN57" s="147"/>
      <c r="JO57" s="147"/>
      <c r="JP57" s="147"/>
      <c r="JQ57" s="147"/>
      <c r="JR57" s="147"/>
      <c r="JS57" s="147"/>
      <c r="JT57" s="147"/>
      <c r="JU57" s="147"/>
      <c r="JV57" s="147"/>
      <c r="JW57" s="147"/>
      <c r="JX57" s="147"/>
      <c r="JY57" s="147"/>
      <c r="JZ57" s="147"/>
      <c r="KA57" s="147"/>
      <c r="KB57" s="147"/>
      <c r="KC57" s="147"/>
      <c r="KD57" s="147"/>
      <c r="KE57" s="147"/>
      <c r="KF57" s="147"/>
      <c r="KG57" s="147"/>
      <c r="KH57" s="147"/>
      <c r="KI57" s="147"/>
      <c r="KJ57" s="147"/>
      <c r="KK57" s="147"/>
      <c r="KL57" s="147"/>
      <c r="KM57" s="147"/>
      <c r="KN57" s="147"/>
      <c r="KO57" s="147"/>
      <c r="KP57" s="147"/>
      <c r="KQ57" s="147"/>
      <c r="KR57" s="147"/>
      <c r="KS57" s="147"/>
      <c r="KT57" s="147"/>
      <c r="KU57" s="147"/>
      <c r="KV57" s="147"/>
      <c r="KW57" s="147"/>
      <c r="KX57" s="147"/>
      <c r="KY57" s="147"/>
      <c r="KZ57" s="147"/>
      <c r="LA57" s="147"/>
      <c r="LB57" s="147"/>
      <c r="LC57" s="147"/>
      <c r="LD57" s="147"/>
      <c r="LE57" s="147"/>
      <c r="LF57" s="147"/>
      <c r="LG57" s="147"/>
      <c r="LH57" s="147"/>
      <c r="LI57" s="147"/>
      <c r="LJ57" s="147"/>
      <c r="LK57" s="147"/>
      <c r="LL57" s="147"/>
      <c r="LM57" s="147"/>
      <c r="LN57" s="147"/>
      <c r="LO57" s="147"/>
      <c r="LP57" s="147"/>
      <c r="LQ57" s="147"/>
      <c r="LR57" s="147"/>
      <c r="LS57" s="147"/>
      <c r="LT57" s="147"/>
      <c r="LU57" s="147"/>
      <c r="LV57" s="147"/>
      <c r="LW57" s="147"/>
      <c r="LX57" s="147"/>
      <c r="LY57" s="147"/>
      <c r="LZ57" s="147"/>
      <c r="MA57" s="147"/>
      <c r="MB57" s="147"/>
      <c r="MC57" s="147"/>
      <c r="MD57" s="147"/>
      <c r="ME57" s="147"/>
      <c r="MF57" s="147"/>
      <c r="MG57" s="147"/>
      <c r="MH57" s="147"/>
      <c r="MI57" s="147"/>
      <c r="MJ57" s="147"/>
      <c r="MK57" s="147"/>
      <c r="ML57" s="147"/>
      <c r="MM57" s="147"/>
      <c r="MN57" s="147"/>
      <c r="MO57" s="147"/>
      <c r="MP57" s="147"/>
      <c r="MQ57" s="147"/>
      <c r="MR57" s="147"/>
      <c r="MS57" s="147"/>
      <c r="MT57" s="147"/>
      <c r="MU57" s="147"/>
      <c r="MV57" s="147"/>
      <c r="MW57" s="147"/>
      <c r="MX57" s="147"/>
      <c r="MY57" s="147"/>
      <c r="MZ57" s="147"/>
      <c r="NA57" s="147"/>
      <c r="NB57" s="147"/>
      <c r="NC57" s="147"/>
      <c r="ND57" s="147"/>
      <c r="NE57" s="147"/>
      <c r="NF57" s="147"/>
      <c r="NG57" s="147"/>
      <c r="NH57" s="147"/>
      <c r="NI57" s="147"/>
      <c r="NJ57" s="147"/>
      <c r="NK57" s="147"/>
      <c r="NL57" s="147"/>
      <c r="NM57" s="147"/>
      <c r="NN57" s="147"/>
      <c r="NO57" s="147"/>
      <c r="NP57" s="147"/>
      <c r="NQ57" s="147"/>
      <c r="NR57" s="147"/>
      <c r="NS57" s="147"/>
      <c r="NT57" s="147"/>
      <c r="NU57" s="147"/>
      <c r="NV57" s="147"/>
      <c r="NW57" s="147"/>
      <c r="NX57" s="147"/>
      <c r="NY57" s="147"/>
      <c r="NZ57" s="147"/>
      <c r="OA57" s="147"/>
      <c r="OB57" s="147"/>
      <c r="OC57" s="147"/>
      <c r="OD57" s="147"/>
      <c r="OE57" s="147"/>
      <c r="OF57" s="147"/>
      <c r="OG57" s="147"/>
      <c r="OH57" s="147"/>
      <c r="OI57" s="147"/>
      <c r="OJ57" s="147"/>
      <c r="OK57" s="147"/>
      <c r="OL57" s="147"/>
      <c r="OM57" s="147"/>
      <c r="ON57" s="147"/>
      <c r="OO57" s="147"/>
      <c r="OP57" s="147"/>
      <c r="OQ57" s="147"/>
      <c r="OR57" s="147"/>
      <c r="OS57" s="147"/>
      <c r="OT57" s="147"/>
      <c r="OU57" s="147"/>
      <c r="OV57" s="147"/>
      <c r="OW57" s="147"/>
      <c r="OX57" s="147"/>
      <c r="OY57" s="147"/>
      <c r="OZ57" s="147"/>
      <c r="PA57" s="147"/>
      <c r="PB57" s="147"/>
      <c r="PC57" s="147"/>
      <c r="PD57" s="147"/>
      <c r="PE57" s="147"/>
      <c r="PF57" s="147"/>
      <c r="PG57" s="147"/>
      <c r="PH57" s="147"/>
      <c r="PI57" s="147"/>
      <c r="PJ57" s="147"/>
      <c r="PK57" s="147"/>
      <c r="PL57" s="147"/>
      <c r="PM57" s="147"/>
      <c r="PN57" s="147"/>
      <c r="PO57" s="147"/>
      <c r="PP57" s="147"/>
      <c r="PQ57" s="147"/>
      <c r="PR57" s="147"/>
      <c r="PS57" s="147"/>
      <c r="PT57" s="147"/>
      <c r="PU57" s="147"/>
      <c r="PV57" s="147"/>
      <c r="PW57" s="147"/>
      <c r="PX57" s="147"/>
      <c r="PY57" s="147"/>
      <c r="PZ57" s="147"/>
      <c r="QA57" s="147"/>
      <c r="QB57" s="147"/>
      <c r="QC57" s="147"/>
      <c r="QD57" s="147"/>
      <c r="QE57" s="147"/>
      <c r="QF57" s="147"/>
      <c r="QG57" s="147"/>
      <c r="QH57" s="147"/>
      <c r="QI57" s="147"/>
      <c r="QJ57" s="147"/>
      <c r="QK57" s="147"/>
      <c r="QL57" s="147"/>
      <c r="QM57" s="147"/>
      <c r="QN57" s="147"/>
      <c r="QO57" s="147"/>
      <c r="QP57" s="147"/>
      <c r="QQ57" s="147"/>
      <c r="QR57" s="147"/>
      <c r="QS57" s="147"/>
      <c r="QT57" s="147"/>
      <c r="QU57" s="147"/>
      <c r="QV57" s="147"/>
      <c r="QW57" s="147"/>
      <c r="QX57" s="147"/>
      <c r="QY57" s="147"/>
      <c r="QZ57" s="147"/>
      <c r="RA57" s="147"/>
      <c r="RB57" s="147"/>
      <c r="RC57" s="147"/>
      <c r="RD57" s="147"/>
      <c r="RE57" s="147"/>
      <c r="RF57" s="147"/>
      <c r="RG57" s="147"/>
      <c r="RH57" s="147"/>
      <c r="RI57" s="147"/>
      <c r="RJ57" s="147"/>
      <c r="RK57" s="147"/>
      <c r="RL57" s="147"/>
      <c r="RM57" s="147"/>
      <c r="RN57" s="147"/>
      <c r="RO57" s="147"/>
      <c r="RP57" s="147"/>
      <c r="RQ57" s="147"/>
      <c r="RR57" s="147"/>
      <c r="RS57" s="147"/>
      <c r="RT57" s="147"/>
      <c r="RU57" s="147"/>
      <c r="RV57" s="147"/>
      <c r="RW57" s="147"/>
      <c r="RX57" s="147"/>
      <c r="RY57" s="147"/>
      <c r="RZ57" s="147"/>
      <c r="SA57" s="147"/>
      <c r="SB57" s="147"/>
      <c r="SC57" s="147"/>
      <c r="SD57" s="147"/>
      <c r="SE57" s="147"/>
      <c r="SF57" s="147"/>
      <c r="SG57" s="147"/>
      <c r="SH57" s="147"/>
      <c r="SI57" s="147"/>
      <c r="SJ57" s="147"/>
      <c r="SK57" s="147"/>
      <c r="SL57" s="147"/>
      <c r="SM57" s="147"/>
      <c r="SN57" s="147"/>
      <c r="SO57" s="147"/>
      <c r="SP57" s="147"/>
      <c r="SQ57" s="147"/>
      <c r="SR57" s="147"/>
      <c r="SS57" s="147"/>
      <c r="ST57" s="147"/>
      <c r="SU57" s="147"/>
      <c r="SV57" s="147"/>
      <c r="SW57" s="147"/>
      <c r="SX57" s="147"/>
      <c r="SY57" s="147"/>
      <c r="SZ57" s="147"/>
      <c r="TA57" s="147"/>
      <c r="TB57" s="147"/>
      <c r="TC57" s="147"/>
      <c r="TD57" s="147"/>
      <c r="TE57" s="147"/>
      <c r="TF57" s="147"/>
      <c r="TG57" s="147"/>
      <c r="TH57" s="147"/>
      <c r="TI57" s="147"/>
      <c r="TJ57" s="147"/>
      <c r="TK57" s="147"/>
      <c r="TL57" s="147"/>
      <c r="TM57" s="147"/>
      <c r="TN57" s="147"/>
      <c r="TO57" s="147"/>
      <c r="TP57" s="147"/>
      <c r="TQ57" s="147"/>
      <c r="TR57" s="147"/>
      <c r="TS57" s="147"/>
      <c r="TT57" s="147"/>
      <c r="TU57" s="147"/>
      <c r="TV57" s="147"/>
      <c r="TW57" s="147"/>
      <c r="TX57" s="147"/>
      <c r="TY57" s="147"/>
      <c r="TZ57" s="147"/>
      <c r="UA57" s="147"/>
      <c r="UB57" s="147"/>
      <c r="UC57" s="147"/>
      <c r="UD57" s="147"/>
      <c r="UE57" s="147"/>
      <c r="UF57" s="147"/>
      <c r="UG57" s="147"/>
      <c r="UH57" s="147"/>
      <c r="UI57" s="147"/>
      <c r="UJ57" s="147"/>
      <c r="UK57" s="147"/>
      <c r="UL57" s="147"/>
      <c r="UM57" s="147"/>
      <c r="UN57" s="147"/>
      <c r="UO57" s="147"/>
      <c r="UP57" s="147"/>
      <c r="UQ57" s="147"/>
      <c r="UR57" s="147"/>
      <c r="US57" s="147"/>
      <c r="UT57" s="147"/>
      <c r="UU57" s="147"/>
      <c r="UV57" s="147"/>
      <c r="UW57" s="147"/>
      <c r="UX57" s="147"/>
      <c r="UY57" s="147"/>
      <c r="UZ57" s="147"/>
      <c r="VA57" s="147"/>
      <c r="VB57" s="147"/>
      <c r="VC57" s="147"/>
      <c r="VD57" s="147"/>
      <c r="VE57" s="147"/>
      <c r="VF57" s="147"/>
      <c r="VG57" s="147"/>
      <c r="VH57" s="147"/>
      <c r="VI57" s="147"/>
      <c r="VJ57" s="147"/>
      <c r="VK57" s="147"/>
      <c r="VL57" s="147"/>
      <c r="VM57" s="147"/>
      <c r="VN57" s="147"/>
      <c r="VO57" s="147"/>
      <c r="VP57" s="147"/>
      <c r="VQ57" s="147"/>
      <c r="VR57" s="147"/>
      <c r="VS57" s="147"/>
      <c r="VT57" s="147"/>
      <c r="VU57" s="147"/>
      <c r="VV57" s="147"/>
      <c r="VW57" s="147"/>
      <c r="VX57" s="147"/>
      <c r="VY57" s="147"/>
      <c r="VZ57" s="147"/>
      <c r="WA57" s="147"/>
      <c r="WB57" s="147"/>
      <c r="WC57" s="147"/>
      <c r="WD57" s="147"/>
      <c r="WE57" s="147"/>
      <c r="WF57" s="147"/>
      <c r="WG57" s="147"/>
      <c r="WH57" s="147"/>
      <c r="WI57" s="147"/>
      <c r="WJ57" s="147"/>
      <c r="WK57" s="147"/>
      <c r="WL57" s="147"/>
      <c r="WM57" s="147"/>
      <c r="WN57" s="147"/>
      <c r="WO57" s="147"/>
      <c r="WP57" s="147"/>
      <c r="WQ57" s="147"/>
      <c r="WR57" s="147"/>
      <c r="WS57" s="147"/>
      <c r="WT57" s="147"/>
      <c r="WU57" s="147"/>
      <c r="WV57" s="147"/>
      <c r="WW57" s="147"/>
      <c r="WX57" s="147"/>
      <c r="WY57" s="147"/>
      <c r="WZ57" s="147"/>
      <c r="XA57" s="147"/>
      <c r="XB57" s="147"/>
      <c r="XC57" s="147"/>
      <c r="XD57" s="147"/>
      <c r="XE57" s="147"/>
      <c r="XF57" s="147"/>
      <c r="XG57" s="147"/>
      <c r="XH57" s="147"/>
      <c r="XI57" s="147"/>
      <c r="XJ57" s="147"/>
      <c r="XK57" s="147"/>
      <c r="XL57" s="147"/>
      <c r="XM57" s="147"/>
      <c r="XN57" s="147"/>
      <c r="XO57" s="147"/>
      <c r="XP57" s="147"/>
      <c r="XQ57" s="147"/>
      <c r="XR57" s="147"/>
      <c r="XS57" s="147"/>
      <c r="XT57" s="147"/>
      <c r="XU57" s="147"/>
      <c r="XV57" s="147"/>
      <c r="XW57" s="147"/>
      <c r="XX57" s="147"/>
      <c r="XY57" s="147"/>
      <c r="XZ57" s="147"/>
      <c r="YA57" s="147"/>
      <c r="YB57" s="147"/>
      <c r="YC57" s="147"/>
      <c r="YD57" s="147"/>
      <c r="YE57" s="147"/>
      <c r="YF57" s="147"/>
      <c r="YG57" s="147"/>
      <c r="YH57" s="147"/>
      <c r="YI57" s="147"/>
      <c r="YJ57" s="147"/>
      <c r="YK57" s="147"/>
      <c r="YL57" s="147"/>
      <c r="YM57" s="147"/>
      <c r="YN57" s="147"/>
      <c r="YO57" s="147"/>
      <c r="YP57" s="147"/>
      <c r="YQ57" s="147"/>
      <c r="YR57" s="147"/>
      <c r="YS57" s="147"/>
      <c r="YT57" s="147"/>
      <c r="YU57" s="147"/>
      <c r="YV57" s="147"/>
      <c r="YW57" s="147"/>
      <c r="YX57" s="147"/>
      <c r="YY57" s="147"/>
      <c r="YZ57" s="147"/>
      <c r="ZA57" s="147"/>
      <c r="ZB57" s="147"/>
      <c r="ZC57" s="147"/>
      <c r="ZD57" s="147"/>
      <c r="ZE57" s="147"/>
      <c r="ZF57" s="147"/>
      <c r="ZG57" s="147"/>
      <c r="ZH57" s="147"/>
      <c r="ZI57" s="147"/>
      <c r="ZJ57" s="147"/>
      <c r="ZK57" s="147"/>
      <c r="ZL57" s="147"/>
      <c r="ZM57" s="147"/>
      <c r="ZN57" s="147"/>
      <c r="ZO57" s="147"/>
      <c r="ZP57" s="147"/>
      <c r="ZQ57" s="147"/>
      <c r="ZR57" s="147"/>
      <c r="ZS57" s="147"/>
      <c r="ZT57" s="147"/>
      <c r="ZU57" s="147"/>
      <c r="ZV57" s="147"/>
      <c r="ZW57" s="147"/>
      <c r="ZX57" s="147"/>
      <c r="ZY57" s="147"/>
      <c r="ZZ57" s="147"/>
      <c r="AAA57" s="147"/>
      <c r="AAB57" s="147"/>
      <c r="AAC57" s="147"/>
      <c r="AAD57" s="147"/>
      <c r="AAE57" s="147"/>
      <c r="AAF57" s="147"/>
      <c r="AAG57" s="147"/>
      <c r="AAH57" s="147"/>
      <c r="AAI57" s="147"/>
      <c r="AAJ57" s="147"/>
      <c r="AAK57" s="147"/>
      <c r="AAL57" s="147"/>
      <c r="AAM57" s="147"/>
      <c r="AAN57" s="147"/>
      <c r="AAO57" s="147"/>
      <c r="AAP57" s="147"/>
      <c r="AAQ57" s="147"/>
      <c r="AAR57" s="147"/>
      <c r="AAS57" s="147"/>
      <c r="AAT57" s="147"/>
      <c r="AAU57" s="147"/>
      <c r="AAV57" s="147"/>
      <c r="AAW57" s="147"/>
      <c r="AAX57" s="147"/>
      <c r="AAY57" s="147"/>
      <c r="AAZ57" s="147"/>
      <c r="ABA57" s="147"/>
      <c r="ABB57" s="147"/>
      <c r="ABC57" s="147"/>
      <c r="ABD57" s="147"/>
      <c r="ABE57" s="147"/>
      <c r="ABF57" s="147"/>
      <c r="ABG57" s="147"/>
      <c r="ABH57" s="147"/>
      <c r="ABI57" s="147"/>
      <c r="ABJ57" s="147"/>
      <c r="ABK57" s="147"/>
      <c r="ABL57" s="147"/>
      <c r="ABM57" s="147"/>
      <c r="ABN57" s="147"/>
      <c r="ABO57" s="147"/>
      <c r="ABP57" s="147"/>
      <c r="ABQ57" s="147"/>
      <c r="ABR57" s="147"/>
      <c r="ABS57" s="147"/>
      <c r="ABT57" s="147"/>
      <c r="ABU57" s="147"/>
      <c r="ABV57" s="147"/>
      <c r="ABW57" s="147"/>
      <c r="ABX57" s="147"/>
      <c r="ABY57" s="147"/>
      <c r="ABZ57" s="147"/>
      <c r="ACA57" s="147"/>
      <c r="ACB57" s="147"/>
      <c r="ACC57" s="147"/>
      <c r="ACD57" s="147"/>
      <c r="ACE57" s="147"/>
      <c r="ACF57" s="147"/>
      <c r="ACG57" s="147"/>
      <c r="ACH57" s="147"/>
      <c r="ACI57" s="147"/>
      <c r="ACJ57" s="147"/>
      <c r="ACK57" s="147"/>
      <c r="ACL57" s="147"/>
      <c r="ACM57" s="147"/>
      <c r="ACN57" s="147"/>
      <c r="ACO57" s="147"/>
      <c r="ACP57" s="147"/>
      <c r="ACQ57" s="147"/>
      <c r="ACR57" s="147"/>
      <c r="ACS57" s="147"/>
      <c r="ACT57" s="147"/>
      <c r="ACU57" s="147"/>
      <c r="ACV57" s="147"/>
      <c r="ACW57" s="147"/>
      <c r="ACX57" s="147"/>
      <c r="ACY57" s="147"/>
      <c r="ACZ57" s="147"/>
      <c r="ADA57" s="147"/>
      <c r="ADB57" s="147"/>
      <c r="ADC57" s="147"/>
      <c r="ADD57" s="147"/>
      <c r="ADE57" s="147"/>
      <c r="ADF57" s="147"/>
      <c r="ADG57" s="147"/>
      <c r="ADH57" s="147"/>
      <c r="ADI57" s="147"/>
      <c r="ADJ57" s="147"/>
      <c r="ADK57" s="147"/>
      <c r="ADL57" s="147"/>
      <c r="ADM57" s="147"/>
      <c r="ADN57" s="147"/>
      <c r="ADO57" s="147"/>
      <c r="ADP57" s="147"/>
      <c r="ADQ57" s="147"/>
      <c r="ADR57" s="147"/>
      <c r="ADS57" s="147"/>
      <c r="ADT57" s="147"/>
      <c r="ADU57" s="147"/>
      <c r="ADV57" s="147"/>
      <c r="ADW57" s="147"/>
      <c r="ADX57" s="147"/>
      <c r="ADY57" s="147"/>
      <c r="ADZ57" s="147"/>
      <c r="AEA57" s="147"/>
      <c r="AEB57" s="147"/>
      <c r="AEC57" s="147"/>
      <c r="AED57" s="147"/>
      <c r="AEE57" s="147"/>
      <c r="AEF57" s="147"/>
      <c r="AEG57" s="147"/>
      <c r="AEH57" s="147"/>
      <c r="AEI57" s="147"/>
      <c r="AEJ57" s="147"/>
      <c r="AEK57" s="147"/>
      <c r="AEL57" s="147"/>
      <c r="AEM57" s="147"/>
      <c r="AEN57" s="147"/>
      <c r="AEO57" s="147"/>
      <c r="AEP57" s="147"/>
      <c r="AEQ57" s="147"/>
      <c r="AER57" s="147"/>
      <c r="AES57" s="147"/>
      <c r="AET57" s="147"/>
      <c r="AEU57" s="147"/>
      <c r="AEV57" s="147"/>
      <c r="AEW57" s="147"/>
      <c r="AEX57" s="147"/>
      <c r="AEY57" s="147"/>
      <c r="AEZ57" s="147"/>
      <c r="AFA57" s="147"/>
      <c r="AFB57" s="147"/>
      <c r="AFC57" s="147"/>
      <c r="AFD57" s="147"/>
      <c r="AFE57" s="147"/>
      <c r="AFF57" s="147"/>
      <c r="AFG57" s="147"/>
      <c r="AFH57" s="147"/>
      <c r="AFI57" s="147"/>
      <c r="AFJ57" s="147"/>
      <c r="AFK57" s="147"/>
      <c r="AFL57" s="147"/>
      <c r="AFM57" s="147"/>
      <c r="AFN57" s="147"/>
      <c r="AFO57" s="147"/>
      <c r="AFP57" s="147"/>
      <c r="AFQ57" s="147"/>
      <c r="AFR57" s="147"/>
      <c r="AFS57" s="147"/>
      <c r="AFT57" s="147"/>
      <c r="AFU57" s="147"/>
      <c r="AFV57" s="147"/>
      <c r="AFW57" s="147"/>
      <c r="AFX57" s="147"/>
      <c r="AFY57" s="147"/>
      <c r="AFZ57" s="147"/>
      <c r="AGA57" s="147"/>
      <c r="AGB57" s="147"/>
      <c r="AGC57" s="147"/>
      <c r="AGD57" s="147"/>
      <c r="AGE57" s="147"/>
      <c r="AGF57" s="147"/>
      <c r="AGG57" s="147"/>
      <c r="AGH57" s="147"/>
      <c r="AGI57" s="147"/>
      <c r="AGJ57" s="147"/>
      <c r="AGK57" s="147"/>
      <c r="AGL57" s="147"/>
      <c r="AGM57" s="147"/>
      <c r="AGN57" s="147"/>
      <c r="AGO57" s="147"/>
      <c r="AGP57" s="147"/>
      <c r="AGQ57" s="147"/>
      <c r="AGR57" s="147"/>
      <c r="AGS57" s="147"/>
      <c r="AGT57" s="147"/>
      <c r="AGU57" s="147"/>
      <c r="AGV57" s="147"/>
      <c r="AGW57" s="147"/>
      <c r="AGX57" s="147"/>
      <c r="AGY57" s="147"/>
      <c r="AGZ57" s="147"/>
      <c r="AHA57" s="147"/>
      <c r="AHB57" s="147"/>
      <c r="AHC57" s="147"/>
      <c r="AHD57" s="147"/>
      <c r="AHE57" s="147"/>
      <c r="AHF57" s="147"/>
      <c r="AHG57" s="147"/>
      <c r="AHH57" s="147"/>
      <c r="AHI57" s="147"/>
      <c r="AHJ57" s="147"/>
      <c r="AHK57" s="147"/>
      <c r="AHL57" s="147"/>
      <c r="AHM57" s="147"/>
      <c r="AHN57" s="147"/>
      <c r="AHO57" s="147"/>
      <c r="AHP57" s="147"/>
      <c r="AHQ57" s="147"/>
      <c r="AHR57" s="147"/>
      <c r="AHS57" s="147"/>
      <c r="AHT57" s="147"/>
      <c r="AHU57" s="147"/>
      <c r="AHV57" s="147"/>
      <c r="AHW57" s="147"/>
      <c r="AHX57" s="147"/>
      <c r="AHY57" s="147"/>
      <c r="AHZ57" s="147"/>
      <c r="AIA57" s="147"/>
      <c r="AIB57" s="147"/>
      <c r="AIC57" s="147"/>
      <c r="AID57" s="147"/>
      <c r="AIE57" s="147"/>
      <c r="AIF57" s="147"/>
      <c r="AIG57" s="147"/>
      <c r="AIH57" s="147"/>
      <c r="AII57" s="147"/>
      <c r="AIJ57" s="147"/>
      <c r="AIK57" s="147"/>
      <c r="AIL57" s="147"/>
      <c r="AIM57" s="147"/>
      <c r="AIN57" s="147"/>
      <c r="AIO57" s="147"/>
      <c r="AIP57" s="147"/>
      <c r="AIQ57" s="147"/>
      <c r="AIR57" s="147"/>
      <c r="AIS57" s="147"/>
      <c r="AIT57" s="147"/>
      <c r="AIU57" s="147"/>
      <c r="AIV57" s="147"/>
      <c r="AIW57" s="147"/>
      <c r="AIX57" s="147"/>
      <c r="AIY57" s="147"/>
      <c r="AIZ57" s="147"/>
      <c r="AJA57" s="147"/>
      <c r="AJB57" s="147"/>
      <c r="AJC57" s="147"/>
      <c r="AJD57" s="147"/>
      <c r="AJE57" s="147"/>
      <c r="AJF57" s="147"/>
      <c r="AJG57" s="147"/>
      <c r="AJH57" s="147"/>
      <c r="AJI57" s="147"/>
      <c r="AJJ57" s="147"/>
      <c r="AJK57" s="147"/>
      <c r="AJL57" s="147"/>
      <c r="AJM57" s="147"/>
      <c r="AJN57" s="147"/>
      <c r="AJO57" s="147"/>
      <c r="AJP57" s="147"/>
      <c r="AJQ57" s="147"/>
      <c r="AJR57" s="147"/>
      <c r="AJS57" s="147"/>
      <c r="AJT57" s="147"/>
      <c r="AJU57" s="147"/>
      <c r="AJV57" s="147"/>
      <c r="AJW57" s="147"/>
      <c r="AJX57" s="147"/>
      <c r="AJY57" s="147"/>
      <c r="AJZ57" s="147"/>
      <c r="AKA57" s="147"/>
      <c r="AKB57" s="147"/>
      <c r="AKC57" s="147"/>
      <c r="AKD57" s="147"/>
      <c r="AKE57" s="147"/>
      <c r="AKF57" s="147"/>
      <c r="AKG57" s="147"/>
      <c r="AKH57" s="147"/>
      <c r="AKI57" s="147"/>
      <c r="AKJ57" s="147"/>
      <c r="AKK57" s="147"/>
      <c r="AKL57" s="147"/>
      <c r="AKM57" s="147"/>
      <c r="AKN57" s="147"/>
      <c r="AKO57" s="147"/>
      <c r="AKP57" s="147"/>
      <c r="AKQ57" s="147"/>
      <c r="AKR57" s="147"/>
      <c r="AKS57" s="147"/>
      <c r="AKT57" s="147"/>
      <c r="AKU57" s="147"/>
      <c r="AKV57" s="147"/>
      <c r="AKW57" s="147"/>
      <c r="AKX57" s="147"/>
      <c r="AKY57" s="147"/>
      <c r="AKZ57" s="147"/>
      <c r="ALA57" s="147"/>
      <c r="ALB57" s="147"/>
      <c r="ALC57" s="147"/>
      <c r="ALD57" s="147"/>
      <c r="ALE57" s="147"/>
      <c r="ALF57" s="147"/>
      <c r="ALG57" s="147"/>
      <c r="ALH57" s="147"/>
      <c r="ALI57" s="147"/>
      <c r="ALJ57" s="147"/>
      <c r="ALK57" s="147"/>
      <c r="ALL57" s="147"/>
      <c r="ALM57" s="147"/>
      <c r="ALN57" s="147"/>
      <c r="ALO57" s="147"/>
      <c r="ALP57" s="147"/>
      <c r="ALQ57" s="147"/>
      <c r="ALR57" s="147"/>
      <c r="ALS57" s="147"/>
      <c r="ALT57" s="147"/>
      <c r="ALU57" s="147"/>
      <c r="ALV57" s="139"/>
      <c r="ALW57" s="139"/>
      <c r="ALX57" s="139"/>
    </row>
    <row r="58" spans="1:1012" s="142" customFormat="1" ht="49.5">
      <c r="A58" s="202" t="s">
        <v>1174</v>
      </c>
      <c r="B58" s="171" t="s">
        <v>1175</v>
      </c>
      <c r="C58" s="203" t="s">
        <v>40</v>
      </c>
      <c r="D58" s="173">
        <v>2</v>
      </c>
      <c r="E58" s="174">
        <v>364.75</v>
      </c>
      <c r="F58" s="174">
        <f t="shared" si="1"/>
        <v>284.0289674505529</v>
      </c>
      <c r="G58" s="174">
        <f t="shared" si="2"/>
        <v>346.34492290920423</v>
      </c>
      <c r="H58" s="175">
        <f t="shared" si="7"/>
        <v>729.5</v>
      </c>
      <c r="I58" s="175">
        <f t="shared" si="6"/>
        <v>692.68984581840846</v>
      </c>
      <c r="J58" s="154"/>
      <c r="K58" s="154"/>
      <c r="L58" s="154"/>
      <c r="M58" s="154"/>
      <c r="N58" s="154"/>
      <c r="O58" s="154"/>
      <c r="P58" s="154"/>
      <c r="Q58" s="154"/>
      <c r="R58" s="154"/>
      <c r="S58" s="154"/>
      <c r="T58" s="154"/>
      <c r="U58" s="154"/>
      <c r="V58" s="154"/>
      <c r="W58" s="154"/>
      <c r="X58" s="154"/>
      <c r="Y58" s="154"/>
      <c r="Z58" s="154"/>
      <c r="AA58" s="154"/>
      <c r="AB58" s="154"/>
      <c r="AC58" s="154"/>
      <c r="AD58" s="154"/>
      <c r="AE58" s="154"/>
      <c r="AF58" s="154"/>
      <c r="AG58" s="154"/>
      <c r="AH58" s="154"/>
      <c r="AI58" s="154"/>
      <c r="AJ58" s="154"/>
      <c r="AK58" s="154"/>
      <c r="AL58" s="154"/>
      <c r="AM58" s="154"/>
      <c r="AN58" s="154"/>
      <c r="AO58" s="154"/>
      <c r="AP58" s="154"/>
      <c r="AQ58" s="154"/>
      <c r="AR58" s="154"/>
      <c r="AS58" s="154"/>
      <c r="AT58" s="154"/>
      <c r="AU58" s="154"/>
      <c r="AV58" s="154"/>
      <c r="AW58" s="154"/>
      <c r="AX58" s="154"/>
      <c r="AY58" s="154"/>
      <c r="AZ58" s="154"/>
      <c r="BA58" s="154"/>
      <c r="BB58" s="154"/>
      <c r="BC58" s="154"/>
      <c r="BD58" s="154"/>
      <c r="BE58" s="154"/>
      <c r="BF58" s="154"/>
      <c r="BG58" s="154"/>
      <c r="BH58" s="154"/>
      <c r="BI58" s="154"/>
      <c r="BJ58" s="154"/>
      <c r="BK58" s="154"/>
      <c r="BL58" s="154"/>
      <c r="BM58" s="154"/>
      <c r="BN58" s="154"/>
      <c r="BO58" s="154"/>
      <c r="BP58" s="154"/>
      <c r="BQ58" s="154"/>
      <c r="BR58" s="154"/>
      <c r="BS58" s="154"/>
      <c r="BT58" s="154"/>
      <c r="BU58" s="154"/>
      <c r="BV58" s="154"/>
      <c r="BW58" s="154"/>
      <c r="BX58" s="154"/>
      <c r="BY58" s="154"/>
      <c r="BZ58" s="154"/>
      <c r="CA58" s="154"/>
      <c r="CB58" s="154"/>
      <c r="CC58" s="154"/>
      <c r="CD58" s="154"/>
      <c r="CE58" s="154"/>
      <c r="CF58" s="154"/>
      <c r="CG58" s="154"/>
      <c r="CH58" s="154"/>
      <c r="CI58" s="154"/>
      <c r="CJ58" s="154"/>
      <c r="CK58" s="154"/>
      <c r="CL58" s="154"/>
      <c r="CM58" s="154"/>
      <c r="CN58" s="154"/>
      <c r="CO58" s="154"/>
      <c r="CP58" s="154"/>
      <c r="CQ58" s="154"/>
      <c r="CR58" s="154"/>
      <c r="CS58" s="154"/>
      <c r="CT58" s="154"/>
      <c r="CU58" s="154"/>
      <c r="CV58" s="154"/>
      <c r="CW58" s="154"/>
      <c r="CX58" s="154"/>
      <c r="CY58" s="154"/>
      <c r="CZ58" s="154"/>
      <c r="DA58" s="154"/>
      <c r="DB58" s="154"/>
      <c r="DC58" s="154"/>
      <c r="DD58" s="154"/>
      <c r="DE58" s="154"/>
      <c r="DF58" s="154"/>
      <c r="DG58" s="154"/>
      <c r="DH58" s="154"/>
      <c r="DI58" s="154"/>
      <c r="DJ58" s="154"/>
      <c r="DK58" s="154"/>
      <c r="DL58" s="154"/>
      <c r="DM58" s="154"/>
      <c r="DN58" s="154"/>
      <c r="DO58" s="154"/>
      <c r="DP58" s="154"/>
      <c r="DQ58" s="154"/>
      <c r="DR58" s="154"/>
      <c r="DS58" s="154"/>
      <c r="DT58" s="154"/>
      <c r="DU58" s="154"/>
      <c r="DV58" s="154"/>
      <c r="DW58" s="154"/>
      <c r="DX58" s="154"/>
      <c r="DY58" s="154"/>
      <c r="DZ58" s="154"/>
      <c r="EA58" s="154"/>
      <c r="EB58" s="154"/>
      <c r="EC58" s="154"/>
      <c r="ED58" s="154"/>
      <c r="EE58" s="154"/>
      <c r="EF58" s="154"/>
      <c r="EG58" s="154"/>
      <c r="EH58" s="154"/>
      <c r="EI58" s="154"/>
      <c r="EJ58" s="154"/>
      <c r="EK58" s="154"/>
      <c r="EL58" s="154"/>
      <c r="EM58" s="154"/>
      <c r="EN58" s="154"/>
      <c r="EO58" s="154"/>
      <c r="EP58" s="154"/>
      <c r="EQ58" s="154"/>
      <c r="ER58" s="154"/>
      <c r="ES58" s="154"/>
      <c r="ET58" s="154"/>
      <c r="EU58" s="154"/>
      <c r="EV58" s="154"/>
      <c r="EW58" s="154"/>
      <c r="EX58" s="154"/>
      <c r="EY58" s="154"/>
      <c r="EZ58" s="154"/>
      <c r="FA58" s="154"/>
      <c r="FB58" s="154"/>
      <c r="FC58" s="154"/>
      <c r="FD58" s="154"/>
      <c r="FE58" s="154"/>
      <c r="FF58" s="154"/>
      <c r="FG58" s="154"/>
      <c r="FH58" s="154"/>
      <c r="FI58" s="154"/>
      <c r="FJ58" s="154"/>
      <c r="FK58" s="154"/>
      <c r="FL58" s="154"/>
      <c r="FM58" s="154"/>
      <c r="FN58" s="154"/>
      <c r="FO58" s="154"/>
      <c r="FP58" s="154"/>
      <c r="FQ58" s="154"/>
      <c r="FR58" s="154"/>
      <c r="FS58" s="154"/>
      <c r="FT58" s="154"/>
      <c r="FU58" s="154"/>
      <c r="FV58" s="154"/>
      <c r="FW58" s="154"/>
      <c r="FX58" s="154"/>
      <c r="FY58" s="154"/>
      <c r="FZ58" s="154"/>
      <c r="GA58" s="154"/>
      <c r="GB58" s="154"/>
      <c r="GC58" s="154"/>
      <c r="GD58" s="154"/>
      <c r="GE58" s="154"/>
      <c r="GF58" s="154"/>
      <c r="GG58" s="154"/>
      <c r="GH58" s="154"/>
      <c r="GI58" s="154"/>
      <c r="GJ58" s="154"/>
      <c r="GK58" s="154"/>
      <c r="GL58" s="154"/>
      <c r="GM58" s="154"/>
      <c r="GN58" s="154"/>
      <c r="GO58" s="154"/>
      <c r="GP58" s="154"/>
      <c r="GQ58" s="154"/>
      <c r="GR58" s="154"/>
      <c r="GS58" s="154"/>
      <c r="GT58" s="154"/>
      <c r="GU58" s="154"/>
      <c r="GV58" s="154"/>
      <c r="GW58" s="154"/>
      <c r="GX58" s="154"/>
      <c r="GY58" s="154"/>
      <c r="GZ58" s="154"/>
      <c r="HA58" s="154"/>
      <c r="HB58" s="154"/>
      <c r="HC58" s="154"/>
      <c r="HD58" s="154"/>
      <c r="HE58" s="154"/>
      <c r="HF58" s="154"/>
      <c r="HG58" s="154"/>
      <c r="HH58" s="154"/>
      <c r="HI58" s="154"/>
      <c r="HJ58" s="154"/>
      <c r="HK58" s="154"/>
      <c r="HL58" s="154"/>
      <c r="HM58" s="154"/>
      <c r="HN58" s="154"/>
      <c r="HO58" s="154"/>
      <c r="HP58" s="154"/>
      <c r="HQ58" s="154"/>
      <c r="HR58" s="154"/>
      <c r="HS58" s="154"/>
      <c r="HT58" s="154"/>
      <c r="HU58" s="154"/>
      <c r="HV58" s="154"/>
      <c r="HW58" s="154"/>
      <c r="HX58" s="154"/>
      <c r="HY58" s="154"/>
      <c r="HZ58" s="154"/>
      <c r="IA58" s="154"/>
      <c r="IB58" s="154"/>
      <c r="IC58" s="154"/>
      <c r="ID58" s="154"/>
      <c r="IE58" s="154"/>
      <c r="IF58" s="154"/>
      <c r="IG58" s="154"/>
      <c r="IH58" s="147"/>
      <c r="II58" s="147"/>
      <c r="IJ58" s="147"/>
      <c r="IK58" s="147"/>
      <c r="IL58" s="147"/>
      <c r="IM58" s="147"/>
      <c r="IN58" s="147"/>
      <c r="IO58" s="147"/>
      <c r="IP58" s="147"/>
      <c r="IQ58" s="147"/>
      <c r="IR58" s="147"/>
      <c r="IS58" s="147"/>
      <c r="IT58" s="147"/>
      <c r="IU58" s="147"/>
      <c r="IV58" s="147"/>
      <c r="IW58" s="147"/>
      <c r="IX58" s="147"/>
      <c r="IY58" s="147"/>
      <c r="IZ58" s="147"/>
      <c r="JA58" s="147"/>
      <c r="JB58" s="147"/>
      <c r="JC58" s="147"/>
      <c r="JD58" s="147"/>
      <c r="JE58" s="147"/>
      <c r="JF58" s="147"/>
      <c r="JG58" s="147"/>
      <c r="JH58" s="147"/>
      <c r="JI58" s="147"/>
      <c r="JJ58" s="147"/>
      <c r="JK58" s="147"/>
      <c r="JL58" s="147"/>
      <c r="JM58" s="147"/>
      <c r="JN58" s="147"/>
      <c r="JO58" s="147"/>
      <c r="JP58" s="147"/>
      <c r="JQ58" s="147"/>
      <c r="JR58" s="147"/>
      <c r="JS58" s="147"/>
      <c r="JT58" s="147"/>
      <c r="JU58" s="147"/>
      <c r="JV58" s="147"/>
      <c r="JW58" s="147"/>
      <c r="JX58" s="147"/>
      <c r="JY58" s="147"/>
      <c r="JZ58" s="147"/>
      <c r="KA58" s="147"/>
      <c r="KB58" s="147"/>
      <c r="KC58" s="147"/>
      <c r="KD58" s="147"/>
      <c r="KE58" s="147"/>
      <c r="KF58" s="147"/>
      <c r="KG58" s="147"/>
      <c r="KH58" s="147"/>
      <c r="KI58" s="147"/>
      <c r="KJ58" s="147"/>
      <c r="KK58" s="147"/>
      <c r="KL58" s="147"/>
      <c r="KM58" s="147"/>
      <c r="KN58" s="147"/>
      <c r="KO58" s="147"/>
      <c r="KP58" s="147"/>
      <c r="KQ58" s="147"/>
      <c r="KR58" s="147"/>
      <c r="KS58" s="147"/>
      <c r="KT58" s="147"/>
      <c r="KU58" s="147"/>
      <c r="KV58" s="147"/>
      <c r="KW58" s="147"/>
      <c r="KX58" s="147"/>
      <c r="KY58" s="147"/>
      <c r="KZ58" s="147"/>
      <c r="LA58" s="147"/>
      <c r="LB58" s="147"/>
      <c r="LC58" s="147"/>
      <c r="LD58" s="147"/>
      <c r="LE58" s="147"/>
      <c r="LF58" s="147"/>
      <c r="LG58" s="147"/>
      <c r="LH58" s="147"/>
      <c r="LI58" s="147"/>
      <c r="LJ58" s="147"/>
      <c r="LK58" s="147"/>
      <c r="LL58" s="147"/>
      <c r="LM58" s="147"/>
      <c r="LN58" s="147"/>
      <c r="LO58" s="147"/>
      <c r="LP58" s="147"/>
      <c r="LQ58" s="147"/>
      <c r="LR58" s="147"/>
      <c r="LS58" s="147"/>
      <c r="LT58" s="147"/>
      <c r="LU58" s="147"/>
      <c r="LV58" s="147"/>
      <c r="LW58" s="147"/>
      <c r="LX58" s="147"/>
      <c r="LY58" s="147"/>
      <c r="LZ58" s="147"/>
      <c r="MA58" s="147"/>
      <c r="MB58" s="147"/>
      <c r="MC58" s="147"/>
      <c r="MD58" s="147"/>
      <c r="ME58" s="147"/>
      <c r="MF58" s="147"/>
      <c r="MG58" s="147"/>
      <c r="MH58" s="147"/>
      <c r="MI58" s="147"/>
      <c r="MJ58" s="147"/>
      <c r="MK58" s="147"/>
      <c r="ML58" s="147"/>
      <c r="MM58" s="147"/>
      <c r="MN58" s="147"/>
      <c r="MO58" s="147"/>
      <c r="MP58" s="147"/>
      <c r="MQ58" s="147"/>
      <c r="MR58" s="147"/>
      <c r="MS58" s="147"/>
      <c r="MT58" s="147"/>
      <c r="MU58" s="147"/>
      <c r="MV58" s="147"/>
      <c r="MW58" s="147"/>
      <c r="MX58" s="147"/>
      <c r="MY58" s="147"/>
      <c r="MZ58" s="147"/>
      <c r="NA58" s="147"/>
      <c r="NB58" s="147"/>
      <c r="NC58" s="147"/>
      <c r="ND58" s="147"/>
      <c r="NE58" s="147"/>
      <c r="NF58" s="147"/>
      <c r="NG58" s="147"/>
      <c r="NH58" s="147"/>
      <c r="NI58" s="147"/>
      <c r="NJ58" s="147"/>
      <c r="NK58" s="147"/>
      <c r="NL58" s="147"/>
      <c r="NM58" s="147"/>
      <c r="NN58" s="147"/>
      <c r="NO58" s="147"/>
      <c r="NP58" s="147"/>
      <c r="NQ58" s="147"/>
      <c r="NR58" s="147"/>
      <c r="NS58" s="147"/>
      <c r="NT58" s="147"/>
      <c r="NU58" s="147"/>
      <c r="NV58" s="147"/>
      <c r="NW58" s="147"/>
      <c r="NX58" s="147"/>
      <c r="NY58" s="147"/>
      <c r="NZ58" s="147"/>
      <c r="OA58" s="147"/>
      <c r="OB58" s="147"/>
      <c r="OC58" s="147"/>
      <c r="OD58" s="147"/>
      <c r="OE58" s="147"/>
      <c r="OF58" s="147"/>
      <c r="OG58" s="147"/>
      <c r="OH58" s="147"/>
      <c r="OI58" s="147"/>
      <c r="OJ58" s="147"/>
      <c r="OK58" s="147"/>
      <c r="OL58" s="147"/>
      <c r="OM58" s="147"/>
      <c r="ON58" s="147"/>
      <c r="OO58" s="147"/>
      <c r="OP58" s="147"/>
      <c r="OQ58" s="147"/>
      <c r="OR58" s="147"/>
      <c r="OS58" s="147"/>
      <c r="OT58" s="147"/>
      <c r="OU58" s="147"/>
      <c r="OV58" s="147"/>
      <c r="OW58" s="147"/>
      <c r="OX58" s="147"/>
      <c r="OY58" s="147"/>
      <c r="OZ58" s="147"/>
      <c r="PA58" s="147"/>
      <c r="PB58" s="147"/>
      <c r="PC58" s="147"/>
      <c r="PD58" s="147"/>
      <c r="PE58" s="147"/>
      <c r="PF58" s="147"/>
      <c r="PG58" s="147"/>
      <c r="PH58" s="147"/>
      <c r="PI58" s="147"/>
      <c r="PJ58" s="147"/>
      <c r="PK58" s="147"/>
      <c r="PL58" s="147"/>
      <c r="PM58" s="147"/>
      <c r="PN58" s="147"/>
      <c r="PO58" s="147"/>
      <c r="PP58" s="147"/>
      <c r="PQ58" s="147"/>
      <c r="PR58" s="147"/>
      <c r="PS58" s="147"/>
      <c r="PT58" s="147"/>
      <c r="PU58" s="147"/>
      <c r="PV58" s="147"/>
      <c r="PW58" s="147"/>
      <c r="PX58" s="147"/>
      <c r="PY58" s="147"/>
      <c r="PZ58" s="147"/>
      <c r="QA58" s="147"/>
      <c r="QB58" s="147"/>
      <c r="QC58" s="147"/>
      <c r="QD58" s="147"/>
      <c r="QE58" s="147"/>
      <c r="QF58" s="147"/>
      <c r="QG58" s="147"/>
      <c r="QH58" s="147"/>
      <c r="QI58" s="147"/>
      <c r="QJ58" s="147"/>
      <c r="QK58" s="147"/>
      <c r="QL58" s="147"/>
      <c r="QM58" s="147"/>
      <c r="QN58" s="147"/>
      <c r="QO58" s="147"/>
      <c r="QP58" s="147"/>
      <c r="QQ58" s="147"/>
      <c r="QR58" s="147"/>
      <c r="QS58" s="147"/>
      <c r="QT58" s="147"/>
      <c r="QU58" s="147"/>
      <c r="QV58" s="147"/>
      <c r="QW58" s="147"/>
      <c r="QX58" s="147"/>
      <c r="QY58" s="147"/>
      <c r="QZ58" s="147"/>
      <c r="RA58" s="147"/>
      <c r="RB58" s="147"/>
      <c r="RC58" s="147"/>
      <c r="RD58" s="147"/>
      <c r="RE58" s="147"/>
      <c r="RF58" s="147"/>
      <c r="RG58" s="147"/>
      <c r="RH58" s="147"/>
      <c r="RI58" s="147"/>
      <c r="RJ58" s="147"/>
      <c r="RK58" s="147"/>
      <c r="RL58" s="147"/>
      <c r="RM58" s="147"/>
      <c r="RN58" s="147"/>
      <c r="RO58" s="147"/>
      <c r="RP58" s="147"/>
      <c r="RQ58" s="147"/>
      <c r="RR58" s="147"/>
      <c r="RS58" s="147"/>
      <c r="RT58" s="147"/>
      <c r="RU58" s="147"/>
      <c r="RV58" s="147"/>
      <c r="RW58" s="147"/>
      <c r="RX58" s="147"/>
      <c r="RY58" s="147"/>
      <c r="RZ58" s="147"/>
      <c r="SA58" s="147"/>
      <c r="SB58" s="147"/>
      <c r="SC58" s="147"/>
      <c r="SD58" s="147"/>
      <c r="SE58" s="147"/>
      <c r="SF58" s="147"/>
      <c r="SG58" s="147"/>
      <c r="SH58" s="147"/>
      <c r="SI58" s="147"/>
      <c r="SJ58" s="147"/>
      <c r="SK58" s="147"/>
      <c r="SL58" s="147"/>
      <c r="SM58" s="147"/>
      <c r="SN58" s="147"/>
      <c r="SO58" s="147"/>
      <c r="SP58" s="147"/>
      <c r="SQ58" s="147"/>
      <c r="SR58" s="147"/>
      <c r="SS58" s="147"/>
      <c r="ST58" s="147"/>
      <c r="SU58" s="147"/>
      <c r="SV58" s="147"/>
      <c r="SW58" s="147"/>
      <c r="SX58" s="147"/>
      <c r="SY58" s="147"/>
      <c r="SZ58" s="147"/>
      <c r="TA58" s="147"/>
      <c r="TB58" s="147"/>
      <c r="TC58" s="147"/>
      <c r="TD58" s="147"/>
      <c r="TE58" s="147"/>
      <c r="TF58" s="147"/>
      <c r="TG58" s="147"/>
      <c r="TH58" s="147"/>
      <c r="TI58" s="147"/>
      <c r="TJ58" s="147"/>
      <c r="TK58" s="147"/>
      <c r="TL58" s="147"/>
      <c r="TM58" s="147"/>
      <c r="TN58" s="147"/>
      <c r="TO58" s="147"/>
      <c r="TP58" s="147"/>
      <c r="TQ58" s="147"/>
      <c r="TR58" s="147"/>
      <c r="TS58" s="147"/>
      <c r="TT58" s="147"/>
      <c r="TU58" s="147"/>
      <c r="TV58" s="147"/>
      <c r="TW58" s="147"/>
      <c r="TX58" s="147"/>
      <c r="TY58" s="147"/>
      <c r="TZ58" s="147"/>
      <c r="UA58" s="147"/>
      <c r="UB58" s="147"/>
      <c r="UC58" s="147"/>
      <c r="UD58" s="147"/>
      <c r="UE58" s="147"/>
      <c r="UF58" s="147"/>
      <c r="UG58" s="147"/>
      <c r="UH58" s="147"/>
      <c r="UI58" s="147"/>
      <c r="UJ58" s="147"/>
      <c r="UK58" s="147"/>
      <c r="UL58" s="147"/>
      <c r="UM58" s="147"/>
      <c r="UN58" s="147"/>
      <c r="UO58" s="147"/>
      <c r="UP58" s="147"/>
      <c r="UQ58" s="147"/>
      <c r="UR58" s="147"/>
      <c r="US58" s="147"/>
      <c r="UT58" s="147"/>
      <c r="UU58" s="147"/>
      <c r="UV58" s="147"/>
      <c r="UW58" s="147"/>
      <c r="UX58" s="147"/>
      <c r="UY58" s="147"/>
      <c r="UZ58" s="147"/>
      <c r="VA58" s="147"/>
      <c r="VB58" s="147"/>
      <c r="VC58" s="147"/>
      <c r="VD58" s="147"/>
      <c r="VE58" s="147"/>
      <c r="VF58" s="147"/>
      <c r="VG58" s="147"/>
      <c r="VH58" s="147"/>
      <c r="VI58" s="147"/>
      <c r="VJ58" s="147"/>
      <c r="VK58" s="147"/>
      <c r="VL58" s="147"/>
      <c r="VM58" s="147"/>
      <c r="VN58" s="147"/>
      <c r="VO58" s="147"/>
      <c r="VP58" s="147"/>
      <c r="VQ58" s="147"/>
      <c r="VR58" s="147"/>
      <c r="VS58" s="147"/>
      <c r="VT58" s="147"/>
      <c r="VU58" s="147"/>
      <c r="VV58" s="147"/>
      <c r="VW58" s="147"/>
      <c r="VX58" s="147"/>
      <c r="VY58" s="147"/>
      <c r="VZ58" s="147"/>
      <c r="WA58" s="147"/>
      <c r="WB58" s="147"/>
      <c r="WC58" s="147"/>
      <c r="WD58" s="147"/>
      <c r="WE58" s="147"/>
      <c r="WF58" s="147"/>
      <c r="WG58" s="147"/>
      <c r="WH58" s="147"/>
      <c r="WI58" s="147"/>
      <c r="WJ58" s="147"/>
      <c r="WK58" s="147"/>
      <c r="WL58" s="147"/>
      <c r="WM58" s="147"/>
      <c r="WN58" s="147"/>
      <c r="WO58" s="147"/>
      <c r="WP58" s="147"/>
      <c r="WQ58" s="147"/>
      <c r="WR58" s="147"/>
      <c r="WS58" s="147"/>
      <c r="WT58" s="147"/>
      <c r="WU58" s="147"/>
      <c r="WV58" s="147"/>
      <c r="WW58" s="147"/>
      <c r="WX58" s="147"/>
      <c r="WY58" s="147"/>
      <c r="WZ58" s="147"/>
      <c r="XA58" s="147"/>
      <c r="XB58" s="147"/>
      <c r="XC58" s="147"/>
      <c r="XD58" s="147"/>
      <c r="XE58" s="147"/>
      <c r="XF58" s="147"/>
      <c r="XG58" s="147"/>
      <c r="XH58" s="147"/>
      <c r="XI58" s="147"/>
      <c r="XJ58" s="147"/>
      <c r="XK58" s="147"/>
      <c r="XL58" s="147"/>
      <c r="XM58" s="147"/>
      <c r="XN58" s="147"/>
      <c r="XO58" s="147"/>
      <c r="XP58" s="147"/>
      <c r="XQ58" s="147"/>
      <c r="XR58" s="147"/>
      <c r="XS58" s="147"/>
      <c r="XT58" s="147"/>
      <c r="XU58" s="147"/>
      <c r="XV58" s="147"/>
      <c r="XW58" s="147"/>
      <c r="XX58" s="147"/>
      <c r="XY58" s="147"/>
      <c r="XZ58" s="147"/>
      <c r="YA58" s="147"/>
      <c r="YB58" s="147"/>
      <c r="YC58" s="147"/>
      <c r="YD58" s="147"/>
      <c r="YE58" s="147"/>
      <c r="YF58" s="147"/>
      <c r="YG58" s="147"/>
      <c r="YH58" s="147"/>
      <c r="YI58" s="147"/>
      <c r="YJ58" s="147"/>
      <c r="YK58" s="147"/>
      <c r="YL58" s="147"/>
      <c r="YM58" s="147"/>
      <c r="YN58" s="147"/>
      <c r="YO58" s="147"/>
      <c r="YP58" s="147"/>
      <c r="YQ58" s="147"/>
      <c r="YR58" s="147"/>
      <c r="YS58" s="147"/>
      <c r="YT58" s="147"/>
      <c r="YU58" s="147"/>
      <c r="YV58" s="147"/>
      <c r="YW58" s="147"/>
      <c r="YX58" s="147"/>
      <c r="YY58" s="147"/>
      <c r="YZ58" s="147"/>
      <c r="ZA58" s="147"/>
      <c r="ZB58" s="147"/>
      <c r="ZC58" s="147"/>
      <c r="ZD58" s="147"/>
      <c r="ZE58" s="147"/>
      <c r="ZF58" s="147"/>
      <c r="ZG58" s="147"/>
      <c r="ZH58" s="147"/>
      <c r="ZI58" s="147"/>
      <c r="ZJ58" s="147"/>
      <c r="ZK58" s="147"/>
      <c r="ZL58" s="147"/>
      <c r="ZM58" s="147"/>
      <c r="ZN58" s="147"/>
      <c r="ZO58" s="147"/>
      <c r="ZP58" s="147"/>
      <c r="ZQ58" s="147"/>
      <c r="ZR58" s="147"/>
      <c r="ZS58" s="147"/>
      <c r="ZT58" s="147"/>
      <c r="ZU58" s="147"/>
      <c r="ZV58" s="147"/>
      <c r="ZW58" s="147"/>
      <c r="ZX58" s="147"/>
      <c r="ZY58" s="147"/>
      <c r="ZZ58" s="147"/>
      <c r="AAA58" s="147"/>
      <c r="AAB58" s="147"/>
      <c r="AAC58" s="147"/>
      <c r="AAD58" s="147"/>
      <c r="AAE58" s="147"/>
      <c r="AAF58" s="147"/>
      <c r="AAG58" s="147"/>
      <c r="AAH58" s="147"/>
      <c r="AAI58" s="147"/>
      <c r="AAJ58" s="147"/>
      <c r="AAK58" s="147"/>
      <c r="AAL58" s="147"/>
      <c r="AAM58" s="147"/>
      <c r="AAN58" s="147"/>
      <c r="AAO58" s="147"/>
      <c r="AAP58" s="147"/>
      <c r="AAQ58" s="147"/>
      <c r="AAR58" s="147"/>
      <c r="AAS58" s="147"/>
      <c r="AAT58" s="147"/>
      <c r="AAU58" s="147"/>
      <c r="AAV58" s="147"/>
      <c r="AAW58" s="147"/>
      <c r="AAX58" s="147"/>
      <c r="AAY58" s="147"/>
      <c r="AAZ58" s="147"/>
      <c r="ABA58" s="147"/>
      <c r="ABB58" s="147"/>
      <c r="ABC58" s="147"/>
      <c r="ABD58" s="147"/>
      <c r="ABE58" s="147"/>
      <c r="ABF58" s="147"/>
      <c r="ABG58" s="147"/>
      <c r="ABH58" s="147"/>
      <c r="ABI58" s="147"/>
      <c r="ABJ58" s="147"/>
      <c r="ABK58" s="147"/>
      <c r="ABL58" s="147"/>
      <c r="ABM58" s="147"/>
      <c r="ABN58" s="147"/>
      <c r="ABO58" s="147"/>
      <c r="ABP58" s="147"/>
      <c r="ABQ58" s="147"/>
      <c r="ABR58" s="147"/>
      <c r="ABS58" s="147"/>
      <c r="ABT58" s="147"/>
      <c r="ABU58" s="147"/>
      <c r="ABV58" s="147"/>
      <c r="ABW58" s="147"/>
      <c r="ABX58" s="147"/>
      <c r="ABY58" s="147"/>
      <c r="ABZ58" s="147"/>
      <c r="ACA58" s="147"/>
      <c r="ACB58" s="147"/>
      <c r="ACC58" s="147"/>
      <c r="ACD58" s="147"/>
      <c r="ACE58" s="147"/>
      <c r="ACF58" s="147"/>
      <c r="ACG58" s="147"/>
      <c r="ACH58" s="147"/>
      <c r="ACI58" s="147"/>
      <c r="ACJ58" s="147"/>
      <c r="ACK58" s="147"/>
      <c r="ACL58" s="147"/>
      <c r="ACM58" s="147"/>
      <c r="ACN58" s="147"/>
      <c r="ACO58" s="147"/>
      <c r="ACP58" s="147"/>
      <c r="ACQ58" s="147"/>
      <c r="ACR58" s="147"/>
      <c r="ACS58" s="147"/>
      <c r="ACT58" s="147"/>
      <c r="ACU58" s="147"/>
      <c r="ACV58" s="147"/>
      <c r="ACW58" s="147"/>
      <c r="ACX58" s="147"/>
      <c r="ACY58" s="147"/>
      <c r="ACZ58" s="147"/>
      <c r="ADA58" s="147"/>
      <c r="ADB58" s="147"/>
      <c r="ADC58" s="147"/>
      <c r="ADD58" s="147"/>
      <c r="ADE58" s="147"/>
      <c r="ADF58" s="147"/>
      <c r="ADG58" s="147"/>
      <c r="ADH58" s="147"/>
      <c r="ADI58" s="147"/>
      <c r="ADJ58" s="147"/>
      <c r="ADK58" s="147"/>
      <c r="ADL58" s="147"/>
      <c r="ADM58" s="147"/>
      <c r="ADN58" s="147"/>
      <c r="ADO58" s="147"/>
      <c r="ADP58" s="147"/>
      <c r="ADQ58" s="147"/>
      <c r="ADR58" s="147"/>
      <c r="ADS58" s="147"/>
      <c r="ADT58" s="147"/>
      <c r="ADU58" s="147"/>
      <c r="ADV58" s="147"/>
      <c r="ADW58" s="147"/>
      <c r="ADX58" s="147"/>
      <c r="ADY58" s="147"/>
      <c r="ADZ58" s="147"/>
      <c r="AEA58" s="147"/>
      <c r="AEB58" s="147"/>
      <c r="AEC58" s="147"/>
      <c r="AED58" s="147"/>
      <c r="AEE58" s="147"/>
      <c r="AEF58" s="147"/>
      <c r="AEG58" s="147"/>
      <c r="AEH58" s="147"/>
      <c r="AEI58" s="147"/>
      <c r="AEJ58" s="147"/>
      <c r="AEK58" s="147"/>
      <c r="AEL58" s="147"/>
      <c r="AEM58" s="147"/>
      <c r="AEN58" s="147"/>
      <c r="AEO58" s="147"/>
      <c r="AEP58" s="147"/>
      <c r="AEQ58" s="147"/>
      <c r="AER58" s="147"/>
      <c r="AES58" s="147"/>
      <c r="AET58" s="147"/>
      <c r="AEU58" s="147"/>
      <c r="AEV58" s="147"/>
      <c r="AEW58" s="147"/>
      <c r="AEX58" s="147"/>
      <c r="AEY58" s="147"/>
      <c r="AEZ58" s="147"/>
      <c r="AFA58" s="147"/>
      <c r="AFB58" s="147"/>
      <c r="AFC58" s="147"/>
      <c r="AFD58" s="147"/>
      <c r="AFE58" s="147"/>
      <c r="AFF58" s="147"/>
      <c r="AFG58" s="147"/>
      <c r="AFH58" s="147"/>
      <c r="AFI58" s="147"/>
      <c r="AFJ58" s="147"/>
      <c r="AFK58" s="147"/>
      <c r="AFL58" s="147"/>
      <c r="AFM58" s="147"/>
      <c r="AFN58" s="147"/>
      <c r="AFO58" s="147"/>
      <c r="AFP58" s="147"/>
      <c r="AFQ58" s="147"/>
      <c r="AFR58" s="147"/>
      <c r="AFS58" s="147"/>
      <c r="AFT58" s="147"/>
      <c r="AFU58" s="147"/>
      <c r="AFV58" s="147"/>
      <c r="AFW58" s="147"/>
      <c r="AFX58" s="147"/>
      <c r="AFY58" s="147"/>
      <c r="AFZ58" s="147"/>
      <c r="AGA58" s="147"/>
      <c r="AGB58" s="147"/>
      <c r="AGC58" s="147"/>
      <c r="AGD58" s="147"/>
      <c r="AGE58" s="147"/>
      <c r="AGF58" s="147"/>
      <c r="AGG58" s="147"/>
      <c r="AGH58" s="147"/>
      <c r="AGI58" s="147"/>
      <c r="AGJ58" s="147"/>
      <c r="AGK58" s="147"/>
      <c r="AGL58" s="147"/>
      <c r="AGM58" s="147"/>
      <c r="AGN58" s="147"/>
      <c r="AGO58" s="147"/>
      <c r="AGP58" s="147"/>
      <c r="AGQ58" s="147"/>
      <c r="AGR58" s="147"/>
      <c r="AGS58" s="147"/>
      <c r="AGT58" s="147"/>
      <c r="AGU58" s="147"/>
      <c r="AGV58" s="147"/>
      <c r="AGW58" s="147"/>
      <c r="AGX58" s="147"/>
      <c r="AGY58" s="147"/>
      <c r="AGZ58" s="147"/>
      <c r="AHA58" s="147"/>
      <c r="AHB58" s="147"/>
      <c r="AHC58" s="147"/>
      <c r="AHD58" s="147"/>
      <c r="AHE58" s="147"/>
      <c r="AHF58" s="147"/>
      <c r="AHG58" s="147"/>
      <c r="AHH58" s="147"/>
      <c r="AHI58" s="147"/>
      <c r="AHJ58" s="147"/>
      <c r="AHK58" s="147"/>
      <c r="AHL58" s="147"/>
      <c r="AHM58" s="147"/>
      <c r="AHN58" s="147"/>
      <c r="AHO58" s="147"/>
      <c r="AHP58" s="147"/>
      <c r="AHQ58" s="147"/>
      <c r="AHR58" s="147"/>
      <c r="AHS58" s="147"/>
      <c r="AHT58" s="147"/>
      <c r="AHU58" s="147"/>
      <c r="AHV58" s="147"/>
      <c r="AHW58" s="147"/>
      <c r="AHX58" s="147"/>
      <c r="AHY58" s="147"/>
      <c r="AHZ58" s="147"/>
      <c r="AIA58" s="147"/>
      <c r="AIB58" s="147"/>
      <c r="AIC58" s="147"/>
      <c r="AID58" s="147"/>
      <c r="AIE58" s="147"/>
      <c r="AIF58" s="147"/>
      <c r="AIG58" s="147"/>
      <c r="AIH58" s="147"/>
      <c r="AII58" s="147"/>
      <c r="AIJ58" s="147"/>
      <c r="AIK58" s="147"/>
      <c r="AIL58" s="147"/>
      <c r="AIM58" s="147"/>
      <c r="AIN58" s="147"/>
      <c r="AIO58" s="147"/>
      <c r="AIP58" s="147"/>
      <c r="AIQ58" s="147"/>
      <c r="AIR58" s="147"/>
      <c r="AIS58" s="147"/>
      <c r="AIT58" s="147"/>
      <c r="AIU58" s="147"/>
      <c r="AIV58" s="147"/>
      <c r="AIW58" s="147"/>
      <c r="AIX58" s="147"/>
      <c r="AIY58" s="147"/>
      <c r="AIZ58" s="147"/>
      <c r="AJA58" s="147"/>
      <c r="AJB58" s="147"/>
      <c r="AJC58" s="147"/>
      <c r="AJD58" s="147"/>
      <c r="AJE58" s="147"/>
      <c r="AJF58" s="147"/>
      <c r="AJG58" s="147"/>
      <c r="AJH58" s="147"/>
      <c r="AJI58" s="147"/>
      <c r="AJJ58" s="147"/>
      <c r="AJK58" s="147"/>
      <c r="AJL58" s="147"/>
      <c r="AJM58" s="147"/>
      <c r="AJN58" s="147"/>
      <c r="AJO58" s="147"/>
      <c r="AJP58" s="147"/>
      <c r="AJQ58" s="147"/>
      <c r="AJR58" s="147"/>
      <c r="AJS58" s="147"/>
      <c r="AJT58" s="147"/>
      <c r="AJU58" s="147"/>
      <c r="AJV58" s="147"/>
      <c r="AJW58" s="147"/>
      <c r="AJX58" s="147"/>
      <c r="AJY58" s="147"/>
      <c r="AJZ58" s="147"/>
      <c r="AKA58" s="147"/>
      <c r="AKB58" s="147"/>
      <c r="AKC58" s="147"/>
      <c r="AKD58" s="147"/>
      <c r="AKE58" s="147"/>
      <c r="AKF58" s="147"/>
      <c r="AKG58" s="147"/>
      <c r="AKH58" s="147"/>
      <c r="AKI58" s="147"/>
      <c r="AKJ58" s="147"/>
      <c r="AKK58" s="147"/>
      <c r="AKL58" s="147"/>
      <c r="AKM58" s="147"/>
      <c r="AKN58" s="147"/>
      <c r="AKO58" s="147"/>
      <c r="AKP58" s="147"/>
      <c r="AKQ58" s="147"/>
      <c r="AKR58" s="147"/>
      <c r="AKS58" s="147"/>
      <c r="AKT58" s="147"/>
      <c r="AKU58" s="147"/>
      <c r="AKV58" s="147"/>
      <c r="AKW58" s="147"/>
      <c r="AKX58" s="147"/>
      <c r="AKY58" s="147"/>
      <c r="AKZ58" s="147"/>
      <c r="ALA58" s="147"/>
      <c r="ALB58" s="147"/>
      <c r="ALC58" s="147"/>
      <c r="ALD58" s="147"/>
      <c r="ALE58" s="147"/>
      <c r="ALF58" s="147"/>
      <c r="ALG58" s="147"/>
      <c r="ALH58" s="147"/>
      <c r="ALI58" s="147"/>
      <c r="ALJ58" s="147"/>
      <c r="ALK58" s="147"/>
      <c r="ALL58" s="147"/>
      <c r="ALM58" s="147"/>
      <c r="ALN58" s="147"/>
      <c r="ALO58" s="147"/>
      <c r="ALP58" s="147"/>
      <c r="ALQ58" s="147"/>
      <c r="ALR58" s="147"/>
      <c r="ALS58" s="147"/>
      <c r="ALT58" s="147"/>
      <c r="ALU58" s="147"/>
      <c r="ALV58" s="139"/>
      <c r="ALW58" s="139"/>
      <c r="ALX58" s="139"/>
    </row>
    <row r="59" spans="1:1012" s="142" customFormat="1" ht="16.5">
      <c r="A59" s="202" t="s">
        <v>1176</v>
      </c>
      <c r="B59" s="171" t="s">
        <v>1177</v>
      </c>
      <c r="C59" s="203" t="s">
        <v>40</v>
      </c>
      <c r="D59" s="173">
        <v>2</v>
      </c>
      <c r="E59" s="174">
        <v>173.83</v>
      </c>
      <c r="F59" s="174">
        <f t="shared" si="1"/>
        <v>135.36053574209626</v>
      </c>
      <c r="G59" s="174">
        <f t="shared" si="2"/>
        <v>165.05863728391219</v>
      </c>
      <c r="H59" s="175">
        <f t="shared" si="7"/>
        <v>347.66</v>
      </c>
      <c r="I59" s="175">
        <f t="shared" si="6"/>
        <v>330.11727456782438</v>
      </c>
      <c r="J59" s="154"/>
      <c r="K59" s="154"/>
      <c r="L59" s="154"/>
      <c r="M59" s="154"/>
      <c r="N59" s="154"/>
      <c r="O59" s="154"/>
      <c r="P59" s="154"/>
      <c r="Q59" s="154"/>
      <c r="R59" s="154"/>
      <c r="S59" s="154"/>
      <c r="T59" s="154"/>
      <c r="U59" s="154"/>
      <c r="V59" s="154"/>
      <c r="W59" s="154"/>
      <c r="X59" s="154"/>
      <c r="Y59" s="154"/>
      <c r="Z59" s="154"/>
      <c r="AA59" s="154"/>
      <c r="AB59" s="154"/>
      <c r="AC59" s="154"/>
      <c r="AD59" s="154"/>
      <c r="AE59" s="154"/>
      <c r="AF59" s="154"/>
      <c r="AG59" s="154"/>
      <c r="AH59" s="154"/>
      <c r="AI59" s="154"/>
      <c r="AJ59" s="154"/>
      <c r="AK59" s="154"/>
      <c r="AL59" s="154"/>
      <c r="AM59" s="154"/>
      <c r="AN59" s="154"/>
      <c r="AO59" s="154"/>
      <c r="AP59" s="154"/>
      <c r="AQ59" s="154"/>
      <c r="AR59" s="154"/>
      <c r="AS59" s="154"/>
      <c r="AT59" s="154"/>
      <c r="AU59" s="154"/>
      <c r="AV59" s="154"/>
      <c r="AW59" s="154"/>
      <c r="AX59" s="154"/>
      <c r="AY59" s="154"/>
      <c r="AZ59" s="154"/>
      <c r="BA59" s="154"/>
      <c r="BB59" s="154"/>
      <c r="BC59" s="154"/>
      <c r="BD59" s="154"/>
      <c r="BE59" s="154"/>
      <c r="BF59" s="154"/>
      <c r="BG59" s="154"/>
      <c r="BH59" s="154"/>
      <c r="BI59" s="154"/>
      <c r="BJ59" s="154"/>
      <c r="BK59" s="154"/>
      <c r="BL59" s="154"/>
      <c r="BM59" s="154"/>
      <c r="BN59" s="154"/>
      <c r="BO59" s="154"/>
      <c r="BP59" s="154"/>
      <c r="BQ59" s="154"/>
      <c r="BR59" s="154"/>
      <c r="BS59" s="154"/>
      <c r="BT59" s="154"/>
      <c r="BU59" s="154"/>
      <c r="BV59" s="154"/>
      <c r="BW59" s="154"/>
      <c r="BX59" s="154"/>
      <c r="BY59" s="154"/>
      <c r="BZ59" s="154"/>
      <c r="CA59" s="154"/>
      <c r="CB59" s="154"/>
      <c r="CC59" s="154"/>
      <c r="CD59" s="154"/>
      <c r="CE59" s="154"/>
      <c r="CF59" s="154"/>
      <c r="CG59" s="154"/>
      <c r="CH59" s="154"/>
      <c r="CI59" s="154"/>
      <c r="CJ59" s="154"/>
      <c r="CK59" s="154"/>
      <c r="CL59" s="154"/>
      <c r="CM59" s="154"/>
      <c r="CN59" s="154"/>
      <c r="CO59" s="154"/>
      <c r="CP59" s="154"/>
      <c r="CQ59" s="154"/>
      <c r="CR59" s="154"/>
      <c r="CS59" s="154"/>
      <c r="CT59" s="154"/>
      <c r="CU59" s="154"/>
      <c r="CV59" s="154"/>
      <c r="CW59" s="154"/>
      <c r="CX59" s="154"/>
      <c r="CY59" s="154"/>
      <c r="CZ59" s="154"/>
      <c r="DA59" s="154"/>
      <c r="DB59" s="154"/>
      <c r="DC59" s="154"/>
      <c r="DD59" s="154"/>
      <c r="DE59" s="154"/>
      <c r="DF59" s="154"/>
      <c r="DG59" s="154"/>
      <c r="DH59" s="154"/>
      <c r="DI59" s="154"/>
      <c r="DJ59" s="154"/>
      <c r="DK59" s="154"/>
      <c r="DL59" s="154"/>
      <c r="DM59" s="154"/>
      <c r="DN59" s="154"/>
      <c r="DO59" s="154"/>
      <c r="DP59" s="154"/>
      <c r="DQ59" s="154"/>
      <c r="DR59" s="154"/>
      <c r="DS59" s="154"/>
      <c r="DT59" s="154"/>
      <c r="DU59" s="154"/>
      <c r="DV59" s="154"/>
      <c r="DW59" s="154"/>
      <c r="DX59" s="154"/>
      <c r="DY59" s="154"/>
      <c r="DZ59" s="154"/>
      <c r="EA59" s="154"/>
      <c r="EB59" s="154"/>
      <c r="EC59" s="154"/>
      <c r="ED59" s="154"/>
      <c r="EE59" s="154"/>
      <c r="EF59" s="154"/>
      <c r="EG59" s="154"/>
      <c r="EH59" s="154"/>
      <c r="EI59" s="154"/>
      <c r="EJ59" s="154"/>
      <c r="EK59" s="154"/>
      <c r="EL59" s="154"/>
      <c r="EM59" s="154"/>
      <c r="EN59" s="154"/>
      <c r="EO59" s="154"/>
      <c r="EP59" s="154"/>
      <c r="EQ59" s="154"/>
      <c r="ER59" s="154"/>
      <c r="ES59" s="154"/>
      <c r="ET59" s="154"/>
      <c r="EU59" s="154"/>
      <c r="EV59" s="154"/>
      <c r="EW59" s="154"/>
      <c r="EX59" s="154"/>
      <c r="EY59" s="154"/>
      <c r="EZ59" s="154"/>
      <c r="FA59" s="154"/>
      <c r="FB59" s="154"/>
      <c r="FC59" s="154"/>
      <c r="FD59" s="154"/>
      <c r="FE59" s="154"/>
      <c r="FF59" s="154"/>
      <c r="FG59" s="154"/>
      <c r="FH59" s="154"/>
      <c r="FI59" s="154"/>
      <c r="FJ59" s="154"/>
      <c r="FK59" s="154"/>
      <c r="FL59" s="154"/>
      <c r="FM59" s="154"/>
      <c r="FN59" s="154"/>
      <c r="FO59" s="154"/>
      <c r="FP59" s="154"/>
      <c r="FQ59" s="154"/>
      <c r="FR59" s="154"/>
      <c r="FS59" s="154"/>
      <c r="FT59" s="154"/>
      <c r="FU59" s="154"/>
      <c r="FV59" s="154"/>
      <c r="FW59" s="154"/>
      <c r="FX59" s="154"/>
      <c r="FY59" s="154"/>
      <c r="FZ59" s="154"/>
      <c r="GA59" s="154"/>
      <c r="GB59" s="154"/>
      <c r="GC59" s="154"/>
      <c r="GD59" s="154"/>
      <c r="GE59" s="154"/>
      <c r="GF59" s="154"/>
      <c r="GG59" s="154"/>
      <c r="GH59" s="154"/>
      <c r="GI59" s="154"/>
      <c r="GJ59" s="154"/>
      <c r="GK59" s="154"/>
      <c r="GL59" s="154"/>
      <c r="GM59" s="154"/>
      <c r="GN59" s="154"/>
      <c r="GO59" s="154"/>
      <c r="GP59" s="154"/>
      <c r="GQ59" s="154"/>
      <c r="GR59" s="154"/>
      <c r="GS59" s="154"/>
      <c r="GT59" s="154"/>
      <c r="GU59" s="154"/>
      <c r="GV59" s="154"/>
      <c r="GW59" s="154"/>
      <c r="GX59" s="154"/>
      <c r="GY59" s="154"/>
      <c r="GZ59" s="154"/>
      <c r="HA59" s="154"/>
      <c r="HB59" s="154"/>
      <c r="HC59" s="154"/>
      <c r="HD59" s="154"/>
      <c r="HE59" s="154"/>
      <c r="HF59" s="154"/>
      <c r="HG59" s="154"/>
      <c r="HH59" s="154"/>
      <c r="HI59" s="154"/>
      <c r="HJ59" s="154"/>
      <c r="HK59" s="154"/>
      <c r="HL59" s="154"/>
      <c r="HM59" s="154"/>
      <c r="HN59" s="154"/>
      <c r="HO59" s="154"/>
      <c r="HP59" s="154"/>
      <c r="HQ59" s="154"/>
      <c r="HR59" s="154"/>
      <c r="HS59" s="154"/>
      <c r="HT59" s="154"/>
      <c r="HU59" s="154"/>
      <c r="HV59" s="154"/>
      <c r="HW59" s="154"/>
      <c r="HX59" s="154"/>
      <c r="HY59" s="154"/>
      <c r="HZ59" s="154"/>
      <c r="IA59" s="154"/>
      <c r="IB59" s="154"/>
      <c r="IC59" s="154"/>
      <c r="ID59" s="154"/>
      <c r="IE59" s="154"/>
      <c r="IF59" s="154"/>
      <c r="IG59" s="154"/>
      <c r="IH59" s="147"/>
      <c r="II59" s="147"/>
      <c r="IJ59" s="147"/>
      <c r="IK59" s="147"/>
      <c r="IL59" s="147"/>
      <c r="IM59" s="147"/>
      <c r="IN59" s="147"/>
      <c r="IO59" s="147"/>
      <c r="IP59" s="147"/>
      <c r="IQ59" s="147"/>
      <c r="IR59" s="147"/>
      <c r="IS59" s="147"/>
      <c r="IT59" s="147"/>
      <c r="IU59" s="147"/>
      <c r="IV59" s="147"/>
      <c r="IW59" s="147"/>
      <c r="IX59" s="147"/>
      <c r="IY59" s="147"/>
      <c r="IZ59" s="147"/>
      <c r="JA59" s="147"/>
      <c r="JB59" s="147"/>
      <c r="JC59" s="147"/>
      <c r="JD59" s="147"/>
      <c r="JE59" s="147"/>
      <c r="JF59" s="147"/>
      <c r="JG59" s="147"/>
      <c r="JH59" s="147"/>
      <c r="JI59" s="147"/>
      <c r="JJ59" s="147"/>
      <c r="JK59" s="147"/>
      <c r="JL59" s="147"/>
      <c r="JM59" s="147"/>
      <c r="JN59" s="147"/>
      <c r="JO59" s="147"/>
      <c r="JP59" s="147"/>
      <c r="JQ59" s="147"/>
      <c r="JR59" s="147"/>
      <c r="JS59" s="147"/>
      <c r="JT59" s="147"/>
      <c r="JU59" s="147"/>
      <c r="JV59" s="147"/>
      <c r="JW59" s="147"/>
      <c r="JX59" s="147"/>
      <c r="JY59" s="147"/>
      <c r="JZ59" s="147"/>
      <c r="KA59" s="147"/>
      <c r="KB59" s="147"/>
      <c r="KC59" s="147"/>
      <c r="KD59" s="147"/>
      <c r="KE59" s="147"/>
      <c r="KF59" s="147"/>
      <c r="KG59" s="147"/>
      <c r="KH59" s="147"/>
      <c r="KI59" s="147"/>
      <c r="KJ59" s="147"/>
      <c r="KK59" s="147"/>
      <c r="KL59" s="147"/>
      <c r="KM59" s="147"/>
      <c r="KN59" s="147"/>
      <c r="KO59" s="147"/>
      <c r="KP59" s="147"/>
      <c r="KQ59" s="147"/>
      <c r="KR59" s="147"/>
      <c r="KS59" s="147"/>
      <c r="KT59" s="147"/>
      <c r="KU59" s="147"/>
      <c r="KV59" s="147"/>
      <c r="KW59" s="147"/>
      <c r="KX59" s="147"/>
      <c r="KY59" s="147"/>
      <c r="KZ59" s="147"/>
      <c r="LA59" s="147"/>
      <c r="LB59" s="147"/>
      <c r="LC59" s="147"/>
      <c r="LD59" s="147"/>
      <c r="LE59" s="147"/>
      <c r="LF59" s="147"/>
      <c r="LG59" s="147"/>
      <c r="LH59" s="147"/>
      <c r="LI59" s="147"/>
      <c r="LJ59" s="147"/>
      <c r="LK59" s="147"/>
      <c r="LL59" s="147"/>
      <c r="LM59" s="147"/>
      <c r="LN59" s="147"/>
      <c r="LO59" s="147"/>
      <c r="LP59" s="147"/>
      <c r="LQ59" s="147"/>
      <c r="LR59" s="147"/>
      <c r="LS59" s="147"/>
      <c r="LT59" s="147"/>
      <c r="LU59" s="147"/>
      <c r="LV59" s="147"/>
      <c r="LW59" s="147"/>
      <c r="LX59" s="147"/>
      <c r="LY59" s="147"/>
      <c r="LZ59" s="147"/>
      <c r="MA59" s="147"/>
      <c r="MB59" s="147"/>
      <c r="MC59" s="147"/>
      <c r="MD59" s="147"/>
      <c r="ME59" s="147"/>
      <c r="MF59" s="147"/>
      <c r="MG59" s="147"/>
      <c r="MH59" s="147"/>
      <c r="MI59" s="147"/>
      <c r="MJ59" s="147"/>
      <c r="MK59" s="147"/>
      <c r="ML59" s="147"/>
      <c r="MM59" s="147"/>
      <c r="MN59" s="147"/>
      <c r="MO59" s="147"/>
      <c r="MP59" s="147"/>
      <c r="MQ59" s="147"/>
      <c r="MR59" s="147"/>
      <c r="MS59" s="147"/>
      <c r="MT59" s="147"/>
      <c r="MU59" s="147"/>
      <c r="MV59" s="147"/>
      <c r="MW59" s="147"/>
      <c r="MX59" s="147"/>
      <c r="MY59" s="147"/>
      <c r="MZ59" s="147"/>
      <c r="NA59" s="147"/>
      <c r="NB59" s="147"/>
      <c r="NC59" s="147"/>
      <c r="ND59" s="147"/>
      <c r="NE59" s="147"/>
      <c r="NF59" s="147"/>
      <c r="NG59" s="147"/>
      <c r="NH59" s="147"/>
      <c r="NI59" s="147"/>
      <c r="NJ59" s="147"/>
      <c r="NK59" s="147"/>
      <c r="NL59" s="147"/>
      <c r="NM59" s="147"/>
      <c r="NN59" s="147"/>
      <c r="NO59" s="147"/>
      <c r="NP59" s="147"/>
      <c r="NQ59" s="147"/>
      <c r="NR59" s="147"/>
      <c r="NS59" s="147"/>
      <c r="NT59" s="147"/>
      <c r="NU59" s="147"/>
      <c r="NV59" s="147"/>
      <c r="NW59" s="147"/>
      <c r="NX59" s="147"/>
      <c r="NY59" s="147"/>
      <c r="NZ59" s="147"/>
      <c r="OA59" s="147"/>
      <c r="OB59" s="147"/>
      <c r="OC59" s="147"/>
      <c r="OD59" s="147"/>
      <c r="OE59" s="147"/>
      <c r="OF59" s="147"/>
      <c r="OG59" s="147"/>
      <c r="OH59" s="147"/>
      <c r="OI59" s="147"/>
      <c r="OJ59" s="147"/>
      <c r="OK59" s="147"/>
      <c r="OL59" s="147"/>
      <c r="OM59" s="147"/>
      <c r="ON59" s="147"/>
      <c r="OO59" s="147"/>
      <c r="OP59" s="147"/>
      <c r="OQ59" s="147"/>
      <c r="OR59" s="147"/>
      <c r="OS59" s="147"/>
      <c r="OT59" s="147"/>
      <c r="OU59" s="147"/>
      <c r="OV59" s="147"/>
      <c r="OW59" s="147"/>
      <c r="OX59" s="147"/>
      <c r="OY59" s="147"/>
      <c r="OZ59" s="147"/>
      <c r="PA59" s="147"/>
      <c r="PB59" s="147"/>
      <c r="PC59" s="147"/>
      <c r="PD59" s="147"/>
      <c r="PE59" s="147"/>
      <c r="PF59" s="147"/>
      <c r="PG59" s="147"/>
      <c r="PH59" s="147"/>
      <c r="PI59" s="147"/>
      <c r="PJ59" s="147"/>
      <c r="PK59" s="147"/>
      <c r="PL59" s="147"/>
      <c r="PM59" s="147"/>
      <c r="PN59" s="147"/>
      <c r="PO59" s="147"/>
      <c r="PP59" s="147"/>
      <c r="PQ59" s="147"/>
      <c r="PR59" s="147"/>
      <c r="PS59" s="147"/>
      <c r="PT59" s="147"/>
      <c r="PU59" s="147"/>
      <c r="PV59" s="147"/>
      <c r="PW59" s="147"/>
      <c r="PX59" s="147"/>
      <c r="PY59" s="147"/>
      <c r="PZ59" s="147"/>
      <c r="QA59" s="147"/>
      <c r="QB59" s="147"/>
      <c r="QC59" s="147"/>
      <c r="QD59" s="147"/>
      <c r="QE59" s="147"/>
      <c r="QF59" s="147"/>
      <c r="QG59" s="147"/>
      <c r="QH59" s="147"/>
      <c r="QI59" s="147"/>
      <c r="QJ59" s="147"/>
      <c r="QK59" s="147"/>
      <c r="QL59" s="147"/>
      <c r="QM59" s="147"/>
      <c r="QN59" s="147"/>
      <c r="QO59" s="147"/>
      <c r="QP59" s="147"/>
      <c r="QQ59" s="147"/>
      <c r="QR59" s="147"/>
      <c r="QS59" s="147"/>
      <c r="QT59" s="147"/>
      <c r="QU59" s="147"/>
      <c r="QV59" s="147"/>
      <c r="QW59" s="147"/>
      <c r="QX59" s="147"/>
      <c r="QY59" s="147"/>
      <c r="QZ59" s="147"/>
      <c r="RA59" s="147"/>
      <c r="RB59" s="147"/>
      <c r="RC59" s="147"/>
      <c r="RD59" s="147"/>
      <c r="RE59" s="147"/>
      <c r="RF59" s="147"/>
      <c r="RG59" s="147"/>
      <c r="RH59" s="147"/>
      <c r="RI59" s="147"/>
      <c r="RJ59" s="147"/>
      <c r="RK59" s="147"/>
      <c r="RL59" s="147"/>
      <c r="RM59" s="147"/>
      <c r="RN59" s="147"/>
      <c r="RO59" s="147"/>
      <c r="RP59" s="147"/>
      <c r="RQ59" s="147"/>
      <c r="RR59" s="147"/>
      <c r="RS59" s="147"/>
      <c r="RT59" s="147"/>
      <c r="RU59" s="147"/>
      <c r="RV59" s="147"/>
      <c r="RW59" s="147"/>
      <c r="RX59" s="147"/>
      <c r="RY59" s="147"/>
      <c r="RZ59" s="147"/>
      <c r="SA59" s="147"/>
      <c r="SB59" s="147"/>
      <c r="SC59" s="147"/>
      <c r="SD59" s="147"/>
      <c r="SE59" s="147"/>
      <c r="SF59" s="147"/>
      <c r="SG59" s="147"/>
      <c r="SH59" s="147"/>
      <c r="SI59" s="147"/>
      <c r="SJ59" s="147"/>
      <c r="SK59" s="147"/>
      <c r="SL59" s="147"/>
      <c r="SM59" s="147"/>
      <c r="SN59" s="147"/>
      <c r="SO59" s="147"/>
      <c r="SP59" s="147"/>
      <c r="SQ59" s="147"/>
      <c r="SR59" s="147"/>
      <c r="SS59" s="147"/>
      <c r="ST59" s="147"/>
      <c r="SU59" s="147"/>
      <c r="SV59" s="147"/>
      <c r="SW59" s="147"/>
      <c r="SX59" s="147"/>
      <c r="SY59" s="147"/>
      <c r="SZ59" s="147"/>
      <c r="TA59" s="147"/>
      <c r="TB59" s="147"/>
      <c r="TC59" s="147"/>
      <c r="TD59" s="147"/>
      <c r="TE59" s="147"/>
      <c r="TF59" s="147"/>
      <c r="TG59" s="147"/>
      <c r="TH59" s="147"/>
      <c r="TI59" s="147"/>
      <c r="TJ59" s="147"/>
      <c r="TK59" s="147"/>
      <c r="TL59" s="147"/>
      <c r="TM59" s="147"/>
      <c r="TN59" s="147"/>
      <c r="TO59" s="147"/>
      <c r="TP59" s="147"/>
      <c r="TQ59" s="147"/>
      <c r="TR59" s="147"/>
      <c r="TS59" s="147"/>
      <c r="TT59" s="147"/>
      <c r="TU59" s="147"/>
      <c r="TV59" s="147"/>
      <c r="TW59" s="147"/>
      <c r="TX59" s="147"/>
      <c r="TY59" s="147"/>
      <c r="TZ59" s="147"/>
      <c r="UA59" s="147"/>
      <c r="UB59" s="147"/>
      <c r="UC59" s="147"/>
      <c r="UD59" s="147"/>
      <c r="UE59" s="147"/>
      <c r="UF59" s="147"/>
      <c r="UG59" s="147"/>
      <c r="UH59" s="147"/>
      <c r="UI59" s="147"/>
      <c r="UJ59" s="147"/>
      <c r="UK59" s="147"/>
      <c r="UL59" s="147"/>
      <c r="UM59" s="147"/>
      <c r="UN59" s="147"/>
      <c r="UO59" s="147"/>
      <c r="UP59" s="147"/>
      <c r="UQ59" s="147"/>
      <c r="UR59" s="147"/>
      <c r="US59" s="147"/>
      <c r="UT59" s="147"/>
      <c r="UU59" s="147"/>
      <c r="UV59" s="147"/>
      <c r="UW59" s="147"/>
      <c r="UX59" s="147"/>
      <c r="UY59" s="147"/>
      <c r="UZ59" s="147"/>
      <c r="VA59" s="147"/>
      <c r="VB59" s="147"/>
      <c r="VC59" s="147"/>
      <c r="VD59" s="147"/>
      <c r="VE59" s="147"/>
      <c r="VF59" s="147"/>
      <c r="VG59" s="147"/>
      <c r="VH59" s="147"/>
      <c r="VI59" s="147"/>
      <c r="VJ59" s="147"/>
      <c r="VK59" s="147"/>
      <c r="VL59" s="147"/>
      <c r="VM59" s="147"/>
      <c r="VN59" s="147"/>
      <c r="VO59" s="147"/>
      <c r="VP59" s="147"/>
      <c r="VQ59" s="147"/>
      <c r="VR59" s="147"/>
      <c r="VS59" s="147"/>
      <c r="VT59" s="147"/>
      <c r="VU59" s="147"/>
      <c r="VV59" s="147"/>
      <c r="VW59" s="147"/>
      <c r="VX59" s="147"/>
      <c r="VY59" s="147"/>
      <c r="VZ59" s="147"/>
      <c r="WA59" s="147"/>
      <c r="WB59" s="147"/>
      <c r="WC59" s="147"/>
      <c r="WD59" s="147"/>
      <c r="WE59" s="147"/>
      <c r="WF59" s="147"/>
      <c r="WG59" s="147"/>
      <c r="WH59" s="147"/>
      <c r="WI59" s="147"/>
      <c r="WJ59" s="147"/>
      <c r="WK59" s="147"/>
      <c r="WL59" s="147"/>
      <c r="WM59" s="147"/>
      <c r="WN59" s="147"/>
      <c r="WO59" s="147"/>
      <c r="WP59" s="147"/>
      <c r="WQ59" s="147"/>
      <c r="WR59" s="147"/>
      <c r="WS59" s="147"/>
      <c r="WT59" s="147"/>
      <c r="WU59" s="147"/>
      <c r="WV59" s="147"/>
      <c r="WW59" s="147"/>
      <c r="WX59" s="147"/>
      <c r="WY59" s="147"/>
      <c r="WZ59" s="147"/>
      <c r="XA59" s="147"/>
      <c r="XB59" s="147"/>
      <c r="XC59" s="147"/>
      <c r="XD59" s="147"/>
      <c r="XE59" s="147"/>
      <c r="XF59" s="147"/>
      <c r="XG59" s="147"/>
      <c r="XH59" s="147"/>
      <c r="XI59" s="147"/>
      <c r="XJ59" s="147"/>
      <c r="XK59" s="147"/>
      <c r="XL59" s="147"/>
      <c r="XM59" s="147"/>
      <c r="XN59" s="147"/>
      <c r="XO59" s="147"/>
      <c r="XP59" s="147"/>
      <c r="XQ59" s="147"/>
      <c r="XR59" s="147"/>
      <c r="XS59" s="147"/>
      <c r="XT59" s="147"/>
      <c r="XU59" s="147"/>
      <c r="XV59" s="147"/>
      <c r="XW59" s="147"/>
      <c r="XX59" s="147"/>
      <c r="XY59" s="147"/>
      <c r="XZ59" s="147"/>
      <c r="YA59" s="147"/>
      <c r="YB59" s="147"/>
      <c r="YC59" s="147"/>
      <c r="YD59" s="147"/>
      <c r="YE59" s="147"/>
      <c r="YF59" s="147"/>
      <c r="YG59" s="147"/>
      <c r="YH59" s="147"/>
      <c r="YI59" s="147"/>
      <c r="YJ59" s="147"/>
      <c r="YK59" s="147"/>
      <c r="YL59" s="147"/>
      <c r="YM59" s="147"/>
      <c r="YN59" s="147"/>
      <c r="YO59" s="147"/>
      <c r="YP59" s="147"/>
      <c r="YQ59" s="147"/>
      <c r="YR59" s="147"/>
      <c r="YS59" s="147"/>
      <c r="YT59" s="147"/>
      <c r="YU59" s="147"/>
      <c r="YV59" s="147"/>
      <c r="YW59" s="147"/>
      <c r="YX59" s="147"/>
      <c r="YY59" s="147"/>
      <c r="YZ59" s="147"/>
      <c r="ZA59" s="147"/>
      <c r="ZB59" s="147"/>
      <c r="ZC59" s="147"/>
      <c r="ZD59" s="147"/>
      <c r="ZE59" s="147"/>
      <c r="ZF59" s="147"/>
      <c r="ZG59" s="147"/>
      <c r="ZH59" s="147"/>
      <c r="ZI59" s="147"/>
      <c r="ZJ59" s="147"/>
      <c r="ZK59" s="147"/>
      <c r="ZL59" s="147"/>
      <c r="ZM59" s="147"/>
      <c r="ZN59" s="147"/>
      <c r="ZO59" s="147"/>
      <c r="ZP59" s="147"/>
      <c r="ZQ59" s="147"/>
      <c r="ZR59" s="147"/>
      <c r="ZS59" s="147"/>
      <c r="ZT59" s="147"/>
      <c r="ZU59" s="147"/>
      <c r="ZV59" s="147"/>
      <c r="ZW59" s="147"/>
      <c r="ZX59" s="147"/>
      <c r="ZY59" s="147"/>
      <c r="ZZ59" s="147"/>
      <c r="AAA59" s="147"/>
      <c r="AAB59" s="147"/>
      <c r="AAC59" s="147"/>
      <c r="AAD59" s="147"/>
      <c r="AAE59" s="147"/>
      <c r="AAF59" s="147"/>
      <c r="AAG59" s="147"/>
      <c r="AAH59" s="147"/>
      <c r="AAI59" s="147"/>
      <c r="AAJ59" s="147"/>
      <c r="AAK59" s="147"/>
      <c r="AAL59" s="147"/>
      <c r="AAM59" s="147"/>
      <c r="AAN59" s="147"/>
      <c r="AAO59" s="147"/>
      <c r="AAP59" s="147"/>
      <c r="AAQ59" s="147"/>
      <c r="AAR59" s="147"/>
      <c r="AAS59" s="147"/>
      <c r="AAT59" s="147"/>
      <c r="AAU59" s="147"/>
      <c r="AAV59" s="147"/>
      <c r="AAW59" s="147"/>
      <c r="AAX59" s="147"/>
      <c r="AAY59" s="147"/>
      <c r="AAZ59" s="147"/>
      <c r="ABA59" s="147"/>
      <c r="ABB59" s="147"/>
      <c r="ABC59" s="147"/>
      <c r="ABD59" s="147"/>
      <c r="ABE59" s="147"/>
      <c r="ABF59" s="147"/>
      <c r="ABG59" s="147"/>
      <c r="ABH59" s="147"/>
      <c r="ABI59" s="147"/>
      <c r="ABJ59" s="147"/>
      <c r="ABK59" s="147"/>
      <c r="ABL59" s="147"/>
      <c r="ABM59" s="147"/>
      <c r="ABN59" s="147"/>
      <c r="ABO59" s="147"/>
      <c r="ABP59" s="147"/>
      <c r="ABQ59" s="147"/>
      <c r="ABR59" s="147"/>
      <c r="ABS59" s="147"/>
      <c r="ABT59" s="147"/>
      <c r="ABU59" s="147"/>
      <c r="ABV59" s="147"/>
      <c r="ABW59" s="147"/>
      <c r="ABX59" s="147"/>
      <c r="ABY59" s="147"/>
      <c r="ABZ59" s="147"/>
      <c r="ACA59" s="147"/>
      <c r="ACB59" s="147"/>
      <c r="ACC59" s="147"/>
      <c r="ACD59" s="147"/>
      <c r="ACE59" s="147"/>
      <c r="ACF59" s="147"/>
      <c r="ACG59" s="147"/>
      <c r="ACH59" s="147"/>
      <c r="ACI59" s="147"/>
      <c r="ACJ59" s="147"/>
      <c r="ACK59" s="147"/>
      <c r="ACL59" s="147"/>
      <c r="ACM59" s="147"/>
      <c r="ACN59" s="147"/>
      <c r="ACO59" s="147"/>
      <c r="ACP59" s="147"/>
      <c r="ACQ59" s="147"/>
      <c r="ACR59" s="147"/>
      <c r="ACS59" s="147"/>
      <c r="ACT59" s="147"/>
      <c r="ACU59" s="147"/>
      <c r="ACV59" s="147"/>
      <c r="ACW59" s="147"/>
      <c r="ACX59" s="147"/>
      <c r="ACY59" s="147"/>
      <c r="ACZ59" s="147"/>
      <c r="ADA59" s="147"/>
      <c r="ADB59" s="147"/>
      <c r="ADC59" s="147"/>
      <c r="ADD59" s="147"/>
      <c r="ADE59" s="147"/>
      <c r="ADF59" s="147"/>
      <c r="ADG59" s="147"/>
      <c r="ADH59" s="147"/>
      <c r="ADI59" s="147"/>
      <c r="ADJ59" s="147"/>
      <c r="ADK59" s="147"/>
      <c r="ADL59" s="147"/>
      <c r="ADM59" s="147"/>
      <c r="ADN59" s="147"/>
      <c r="ADO59" s="147"/>
      <c r="ADP59" s="147"/>
      <c r="ADQ59" s="147"/>
      <c r="ADR59" s="147"/>
      <c r="ADS59" s="147"/>
      <c r="ADT59" s="147"/>
      <c r="ADU59" s="147"/>
      <c r="ADV59" s="147"/>
      <c r="ADW59" s="147"/>
      <c r="ADX59" s="147"/>
      <c r="ADY59" s="147"/>
      <c r="ADZ59" s="147"/>
      <c r="AEA59" s="147"/>
      <c r="AEB59" s="147"/>
      <c r="AEC59" s="147"/>
      <c r="AED59" s="147"/>
      <c r="AEE59" s="147"/>
      <c r="AEF59" s="147"/>
      <c r="AEG59" s="147"/>
      <c r="AEH59" s="147"/>
      <c r="AEI59" s="147"/>
      <c r="AEJ59" s="147"/>
      <c r="AEK59" s="147"/>
      <c r="AEL59" s="147"/>
      <c r="AEM59" s="147"/>
      <c r="AEN59" s="147"/>
      <c r="AEO59" s="147"/>
      <c r="AEP59" s="147"/>
      <c r="AEQ59" s="147"/>
      <c r="AER59" s="147"/>
      <c r="AES59" s="147"/>
      <c r="AET59" s="147"/>
      <c r="AEU59" s="147"/>
      <c r="AEV59" s="147"/>
      <c r="AEW59" s="147"/>
      <c r="AEX59" s="147"/>
      <c r="AEY59" s="147"/>
      <c r="AEZ59" s="147"/>
      <c r="AFA59" s="147"/>
      <c r="AFB59" s="147"/>
      <c r="AFC59" s="147"/>
      <c r="AFD59" s="147"/>
      <c r="AFE59" s="147"/>
      <c r="AFF59" s="147"/>
      <c r="AFG59" s="147"/>
      <c r="AFH59" s="147"/>
      <c r="AFI59" s="147"/>
      <c r="AFJ59" s="147"/>
      <c r="AFK59" s="147"/>
      <c r="AFL59" s="147"/>
      <c r="AFM59" s="147"/>
      <c r="AFN59" s="147"/>
      <c r="AFO59" s="147"/>
      <c r="AFP59" s="147"/>
      <c r="AFQ59" s="147"/>
      <c r="AFR59" s="147"/>
      <c r="AFS59" s="147"/>
      <c r="AFT59" s="147"/>
      <c r="AFU59" s="147"/>
      <c r="AFV59" s="147"/>
      <c r="AFW59" s="147"/>
      <c r="AFX59" s="147"/>
      <c r="AFY59" s="147"/>
      <c r="AFZ59" s="147"/>
      <c r="AGA59" s="147"/>
      <c r="AGB59" s="147"/>
      <c r="AGC59" s="147"/>
      <c r="AGD59" s="147"/>
      <c r="AGE59" s="147"/>
      <c r="AGF59" s="147"/>
      <c r="AGG59" s="147"/>
      <c r="AGH59" s="147"/>
      <c r="AGI59" s="147"/>
      <c r="AGJ59" s="147"/>
      <c r="AGK59" s="147"/>
      <c r="AGL59" s="147"/>
      <c r="AGM59" s="147"/>
      <c r="AGN59" s="147"/>
      <c r="AGO59" s="147"/>
      <c r="AGP59" s="147"/>
      <c r="AGQ59" s="147"/>
      <c r="AGR59" s="147"/>
      <c r="AGS59" s="147"/>
      <c r="AGT59" s="147"/>
      <c r="AGU59" s="147"/>
      <c r="AGV59" s="147"/>
      <c r="AGW59" s="147"/>
      <c r="AGX59" s="147"/>
      <c r="AGY59" s="147"/>
      <c r="AGZ59" s="147"/>
      <c r="AHA59" s="147"/>
      <c r="AHB59" s="147"/>
      <c r="AHC59" s="147"/>
      <c r="AHD59" s="147"/>
      <c r="AHE59" s="147"/>
      <c r="AHF59" s="147"/>
      <c r="AHG59" s="147"/>
      <c r="AHH59" s="147"/>
      <c r="AHI59" s="147"/>
      <c r="AHJ59" s="147"/>
      <c r="AHK59" s="147"/>
      <c r="AHL59" s="147"/>
      <c r="AHM59" s="147"/>
      <c r="AHN59" s="147"/>
      <c r="AHO59" s="147"/>
      <c r="AHP59" s="147"/>
      <c r="AHQ59" s="147"/>
      <c r="AHR59" s="147"/>
      <c r="AHS59" s="147"/>
      <c r="AHT59" s="147"/>
      <c r="AHU59" s="147"/>
      <c r="AHV59" s="147"/>
      <c r="AHW59" s="147"/>
      <c r="AHX59" s="147"/>
      <c r="AHY59" s="147"/>
      <c r="AHZ59" s="147"/>
      <c r="AIA59" s="147"/>
      <c r="AIB59" s="147"/>
      <c r="AIC59" s="147"/>
      <c r="AID59" s="147"/>
      <c r="AIE59" s="147"/>
      <c r="AIF59" s="147"/>
      <c r="AIG59" s="147"/>
      <c r="AIH59" s="147"/>
      <c r="AII59" s="147"/>
      <c r="AIJ59" s="147"/>
      <c r="AIK59" s="147"/>
      <c r="AIL59" s="147"/>
      <c r="AIM59" s="147"/>
      <c r="AIN59" s="147"/>
      <c r="AIO59" s="147"/>
      <c r="AIP59" s="147"/>
      <c r="AIQ59" s="147"/>
      <c r="AIR59" s="147"/>
      <c r="AIS59" s="147"/>
      <c r="AIT59" s="147"/>
      <c r="AIU59" s="147"/>
      <c r="AIV59" s="147"/>
      <c r="AIW59" s="147"/>
      <c r="AIX59" s="147"/>
      <c r="AIY59" s="147"/>
      <c r="AIZ59" s="147"/>
      <c r="AJA59" s="147"/>
      <c r="AJB59" s="147"/>
      <c r="AJC59" s="147"/>
      <c r="AJD59" s="147"/>
      <c r="AJE59" s="147"/>
      <c r="AJF59" s="147"/>
      <c r="AJG59" s="147"/>
      <c r="AJH59" s="147"/>
      <c r="AJI59" s="147"/>
      <c r="AJJ59" s="147"/>
      <c r="AJK59" s="147"/>
      <c r="AJL59" s="147"/>
      <c r="AJM59" s="147"/>
      <c r="AJN59" s="147"/>
      <c r="AJO59" s="147"/>
      <c r="AJP59" s="147"/>
      <c r="AJQ59" s="147"/>
      <c r="AJR59" s="147"/>
      <c r="AJS59" s="147"/>
      <c r="AJT59" s="147"/>
      <c r="AJU59" s="147"/>
      <c r="AJV59" s="147"/>
      <c r="AJW59" s="147"/>
      <c r="AJX59" s="147"/>
      <c r="AJY59" s="147"/>
      <c r="AJZ59" s="147"/>
      <c r="AKA59" s="147"/>
      <c r="AKB59" s="147"/>
      <c r="AKC59" s="147"/>
      <c r="AKD59" s="147"/>
      <c r="AKE59" s="147"/>
      <c r="AKF59" s="147"/>
      <c r="AKG59" s="147"/>
      <c r="AKH59" s="147"/>
      <c r="AKI59" s="147"/>
      <c r="AKJ59" s="147"/>
      <c r="AKK59" s="147"/>
      <c r="AKL59" s="147"/>
      <c r="AKM59" s="147"/>
      <c r="AKN59" s="147"/>
      <c r="AKO59" s="147"/>
      <c r="AKP59" s="147"/>
      <c r="AKQ59" s="147"/>
      <c r="AKR59" s="147"/>
      <c r="AKS59" s="147"/>
      <c r="AKT59" s="147"/>
      <c r="AKU59" s="147"/>
      <c r="AKV59" s="147"/>
      <c r="AKW59" s="147"/>
      <c r="AKX59" s="147"/>
      <c r="AKY59" s="147"/>
      <c r="AKZ59" s="147"/>
      <c r="ALA59" s="147"/>
      <c r="ALB59" s="147"/>
      <c r="ALC59" s="147"/>
      <c r="ALD59" s="147"/>
      <c r="ALE59" s="147"/>
      <c r="ALF59" s="147"/>
      <c r="ALG59" s="147"/>
      <c r="ALH59" s="147"/>
      <c r="ALI59" s="147"/>
      <c r="ALJ59" s="147"/>
      <c r="ALK59" s="147"/>
      <c r="ALL59" s="147"/>
      <c r="ALM59" s="147"/>
      <c r="ALN59" s="147"/>
      <c r="ALO59" s="147"/>
      <c r="ALP59" s="147"/>
      <c r="ALQ59" s="147"/>
      <c r="ALR59" s="147"/>
      <c r="ALS59" s="147"/>
      <c r="ALT59" s="147"/>
      <c r="ALU59" s="147"/>
      <c r="ALV59" s="139"/>
      <c r="ALW59" s="139"/>
      <c r="ALX59" s="139"/>
    </row>
    <row r="60" spans="1:1012" s="142" customFormat="1" ht="16.5">
      <c r="A60" s="202" t="s">
        <v>1178</v>
      </c>
      <c r="B60" s="192" t="s">
        <v>1179</v>
      </c>
      <c r="C60" s="203" t="s">
        <v>40</v>
      </c>
      <c r="D60" s="173">
        <v>2</v>
      </c>
      <c r="E60" s="174">
        <v>108.79</v>
      </c>
      <c r="F60" s="174">
        <f t="shared" si="1"/>
        <v>84.714218969007945</v>
      </c>
      <c r="G60" s="174">
        <f t="shared" si="2"/>
        <v>103.3005186108083</v>
      </c>
      <c r="H60" s="175">
        <f t="shared" si="7"/>
        <v>217.58</v>
      </c>
      <c r="I60" s="175">
        <f t="shared" si="6"/>
        <v>206.60103722161659</v>
      </c>
      <c r="J60" s="154"/>
      <c r="K60" s="154"/>
      <c r="L60" s="154"/>
      <c r="M60" s="154"/>
      <c r="N60" s="154"/>
      <c r="O60" s="154"/>
      <c r="P60" s="154"/>
      <c r="Q60" s="154"/>
      <c r="R60" s="154"/>
      <c r="S60" s="154"/>
      <c r="T60" s="154"/>
      <c r="U60" s="154"/>
      <c r="V60" s="154"/>
      <c r="W60" s="154"/>
      <c r="X60" s="154"/>
      <c r="Y60" s="154"/>
      <c r="Z60" s="154"/>
      <c r="AA60" s="154"/>
      <c r="AB60" s="154"/>
      <c r="AC60" s="154"/>
      <c r="AD60" s="154"/>
      <c r="AE60" s="154"/>
      <c r="AF60" s="154"/>
      <c r="AG60" s="154"/>
      <c r="AH60" s="154"/>
      <c r="AI60" s="154"/>
      <c r="AJ60" s="154"/>
      <c r="AK60" s="154"/>
      <c r="AL60" s="154"/>
      <c r="AM60" s="154"/>
      <c r="AN60" s="154"/>
      <c r="AO60" s="154"/>
      <c r="AP60" s="154"/>
      <c r="AQ60" s="154"/>
      <c r="AR60" s="154"/>
      <c r="AS60" s="154"/>
      <c r="AT60" s="154"/>
      <c r="AU60" s="154"/>
      <c r="AV60" s="154"/>
      <c r="AW60" s="154"/>
      <c r="AX60" s="154"/>
      <c r="AY60" s="154"/>
      <c r="AZ60" s="154"/>
      <c r="BA60" s="154"/>
      <c r="BB60" s="154"/>
      <c r="BC60" s="154"/>
      <c r="BD60" s="154"/>
      <c r="BE60" s="154"/>
      <c r="BF60" s="154"/>
      <c r="BG60" s="154"/>
      <c r="BH60" s="154"/>
      <c r="BI60" s="154"/>
      <c r="BJ60" s="154"/>
      <c r="BK60" s="154"/>
      <c r="BL60" s="154"/>
      <c r="BM60" s="154"/>
      <c r="BN60" s="154"/>
      <c r="BO60" s="154"/>
      <c r="BP60" s="154"/>
      <c r="BQ60" s="154"/>
      <c r="BR60" s="154"/>
      <c r="BS60" s="154"/>
      <c r="BT60" s="154"/>
      <c r="BU60" s="154"/>
      <c r="BV60" s="154"/>
      <c r="BW60" s="154"/>
      <c r="BX60" s="154"/>
      <c r="BY60" s="154"/>
      <c r="BZ60" s="154"/>
      <c r="CA60" s="154"/>
      <c r="CB60" s="154"/>
      <c r="CC60" s="154"/>
      <c r="CD60" s="154"/>
      <c r="CE60" s="154"/>
      <c r="CF60" s="154"/>
      <c r="CG60" s="154"/>
      <c r="CH60" s="154"/>
      <c r="CI60" s="154"/>
      <c r="CJ60" s="154"/>
      <c r="CK60" s="154"/>
      <c r="CL60" s="154"/>
      <c r="CM60" s="154"/>
      <c r="CN60" s="154"/>
      <c r="CO60" s="154"/>
      <c r="CP60" s="154"/>
      <c r="CQ60" s="154"/>
      <c r="CR60" s="154"/>
      <c r="CS60" s="154"/>
      <c r="CT60" s="154"/>
      <c r="CU60" s="154"/>
      <c r="CV60" s="154"/>
      <c r="CW60" s="154"/>
      <c r="CX60" s="154"/>
      <c r="CY60" s="154"/>
      <c r="CZ60" s="154"/>
      <c r="DA60" s="154"/>
      <c r="DB60" s="154"/>
      <c r="DC60" s="154"/>
      <c r="DD60" s="154"/>
      <c r="DE60" s="154"/>
      <c r="DF60" s="154"/>
      <c r="DG60" s="154"/>
      <c r="DH60" s="154"/>
      <c r="DI60" s="154"/>
      <c r="DJ60" s="154"/>
      <c r="DK60" s="154"/>
      <c r="DL60" s="154"/>
      <c r="DM60" s="154"/>
      <c r="DN60" s="154"/>
      <c r="DO60" s="154"/>
      <c r="DP60" s="154"/>
      <c r="DQ60" s="154"/>
      <c r="DR60" s="154"/>
      <c r="DS60" s="154"/>
      <c r="DT60" s="154"/>
      <c r="DU60" s="154"/>
      <c r="DV60" s="154"/>
      <c r="DW60" s="154"/>
      <c r="DX60" s="154"/>
      <c r="DY60" s="154"/>
      <c r="DZ60" s="154"/>
      <c r="EA60" s="154"/>
      <c r="EB60" s="154"/>
      <c r="EC60" s="154"/>
      <c r="ED60" s="154"/>
      <c r="EE60" s="154"/>
      <c r="EF60" s="154"/>
      <c r="EG60" s="154"/>
      <c r="EH60" s="154"/>
      <c r="EI60" s="154"/>
      <c r="EJ60" s="154"/>
      <c r="EK60" s="154"/>
      <c r="EL60" s="154"/>
      <c r="EM60" s="154"/>
      <c r="EN60" s="154"/>
      <c r="EO60" s="154"/>
      <c r="EP60" s="154"/>
      <c r="EQ60" s="154"/>
      <c r="ER60" s="154"/>
      <c r="ES60" s="154"/>
      <c r="ET60" s="154"/>
      <c r="EU60" s="154"/>
      <c r="EV60" s="154"/>
      <c r="EW60" s="154"/>
      <c r="EX60" s="154"/>
      <c r="EY60" s="154"/>
      <c r="EZ60" s="154"/>
      <c r="FA60" s="154"/>
      <c r="FB60" s="154"/>
      <c r="FC60" s="154"/>
      <c r="FD60" s="154"/>
      <c r="FE60" s="154"/>
      <c r="FF60" s="154"/>
      <c r="FG60" s="154"/>
      <c r="FH60" s="154"/>
      <c r="FI60" s="154"/>
      <c r="FJ60" s="154"/>
      <c r="FK60" s="154"/>
      <c r="FL60" s="154"/>
      <c r="FM60" s="154"/>
      <c r="FN60" s="154"/>
      <c r="FO60" s="154"/>
      <c r="FP60" s="154"/>
      <c r="FQ60" s="154"/>
      <c r="FR60" s="154"/>
      <c r="FS60" s="154"/>
      <c r="FT60" s="154"/>
      <c r="FU60" s="154"/>
      <c r="FV60" s="154"/>
      <c r="FW60" s="154"/>
      <c r="FX60" s="154"/>
      <c r="FY60" s="154"/>
      <c r="FZ60" s="154"/>
      <c r="GA60" s="154"/>
      <c r="GB60" s="154"/>
      <c r="GC60" s="154"/>
      <c r="GD60" s="154"/>
      <c r="GE60" s="154"/>
      <c r="GF60" s="154"/>
      <c r="GG60" s="154"/>
      <c r="GH60" s="154"/>
      <c r="GI60" s="154"/>
      <c r="GJ60" s="154"/>
      <c r="GK60" s="154"/>
      <c r="GL60" s="154"/>
      <c r="GM60" s="154"/>
      <c r="GN60" s="154"/>
      <c r="GO60" s="154"/>
      <c r="GP60" s="154"/>
      <c r="GQ60" s="154"/>
      <c r="GR60" s="154"/>
      <c r="GS60" s="154"/>
      <c r="GT60" s="154"/>
      <c r="GU60" s="154"/>
      <c r="GV60" s="154"/>
      <c r="GW60" s="154"/>
      <c r="GX60" s="154"/>
      <c r="GY60" s="154"/>
      <c r="GZ60" s="154"/>
      <c r="HA60" s="154"/>
      <c r="HB60" s="154"/>
      <c r="HC60" s="154"/>
      <c r="HD60" s="154"/>
      <c r="HE60" s="154"/>
      <c r="HF60" s="154"/>
      <c r="HG60" s="154"/>
      <c r="HH60" s="154"/>
      <c r="HI60" s="154"/>
      <c r="HJ60" s="154"/>
      <c r="HK60" s="154"/>
      <c r="HL60" s="154"/>
      <c r="HM60" s="154"/>
      <c r="HN60" s="154"/>
      <c r="HO60" s="154"/>
      <c r="HP60" s="154"/>
      <c r="HQ60" s="154"/>
      <c r="HR60" s="154"/>
      <c r="HS60" s="154"/>
      <c r="HT60" s="154"/>
      <c r="HU60" s="154"/>
      <c r="HV60" s="154"/>
      <c r="HW60" s="154"/>
      <c r="HX60" s="154"/>
      <c r="HY60" s="154"/>
      <c r="HZ60" s="154"/>
      <c r="IA60" s="154"/>
      <c r="IB60" s="154"/>
      <c r="IC60" s="154"/>
      <c r="ID60" s="154"/>
      <c r="IE60" s="154"/>
      <c r="IF60" s="154"/>
      <c r="IG60" s="154"/>
      <c r="IH60" s="147"/>
      <c r="II60" s="147"/>
      <c r="IJ60" s="147"/>
      <c r="IK60" s="147"/>
      <c r="IL60" s="147"/>
      <c r="IM60" s="147"/>
      <c r="IN60" s="147"/>
      <c r="IO60" s="147"/>
      <c r="IP60" s="147"/>
      <c r="IQ60" s="147"/>
      <c r="IR60" s="147"/>
      <c r="IS60" s="147"/>
      <c r="IT60" s="147"/>
      <c r="IU60" s="147"/>
      <c r="IV60" s="147"/>
      <c r="IW60" s="147"/>
      <c r="IX60" s="147"/>
      <c r="IY60" s="147"/>
      <c r="IZ60" s="147"/>
      <c r="JA60" s="147"/>
      <c r="JB60" s="147"/>
      <c r="JC60" s="147"/>
      <c r="JD60" s="147"/>
      <c r="JE60" s="147"/>
      <c r="JF60" s="147"/>
      <c r="JG60" s="147"/>
      <c r="JH60" s="147"/>
      <c r="JI60" s="147"/>
      <c r="JJ60" s="147"/>
      <c r="JK60" s="147"/>
      <c r="JL60" s="147"/>
      <c r="JM60" s="147"/>
      <c r="JN60" s="147"/>
      <c r="JO60" s="147"/>
      <c r="JP60" s="147"/>
      <c r="JQ60" s="147"/>
      <c r="JR60" s="147"/>
      <c r="JS60" s="147"/>
      <c r="JT60" s="147"/>
      <c r="JU60" s="147"/>
      <c r="JV60" s="147"/>
      <c r="JW60" s="147"/>
      <c r="JX60" s="147"/>
      <c r="JY60" s="147"/>
      <c r="JZ60" s="147"/>
      <c r="KA60" s="147"/>
      <c r="KB60" s="147"/>
      <c r="KC60" s="147"/>
      <c r="KD60" s="147"/>
      <c r="KE60" s="147"/>
      <c r="KF60" s="147"/>
      <c r="KG60" s="147"/>
      <c r="KH60" s="147"/>
      <c r="KI60" s="147"/>
      <c r="KJ60" s="147"/>
      <c r="KK60" s="147"/>
      <c r="KL60" s="147"/>
      <c r="KM60" s="147"/>
      <c r="KN60" s="147"/>
      <c r="KO60" s="147"/>
      <c r="KP60" s="147"/>
      <c r="KQ60" s="147"/>
      <c r="KR60" s="147"/>
      <c r="KS60" s="147"/>
      <c r="KT60" s="147"/>
      <c r="KU60" s="147"/>
      <c r="KV60" s="147"/>
      <c r="KW60" s="147"/>
      <c r="KX60" s="147"/>
      <c r="KY60" s="147"/>
      <c r="KZ60" s="147"/>
      <c r="LA60" s="147"/>
      <c r="LB60" s="147"/>
      <c r="LC60" s="147"/>
      <c r="LD60" s="147"/>
      <c r="LE60" s="147"/>
      <c r="LF60" s="147"/>
      <c r="LG60" s="147"/>
      <c r="LH60" s="147"/>
      <c r="LI60" s="147"/>
      <c r="LJ60" s="147"/>
      <c r="LK60" s="147"/>
      <c r="LL60" s="147"/>
      <c r="LM60" s="147"/>
      <c r="LN60" s="147"/>
      <c r="LO60" s="147"/>
      <c r="LP60" s="147"/>
      <c r="LQ60" s="147"/>
      <c r="LR60" s="147"/>
      <c r="LS60" s="147"/>
      <c r="LT60" s="147"/>
      <c r="LU60" s="147"/>
      <c r="LV60" s="147"/>
      <c r="LW60" s="147"/>
      <c r="LX60" s="147"/>
      <c r="LY60" s="147"/>
      <c r="LZ60" s="147"/>
      <c r="MA60" s="147"/>
      <c r="MB60" s="147"/>
      <c r="MC60" s="147"/>
      <c r="MD60" s="147"/>
      <c r="ME60" s="147"/>
      <c r="MF60" s="147"/>
      <c r="MG60" s="147"/>
      <c r="MH60" s="147"/>
      <c r="MI60" s="147"/>
      <c r="MJ60" s="147"/>
      <c r="MK60" s="147"/>
      <c r="ML60" s="147"/>
      <c r="MM60" s="147"/>
      <c r="MN60" s="147"/>
      <c r="MO60" s="147"/>
      <c r="MP60" s="147"/>
      <c r="MQ60" s="147"/>
      <c r="MR60" s="147"/>
      <c r="MS60" s="147"/>
      <c r="MT60" s="147"/>
      <c r="MU60" s="147"/>
      <c r="MV60" s="147"/>
      <c r="MW60" s="147"/>
      <c r="MX60" s="147"/>
      <c r="MY60" s="147"/>
      <c r="MZ60" s="147"/>
      <c r="NA60" s="147"/>
      <c r="NB60" s="147"/>
      <c r="NC60" s="147"/>
      <c r="ND60" s="147"/>
      <c r="NE60" s="147"/>
      <c r="NF60" s="147"/>
      <c r="NG60" s="147"/>
      <c r="NH60" s="147"/>
      <c r="NI60" s="147"/>
      <c r="NJ60" s="147"/>
      <c r="NK60" s="147"/>
      <c r="NL60" s="147"/>
      <c r="NM60" s="147"/>
      <c r="NN60" s="147"/>
      <c r="NO60" s="147"/>
      <c r="NP60" s="147"/>
      <c r="NQ60" s="147"/>
      <c r="NR60" s="147"/>
      <c r="NS60" s="147"/>
      <c r="NT60" s="147"/>
      <c r="NU60" s="147"/>
      <c r="NV60" s="147"/>
      <c r="NW60" s="147"/>
      <c r="NX60" s="147"/>
      <c r="NY60" s="147"/>
      <c r="NZ60" s="147"/>
      <c r="OA60" s="147"/>
      <c r="OB60" s="147"/>
      <c r="OC60" s="147"/>
      <c r="OD60" s="147"/>
      <c r="OE60" s="147"/>
      <c r="OF60" s="147"/>
      <c r="OG60" s="147"/>
      <c r="OH60" s="147"/>
      <c r="OI60" s="147"/>
      <c r="OJ60" s="147"/>
      <c r="OK60" s="147"/>
      <c r="OL60" s="147"/>
      <c r="OM60" s="147"/>
      <c r="ON60" s="147"/>
      <c r="OO60" s="147"/>
      <c r="OP60" s="147"/>
      <c r="OQ60" s="147"/>
      <c r="OR60" s="147"/>
      <c r="OS60" s="147"/>
      <c r="OT60" s="147"/>
      <c r="OU60" s="147"/>
      <c r="OV60" s="147"/>
      <c r="OW60" s="147"/>
      <c r="OX60" s="147"/>
      <c r="OY60" s="147"/>
      <c r="OZ60" s="147"/>
      <c r="PA60" s="147"/>
      <c r="PB60" s="147"/>
      <c r="PC60" s="147"/>
      <c r="PD60" s="147"/>
      <c r="PE60" s="147"/>
      <c r="PF60" s="147"/>
      <c r="PG60" s="147"/>
      <c r="PH60" s="147"/>
      <c r="PI60" s="147"/>
      <c r="PJ60" s="147"/>
      <c r="PK60" s="147"/>
      <c r="PL60" s="147"/>
      <c r="PM60" s="147"/>
      <c r="PN60" s="147"/>
      <c r="PO60" s="147"/>
      <c r="PP60" s="147"/>
      <c r="PQ60" s="147"/>
      <c r="PR60" s="147"/>
      <c r="PS60" s="147"/>
      <c r="PT60" s="147"/>
      <c r="PU60" s="147"/>
      <c r="PV60" s="147"/>
      <c r="PW60" s="147"/>
      <c r="PX60" s="147"/>
      <c r="PY60" s="147"/>
      <c r="PZ60" s="147"/>
      <c r="QA60" s="147"/>
      <c r="QB60" s="147"/>
      <c r="QC60" s="147"/>
      <c r="QD60" s="147"/>
      <c r="QE60" s="147"/>
      <c r="QF60" s="147"/>
      <c r="QG60" s="147"/>
      <c r="QH60" s="147"/>
      <c r="QI60" s="147"/>
      <c r="QJ60" s="147"/>
      <c r="QK60" s="147"/>
      <c r="QL60" s="147"/>
      <c r="QM60" s="147"/>
      <c r="QN60" s="147"/>
      <c r="QO60" s="147"/>
      <c r="QP60" s="147"/>
      <c r="QQ60" s="147"/>
      <c r="QR60" s="147"/>
      <c r="QS60" s="147"/>
      <c r="QT60" s="147"/>
      <c r="QU60" s="147"/>
      <c r="QV60" s="147"/>
      <c r="QW60" s="147"/>
      <c r="QX60" s="147"/>
      <c r="QY60" s="147"/>
      <c r="QZ60" s="147"/>
      <c r="RA60" s="147"/>
      <c r="RB60" s="147"/>
      <c r="RC60" s="147"/>
      <c r="RD60" s="147"/>
      <c r="RE60" s="147"/>
      <c r="RF60" s="147"/>
      <c r="RG60" s="147"/>
      <c r="RH60" s="147"/>
      <c r="RI60" s="147"/>
      <c r="RJ60" s="147"/>
      <c r="RK60" s="147"/>
      <c r="RL60" s="147"/>
      <c r="RM60" s="147"/>
      <c r="RN60" s="147"/>
      <c r="RO60" s="147"/>
      <c r="RP60" s="147"/>
      <c r="RQ60" s="147"/>
      <c r="RR60" s="147"/>
      <c r="RS60" s="147"/>
      <c r="RT60" s="147"/>
      <c r="RU60" s="147"/>
      <c r="RV60" s="147"/>
      <c r="RW60" s="147"/>
      <c r="RX60" s="147"/>
      <c r="RY60" s="147"/>
      <c r="RZ60" s="147"/>
      <c r="SA60" s="147"/>
      <c r="SB60" s="147"/>
      <c r="SC60" s="147"/>
      <c r="SD60" s="147"/>
      <c r="SE60" s="147"/>
      <c r="SF60" s="147"/>
      <c r="SG60" s="147"/>
      <c r="SH60" s="147"/>
      <c r="SI60" s="147"/>
      <c r="SJ60" s="147"/>
      <c r="SK60" s="147"/>
      <c r="SL60" s="147"/>
      <c r="SM60" s="147"/>
      <c r="SN60" s="147"/>
      <c r="SO60" s="147"/>
      <c r="SP60" s="147"/>
      <c r="SQ60" s="147"/>
      <c r="SR60" s="147"/>
      <c r="SS60" s="147"/>
      <c r="ST60" s="147"/>
      <c r="SU60" s="147"/>
      <c r="SV60" s="147"/>
      <c r="SW60" s="147"/>
      <c r="SX60" s="147"/>
      <c r="SY60" s="147"/>
      <c r="SZ60" s="147"/>
      <c r="TA60" s="147"/>
      <c r="TB60" s="147"/>
      <c r="TC60" s="147"/>
      <c r="TD60" s="147"/>
      <c r="TE60" s="147"/>
      <c r="TF60" s="147"/>
      <c r="TG60" s="147"/>
      <c r="TH60" s="147"/>
      <c r="TI60" s="147"/>
      <c r="TJ60" s="147"/>
      <c r="TK60" s="147"/>
      <c r="TL60" s="147"/>
      <c r="TM60" s="147"/>
      <c r="TN60" s="147"/>
      <c r="TO60" s="147"/>
      <c r="TP60" s="147"/>
      <c r="TQ60" s="147"/>
      <c r="TR60" s="147"/>
      <c r="TS60" s="147"/>
      <c r="TT60" s="147"/>
      <c r="TU60" s="147"/>
      <c r="TV60" s="147"/>
      <c r="TW60" s="147"/>
      <c r="TX60" s="147"/>
      <c r="TY60" s="147"/>
      <c r="TZ60" s="147"/>
      <c r="UA60" s="147"/>
      <c r="UB60" s="147"/>
      <c r="UC60" s="147"/>
      <c r="UD60" s="147"/>
      <c r="UE60" s="147"/>
      <c r="UF60" s="147"/>
      <c r="UG60" s="147"/>
      <c r="UH60" s="147"/>
      <c r="UI60" s="147"/>
      <c r="UJ60" s="147"/>
      <c r="UK60" s="147"/>
      <c r="UL60" s="147"/>
      <c r="UM60" s="147"/>
      <c r="UN60" s="147"/>
      <c r="UO60" s="147"/>
      <c r="UP60" s="147"/>
      <c r="UQ60" s="147"/>
      <c r="UR60" s="147"/>
      <c r="US60" s="147"/>
      <c r="UT60" s="147"/>
      <c r="UU60" s="147"/>
      <c r="UV60" s="147"/>
      <c r="UW60" s="147"/>
      <c r="UX60" s="147"/>
      <c r="UY60" s="147"/>
      <c r="UZ60" s="147"/>
      <c r="VA60" s="147"/>
      <c r="VB60" s="147"/>
      <c r="VC60" s="147"/>
      <c r="VD60" s="147"/>
      <c r="VE60" s="147"/>
      <c r="VF60" s="147"/>
      <c r="VG60" s="147"/>
      <c r="VH60" s="147"/>
      <c r="VI60" s="147"/>
      <c r="VJ60" s="147"/>
      <c r="VK60" s="147"/>
      <c r="VL60" s="147"/>
      <c r="VM60" s="147"/>
      <c r="VN60" s="147"/>
      <c r="VO60" s="147"/>
      <c r="VP60" s="147"/>
      <c r="VQ60" s="147"/>
      <c r="VR60" s="147"/>
      <c r="VS60" s="147"/>
      <c r="VT60" s="147"/>
      <c r="VU60" s="147"/>
      <c r="VV60" s="147"/>
      <c r="VW60" s="147"/>
      <c r="VX60" s="147"/>
      <c r="VY60" s="147"/>
      <c r="VZ60" s="147"/>
      <c r="WA60" s="147"/>
      <c r="WB60" s="147"/>
      <c r="WC60" s="147"/>
      <c r="WD60" s="147"/>
      <c r="WE60" s="147"/>
      <c r="WF60" s="147"/>
      <c r="WG60" s="147"/>
      <c r="WH60" s="147"/>
      <c r="WI60" s="147"/>
      <c r="WJ60" s="147"/>
      <c r="WK60" s="147"/>
      <c r="WL60" s="147"/>
      <c r="WM60" s="147"/>
      <c r="WN60" s="147"/>
      <c r="WO60" s="147"/>
      <c r="WP60" s="147"/>
      <c r="WQ60" s="147"/>
      <c r="WR60" s="147"/>
      <c r="WS60" s="147"/>
      <c r="WT60" s="147"/>
      <c r="WU60" s="147"/>
      <c r="WV60" s="147"/>
      <c r="WW60" s="147"/>
      <c r="WX60" s="147"/>
      <c r="WY60" s="147"/>
      <c r="WZ60" s="147"/>
      <c r="XA60" s="147"/>
      <c r="XB60" s="147"/>
      <c r="XC60" s="147"/>
      <c r="XD60" s="147"/>
      <c r="XE60" s="147"/>
      <c r="XF60" s="147"/>
      <c r="XG60" s="147"/>
      <c r="XH60" s="147"/>
      <c r="XI60" s="147"/>
      <c r="XJ60" s="147"/>
      <c r="XK60" s="147"/>
      <c r="XL60" s="147"/>
      <c r="XM60" s="147"/>
      <c r="XN60" s="147"/>
      <c r="XO60" s="147"/>
      <c r="XP60" s="147"/>
      <c r="XQ60" s="147"/>
      <c r="XR60" s="147"/>
      <c r="XS60" s="147"/>
      <c r="XT60" s="147"/>
      <c r="XU60" s="147"/>
      <c r="XV60" s="147"/>
      <c r="XW60" s="147"/>
      <c r="XX60" s="147"/>
      <c r="XY60" s="147"/>
      <c r="XZ60" s="147"/>
      <c r="YA60" s="147"/>
      <c r="YB60" s="147"/>
      <c r="YC60" s="147"/>
      <c r="YD60" s="147"/>
      <c r="YE60" s="147"/>
      <c r="YF60" s="147"/>
      <c r="YG60" s="147"/>
      <c r="YH60" s="147"/>
      <c r="YI60" s="147"/>
      <c r="YJ60" s="147"/>
      <c r="YK60" s="147"/>
      <c r="YL60" s="147"/>
      <c r="YM60" s="147"/>
      <c r="YN60" s="147"/>
      <c r="YO60" s="147"/>
      <c r="YP60" s="147"/>
      <c r="YQ60" s="147"/>
      <c r="YR60" s="147"/>
      <c r="YS60" s="147"/>
      <c r="YT60" s="147"/>
      <c r="YU60" s="147"/>
      <c r="YV60" s="147"/>
      <c r="YW60" s="147"/>
      <c r="YX60" s="147"/>
      <c r="YY60" s="147"/>
      <c r="YZ60" s="147"/>
      <c r="ZA60" s="147"/>
      <c r="ZB60" s="147"/>
      <c r="ZC60" s="147"/>
      <c r="ZD60" s="147"/>
      <c r="ZE60" s="147"/>
      <c r="ZF60" s="147"/>
      <c r="ZG60" s="147"/>
      <c r="ZH60" s="147"/>
      <c r="ZI60" s="147"/>
      <c r="ZJ60" s="147"/>
      <c r="ZK60" s="147"/>
      <c r="ZL60" s="147"/>
      <c r="ZM60" s="147"/>
      <c r="ZN60" s="147"/>
      <c r="ZO60" s="147"/>
      <c r="ZP60" s="147"/>
      <c r="ZQ60" s="147"/>
      <c r="ZR60" s="147"/>
      <c r="ZS60" s="147"/>
      <c r="ZT60" s="147"/>
      <c r="ZU60" s="147"/>
      <c r="ZV60" s="147"/>
      <c r="ZW60" s="147"/>
      <c r="ZX60" s="147"/>
      <c r="ZY60" s="147"/>
      <c r="ZZ60" s="147"/>
      <c r="AAA60" s="147"/>
      <c r="AAB60" s="147"/>
      <c r="AAC60" s="147"/>
      <c r="AAD60" s="147"/>
      <c r="AAE60" s="147"/>
      <c r="AAF60" s="147"/>
      <c r="AAG60" s="147"/>
      <c r="AAH60" s="147"/>
      <c r="AAI60" s="147"/>
      <c r="AAJ60" s="147"/>
      <c r="AAK60" s="147"/>
      <c r="AAL60" s="147"/>
      <c r="AAM60" s="147"/>
      <c r="AAN60" s="147"/>
      <c r="AAO60" s="147"/>
      <c r="AAP60" s="147"/>
      <c r="AAQ60" s="147"/>
      <c r="AAR60" s="147"/>
      <c r="AAS60" s="147"/>
      <c r="AAT60" s="147"/>
      <c r="AAU60" s="147"/>
      <c r="AAV60" s="147"/>
      <c r="AAW60" s="147"/>
      <c r="AAX60" s="147"/>
      <c r="AAY60" s="147"/>
      <c r="AAZ60" s="147"/>
      <c r="ABA60" s="147"/>
      <c r="ABB60" s="147"/>
      <c r="ABC60" s="147"/>
      <c r="ABD60" s="147"/>
      <c r="ABE60" s="147"/>
      <c r="ABF60" s="147"/>
      <c r="ABG60" s="147"/>
      <c r="ABH60" s="147"/>
      <c r="ABI60" s="147"/>
      <c r="ABJ60" s="147"/>
      <c r="ABK60" s="147"/>
      <c r="ABL60" s="147"/>
      <c r="ABM60" s="147"/>
      <c r="ABN60" s="147"/>
      <c r="ABO60" s="147"/>
      <c r="ABP60" s="147"/>
      <c r="ABQ60" s="147"/>
      <c r="ABR60" s="147"/>
      <c r="ABS60" s="147"/>
      <c r="ABT60" s="147"/>
      <c r="ABU60" s="147"/>
      <c r="ABV60" s="147"/>
      <c r="ABW60" s="147"/>
      <c r="ABX60" s="147"/>
      <c r="ABY60" s="147"/>
      <c r="ABZ60" s="147"/>
      <c r="ACA60" s="147"/>
      <c r="ACB60" s="147"/>
      <c r="ACC60" s="147"/>
      <c r="ACD60" s="147"/>
      <c r="ACE60" s="147"/>
      <c r="ACF60" s="147"/>
      <c r="ACG60" s="147"/>
      <c r="ACH60" s="147"/>
      <c r="ACI60" s="147"/>
      <c r="ACJ60" s="147"/>
      <c r="ACK60" s="147"/>
      <c r="ACL60" s="147"/>
      <c r="ACM60" s="147"/>
      <c r="ACN60" s="147"/>
      <c r="ACO60" s="147"/>
      <c r="ACP60" s="147"/>
      <c r="ACQ60" s="147"/>
      <c r="ACR60" s="147"/>
      <c r="ACS60" s="147"/>
      <c r="ACT60" s="147"/>
      <c r="ACU60" s="147"/>
      <c r="ACV60" s="147"/>
      <c r="ACW60" s="147"/>
      <c r="ACX60" s="147"/>
      <c r="ACY60" s="147"/>
      <c r="ACZ60" s="147"/>
      <c r="ADA60" s="147"/>
      <c r="ADB60" s="147"/>
      <c r="ADC60" s="147"/>
      <c r="ADD60" s="147"/>
      <c r="ADE60" s="147"/>
      <c r="ADF60" s="147"/>
      <c r="ADG60" s="147"/>
      <c r="ADH60" s="147"/>
      <c r="ADI60" s="147"/>
      <c r="ADJ60" s="147"/>
      <c r="ADK60" s="147"/>
      <c r="ADL60" s="147"/>
      <c r="ADM60" s="147"/>
      <c r="ADN60" s="147"/>
      <c r="ADO60" s="147"/>
      <c r="ADP60" s="147"/>
      <c r="ADQ60" s="147"/>
      <c r="ADR60" s="147"/>
      <c r="ADS60" s="147"/>
      <c r="ADT60" s="147"/>
      <c r="ADU60" s="147"/>
      <c r="ADV60" s="147"/>
      <c r="ADW60" s="147"/>
      <c r="ADX60" s="147"/>
      <c r="ADY60" s="147"/>
      <c r="ADZ60" s="147"/>
      <c r="AEA60" s="147"/>
      <c r="AEB60" s="147"/>
      <c r="AEC60" s="147"/>
      <c r="AED60" s="147"/>
      <c r="AEE60" s="147"/>
      <c r="AEF60" s="147"/>
      <c r="AEG60" s="147"/>
      <c r="AEH60" s="147"/>
      <c r="AEI60" s="147"/>
      <c r="AEJ60" s="147"/>
      <c r="AEK60" s="147"/>
      <c r="AEL60" s="147"/>
      <c r="AEM60" s="147"/>
      <c r="AEN60" s="147"/>
      <c r="AEO60" s="147"/>
      <c r="AEP60" s="147"/>
      <c r="AEQ60" s="147"/>
      <c r="AER60" s="147"/>
      <c r="AES60" s="147"/>
      <c r="AET60" s="147"/>
      <c r="AEU60" s="147"/>
      <c r="AEV60" s="147"/>
      <c r="AEW60" s="147"/>
      <c r="AEX60" s="147"/>
      <c r="AEY60" s="147"/>
      <c r="AEZ60" s="147"/>
      <c r="AFA60" s="147"/>
      <c r="AFB60" s="147"/>
      <c r="AFC60" s="147"/>
      <c r="AFD60" s="147"/>
      <c r="AFE60" s="147"/>
      <c r="AFF60" s="147"/>
      <c r="AFG60" s="147"/>
      <c r="AFH60" s="147"/>
      <c r="AFI60" s="147"/>
      <c r="AFJ60" s="147"/>
      <c r="AFK60" s="147"/>
      <c r="AFL60" s="147"/>
      <c r="AFM60" s="147"/>
      <c r="AFN60" s="147"/>
      <c r="AFO60" s="147"/>
      <c r="AFP60" s="147"/>
      <c r="AFQ60" s="147"/>
      <c r="AFR60" s="147"/>
      <c r="AFS60" s="147"/>
      <c r="AFT60" s="147"/>
      <c r="AFU60" s="147"/>
      <c r="AFV60" s="147"/>
      <c r="AFW60" s="147"/>
      <c r="AFX60" s="147"/>
      <c r="AFY60" s="147"/>
      <c r="AFZ60" s="147"/>
      <c r="AGA60" s="147"/>
      <c r="AGB60" s="147"/>
      <c r="AGC60" s="147"/>
      <c r="AGD60" s="147"/>
      <c r="AGE60" s="147"/>
      <c r="AGF60" s="147"/>
      <c r="AGG60" s="147"/>
      <c r="AGH60" s="147"/>
      <c r="AGI60" s="147"/>
      <c r="AGJ60" s="147"/>
      <c r="AGK60" s="147"/>
      <c r="AGL60" s="147"/>
      <c r="AGM60" s="147"/>
      <c r="AGN60" s="147"/>
      <c r="AGO60" s="147"/>
      <c r="AGP60" s="147"/>
      <c r="AGQ60" s="147"/>
      <c r="AGR60" s="147"/>
      <c r="AGS60" s="147"/>
      <c r="AGT60" s="147"/>
      <c r="AGU60" s="147"/>
      <c r="AGV60" s="147"/>
      <c r="AGW60" s="147"/>
      <c r="AGX60" s="147"/>
      <c r="AGY60" s="147"/>
      <c r="AGZ60" s="147"/>
      <c r="AHA60" s="147"/>
      <c r="AHB60" s="147"/>
      <c r="AHC60" s="147"/>
      <c r="AHD60" s="147"/>
      <c r="AHE60" s="147"/>
      <c r="AHF60" s="147"/>
      <c r="AHG60" s="147"/>
      <c r="AHH60" s="147"/>
      <c r="AHI60" s="147"/>
      <c r="AHJ60" s="147"/>
      <c r="AHK60" s="147"/>
      <c r="AHL60" s="147"/>
      <c r="AHM60" s="147"/>
      <c r="AHN60" s="147"/>
      <c r="AHO60" s="147"/>
      <c r="AHP60" s="147"/>
      <c r="AHQ60" s="147"/>
      <c r="AHR60" s="147"/>
      <c r="AHS60" s="147"/>
      <c r="AHT60" s="147"/>
      <c r="AHU60" s="147"/>
      <c r="AHV60" s="147"/>
      <c r="AHW60" s="147"/>
      <c r="AHX60" s="147"/>
      <c r="AHY60" s="147"/>
      <c r="AHZ60" s="147"/>
      <c r="AIA60" s="147"/>
      <c r="AIB60" s="147"/>
      <c r="AIC60" s="147"/>
      <c r="AID60" s="147"/>
      <c r="AIE60" s="147"/>
      <c r="AIF60" s="147"/>
      <c r="AIG60" s="147"/>
      <c r="AIH60" s="147"/>
      <c r="AII60" s="147"/>
      <c r="AIJ60" s="147"/>
      <c r="AIK60" s="147"/>
      <c r="AIL60" s="147"/>
      <c r="AIM60" s="147"/>
      <c r="AIN60" s="147"/>
      <c r="AIO60" s="147"/>
      <c r="AIP60" s="147"/>
      <c r="AIQ60" s="147"/>
      <c r="AIR60" s="147"/>
      <c r="AIS60" s="147"/>
      <c r="AIT60" s="147"/>
      <c r="AIU60" s="147"/>
      <c r="AIV60" s="147"/>
      <c r="AIW60" s="147"/>
      <c r="AIX60" s="147"/>
      <c r="AIY60" s="147"/>
      <c r="AIZ60" s="147"/>
      <c r="AJA60" s="147"/>
      <c r="AJB60" s="147"/>
      <c r="AJC60" s="147"/>
      <c r="AJD60" s="147"/>
      <c r="AJE60" s="147"/>
      <c r="AJF60" s="147"/>
      <c r="AJG60" s="147"/>
      <c r="AJH60" s="147"/>
      <c r="AJI60" s="147"/>
      <c r="AJJ60" s="147"/>
      <c r="AJK60" s="147"/>
      <c r="AJL60" s="147"/>
      <c r="AJM60" s="147"/>
      <c r="AJN60" s="147"/>
      <c r="AJO60" s="147"/>
      <c r="AJP60" s="147"/>
      <c r="AJQ60" s="147"/>
      <c r="AJR60" s="147"/>
      <c r="AJS60" s="147"/>
      <c r="AJT60" s="147"/>
      <c r="AJU60" s="147"/>
      <c r="AJV60" s="147"/>
      <c r="AJW60" s="147"/>
      <c r="AJX60" s="147"/>
      <c r="AJY60" s="147"/>
      <c r="AJZ60" s="147"/>
      <c r="AKA60" s="147"/>
      <c r="AKB60" s="147"/>
      <c r="AKC60" s="147"/>
      <c r="AKD60" s="147"/>
      <c r="AKE60" s="147"/>
      <c r="AKF60" s="147"/>
      <c r="AKG60" s="147"/>
      <c r="AKH60" s="147"/>
      <c r="AKI60" s="147"/>
      <c r="AKJ60" s="147"/>
      <c r="AKK60" s="147"/>
      <c r="AKL60" s="147"/>
      <c r="AKM60" s="147"/>
      <c r="AKN60" s="147"/>
      <c r="AKO60" s="147"/>
      <c r="AKP60" s="147"/>
      <c r="AKQ60" s="147"/>
      <c r="AKR60" s="147"/>
      <c r="AKS60" s="147"/>
      <c r="AKT60" s="147"/>
      <c r="AKU60" s="147"/>
      <c r="AKV60" s="147"/>
      <c r="AKW60" s="147"/>
      <c r="AKX60" s="147"/>
      <c r="AKY60" s="147"/>
      <c r="AKZ60" s="147"/>
      <c r="ALA60" s="147"/>
      <c r="ALB60" s="147"/>
      <c r="ALC60" s="147"/>
      <c r="ALD60" s="147"/>
      <c r="ALE60" s="147"/>
      <c r="ALF60" s="147"/>
      <c r="ALG60" s="147"/>
      <c r="ALH60" s="147"/>
      <c r="ALI60" s="147"/>
      <c r="ALJ60" s="147"/>
      <c r="ALK60" s="147"/>
      <c r="ALL60" s="147"/>
      <c r="ALM60" s="147"/>
      <c r="ALN60" s="147"/>
      <c r="ALO60" s="147"/>
      <c r="ALP60" s="147"/>
      <c r="ALQ60" s="147"/>
      <c r="ALR60" s="147"/>
      <c r="ALS60" s="147"/>
      <c r="ALT60" s="147"/>
      <c r="ALU60" s="147"/>
      <c r="ALV60" s="139"/>
      <c r="ALW60" s="139"/>
      <c r="ALX60" s="139"/>
    </row>
    <row r="61" spans="1:1012" s="142" customFormat="1" ht="16.5">
      <c r="A61" s="202" t="s">
        <v>1180</v>
      </c>
      <c r="B61" s="171" t="s">
        <v>1181</v>
      </c>
      <c r="C61" s="172" t="s">
        <v>612</v>
      </c>
      <c r="D61" s="173">
        <v>1</v>
      </c>
      <c r="E61" s="174">
        <v>308.92</v>
      </c>
      <c r="F61" s="174">
        <f t="shared" si="1"/>
        <v>240.55443077402276</v>
      </c>
      <c r="G61" s="174">
        <f t="shared" si="2"/>
        <v>293.33207288584339</v>
      </c>
      <c r="H61" s="175">
        <f t="shared" si="7"/>
        <v>308.92</v>
      </c>
      <c r="I61" s="175">
        <f t="shared" si="6"/>
        <v>293.33207288584339</v>
      </c>
      <c r="J61" s="154"/>
      <c r="K61" s="154"/>
      <c r="L61" s="154"/>
      <c r="M61" s="154"/>
      <c r="N61" s="154"/>
      <c r="O61" s="154"/>
      <c r="P61" s="154"/>
      <c r="Q61" s="154"/>
      <c r="R61" s="154"/>
      <c r="S61" s="154"/>
      <c r="T61" s="154"/>
      <c r="U61" s="154"/>
      <c r="V61" s="154"/>
      <c r="W61" s="154"/>
      <c r="X61" s="154"/>
      <c r="Y61" s="154"/>
      <c r="Z61" s="154"/>
      <c r="AA61" s="154"/>
      <c r="AB61" s="154"/>
      <c r="AC61" s="154"/>
      <c r="AD61" s="154"/>
      <c r="AE61" s="154"/>
      <c r="AF61" s="154"/>
      <c r="AG61" s="154"/>
      <c r="AH61" s="154"/>
      <c r="AI61" s="154"/>
      <c r="AJ61" s="154"/>
      <c r="AK61" s="154"/>
      <c r="AL61" s="154"/>
      <c r="AM61" s="154"/>
      <c r="AN61" s="154"/>
      <c r="AO61" s="154"/>
      <c r="AP61" s="154"/>
      <c r="AQ61" s="154"/>
      <c r="AR61" s="154"/>
      <c r="AS61" s="154"/>
      <c r="AT61" s="154"/>
      <c r="AU61" s="154"/>
      <c r="AV61" s="154"/>
      <c r="AW61" s="154"/>
      <c r="AX61" s="154"/>
      <c r="AY61" s="154"/>
      <c r="AZ61" s="154"/>
      <c r="BA61" s="154"/>
      <c r="BB61" s="154"/>
      <c r="BC61" s="154"/>
      <c r="BD61" s="154"/>
      <c r="BE61" s="154"/>
      <c r="BF61" s="154"/>
      <c r="BG61" s="154"/>
      <c r="BH61" s="154"/>
      <c r="BI61" s="154"/>
      <c r="BJ61" s="154"/>
      <c r="BK61" s="154"/>
      <c r="BL61" s="154"/>
      <c r="BM61" s="154"/>
      <c r="BN61" s="154"/>
      <c r="BO61" s="154"/>
      <c r="BP61" s="154"/>
      <c r="BQ61" s="154"/>
      <c r="BR61" s="154"/>
      <c r="BS61" s="154"/>
      <c r="BT61" s="154"/>
      <c r="BU61" s="154"/>
      <c r="BV61" s="154"/>
      <c r="BW61" s="154"/>
      <c r="BX61" s="154"/>
      <c r="BY61" s="154"/>
      <c r="BZ61" s="154"/>
      <c r="CA61" s="154"/>
      <c r="CB61" s="154"/>
      <c r="CC61" s="154"/>
      <c r="CD61" s="154"/>
      <c r="CE61" s="154"/>
      <c r="CF61" s="154"/>
      <c r="CG61" s="154"/>
      <c r="CH61" s="154"/>
      <c r="CI61" s="154"/>
      <c r="CJ61" s="154"/>
      <c r="CK61" s="154"/>
      <c r="CL61" s="154"/>
      <c r="CM61" s="154"/>
      <c r="CN61" s="154"/>
      <c r="CO61" s="154"/>
      <c r="CP61" s="154"/>
      <c r="CQ61" s="154"/>
      <c r="CR61" s="154"/>
      <c r="CS61" s="154"/>
      <c r="CT61" s="154"/>
      <c r="CU61" s="154"/>
      <c r="CV61" s="154"/>
      <c r="CW61" s="154"/>
      <c r="CX61" s="154"/>
      <c r="CY61" s="154"/>
      <c r="CZ61" s="154"/>
      <c r="DA61" s="154"/>
      <c r="DB61" s="154"/>
      <c r="DC61" s="154"/>
      <c r="DD61" s="154"/>
      <c r="DE61" s="154"/>
      <c r="DF61" s="154"/>
      <c r="DG61" s="154"/>
      <c r="DH61" s="154"/>
      <c r="DI61" s="154"/>
      <c r="DJ61" s="154"/>
      <c r="DK61" s="154"/>
      <c r="DL61" s="154"/>
      <c r="DM61" s="154"/>
      <c r="DN61" s="154"/>
      <c r="DO61" s="154"/>
      <c r="DP61" s="154"/>
      <c r="DQ61" s="154"/>
      <c r="DR61" s="154"/>
      <c r="DS61" s="154"/>
      <c r="DT61" s="154"/>
      <c r="DU61" s="154"/>
      <c r="DV61" s="154"/>
      <c r="DW61" s="154"/>
      <c r="DX61" s="154"/>
      <c r="DY61" s="154"/>
      <c r="DZ61" s="154"/>
      <c r="EA61" s="154"/>
      <c r="EB61" s="154"/>
      <c r="EC61" s="154"/>
      <c r="ED61" s="154"/>
      <c r="EE61" s="154"/>
      <c r="EF61" s="154"/>
      <c r="EG61" s="154"/>
      <c r="EH61" s="154"/>
      <c r="EI61" s="154"/>
      <c r="EJ61" s="154"/>
      <c r="EK61" s="154"/>
      <c r="EL61" s="154"/>
      <c r="EM61" s="154"/>
      <c r="EN61" s="154"/>
      <c r="EO61" s="154"/>
      <c r="EP61" s="154"/>
      <c r="EQ61" s="154"/>
      <c r="ER61" s="154"/>
      <c r="ES61" s="154"/>
      <c r="ET61" s="154"/>
      <c r="EU61" s="154"/>
      <c r="EV61" s="154"/>
      <c r="EW61" s="154"/>
      <c r="EX61" s="154"/>
      <c r="EY61" s="154"/>
      <c r="EZ61" s="154"/>
      <c r="FA61" s="154"/>
      <c r="FB61" s="154"/>
      <c r="FC61" s="154"/>
      <c r="FD61" s="154"/>
      <c r="FE61" s="154"/>
      <c r="FF61" s="154"/>
      <c r="FG61" s="154"/>
      <c r="FH61" s="154"/>
      <c r="FI61" s="154"/>
      <c r="FJ61" s="154"/>
      <c r="FK61" s="154"/>
      <c r="FL61" s="154"/>
      <c r="FM61" s="154"/>
      <c r="FN61" s="154"/>
      <c r="FO61" s="154"/>
      <c r="FP61" s="154"/>
      <c r="FQ61" s="154"/>
      <c r="FR61" s="154"/>
      <c r="FS61" s="154"/>
      <c r="FT61" s="154"/>
      <c r="FU61" s="154"/>
      <c r="FV61" s="154"/>
      <c r="FW61" s="154"/>
      <c r="FX61" s="154"/>
      <c r="FY61" s="154"/>
      <c r="FZ61" s="154"/>
      <c r="GA61" s="154"/>
      <c r="GB61" s="154"/>
      <c r="GC61" s="154"/>
      <c r="GD61" s="154"/>
      <c r="GE61" s="154"/>
      <c r="GF61" s="154"/>
      <c r="GG61" s="154"/>
      <c r="GH61" s="154"/>
      <c r="GI61" s="154"/>
      <c r="GJ61" s="154"/>
      <c r="GK61" s="154"/>
      <c r="GL61" s="154"/>
      <c r="GM61" s="154"/>
      <c r="GN61" s="154"/>
      <c r="GO61" s="154"/>
      <c r="GP61" s="154"/>
      <c r="GQ61" s="154"/>
      <c r="GR61" s="154"/>
      <c r="GS61" s="154"/>
      <c r="GT61" s="154"/>
      <c r="GU61" s="154"/>
      <c r="GV61" s="154"/>
      <c r="GW61" s="154"/>
      <c r="GX61" s="154"/>
      <c r="GY61" s="154"/>
      <c r="GZ61" s="154"/>
      <c r="HA61" s="154"/>
      <c r="HB61" s="154"/>
      <c r="HC61" s="154"/>
      <c r="HD61" s="154"/>
      <c r="HE61" s="154"/>
      <c r="HF61" s="154"/>
      <c r="HG61" s="154"/>
      <c r="HH61" s="154"/>
      <c r="HI61" s="154"/>
      <c r="HJ61" s="154"/>
      <c r="HK61" s="154"/>
      <c r="HL61" s="154"/>
      <c r="HM61" s="154"/>
      <c r="HN61" s="154"/>
      <c r="HO61" s="154"/>
      <c r="HP61" s="154"/>
      <c r="HQ61" s="154"/>
      <c r="HR61" s="154"/>
      <c r="HS61" s="154"/>
      <c r="HT61" s="154"/>
      <c r="HU61" s="154"/>
      <c r="HV61" s="154"/>
      <c r="HW61" s="154"/>
      <c r="HX61" s="154"/>
      <c r="HY61" s="154"/>
      <c r="HZ61" s="154"/>
      <c r="IA61" s="154"/>
      <c r="IB61" s="154"/>
      <c r="IC61" s="154"/>
      <c r="ID61" s="154"/>
      <c r="IE61" s="154"/>
      <c r="IF61" s="154"/>
      <c r="IG61" s="154"/>
      <c r="IH61" s="147"/>
      <c r="II61" s="147"/>
      <c r="IJ61" s="147"/>
      <c r="IK61" s="147"/>
      <c r="IL61" s="147"/>
      <c r="IM61" s="147"/>
      <c r="IN61" s="147"/>
      <c r="IO61" s="147"/>
      <c r="IP61" s="147"/>
      <c r="IQ61" s="147"/>
      <c r="IR61" s="147"/>
      <c r="IS61" s="147"/>
      <c r="IT61" s="147"/>
      <c r="IU61" s="147"/>
      <c r="IV61" s="147"/>
      <c r="IW61" s="147"/>
      <c r="IX61" s="147"/>
      <c r="IY61" s="147"/>
      <c r="IZ61" s="147"/>
      <c r="JA61" s="147"/>
      <c r="JB61" s="147"/>
      <c r="JC61" s="147"/>
      <c r="JD61" s="147"/>
      <c r="JE61" s="147"/>
      <c r="JF61" s="147"/>
      <c r="JG61" s="147"/>
      <c r="JH61" s="147"/>
      <c r="JI61" s="147"/>
      <c r="JJ61" s="147"/>
      <c r="JK61" s="147"/>
      <c r="JL61" s="147"/>
      <c r="JM61" s="147"/>
      <c r="JN61" s="147"/>
      <c r="JO61" s="147"/>
      <c r="JP61" s="147"/>
      <c r="JQ61" s="147"/>
      <c r="JR61" s="147"/>
      <c r="JS61" s="147"/>
      <c r="JT61" s="147"/>
      <c r="JU61" s="147"/>
      <c r="JV61" s="147"/>
      <c r="JW61" s="147"/>
      <c r="JX61" s="147"/>
      <c r="JY61" s="147"/>
      <c r="JZ61" s="147"/>
      <c r="KA61" s="147"/>
      <c r="KB61" s="147"/>
      <c r="KC61" s="147"/>
      <c r="KD61" s="147"/>
      <c r="KE61" s="147"/>
      <c r="KF61" s="147"/>
      <c r="KG61" s="147"/>
      <c r="KH61" s="147"/>
      <c r="KI61" s="147"/>
      <c r="KJ61" s="147"/>
      <c r="KK61" s="147"/>
      <c r="KL61" s="147"/>
      <c r="KM61" s="147"/>
      <c r="KN61" s="147"/>
      <c r="KO61" s="147"/>
      <c r="KP61" s="147"/>
      <c r="KQ61" s="147"/>
      <c r="KR61" s="147"/>
      <c r="KS61" s="147"/>
      <c r="KT61" s="147"/>
      <c r="KU61" s="147"/>
      <c r="KV61" s="147"/>
      <c r="KW61" s="147"/>
      <c r="KX61" s="147"/>
      <c r="KY61" s="147"/>
      <c r="KZ61" s="147"/>
      <c r="LA61" s="147"/>
      <c r="LB61" s="147"/>
      <c r="LC61" s="147"/>
      <c r="LD61" s="147"/>
      <c r="LE61" s="147"/>
      <c r="LF61" s="147"/>
      <c r="LG61" s="147"/>
      <c r="LH61" s="147"/>
      <c r="LI61" s="147"/>
      <c r="LJ61" s="147"/>
      <c r="LK61" s="147"/>
      <c r="LL61" s="147"/>
      <c r="LM61" s="147"/>
      <c r="LN61" s="147"/>
      <c r="LO61" s="147"/>
      <c r="LP61" s="147"/>
      <c r="LQ61" s="147"/>
      <c r="LR61" s="147"/>
      <c r="LS61" s="147"/>
      <c r="LT61" s="147"/>
      <c r="LU61" s="147"/>
      <c r="LV61" s="147"/>
      <c r="LW61" s="147"/>
      <c r="LX61" s="147"/>
      <c r="LY61" s="147"/>
      <c r="LZ61" s="147"/>
      <c r="MA61" s="147"/>
      <c r="MB61" s="147"/>
      <c r="MC61" s="147"/>
      <c r="MD61" s="147"/>
      <c r="ME61" s="147"/>
      <c r="MF61" s="147"/>
      <c r="MG61" s="147"/>
      <c r="MH61" s="147"/>
      <c r="MI61" s="147"/>
      <c r="MJ61" s="147"/>
      <c r="MK61" s="147"/>
      <c r="ML61" s="147"/>
      <c r="MM61" s="147"/>
      <c r="MN61" s="147"/>
      <c r="MO61" s="147"/>
      <c r="MP61" s="147"/>
      <c r="MQ61" s="147"/>
      <c r="MR61" s="147"/>
      <c r="MS61" s="147"/>
      <c r="MT61" s="147"/>
      <c r="MU61" s="147"/>
      <c r="MV61" s="147"/>
      <c r="MW61" s="147"/>
      <c r="MX61" s="147"/>
      <c r="MY61" s="147"/>
      <c r="MZ61" s="147"/>
      <c r="NA61" s="147"/>
      <c r="NB61" s="147"/>
      <c r="NC61" s="147"/>
      <c r="ND61" s="147"/>
      <c r="NE61" s="147"/>
      <c r="NF61" s="147"/>
      <c r="NG61" s="147"/>
      <c r="NH61" s="147"/>
      <c r="NI61" s="147"/>
      <c r="NJ61" s="147"/>
      <c r="NK61" s="147"/>
      <c r="NL61" s="147"/>
      <c r="NM61" s="147"/>
      <c r="NN61" s="147"/>
      <c r="NO61" s="147"/>
      <c r="NP61" s="147"/>
      <c r="NQ61" s="147"/>
      <c r="NR61" s="147"/>
      <c r="NS61" s="147"/>
      <c r="NT61" s="147"/>
      <c r="NU61" s="147"/>
      <c r="NV61" s="147"/>
      <c r="NW61" s="147"/>
      <c r="NX61" s="147"/>
      <c r="NY61" s="147"/>
      <c r="NZ61" s="147"/>
      <c r="OA61" s="147"/>
      <c r="OB61" s="147"/>
      <c r="OC61" s="147"/>
      <c r="OD61" s="147"/>
      <c r="OE61" s="147"/>
      <c r="OF61" s="147"/>
      <c r="OG61" s="147"/>
      <c r="OH61" s="147"/>
      <c r="OI61" s="147"/>
      <c r="OJ61" s="147"/>
      <c r="OK61" s="147"/>
      <c r="OL61" s="147"/>
      <c r="OM61" s="147"/>
      <c r="ON61" s="147"/>
      <c r="OO61" s="147"/>
      <c r="OP61" s="147"/>
      <c r="OQ61" s="147"/>
      <c r="OR61" s="147"/>
      <c r="OS61" s="147"/>
      <c r="OT61" s="147"/>
      <c r="OU61" s="147"/>
      <c r="OV61" s="147"/>
      <c r="OW61" s="147"/>
      <c r="OX61" s="147"/>
      <c r="OY61" s="147"/>
      <c r="OZ61" s="147"/>
      <c r="PA61" s="147"/>
      <c r="PB61" s="147"/>
      <c r="PC61" s="147"/>
      <c r="PD61" s="147"/>
      <c r="PE61" s="147"/>
      <c r="PF61" s="147"/>
      <c r="PG61" s="147"/>
      <c r="PH61" s="147"/>
      <c r="PI61" s="147"/>
      <c r="PJ61" s="147"/>
      <c r="PK61" s="147"/>
      <c r="PL61" s="147"/>
      <c r="PM61" s="147"/>
      <c r="PN61" s="147"/>
      <c r="PO61" s="147"/>
      <c r="PP61" s="147"/>
      <c r="PQ61" s="147"/>
      <c r="PR61" s="147"/>
      <c r="PS61" s="147"/>
      <c r="PT61" s="147"/>
      <c r="PU61" s="147"/>
      <c r="PV61" s="147"/>
      <c r="PW61" s="147"/>
      <c r="PX61" s="147"/>
      <c r="PY61" s="147"/>
      <c r="PZ61" s="147"/>
      <c r="QA61" s="147"/>
      <c r="QB61" s="147"/>
      <c r="QC61" s="147"/>
      <c r="QD61" s="147"/>
      <c r="QE61" s="147"/>
      <c r="QF61" s="147"/>
      <c r="QG61" s="147"/>
      <c r="QH61" s="147"/>
      <c r="QI61" s="147"/>
      <c r="QJ61" s="147"/>
      <c r="QK61" s="147"/>
      <c r="QL61" s="147"/>
      <c r="QM61" s="147"/>
      <c r="QN61" s="147"/>
      <c r="QO61" s="147"/>
      <c r="QP61" s="147"/>
      <c r="QQ61" s="147"/>
      <c r="QR61" s="147"/>
      <c r="QS61" s="147"/>
      <c r="QT61" s="147"/>
      <c r="QU61" s="147"/>
      <c r="QV61" s="147"/>
      <c r="QW61" s="147"/>
      <c r="QX61" s="147"/>
      <c r="QY61" s="147"/>
      <c r="QZ61" s="147"/>
      <c r="RA61" s="147"/>
      <c r="RB61" s="147"/>
      <c r="RC61" s="147"/>
      <c r="RD61" s="147"/>
      <c r="RE61" s="147"/>
      <c r="RF61" s="147"/>
      <c r="RG61" s="147"/>
      <c r="RH61" s="147"/>
      <c r="RI61" s="147"/>
      <c r="RJ61" s="147"/>
      <c r="RK61" s="147"/>
      <c r="RL61" s="147"/>
      <c r="RM61" s="147"/>
      <c r="RN61" s="147"/>
      <c r="RO61" s="147"/>
      <c r="RP61" s="147"/>
      <c r="RQ61" s="147"/>
      <c r="RR61" s="147"/>
      <c r="RS61" s="147"/>
      <c r="RT61" s="147"/>
      <c r="RU61" s="147"/>
      <c r="RV61" s="147"/>
      <c r="RW61" s="147"/>
      <c r="RX61" s="147"/>
      <c r="RY61" s="147"/>
      <c r="RZ61" s="147"/>
      <c r="SA61" s="147"/>
      <c r="SB61" s="147"/>
      <c r="SC61" s="147"/>
      <c r="SD61" s="147"/>
      <c r="SE61" s="147"/>
      <c r="SF61" s="147"/>
      <c r="SG61" s="147"/>
      <c r="SH61" s="147"/>
      <c r="SI61" s="147"/>
      <c r="SJ61" s="147"/>
      <c r="SK61" s="147"/>
      <c r="SL61" s="147"/>
      <c r="SM61" s="147"/>
      <c r="SN61" s="147"/>
      <c r="SO61" s="147"/>
      <c r="SP61" s="147"/>
      <c r="SQ61" s="147"/>
      <c r="SR61" s="147"/>
      <c r="SS61" s="147"/>
      <c r="ST61" s="147"/>
      <c r="SU61" s="147"/>
      <c r="SV61" s="147"/>
      <c r="SW61" s="147"/>
      <c r="SX61" s="147"/>
      <c r="SY61" s="147"/>
      <c r="SZ61" s="147"/>
      <c r="TA61" s="147"/>
      <c r="TB61" s="147"/>
      <c r="TC61" s="147"/>
      <c r="TD61" s="147"/>
      <c r="TE61" s="147"/>
      <c r="TF61" s="147"/>
      <c r="TG61" s="147"/>
      <c r="TH61" s="147"/>
      <c r="TI61" s="147"/>
      <c r="TJ61" s="147"/>
      <c r="TK61" s="147"/>
      <c r="TL61" s="147"/>
      <c r="TM61" s="147"/>
      <c r="TN61" s="147"/>
      <c r="TO61" s="147"/>
      <c r="TP61" s="147"/>
      <c r="TQ61" s="147"/>
      <c r="TR61" s="147"/>
      <c r="TS61" s="147"/>
      <c r="TT61" s="147"/>
      <c r="TU61" s="147"/>
      <c r="TV61" s="147"/>
      <c r="TW61" s="147"/>
      <c r="TX61" s="147"/>
      <c r="TY61" s="147"/>
      <c r="TZ61" s="147"/>
      <c r="UA61" s="147"/>
      <c r="UB61" s="147"/>
      <c r="UC61" s="147"/>
      <c r="UD61" s="147"/>
      <c r="UE61" s="147"/>
      <c r="UF61" s="147"/>
      <c r="UG61" s="147"/>
      <c r="UH61" s="147"/>
      <c r="UI61" s="147"/>
      <c r="UJ61" s="147"/>
      <c r="UK61" s="147"/>
      <c r="UL61" s="147"/>
      <c r="UM61" s="147"/>
      <c r="UN61" s="147"/>
      <c r="UO61" s="147"/>
      <c r="UP61" s="147"/>
      <c r="UQ61" s="147"/>
      <c r="UR61" s="147"/>
      <c r="US61" s="147"/>
      <c r="UT61" s="147"/>
      <c r="UU61" s="147"/>
      <c r="UV61" s="147"/>
      <c r="UW61" s="147"/>
      <c r="UX61" s="147"/>
      <c r="UY61" s="147"/>
      <c r="UZ61" s="147"/>
      <c r="VA61" s="147"/>
      <c r="VB61" s="147"/>
      <c r="VC61" s="147"/>
      <c r="VD61" s="147"/>
      <c r="VE61" s="147"/>
      <c r="VF61" s="147"/>
      <c r="VG61" s="147"/>
      <c r="VH61" s="147"/>
      <c r="VI61" s="147"/>
      <c r="VJ61" s="147"/>
      <c r="VK61" s="147"/>
      <c r="VL61" s="147"/>
      <c r="VM61" s="147"/>
      <c r="VN61" s="147"/>
      <c r="VO61" s="147"/>
      <c r="VP61" s="147"/>
      <c r="VQ61" s="147"/>
      <c r="VR61" s="147"/>
      <c r="VS61" s="147"/>
      <c r="VT61" s="147"/>
      <c r="VU61" s="147"/>
      <c r="VV61" s="147"/>
      <c r="VW61" s="147"/>
      <c r="VX61" s="147"/>
      <c r="VY61" s="147"/>
      <c r="VZ61" s="147"/>
      <c r="WA61" s="147"/>
      <c r="WB61" s="147"/>
      <c r="WC61" s="147"/>
      <c r="WD61" s="147"/>
      <c r="WE61" s="147"/>
      <c r="WF61" s="147"/>
      <c r="WG61" s="147"/>
      <c r="WH61" s="147"/>
      <c r="WI61" s="147"/>
      <c r="WJ61" s="147"/>
      <c r="WK61" s="147"/>
      <c r="WL61" s="147"/>
      <c r="WM61" s="147"/>
      <c r="WN61" s="147"/>
      <c r="WO61" s="147"/>
      <c r="WP61" s="147"/>
      <c r="WQ61" s="147"/>
      <c r="WR61" s="147"/>
      <c r="WS61" s="147"/>
      <c r="WT61" s="147"/>
      <c r="WU61" s="147"/>
      <c r="WV61" s="147"/>
      <c r="WW61" s="147"/>
      <c r="WX61" s="147"/>
      <c r="WY61" s="147"/>
      <c r="WZ61" s="147"/>
      <c r="XA61" s="147"/>
      <c r="XB61" s="147"/>
      <c r="XC61" s="147"/>
      <c r="XD61" s="147"/>
      <c r="XE61" s="147"/>
      <c r="XF61" s="147"/>
      <c r="XG61" s="147"/>
      <c r="XH61" s="147"/>
      <c r="XI61" s="147"/>
      <c r="XJ61" s="147"/>
      <c r="XK61" s="147"/>
      <c r="XL61" s="147"/>
      <c r="XM61" s="147"/>
      <c r="XN61" s="147"/>
      <c r="XO61" s="147"/>
      <c r="XP61" s="147"/>
      <c r="XQ61" s="147"/>
      <c r="XR61" s="147"/>
      <c r="XS61" s="147"/>
      <c r="XT61" s="147"/>
      <c r="XU61" s="147"/>
      <c r="XV61" s="147"/>
      <c r="XW61" s="147"/>
      <c r="XX61" s="147"/>
      <c r="XY61" s="147"/>
      <c r="XZ61" s="147"/>
      <c r="YA61" s="147"/>
      <c r="YB61" s="147"/>
      <c r="YC61" s="147"/>
      <c r="YD61" s="147"/>
      <c r="YE61" s="147"/>
      <c r="YF61" s="147"/>
      <c r="YG61" s="147"/>
      <c r="YH61" s="147"/>
      <c r="YI61" s="147"/>
      <c r="YJ61" s="147"/>
      <c r="YK61" s="147"/>
      <c r="YL61" s="147"/>
      <c r="YM61" s="147"/>
      <c r="YN61" s="147"/>
      <c r="YO61" s="147"/>
      <c r="YP61" s="147"/>
      <c r="YQ61" s="147"/>
      <c r="YR61" s="147"/>
      <c r="YS61" s="147"/>
      <c r="YT61" s="147"/>
      <c r="YU61" s="147"/>
      <c r="YV61" s="147"/>
      <c r="YW61" s="147"/>
      <c r="YX61" s="147"/>
      <c r="YY61" s="147"/>
      <c r="YZ61" s="147"/>
      <c r="ZA61" s="147"/>
      <c r="ZB61" s="147"/>
      <c r="ZC61" s="147"/>
      <c r="ZD61" s="147"/>
      <c r="ZE61" s="147"/>
      <c r="ZF61" s="147"/>
      <c r="ZG61" s="147"/>
      <c r="ZH61" s="147"/>
      <c r="ZI61" s="147"/>
      <c r="ZJ61" s="147"/>
      <c r="ZK61" s="147"/>
      <c r="ZL61" s="147"/>
      <c r="ZM61" s="147"/>
      <c r="ZN61" s="147"/>
      <c r="ZO61" s="147"/>
      <c r="ZP61" s="147"/>
      <c r="ZQ61" s="147"/>
      <c r="ZR61" s="147"/>
      <c r="ZS61" s="147"/>
      <c r="ZT61" s="147"/>
      <c r="ZU61" s="147"/>
      <c r="ZV61" s="147"/>
      <c r="ZW61" s="147"/>
      <c r="ZX61" s="147"/>
      <c r="ZY61" s="147"/>
      <c r="ZZ61" s="147"/>
      <c r="AAA61" s="147"/>
      <c r="AAB61" s="147"/>
      <c r="AAC61" s="147"/>
      <c r="AAD61" s="147"/>
      <c r="AAE61" s="147"/>
      <c r="AAF61" s="147"/>
      <c r="AAG61" s="147"/>
      <c r="AAH61" s="147"/>
      <c r="AAI61" s="147"/>
      <c r="AAJ61" s="147"/>
      <c r="AAK61" s="147"/>
      <c r="AAL61" s="147"/>
      <c r="AAM61" s="147"/>
      <c r="AAN61" s="147"/>
      <c r="AAO61" s="147"/>
      <c r="AAP61" s="147"/>
      <c r="AAQ61" s="147"/>
      <c r="AAR61" s="147"/>
      <c r="AAS61" s="147"/>
      <c r="AAT61" s="147"/>
      <c r="AAU61" s="147"/>
      <c r="AAV61" s="147"/>
      <c r="AAW61" s="147"/>
      <c r="AAX61" s="147"/>
      <c r="AAY61" s="147"/>
      <c r="AAZ61" s="147"/>
      <c r="ABA61" s="147"/>
      <c r="ABB61" s="147"/>
      <c r="ABC61" s="147"/>
      <c r="ABD61" s="147"/>
      <c r="ABE61" s="147"/>
      <c r="ABF61" s="147"/>
      <c r="ABG61" s="147"/>
      <c r="ABH61" s="147"/>
      <c r="ABI61" s="147"/>
      <c r="ABJ61" s="147"/>
      <c r="ABK61" s="147"/>
      <c r="ABL61" s="147"/>
      <c r="ABM61" s="147"/>
      <c r="ABN61" s="147"/>
      <c r="ABO61" s="147"/>
      <c r="ABP61" s="147"/>
      <c r="ABQ61" s="147"/>
      <c r="ABR61" s="147"/>
      <c r="ABS61" s="147"/>
      <c r="ABT61" s="147"/>
      <c r="ABU61" s="147"/>
      <c r="ABV61" s="147"/>
      <c r="ABW61" s="147"/>
      <c r="ABX61" s="147"/>
      <c r="ABY61" s="147"/>
      <c r="ABZ61" s="147"/>
      <c r="ACA61" s="147"/>
      <c r="ACB61" s="147"/>
      <c r="ACC61" s="147"/>
      <c r="ACD61" s="147"/>
      <c r="ACE61" s="147"/>
      <c r="ACF61" s="147"/>
      <c r="ACG61" s="147"/>
      <c r="ACH61" s="147"/>
      <c r="ACI61" s="147"/>
      <c r="ACJ61" s="147"/>
      <c r="ACK61" s="147"/>
      <c r="ACL61" s="147"/>
      <c r="ACM61" s="147"/>
      <c r="ACN61" s="147"/>
      <c r="ACO61" s="147"/>
      <c r="ACP61" s="147"/>
      <c r="ACQ61" s="147"/>
      <c r="ACR61" s="147"/>
      <c r="ACS61" s="147"/>
      <c r="ACT61" s="147"/>
      <c r="ACU61" s="147"/>
      <c r="ACV61" s="147"/>
      <c r="ACW61" s="147"/>
      <c r="ACX61" s="147"/>
      <c r="ACY61" s="147"/>
      <c r="ACZ61" s="147"/>
      <c r="ADA61" s="147"/>
      <c r="ADB61" s="147"/>
      <c r="ADC61" s="147"/>
      <c r="ADD61" s="147"/>
      <c r="ADE61" s="147"/>
      <c r="ADF61" s="147"/>
      <c r="ADG61" s="147"/>
      <c r="ADH61" s="147"/>
      <c r="ADI61" s="147"/>
      <c r="ADJ61" s="147"/>
      <c r="ADK61" s="147"/>
      <c r="ADL61" s="147"/>
      <c r="ADM61" s="147"/>
      <c r="ADN61" s="147"/>
      <c r="ADO61" s="147"/>
      <c r="ADP61" s="147"/>
      <c r="ADQ61" s="147"/>
      <c r="ADR61" s="147"/>
      <c r="ADS61" s="147"/>
      <c r="ADT61" s="147"/>
      <c r="ADU61" s="147"/>
      <c r="ADV61" s="147"/>
      <c r="ADW61" s="147"/>
      <c r="ADX61" s="147"/>
      <c r="ADY61" s="147"/>
      <c r="ADZ61" s="147"/>
      <c r="AEA61" s="147"/>
      <c r="AEB61" s="147"/>
      <c r="AEC61" s="147"/>
      <c r="AED61" s="147"/>
      <c r="AEE61" s="147"/>
      <c r="AEF61" s="147"/>
      <c r="AEG61" s="147"/>
      <c r="AEH61" s="147"/>
      <c r="AEI61" s="147"/>
      <c r="AEJ61" s="147"/>
      <c r="AEK61" s="147"/>
      <c r="AEL61" s="147"/>
      <c r="AEM61" s="147"/>
      <c r="AEN61" s="147"/>
      <c r="AEO61" s="147"/>
      <c r="AEP61" s="147"/>
      <c r="AEQ61" s="147"/>
      <c r="AER61" s="147"/>
      <c r="AES61" s="147"/>
      <c r="AET61" s="147"/>
      <c r="AEU61" s="147"/>
      <c r="AEV61" s="147"/>
      <c r="AEW61" s="147"/>
      <c r="AEX61" s="147"/>
      <c r="AEY61" s="147"/>
      <c r="AEZ61" s="147"/>
      <c r="AFA61" s="147"/>
      <c r="AFB61" s="147"/>
      <c r="AFC61" s="147"/>
      <c r="AFD61" s="147"/>
      <c r="AFE61" s="147"/>
      <c r="AFF61" s="147"/>
      <c r="AFG61" s="147"/>
      <c r="AFH61" s="147"/>
      <c r="AFI61" s="147"/>
      <c r="AFJ61" s="147"/>
      <c r="AFK61" s="147"/>
      <c r="AFL61" s="147"/>
      <c r="AFM61" s="147"/>
      <c r="AFN61" s="147"/>
      <c r="AFO61" s="147"/>
      <c r="AFP61" s="147"/>
      <c r="AFQ61" s="147"/>
      <c r="AFR61" s="147"/>
      <c r="AFS61" s="147"/>
      <c r="AFT61" s="147"/>
      <c r="AFU61" s="147"/>
      <c r="AFV61" s="147"/>
      <c r="AFW61" s="147"/>
      <c r="AFX61" s="147"/>
      <c r="AFY61" s="147"/>
      <c r="AFZ61" s="147"/>
      <c r="AGA61" s="147"/>
      <c r="AGB61" s="147"/>
      <c r="AGC61" s="147"/>
      <c r="AGD61" s="147"/>
      <c r="AGE61" s="147"/>
      <c r="AGF61" s="147"/>
      <c r="AGG61" s="147"/>
      <c r="AGH61" s="147"/>
      <c r="AGI61" s="147"/>
      <c r="AGJ61" s="147"/>
      <c r="AGK61" s="147"/>
      <c r="AGL61" s="147"/>
      <c r="AGM61" s="147"/>
      <c r="AGN61" s="147"/>
      <c r="AGO61" s="147"/>
      <c r="AGP61" s="147"/>
      <c r="AGQ61" s="147"/>
      <c r="AGR61" s="147"/>
      <c r="AGS61" s="147"/>
      <c r="AGT61" s="147"/>
      <c r="AGU61" s="147"/>
      <c r="AGV61" s="147"/>
      <c r="AGW61" s="147"/>
      <c r="AGX61" s="147"/>
      <c r="AGY61" s="147"/>
      <c r="AGZ61" s="147"/>
      <c r="AHA61" s="147"/>
      <c r="AHB61" s="147"/>
      <c r="AHC61" s="147"/>
      <c r="AHD61" s="147"/>
      <c r="AHE61" s="147"/>
      <c r="AHF61" s="147"/>
      <c r="AHG61" s="147"/>
      <c r="AHH61" s="147"/>
      <c r="AHI61" s="147"/>
      <c r="AHJ61" s="147"/>
      <c r="AHK61" s="147"/>
      <c r="AHL61" s="147"/>
      <c r="AHM61" s="147"/>
      <c r="AHN61" s="147"/>
      <c r="AHO61" s="147"/>
      <c r="AHP61" s="147"/>
      <c r="AHQ61" s="147"/>
      <c r="AHR61" s="147"/>
      <c r="AHS61" s="147"/>
      <c r="AHT61" s="147"/>
      <c r="AHU61" s="147"/>
      <c r="AHV61" s="147"/>
      <c r="AHW61" s="147"/>
      <c r="AHX61" s="147"/>
      <c r="AHY61" s="147"/>
      <c r="AHZ61" s="147"/>
      <c r="AIA61" s="147"/>
      <c r="AIB61" s="147"/>
      <c r="AIC61" s="147"/>
      <c r="AID61" s="147"/>
      <c r="AIE61" s="147"/>
      <c r="AIF61" s="147"/>
      <c r="AIG61" s="147"/>
      <c r="AIH61" s="147"/>
      <c r="AII61" s="147"/>
      <c r="AIJ61" s="147"/>
      <c r="AIK61" s="147"/>
      <c r="AIL61" s="147"/>
      <c r="AIM61" s="147"/>
      <c r="AIN61" s="147"/>
      <c r="AIO61" s="147"/>
      <c r="AIP61" s="147"/>
      <c r="AIQ61" s="147"/>
      <c r="AIR61" s="147"/>
      <c r="AIS61" s="147"/>
      <c r="AIT61" s="147"/>
      <c r="AIU61" s="147"/>
      <c r="AIV61" s="147"/>
      <c r="AIW61" s="147"/>
      <c r="AIX61" s="147"/>
      <c r="AIY61" s="147"/>
      <c r="AIZ61" s="147"/>
      <c r="AJA61" s="147"/>
      <c r="AJB61" s="147"/>
      <c r="AJC61" s="147"/>
      <c r="AJD61" s="147"/>
      <c r="AJE61" s="147"/>
      <c r="AJF61" s="147"/>
      <c r="AJG61" s="147"/>
      <c r="AJH61" s="147"/>
      <c r="AJI61" s="147"/>
      <c r="AJJ61" s="147"/>
      <c r="AJK61" s="147"/>
      <c r="AJL61" s="147"/>
      <c r="AJM61" s="147"/>
      <c r="AJN61" s="147"/>
      <c r="AJO61" s="147"/>
      <c r="AJP61" s="147"/>
      <c r="AJQ61" s="147"/>
      <c r="AJR61" s="147"/>
      <c r="AJS61" s="147"/>
      <c r="AJT61" s="147"/>
      <c r="AJU61" s="147"/>
      <c r="AJV61" s="147"/>
      <c r="AJW61" s="147"/>
      <c r="AJX61" s="147"/>
      <c r="AJY61" s="147"/>
      <c r="AJZ61" s="147"/>
      <c r="AKA61" s="147"/>
      <c r="AKB61" s="147"/>
      <c r="AKC61" s="147"/>
      <c r="AKD61" s="147"/>
      <c r="AKE61" s="147"/>
      <c r="AKF61" s="147"/>
      <c r="AKG61" s="147"/>
      <c r="AKH61" s="147"/>
      <c r="AKI61" s="147"/>
      <c r="AKJ61" s="147"/>
      <c r="AKK61" s="147"/>
      <c r="AKL61" s="147"/>
      <c r="AKM61" s="147"/>
      <c r="AKN61" s="147"/>
      <c r="AKO61" s="147"/>
      <c r="AKP61" s="147"/>
      <c r="AKQ61" s="147"/>
      <c r="AKR61" s="147"/>
      <c r="AKS61" s="147"/>
      <c r="AKT61" s="147"/>
      <c r="AKU61" s="147"/>
      <c r="AKV61" s="147"/>
      <c r="AKW61" s="147"/>
      <c r="AKX61" s="147"/>
      <c r="AKY61" s="147"/>
      <c r="AKZ61" s="147"/>
      <c r="ALA61" s="147"/>
      <c r="ALB61" s="147"/>
      <c r="ALC61" s="147"/>
      <c r="ALD61" s="147"/>
      <c r="ALE61" s="147"/>
      <c r="ALF61" s="147"/>
      <c r="ALG61" s="147"/>
      <c r="ALH61" s="147"/>
      <c r="ALI61" s="147"/>
      <c r="ALJ61" s="147"/>
      <c r="ALK61" s="147"/>
      <c r="ALL61" s="147"/>
      <c r="ALM61" s="147"/>
      <c r="ALN61" s="147"/>
      <c r="ALO61" s="147"/>
      <c r="ALP61" s="147"/>
      <c r="ALQ61" s="147"/>
      <c r="ALR61" s="147"/>
      <c r="ALS61" s="147"/>
      <c r="ALT61" s="147"/>
      <c r="ALU61" s="147"/>
      <c r="ALV61" s="139"/>
      <c r="ALW61" s="139"/>
      <c r="ALX61" s="139"/>
    </row>
    <row r="62" spans="1:1012" s="142" customFormat="1" ht="33">
      <c r="A62" s="202" t="s">
        <v>1182</v>
      </c>
      <c r="B62" s="171" t="s">
        <v>1183</v>
      </c>
      <c r="C62" s="203" t="s">
        <v>612</v>
      </c>
      <c r="D62" s="173">
        <v>2</v>
      </c>
      <c r="E62" s="174">
        <v>58.98</v>
      </c>
      <c r="F62" s="174">
        <f t="shared" si="1"/>
        <v>45.92742563463635</v>
      </c>
      <c r="G62" s="174">
        <f t="shared" si="2"/>
        <v>56.003902818875567</v>
      </c>
      <c r="H62" s="175">
        <f t="shared" si="7"/>
        <v>117.96</v>
      </c>
      <c r="I62" s="175">
        <f t="shared" si="6"/>
        <v>112.00780563775113</v>
      </c>
      <c r="J62" s="154"/>
      <c r="K62" s="154"/>
      <c r="L62" s="154"/>
      <c r="M62" s="154"/>
      <c r="N62" s="154"/>
      <c r="O62" s="154"/>
      <c r="P62" s="154"/>
      <c r="Q62" s="154"/>
      <c r="R62" s="154"/>
      <c r="S62" s="154"/>
      <c r="T62" s="154"/>
      <c r="U62" s="154"/>
      <c r="V62" s="154"/>
      <c r="W62" s="154"/>
      <c r="X62" s="154"/>
      <c r="Y62" s="154"/>
      <c r="Z62" s="154"/>
      <c r="AA62" s="154"/>
      <c r="AB62" s="154"/>
      <c r="AC62" s="154"/>
      <c r="AD62" s="154"/>
      <c r="AE62" s="154"/>
      <c r="AF62" s="154"/>
      <c r="AG62" s="154"/>
      <c r="AH62" s="154"/>
      <c r="AI62" s="154"/>
      <c r="AJ62" s="154"/>
      <c r="AK62" s="154"/>
      <c r="AL62" s="154"/>
      <c r="AM62" s="154"/>
      <c r="AN62" s="154"/>
      <c r="AO62" s="154"/>
      <c r="AP62" s="154"/>
      <c r="AQ62" s="154"/>
      <c r="AR62" s="154"/>
      <c r="AS62" s="154"/>
      <c r="AT62" s="154"/>
      <c r="AU62" s="154"/>
      <c r="AV62" s="154"/>
      <c r="AW62" s="154"/>
      <c r="AX62" s="154"/>
      <c r="AY62" s="154"/>
      <c r="AZ62" s="154"/>
      <c r="BA62" s="154"/>
      <c r="BB62" s="154"/>
      <c r="BC62" s="154"/>
      <c r="BD62" s="154"/>
      <c r="BE62" s="154"/>
      <c r="BF62" s="154"/>
      <c r="BG62" s="154"/>
      <c r="BH62" s="154"/>
      <c r="BI62" s="154"/>
      <c r="BJ62" s="154"/>
      <c r="BK62" s="154"/>
      <c r="BL62" s="154"/>
      <c r="BM62" s="154"/>
      <c r="BN62" s="154"/>
      <c r="BO62" s="154"/>
      <c r="BP62" s="154"/>
      <c r="BQ62" s="154"/>
      <c r="BR62" s="154"/>
      <c r="BS62" s="154"/>
      <c r="BT62" s="154"/>
      <c r="BU62" s="154"/>
      <c r="BV62" s="154"/>
      <c r="BW62" s="154"/>
      <c r="BX62" s="154"/>
      <c r="BY62" s="154"/>
      <c r="BZ62" s="154"/>
      <c r="CA62" s="154"/>
      <c r="CB62" s="154"/>
      <c r="CC62" s="154"/>
      <c r="CD62" s="154"/>
      <c r="CE62" s="154"/>
      <c r="CF62" s="154"/>
      <c r="CG62" s="154"/>
      <c r="CH62" s="154"/>
      <c r="CI62" s="154"/>
      <c r="CJ62" s="154"/>
      <c r="CK62" s="154"/>
      <c r="CL62" s="154"/>
      <c r="CM62" s="154"/>
      <c r="CN62" s="154"/>
      <c r="CO62" s="154"/>
      <c r="CP62" s="154"/>
      <c r="CQ62" s="154"/>
      <c r="CR62" s="154"/>
      <c r="CS62" s="154"/>
      <c r="CT62" s="154"/>
      <c r="CU62" s="154"/>
      <c r="CV62" s="154"/>
      <c r="CW62" s="154"/>
      <c r="CX62" s="154"/>
      <c r="CY62" s="154"/>
      <c r="CZ62" s="154"/>
      <c r="DA62" s="154"/>
      <c r="DB62" s="154"/>
      <c r="DC62" s="154"/>
      <c r="DD62" s="154"/>
      <c r="DE62" s="154"/>
      <c r="DF62" s="154"/>
      <c r="DG62" s="154"/>
      <c r="DH62" s="154"/>
      <c r="DI62" s="154"/>
      <c r="DJ62" s="154"/>
      <c r="DK62" s="154"/>
      <c r="DL62" s="154"/>
      <c r="DM62" s="154"/>
      <c r="DN62" s="154"/>
      <c r="DO62" s="154"/>
      <c r="DP62" s="154"/>
      <c r="DQ62" s="154"/>
      <c r="DR62" s="154"/>
      <c r="DS62" s="154"/>
      <c r="DT62" s="154"/>
      <c r="DU62" s="154"/>
      <c r="DV62" s="154"/>
      <c r="DW62" s="154"/>
      <c r="DX62" s="154"/>
      <c r="DY62" s="154"/>
      <c r="DZ62" s="154"/>
      <c r="EA62" s="154"/>
      <c r="EB62" s="154"/>
      <c r="EC62" s="154"/>
      <c r="ED62" s="154"/>
      <c r="EE62" s="154"/>
      <c r="EF62" s="154"/>
      <c r="EG62" s="154"/>
      <c r="EH62" s="154"/>
      <c r="EI62" s="154"/>
      <c r="EJ62" s="154"/>
      <c r="EK62" s="154"/>
      <c r="EL62" s="154"/>
      <c r="EM62" s="154"/>
      <c r="EN62" s="154"/>
      <c r="EO62" s="154"/>
      <c r="EP62" s="154"/>
      <c r="EQ62" s="154"/>
      <c r="ER62" s="154"/>
      <c r="ES62" s="154"/>
      <c r="ET62" s="154"/>
      <c r="EU62" s="154"/>
      <c r="EV62" s="154"/>
      <c r="EW62" s="154"/>
      <c r="EX62" s="154"/>
      <c r="EY62" s="154"/>
      <c r="EZ62" s="154"/>
      <c r="FA62" s="154"/>
      <c r="FB62" s="154"/>
      <c r="FC62" s="154"/>
      <c r="FD62" s="154"/>
      <c r="FE62" s="154"/>
      <c r="FF62" s="154"/>
      <c r="FG62" s="154"/>
      <c r="FH62" s="154"/>
      <c r="FI62" s="154"/>
      <c r="FJ62" s="154"/>
      <c r="FK62" s="154"/>
      <c r="FL62" s="154"/>
      <c r="FM62" s="154"/>
      <c r="FN62" s="154"/>
      <c r="FO62" s="154"/>
      <c r="FP62" s="154"/>
      <c r="FQ62" s="154"/>
      <c r="FR62" s="154"/>
      <c r="FS62" s="154"/>
      <c r="FT62" s="154"/>
      <c r="FU62" s="154"/>
      <c r="FV62" s="154"/>
      <c r="FW62" s="154"/>
      <c r="FX62" s="154"/>
      <c r="FY62" s="154"/>
      <c r="FZ62" s="154"/>
      <c r="GA62" s="154"/>
      <c r="GB62" s="154"/>
      <c r="GC62" s="154"/>
      <c r="GD62" s="154"/>
      <c r="GE62" s="154"/>
      <c r="GF62" s="154"/>
      <c r="GG62" s="154"/>
      <c r="GH62" s="154"/>
      <c r="GI62" s="154"/>
      <c r="GJ62" s="154"/>
      <c r="GK62" s="154"/>
      <c r="GL62" s="154"/>
      <c r="GM62" s="154"/>
      <c r="GN62" s="154"/>
      <c r="GO62" s="154"/>
      <c r="GP62" s="154"/>
      <c r="GQ62" s="154"/>
      <c r="GR62" s="154"/>
      <c r="GS62" s="154"/>
      <c r="GT62" s="154"/>
      <c r="GU62" s="154"/>
      <c r="GV62" s="154"/>
      <c r="GW62" s="154"/>
      <c r="GX62" s="154"/>
      <c r="GY62" s="154"/>
      <c r="GZ62" s="154"/>
      <c r="HA62" s="154"/>
      <c r="HB62" s="154"/>
      <c r="HC62" s="154"/>
      <c r="HD62" s="154"/>
      <c r="HE62" s="154"/>
      <c r="HF62" s="154"/>
      <c r="HG62" s="154"/>
      <c r="HH62" s="154"/>
      <c r="HI62" s="154"/>
      <c r="HJ62" s="154"/>
      <c r="HK62" s="154"/>
      <c r="HL62" s="154"/>
      <c r="HM62" s="154"/>
      <c r="HN62" s="154"/>
      <c r="HO62" s="154"/>
      <c r="HP62" s="154"/>
      <c r="HQ62" s="154"/>
      <c r="HR62" s="154"/>
      <c r="HS62" s="154"/>
      <c r="HT62" s="154"/>
      <c r="HU62" s="154"/>
      <c r="HV62" s="154"/>
      <c r="HW62" s="154"/>
      <c r="HX62" s="154"/>
      <c r="HY62" s="154"/>
      <c r="HZ62" s="154"/>
      <c r="IA62" s="154"/>
      <c r="IB62" s="154"/>
      <c r="IC62" s="154"/>
      <c r="ID62" s="154"/>
      <c r="IE62" s="154"/>
      <c r="IF62" s="154"/>
      <c r="IG62" s="154"/>
      <c r="IH62" s="147"/>
      <c r="II62" s="147"/>
      <c r="IJ62" s="147"/>
      <c r="IK62" s="147"/>
      <c r="IL62" s="147"/>
      <c r="IM62" s="147"/>
      <c r="IN62" s="147"/>
      <c r="IO62" s="147"/>
      <c r="IP62" s="147"/>
      <c r="IQ62" s="147"/>
      <c r="IR62" s="147"/>
      <c r="IS62" s="147"/>
      <c r="IT62" s="147"/>
      <c r="IU62" s="147"/>
      <c r="IV62" s="147"/>
      <c r="IW62" s="147"/>
      <c r="IX62" s="147"/>
      <c r="IY62" s="147"/>
      <c r="IZ62" s="147"/>
      <c r="JA62" s="147"/>
      <c r="JB62" s="147"/>
      <c r="JC62" s="147"/>
      <c r="JD62" s="147"/>
      <c r="JE62" s="147"/>
      <c r="JF62" s="147"/>
      <c r="JG62" s="147"/>
      <c r="JH62" s="147"/>
      <c r="JI62" s="147"/>
      <c r="JJ62" s="147"/>
      <c r="JK62" s="147"/>
      <c r="JL62" s="147"/>
      <c r="JM62" s="147"/>
      <c r="JN62" s="147"/>
      <c r="JO62" s="147"/>
      <c r="JP62" s="147"/>
      <c r="JQ62" s="147"/>
      <c r="JR62" s="147"/>
      <c r="JS62" s="147"/>
      <c r="JT62" s="147"/>
      <c r="JU62" s="147"/>
      <c r="JV62" s="147"/>
      <c r="JW62" s="147"/>
      <c r="JX62" s="147"/>
      <c r="JY62" s="147"/>
      <c r="JZ62" s="147"/>
      <c r="KA62" s="147"/>
      <c r="KB62" s="147"/>
      <c r="KC62" s="147"/>
      <c r="KD62" s="147"/>
      <c r="KE62" s="147"/>
      <c r="KF62" s="147"/>
      <c r="KG62" s="147"/>
      <c r="KH62" s="147"/>
      <c r="KI62" s="147"/>
      <c r="KJ62" s="147"/>
      <c r="KK62" s="147"/>
      <c r="KL62" s="147"/>
      <c r="KM62" s="147"/>
      <c r="KN62" s="147"/>
      <c r="KO62" s="147"/>
      <c r="KP62" s="147"/>
      <c r="KQ62" s="147"/>
      <c r="KR62" s="147"/>
      <c r="KS62" s="147"/>
      <c r="KT62" s="147"/>
      <c r="KU62" s="147"/>
      <c r="KV62" s="147"/>
      <c r="KW62" s="147"/>
      <c r="KX62" s="147"/>
      <c r="KY62" s="147"/>
      <c r="KZ62" s="147"/>
      <c r="LA62" s="147"/>
      <c r="LB62" s="147"/>
      <c r="LC62" s="147"/>
      <c r="LD62" s="147"/>
      <c r="LE62" s="147"/>
      <c r="LF62" s="147"/>
      <c r="LG62" s="147"/>
      <c r="LH62" s="147"/>
      <c r="LI62" s="147"/>
      <c r="LJ62" s="147"/>
      <c r="LK62" s="147"/>
      <c r="LL62" s="147"/>
      <c r="LM62" s="147"/>
      <c r="LN62" s="147"/>
      <c r="LO62" s="147"/>
      <c r="LP62" s="147"/>
      <c r="LQ62" s="147"/>
      <c r="LR62" s="147"/>
      <c r="LS62" s="147"/>
      <c r="LT62" s="147"/>
      <c r="LU62" s="147"/>
      <c r="LV62" s="147"/>
      <c r="LW62" s="147"/>
      <c r="LX62" s="147"/>
      <c r="LY62" s="147"/>
      <c r="LZ62" s="147"/>
      <c r="MA62" s="147"/>
      <c r="MB62" s="147"/>
      <c r="MC62" s="147"/>
      <c r="MD62" s="147"/>
      <c r="ME62" s="147"/>
      <c r="MF62" s="147"/>
      <c r="MG62" s="147"/>
      <c r="MH62" s="147"/>
      <c r="MI62" s="147"/>
      <c r="MJ62" s="147"/>
      <c r="MK62" s="147"/>
      <c r="ML62" s="147"/>
      <c r="MM62" s="147"/>
      <c r="MN62" s="147"/>
      <c r="MO62" s="147"/>
      <c r="MP62" s="147"/>
      <c r="MQ62" s="147"/>
      <c r="MR62" s="147"/>
      <c r="MS62" s="147"/>
      <c r="MT62" s="147"/>
      <c r="MU62" s="147"/>
      <c r="MV62" s="147"/>
      <c r="MW62" s="147"/>
      <c r="MX62" s="147"/>
      <c r="MY62" s="147"/>
      <c r="MZ62" s="147"/>
      <c r="NA62" s="147"/>
      <c r="NB62" s="147"/>
      <c r="NC62" s="147"/>
      <c r="ND62" s="147"/>
      <c r="NE62" s="147"/>
      <c r="NF62" s="147"/>
      <c r="NG62" s="147"/>
      <c r="NH62" s="147"/>
      <c r="NI62" s="147"/>
      <c r="NJ62" s="147"/>
      <c r="NK62" s="147"/>
      <c r="NL62" s="147"/>
      <c r="NM62" s="147"/>
      <c r="NN62" s="147"/>
      <c r="NO62" s="147"/>
      <c r="NP62" s="147"/>
      <c r="NQ62" s="147"/>
      <c r="NR62" s="147"/>
      <c r="NS62" s="147"/>
      <c r="NT62" s="147"/>
      <c r="NU62" s="147"/>
      <c r="NV62" s="147"/>
      <c r="NW62" s="147"/>
      <c r="NX62" s="147"/>
      <c r="NY62" s="147"/>
      <c r="NZ62" s="147"/>
      <c r="OA62" s="147"/>
      <c r="OB62" s="147"/>
      <c r="OC62" s="147"/>
      <c r="OD62" s="147"/>
      <c r="OE62" s="147"/>
      <c r="OF62" s="147"/>
      <c r="OG62" s="147"/>
      <c r="OH62" s="147"/>
      <c r="OI62" s="147"/>
      <c r="OJ62" s="147"/>
      <c r="OK62" s="147"/>
      <c r="OL62" s="147"/>
      <c r="OM62" s="147"/>
      <c r="ON62" s="147"/>
      <c r="OO62" s="147"/>
      <c r="OP62" s="147"/>
      <c r="OQ62" s="147"/>
      <c r="OR62" s="147"/>
      <c r="OS62" s="147"/>
      <c r="OT62" s="147"/>
      <c r="OU62" s="147"/>
      <c r="OV62" s="147"/>
      <c r="OW62" s="147"/>
      <c r="OX62" s="147"/>
      <c r="OY62" s="147"/>
      <c r="OZ62" s="147"/>
      <c r="PA62" s="147"/>
      <c r="PB62" s="147"/>
      <c r="PC62" s="147"/>
      <c r="PD62" s="147"/>
      <c r="PE62" s="147"/>
      <c r="PF62" s="147"/>
      <c r="PG62" s="147"/>
      <c r="PH62" s="147"/>
      <c r="PI62" s="147"/>
      <c r="PJ62" s="147"/>
      <c r="PK62" s="147"/>
      <c r="PL62" s="147"/>
      <c r="PM62" s="147"/>
      <c r="PN62" s="147"/>
      <c r="PO62" s="147"/>
      <c r="PP62" s="147"/>
      <c r="PQ62" s="147"/>
      <c r="PR62" s="147"/>
      <c r="PS62" s="147"/>
      <c r="PT62" s="147"/>
      <c r="PU62" s="147"/>
      <c r="PV62" s="147"/>
      <c r="PW62" s="147"/>
      <c r="PX62" s="147"/>
      <c r="PY62" s="147"/>
      <c r="PZ62" s="147"/>
      <c r="QA62" s="147"/>
      <c r="QB62" s="147"/>
      <c r="QC62" s="147"/>
      <c r="QD62" s="147"/>
      <c r="QE62" s="147"/>
      <c r="QF62" s="147"/>
      <c r="QG62" s="147"/>
      <c r="QH62" s="147"/>
      <c r="QI62" s="147"/>
      <c r="QJ62" s="147"/>
      <c r="QK62" s="147"/>
      <c r="QL62" s="147"/>
      <c r="QM62" s="147"/>
      <c r="QN62" s="147"/>
      <c r="QO62" s="147"/>
      <c r="QP62" s="147"/>
      <c r="QQ62" s="147"/>
      <c r="QR62" s="147"/>
      <c r="QS62" s="147"/>
      <c r="QT62" s="147"/>
      <c r="QU62" s="147"/>
      <c r="QV62" s="147"/>
      <c r="QW62" s="147"/>
      <c r="QX62" s="147"/>
      <c r="QY62" s="147"/>
      <c r="QZ62" s="147"/>
      <c r="RA62" s="147"/>
      <c r="RB62" s="147"/>
      <c r="RC62" s="147"/>
      <c r="RD62" s="147"/>
      <c r="RE62" s="147"/>
      <c r="RF62" s="147"/>
      <c r="RG62" s="147"/>
      <c r="RH62" s="147"/>
      <c r="RI62" s="147"/>
      <c r="RJ62" s="147"/>
      <c r="RK62" s="147"/>
      <c r="RL62" s="147"/>
      <c r="RM62" s="147"/>
      <c r="RN62" s="147"/>
      <c r="RO62" s="147"/>
      <c r="RP62" s="147"/>
      <c r="RQ62" s="147"/>
      <c r="RR62" s="147"/>
      <c r="RS62" s="147"/>
      <c r="RT62" s="147"/>
      <c r="RU62" s="147"/>
      <c r="RV62" s="147"/>
      <c r="RW62" s="147"/>
      <c r="RX62" s="147"/>
      <c r="RY62" s="147"/>
      <c r="RZ62" s="147"/>
      <c r="SA62" s="147"/>
      <c r="SB62" s="147"/>
      <c r="SC62" s="147"/>
      <c r="SD62" s="147"/>
      <c r="SE62" s="147"/>
      <c r="SF62" s="147"/>
      <c r="SG62" s="147"/>
      <c r="SH62" s="147"/>
      <c r="SI62" s="147"/>
      <c r="SJ62" s="147"/>
      <c r="SK62" s="147"/>
      <c r="SL62" s="147"/>
      <c r="SM62" s="147"/>
      <c r="SN62" s="147"/>
      <c r="SO62" s="147"/>
      <c r="SP62" s="147"/>
      <c r="SQ62" s="147"/>
      <c r="SR62" s="147"/>
      <c r="SS62" s="147"/>
      <c r="ST62" s="147"/>
      <c r="SU62" s="147"/>
      <c r="SV62" s="147"/>
      <c r="SW62" s="147"/>
      <c r="SX62" s="147"/>
      <c r="SY62" s="147"/>
      <c r="SZ62" s="147"/>
      <c r="TA62" s="147"/>
      <c r="TB62" s="147"/>
      <c r="TC62" s="147"/>
      <c r="TD62" s="147"/>
      <c r="TE62" s="147"/>
      <c r="TF62" s="147"/>
      <c r="TG62" s="147"/>
      <c r="TH62" s="147"/>
      <c r="TI62" s="147"/>
      <c r="TJ62" s="147"/>
      <c r="TK62" s="147"/>
      <c r="TL62" s="147"/>
      <c r="TM62" s="147"/>
      <c r="TN62" s="147"/>
      <c r="TO62" s="147"/>
      <c r="TP62" s="147"/>
      <c r="TQ62" s="147"/>
      <c r="TR62" s="147"/>
      <c r="TS62" s="147"/>
      <c r="TT62" s="147"/>
      <c r="TU62" s="147"/>
      <c r="TV62" s="147"/>
      <c r="TW62" s="147"/>
      <c r="TX62" s="147"/>
      <c r="TY62" s="147"/>
      <c r="TZ62" s="147"/>
      <c r="UA62" s="147"/>
      <c r="UB62" s="147"/>
      <c r="UC62" s="147"/>
      <c r="UD62" s="147"/>
      <c r="UE62" s="147"/>
      <c r="UF62" s="147"/>
      <c r="UG62" s="147"/>
      <c r="UH62" s="147"/>
      <c r="UI62" s="147"/>
      <c r="UJ62" s="147"/>
      <c r="UK62" s="147"/>
      <c r="UL62" s="147"/>
      <c r="UM62" s="147"/>
      <c r="UN62" s="147"/>
      <c r="UO62" s="147"/>
      <c r="UP62" s="147"/>
      <c r="UQ62" s="147"/>
      <c r="UR62" s="147"/>
      <c r="US62" s="147"/>
      <c r="UT62" s="147"/>
      <c r="UU62" s="147"/>
      <c r="UV62" s="147"/>
      <c r="UW62" s="147"/>
      <c r="UX62" s="147"/>
      <c r="UY62" s="147"/>
      <c r="UZ62" s="147"/>
      <c r="VA62" s="147"/>
      <c r="VB62" s="147"/>
      <c r="VC62" s="147"/>
      <c r="VD62" s="147"/>
      <c r="VE62" s="147"/>
      <c r="VF62" s="147"/>
      <c r="VG62" s="147"/>
      <c r="VH62" s="147"/>
      <c r="VI62" s="147"/>
      <c r="VJ62" s="147"/>
      <c r="VK62" s="147"/>
      <c r="VL62" s="147"/>
      <c r="VM62" s="147"/>
      <c r="VN62" s="147"/>
      <c r="VO62" s="147"/>
      <c r="VP62" s="147"/>
      <c r="VQ62" s="147"/>
      <c r="VR62" s="147"/>
      <c r="VS62" s="147"/>
      <c r="VT62" s="147"/>
      <c r="VU62" s="147"/>
      <c r="VV62" s="147"/>
      <c r="VW62" s="147"/>
      <c r="VX62" s="147"/>
      <c r="VY62" s="147"/>
      <c r="VZ62" s="147"/>
      <c r="WA62" s="147"/>
      <c r="WB62" s="147"/>
      <c r="WC62" s="147"/>
      <c r="WD62" s="147"/>
      <c r="WE62" s="147"/>
      <c r="WF62" s="147"/>
      <c r="WG62" s="147"/>
      <c r="WH62" s="147"/>
      <c r="WI62" s="147"/>
      <c r="WJ62" s="147"/>
      <c r="WK62" s="147"/>
      <c r="WL62" s="147"/>
      <c r="WM62" s="147"/>
      <c r="WN62" s="147"/>
      <c r="WO62" s="147"/>
      <c r="WP62" s="147"/>
      <c r="WQ62" s="147"/>
      <c r="WR62" s="147"/>
      <c r="WS62" s="147"/>
      <c r="WT62" s="147"/>
      <c r="WU62" s="147"/>
      <c r="WV62" s="147"/>
      <c r="WW62" s="147"/>
      <c r="WX62" s="147"/>
      <c r="WY62" s="147"/>
      <c r="WZ62" s="147"/>
      <c r="XA62" s="147"/>
      <c r="XB62" s="147"/>
      <c r="XC62" s="147"/>
      <c r="XD62" s="147"/>
      <c r="XE62" s="147"/>
      <c r="XF62" s="147"/>
      <c r="XG62" s="147"/>
      <c r="XH62" s="147"/>
      <c r="XI62" s="147"/>
      <c r="XJ62" s="147"/>
      <c r="XK62" s="147"/>
      <c r="XL62" s="147"/>
      <c r="XM62" s="147"/>
      <c r="XN62" s="147"/>
      <c r="XO62" s="147"/>
      <c r="XP62" s="147"/>
      <c r="XQ62" s="147"/>
      <c r="XR62" s="147"/>
      <c r="XS62" s="147"/>
      <c r="XT62" s="147"/>
      <c r="XU62" s="147"/>
      <c r="XV62" s="147"/>
      <c r="XW62" s="147"/>
      <c r="XX62" s="147"/>
      <c r="XY62" s="147"/>
      <c r="XZ62" s="147"/>
      <c r="YA62" s="147"/>
      <c r="YB62" s="147"/>
      <c r="YC62" s="147"/>
      <c r="YD62" s="147"/>
      <c r="YE62" s="147"/>
      <c r="YF62" s="147"/>
      <c r="YG62" s="147"/>
      <c r="YH62" s="147"/>
      <c r="YI62" s="147"/>
      <c r="YJ62" s="147"/>
      <c r="YK62" s="147"/>
      <c r="YL62" s="147"/>
      <c r="YM62" s="147"/>
      <c r="YN62" s="147"/>
      <c r="YO62" s="147"/>
      <c r="YP62" s="147"/>
      <c r="YQ62" s="147"/>
      <c r="YR62" s="147"/>
      <c r="YS62" s="147"/>
      <c r="YT62" s="147"/>
      <c r="YU62" s="147"/>
      <c r="YV62" s="147"/>
      <c r="YW62" s="147"/>
      <c r="YX62" s="147"/>
      <c r="YY62" s="147"/>
      <c r="YZ62" s="147"/>
      <c r="ZA62" s="147"/>
      <c r="ZB62" s="147"/>
      <c r="ZC62" s="147"/>
      <c r="ZD62" s="147"/>
      <c r="ZE62" s="147"/>
      <c r="ZF62" s="147"/>
      <c r="ZG62" s="147"/>
      <c r="ZH62" s="147"/>
      <c r="ZI62" s="147"/>
      <c r="ZJ62" s="147"/>
      <c r="ZK62" s="147"/>
      <c r="ZL62" s="147"/>
      <c r="ZM62" s="147"/>
      <c r="ZN62" s="147"/>
      <c r="ZO62" s="147"/>
      <c r="ZP62" s="147"/>
      <c r="ZQ62" s="147"/>
      <c r="ZR62" s="147"/>
      <c r="ZS62" s="147"/>
      <c r="ZT62" s="147"/>
      <c r="ZU62" s="147"/>
      <c r="ZV62" s="147"/>
      <c r="ZW62" s="147"/>
      <c r="ZX62" s="147"/>
      <c r="ZY62" s="147"/>
      <c r="ZZ62" s="147"/>
      <c r="AAA62" s="147"/>
      <c r="AAB62" s="147"/>
      <c r="AAC62" s="147"/>
      <c r="AAD62" s="147"/>
      <c r="AAE62" s="147"/>
      <c r="AAF62" s="147"/>
      <c r="AAG62" s="147"/>
      <c r="AAH62" s="147"/>
      <c r="AAI62" s="147"/>
      <c r="AAJ62" s="147"/>
      <c r="AAK62" s="147"/>
      <c r="AAL62" s="147"/>
      <c r="AAM62" s="147"/>
      <c r="AAN62" s="147"/>
      <c r="AAO62" s="147"/>
      <c r="AAP62" s="147"/>
      <c r="AAQ62" s="147"/>
      <c r="AAR62" s="147"/>
      <c r="AAS62" s="147"/>
      <c r="AAT62" s="147"/>
      <c r="AAU62" s="147"/>
      <c r="AAV62" s="147"/>
      <c r="AAW62" s="147"/>
      <c r="AAX62" s="147"/>
      <c r="AAY62" s="147"/>
      <c r="AAZ62" s="147"/>
      <c r="ABA62" s="147"/>
      <c r="ABB62" s="147"/>
      <c r="ABC62" s="147"/>
      <c r="ABD62" s="147"/>
      <c r="ABE62" s="147"/>
      <c r="ABF62" s="147"/>
      <c r="ABG62" s="147"/>
      <c r="ABH62" s="147"/>
      <c r="ABI62" s="147"/>
      <c r="ABJ62" s="147"/>
      <c r="ABK62" s="147"/>
      <c r="ABL62" s="147"/>
      <c r="ABM62" s="147"/>
      <c r="ABN62" s="147"/>
      <c r="ABO62" s="147"/>
      <c r="ABP62" s="147"/>
      <c r="ABQ62" s="147"/>
      <c r="ABR62" s="147"/>
      <c r="ABS62" s="147"/>
      <c r="ABT62" s="147"/>
      <c r="ABU62" s="147"/>
      <c r="ABV62" s="147"/>
      <c r="ABW62" s="147"/>
      <c r="ABX62" s="147"/>
      <c r="ABY62" s="147"/>
      <c r="ABZ62" s="147"/>
      <c r="ACA62" s="147"/>
      <c r="ACB62" s="147"/>
      <c r="ACC62" s="147"/>
      <c r="ACD62" s="147"/>
      <c r="ACE62" s="147"/>
      <c r="ACF62" s="147"/>
      <c r="ACG62" s="147"/>
      <c r="ACH62" s="147"/>
      <c r="ACI62" s="147"/>
      <c r="ACJ62" s="147"/>
      <c r="ACK62" s="147"/>
      <c r="ACL62" s="147"/>
      <c r="ACM62" s="147"/>
      <c r="ACN62" s="147"/>
      <c r="ACO62" s="147"/>
      <c r="ACP62" s="147"/>
      <c r="ACQ62" s="147"/>
      <c r="ACR62" s="147"/>
      <c r="ACS62" s="147"/>
      <c r="ACT62" s="147"/>
      <c r="ACU62" s="147"/>
      <c r="ACV62" s="147"/>
      <c r="ACW62" s="147"/>
      <c r="ACX62" s="147"/>
      <c r="ACY62" s="147"/>
      <c r="ACZ62" s="147"/>
      <c r="ADA62" s="147"/>
      <c r="ADB62" s="147"/>
      <c r="ADC62" s="147"/>
      <c r="ADD62" s="147"/>
      <c r="ADE62" s="147"/>
      <c r="ADF62" s="147"/>
      <c r="ADG62" s="147"/>
      <c r="ADH62" s="147"/>
      <c r="ADI62" s="147"/>
      <c r="ADJ62" s="147"/>
      <c r="ADK62" s="147"/>
      <c r="ADL62" s="147"/>
      <c r="ADM62" s="147"/>
      <c r="ADN62" s="147"/>
      <c r="ADO62" s="147"/>
      <c r="ADP62" s="147"/>
      <c r="ADQ62" s="147"/>
      <c r="ADR62" s="147"/>
      <c r="ADS62" s="147"/>
      <c r="ADT62" s="147"/>
      <c r="ADU62" s="147"/>
      <c r="ADV62" s="147"/>
      <c r="ADW62" s="147"/>
      <c r="ADX62" s="147"/>
      <c r="ADY62" s="147"/>
      <c r="ADZ62" s="147"/>
      <c r="AEA62" s="147"/>
      <c r="AEB62" s="147"/>
      <c r="AEC62" s="147"/>
      <c r="AED62" s="147"/>
      <c r="AEE62" s="147"/>
      <c r="AEF62" s="147"/>
      <c r="AEG62" s="147"/>
      <c r="AEH62" s="147"/>
      <c r="AEI62" s="147"/>
      <c r="AEJ62" s="147"/>
      <c r="AEK62" s="147"/>
      <c r="AEL62" s="147"/>
      <c r="AEM62" s="147"/>
      <c r="AEN62" s="147"/>
      <c r="AEO62" s="147"/>
      <c r="AEP62" s="147"/>
      <c r="AEQ62" s="147"/>
      <c r="AER62" s="147"/>
      <c r="AES62" s="147"/>
      <c r="AET62" s="147"/>
      <c r="AEU62" s="147"/>
      <c r="AEV62" s="147"/>
      <c r="AEW62" s="147"/>
      <c r="AEX62" s="147"/>
      <c r="AEY62" s="147"/>
      <c r="AEZ62" s="147"/>
      <c r="AFA62" s="147"/>
      <c r="AFB62" s="147"/>
      <c r="AFC62" s="147"/>
      <c r="AFD62" s="147"/>
      <c r="AFE62" s="147"/>
      <c r="AFF62" s="147"/>
      <c r="AFG62" s="147"/>
      <c r="AFH62" s="147"/>
      <c r="AFI62" s="147"/>
      <c r="AFJ62" s="147"/>
      <c r="AFK62" s="147"/>
      <c r="AFL62" s="147"/>
      <c r="AFM62" s="147"/>
      <c r="AFN62" s="147"/>
      <c r="AFO62" s="147"/>
      <c r="AFP62" s="147"/>
      <c r="AFQ62" s="147"/>
      <c r="AFR62" s="147"/>
      <c r="AFS62" s="147"/>
      <c r="AFT62" s="147"/>
      <c r="AFU62" s="147"/>
      <c r="AFV62" s="147"/>
      <c r="AFW62" s="147"/>
      <c r="AFX62" s="147"/>
      <c r="AFY62" s="147"/>
      <c r="AFZ62" s="147"/>
      <c r="AGA62" s="147"/>
      <c r="AGB62" s="147"/>
      <c r="AGC62" s="147"/>
      <c r="AGD62" s="147"/>
      <c r="AGE62" s="147"/>
      <c r="AGF62" s="147"/>
      <c r="AGG62" s="147"/>
      <c r="AGH62" s="147"/>
      <c r="AGI62" s="147"/>
      <c r="AGJ62" s="147"/>
      <c r="AGK62" s="147"/>
      <c r="AGL62" s="147"/>
      <c r="AGM62" s="147"/>
      <c r="AGN62" s="147"/>
      <c r="AGO62" s="147"/>
      <c r="AGP62" s="147"/>
      <c r="AGQ62" s="147"/>
      <c r="AGR62" s="147"/>
      <c r="AGS62" s="147"/>
      <c r="AGT62" s="147"/>
      <c r="AGU62" s="147"/>
      <c r="AGV62" s="147"/>
      <c r="AGW62" s="147"/>
      <c r="AGX62" s="147"/>
      <c r="AGY62" s="147"/>
      <c r="AGZ62" s="147"/>
      <c r="AHA62" s="147"/>
      <c r="AHB62" s="147"/>
      <c r="AHC62" s="147"/>
      <c r="AHD62" s="147"/>
      <c r="AHE62" s="147"/>
      <c r="AHF62" s="147"/>
      <c r="AHG62" s="147"/>
      <c r="AHH62" s="147"/>
      <c r="AHI62" s="147"/>
      <c r="AHJ62" s="147"/>
      <c r="AHK62" s="147"/>
      <c r="AHL62" s="147"/>
      <c r="AHM62" s="147"/>
      <c r="AHN62" s="147"/>
      <c r="AHO62" s="147"/>
      <c r="AHP62" s="147"/>
      <c r="AHQ62" s="147"/>
      <c r="AHR62" s="147"/>
      <c r="AHS62" s="147"/>
      <c r="AHT62" s="147"/>
      <c r="AHU62" s="147"/>
      <c r="AHV62" s="147"/>
      <c r="AHW62" s="147"/>
      <c r="AHX62" s="147"/>
      <c r="AHY62" s="147"/>
      <c r="AHZ62" s="147"/>
      <c r="AIA62" s="147"/>
      <c r="AIB62" s="147"/>
      <c r="AIC62" s="147"/>
      <c r="AID62" s="147"/>
      <c r="AIE62" s="147"/>
      <c r="AIF62" s="147"/>
      <c r="AIG62" s="147"/>
      <c r="AIH62" s="147"/>
      <c r="AII62" s="147"/>
      <c r="AIJ62" s="147"/>
      <c r="AIK62" s="147"/>
      <c r="AIL62" s="147"/>
      <c r="AIM62" s="147"/>
      <c r="AIN62" s="147"/>
      <c r="AIO62" s="147"/>
      <c r="AIP62" s="147"/>
      <c r="AIQ62" s="147"/>
      <c r="AIR62" s="147"/>
      <c r="AIS62" s="147"/>
      <c r="AIT62" s="147"/>
      <c r="AIU62" s="147"/>
      <c r="AIV62" s="147"/>
      <c r="AIW62" s="147"/>
      <c r="AIX62" s="147"/>
      <c r="AIY62" s="147"/>
      <c r="AIZ62" s="147"/>
      <c r="AJA62" s="147"/>
      <c r="AJB62" s="147"/>
      <c r="AJC62" s="147"/>
      <c r="AJD62" s="147"/>
      <c r="AJE62" s="147"/>
      <c r="AJF62" s="147"/>
      <c r="AJG62" s="147"/>
      <c r="AJH62" s="147"/>
      <c r="AJI62" s="147"/>
      <c r="AJJ62" s="147"/>
      <c r="AJK62" s="147"/>
      <c r="AJL62" s="147"/>
      <c r="AJM62" s="147"/>
      <c r="AJN62" s="147"/>
      <c r="AJO62" s="147"/>
      <c r="AJP62" s="147"/>
      <c r="AJQ62" s="147"/>
      <c r="AJR62" s="147"/>
      <c r="AJS62" s="147"/>
      <c r="AJT62" s="147"/>
      <c r="AJU62" s="147"/>
      <c r="AJV62" s="147"/>
      <c r="AJW62" s="147"/>
      <c r="AJX62" s="147"/>
      <c r="AJY62" s="147"/>
      <c r="AJZ62" s="147"/>
      <c r="AKA62" s="147"/>
      <c r="AKB62" s="147"/>
      <c r="AKC62" s="147"/>
      <c r="AKD62" s="147"/>
      <c r="AKE62" s="147"/>
      <c r="AKF62" s="147"/>
      <c r="AKG62" s="147"/>
      <c r="AKH62" s="147"/>
      <c r="AKI62" s="147"/>
      <c r="AKJ62" s="147"/>
      <c r="AKK62" s="147"/>
      <c r="AKL62" s="147"/>
      <c r="AKM62" s="147"/>
      <c r="AKN62" s="147"/>
      <c r="AKO62" s="147"/>
      <c r="AKP62" s="147"/>
      <c r="AKQ62" s="147"/>
      <c r="AKR62" s="147"/>
      <c r="AKS62" s="147"/>
      <c r="AKT62" s="147"/>
      <c r="AKU62" s="147"/>
      <c r="AKV62" s="147"/>
      <c r="AKW62" s="147"/>
      <c r="AKX62" s="147"/>
      <c r="AKY62" s="147"/>
      <c r="AKZ62" s="147"/>
      <c r="ALA62" s="147"/>
      <c r="ALB62" s="147"/>
      <c r="ALC62" s="147"/>
      <c r="ALD62" s="147"/>
      <c r="ALE62" s="147"/>
      <c r="ALF62" s="147"/>
      <c r="ALG62" s="147"/>
      <c r="ALH62" s="147"/>
      <c r="ALI62" s="147"/>
      <c r="ALJ62" s="147"/>
      <c r="ALK62" s="147"/>
      <c r="ALL62" s="147"/>
      <c r="ALM62" s="147"/>
      <c r="ALN62" s="147"/>
      <c r="ALO62" s="147"/>
      <c r="ALP62" s="147"/>
      <c r="ALQ62" s="147"/>
      <c r="ALR62" s="147"/>
      <c r="ALS62" s="147"/>
      <c r="ALT62" s="147"/>
      <c r="ALU62" s="147"/>
      <c r="ALV62" s="139"/>
      <c r="ALW62" s="139"/>
      <c r="ALX62" s="139"/>
    </row>
    <row r="63" spans="1:1012" s="142" customFormat="1" ht="16.5">
      <c r="A63" s="312" t="s">
        <v>1163</v>
      </c>
      <c r="B63" s="312"/>
      <c r="C63" s="312"/>
      <c r="D63" s="312"/>
      <c r="E63" s="312"/>
      <c r="F63" s="286"/>
      <c r="G63" s="286"/>
      <c r="H63" s="200">
        <f>SUM(H54:H62)</f>
        <v>7494.2</v>
      </c>
      <c r="I63" s="200">
        <f>SUM(I54:I62)</f>
        <v>7116.0469397290153</v>
      </c>
      <c r="J63" s="154"/>
      <c r="K63" s="154"/>
      <c r="L63" s="154"/>
      <c r="M63" s="154"/>
      <c r="N63" s="154"/>
      <c r="O63" s="154"/>
      <c r="P63" s="154"/>
      <c r="Q63" s="154"/>
      <c r="R63" s="154"/>
      <c r="S63" s="154"/>
      <c r="T63" s="154"/>
      <c r="U63" s="154"/>
      <c r="V63" s="154"/>
      <c r="W63" s="154"/>
      <c r="X63" s="154"/>
      <c r="Y63" s="154"/>
      <c r="Z63" s="154"/>
      <c r="AA63" s="154"/>
      <c r="AB63" s="154"/>
      <c r="AC63" s="154"/>
      <c r="AD63" s="154"/>
      <c r="AE63" s="154"/>
      <c r="AF63" s="154"/>
      <c r="AG63" s="154"/>
      <c r="AH63" s="154"/>
      <c r="AI63" s="154"/>
      <c r="AJ63" s="154"/>
      <c r="AK63" s="154"/>
      <c r="AL63" s="154"/>
      <c r="AM63" s="154"/>
      <c r="AN63" s="154"/>
      <c r="AO63" s="154"/>
      <c r="AP63" s="154"/>
      <c r="AQ63" s="154"/>
      <c r="AR63" s="154"/>
      <c r="AS63" s="154"/>
      <c r="AT63" s="154"/>
      <c r="AU63" s="154"/>
      <c r="AV63" s="154"/>
      <c r="AW63" s="154"/>
      <c r="AX63" s="154"/>
      <c r="AY63" s="154"/>
      <c r="AZ63" s="154"/>
      <c r="BA63" s="154"/>
      <c r="BB63" s="154"/>
      <c r="BC63" s="154"/>
      <c r="BD63" s="154"/>
      <c r="BE63" s="154"/>
      <c r="BF63" s="154"/>
      <c r="BG63" s="154"/>
      <c r="BH63" s="154"/>
      <c r="BI63" s="154"/>
      <c r="BJ63" s="154"/>
      <c r="BK63" s="154"/>
      <c r="BL63" s="154"/>
      <c r="BM63" s="154"/>
      <c r="BN63" s="154"/>
      <c r="BO63" s="154"/>
      <c r="BP63" s="154"/>
      <c r="BQ63" s="154"/>
      <c r="BR63" s="154"/>
      <c r="BS63" s="154"/>
      <c r="BT63" s="154"/>
      <c r="BU63" s="154"/>
      <c r="BV63" s="154"/>
      <c r="BW63" s="154"/>
      <c r="BX63" s="154"/>
      <c r="BY63" s="154"/>
      <c r="BZ63" s="154"/>
      <c r="CA63" s="154"/>
      <c r="CB63" s="154"/>
      <c r="CC63" s="154"/>
      <c r="CD63" s="154"/>
      <c r="CE63" s="154"/>
      <c r="CF63" s="154"/>
      <c r="CG63" s="154"/>
      <c r="CH63" s="154"/>
      <c r="CI63" s="154"/>
      <c r="CJ63" s="154"/>
      <c r="CK63" s="154"/>
      <c r="CL63" s="154"/>
      <c r="CM63" s="154"/>
      <c r="CN63" s="154"/>
      <c r="CO63" s="154"/>
      <c r="CP63" s="154"/>
      <c r="CQ63" s="154"/>
      <c r="CR63" s="154"/>
      <c r="CS63" s="154"/>
      <c r="CT63" s="154"/>
      <c r="CU63" s="154"/>
      <c r="CV63" s="154"/>
      <c r="CW63" s="154"/>
      <c r="CX63" s="154"/>
      <c r="CY63" s="154"/>
      <c r="CZ63" s="154"/>
      <c r="DA63" s="154"/>
      <c r="DB63" s="154"/>
      <c r="DC63" s="154"/>
      <c r="DD63" s="154"/>
      <c r="DE63" s="154"/>
      <c r="DF63" s="154"/>
      <c r="DG63" s="154"/>
      <c r="DH63" s="154"/>
      <c r="DI63" s="154"/>
      <c r="DJ63" s="154"/>
      <c r="DK63" s="154"/>
      <c r="DL63" s="154"/>
      <c r="DM63" s="154"/>
      <c r="DN63" s="154"/>
      <c r="DO63" s="154"/>
      <c r="DP63" s="154"/>
      <c r="DQ63" s="154"/>
      <c r="DR63" s="154"/>
      <c r="DS63" s="154"/>
      <c r="DT63" s="154"/>
      <c r="DU63" s="154"/>
      <c r="DV63" s="154"/>
      <c r="DW63" s="154"/>
      <c r="DX63" s="154"/>
      <c r="DY63" s="154"/>
      <c r="DZ63" s="154"/>
      <c r="EA63" s="154"/>
      <c r="EB63" s="154"/>
      <c r="EC63" s="154"/>
      <c r="ED63" s="154"/>
      <c r="EE63" s="154"/>
      <c r="EF63" s="154"/>
      <c r="EG63" s="154"/>
      <c r="EH63" s="154"/>
      <c r="EI63" s="154"/>
      <c r="EJ63" s="154"/>
      <c r="EK63" s="154"/>
      <c r="EL63" s="154"/>
      <c r="EM63" s="154"/>
      <c r="EN63" s="154"/>
      <c r="EO63" s="154"/>
      <c r="EP63" s="154"/>
      <c r="EQ63" s="154"/>
      <c r="ER63" s="154"/>
      <c r="ES63" s="154"/>
      <c r="ET63" s="154"/>
      <c r="EU63" s="154"/>
      <c r="EV63" s="154"/>
      <c r="EW63" s="154"/>
      <c r="EX63" s="154"/>
      <c r="EY63" s="154"/>
      <c r="EZ63" s="154"/>
      <c r="FA63" s="154"/>
      <c r="FB63" s="154"/>
      <c r="FC63" s="154"/>
      <c r="FD63" s="154"/>
      <c r="FE63" s="154"/>
      <c r="FF63" s="154"/>
      <c r="FG63" s="154"/>
      <c r="FH63" s="154"/>
      <c r="FI63" s="154"/>
      <c r="FJ63" s="154"/>
      <c r="FK63" s="154"/>
      <c r="FL63" s="154"/>
      <c r="FM63" s="154"/>
      <c r="FN63" s="154"/>
      <c r="FO63" s="154"/>
      <c r="FP63" s="154"/>
      <c r="FQ63" s="154"/>
      <c r="FR63" s="154"/>
      <c r="FS63" s="154"/>
      <c r="FT63" s="154"/>
      <c r="FU63" s="154"/>
      <c r="FV63" s="154"/>
      <c r="FW63" s="154"/>
      <c r="FX63" s="154"/>
      <c r="FY63" s="154"/>
      <c r="FZ63" s="154"/>
      <c r="GA63" s="154"/>
      <c r="GB63" s="154"/>
      <c r="GC63" s="154"/>
      <c r="GD63" s="154"/>
      <c r="GE63" s="154"/>
      <c r="GF63" s="154"/>
      <c r="GG63" s="154"/>
      <c r="GH63" s="154"/>
      <c r="GI63" s="154"/>
      <c r="GJ63" s="154"/>
      <c r="GK63" s="154"/>
      <c r="GL63" s="154"/>
      <c r="GM63" s="154"/>
      <c r="GN63" s="154"/>
      <c r="GO63" s="154"/>
      <c r="GP63" s="154"/>
      <c r="GQ63" s="154"/>
      <c r="GR63" s="154"/>
      <c r="GS63" s="154"/>
      <c r="GT63" s="154"/>
      <c r="GU63" s="154"/>
      <c r="GV63" s="154"/>
      <c r="GW63" s="154"/>
      <c r="GX63" s="154"/>
      <c r="GY63" s="154"/>
      <c r="GZ63" s="154"/>
      <c r="HA63" s="154"/>
      <c r="HB63" s="154"/>
      <c r="HC63" s="154"/>
      <c r="HD63" s="154"/>
      <c r="HE63" s="154"/>
      <c r="HF63" s="154"/>
      <c r="HG63" s="154"/>
      <c r="HH63" s="154"/>
      <c r="HI63" s="154"/>
      <c r="HJ63" s="154"/>
      <c r="HK63" s="154"/>
      <c r="HL63" s="154"/>
      <c r="HM63" s="154"/>
      <c r="HN63" s="154"/>
      <c r="HO63" s="154"/>
      <c r="HP63" s="154"/>
      <c r="HQ63" s="154"/>
      <c r="HR63" s="154"/>
      <c r="HS63" s="154"/>
      <c r="HT63" s="154"/>
      <c r="HU63" s="154"/>
      <c r="HV63" s="154"/>
      <c r="HW63" s="154"/>
      <c r="HX63" s="154"/>
      <c r="HY63" s="154"/>
      <c r="HZ63" s="154"/>
      <c r="IA63" s="154"/>
      <c r="IB63" s="154"/>
      <c r="IC63" s="154"/>
      <c r="ID63" s="154"/>
      <c r="IE63" s="154"/>
      <c r="IF63" s="154"/>
      <c r="IG63" s="154"/>
      <c r="IH63" s="147"/>
      <c r="II63" s="147"/>
      <c r="IJ63" s="147"/>
      <c r="IK63" s="147"/>
      <c r="IL63" s="147"/>
      <c r="IM63" s="147"/>
      <c r="IN63" s="147"/>
      <c r="IO63" s="147"/>
      <c r="IP63" s="147"/>
      <c r="IQ63" s="147"/>
      <c r="IR63" s="147"/>
      <c r="IS63" s="147"/>
      <c r="IT63" s="147"/>
      <c r="IU63" s="147"/>
      <c r="IV63" s="147"/>
      <c r="IW63" s="147"/>
      <c r="IX63" s="147"/>
      <c r="IY63" s="147"/>
      <c r="IZ63" s="147"/>
      <c r="JA63" s="147"/>
      <c r="JB63" s="147"/>
      <c r="JC63" s="147"/>
      <c r="JD63" s="147"/>
      <c r="JE63" s="147"/>
      <c r="JF63" s="147"/>
      <c r="JG63" s="147"/>
      <c r="JH63" s="147"/>
      <c r="JI63" s="147"/>
      <c r="JJ63" s="147"/>
      <c r="JK63" s="147"/>
      <c r="JL63" s="147"/>
      <c r="JM63" s="147"/>
      <c r="JN63" s="147"/>
      <c r="JO63" s="147"/>
      <c r="JP63" s="147"/>
      <c r="JQ63" s="147"/>
      <c r="JR63" s="147"/>
      <c r="JS63" s="147"/>
      <c r="JT63" s="147"/>
      <c r="JU63" s="147"/>
      <c r="JV63" s="147"/>
      <c r="JW63" s="147"/>
      <c r="JX63" s="147"/>
      <c r="JY63" s="147"/>
      <c r="JZ63" s="147"/>
      <c r="KA63" s="147"/>
      <c r="KB63" s="147"/>
      <c r="KC63" s="147"/>
      <c r="KD63" s="147"/>
      <c r="KE63" s="147"/>
      <c r="KF63" s="147"/>
      <c r="KG63" s="147"/>
      <c r="KH63" s="147"/>
      <c r="KI63" s="147"/>
      <c r="KJ63" s="147"/>
      <c r="KK63" s="147"/>
      <c r="KL63" s="147"/>
      <c r="KM63" s="147"/>
      <c r="KN63" s="147"/>
      <c r="KO63" s="147"/>
      <c r="KP63" s="147"/>
      <c r="KQ63" s="147"/>
      <c r="KR63" s="147"/>
      <c r="KS63" s="147"/>
      <c r="KT63" s="147"/>
      <c r="KU63" s="147"/>
      <c r="KV63" s="147"/>
      <c r="KW63" s="147"/>
      <c r="KX63" s="147"/>
      <c r="KY63" s="147"/>
      <c r="KZ63" s="147"/>
      <c r="LA63" s="147"/>
      <c r="LB63" s="147"/>
      <c r="LC63" s="147"/>
      <c r="LD63" s="147"/>
      <c r="LE63" s="147"/>
      <c r="LF63" s="147"/>
      <c r="LG63" s="147"/>
      <c r="LH63" s="147"/>
      <c r="LI63" s="147"/>
      <c r="LJ63" s="147"/>
      <c r="LK63" s="147"/>
      <c r="LL63" s="147"/>
      <c r="LM63" s="147"/>
      <c r="LN63" s="147"/>
      <c r="LO63" s="147"/>
      <c r="LP63" s="147"/>
      <c r="LQ63" s="147"/>
      <c r="LR63" s="147"/>
      <c r="LS63" s="147"/>
      <c r="LT63" s="147"/>
      <c r="LU63" s="147"/>
      <c r="LV63" s="147"/>
      <c r="LW63" s="147"/>
      <c r="LX63" s="147"/>
      <c r="LY63" s="147"/>
      <c r="LZ63" s="147"/>
      <c r="MA63" s="147"/>
      <c r="MB63" s="147"/>
      <c r="MC63" s="147"/>
      <c r="MD63" s="147"/>
      <c r="ME63" s="147"/>
      <c r="MF63" s="147"/>
      <c r="MG63" s="147"/>
      <c r="MH63" s="147"/>
      <c r="MI63" s="147"/>
      <c r="MJ63" s="147"/>
      <c r="MK63" s="147"/>
      <c r="ML63" s="147"/>
      <c r="MM63" s="147"/>
      <c r="MN63" s="147"/>
      <c r="MO63" s="147"/>
      <c r="MP63" s="147"/>
      <c r="MQ63" s="147"/>
      <c r="MR63" s="147"/>
      <c r="MS63" s="147"/>
      <c r="MT63" s="147"/>
      <c r="MU63" s="147"/>
      <c r="MV63" s="147"/>
      <c r="MW63" s="147"/>
      <c r="MX63" s="147"/>
      <c r="MY63" s="147"/>
      <c r="MZ63" s="147"/>
      <c r="NA63" s="147"/>
      <c r="NB63" s="147"/>
      <c r="NC63" s="147"/>
      <c r="ND63" s="147"/>
      <c r="NE63" s="147"/>
      <c r="NF63" s="147"/>
      <c r="NG63" s="147"/>
      <c r="NH63" s="147"/>
      <c r="NI63" s="147"/>
      <c r="NJ63" s="147"/>
      <c r="NK63" s="147"/>
      <c r="NL63" s="147"/>
      <c r="NM63" s="147"/>
      <c r="NN63" s="147"/>
      <c r="NO63" s="147"/>
      <c r="NP63" s="147"/>
      <c r="NQ63" s="147"/>
      <c r="NR63" s="147"/>
      <c r="NS63" s="147"/>
      <c r="NT63" s="147"/>
      <c r="NU63" s="147"/>
      <c r="NV63" s="147"/>
      <c r="NW63" s="147"/>
      <c r="NX63" s="147"/>
      <c r="NY63" s="147"/>
      <c r="NZ63" s="147"/>
      <c r="OA63" s="147"/>
      <c r="OB63" s="147"/>
      <c r="OC63" s="147"/>
      <c r="OD63" s="147"/>
      <c r="OE63" s="147"/>
      <c r="OF63" s="147"/>
      <c r="OG63" s="147"/>
      <c r="OH63" s="147"/>
      <c r="OI63" s="147"/>
      <c r="OJ63" s="147"/>
      <c r="OK63" s="147"/>
      <c r="OL63" s="147"/>
      <c r="OM63" s="147"/>
      <c r="ON63" s="147"/>
      <c r="OO63" s="147"/>
      <c r="OP63" s="147"/>
      <c r="OQ63" s="147"/>
      <c r="OR63" s="147"/>
      <c r="OS63" s="147"/>
      <c r="OT63" s="147"/>
      <c r="OU63" s="147"/>
      <c r="OV63" s="147"/>
      <c r="OW63" s="147"/>
      <c r="OX63" s="147"/>
      <c r="OY63" s="147"/>
      <c r="OZ63" s="147"/>
      <c r="PA63" s="147"/>
      <c r="PB63" s="147"/>
      <c r="PC63" s="147"/>
      <c r="PD63" s="147"/>
      <c r="PE63" s="147"/>
      <c r="PF63" s="147"/>
      <c r="PG63" s="147"/>
      <c r="PH63" s="147"/>
      <c r="PI63" s="147"/>
      <c r="PJ63" s="147"/>
      <c r="PK63" s="147"/>
      <c r="PL63" s="147"/>
      <c r="PM63" s="147"/>
      <c r="PN63" s="147"/>
      <c r="PO63" s="147"/>
      <c r="PP63" s="147"/>
      <c r="PQ63" s="147"/>
      <c r="PR63" s="147"/>
      <c r="PS63" s="147"/>
      <c r="PT63" s="147"/>
      <c r="PU63" s="147"/>
      <c r="PV63" s="147"/>
      <c r="PW63" s="147"/>
      <c r="PX63" s="147"/>
      <c r="PY63" s="147"/>
      <c r="PZ63" s="147"/>
      <c r="QA63" s="147"/>
      <c r="QB63" s="147"/>
      <c r="QC63" s="147"/>
      <c r="QD63" s="147"/>
      <c r="QE63" s="147"/>
      <c r="QF63" s="147"/>
      <c r="QG63" s="147"/>
      <c r="QH63" s="147"/>
      <c r="QI63" s="147"/>
      <c r="QJ63" s="147"/>
      <c r="QK63" s="147"/>
      <c r="QL63" s="147"/>
      <c r="QM63" s="147"/>
      <c r="QN63" s="147"/>
      <c r="QO63" s="147"/>
      <c r="QP63" s="147"/>
      <c r="QQ63" s="147"/>
      <c r="QR63" s="147"/>
      <c r="QS63" s="147"/>
      <c r="QT63" s="147"/>
      <c r="QU63" s="147"/>
      <c r="QV63" s="147"/>
      <c r="QW63" s="147"/>
      <c r="QX63" s="147"/>
      <c r="QY63" s="147"/>
      <c r="QZ63" s="147"/>
      <c r="RA63" s="147"/>
      <c r="RB63" s="147"/>
      <c r="RC63" s="147"/>
      <c r="RD63" s="147"/>
      <c r="RE63" s="147"/>
      <c r="RF63" s="147"/>
      <c r="RG63" s="147"/>
      <c r="RH63" s="147"/>
      <c r="RI63" s="147"/>
      <c r="RJ63" s="147"/>
      <c r="RK63" s="147"/>
      <c r="RL63" s="147"/>
      <c r="RM63" s="147"/>
      <c r="RN63" s="147"/>
      <c r="RO63" s="147"/>
      <c r="RP63" s="147"/>
      <c r="RQ63" s="147"/>
      <c r="RR63" s="147"/>
      <c r="RS63" s="147"/>
      <c r="RT63" s="147"/>
      <c r="RU63" s="147"/>
      <c r="RV63" s="147"/>
      <c r="RW63" s="147"/>
      <c r="RX63" s="147"/>
      <c r="RY63" s="147"/>
      <c r="RZ63" s="147"/>
      <c r="SA63" s="147"/>
      <c r="SB63" s="147"/>
      <c r="SC63" s="147"/>
      <c r="SD63" s="147"/>
      <c r="SE63" s="147"/>
      <c r="SF63" s="147"/>
      <c r="SG63" s="147"/>
      <c r="SH63" s="147"/>
      <c r="SI63" s="147"/>
      <c r="SJ63" s="147"/>
      <c r="SK63" s="147"/>
      <c r="SL63" s="147"/>
      <c r="SM63" s="147"/>
      <c r="SN63" s="147"/>
      <c r="SO63" s="147"/>
      <c r="SP63" s="147"/>
      <c r="SQ63" s="147"/>
      <c r="SR63" s="147"/>
      <c r="SS63" s="147"/>
      <c r="ST63" s="147"/>
      <c r="SU63" s="147"/>
      <c r="SV63" s="147"/>
      <c r="SW63" s="147"/>
      <c r="SX63" s="147"/>
      <c r="SY63" s="147"/>
      <c r="SZ63" s="147"/>
      <c r="TA63" s="147"/>
      <c r="TB63" s="147"/>
      <c r="TC63" s="147"/>
      <c r="TD63" s="147"/>
      <c r="TE63" s="147"/>
      <c r="TF63" s="147"/>
      <c r="TG63" s="147"/>
      <c r="TH63" s="147"/>
      <c r="TI63" s="147"/>
      <c r="TJ63" s="147"/>
      <c r="TK63" s="147"/>
      <c r="TL63" s="147"/>
      <c r="TM63" s="147"/>
      <c r="TN63" s="147"/>
      <c r="TO63" s="147"/>
      <c r="TP63" s="147"/>
      <c r="TQ63" s="147"/>
      <c r="TR63" s="147"/>
      <c r="TS63" s="147"/>
      <c r="TT63" s="147"/>
      <c r="TU63" s="147"/>
      <c r="TV63" s="147"/>
      <c r="TW63" s="147"/>
      <c r="TX63" s="147"/>
      <c r="TY63" s="147"/>
      <c r="TZ63" s="147"/>
      <c r="UA63" s="147"/>
      <c r="UB63" s="147"/>
      <c r="UC63" s="147"/>
      <c r="UD63" s="147"/>
      <c r="UE63" s="147"/>
      <c r="UF63" s="147"/>
      <c r="UG63" s="147"/>
      <c r="UH63" s="147"/>
      <c r="UI63" s="147"/>
      <c r="UJ63" s="147"/>
      <c r="UK63" s="147"/>
      <c r="UL63" s="147"/>
      <c r="UM63" s="147"/>
      <c r="UN63" s="147"/>
      <c r="UO63" s="147"/>
      <c r="UP63" s="147"/>
      <c r="UQ63" s="147"/>
      <c r="UR63" s="147"/>
      <c r="US63" s="147"/>
      <c r="UT63" s="147"/>
      <c r="UU63" s="147"/>
      <c r="UV63" s="147"/>
      <c r="UW63" s="147"/>
      <c r="UX63" s="147"/>
      <c r="UY63" s="147"/>
      <c r="UZ63" s="147"/>
      <c r="VA63" s="147"/>
      <c r="VB63" s="147"/>
      <c r="VC63" s="147"/>
      <c r="VD63" s="147"/>
      <c r="VE63" s="147"/>
      <c r="VF63" s="147"/>
      <c r="VG63" s="147"/>
      <c r="VH63" s="147"/>
      <c r="VI63" s="147"/>
      <c r="VJ63" s="147"/>
      <c r="VK63" s="147"/>
      <c r="VL63" s="147"/>
      <c r="VM63" s="147"/>
      <c r="VN63" s="147"/>
      <c r="VO63" s="147"/>
      <c r="VP63" s="147"/>
      <c r="VQ63" s="147"/>
      <c r="VR63" s="147"/>
      <c r="VS63" s="147"/>
      <c r="VT63" s="147"/>
      <c r="VU63" s="147"/>
      <c r="VV63" s="147"/>
      <c r="VW63" s="147"/>
      <c r="VX63" s="147"/>
      <c r="VY63" s="147"/>
      <c r="VZ63" s="147"/>
      <c r="WA63" s="147"/>
      <c r="WB63" s="147"/>
      <c r="WC63" s="147"/>
      <c r="WD63" s="147"/>
      <c r="WE63" s="147"/>
      <c r="WF63" s="147"/>
      <c r="WG63" s="147"/>
      <c r="WH63" s="147"/>
      <c r="WI63" s="147"/>
      <c r="WJ63" s="147"/>
      <c r="WK63" s="147"/>
      <c r="WL63" s="147"/>
      <c r="WM63" s="147"/>
      <c r="WN63" s="147"/>
      <c r="WO63" s="147"/>
      <c r="WP63" s="147"/>
      <c r="WQ63" s="147"/>
      <c r="WR63" s="147"/>
      <c r="WS63" s="147"/>
      <c r="WT63" s="147"/>
      <c r="WU63" s="147"/>
      <c r="WV63" s="147"/>
      <c r="WW63" s="147"/>
      <c r="WX63" s="147"/>
      <c r="WY63" s="147"/>
      <c r="WZ63" s="147"/>
      <c r="XA63" s="147"/>
      <c r="XB63" s="147"/>
      <c r="XC63" s="147"/>
      <c r="XD63" s="147"/>
      <c r="XE63" s="147"/>
      <c r="XF63" s="147"/>
      <c r="XG63" s="147"/>
      <c r="XH63" s="147"/>
      <c r="XI63" s="147"/>
      <c r="XJ63" s="147"/>
      <c r="XK63" s="147"/>
      <c r="XL63" s="147"/>
      <c r="XM63" s="147"/>
      <c r="XN63" s="147"/>
      <c r="XO63" s="147"/>
      <c r="XP63" s="147"/>
      <c r="XQ63" s="147"/>
      <c r="XR63" s="147"/>
      <c r="XS63" s="147"/>
      <c r="XT63" s="147"/>
      <c r="XU63" s="147"/>
      <c r="XV63" s="147"/>
      <c r="XW63" s="147"/>
      <c r="XX63" s="147"/>
      <c r="XY63" s="147"/>
      <c r="XZ63" s="147"/>
      <c r="YA63" s="147"/>
      <c r="YB63" s="147"/>
      <c r="YC63" s="147"/>
      <c r="YD63" s="147"/>
      <c r="YE63" s="147"/>
      <c r="YF63" s="147"/>
      <c r="YG63" s="147"/>
      <c r="YH63" s="147"/>
      <c r="YI63" s="147"/>
      <c r="YJ63" s="147"/>
      <c r="YK63" s="147"/>
      <c r="YL63" s="147"/>
      <c r="YM63" s="147"/>
      <c r="YN63" s="147"/>
      <c r="YO63" s="147"/>
      <c r="YP63" s="147"/>
      <c r="YQ63" s="147"/>
      <c r="YR63" s="147"/>
      <c r="YS63" s="147"/>
      <c r="YT63" s="147"/>
      <c r="YU63" s="147"/>
      <c r="YV63" s="147"/>
      <c r="YW63" s="147"/>
      <c r="YX63" s="147"/>
      <c r="YY63" s="147"/>
      <c r="YZ63" s="147"/>
      <c r="ZA63" s="147"/>
      <c r="ZB63" s="147"/>
      <c r="ZC63" s="147"/>
      <c r="ZD63" s="147"/>
      <c r="ZE63" s="147"/>
      <c r="ZF63" s="147"/>
      <c r="ZG63" s="147"/>
      <c r="ZH63" s="147"/>
      <c r="ZI63" s="147"/>
      <c r="ZJ63" s="147"/>
      <c r="ZK63" s="147"/>
      <c r="ZL63" s="147"/>
      <c r="ZM63" s="147"/>
      <c r="ZN63" s="147"/>
      <c r="ZO63" s="147"/>
      <c r="ZP63" s="147"/>
      <c r="ZQ63" s="147"/>
      <c r="ZR63" s="147"/>
      <c r="ZS63" s="147"/>
      <c r="ZT63" s="147"/>
      <c r="ZU63" s="147"/>
      <c r="ZV63" s="147"/>
      <c r="ZW63" s="147"/>
      <c r="ZX63" s="147"/>
      <c r="ZY63" s="147"/>
      <c r="ZZ63" s="147"/>
      <c r="AAA63" s="147"/>
      <c r="AAB63" s="147"/>
      <c r="AAC63" s="147"/>
      <c r="AAD63" s="147"/>
      <c r="AAE63" s="147"/>
      <c r="AAF63" s="147"/>
      <c r="AAG63" s="147"/>
      <c r="AAH63" s="147"/>
      <c r="AAI63" s="147"/>
      <c r="AAJ63" s="147"/>
      <c r="AAK63" s="147"/>
      <c r="AAL63" s="147"/>
      <c r="AAM63" s="147"/>
      <c r="AAN63" s="147"/>
      <c r="AAO63" s="147"/>
      <c r="AAP63" s="147"/>
      <c r="AAQ63" s="147"/>
      <c r="AAR63" s="147"/>
      <c r="AAS63" s="147"/>
      <c r="AAT63" s="147"/>
      <c r="AAU63" s="147"/>
      <c r="AAV63" s="147"/>
      <c r="AAW63" s="147"/>
      <c r="AAX63" s="147"/>
      <c r="AAY63" s="147"/>
      <c r="AAZ63" s="147"/>
      <c r="ABA63" s="147"/>
      <c r="ABB63" s="147"/>
      <c r="ABC63" s="147"/>
      <c r="ABD63" s="147"/>
      <c r="ABE63" s="147"/>
      <c r="ABF63" s="147"/>
      <c r="ABG63" s="147"/>
      <c r="ABH63" s="147"/>
      <c r="ABI63" s="147"/>
      <c r="ABJ63" s="147"/>
      <c r="ABK63" s="147"/>
      <c r="ABL63" s="147"/>
      <c r="ABM63" s="147"/>
      <c r="ABN63" s="147"/>
      <c r="ABO63" s="147"/>
      <c r="ABP63" s="147"/>
      <c r="ABQ63" s="147"/>
      <c r="ABR63" s="147"/>
      <c r="ABS63" s="147"/>
      <c r="ABT63" s="147"/>
      <c r="ABU63" s="147"/>
      <c r="ABV63" s="147"/>
      <c r="ABW63" s="147"/>
      <c r="ABX63" s="147"/>
      <c r="ABY63" s="147"/>
      <c r="ABZ63" s="147"/>
      <c r="ACA63" s="147"/>
      <c r="ACB63" s="147"/>
      <c r="ACC63" s="147"/>
      <c r="ACD63" s="147"/>
      <c r="ACE63" s="147"/>
      <c r="ACF63" s="147"/>
      <c r="ACG63" s="147"/>
      <c r="ACH63" s="147"/>
      <c r="ACI63" s="147"/>
      <c r="ACJ63" s="147"/>
      <c r="ACK63" s="147"/>
      <c r="ACL63" s="147"/>
      <c r="ACM63" s="147"/>
      <c r="ACN63" s="147"/>
      <c r="ACO63" s="147"/>
      <c r="ACP63" s="147"/>
      <c r="ACQ63" s="147"/>
      <c r="ACR63" s="147"/>
      <c r="ACS63" s="147"/>
      <c r="ACT63" s="147"/>
      <c r="ACU63" s="147"/>
      <c r="ACV63" s="147"/>
      <c r="ACW63" s="147"/>
      <c r="ACX63" s="147"/>
      <c r="ACY63" s="147"/>
      <c r="ACZ63" s="147"/>
      <c r="ADA63" s="147"/>
      <c r="ADB63" s="147"/>
      <c r="ADC63" s="147"/>
      <c r="ADD63" s="147"/>
      <c r="ADE63" s="147"/>
      <c r="ADF63" s="147"/>
      <c r="ADG63" s="147"/>
      <c r="ADH63" s="147"/>
      <c r="ADI63" s="147"/>
      <c r="ADJ63" s="147"/>
      <c r="ADK63" s="147"/>
      <c r="ADL63" s="147"/>
      <c r="ADM63" s="147"/>
      <c r="ADN63" s="147"/>
      <c r="ADO63" s="147"/>
      <c r="ADP63" s="147"/>
      <c r="ADQ63" s="147"/>
      <c r="ADR63" s="147"/>
      <c r="ADS63" s="147"/>
      <c r="ADT63" s="147"/>
      <c r="ADU63" s="147"/>
      <c r="ADV63" s="147"/>
      <c r="ADW63" s="147"/>
      <c r="ADX63" s="147"/>
      <c r="ADY63" s="147"/>
      <c r="ADZ63" s="147"/>
      <c r="AEA63" s="147"/>
      <c r="AEB63" s="147"/>
      <c r="AEC63" s="147"/>
      <c r="AED63" s="147"/>
      <c r="AEE63" s="147"/>
      <c r="AEF63" s="147"/>
      <c r="AEG63" s="147"/>
      <c r="AEH63" s="147"/>
      <c r="AEI63" s="147"/>
      <c r="AEJ63" s="147"/>
      <c r="AEK63" s="147"/>
      <c r="AEL63" s="147"/>
      <c r="AEM63" s="147"/>
      <c r="AEN63" s="147"/>
      <c r="AEO63" s="147"/>
      <c r="AEP63" s="147"/>
      <c r="AEQ63" s="147"/>
      <c r="AER63" s="147"/>
      <c r="AES63" s="147"/>
      <c r="AET63" s="147"/>
      <c r="AEU63" s="147"/>
      <c r="AEV63" s="147"/>
      <c r="AEW63" s="147"/>
      <c r="AEX63" s="147"/>
      <c r="AEY63" s="147"/>
      <c r="AEZ63" s="147"/>
      <c r="AFA63" s="147"/>
      <c r="AFB63" s="147"/>
      <c r="AFC63" s="147"/>
      <c r="AFD63" s="147"/>
      <c r="AFE63" s="147"/>
      <c r="AFF63" s="147"/>
      <c r="AFG63" s="147"/>
      <c r="AFH63" s="147"/>
      <c r="AFI63" s="147"/>
      <c r="AFJ63" s="147"/>
      <c r="AFK63" s="147"/>
      <c r="AFL63" s="147"/>
      <c r="AFM63" s="147"/>
      <c r="AFN63" s="147"/>
      <c r="AFO63" s="147"/>
      <c r="AFP63" s="147"/>
      <c r="AFQ63" s="147"/>
      <c r="AFR63" s="147"/>
      <c r="AFS63" s="147"/>
      <c r="AFT63" s="147"/>
      <c r="AFU63" s="147"/>
      <c r="AFV63" s="147"/>
      <c r="AFW63" s="147"/>
      <c r="AFX63" s="147"/>
      <c r="AFY63" s="147"/>
      <c r="AFZ63" s="147"/>
      <c r="AGA63" s="147"/>
      <c r="AGB63" s="147"/>
      <c r="AGC63" s="147"/>
      <c r="AGD63" s="147"/>
      <c r="AGE63" s="147"/>
      <c r="AGF63" s="147"/>
      <c r="AGG63" s="147"/>
      <c r="AGH63" s="147"/>
      <c r="AGI63" s="147"/>
      <c r="AGJ63" s="147"/>
      <c r="AGK63" s="147"/>
      <c r="AGL63" s="147"/>
      <c r="AGM63" s="147"/>
      <c r="AGN63" s="147"/>
      <c r="AGO63" s="147"/>
      <c r="AGP63" s="147"/>
      <c r="AGQ63" s="147"/>
      <c r="AGR63" s="147"/>
      <c r="AGS63" s="147"/>
      <c r="AGT63" s="147"/>
      <c r="AGU63" s="147"/>
      <c r="AGV63" s="147"/>
      <c r="AGW63" s="147"/>
      <c r="AGX63" s="147"/>
      <c r="AGY63" s="147"/>
      <c r="AGZ63" s="147"/>
      <c r="AHA63" s="147"/>
      <c r="AHB63" s="147"/>
      <c r="AHC63" s="147"/>
      <c r="AHD63" s="147"/>
      <c r="AHE63" s="147"/>
      <c r="AHF63" s="147"/>
      <c r="AHG63" s="147"/>
      <c r="AHH63" s="147"/>
      <c r="AHI63" s="147"/>
      <c r="AHJ63" s="147"/>
      <c r="AHK63" s="147"/>
      <c r="AHL63" s="147"/>
      <c r="AHM63" s="147"/>
      <c r="AHN63" s="147"/>
      <c r="AHO63" s="147"/>
      <c r="AHP63" s="147"/>
      <c r="AHQ63" s="147"/>
      <c r="AHR63" s="147"/>
      <c r="AHS63" s="147"/>
      <c r="AHT63" s="147"/>
      <c r="AHU63" s="147"/>
      <c r="AHV63" s="147"/>
      <c r="AHW63" s="147"/>
      <c r="AHX63" s="147"/>
      <c r="AHY63" s="147"/>
      <c r="AHZ63" s="147"/>
      <c r="AIA63" s="147"/>
      <c r="AIB63" s="147"/>
      <c r="AIC63" s="147"/>
      <c r="AID63" s="147"/>
      <c r="AIE63" s="147"/>
      <c r="AIF63" s="147"/>
      <c r="AIG63" s="147"/>
      <c r="AIH63" s="147"/>
      <c r="AII63" s="147"/>
      <c r="AIJ63" s="147"/>
      <c r="AIK63" s="147"/>
      <c r="AIL63" s="147"/>
      <c r="AIM63" s="147"/>
      <c r="AIN63" s="147"/>
      <c r="AIO63" s="147"/>
      <c r="AIP63" s="147"/>
      <c r="AIQ63" s="147"/>
      <c r="AIR63" s="147"/>
      <c r="AIS63" s="147"/>
      <c r="AIT63" s="147"/>
      <c r="AIU63" s="147"/>
      <c r="AIV63" s="147"/>
      <c r="AIW63" s="147"/>
      <c r="AIX63" s="147"/>
      <c r="AIY63" s="147"/>
      <c r="AIZ63" s="147"/>
      <c r="AJA63" s="147"/>
      <c r="AJB63" s="147"/>
      <c r="AJC63" s="147"/>
      <c r="AJD63" s="147"/>
      <c r="AJE63" s="147"/>
      <c r="AJF63" s="147"/>
      <c r="AJG63" s="147"/>
      <c r="AJH63" s="147"/>
      <c r="AJI63" s="147"/>
      <c r="AJJ63" s="147"/>
      <c r="AJK63" s="147"/>
      <c r="AJL63" s="147"/>
      <c r="AJM63" s="147"/>
      <c r="AJN63" s="147"/>
      <c r="AJO63" s="147"/>
      <c r="AJP63" s="147"/>
      <c r="AJQ63" s="147"/>
      <c r="AJR63" s="147"/>
      <c r="AJS63" s="147"/>
      <c r="AJT63" s="147"/>
      <c r="AJU63" s="147"/>
      <c r="AJV63" s="147"/>
      <c r="AJW63" s="147"/>
      <c r="AJX63" s="147"/>
      <c r="AJY63" s="147"/>
      <c r="AJZ63" s="147"/>
      <c r="AKA63" s="147"/>
      <c r="AKB63" s="147"/>
      <c r="AKC63" s="147"/>
      <c r="AKD63" s="147"/>
      <c r="AKE63" s="147"/>
      <c r="AKF63" s="147"/>
      <c r="AKG63" s="147"/>
      <c r="AKH63" s="147"/>
      <c r="AKI63" s="147"/>
      <c r="AKJ63" s="147"/>
      <c r="AKK63" s="147"/>
      <c r="AKL63" s="147"/>
      <c r="AKM63" s="147"/>
      <c r="AKN63" s="147"/>
      <c r="AKO63" s="147"/>
      <c r="AKP63" s="147"/>
      <c r="AKQ63" s="147"/>
      <c r="AKR63" s="147"/>
      <c r="AKS63" s="147"/>
      <c r="AKT63" s="147"/>
      <c r="AKU63" s="147"/>
      <c r="AKV63" s="147"/>
      <c r="AKW63" s="147"/>
      <c r="AKX63" s="147"/>
      <c r="AKY63" s="147"/>
      <c r="AKZ63" s="147"/>
      <c r="ALA63" s="147"/>
      <c r="ALB63" s="147"/>
      <c r="ALC63" s="147"/>
      <c r="ALD63" s="147"/>
      <c r="ALE63" s="147"/>
      <c r="ALF63" s="147"/>
      <c r="ALG63" s="147"/>
      <c r="ALH63" s="147"/>
      <c r="ALI63" s="147"/>
      <c r="ALJ63" s="147"/>
      <c r="ALK63" s="147"/>
      <c r="ALL63" s="147"/>
      <c r="ALM63" s="147"/>
      <c r="ALN63" s="147"/>
      <c r="ALO63" s="147"/>
      <c r="ALP63" s="147"/>
      <c r="ALQ63" s="147"/>
      <c r="ALR63" s="147"/>
      <c r="ALS63" s="147"/>
      <c r="ALT63" s="147"/>
      <c r="ALU63" s="147"/>
      <c r="ALV63" s="139"/>
      <c r="ALW63" s="139"/>
      <c r="ALX63" s="139"/>
    </row>
    <row r="64" spans="1:1012" s="142" customFormat="1" ht="16.5">
      <c r="A64" s="195" t="s">
        <v>1184</v>
      </c>
      <c r="B64" s="196" t="s">
        <v>1185</v>
      </c>
      <c r="C64" s="197"/>
      <c r="D64" s="197"/>
      <c r="E64" s="197"/>
      <c r="F64" s="197"/>
      <c r="G64" s="197"/>
      <c r="H64" s="197"/>
      <c r="I64" s="197"/>
      <c r="J64" s="154"/>
      <c r="K64" s="154"/>
      <c r="L64" s="154"/>
      <c r="M64" s="154"/>
      <c r="N64" s="154"/>
      <c r="O64" s="154"/>
      <c r="P64" s="154"/>
      <c r="Q64" s="154"/>
      <c r="R64" s="154"/>
      <c r="S64" s="154"/>
      <c r="T64" s="154"/>
      <c r="U64" s="154"/>
      <c r="V64" s="154"/>
      <c r="W64" s="154"/>
      <c r="X64" s="154"/>
      <c r="Y64" s="154"/>
      <c r="Z64" s="154"/>
      <c r="AA64" s="154"/>
      <c r="AB64" s="154"/>
      <c r="AC64" s="154"/>
      <c r="AD64" s="154"/>
      <c r="AE64" s="154"/>
      <c r="AF64" s="154"/>
      <c r="AG64" s="154"/>
      <c r="AH64" s="154"/>
      <c r="AI64" s="154"/>
      <c r="AJ64" s="154"/>
      <c r="AK64" s="154"/>
      <c r="AL64" s="154"/>
      <c r="AM64" s="154"/>
      <c r="AN64" s="154"/>
      <c r="AO64" s="154"/>
      <c r="AP64" s="154"/>
      <c r="AQ64" s="154"/>
      <c r="AR64" s="154"/>
      <c r="AS64" s="154"/>
      <c r="AT64" s="154"/>
      <c r="AU64" s="154"/>
      <c r="AV64" s="154"/>
      <c r="AW64" s="154"/>
      <c r="AX64" s="154"/>
      <c r="AY64" s="154"/>
      <c r="AZ64" s="154"/>
      <c r="BA64" s="154"/>
      <c r="BB64" s="154"/>
      <c r="BC64" s="154"/>
      <c r="BD64" s="154"/>
      <c r="BE64" s="154"/>
      <c r="BF64" s="154"/>
      <c r="BG64" s="154"/>
      <c r="BH64" s="154"/>
      <c r="BI64" s="154"/>
      <c r="BJ64" s="154"/>
      <c r="BK64" s="154"/>
      <c r="BL64" s="154"/>
      <c r="BM64" s="154"/>
      <c r="BN64" s="154"/>
      <c r="BO64" s="154"/>
      <c r="BP64" s="154"/>
      <c r="BQ64" s="154"/>
      <c r="BR64" s="154"/>
      <c r="BS64" s="154"/>
      <c r="BT64" s="154"/>
      <c r="BU64" s="154"/>
      <c r="BV64" s="154"/>
      <c r="BW64" s="154"/>
      <c r="BX64" s="154"/>
      <c r="BY64" s="154"/>
      <c r="BZ64" s="154"/>
      <c r="CA64" s="154"/>
      <c r="CB64" s="154"/>
      <c r="CC64" s="154"/>
      <c r="CD64" s="154"/>
      <c r="CE64" s="154"/>
      <c r="CF64" s="154"/>
      <c r="CG64" s="154"/>
      <c r="CH64" s="154"/>
      <c r="CI64" s="154"/>
      <c r="CJ64" s="154"/>
      <c r="CK64" s="154"/>
      <c r="CL64" s="154"/>
      <c r="CM64" s="154"/>
      <c r="CN64" s="154"/>
      <c r="CO64" s="154"/>
      <c r="CP64" s="154"/>
      <c r="CQ64" s="154"/>
      <c r="CR64" s="154"/>
      <c r="CS64" s="154"/>
      <c r="CT64" s="154"/>
      <c r="CU64" s="154"/>
      <c r="CV64" s="154"/>
      <c r="CW64" s="154"/>
      <c r="CX64" s="154"/>
      <c r="CY64" s="154"/>
      <c r="CZ64" s="154"/>
      <c r="DA64" s="154"/>
      <c r="DB64" s="154"/>
      <c r="DC64" s="154"/>
      <c r="DD64" s="154"/>
      <c r="DE64" s="154"/>
      <c r="DF64" s="154"/>
      <c r="DG64" s="154"/>
      <c r="DH64" s="154"/>
      <c r="DI64" s="154"/>
      <c r="DJ64" s="154"/>
      <c r="DK64" s="154"/>
      <c r="DL64" s="154"/>
      <c r="DM64" s="154"/>
      <c r="DN64" s="154"/>
      <c r="DO64" s="154"/>
      <c r="DP64" s="154"/>
      <c r="DQ64" s="154"/>
      <c r="DR64" s="154"/>
      <c r="DS64" s="154"/>
      <c r="DT64" s="154"/>
      <c r="DU64" s="154"/>
      <c r="DV64" s="154"/>
      <c r="DW64" s="154"/>
      <c r="DX64" s="154"/>
      <c r="DY64" s="154"/>
      <c r="DZ64" s="154"/>
      <c r="EA64" s="154"/>
      <c r="EB64" s="154"/>
      <c r="EC64" s="154"/>
      <c r="ED64" s="154"/>
      <c r="EE64" s="154"/>
      <c r="EF64" s="154"/>
      <c r="EG64" s="154"/>
      <c r="EH64" s="154"/>
      <c r="EI64" s="154"/>
      <c r="EJ64" s="154"/>
      <c r="EK64" s="154"/>
      <c r="EL64" s="154"/>
      <c r="EM64" s="154"/>
      <c r="EN64" s="154"/>
      <c r="EO64" s="154"/>
      <c r="EP64" s="154"/>
      <c r="EQ64" s="154"/>
      <c r="ER64" s="154"/>
      <c r="ES64" s="154"/>
      <c r="ET64" s="154"/>
      <c r="EU64" s="154"/>
      <c r="EV64" s="154"/>
      <c r="EW64" s="154"/>
      <c r="EX64" s="154"/>
      <c r="EY64" s="154"/>
      <c r="EZ64" s="154"/>
      <c r="FA64" s="154"/>
      <c r="FB64" s="154"/>
      <c r="FC64" s="154"/>
      <c r="FD64" s="154"/>
      <c r="FE64" s="154"/>
      <c r="FF64" s="154"/>
      <c r="FG64" s="154"/>
      <c r="FH64" s="154"/>
      <c r="FI64" s="154"/>
      <c r="FJ64" s="154"/>
      <c r="FK64" s="154"/>
      <c r="FL64" s="154"/>
      <c r="FM64" s="154"/>
      <c r="FN64" s="154"/>
      <c r="FO64" s="154"/>
      <c r="FP64" s="154"/>
      <c r="FQ64" s="154"/>
      <c r="FR64" s="154"/>
      <c r="FS64" s="154"/>
      <c r="FT64" s="154"/>
      <c r="FU64" s="154"/>
      <c r="FV64" s="154"/>
      <c r="FW64" s="154"/>
      <c r="FX64" s="154"/>
      <c r="FY64" s="154"/>
      <c r="FZ64" s="154"/>
      <c r="GA64" s="154"/>
      <c r="GB64" s="154"/>
      <c r="GC64" s="154"/>
      <c r="GD64" s="154"/>
      <c r="GE64" s="154"/>
      <c r="GF64" s="154"/>
      <c r="GG64" s="154"/>
      <c r="GH64" s="154"/>
      <c r="GI64" s="154"/>
      <c r="GJ64" s="154"/>
      <c r="GK64" s="154"/>
      <c r="GL64" s="154"/>
      <c r="GM64" s="154"/>
      <c r="GN64" s="154"/>
      <c r="GO64" s="154"/>
      <c r="GP64" s="154"/>
      <c r="GQ64" s="154"/>
      <c r="GR64" s="154"/>
      <c r="GS64" s="154"/>
      <c r="GT64" s="154"/>
      <c r="GU64" s="154"/>
      <c r="GV64" s="154"/>
      <c r="GW64" s="154"/>
      <c r="GX64" s="154"/>
      <c r="GY64" s="154"/>
      <c r="GZ64" s="154"/>
      <c r="HA64" s="154"/>
      <c r="HB64" s="154"/>
      <c r="HC64" s="154"/>
      <c r="HD64" s="154"/>
      <c r="HE64" s="154"/>
      <c r="HF64" s="154"/>
      <c r="HG64" s="154"/>
      <c r="HH64" s="154"/>
      <c r="HI64" s="154"/>
      <c r="HJ64" s="154"/>
      <c r="HK64" s="154"/>
      <c r="HL64" s="154"/>
      <c r="HM64" s="154"/>
      <c r="HN64" s="154"/>
      <c r="HO64" s="154"/>
      <c r="HP64" s="154"/>
      <c r="HQ64" s="154"/>
      <c r="HR64" s="154"/>
      <c r="HS64" s="154"/>
      <c r="HT64" s="154"/>
      <c r="HU64" s="154"/>
      <c r="HV64" s="154"/>
      <c r="HW64" s="154"/>
      <c r="HX64" s="154"/>
      <c r="HY64" s="154"/>
      <c r="HZ64" s="154"/>
      <c r="IA64" s="154"/>
      <c r="IB64" s="154"/>
      <c r="IC64" s="154"/>
      <c r="ID64" s="154"/>
      <c r="IE64" s="154"/>
      <c r="IF64" s="154"/>
      <c r="IG64" s="154"/>
      <c r="IH64" s="162"/>
      <c r="II64" s="162"/>
      <c r="IJ64" s="162"/>
      <c r="IK64" s="162"/>
      <c r="IL64" s="162"/>
      <c r="IM64" s="162"/>
      <c r="IN64" s="162"/>
      <c r="IO64" s="162"/>
      <c r="IP64" s="162"/>
      <c r="IQ64" s="162"/>
      <c r="IR64" s="162"/>
      <c r="IS64" s="162"/>
      <c r="IT64" s="162"/>
      <c r="IU64" s="162"/>
      <c r="IV64" s="162"/>
      <c r="IW64" s="162"/>
      <c r="IX64" s="162"/>
      <c r="IY64" s="162"/>
      <c r="IZ64" s="162"/>
      <c r="JA64" s="162"/>
      <c r="JB64" s="162"/>
      <c r="JC64" s="162"/>
      <c r="JD64" s="162"/>
      <c r="JE64" s="162"/>
      <c r="JF64" s="162"/>
      <c r="JG64" s="162"/>
      <c r="JH64" s="162"/>
      <c r="JI64" s="162"/>
      <c r="JJ64" s="162"/>
      <c r="JK64" s="162"/>
      <c r="JL64" s="162"/>
      <c r="JM64" s="162"/>
      <c r="JN64" s="162"/>
      <c r="JO64" s="162"/>
      <c r="JP64" s="162"/>
      <c r="JQ64" s="162"/>
      <c r="JR64" s="162"/>
      <c r="JS64" s="162"/>
      <c r="JT64" s="162"/>
      <c r="JU64" s="162"/>
      <c r="JV64" s="162"/>
      <c r="JW64" s="162"/>
      <c r="JX64" s="162"/>
      <c r="JY64" s="162"/>
      <c r="JZ64" s="162"/>
      <c r="KA64" s="162"/>
      <c r="KB64" s="162"/>
      <c r="KC64" s="162"/>
      <c r="KD64" s="162"/>
      <c r="KE64" s="162"/>
      <c r="KF64" s="162"/>
      <c r="KG64" s="162"/>
      <c r="KH64" s="162"/>
      <c r="KI64" s="162"/>
      <c r="KJ64" s="162"/>
      <c r="KK64" s="162"/>
      <c r="KL64" s="162"/>
      <c r="KM64" s="162"/>
      <c r="KN64" s="162"/>
      <c r="KO64" s="162"/>
      <c r="KP64" s="162"/>
      <c r="KQ64" s="162"/>
      <c r="KR64" s="162"/>
      <c r="KS64" s="162"/>
      <c r="KT64" s="162"/>
      <c r="KU64" s="162"/>
      <c r="KV64" s="162"/>
      <c r="KW64" s="162"/>
      <c r="KX64" s="162"/>
      <c r="KY64" s="162"/>
      <c r="KZ64" s="162"/>
      <c r="LA64" s="162"/>
      <c r="LB64" s="162"/>
      <c r="LC64" s="162"/>
      <c r="LD64" s="162"/>
      <c r="LE64" s="162"/>
      <c r="LF64" s="162"/>
      <c r="LG64" s="162"/>
      <c r="LH64" s="162"/>
      <c r="LI64" s="162"/>
      <c r="LJ64" s="162"/>
      <c r="LK64" s="162"/>
      <c r="LL64" s="162"/>
      <c r="LM64" s="162"/>
      <c r="LN64" s="162"/>
      <c r="LO64" s="162"/>
      <c r="LP64" s="162"/>
      <c r="LQ64" s="162"/>
      <c r="LR64" s="162"/>
      <c r="LS64" s="162"/>
      <c r="LT64" s="162"/>
      <c r="LU64" s="162"/>
      <c r="LV64" s="162"/>
      <c r="LW64" s="162"/>
      <c r="LX64" s="162"/>
      <c r="LY64" s="162"/>
      <c r="LZ64" s="162"/>
      <c r="MA64" s="162"/>
      <c r="MB64" s="162"/>
      <c r="MC64" s="162"/>
      <c r="MD64" s="162"/>
      <c r="ME64" s="162"/>
      <c r="MF64" s="162"/>
      <c r="MG64" s="162"/>
      <c r="MH64" s="162"/>
      <c r="MI64" s="162"/>
      <c r="MJ64" s="162"/>
      <c r="MK64" s="162"/>
      <c r="ML64" s="162"/>
      <c r="MM64" s="162"/>
      <c r="MN64" s="162"/>
      <c r="MO64" s="162"/>
      <c r="MP64" s="162"/>
      <c r="MQ64" s="162"/>
      <c r="MR64" s="162"/>
      <c r="MS64" s="162"/>
      <c r="MT64" s="162"/>
      <c r="MU64" s="162"/>
      <c r="MV64" s="162"/>
      <c r="MW64" s="162"/>
      <c r="MX64" s="162"/>
      <c r="MY64" s="162"/>
      <c r="MZ64" s="162"/>
      <c r="NA64" s="162"/>
      <c r="NB64" s="162"/>
      <c r="NC64" s="162"/>
      <c r="ND64" s="162"/>
      <c r="NE64" s="162"/>
      <c r="NF64" s="162"/>
      <c r="NG64" s="162"/>
      <c r="NH64" s="162"/>
      <c r="NI64" s="162"/>
      <c r="NJ64" s="162"/>
      <c r="NK64" s="162"/>
      <c r="NL64" s="162"/>
      <c r="NM64" s="162"/>
      <c r="NN64" s="162"/>
      <c r="NO64" s="162"/>
      <c r="NP64" s="162"/>
      <c r="NQ64" s="162"/>
      <c r="NR64" s="162"/>
      <c r="NS64" s="162"/>
      <c r="NT64" s="162"/>
      <c r="NU64" s="162"/>
      <c r="NV64" s="162"/>
      <c r="NW64" s="162"/>
      <c r="NX64" s="162"/>
      <c r="NY64" s="162"/>
      <c r="NZ64" s="162"/>
      <c r="OA64" s="162"/>
      <c r="OB64" s="162"/>
      <c r="OC64" s="162"/>
      <c r="OD64" s="162"/>
      <c r="OE64" s="162"/>
      <c r="OF64" s="162"/>
      <c r="OG64" s="162"/>
      <c r="OH64" s="162"/>
      <c r="OI64" s="162"/>
      <c r="OJ64" s="162"/>
      <c r="OK64" s="162"/>
      <c r="OL64" s="162"/>
      <c r="OM64" s="162"/>
      <c r="ON64" s="162"/>
      <c r="OO64" s="162"/>
      <c r="OP64" s="162"/>
      <c r="OQ64" s="162"/>
      <c r="OR64" s="162"/>
      <c r="OS64" s="162"/>
      <c r="OT64" s="162"/>
      <c r="OU64" s="162"/>
      <c r="OV64" s="162"/>
      <c r="OW64" s="162"/>
      <c r="OX64" s="162"/>
      <c r="OY64" s="162"/>
      <c r="OZ64" s="162"/>
      <c r="PA64" s="162"/>
      <c r="PB64" s="162"/>
      <c r="PC64" s="162"/>
      <c r="PD64" s="162"/>
      <c r="PE64" s="162"/>
      <c r="PF64" s="162"/>
      <c r="PG64" s="162"/>
      <c r="PH64" s="162"/>
      <c r="PI64" s="162"/>
      <c r="PJ64" s="162"/>
      <c r="PK64" s="162"/>
      <c r="PL64" s="162"/>
      <c r="PM64" s="162"/>
      <c r="PN64" s="162"/>
      <c r="PO64" s="162"/>
      <c r="PP64" s="162"/>
      <c r="PQ64" s="162"/>
      <c r="PR64" s="162"/>
      <c r="PS64" s="162"/>
      <c r="PT64" s="162"/>
      <c r="PU64" s="162"/>
      <c r="PV64" s="162"/>
      <c r="PW64" s="162"/>
      <c r="PX64" s="162"/>
      <c r="PY64" s="162"/>
      <c r="PZ64" s="162"/>
      <c r="QA64" s="162"/>
      <c r="QB64" s="162"/>
      <c r="QC64" s="162"/>
      <c r="QD64" s="162"/>
      <c r="QE64" s="162"/>
      <c r="QF64" s="162"/>
      <c r="QG64" s="162"/>
      <c r="QH64" s="162"/>
      <c r="QI64" s="162"/>
      <c r="QJ64" s="162"/>
      <c r="QK64" s="162"/>
      <c r="QL64" s="162"/>
      <c r="QM64" s="162"/>
      <c r="QN64" s="162"/>
      <c r="QO64" s="162"/>
      <c r="QP64" s="162"/>
      <c r="QQ64" s="162"/>
      <c r="QR64" s="162"/>
      <c r="QS64" s="162"/>
      <c r="QT64" s="162"/>
      <c r="QU64" s="162"/>
      <c r="QV64" s="162"/>
      <c r="QW64" s="162"/>
      <c r="QX64" s="162"/>
      <c r="QY64" s="162"/>
      <c r="QZ64" s="162"/>
      <c r="RA64" s="162"/>
      <c r="RB64" s="162"/>
      <c r="RC64" s="162"/>
      <c r="RD64" s="162"/>
      <c r="RE64" s="162"/>
      <c r="RF64" s="162"/>
      <c r="RG64" s="162"/>
      <c r="RH64" s="162"/>
      <c r="RI64" s="162"/>
      <c r="RJ64" s="162"/>
      <c r="RK64" s="162"/>
      <c r="RL64" s="162"/>
      <c r="RM64" s="162"/>
      <c r="RN64" s="162"/>
      <c r="RO64" s="162"/>
      <c r="RP64" s="162"/>
      <c r="RQ64" s="162"/>
      <c r="RR64" s="162"/>
      <c r="RS64" s="162"/>
      <c r="RT64" s="162"/>
      <c r="RU64" s="162"/>
      <c r="RV64" s="162"/>
      <c r="RW64" s="162"/>
      <c r="RX64" s="162"/>
      <c r="RY64" s="162"/>
      <c r="RZ64" s="162"/>
      <c r="SA64" s="162"/>
      <c r="SB64" s="162"/>
      <c r="SC64" s="162"/>
      <c r="SD64" s="162"/>
      <c r="SE64" s="162"/>
      <c r="SF64" s="162"/>
      <c r="SG64" s="162"/>
      <c r="SH64" s="162"/>
      <c r="SI64" s="162"/>
      <c r="SJ64" s="162"/>
      <c r="SK64" s="162"/>
      <c r="SL64" s="162"/>
      <c r="SM64" s="162"/>
      <c r="SN64" s="162"/>
      <c r="SO64" s="162"/>
      <c r="SP64" s="162"/>
      <c r="SQ64" s="162"/>
      <c r="SR64" s="162"/>
      <c r="SS64" s="162"/>
      <c r="ST64" s="162"/>
      <c r="SU64" s="162"/>
      <c r="SV64" s="162"/>
      <c r="SW64" s="162"/>
      <c r="SX64" s="162"/>
      <c r="SY64" s="162"/>
      <c r="SZ64" s="162"/>
      <c r="TA64" s="162"/>
      <c r="TB64" s="162"/>
      <c r="TC64" s="162"/>
      <c r="TD64" s="162"/>
      <c r="TE64" s="162"/>
      <c r="TF64" s="162"/>
      <c r="TG64" s="162"/>
      <c r="TH64" s="162"/>
      <c r="TI64" s="162"/>
      <c r="TJ64" s="162"/>
      <c r="TK64" s="162"/>
      <c r="TL64" s="162"/>
      <c r="TM64" s="162"/>
      <c r="TN64" s="162"/>
      <c r="TO64" s="162"/>
      <c r="TP64" s="162"/>
      <c r="TQ64" s="162"/>
      <c r="TR64" s="162"/>
      <c r="TS64" s="162"/>
      <c r="TT64" s="162"/>
      <c r="TU64" s="162"/>
      <c r="TV64" s="162"/>
      <c r="TW64" s="162"/>
      <c r="TX64" s="162"/>
      <c r="TY64" s="162"/>
      <c r="TZ64" s="162"/>
      <c r="UA64" s="162"/>
      <c r="UB64" s="162"/>
      <c r="UC64" s="162"/>
      <c r="UD64" s="162"/>
      <c r="UE64" s="162"/>
      <c r="UF64" s="162"/>
      <c r="UG64" s="162"/>
      <c r="UH64" s="162"/>
      <c r="UI64" s="162"/>
      <c r="UJ64" s="162"/>
      <c r="UK64" s="162"/>
      <c r="UL64" s="162"/>
      <c r="UM64" s="162"/>
      <c r="UN64" s="162"/>
      <c r="UO64" s="162"/>
      <c r="UP64" s="162"/>
      <c r="UQ64" s="162"/>
      <c r="UR64" s="162"/>
      <c r="US64" s="162"/>
      <c r="UT64" s="162"/>
      <c r="UU64" s="162"/>
      <c r="UV64" s="162"/>
      <c r="UW64" s="162"/>
      <c r="UX64" s="162"/>
      <c r="UY64" s="162"/>
      <c r="UZ64" s="162"/>
      <c r="VA64" s="162"/>
      <c r="VB64" s="162"/>
      <c r="VC64" s="162"/>
      <c r="VD64" s="162"/>
      <c r="VE64" s="162"/>
      <c r="VF64" s="162"/>
      <c r="VG64" s="162"/>
      <c r="VH64" s="162"/>
      <c r="VI64" s="162"/>
      <c r="VJ64" s="162"/>
      <c r="VK64" s="162"/>
      <c r="VL64" s="162"/>
      <c r="VM64" s="162"/>
      <c r="VN64" s="162"/>
      <c r="VO64" s="162"/>
      <c r="VP64" s="162"/>
      <c r="VQ64" s="162"/>
      <c r="VR64" s="162"/>
      <c r="VS64" s="162"/>
      <c r="VT64" s="162"/>
      <c r="VU64" s="162"/>
      <c r="VV64" s="162"/>
      <c r="VW64" s="162"/>
      <c r="VX64" s="162"/>
      <c r="VY64" s="162"/>
      <c r="VZ64" s="162"/>
      <c r="WA64" s="162"/>
      <c r="WB64" s="162"/>
      <c r="WC64" s="162"/>
      <c r="WD64" s="162"/>
      <c r="WE64" s="162"/>
      <c r="WF64" s="162"/>
      <c r="WG64" s="162"/>
      <c r="WH64" s="162"/>
      <c r="WI64" s="162"/>
      <c r="WJ64" s="162"/>
      <c r="WK64" s="162"/>
      <c r="WL64" s="162"/>
      <c r="WM64" s="162"/>
      <c r="WN64" s="162"/>
      <c r="WO64" s="162"/>
      <c r="WP64" s="162"/>
      <c r="WQ64" s="162"/>
      <c r="WR64" s="162"/>
      <c r="WS64" s="162"/>
      <c r="WT64" s="162"/>
      <c r="WU64" s="162"/>
      <c r="WV64" s="162"/>
      <c r="WW64" s="162"/>
      <c r="WX64" s="162"/>
      <c r="WY64" s="162"/>
      <c r="WZ64" s="162"/>
      <c r="XA64" s="162"/>
      <c r="XB64" s="162"/>
      <c r="XC64" s="162"/>
      <c r="XD64" s="162"/>
      <c r="XE64" s="162"/>
      <c r="XF64" s="162"/>
      <c r="XG64" s="162"/>
      <c r="XH64" s="162"/>
      <c r="XI64" s="162"/>
      <c r="XJ64" s="162"/>
      <c r="XK64" s="162"/>
      <c r="XL64" s="162"/>
      <c r="XM64" s="162"/>
      <c r="XN64" s="162"/>
      <c r="XO64" s="162"/>
      <c r="XP64" s="162"/>
      <c r="XQ64" s="162"/>
      <c r="XR64" s="162"/>
      <c r="XS64" s="162"/>
      <c r="XT64" s="162"/>
      <c r="XU64" s="162"/>
      <c r="XV64" s="162"/>
      <c r="XW64" s="162"/>
      <c r="XX64" s="162"/>
      <c r="XY64" s="162"/>
      <c r="XZ64" s="162"/>
      <c r="YA64" s="162"/>
      <c r="YB64" s="162"/>
      <c r="YC64" s="162"/>
      <c r="YD64" s="162"/>
      <c r="YE64" s="162"/>
      <c r="YF64" s="162"/>
      <c r="YG64" s="162"/>
      <c r="YH64" s="162"/>
      <c r="YI64" s="162"/>
      <c r="YJ64" s="162"/>
      <c r="YK64" s="162"/>
      <c r="YL64" s="162"/>
      <c r="YM64" s="162"/>
      <c r="YN64" s="162"/>
      <c r="YO64" s="162"/>
      <c r="YP64" s="162"/>
      <c r="YQ64" s="162"/>
      <c r="YR64" s="162"/>
      <c r="YS64" s="162"/>
      <c r="YT64" s="162"/>
      <c r="YU64" s="162"/>
      <c r="YV64" s="162"/>
      <c r="YW64" s="162"/>
      <c r="YX64" s="162"/>
      <c r="YY64" s="162"/>
      <c r="YZ64" s="162"/>
      <c r="ZA64" s="162"/>
      <c r="ZB64" s="162"/>
      <c r="ZC64" s="162"/>
      <c r="ZD64" s="162"/>
      <c r="ZE64" s="162"/>
      <c r="ZF64" s="162"/>
      <c r="ZG64" s="162"/>
      <c r="ZH64" s="162"/>
      <c r="ZI64" s="162"/>
      <c r="ZJ64" s="162"/>
      <c r="ZK64" s="162"/>
      <c r="ZL64" s="162"/>
      <c r="ZM64" s="162"/>
      <c r="ZN64" s="162"/>
      <c r="ZO64" s="162"/>
      <c r="ZP64" s="162"/>
      <c r="ZQ64" s="162"/>
      <c r="ZR64" s="162"/>
      <c r="ZS64" s="162"/>
      <c r="ZT64" s="162"/>
      <c r="ZU64" s="162"/>
      <c r="ZV64" s="162"/>
      <c r="ZW64" s="162"/>
      <c r="ZX64" s="162"/>
      <c r="ZY64" s="162"/>
      <c r="ZZ64" s="162"/>
      <c r="AAA64" s="162"/>
      <c r="AAB64" s="162"/>
      <c r="AAC64" s="162"/>
      <c r="AAD64" s="162"/>
      <c r="AAE64" s="162"/>
      <c r="AAF64" s="162"/>
      <c r="AAG64" s="162"/>
      <c r="AAH64" s="162"/>
      <c r="AAI64" s="162"/>
      <c r="AAJ64" s="162"/>
      <c r="AAK64" s="162"/>
      <c r="AAL64" s="162"/>
      <c r="AAM64" s="162"/>
      <c r="AAN64" s="162"/>
      <c r="AAO64" s="162"/>
      <c r="AAP64" s="162"/>
      <c r="AAQ64" s="162"/>
      <c r="AAR64" s="162"/>
      <c r="AAS64" s="162"/>
      <c r="AAT64" s="162"/>
      <c r="AAU64" s="162"/>
      <c r="AAV64" s="162"/>
      <c r="AAW64" s="162"/>
      <c r="AAX64" s="162"/>
      <c r="AAY64" s="162"/>
      <c r="AAZ64" s="162"/>
      <c r="ABA64" s="162"/>
      <c r="ABB64" s="162"/>
      <c r="ABC64" s="162"/>
      <c r="ABD64" s="162"/>
      <c r="ABE64" s="162"/>
      <c r="ABF64" s="162"/>
      <c r="ABG64" s="162"/>
      <c r="ABH64" s="162"/>
      <c r="ABI64" s="162"/>
      <c r="ABJ64" s="162"/>
      <c r="ABK64" s="162"/>
      <c r="ABL64" s="162"/>
      <c r="ABM64" s="162"/>
      <c r="ABN64" s="162"/>
      <c r="ABO64" s="162"/>
      <c r="ABP64" s="162"/>
      <c r="ABQ64" s="162"/>
      <c r="ABR64" s="162"/>
      <c r="ABS64" s="162"/>
      <c r="ABT64" s="162"/>
      <c r="ABU64" s="162"/>
      <c r="ABV64" s="162"/>
      <c r="ABW64" s="162"/>
      <c r="ABX64" s="162"/>
      <c r="ABY64" s="162"/>
      <c r="ABZ64" s="162"/>
      <c r="ACA64" s="162"/>
      <c r="ACB64" s="162"/>
      <c r="ACC64" s="162"/>
      <c r="ACD64" s="162"/>
      <c r="ACE64" s="162"/>
      <c r="ACF64" s="162"/>
      <c r="ACG64" s="162"/>
      <c r="ACH64" s="162"/>
      <c r="ACI64" s="162"/>
      <c r="ACJ64" s="162"/>
      <c r="ACK64" s="162"/>
      <c r="ACL64" s="162"/>
      <c r="ACM64" s="162"/>
      <c r="ACN64" s="162"/>
      <c r="ACO64" s="162"/>
      <c r="ACP64" s="162"/>
      <c r="ACQ64" s="162"/>
      <c r="ACR64" s="162"/>
      <c r="ACS64" s="162"/>
      <c r="ACT64" s="162"/>
      <c r="ACU64" s="162"/>
      <c r="ACV64" s="162"/>
      <c r="ACW64" s="162"/>
      <c r="ACX64" s="162"/>
      <c r="ACY64" s="162"/>
      <c r="ACZ64" s="162"/>
      <c r="ADA64" s="162"/>
      <c r="ADB64" s="162"/>
      <c r="ADC64" s="162"/>
      <c r="ADD64" s="162"/>
      <c r="ADE64" s="162"/>
      <c r="ADF64" s="162"/>
      <c r="ADG64" s="162"/>
      <c r="ADH64" s="162"/>
      <c r="ADI64" s="162"/>
      <c r="ADJ64" s="162"/>
      <c r="ADK64" s="162"/>
      <c r="ADL64" s="162"/>
      <c r="ADM64" s="162"/>
      <c r="ADN64" s="162"/>
      <c r="ADO64" s="162"/>
      <c r="ADP64" s="162"/>
      <c r="ADQ64" s="162"/>
      <c r="ADR64" s="162"/>
      <c r="ADS64" s="162"/>
      <c r="ADT64" s="162"/>
      <c r="ADU64" s="162"/>
      <c r="ADV64" s="162"/>
      <c r="ADW64" s="162"/>
      <c r="ADX64" s="162"/>
      <c r="ADY64" s="162"/>
      <c r="ADZ64" s="162"/>
      <c r="AEA64" s="162"/>
      <c r="AEB64" s="162"/>
      <c r="AEC64" s="162"/>
      <c r="AED64" s="162"/>
      <c r="AEE64" s="162"/>
      <c r="AEF64" s="162"/>
      <c r="AEG64" s="162"/>
      <c r="AEH64" s="162"/>
      <c r="AEI64" s="162"/>
      <c r="AEJ64" s="162"/>
      <c r="AEK64" s="162"/>
      <c r="AEL64" s="162"/>
      <c r="AEM64" s="162"/>
      <c r="AEN64" s="162"/>
      <c r="AEO64" s="162"/>
      <c r="AEP64" s="162"/>
      <c r="AEQ64" s="162"/>
      <c r="AER64" s="162"/>
      <c r="AES64" s="162"/>
      <c r="AET64" s="162"/>
      <c r="AEU64" s="162"/>
      <c r="AEV64" s="162"/>
      <c r="AEW64" s="162"/>
      <c r="AEX64" s="162"/>
      <c r="AEY64" s="162"/>
      <c r="AEZ64" s="162"/>
      <c r="AFA64" s="162"/>
      <c r="AFB64" s="162"/>
      <c r="AFC64" s="162"/>
      <c r="AFD64" s="162"/>
      <c r="AFE64" s="162"/>
      <c r="AFF64" s="162"/>
      <c r="AFG64" s="162"/>
      <c r="AFH64" s="162"/>
      <c r="AFI64" s="162"/>
      <c r="AFJ64" s="162"/>
      <c r="AFK64" s="162"/>
      <c r="AFL64" s="162"/>
      <c r="AFM64" s="162"/>
      <c r="AFN64" s="162"/>
      <c r="AFO64" s="162"/>
      <c r="AFP64" s="162"/>
      <c r="AFQ64" s="162"/>
      <c r="AFR64" s="162"/>
      <c r="AFS64" s="162"/>
      <c r="AFT64" s="162"/>
      <c r="AFU64" s="162"/>
      <c r="AFV64" s="162"/>
      <c r="AFW64" s="162"/>
      <c r="AFX64" s="162"/>
      <c r="AFY64" s="162"/>
      <c r="AFZ64" s="162"/>
      <c r="AGA64" s="162"/>
      <c r="AGB64" s="162"/>
      <c r="AGC64" s="162"/>
      <c r="AGD64" s="162"/>
      <c r="AGE64" s="162"/>
      <c r="AGF64" s="162"/>
      <c r="AGG64" s="162"/>
      <c r="AGH64" s="162"/>
      <c r="AGI64" s="162"/>
      <c r="AGJ64" s="162"/>
      <c r="AGK64" s="162"/>
      <c r="AGL64" s="162"/>
      <c r="AGM64" s="162"/>
      <c r="AGN64" s="162"/>
      <c r="AGO64" s="162"/>
      <c r="AGP64" s="162"/>
      <c r="AGQ64" s="162"/>
      <c r="AGR64" s="162"/>
      <c r="AGS64" s="162"/>
      <c r="AGT64" s="162"/>
      <c r="AGU64" s="162"/>
      <c r="AGV64" s="162"/>
      <c r="AGW64" s="162"/>
      <c r="AGX64" s="162"/>
      <c r="AGY64" s="162"/>
      <c r="AGZ64" s="162"/>
      <c r="AHA64" s="162"/>
      <c r="AHB64" s="162"/>
      <c r="AHC64" s="162"/>
      <c r="AHD64" s="162"/>
      <c r="AHE64" s="162"/>
      <c r="AHF64" s="162"/>
      <c r="AHG64" s="162"/>
      <c r="AHH64" s="162"/>
      <c r="AHI64" s="162"/>
      <c r="AHJ64" s="162"/>
      <c r="AHK64" s="162"/>
      <c r="AHL64" s="162"/>
      <c r="AHM64" s="162"/>
      <c r="AHN64" s="162"/>
      <c r="AHO64" s="162"/>
      <c r="AHP64" s="162"/>
      <c r="AHQ64" s="162"/>
      <c r="AHR64" s="162"/>
      <c r="AHS64" s="162"/>
      <c r="AHT64" s="162"/>
      <c r="AHU64" s="162"/>
      <c r="AHV64" s="162"/>
      <c r="AHW64" s="162"/>
      <c r="AHX64" s="162"/>
      <c r="AHY64" s="162"/>
      <c r="AHZ64" s="162"/>
      <c r="AIA64" s="162"/>
      <c r="AIB64" s="162"/>
      <c r="AIC64" s="162"/>
      <c r="AID64" s="162"/>
      <c r="AIE64" s="162"/>
      <c r="AIF64" s="162"/>
      <c r="AIG64" s="162"/>
      <c r="AIH64" s="162"/>
      <c r="AII64" s="162"/>
      <c r="AIJ64" s="162"/>
      <c r="AIK64" s="162"/>
      <c r="AIL64" s="162"/>
      <c r="AIM64" s="162"/>
      <c r="AIN64" s="162"/>
      <c r="AIO64" s="162"/>
      <c r="AIP64" s="162"/>
      <c r="AIQ64" s="162"/>
      <c r="AIR64" s="162"/>
      <c r="AIS64" s="162"/>
      <c r="AIT64" s="162"/>
      <c r="AIU64" s="162"/>
      <c r="AIV64" s="162"/>
      <c r="AIW64" s="162"/>
      <c r="AIX64" s="162"/>
      <c r="AIY64" s="162"/>
      <c r="AIZ64" s="162"/>
      <c r="AJA64" s="162"/>
      <c r="AJB64" s="162"/>
      <c r="AJC64" s="162"/>
      <c r="AJD64" s="162"/>
      <c r="AJE64" s="162"/>
      <c r="AJF64" s="162"/>
      <c r="AJG64" s="162"/>
      <c r="AJH64" s="162"/>
      <c r="AJI64" s="162"/>
      <c r="AJJ64" s="162"/>
      <c r="AJK64" s="162"/>
      <c r="AJL64" s="162"/>
      <c r="AJM64" s="162"/>
      <c r="AJN64" s="162"/>
      <c r="AJO64" s="162"/>
      <c r="AJP64" s="162"/>
      <c r="AJQ64" s="162"/>
      <c r="AJR64" s="162"/>
      <c r="AJS64" s="162"/>
      <c r="AJT64" s="162"/>
      <c r="AJU64" s="162"/>
      <c r="AJV64" s="162"/>
      <c r="AJW64" s="162"/>
      <c r="AJX64" s="162"/>
      <c r="AJY64" s="162"/>
      <c r="AJZ64" s="162"/>
      <c r="AKA64" s="162"/>
      <c r="AKB64" s="162"/>
      <c r="AKC64" s="162"/>
      <c r="AKD64" s="162"/>
      <c r="AKE64" s="162"/>
      <c r="AKF64" s="162"/>
      <c r="AKG64" s="162"/>
      <c r="AKH64" s="162"/>
      <c r="AKI64" s="162"/>
      <c r="AKJ64" s="162"/>
      <c r="AKK64" s="162"/>
      <c r="AKL64" s="162"/>
      <c r="AKM64" s="162"/>
      <c r="AKN64" s="162"/>
      <c r="AKO64" s="162"/>
      <c r="AKP64" s="162"/>
      <c r="AKQ64" s="162"/>
      <c r="AKR64" s="162"/>
      <c r="AKS64" s="162"/>
      <c r="AKT64" s="162"/>
      <c r="AKU64" s="162"/>
      <c r="AKV64" s="162"/>
      <c r="AKW64" s="162"/>
      <c r="AKX64" s="162"/>
      <c r="AKY64" s="162"/>
      <c r="AKZ64" s="162"/>
      <c r="ALA64" s="162"/>
      <c r="ALB64" s="162"/>
      <c r="ALC64" s="162"/>
      <c r="ALD64" s="162"/>
      <c r="ALE64" s="162"/>
      <c r="ALF64" s="162"/>
      <c r="ALG64" s="162"/>
      <c r="ALH64" s="162"/>
      <c r="ALI64" s="162"/>
      <c r="ALJ64" s="162"/>
      <c r="ALK64" s="162"/>
      <c r="ALL64" s="162"/>
      <c r="ALM64" s="162"/>
      <c r="ALN64" s="162"/>
      <c r="ALO64" s="162"/>
      <c r="ALP64" s="162"/>
      <c r="ALQ64" s="162"/>
      <c r="ALR64" s="162"/>
      <c r="ALS64" s="162"/>
      <c r="ALT64" s="162"/>
      <c r="ALU64" s="162"/>
      <c r="ALV64" s="163"/>
      <c r="ALW64" s="163"/>
      <c r="ALX64" s="163"/>
    </row>
    <row r="65" spans="1:1012" s="142" customFormat="1" ht="16.5">
      <c r="A65" s="204" t="s">
        <v>1186</v>
      </c>
      <c r="B65" s="185" t="s">
        <v>1187</v>
      </c>
      <c r="C65" s="203" t="s">
        <v>40</v>
      </c>
      <c r="D65" s="173">
        <v>5</v>
      </c>
      <c r="E65" s="205">
        <v>41.53</v>
      </c>
      <c r="F65" s="174">
        <f t="shared" si="1"/>
        <v>32.339199501635257</v>
      </c>
      <c r="G65" s="174">
        <f t="shared" si="2"/>
        <v>39.434419872294036</v>
      </c>
      <c r="H65" s="206">
        <f>D65*E65</f>
        <v>207.65</v>
      </c>
      <c r="I65" s="206">
        <f>D65*G65</f>
        <v>197.17209936147017</v>
      </c>
      <c r="J65" s="154"/>
      <c r="K65" s="154"/>
      <c r="L65" s="154"/>
      <c r="M65" s="154"/>
      <c r="N65" s="154"/>
      <c r="O65" s="154"/>
      <c r="P65" s="154"/>
      <c r="Q65" s="154"/>
      <c r="R65" s="154"/>
      <c r="S65" s="154"/>
      <c r="T65" s="154"/>
      <c r="U65" s="154"/>
      <c r="V65" s="154"/>
      <c r="W65" s="154"/>
      <c r="X65" s="154"/>
      <c r="Y65" s="154"/>
      <c r="Z65" s="154"/>
      <c r="AA65" s="154"/>
      <c r="AB65" s="154"/>
      <c r="AC65" s="154"/>
      <c r="AD65" s="154"/>
      <c r="AE65" s="154"/>
      <c r="AF65" s="154"/>
      <c r="AG65" s="154"/>
      <c r="AH65" s="154"/>
      <c r="AI65" s="154"/>
      <c r="AJ65" s="154"/>
      <c r="AK65" s="154"/>
      <c r="AL65" s="154"/>
      <c r="AM65" s="154"/>
      <c r="AN65" s="154"/>
      <c r="AO65" s="154"/>
      <c r="AP65" s="154"/>
      <c r="AQ65" s="154"/>
      <c r="AR65" s="154"/>
      <c r="AS65" s="154"/>
      <c r="AT65" s="154"/>
      <c r="AU65" s="154"/>
      <c r="AV65" s="154"/>
      <c r="AW65" s="154"/>
      <c r="AX65" s="154"/>
      <c r="AY65" s="154"/>
      <c r="AZ65" s="154"/>
      <c r="BA65" s="154"/>
      <c r="BB65" s="154"/>
      <c r="BC65" s="154"/>
      <c r="BD65" s="154"/>
      <c r="BE65" s="154"/>
      <c r="BF65" s="154"/>
      <c r="BG65" s="154"/>
      <c r="BH65" s="154"/>
      <c r="BI65" s="154"/>
      <c r="BJ65" s="154"/>
      <c r="BK65" s="154"/>
      <c r="BL65" s="154"/>
      <c r="BM65" s="154"/>
      <c r="BN65" s="154"/>
      <c r="BO65" s="154"/>
      <c r="BP65" s="154"/>
      <c r="BQ65" s="154"/>
      <c r="BR65" s="154"/>
      <c r="BS65" s="154"/>
      <c r="BT65" s="154"/>
      <c r="BU65" s="154"/>
      <c r="BV65" s="154"/>
      <c r="BW65" s="154"/>
      <c r="BX65" s="154"/>
      <c r="BY65" s="154"/>
      <c r="BZ65" s="154"/>
      <c r="CA65" s="154"/>
      <c r="CB65" s="154"/>
      <c r="CC65" s="154"/>
      <c r="CD65" s="154"/>
      <c r="CE65" s="154"/>
      <c r="CF65" s="154"/>
      <c r="CG65" s="154"/>
      <c r="CH65" s="154"/>
      <c r="CI65" s="154"/>
      <c r="CJ65" s="154"/>
      <c r="CK65" s="154"/>
      <c r="CL65" s="154"/>
      <c r="CM65" s="154"/>
      <c r="CN65" s="154"/>
      <c r="CO65" s="154"/>
      <c r="CP65" s="154"/>
      <c r="CQ65" s="154"/>
      <c r="CR65" s="154"/>
      <c r="CS65" s="154"/>
      <c r="CT65" s="154"/>
      <c r="CU65" s="154"/>
      <c r="CV65" s="154"/>
      <c r="CW65" s="154"/>
      <c r="CX65" s="154"/>
      <c r="CY65" s="154"/>
      <c r="CZ65" s="154"/>
      <c r="DA65" s="154"/>
      <c r="DB65" s="154"/>
      <c r="DC65" s="154"/>
      <c r="DD65" s="154"/>
      <c r="DE65" s="154"/>
      <c r="DF65" s="154"/>
      <c r="DG65" s="154"/>
      <c r="DH65" s="154"/>
      <c r="DI65" s="154"/>
      <c r="DJ65" s="154"/>
      <c r="DK65" s="154"/>
      <c r="DL65" s="154"/>
      <c r="DM65" s="154"/>
      <c r="DN65" s="154"/>
      <c r="DO65" s="154"/>
      <c r="DP65" s="154"/>
      <c r="DQ65" s="154"/>
      <c r="DR65" s="154"/>
      <c r="DS65" s="154"/>
      <c r="DT65" s="154"/>
      <c r="DU65" s="154"/>
      <c r="DV65" s="154"/>
      <c r="DW65" s="154"/>
      <c r="DX65" s="154"/>
      <c r="DY65" s="154"/>
      <c r="DZ65" s="154"/>
      <c r="EA65" s="154"/>
      <c r="EB65" s="154"/>
      <c r="EC65" s="154"/>
      <c r="ED65" s="154"/>
      <c r="EE65" s="154"/>
      <c r="EF65" s="154"/>
      <c r="EG65" s="154"/>
      <c r="EH65" s="154"/>
      <c r="EI65" s="154"/>
      <c r="EJ65" s="154"/>
      <c r="EK65" s="154"/>
      <c r="EL65" s="154"/>
      <c r="EM65" s="154"/>
      <c r="EN65" s="154"/>
      <c r="EO65" s="154"/>
      <c r="EP65" s="154"/>
      <c r="EQ65" s="154"/>
      <c r="ER65" s="154"/>
      <c r="ES65" s="154"/>
      <c r="ET65" s="154"/>
      <c r="EU65" s="154"/>
      <c r="EV65" s="154"/>
      <c r="EW65" s="154"/>
      <c r="EX65" s="154"/>
      <c r="EY65" s="154"/>
      <c r="EZ65" s="154"/>
      <c r="FA65" s="154"/>
      <c r="FB65" s="154"/>
      <c r="FC65" s="154"/>
      <c r="FD65" s="154"/>
      <c r="FE65" s="154"/>
      <c r="FF65" s="154"/>
      <c r="FG65" s="154"/>
      <c r="FH65" s="154"/>
      <c r="FI65" s="154"/>
      <c r="FJ65" s="154"/>
      <c r="FK65" s="154"/>
      <c r="FL65" s="154"/>
      <c r="FM65" s="154"/>
      <c r="FN65" s="154"/>
      <c r="FO65" s="154"/>
      <c r="FP65" s="154"/>
      <c r="FQ65" s="154"/>
      <c r="FR65" s="154"/>
      <c r="FS65" s="154"/>
      <c r="FT65" s="154"/>
      <c r="FU65" s="154"/>
      <c r="FV65" s="154"/>
      <c r="FW65" s="154"/>
      <c r="FX65" s="154"/>
      <c r="FY65" s="154"/>
      <c r="FZ65" s="154"/>
      <c r="GA65" s="154"/>
      <c r="GB65" s="154"/>
      <c r="GC65" s="154"/>
      <c r="GD65" s="154"/>
      <c r="GE65" s="154"/>
      <c r="GF65" s="154"/>
      <c r="GG65" s="154"/>
      <c r="GH65" s="154"/>
      <c r="GI65" s="154"/>
      <c r="GJ65" s="154"/>
      <c r="GK65" s="154"/>
      <c r="GL65" s="154"/>
      <c r="GM65" s="154"/>
      <c r="GN65" s="154"/>
      <c r="GO65" s="154"/>
      <c r="GP65" s="154"/>
      <c r="GQ65" s="154"/>
      <c r="GR65" s="154"/>
      <c r="GS65" s="154"/>
      <c r="GT65" s="154"/>
      <c r="GU65" s="154"/>
      <c r="GV65" s="154"/>
      <c r="GW65" s="154"/>
      <c r="GX65" s="154"/>
      <c r="GY65" s="154"/>
      <c r="GZ65" s="154"/>
      <c r="HA65" s="154"/>
      <c r="HB65" s="154"/>
      <c r="HC65" s="154"/>
      <c r="HD65" s="154"/>
      <c r="HE65" s="154"/>
      <c r="HF65" s="154"/>
      <c r="HG65" s="154"/>
      <c r="HH65" s="154"/>
      <c r="HI65" s="154"/>
      <c r="HJ65" s="154"/>
      <c r="HK65" s="154"/>
      <c r="HL65" s="154"/>
      <c r="HM65" s="154"/>
      <c r="HN65" s="154"/>
      <c r="HO65" s="154"/>
      <c r="HP65" s="154"/>
      <c r="HQ65" s="154"/>
      <c r="HR65" s="154"/>
      <c r="HS65" s="154"/>
      <c r="HT65" s="154"/>
      <c r="HU65" s="154"/>
      <c r="HV65" s="154"/>
      <c r="HW65" s="154"/>
      <c r="HX65" s="154"/>
      <c r="HY65" s="154"/>
      <c r="HZ65" s="154"/>
      <c r="IA65" s="154"/>
      <c r="IB65" s="154"/>
      <c r="IC65" s="154"/>
      <c r="ID65" s="154"/>
      <c r="IE65" s="154"/>
      <c r="IF65" s="154"/>
      <c r="IG65" s="154"/>
      <c r="IH65" s="154"/>
      <c r="II65" s="154"/>
      <c r="IJ65" s="154"/>
      <c r="IK65" s="154"/>
      <c r="IL65" s="154"/>
      <c r="IM65" s="154"/>
      <c r="IN65" s="154"/>
      <c r="IO65" s="154"/>
      <c r="IP65" s="154"/>
      <c r="IQ65" s="154"/>
      <c r="IR65" s="154"/>
      <c r="IS65" s="154"/>
      <c r="IT65" s="154"/>
      <c r="IU65" s="154"/>
      <c r="IV65" s="154"/>
      <c r="IW65" s="154"/>
      <c r="IX65" s="154"/>
      <c r="IY65" s="154"/>
      <c r="IZ65" s="154"/>
      <c r="JA65" s="154"/>
      <c r="JB65" s="154"/>
      <c r="JC65" s="154"/>
      <c r="JD65" s="154"/>
      <c r="JE65" s="154"/>
      <c r="JF65" s="154"/>
      <c r="JG65" s="154"/>
      <c r="JH65" s="154"/>
      <c r="JI65" s="154"/>
      <c r="JJ65" s="154"/>
      <c r="JK65" s="154"/>
      <c r="JL65" s="154"/>
      <c r="JM65" s="154"/>
      <c r="JN65" s="154"/>
      <c r="JO65" s="154"/>
      <c r="JP65" s="154"/>
      <c r="JQ65" s="154"/>
      <c r="JR65" s="154"/>
      <c r="JS65" s="154"/>
      <c r="JT65" s="154"/>
      <c r="JU65" s="154"/>
      <c r="JV65" s="154"/>
      <c r="JW65" s="154"/>
      <c r="JX65" s="154"/>
      <c r="JY65" s="154"/>
      <c r="JZ65" s="154"/>
      <c r="KA65" s="154"/>
      <c r="KB65" s="154"/>
      <c r="KC65" s="154"/>
      <c r="KD65" s="154"/>
      <c r="KE65" s="154"/>
      <c r="KF65" s="154"/>
      <c r="KG65" s="154"/>
      <c r="KH65" s="154"/>
      <c r="KI65" s="154"/>
      <c r="KJ65" s="154"/>
      <c r="KK65" s="154"/>
      <c r="KL65" s="154"/>
      <c r="KM65" s="154"/>
      <c r="KN65" s="154"/>
      <c r="KO65" s="154"/>
      <c r="KP65" s="154"/>
      <c r="KQ65" s="154"/>
      <c r="KR65" s="154"/>
      <c r="KS65" s="154"/>
      <c r="KT65" s="154"/>
      <c r="KU65" s="154"/>
      <c r="KV65" s="154"/>
      <c r="KW65" s="154"/>
      <c r="KX65" s="154"/>
      <c r="KY65" s="154"/>
      <c r="KZ65" s="154"/>
      <c r="LA65" s="154"/>
      <c r="LB65" s="154"/>
      <c r="LC65" s="154"/>
      <c r="LD65" s="154"/>
      <c r="LE65" s="154"/>
      <c r="LF65" s="154"/>
      <c r="LG65" s="154"/>
      <c r="LH65" s="154"/>
      <c r="LI65" s="154"/>
      <c r="LJ65" s="154"/>
      <c r="LK65" s="154"/>
      <c r="LL65" s="154"/>
      <c r="LM65" s="154"/>
      <c r="LN65" s="154"/>
      <c r="LO65" s="154"/>
      <c r="LP65" s="154"/>
      <c r="LQ65" s="154"/>
      <c r="LR65" s="154"/>
      <c r="LS65" s="154"/>
      <c r="LT65" s="154"/>
      <c r="LU65" s="154"/>
      <c r="LV65" s="154"/>
      <c r="LW65" s="154"/>
      <c r="LX65" s="154"/>
      <c r="LY65" s="154"/>
      <c r="LZ65" s="154"/>
      <c r="MA65" s="154"/>
      <c r="MB65" s="154"/>
      <c r="MC65" s="154"/>
      <c r="MD65" s="154"/>
      <c r="ME65" s="154"/>
      <c r="MF65" s="154"/>
      <c r="MG65" s="154"/>
      <c r="MH65" s="154"/>
      <c r="MI65" s="154"/>
      <c r="MJ65" s="154"/>
      <c r="MK65" s="154"/>
      <c r="ML65" s="154"/>
      <c r="MM65" s="154"/>
      <c r="MN65" s="154"/>
      <c r="MO65" s="154"/>
      <c r="MP65" s="154"/>
      <c r="MQ65" s="154"/>
      <c r="MR65" s="154"/>
      <c r="MS65" s="154"/>
      <c r="MT65" s="154"/>
      <c r="MU65" s="154"/>
      <c r="MV65" s="154"/>
      <c r="MW65" s="154"/>
      <c r="MX65" s="154"/>
      <c r="MY65" s="154"/>
      <c r="MZ65" s="154"/>
      <c r="NA65" s="154"/>
      <c r="NB65" s="154"/>
      <c r="NC65" s="154"/>
      <c r="ND65" s="154"/>
      <c r="NE65" s="154"/>
      <c r="NF65" s="154"/>
      <c r="NG65" s="154"/>
      <c r="NH65" s="154"/>
      <c r="NI65" s="154"/>
      <c r="NJ65" s="154"/>
      <c r="NK65" s="154"/>
      <c r="NL65" s="154"/>
      <c r="NM65" s="154"/>
      <c r="NN65" s="154"/>
      <c r="NO65" s="154"/>
      <c r="NP65" s="154"/>
      <c r="NQ65" s="154"/>
      <c r="NR65" s="154"/>
      <c r="NS65" s="154"/>
      <c r="NT65" s="154"/>
      <c r="NU65" s="154"/>
      <c r="NV65" s="154"/>
      <c r="NW65" s="154"/>
      <c r="NX65" s="154"/>
      <c r="NY65" s="154"/>
      <c r="NZ65" s="154"/>
      <c r="OA65" s="154"/>
      <c r="OB65" s="154"/>
      <c r="OC65" s="154"/>
      <c r="OD65" s="154"/>
      <c r="OE65" s="154"/>
      <c r="OF65" s="154"/>
      <c r="OG65" s="154"/>
      <c r="OH65" s="154"/>
      <c r="OI65" s="154"/>
      <c r="OJ65" s="154"/>
      <c r="OK65" s="154"/>
      <c r="OL65" s="154"/>
      <c r="OM65" s="154"/>
      <c r="ON65" s="154"/>
      <c r="OO65" s="154"/>
      <c r="OP65" s="154"/>
      <c r="OQ65" s="154"/>
      <c r="OR65" s="154"/>
      <c r="OS65" s="154"/>
      <c r="OT65" s="154"/>
      <c r="OU65" s="154"/>
      <c r="OV65" s="154"/>
      <c r="OW65" s="154"/>
      <c r="OX65" s="154"/>
      <c r="OY65" s="154"/>
      <c r="OZ65" s="154"/>
      <c r="PA65" s="154"/>
      <c r="PB65" s="154"/>
      <c r="PC65" s="154"/>
      <c r="PD65" s="154"/>
      <c r="PE65" s="154"/>
      <c r="PF65" s="154"/>
      <c r="PG65" s="154"/>
      <c r="PH65" s="154"/>
      <c r="PI65" s="154"/>
      <c r="PJ65" s="154"/>
      <c r="PK65" s="154"/>
      <c r="PL65" s="154"/>
      <c r="PM65" s="154"/>
      <c r="PN65" s="154"/>
      <c r="PO65" s="154"/>
      <c r="PP65" s="154"/>
      <c r="PQ65" s="154"/>
      <c r="PR65" s="154"/>
      <c r="PS65" s="154"/>
      <c r="PT65" s="154"/>
      <c r="PU65" s="154"/>
      <c r="PV65" s="154"/>
      <c r="PW65" s="154"/>
      <c r="PX65" s="154"/>
      <c r="PY65" s="154"/>
      <c r="PZ65" s="154"/>
      <c r="QA65" s="154"/>
      <c r="QB65" s="154"/>
      <c r="QC65" s="154"/>
      <c r="QD65" s="154"/>
      <c r="QE65" s="154"/>
      <c r="QF65" s="154"/>
      <c r="QG65" s="154"/>
      <c r="QH65" s="154"/>
      <c r="QI65" s="154"/>
      <c r="QJ65" s="154"/>
      <c r="QK65" s="154"/>
      <c r="QL65" s="154"/>
      <c r="QM65" s="154"/>
      <c r="QN65" s="154"/>
      <c r="QO65" s="154"/>
      <c r="QP65" s="154"/>
      <c r="QQ65" s="154"/>
      <c r="QR65" s="154"/>
      <c r="QS65" s="154"/>
      <c r="QT65" s="154"/>
      <c r="QU65" s="154"/>
      <c r="QV65" s="154"/>
      <c r="QW65" s="154"/>
      <c r="QX65" s="154"/>
      <c r="QY65" s="154"/>
      <c r="QZ65" s="154"/>
      <c r="RA65" s="154"/>
      <c r="RB65" s="154"/>
      <c r="RC65" s="154"/>
      <c r="RD65" s="154"/>
      <c r="RE65" s="154"/>
      <c r="RF65" s="154"/>
      <c r="RG65" s="154"/>
      <c r="RH65" s="154"/>
      <c r="RI65" s="154"/>
      <c r="RJ65" s="154"/>
      <c r="RK65" s="154"/>
      <c r="RL65" s="154"/>
      <c r="RM65" s="154"/>
      <c r="RN65" s="154"/>
      <c r="RO65" s="154"/>
      <c r="RP65" s="154"/>
      <c r="RQ65" s="154"/>
      <c r="RR65" s="154"/>
      <c r="RS65" s="154"/>
      <c r="RT65" s="154"/>
      <c r="RU65" s="154"/>
      <c r="RV65" s="154"/>
      <c r="RW65" s="154"/>
      <c r="RX65" s="154"/>
      <c r="RY65" s="154"/>
      <c r="RZ65" s="154"/>
      <c r="SA65" s="154"/>
      <c r="SB65" s="154"/>
      <c r="SC65" s="154"/>
      <c r="SD65" s="154"/>
      <c r="SE65" s="154"/>
      <c r="SF65" s="154"/>
      <c r="SG65" s="154"/>
      <c r="SH65" s="154"/>
      <c r="SI65" s="154"/>
      <c r="SJ65" s="154"/>
      <c r="SK65" s="154"/>
      <c r="SL65" s="154"/>
      <c r="SM65" s="154"/>
      <c r="SN65" s="154"/>
      <c r="SO65" s="154"/>
      <c r="SP65" s="154"/>
      <c r="SQ65" s="154"/>
      <c r="SR65" s="154"/>
      <c r="SS65" s="154"/>
      <c r="ST65" s="154"/>
      <c r="SU65" s="154"/>
      <c r="SV65" s="154"/>
      <c r="SW65" s="154"/>
      <c r="SX65" s="154"/>
      <c r="SY65" s="154"/>
      <c r="SZ65" s="154"/>
      <c r="TA65" s="154"/>
      <c r="TB65" s="154"/>
      <c r="TC65" s="154"/>
      <c r="TD65" s="154"/>
      <c r="TE65" s="154"/>
      <c r="TF65" s="154"/>
      <c r="TG65" s="154"/>
      <c r="TH65" s="154"/>
      <c r="TI65" s="154"/>
      <c r="TJ65" s="154"/>
      <c r="TK65" s="154"/>
      <c r="TL65" s="154"/>
      <c r="TM65" s="154"/>
      <c r="TN65" s="154"/>
      <c r="TO65" s="154"/>
      <c r="TP65" s="154"/>
      <c r="TQ65" s="154"/>
      <c r="TR65" s="154"/>
      <c r="TS65" s="154"/>
      <c r="TT65" s="154"/>
      <c r="TU65" s="154"/>
      <c r="TV65" s="154"/>
      <c r="TW65" s="154"/>
      <c r="TX65" s="154"/>
      <c r="TY65" s="154"/>
      <c r="TZ65" s="154"/>
      <c r="UA65" s="154"/>
      <c r="UB65" s="154"/>
      <c r="UC65" s="154"/>
      <c r="UD65" s="154"/>
      <c r="UE65" s="154"/>
      <c r="UF65" s="154"/>
      <c r="UG65" s="154"/>
      <c r="UH65" s="154"/>
      <c r="UI65" s="154"/>
      <c r="UJ65" s="154"/>
      <c r="UK65" s="154"/>
      <c r="UL65" s="154"/>
      <c r="UM65" s="154"/>
      <c r="UN65" s="154"/>
      <c r="UO65" s="154"/>
      <c r="UP65" s="154"/>
      <c r="UQ65" s="154"/>
      <c r="UR65" s="154"/>
      <c r="US65" s="154"/>
      <c r="UT65" s="154"/>
      <c r="UU65" s="154"/>
      <c r="UV65" s="154"/>
      <c r="UW65" s="154"/>
      <c r="UX65" s="154"/>
      <c r="UY65" s="154"/>
      <c r="UZ65" s="154"/>
      <c r="VA65" s="154"/>
      <c r="VB65" s="154"/>
      <c r="VC65" s="154"/>
      <c r="VD65" s="154"/>
      <c r="VE65" s="154"/>
      <c r="VF65" s="154"/>
      <c r="VG65" s="154"/>
      <c r="VH65" s="154"/>
      <c r="VI65" s="154"/>
      <c r="VJ65" s="154"/>
      <c r="VK65" s="154"/>
      <c r="VL65" s="154"/>
      <c r="VM65" s="154"/>
      <c r="VN65" s="154"/>
      <c r="VO65" s="154"/>
      <c r="VP65" s="154"/>
      <c r="VQ65" s="154"/>
      <c r="VR65" s="154"/>
      <c r="VS65" s="154"/>
      <c r="VT65" s="154"/>
      <c r="VU65" s="154"/>
      <c r="VV65" s="154"/>
      <c r="VW65" s="154"/>
      <c r="VX65" s="154"/>
      <c r="VY65" s="154"/>
      <c r="VZ65" s="154"/>
      <c r="WA65" s="154"/>
      <c r="WB65" s="154"/>
      <c r="WC65" s="154"/>
      <c r="WD65" s="154"/>
      <c r="WE65" s="154"/>
      <c r="WF65" s="154"/>
      <c r="WG65" s="154"/>
      <c r="WH65" s="154"/>
      <c r="WI65" s="154"/>
      <c r="WJ65" s="154"/>
      <c r="WK65" s="154"/>
      <c r="WL65" s="154"/>
      <c r="WM65" s="154"/>
      <c r="WN65" s="154"/>
      <c r="WO65" s="154"/>
      <c r="WP65" s="154"/>
      <c r="WQ65" s="154"/>
      <c r="WR65" s="154"/>
      <c r="WS65" s="154"/>
      <c r="WT65" s="154"/>
      <c r="WU65" s="154"/>
      <c r="WV65" s="154"/>
      <c r="WW65" s="154"/>
      <c r="WX65" s="154"/>
      <c r="WY65" s="154"/>
      <c r="WZ65" s="154"/>
      <c r="XA65" s="154"/>
      <c r="XB65" s="154"/>
      <c r="XC65" s="154"/>
      <c r="XD65" s="154"/>
      <c r="XE65" s="154"/>
      <c r="XF65" s="154"/>
      <c r="XG65" s="154"/>
      <c r="XH65" s="154"/>
      <c r="XI65" s="154"/>
      <c r="XJ65" s="154"/>
      <c r="XK65" s="154"/>
      <c r="XL65" s="154"/>
      <c r="XM65" s="154"/>
      <c r="XN65" s="154"/>
      <c r="XO65" s="154"/>
      <c r="XP65" s="154"/>
      <c r="XQ65" s="154"/>
      <c r="XR65" s="154"/>
      <c r="XS65" s="154"/>
      <c r="XT65" s="154"/>
      <c r="XU65" s="154"/>
      <c r="XV65" s="154"/>
      <c r="XW65" s="154"/>
      <c r="XX65" s="154"/>
      <c r="XY65" s="154"/>
      <c r="XZ65" s="154"/>
      <c r="YA65" s="154"/>
      <c r="YB65" s="154"/>
      <c r="YC65" s="154"/>
      <c r="YD65" s="154"/>
      <c r="YE65" s="154"/>
      <c r="YF65" s="154"/>
      <c r="YG65" s="154"/>
      <c r="YH65" s="154"/>
      <c r="YI65" s="154"/>
      <c r="YJ65" s="154"/>
      <c r="YK65" s="154"/>
      <c r="YL65" s="154"/>
      <c r="YM65" s="154"/>
      <c r="YN65" s="154"/>
      <c r="YO65" s="154"/>
      <c r="YP65" s="154"/>
      <c r="YQ65" s="154"/>
      <c r="YR65" s="154"/>
      <c r="YS65" s="154"/>
      <c r="YT65" s="154"/>
      <c r="YU65" s="154"/>
      <c r="YV65" s="154"/>
      <c r="YW65" s="154"/>
      <c r="YX65" s="154"/>
      <c r="YY65" s="154"/>
      <c r="YZ65" s="154"/>
      <c r="ZA65" s="154"/>
      <c r="ZB65" s="154"/>
      <c r="ZC65" s="154"/>
      <c r="ZD65" s="154"/>
      <c r="ZE65" s="154"/>
      <c r="ZF65" s="154"/>
      <c r="ZG65" s="154"/>
      <c r="ZH65" s="154"/>
      <c r="ZI65" s="154"/>
      <c r="ZJ65" s="154"/>
      <c r="ZK65" s="154"/>
      <c r="ZL65" s="154"/>
      <c r="ZM65" s="154"/>
      <c r="ZN65" s="154"/>
      <c r="ZO65" s="154"/>
      <c r="ZP65" s="154"/>
      <c r="ZQ65" s="154"/>
      <c r="ZR65" s="154"/>
      <c r="ZS65" s="154"/>
      <c r="ZT65" s="154"/>
      <c r="ZU65" s="154"/>
      <c r="ZV65" s="154"/>
      <c r="ZW65" s="154"/>
      <c r="ZX65" s="154"/>
      <c r="ZY65" s="154"/>
      <c r="ZZ65" s="154"/>
      <c r="AAA65" s="154"/>
      <c r="AAB65" s="154"/>
      <c r="AAC65" s="154"/>
      <c r="AAD65" s="154"/>
      <c r="AAE65" s="154"/>
      <c r="AAF65" s="154"/>
      <c r="AAG65" s="154"/>
      <c r="AAH65" s="154"/>
      <c r="AAI65" s="154"/>
      <c r="AAJ65" s="154"/>
      <c r="AAK65" s="154"/>
      <c r="AAL65" s="154"/>
      <c r="AAM65" s="154"/>
      <c r="AAN65" s="154"/>
      <c r="AAO65" s="154"/>
      <c r="AAP65" s="154"/>
      <c r="AAQ65" s="154"/>
      <c r="AAR65" s="154"/>
      <c r="AAS65" s="154"/>
      <c r="AAT65" s="154"/>
      <c r="AAU65" s="154"/>
      <c r="AAV65" s="154"/>
      <c r="AAW65" s="154"/>
      <c r="AAX65" s="154"/>
      <c r="AAY65" s="154"/>
      <c r="AAZ65" s="154"/>
      <c r="ABA65" s="154"/>
      <c r="ABB65" s="154"/>
      <c r="ABC65" s="154"/>
      <c r="ABD65" s="154"/>
      <c r="ABE65" s="154"/>
      <c r="ABF65" s="154"/>
      <c r="ABG65" s="154"/>
      <c r="ABH65" s="154"/>
      <c r="ABI65" s="154"/>
      <c r="ABJ65" s="154"/>
      <c r="ABK65" s="154"/>
      <c r="ABL65" s="154"/>
      <c r="ABM65" s="154"/>
      <c r="ABN65" s="154"/>
      <c r="ABO65" s="154"/>
      <c r="ABP65" s="154"/>
      <c r="ABQ65" s="154"/>
      <c r="ABR65" s="154"/>
      <c r="ABS65" s="154"/>
      <c r="ABT65" s="154"/>
      <c r="ABU65" s="154"/>
      <c r="ABV65" s="154"/>
      <c r="ABW65" s="154"/>
      <c r="ABX65" s="154"/>
      <c r="ABY65" s="154"/>
      <c r="ABZ65" s="154"/>
      <c r="ACA65" s="154"/>
      <c r="ACB65" s="154"/>
      <c r="ACC65" s="154"/>
      <c r="ACD65" s="154"/>
      <c r="ACE65" s="154"/>
      <c r="ACF65" s="154"/>
      <c r="ACG65" s="154"/>
      <c r="ACH65" s="154"/>
      <c r="ACI65" s="154"/>
      <c r="ACJ65" s="154"/>
      <c r="ACK65" s="154"/>
      <c r="ACL65" s="154"/>
      <c r="ACM65" s="154"/>
      <c r="ACN65" s="154"/>
      <c r="ACO65" s="154"/>
      <c r="ACP65" s="154"/>
      <c r="ACQ65" s="154"/>
      <c r="ACR65" s="154"/>
      <c r="ACS65" s="154"/>
      <c r="ACT65" s="154"/>
      <c r="ACU65" s="154"/>
      <c r="ACV65" s="154"/>
      <c r="ACW65" s="154"/>
      <c r="ACX65" s="154"/>
      <c r="ACY65" s="154"/>
      <c r="ACZ65" s="154"/>
      <c r="ADA65" s="154"/>
      <c r="ADB65" s="154"/>
      <c r="ADC65" s="154"/>
      <c r="ADD65" s="154"/>
      <c r="ADE65" s="154"/>
      <c r="ADF65" s="154"/>
      <c r="ADG65" s="154"/>
      <c r="ADH65" s="154"/>
      <c r="ADI65" s="154"/>
      <c r="ADJ65" s="154"/>
      <c r="ADK65" s="154"/>
      <c r="ADL65" s="154"/>
      <c r="ADM65" s="154"/>
      <c r="ADN65" s="154"/>
      <c r="ADO65" s="154"/>
      <c r="ADP65" s="154"/>
      <c r="ADQ65" s="154"/>
      <c r="ADR65" s="154"/>
      <c r="ADS65" s="154"/>
      <c r="ADT65" s="154"/>
      <c r="ADU65" s="154"/>
      <c r="ADV65" s="154"/>
      <c r="ADW65" s="154"/>
      <c r="ADX65" s="154"/>
      <c r="ADY65" s="154"/>
      <c r="ADZ65" s="154"/>
      <c r="AEA65" s="154"/>
      <c r="AEB65" s="154"/>
      <c r="AEC65" s="154"/>
      <c r="AED65" s="154"/>
      <c r="AEE65" s="154"/>
      <c r="AEF65" s="154"/>
      <c r="AEG65" s="154"/>
      <c r="AEH65" s="154"/>
      <c r="AEI65" s="154"/>
      <c r="AEJ65" s="154"/>
      <c r="AEK65" s="154"/>
      <c r="AEL65" s="154"/>
      <c r="AEM65" s="154"/>
      <c r="AEN65" s="154"/>
      <c r="AEO65" s="154"/>
      <c r="AEP65" s="154"/>
      <c r="AEQ65" s="154"/>
      <c r="AER65" s="154"/>
      <c r="AES65" s="154"/>
      <c r="AET65" s="154"/>
      <c r="AEU65" s="154"/>
      <c r="AEV65" s="154"/>
      <c r="AEW65" s="154"/>
      <c r="AEX65" s="154"/>
      <c r="AEY65" s="154"/>
      <c r="AEZ65" s="154"/>
      <c r="AFA65" s="154"/>
      <c r="AFB65" s="154"/>
      <c r="AFC65" s="154"/>
      <c r="AFD65" s="154"/>
      <c r="AFE65" s="154"/>
      <c r="AFF65" s="154"/>
      <c r="AFG65" s="154"/>
      <c r="AFH65" s="154"/>
      <c r="AFI65" s="154"/>
      <c r="AFJ65" s="154"/>
      <c r="AFK65" s="154"/>
      <c r="AFL65" s="154"/>
      <c r="AFM65" s="154"/>
      <c r="AFN65" s="154"/>
      <c r="AFO65" s="154"/>
      <c r="AFP65" s="154"/>
      <c r="AFQ65" s="154"/>
      <c r="AFR65" s="154"/>
      <c r="AFS65" s="154"/>
      <c r="AFT65" s="154"/>
      <c r="AFU65" s="154"/>
      <c r="AFV65" s="154"/>
      <c r="AFW65" s="154"/>
      <c r="AFX65" s="154"/>
      <c r="AFY65" s="154"/>
      <c r="AFZ65" s="154"/>
      <c r="AGA65" s="154"/>
      <c r="AGB65" s="154"/>
      <c r="AGC65" s="154"/>
      <c r="AGD65" s="154"/>
      <c r="AGE65" s="154"/>
      <c r="AGF65" s="154"/>
      <c r="AGG65" s="154"/>
      <c r="AGH65" s="154"/>
      <c r="AGI65" s="154"/>
      <c r="AGJ65" s="154"/>
      <c r="AGK65" s="154"/>
      <c r="AGL65" s="154"/>
      <c r="AGM65" s="154"/>
      <c r="AGN65" s="154"/>
      <c r="AGO65" s="154"/>
      <c r="AGP65" s="154"/>
      <c r="AGQ65" s="154"/>
      <c r="AGR65" s="154"/>
      <c r="AGS65" s="154"/>
      <c r="AGT65" s="154"/>
      <c r="AGU65" s="154"/>
      <c r="AGV65" s="154"/>
      <c r="AGW65" s="154"/>
      <c r="AGX65" s="154"/>
      <c r="AGY65" s="154"/>
      <c r="AGZ65" s="154"/>
      <c r="AHA65" s="154"/>
      <c r="AHB65" s="154"/>
      <c r="AHC65" s="154"/>
      <c r="AHD65" s="154"/>
      <c r="AHE65" s="154"/>
      <c r="AHF65" s="154"/>
      <c r="AHG65" s="154"/>
      <c r="AHH65" s="154"/>
      <c r="AHI65" s="154"/>
      <c r="AHJ65" s="154"/>
      <c r="AHK65" s="154"/>
      <c r="AHL65" s="154"/>
      <c r="AHM65" s="154"/>
      <c r="AHN65" s="154"/>
      <c r="AHO65" s="154"/>
      <c r="AHP65" s="154"/>
      <c r="AHQ65" s="154"/>
      <c r="AHR65" s="154"/>
      <c r="AHS65" s="154"/>
      <c r="AHT65" s="154"/>
      <c r="AHU65" s="154"/>
      <c r="AHV65" s="154"/>
      <c r="AHW65" s="154"/>
      <c r="AHX65" s="154"/>
      <c r="AHY65" s="154"/>
      <c r="AHZ65" s="154"/>
      <c r="AIA65" s="154"/>
      <c r="AIB65" s="154"/>
      <c r="AIC65" s="154"/>
      <c r="AID65" s="154"/>
      <c r="AIE65" s="154"/>
      <c r="AIF65" s="154"/>
      <c r="AIG65" s="154"/>
      <c r="AIH65" s="154"/>
      <c r="AII65" s="154"/>
      <c r="AIJ65" s="154"/>
      <c r="AIK65" s="154"/>
      <c r="AIL65" s="154"/>
      <c r="AIM65" s="154"/>
      <c r="AIN65" s="154"/>
      <c r="AIO65" s="154"/>
      <c r="AIP65" s="154"/>
      <c r="AIQ65" s="154"/>
      <c r="AIR65" s="154"/>
      <c r="AIS65" s="154"/>
      <c r="AIT65" s="154"/>
      <c r="AIU65" s="154"/>
      <c r="AIV65" s="154"/>
      <c r="AIW65" s="154"/>
      <c r="AIX65" s="154"/>
      <c r="AIY65" s="154"/>
      <c r="AIZ65" s="154"/>
      <c r="AJA65" s="154"/>
      <c r="AJB65" s="154"/>
      <c r="AJC65" s="154"/>
      <c r="AJD65" s="154"/>
      <c r="AJE65" s="154"/>
      <c r="AJF65" s="154"/>
      <c r="AJG65" s="154"/>
      <c r="AJH65" s="154"/>
      <c r="AJI65" s="154"/>
      <c r="AJJ65" s="154"/>
      <c r="AJK65" s="154"/>
      <c r="AJL65" s="154"/>
      <c r="AJM65" s="154"/>
      <c r="AJN65" s="154"/>
      <c r="AJO65" s="154"/>
      <c r="AJP65" s="154"/>
      <c r="AJQ65" s="154"/>
      <c r="AJR65" s="154"/>
      <c r="AJS65" s="154"/>
      <c r="AJT65" s="154"/>
      <c r="AJU65" s="154"/>
      <c r="AJV65" s="154"/>
      <c r="AJW65" s="154"/>
      <c r="AJX65" s="154"/>
      <c r="AJY65" s="154"/>
      <c r="AJZ65" s="154"/>
      <c r="AKA65" s="154"/>
      <c r="AKB65" s="154"/>
      <c r="AKC65" s="154"/>
      <c r="AKD65" s="154"/>
      <c r="AKE65" s="154"/>
      <c r="AKF65" s="154"/>
      <c r="AKG65" s="154"/>
      <c r="AKH65" s="154"/>
      <c r="AKI65" s="154"/>
      <c r="AKJ65" s="154"/>
      <c r="AKK65" s="154"/>
      <c r="AKL65" s="154"/>
      <c r="AKM65" s="154"/>
      <c r="AKN65" s="154"/>
      <c r="AKO65" s="154"/>
      <c r="AKP65" s="154"/>
      <c r="AKQ65" s="154"/>
      <c r="AKR65" s="154"/>
      <c r="AKS65" s="154"/>
      <c r="AKT65" s="154"/>
      <c r="AKU65" s="154"/>
      <c r="AKV65" s="154"/>
      <c r="AKW65" s="154"/>
      <c r="AKX65" s="154"/>
      <c r="AKY65" s="154"/>
      <c r="AKZ65" s="154"/>
      <c r="ALA65" s="154"/>
      <c r="ALB65" s="154"/>
      <c r="ALC65" s="154"/>
      <c r="ALD65" s="154"/>
      <c r="ALE65" s="154"/>
      <c r="ALF65" s="154"/>
      <c r="ALG65" s="154"/>
      <c r="ALH65" s="154"/>
      <c r="ALI65" s="154"/>
      <c r="ALJ65" s="154"/>
      <c r="ALK65" s="154"/>
      <c r="ALL65" s="154"/>
      <c r="ALM65" s="154"/>
      <c r="ALN65" s="154"/>
      <c r="ALO65" s="154"/>
      <c r="ALP65" s="154"/>
      <c r="ALQ65" s="154"/>
      <c r="ALR65" s="154"/>
      <c r="ALS65" s="154"/>
      <c r="ALT65" s="154"/>
      <c r="ALU65" s="162"/>
      <c r="ALV65" s="163"/>
      <c r="ALW65" s="163"/>
      <c r="ALX65" s="163"/>
    </row>
    <row r="66" spans="1:1012" s="142" customFormat="1" ht="16.5">
      <c r="A66" s="204" t="s">
        <v>1188</v>
      </c>
      <c r="B66" s="185" t="s">
        <v>1189</v>
      </c>
      <c r="C66" s="203" t="s">
        <v>40</v>
      </c>
      <c r="D66" s="173">
        <v>5</v>
      </c>
      <c r="E66" s="205">
        <v>41.53</v>
      </c>
      <c r="F66" s="174">
        <f t="shared" si="1"/>
        <v>32.339199501635257</v>
      </c>
      <c r="G66" s="174">
        <f t="shared" si="2"/>
        <v>39.434419872294036</v>
      </c>
      <c r="H66" s="206">
        <f t="shared" ref="H66:H72" si="8">D66*E66</f>
        <v>207.65</v>
      </c>
      <c r="I66" s="206">
        <f>D66*G66</f>
        <v>197.17209936147017</v>
      </c>
      <c r="J66" s="154"/>
      <c r="K66" s="154"/>
      <c r="L66" s="154"/>
      <c r="M66" s="154"/>
      <c r="N66" s="154"/>
      <c r="O66" s="154"/>
      <c r="P66" s="154"/>
      <c r="Q66" s="154"/>
      <c r="R66" s="154"/>
      <c r="S66" s="154"/>
      <c r="T66" s="154"/>
      <c r="U66" s="154"/>
      <c r="V66" s="154"/>
      <c r="W66" s="154"/>
      <c r="X66" s="154"/>
      <c r="Y66" s="154"/>
      <c r="Z66" s="154"/>
      <c r="AA66" s="154"/>
      <c r="AB66" s="154"/>
      <c r="AC66" s="154"/>
      <c r="AD66" s="154"/>
      <c r="AE66" s="154"/>
      <c r="AF66" s="154"/>
      <c r="AG66" s="154"/>
      <c r="AH66" s="154"/>
      <c r="AI66" s="154"/>
      <c r="AJ66" s="154"/>
      <c r="AK66" s="154"/>
      <c r="AL66" s="154"/>
      <c r="AM66" s="154"/>
      <c r="AN66" s="154"/>
      <c r="AO66" s="154"/>
      <c r="AP66" s="154"/>
      <c r="AQ66" s="154"/>
      <c r="AR66" s="154"/>
      <c r="AS66" s="154"/>
      <c r="AT66" s="154"/>
      <c r="AU66" s="154"/>
      <c r="AV66" s="154"/>
      <c r="AW66" s="154"/>
      <c r="AX66" s="154"/>
      <c r="AY66" s="154"/>
      <c r="AZ66" s="154"/>
      <c r="BA66" s="154"/>
      <c r="BB66" s="154"/>
      <c r="BC66" s="154"/>
      <c r="BD66" s="154"/>
      <c r="BE66" s="154"/>
      <c r="BF66" s="154"/>
      <c r="BG66" s="154"/>
      <c r="BH66" s="154"/>
      <c r="BI66" s="154"/>
      <c r="BJ66" s="154"/>
      <c r="BK66" s="154"/>
      <c r="BL66" s="154"/>
      <c r="BM66" s="154"/>
      <c r="BN66" s="154"/>
      <c r="BO66" s="154"/>
      <c r="BP66" s="154"/>
      <c r="BQ66" s="154"/>
      <c r="BR66" s="154"/>
      <c r="BS66" s="154"/>
      <c r="BT66" s="154"/>
      <c r="BU66" s="154"/>
      <c r="BV66" s="154"/>
      <c r="BW66" s="154"/>
      <c r="BX66" s="154"/>
      <c r="BY66" s="154"/>
      <c r="BZ66" s="154"/>
      <c r="CA66" s="154"/>
      <c r="CB66" s="154"/>
      <c r="CC66" s="154"/>
      <c r="CD66" s="154"/>
      <c r="CE66" s="154"/>
      <c r="CF66" s="154"/>
      <c r="CG66" s="154"/>
      <c r="CH66" s="154"/>
      <c r="CI66" s="154"/>
      <c r="CJ66" s="154"/>
      <c r="CK66" s="154"/>
      <c r="CL66" s="154"/>
      <c r="CM66" s="154"/>
      <c r="CN66" s="154"/>
      <c r="CO66" s="154"/>
      <c r="CP66" s="154"/>
      <c r="CQ66" s="154"/>
      <c r="CR66" s="154"/>
      <c r="CS66" s="154"/>
      <c r="CT66" s="154"/>
      <c r="CU66" s="154"/>
      <c r="CV66" s="154"/>
      <c r="CW66" s="154"/>
      <c r="CX66" s="154"/>
      <c r="CY66" s="154"/>
      <c r="CZ66" s="154"/>
      <c r="DA66" s="154"/>
      <c r="DB66" s="154"/>
      <c r="DC66" s="154"/>
      <c r="DD66" s="154"/>
      <c r="DE66" s="154"/>
      <c r="DF66" s="154"/>
      <c r="DG66" s="154"/>
      <c r="DH66" s="154"/>
      <c r="DI66" s="154"/>
      <c r="DJ66" s="154"/>
      <c r="DK66" s="154"/>
      <c r="DL66" s="154"/>
      <c r="DM66" s="154"/>
      <c r="DN66" s="154"/>
      <c r="DO66" s="154"/>
      <c r="DP66" s="154"/>
      <c r="DQ66" s="154"/>
      <c r="DR66" s="154"/>
      <c r="DS66" s="154"/>
      <c r="DT66" s="154"/>
      <c r="DU66" s="154"/>
      <c r="DV66" s="154"/>
      <c r="DW66" s="154"/>
      <c r="DX66" s="154"/>
      <c r="DY66" s="154"/>
      <c r="DZ66" s="154"/>
      <c r="EA66" s="154"/>
      <c r="EB66" s="154"/>
      <c r="EC66" s="154"/>
      <c r="ED66" s="154"/>
      <c r="EE66" s="154"/>
      <c r="EF66" s="154"/>
      <c r="EG66" s="154"/>
      <c r="EH66" s="154"/>
      <c r="EI66" s="154"/>
      <c r="EJ66" s="154"/>
      <c r="EK66" s="154"/>
      <c r="EL66" s="154"/>
      <c r="EM66" s="154"/>
      <c r="EN66" s="154"/>
      <c r="EO66" s="154"/>
      <c r="EP66" s="154"/>
      <c r="EQ66" s="154"/>
      <c r="ER66" s="154"/>
      <c r="ES66" s="154"/>
      <c r="ET66" s="154"/>
      <c r="EU66" s="154"/>
      <c r="EV66" s="154"/>
      <c r="EW66" s="154"/>
      <c r="EX66" s="154"/>
      <c r="EY66" s="154"/>
      <c r="EZ66" s="154"/>
      <c r="FA66" s="154"/>
      <c r="FB66" s="154"/>
      <c r="FC66" s="154"/>
      <c r="FD66" s="154"/>
      <c r="FE66" s="154"/>
      <c r="FF66" s="154"/>
      <c r="FG66" s="154"/>
      <c r="FH66" s="154"/>
      <c r="FI66" s="154"/>
      <c r="FJ66" s="154"/>
      <c r="FK66" s="154"/>
      <c r="FL66" s="154"/>
      <c r="FM66" s="154"/>
      <c r="FN66" s="154"/>
      <c r="FO66" s="154"/>
      <c r="FP66" s="154"/>
      <c r="FQ66" s="154"/>
      <c r="FR66" s="154"/>
      <c r="FS66" s="154"/>
      <c r="FT66" s="154"/>
      <c r="FU66" s="154"/>
      <c r="FV66" s="154"/>
      <c r="FW66" s="154"/>
      <c r="FX66" s="154"/>
      <c r="FY66" s="154"/>
      <c r="FZ66" s="154"/>
      <c r="GA66" s="154"/>
      <c r="GB66" s="154"/>
      <c r="GC66" s="154"/>
      <c r="GD66" s="154"/>
      <c r="GE66" s="154"/>
      <c r="GF66" s="154"/>
      <c r="GG66" s="154"/>
      <c r="GH66" s="154"/>
      <c r="GI66" s="154"/>
      <c r="GJ66" s="154"/>
      <c r="GK66" s="154"/>
      <c r="GL66" s="154"/>
      <c r="GM66" s="154"/>
      <c r="GN66" s="154"/>
      <c r="GO66" s="154"/>
      <c r="GP66" s="154"/>
      <c r="GQ66" s="154"/>
      <c r="GR66" s="154"/>
      <c r="GS66" s="154"/>
      <c r="GT66" s="154"/>
      <c r="GU66" s="154"/>
      <c r="GV66" s="154"/>
      <c r="GW66" s="154"/>
      <c r="GX66" s="154"/>
      <c r="GY66" s="154"/>
      <c r="GZ66" s="154"/>
      <c r="HA66" s="154"/>
      <c r="HB66" s="154"/>
      <c r="HC66" s="154"/>
      <c r="HD66" s="154"/>
      <c r="HE66" s="154"/>
      <c r="HF66" s="154"/>
      <c r="HG66" s="154"/>
      <c r="HH66" s="154"/>
      <c r="HI66" s="154"/>
      <c r="HJ66" s="154"/>
      <c r="HK66" s="154"/>
      <c r="HL66" s="154"/>
      <c r="HM66" s="154"/>
      <c r="HN66" s="154"/>
      <c r="HO66" s="154"/>
      <c r="HP66" s="154"/>
      <c r="HQ66" s="154"/>
      <c r="HR66" s="154"/>
      <c r="HS66" s="154"/>
      <c r="HT66" s="154"/>
      <c r="HU66" s="154"/>
      <c r="HV66" s="154"/>
      <c r="HW66" s="154"/>
      <c r="HX66" s="154"/>
      <c r="HY66" s="154"/>
      <c r="HZ66" s="154"/>
      <c r="IA66" s="154"/>
      <c r="IB66" s="154"/>
      <c r="IC66" s="154"/>
      <c r="ID66" s="154"/>
      <c r="IE66" s="154"/>
      <c r="IF66" s="154"/>
      <c r="IG66" s="154"/>
      <c r="IH66" s="154"/>
      <c r="II66" s="154"/>
      <c r="IJ66" s="154"/>
      <c r="IK66" s="154"/>
      <c r="IL66" s="154"/>
      <c r="IM66" s="154"/>
      <c r="IN66" s="154"/>
      <c r="IO66" s="154"/>
      <c r="IP66" s="154"/>
      <c r="IQ66" s="154"/>
      <c r="IR66" s="154"/>
      <c r="IS66" s="154"/>
      <c r="IT66" s="154"/>
      <c r="IU66" s="154"/>
      <c r="IV66" s="154"/>
      <c r="IW66" s="154"/>
      <c r="IX66" s="154"/>
      <c r="IY66" s="154"/>
      <c r="IZ66" s="154"/>
      <c r="JA66" s="154"/>
      <c r="JB66" s="154"/>
      <c r="JC66" s="154"/>
      <c r="JD66" s="154"/>
      <c r="JE66" s="154"/>
      <c r="JF66" s="154"/>
      <c r="JG66" s="154"/>
      <c r="JH66" s="154"/>
      <c r="JI66" s="154"/>
      <c r="JJ66" s="154"/>
      <c r="JK66" s="154"/>
      <c r="JL66" s="154"/>
      <c r="JM66" s="154"/>
      <c r="JN66" s="154"/>
      <c r="JO66" s="154"/>
      <c r="JP66" s="154"/>
      <c r="JQ66" s="154"/>
      <c r="JR66" s="154"/>
      <c r="JS66" s="154"/>
      <c r="JT66" s="154"/>
      <c r="JU66" s="154"/>
      <c r="JV66" s="154"/>
      <c r="JW66" s="154"/>
      <c r="JX66" s="154"/>
      <c r="JY66" s="154"/>
      <c r="JZ66" s="154"/>
      <c r="KA66" s="154"/>
      <c r="KB66" s="154"/>
      <c r="KC66" s="154"/>
      <c r="KD66" s="154"/>
      <c r="KE66" s="154"/>
      <c r="KF66" s="154"/>
      <c r="KG66" s="154"/>
      <c r="KH66" s="154"/>
      <c r="KI66" s="154"/>
      <c r="KJ66" s="154"/>
      <c r="KK66" s="154"/>
      <c r="KL66" s="154"/>
      <c r="KM66" s="154"/>
      <c r="KN66" s="154"/>
      <c r="KO66" s="154"/>
      <c r="KP66" s="154"/>
      <c r="KQ66" s="154"/>
      <c r="KR66" s="154"/>
      <c r="KS66" s="154"/>
      <c r="KT66" s="154"/>
      <c r="KU66" s="154"/>
      <c r="KV66" s="154"/>
      <c r="KW66" s="154"/>
      <c r="KX66" s="154"/>
      <c r="KY66" s="154"/>
      <c r="KZ66" s="154"/>
      <c r="LA66" s="154"/>
      <c r="LB66" s="154"/>
      <c r="LC66" s="154"/>
      <c r="LD66" s="154"/>
      <c r="LE66" s="154"/>
      <c r="LF66" s="154"/>
      <c r="LG66" s="154"/>
      <c r="LH66" s="154"/>
      <c r="LI66" s="154"/>
      <c r="LJ66" s="154"/>
      <c r="LK66" s="154"/>
      <c r="LL66" s="154"/>
      <c r="LM66" s="154"/>
      <c r="LN66" s="154"/>
      <c r="LO66" s="154"/>
      <c r="LP66" s="154"/>
      <c r="LQ66" s="154"/>
      <c r="LR66" s="154"/>
      <c r="LS66" s="154"/>
      <c r="LT66" s="154"/>
      <c r="LU66" s="154"/>
      <c r="LV66" s="154"/>
      <c r="LW66" s="154"/>
      <c r="LX66" s="154"/>
      <c r="LY66" s="154"/>
      <c r="LZ66" s="154"/>
      <c r="MA66" s="154"/>
      <c r="MB66" s="154"/>
      <c r="MC66" s="154"/>
      <c r="MD66" s="154"/>
      <c r="ME66" s="154"/>
      <c r="MF66" s="154"/>
      <c r="MG66" s="154"/>
      <c r="MH66" s="154"/>
      <c r="MI66" s="154"/>
      <c r="MJ66" s="154"/>
      <c r="MK66" s="154"/>
      <c r="ML66" s="154"/>
      <c r="MM66" s="154"/>
      <c r="MN66" s="154"/>
      <c r="MO66" s="154"/>
      <c r="MP66" s="154"/>
      <c r="MQ66" s="154"/>
      <c r="MR66" s="154"/>
      <c r="MS66" s="154"/>
      <c r="MT66" s="154"/>
      <c r="MU66" s="154"/>
      <c r="MV66" s="154"/>
      <c r="MW66" s="154"/>
      <c r="MX66" s="154"/>
      <c r="MY66" s="154"/>
      <c r="MZ66" s="154"/>
      <c r="NA66" s="154"/>
      <c r="NB66" s="154"/>
      <c r="NC66" s="154"/>
      <c r="ND66" s="154"/>
      <c r="NE66" s="154"/>
      <c r="NF66" s="154"/>
      <c r="NG66" s="154"/>
      <c r="NH66" s="154"/>
      <c r="NI66" s="154"/>
      <c r="NJ66" s="154"/>
      <c r="NK66" s="154"/>
      <c r="NL66" s="154"/>
      <c r="NM66" s="154"/>
      <c r="NN66" s="154"/>
      <c r="NO66" s="154"/>
      <c r="NP66" s="154"/>
      <c r="NQ66" s="154"/>
      <c r="NR66" s="154"/>
      <c r="NS66" s="154"/>
      <c r="NT66" s="154"/>
      <c r="NU66" s="154"/>
      <c r="NV66" s="154"/>
      <c r="NW66" s="154"/>
      <c r="NX66" s="154"/>
      <c r="NY66" s="154"/>
      <c r="NZ66" s="154"/>
      <c r="OA66" s="154"/>
      <c r="OB66" s="154"/>
      <c r="OC66" s="154"/>
      <c r="OD66" s="154"/>
      <c r="OE66" s="154"/>
      <c r="OF66" s="154"/>
      <c r="OG66" s="154"/>
      <c r="OH66" s="154"/>
      <c r="OI66" s="154"/>
      <c r="OJ66" s="154"/>
      <c r="OK66" s="154"/>
      <c r="OL66" s="154"/>
      <c r="OM66" s="154"/>
      <c r="ON66" s="154"/>
      <c r="OO66" s="154"/>
      <c r="OP66" s="154"/>
      <c r="OQ66" s="154"/>
      <c r="OR66" s="154"/>
      <c r="OS66" s="154"/>
      <c r="OT66" s="154"/>
      <c r="OU66" s="154"/>
      <c r="OV66" s="154"/>
      <c r="OW66" s="154"/>
      <c r="OX66" s="154"/>
      <c r="OY66" s="154"/>
      <c r="OZ66" s="154"/>
      <c r="PA66" s="154"/>
      <c r="PB66" s="154"/>
      <c r="PC66" s="154"/>
      <c r="PD66" s="154"/>
      <c r="PE66" s="154"/>
      <c r="PF66" s="154"/>
      <c r="PG66" s="154"/>
      <c r="PH66" s="154"/>
      <c r="PI66" s="154"/>
      <c r="PJ66" s="154"/>
      <c r="PK66" s="154"/>
      <c r="PL66" s="154"/>
      <c r="PM66" s="154"/>
      <c r="PN66" s="154"/>
      <c r="PO66" s="154"/>
      <c r="PP66" s="154"/>
      <c r="PQ66" s="154"/>
      <c r="PR66" s="154"/>
      <c r="PS66" s="154"/>
      <c r="PT66" s="154"/>
      <c r="PU66" s="154"/>
      <c r="PV66" s="154"/>
      <c r="PW66" s="154"/>
      <c r="PX66" s="154"/>
      <c r="PY66" s="154"/>
      <c r="PZ66" s="154"/>
      <c r="QA66" s="154"/>
      <c r="QB66" s="154"/>
      <c r="QC66" s="154"/>
      <c r="QD66" s="154"/>
      <c r="QE66" s="154"/>
      <c r="QF66" s="154"/>
      <c r="QG66" s="154"/>
      <c r="QH66" s="154"/>
      <c r="QI66" s="154"/>
      <c r="QJ66" s="154"/>
      <c r="QK66" s="154"/>
      <c r="QL66" s="154"/>
      <c r="QM66" s="154"/>
      <c r="QN66" s="154"/>
      <c r="QO66" s="154"/>
      <c r="QP66" s="154"/>
      <c r="QQ66" s="154"/>
      <c r="QR66" s="154"/>
      <c r="QS66" s="154"/>
      <c r="QT66" s="154"/>
      <c r="QU66" s="154"/>
      <c r="QV66" s="154"/>
      <c r="QW66" s="154"/>
      <c r="QX66" s="154"/>
      <c r="QY66" s="154"/>
      <c r="QZ66" s="154"/>
      <c r="RA66" s="154"/>
      <c r="RB66" s="154"/>
      <c r="RC66" s="154"/>
      <c r="RD66" s="154"/>
      <c r="RE66" s="154"/>
      <c r="RF66" s="154"/>
      <c r="RG66" s="154"/>
      <c r="RH66" s="154"/>
      <c r="RI66" s="154"/>
      <c r="RJ66" s="154"/>
      <c r="RK66" s="154"/>
      <c r="RL66" s="154"/>
      <c r="RM66" s="154"/>
      <c r="RN66" s="154"/>
      <c r="RO66" s="154"/>
      <c r="RP66" s="154"/>
      <c r="RQ66" s="154"/>
      <c r="RR66" s="154"/>
      <c r="RS66" s="154"/>
      <c r="RT66" s="154"/>
      <c r="RU66" s="154"/>
      <c r="RV66" s="154"/>
      <c r="RW66" s="154"/>
      <c r="RX66" s="154"/>
      <c r="RY66" s="154"/>
      <c r="RZ66" s="154"/>
      <c r="SA66" s="154"/>
      <c r="SB66" s="154"/>
      <c r="SC66" s="154"/>
      <c r="SD66" s="154"/>
      <c r="SE66" s="154"/>
      <c r="SF66" s="154"/>
      <c r="SG66" s="154"/>
      <c r="SH66" s="154"/>
      <c r="SI66" s="154"/>
      <c r="SJ66" s="154"/>
      <c r="SK66" s="154"/>
      <c r="SL66" s="154"/>
      <c r="SM66" s="154"/>
      <c r="SN66" s="154"/>
      <c r="SO66" s="154"/>
      <c r="SP66" s="154"/>
      <c r="SQ66" s="154"/>
      <c r="SR66" s="154"/>
      <c r="SS66" s="154"/>
      <c r="ST66" s="154"/>
      <c r="SU66" s="154"/>
      <c r="SV66" s="154"/>
      <c r="SW66" s="154"/>
      <c r="SX66" s="154"/>
      <c r="SY66" s="154"/>
      <c r="SZ66" s="154"/>
      <c r="TA66" s="154"/>
      <c r="TB66" s="154"/>
      <c r="TC66" s="154"/>
      <c r="TD66" s="154"/>
      <c r="TE66" s="154"/>
      <c r="TF66" s="154"/>
      <c r="TG66" s="154"/>
      <c r="TH66" s="154"/>
      <c r="TI66" s="154"/>
      <c r="TJ66" s="154"/>
      <c r="TK66" s="154"/>
      <c r="TL66" s="154"/>
      <c r="TM66" s="154"/>
      <c r="TN66" s="154"/>
      <c r="TO66" s="154"/>
      <c r="TP66" s="154"/>
      <c r="TQ66" s="154"/>
      <c r="TR66" s="154"/>
      <c r="TS66" s="154"/>
      <c r="TT66" s="154"/>
      <c r="TU66" s="154"/>
      <c r="TV66" s="154"/>
      <c r="TW66" s="154"/>
      <c r="TX66" s="154"/>
      <c r="TY66" s="154"/>
      <c r="TZ66" s="154"/>
      <c r="UA66" s="154"/>
      <c r="UB66" s="154"/>
      <c r="UC66" s="154"/>
      <c r="UD66" s="154"/>
      <c r="UE66" s="154"/>
      <c r="UF66" s="154"/>
      <c r="UG66" s="154"/>
      <c r="UH66" s="154"/>
      <c r="UI66" s="154"/>
      <c r="UJ66" s="154"/>
      <c r="UK66" s="154"/>
      <c r="UL66" s="154"/>
      <c r="UM66" s="154"/>
      <c r="UN66" s="154"/>
      <c r="UO66" s="154"/>
      <c r="UP66" s="154"/>
      <c r="UQ66" s="154"/>
      <c r="UR66" s="154"/>
      <c r="US66" s="154"/>
      <c r="UT66" s="154"/>
      <c r="UU66" s="154"/>
      <c r="UV66" s="154"/>
      <c r="UW66" s="154"/>
      <c r="UX66" s="154"/>
      <c r="UY66" s="154"/>
      <c r="UZ66" s="154"/>
      <c r="VA66" s="154"/>
      <c r="VB66" s="154"/>
      <c r="VC66" s="154"/>
      <c r="VD66" s="154"/>
      <c r="VE66" s="154"/>
      <c r="VF66" s="154"/>
      <c r="VG66" s="154"/>
      <c r="VH66" s="154"/>
      <c r="VI66" s="154"/>
      <c r="VJ66" s="154"/>
      <c r="VK66" s="154"/>
      <c r="VL66" s="154"/>
      <c r="VM66" s="154"/>
      <c r="VN66" s="154"/>
      <c r="VO66" s="154"/>
      <c r="VP66" s="154"/>
      <c r="VQ66" s="154"/>
      <c r="VR66" s="154"/>
      <c r="VS66" s="154"/>
      <c r="VT66" s="154"/>
      <c r="VU66" s="154"/>
      <c r="VV66" s="154"/>
      <c r="VW66" s="154"/>
      <c r="VX66" s="154"/>
      <c r="VY66" s="154"/>
      <c r="VZ66" s="154"/>
      <c r="WA66" s="154"/>
      <c r="WB66" s="154"/>
      <c r="WC66" s="154"/>
      <c r="WD66" s="154"/>
      <c r="WE66" s="154"/>
      <c r="WF66" s="154"/>
      <c r="WG66" s="154"/>
      <c r="WH66" s="154"/>
      <c r="WI66" s="154"/>
      <c r="WJ66" s="154"/>
      <c r="WK66" s="154"/>
      <c r="WL66" s="154"/>
      <c r="WM66" s="154"/>
      <c r="WN66" s="154"/>
      <c r="WO66" s="154"/>
      <c r="WP66" s="154"/>
      <c r="WQ66" s="154"/>
      <c r="WR66" s="154"/>
      <c r="WS66" s="154"/>
      <c r="WT66" s="154"/>
      <c r="WU66" s="154"/>
      <c r="WV66" s="154"/>
      <c r="WW66" s="154"/>
      <c r="WX66" s="154"/>
      <c r="WY66" s="154"/>
      <c r="WZ66" s="154"/>
      <c r="XA66" s="154"/>
      <c r="XB66" s="154"/>
      <c r="XC66" s="154"/>
      <c r="XD66" s="154"/>
      <c r="XE66" s="154"/>
      <c r="XF66" s="154"/>
      <c r="XG66" s="154"/>
      <c r="XH66" s="154"/>
      <c r="XI66" s="154"/>
      <c r="XJ66" s="154"/>
      <c r="XK66" s="154"/>
      <c r="XL66" s="154"/>
      <c r="XM66" s="154"/>
      <c r="XN66" s="154"/>
      <c r="XO66" s="154"/>
      <c r="XP66" s="154"/>
      <c r="XQ66" s="154"/>
      <c r="XR66" s="154"/>
      <c r="XS66" s="154"/>
      <c r="XT66" s="154"/>
      <c r="XU66" s="154"/>
      <c r="XV66" s="154"/>
      <c r="XW66" s="154"/>
      <c r="XX66" s="154"/>
      <c r="XY66" s="154"/>
      <c r="XZ66" s="154"/>
      <c r="YA66" s="154"/>
      <c r="YB66" s="154"/>
      <c r="YC66" s="154"/>
      <c r="YD66" s="154"/>
      <c r="YE66" s="154"/>
      <c r="YF66" s="154"/>
      <c r="YG66" s="154"/>
      <c r="YH66" s="154"/>
      <c r="YI66" s="154"/>
      <c r="YJ66" s="154"/>
      <c r="YK66" s="154"/>
      <c r="YL66" s="154"/>
      <c r="YM66" s="154"/>
      <c r="YN66" s="154"/>
      <c r="YO66" s="154"/>
      <c r="YP66" s="154"/>
      <c r="YQ66" s="154"/>
      <c r="YR66" s="154"/>
      <c r="YS66" s="154"/>
      <c r="YT66" s="154"/>
      <c r="YU66" s="154"/>
      <c r="YV66" s="154"/>
      <c r="YW66" s="154"/>
      <c r="YX66" s="154"/>
      <c r="YY66" s="154"/>
      <c r="YZ66" s="154"/>
      <c r="ZA66" s="154"/>
      <c r="ZB66" s="154"/>
      <c r="ZC66" s="154"/>
      <c r="ZD66" s="154"/>
      <c r="ZE66" s="154"/>
      <c r="ZF66" s="154"/>
      <c r="ZG66" s="154"/>
      <c r="ZH66" s="154"/>
      <c r="ZI66" s="154"/>
      <c r="ZJ66" s="154"/>
      <c r="ZK66" s="154"/>
      <c r="ZL66" s="154"/>
      <c r="ZM66" s="154"/>
      <c r="ZN66" s="154"/>
      <c r="ZO66" s="154"/>
      <c r="ZP66" s="154"/>
      <c r="ZQ66" s="154"/>
      <c r="ZR66" s="154"/>
      <c r="ZS66" s="154"/>
      <c r="ZT66" s="154"/>
      <c r="ZU66" s="154"/>
      <c r="ZV66" s="154"/>
      <c r="ZW66" s="154"/>
      <c r="ZX66" s="154"/>
      <c r="ZY66" s="154"/>
      <c r="ZZ66" s="154"/>
      <c r="AAA66" s="154"/>
      <c r="AAB66" s="154"/>
      <c r="AAC66" s="154"/>
      <c r="AAD66" s="154"/>
      <c r="AAE66" s="154"/>
      <c r="AAF66" s="154"/>
      <c r="AAG66" s="154"/>
      <c r="AAH66" s="154"/>
      <c r="AAI66" s="154"/>
      <c r="AAJ66" s="154"/>
      <c r="AAK66" s="154"/>
      <c r="AAL66" s="154"/>
      <c r="AAM66" s="154"/>
      <c r="AAN66" s="154"/>
      <c r="AAO66" s="154"/>
      <c r="AAP66" s="154"/>
      <c r="AAQ66" s="154"/>
      <c r="AAR66" s="154"/>
      <c r="AAS66" s="154"/>
      <c r="AAT66" s="154"/>
      <c r="AAU66" s="154"/>
      <c r="AAV66" s="154"/>
      <c r="AAW66" s="154"/>
      <c r="AAX66" s="154"/>
      <c r="AAY66" s="154"/>
      <c r="AAZ66" s="154"/>
      <c r="ABA66" s="154"/>
      <c r="ABB66" s="154"/>
      <c r="ABC66" s="154"/>
      <c r="ABD66" s="154"/>
      <c r="ABE66" s="154"/>
      <c r="ABF66" s="154"/>
      <c r="ABG66" s="154"/>
      <c r="ABH66" s="154"/>
      <c r="ABI66" s="154"/>
      <c r="ABJ66" s="154"/>
      <c r="ABK66" s="154"/>
      <c r="ABL66" s="154"/>
      <c r="ABM66" s="154"/>
      <c r="ABN66" s="154"/>
      <c r="ABO66" s="154"/>
      <c r="ABP66" s="154"/>
      <c r="ABQ66" s="154"/>
      <c r="ABR66" s="154"/>
      <c r="ABS66" s="154"/>
      <c r="ABT66" s="154"/>
      <c r="ABU66" s="154"/>
      <c r="ABV66" s="154"/>
      <c r="ABW66" s="154"/>
      <c r="ABX66" s="154"/>
      <c r="ABY66" s="154"/>
      <c r="ABZ66" s="154"/>
      <c r="ACA66" s="154"/>
      <c r="ACB66" s="154"/>
      <c r="ACC66" s="154"/>
      <c r="ACD66" s="154"/>
      <c r="ACE66" s="154"/>
      <c r="ACF66" s="154"/>
      <c r="ACG66" s="154"/>
      <c r="ACH66" s="154"/>
      <c r="ACI66" s="154"/>
      <c r="ACJ66" s="154"/>
      <c r="ACK66" s="154"/>
      <c r="ACL66" s="154"/>
      <c r="ACM66" s="154"/>
      <c r="ACN66" s="154"/>
      <c r="ACO66" s="154"/>
      <c r="ACP66" s="154"/>
      <c r="ACQ66" s="154"/>
      <c r="ACR66" s="154"/>
      <c r="ACS66" s="154"/>
      <c r="ACT66" s="154"/>
      <c r="ACU66" s="154"/>
      <c r="ACV66" s="154"/>
      <c r="ACW66" s="154"/>
      <c r="ACX66" s="154"/>
      <c r="ACY66" s="154"/>
      <c r="ACZ66" s="154"/>
      <c r="ADA66" s="154"/>
      <c r="ADB66" s="154"/>
      <c r="ADC66" s="154"/>
      <c r="ADD66" s="154"/>
      <c r="ADE66" s="154"/>
      <c r="ADF66" s="154"/>
      <c r="ADG66" s="154"/>
      <c r="ADH66" s="154"/>
      <c r="ADI66" s="154"/>
      <c r="ADJ66" s="154"/>
      <c r="ADK66" s="154"/>
      <c r="ADL66" s="154"/>
      <c r="ADM66" s="154"/>
      <c r="ADN66" s="154"/>
      <c r="ADO66" s="154"/>
      <c r="ADP66" s="154"/>
      <c r="ADQ66" s="154"/>
      <c r="ADR66" s="154"/>
      <c r="ADS66" s="154"/>
      <c r="ADT66" s="154"/>
      <c r="ADU66" s="154"/>
      <c r="ADV66" s="154"/>
      <c r="ADW66" s="154"/>
      <c r="ADX66" s="154"/>
      <c r="ADY66" s="154"/>
      <c r="ADZ66" s="154"/>
      <c r="AEA66" s="154"/>
      <c r="AEB66" s="154"/>
      <c r="AEC66" s="154"/>
      <c r="AED66" s="154"/>
      <c r="AEE66" s="154"/>
      <c r="AEF66" s="154"/>
      <c r="AEG66" s="154"/>
      <c r="AEH66" s="154"/>
      <c r="AEI66" s="154"/>
      <c r="AEJ66" s="154"/>
      <c r="AEK66" s="154"/>
      <c r="AEL66" s="154"/>
      <c r="AEM66" s="154"/>
      <c r="AEN66" s="154"/>
      <c r="AEO66" s="154"/>
      <c r="AEP66" s="154"/>
      <c r="AEQ66" s="154"/>
      <c r="AER66" s="154"/>
      <c r="AES66" s="154"/>
      <c r="AET66" s="154"/>
      <c r="AEU66" s="154"/>
      <c r="AEV66" s="154"/>
      <c r="AEW66" s="154"/>
      <c r="AEX66" s="154"/>
      <c r="AEY66" s="154"/>
      <c r="AEZ66" s="154"/>
      <c r="AFA66" s="154"/>
      <c r="AFB66" s="154"/>
      <c r="AFC66" s="154"/>
      <c r="AFD66" s="154"/>
      <c r="AFE66" s="154"/>
      <c r="AFF66" s="154"/>
      <c r="AFG66" s="154"/>
      <c r="AFH66" s="154"/>
      <c r="AFI66" s="154"/>
      <c r="AFJ66" s="154"/>
      <c r="AFK66" s="154"/>
      <c r="AFL66" s="154"/>
      <c r="AFM66" s="154"/>
      <c r="AFN66" s="154"/>
      <c r="AFO66" s="154"/>
      <c r="AFP66" s="154"/>
      <c r="AFQ66" s="154"/>
      <c r="AFR66" s="154"/>
      <c r="AFS66" s="154"/>
      <c r="AFT66" s="154"/>
      <c r="AFU66" s="154"/>
      <c r="AFV66" s="154"/>
      <c r="AFW66" s="154"/>
      <c r="AFX66" s="154"/>
      <c r="AFY66" s="154"/>
      <c r="AFZ66" s="154"/>
      <c r="AGA66" s="154"/>
      <c r="AGB66" s="154"/>
      <c r="AGC66" s="154"/>
      <c r="AGD66" s="154"/>
      <c r="AGE66" s="154"/>
      <c r="AGF66" s="154"/>
      <c r="AGG66" s="154"/>
      <c r="AGH66" s="154"/>
      <c r="AGI66" s="154"/>
      <c r="AGJ66" s="154"/>
      <c r="AGK66" s="154"/>
      <c r="AGL66" s="154"/>
      <c r="AGM66" s="154"/>
      <c r="AGN66" s="154"/>
      <c r="AGO66" s="154"/>
      <c r="AGP66" s="154"/>
      <c r="AGQ66" s="154"/>
      <c r="AGR66" s="154"/>
      <c r="AGS66" s="154"/>
      <c r="AGT66" s="154"/>
      <c r="AGU66" s="154"/>
      <c r="AGV66" s="154"/>
      <c r="AGW66" s="154"/>
      <c r="AGX66" s="154"/>
      <c r="AGY66" s="154"/>
      <c r="AGZ66" s="154"/>
      <c r="AHA66" s="154"/>
      <c r="AHB66" s="154"/>
      <c r="AHC66" s="154"/>
      <c r="AHD66" s="154"/>
      <c r="AHE66" s="154"/>
      <c r="AHF66" s="154"/>
      <c r="AHG66" s="154"/>
      <c r="AHH66" s="154"/>
      <c r="AHI66" s="154"/>
      <c r="AHJ66" s="154"/>
      <c r="AHK66" s="154"/>
      <c r="AHL66" s="154"/>
      <c r="AHM66" s="154"/>
      <c r="AHN66" s="154"/>
      <c r="AHO66" s="154"/>
      <c r="AHP66" s="154"/>
      <c r="AHQ66" s="154"/>
      <c r="AHR66" s="154"/>
      <c r="AHS66" s="154"/>
      <c r="AHT66" s="154"/>
      <c r="AHU66" s="154"/>
      <c r="AHV66" s="154"/>
      <c r="AHW66" s="154"/>
      <c r="AHX66" s="154"/>
      <c r="AHY66" s="154"/>
      <c r="AHZ66" s="154"/>
      <c r="AIA66" s="154"/>
      <c r="AIB66" s="154"/>
      <c r="AIC66" s="154"/>
      <c r="AID66" s="154"/>
      <c r="AIE66" s="154"/>
      <c r="AIF66" s="154"/>
      <c r="AIG66" s="154"/>
      <c r="AIH66" s="154"/>
      <c r="AII66" s="154"/>
      <c r="AIJ66" s="154"/>
      <c r="AIK66" s="154"/>
      <c r="AIL66" s="154"/>
      <c r="AIM66" s="154"/>
      <c r="AIN66" s="154"/>
      <c r="AIO66" s="154"/>
      <c r="AIP66" s="154"/>
      <c r="AIQ66" s="154"/>
      <c r="AIR66" s="154"/>
      <c r="AIS66" s="154"/>
      <c r="AIT66" s="154"/>
      <c r="AIU66" s="154"/>
      <c r="AIV66" s="154"/>
      <c r="AIW66" s="154"/>
      <c r="AIX66" s="154"/>
      <c r="AIY66" s="154"/>
      <c r="AIZ66" s="154"/>
      <c r="AJA66" s="154"/>
      <c r="AJB66" s="154"/>
      <c r="AJC66" s="154"/>
      <c r="AJD66" s="154"/>
      <c r="AJE66" s="154"/>
      <c r="AJF66" s="154"/>
      <c r="AJG66" s="154"/>
      <c r="AJH66" s="154"/>
      <c r="AJI66" s="154"/>
      <c r="AJJ66" s="154"/>
      <c r="AJK66" s="154"/>
      <c r="AJL66" s="154"/>
      <c r="AJM66" s="154"/>
      <c r="AJN66" s="154"/>
      <c r="AJO66" s="154"/>
      <c r="AJP66" s="154"/>
      <c r="AJQ66" s="154"/>
      <c r="AJR66" s="154"/>
      <c r="AJS66" s="154"/>
      <c r="AJT66" s="154"/>
      <c r="AJU66" s="154"/>
      <c r="AJV66" s="154"/>
      <c r="AJW66" s="154"/>
      <c r="AJX66" s="154"/>
      <c r="AJY66" s="154"/>
      <c r="AJZ66" s="154"/>
      <c r="AKA66" s="154"/>
      <c r="AKB66" s="154"/>
      <c r="AKC66" s="154"/>
      <c r="AKD66" s="154"/>
      <c r="AKE66" s="154"/>
      <c r="AKF66" s="154"/>
      <c r="AKG66" s="154"/>
      <c r="AKH66" s="154"/>
      <c r="AKI66" s="154"/>
      <c r="AKJ66" s="154"/>
      <c r="AKK66" s="154"/>
      <c r="AKL66" s="154"/>
      <c r="AKM66" s="154"/>
      <c r="AKN66" s="154"/>
      <c r="AKO66" s="154"/>
      <c r="AKP66" s="154"/>
      <c r="AKQ66" s="154"/>
      <c r="AKR66" s="154"/>
      <c r="AKS66" s="154"/>
      <c r="AKT66" s="154"/>
      <c r="AKU66" s="154"/>
      <c r="AKV66" s="154"/>
      <c r="AKW66" s="154"/>
      <c r="AKX66" s="154"/>
      <c r="AKY66" s="154"/>
      <c r="AKZ66" s="154"/>
      <c r="ALA66" s="154"/>
      <c r="ALB66" s="154"/>
      <c r="ALC66" s="154"/>
      <c r="ALD66" s="154"/>
      <c r="ALE66" s="154"/>
      <c r="ALF66" s="154"/>
      <c r="ALG66" s="154"/>
      <c r="ALH66" s="154"/>
      <c r="ALI66" s="154"/>
      <c r="ALJ66" s="154"/>
      <c r="ALK66" s="154"/>
      <c r="ALL66" s="154"/>
      <c r="ALM66" s="154"/>
      <c r="ALN66" s="154"/>
      <c r="ALO66" s="154"/>
      <c r="ALP66" s="154"/>
      <c r="ALQ66" s="154"/>
      <c r="ALR66" s="154"/>
      <c r="ALS66" s="154"/>
      <c r="ALT66" s="154"/>
      <c r="ALU66" s="162"/>
      <c r="ALV66" s="163"/>
      <c r="ALW66" s="163"/>
      <c r="ALX66" s="163"/>
    </row>
    <row r="67" spans="1:1012" s="142" customFormat="1" ht="16.5">
      <c r="A67" s="204" t="s">
        <v>1190</v>
      </c>
      <c r="B67" s="207" t="s">
        <v>1191</v>
      </c>
      <c r="C67" s="207"/>
      <c r="D67" s="207"/>
      <c r="E67" s="207"/>
      <c r="F67" s="174"/>
      <c r="G67" s="174"/>
      <c r="H67" s="206">
        <f t="shared" si="8"/>
        <v>0</v>
      </c>
      <c r="I67" s="206"/>
      <c r="J67" s="154"/>
      <c r="K67" s="154"/>
      <c r="L67" s="154"/>
      <c r="M67" s="154"/>
      <c r="N67" s="154"/>
      <c r="O67" s="154"/>
      <c r="P67" s="154"/>
      <c r="Q67" s="154"/>
      <c r="R67" s="154"/>
      <c r="S67" s="154"/>
      <c r="T67" s="154"/>
      <c r="U67" s="154"/>
      <c r="V67" s="154"/>
      <c r="W67" s="154"/>
      <c r="X67" s="154"/>
      <c r="Y67" s="154"/>
      <c r="Z67" s="154"/>
      <c r="AA67" s="154"/>
      <c r="AB67" s="154"/>
      <c r="AC67" s="154"/>
      <c r="AD67" s="154"/>
      <c r="AE67" s="154"/>
      <c r="AF67" s="154"/>
      <c r="AG67" s="154"/>
      <c r="AH67" s="154"/>
      <c r="AI67" s="154"/>
      <c r="AJ67" s="154"/>
      <c r="AK67" s="154"/>
      <c r="AL67" s="154"/>
      <c r="AM67" s="154"/>
      <c r="AN67" s="154"/>
      <c r="AO67" s="154"/>
      <c r="AP67" s="154"/>
      <c r="AQ67" s="154"/>
      <c r="AR67" s="154"/>
      <c r="AS67" s="154"/>
      <c r="AT67" s="154"/>
      <c r="AU67" s="154"/>
      <c r="AV67" s="154"/>
      <c r="AW67" s="154"/>
      <c r="AX67" s="154"/>
      <c r="AY67" s="154"/>
      <c r="AZ67" s="154"/>
      <c r="BA67" s="154"/>
      <c r="BB67" s="154"/>
      <c r="BC67" s="154"/>
      <c r="BD67" s="154"/>
      <c r="BE67" s="154"/>
      <c r="BF67" s="154"/>
      <c r="BG67" s="154"/>
      <c r="BH67" s="154"/>
      <c r="BI67" s="154"/>
      <c r="BJ67" s="154"/>
      <c r="BK67" s="154"/>
      <c r="BL67" s="154"/>
      <c r="BM67" s="154"/>
      <c r="BN67" s="154"/>
      <c r="BO67" s="154"/>
      <c r="BP67" s="154"/>
      <c r="BQ67" s="154"/>
      <c r="BR67" s="154"/>
      <c r="BS67" s="154"/>
      <c r="BT67" s="154"/>
      <c r="BU67" s="154"/>
      <c r="BV67" s="154"/>
      <c r="BW67" s="154"/>
      <c r="BX67" s="154"/>
      <c r="BY67" s="154"/>
      <c r="BZ67" s="154"/>
      <c r="CA67" s="154"/>
      <c r="CB67" s="154"/>
      <c r="CC67" s="154"/>
      <c r="CD67" s="154"/>
      <c r="CE67" s="154"/>
      <c r="CF67" s="154"/>
      <c r="CG67" s="154"/>
      <c r="CH67" s="154"/>
      <c r="CI67" s="154"/>
      <c r="CJ67" s="154"/>
      <c r="CK67" s="154"/>
      <c r="CL67" s="154"/>
      <c r="CM67" s="154"/>
      <c r="CN67" s="154"/>
      <c r="CO67" s="154"/>
      <c r="CP67" s="154"/>
      <c r="CQ67" s="154"/>
      <c r="CR67" s="154"/>
      <c r="CS67" s="154"/>
      <c r="CT67" s="154"/>
      <c r="CU67" s="154"/>
      <c r="CV67" s="154"/>
      <c r="CW67" s="154"/>
      <c r="CX67" s="154"/>
      <c r="CY67" s="154"/>
      <c r="CZ67" s="154"/>
      <c r="DA67" s="154"/>
      <c r="DB67" s="154"/>
      <c r="DC67" s="154"/>
      <c r="DD67" s="154"/>
      <c r="DE67" s="154"/>
      <c r="DF67" s="154"/>
      <c r="DG67" s="154"/>
      <c r="DH67" s="154"/>
      <c r="DI67" s="154"/>
      <c r="DJ67" s="154"/>
      <c r="DK67" s="154"/>
      <c r="DL67" s="154"/>
      <c r="DM67" s="154"/>
      <c r="DN67" s="154"/>
      <c r="DO67" s="154"/>
      <c r="DP67" s="154"/>
      <c r="DQ67" s="154"/>
      <c r="DR67" s="154"/>
      <c r="DS67" s="154"/>
      <c r="DT67" s="154"/>
      <c r="DU67" s="154"/>
      <c r="DV67" s="154"/>
      <c r="DW67" s="154"/>
      <c r="DX67" s="154"/>
      <c r="DY67" s="154"/>
      <c r="DZ67" s="154"/>
      <c r="EA67" s="154"/>
      <c r="EB67" s="154"/>
      <c r="EC67" s="154"/>
      <c r="ED67" s="154"/>
      <c r="EE67" s="154"/>
      <c r="EF67" s="154"/>
      <c r="EG67" s="154"/>
      <c r="EH67" s="154"/>
      <c r="EI67" s="154"/>
      <c r="EJ67" s="154"/>
      <c r="EK67" s="154"/>
      <c r="EL67" s="154"/>
      <c r="EM67" s="154"/>
      <c r="EN67" s="154"/>
      <c r="EO67" s="154"/>
      <c r="EP67" s="154"/>
      <c r="EQ67" s="154"/>
      <c r="ER67" s="154"/>
      <c r="ES67" s="154"/>
      <c r="ET67" s="154"/>
      <c r="EU67" s="154"/>
      <c r="EV67" s="154"/>
      <c r="EW67" s="154"/>
      <c r="EX67" s="154"/>
      <c r="EY67" s="154"/>
      <c r="EZ67" s="154"/>
      <c r="FA67" s="154"/>
      <c r="FB67" s="154"/>
      <c r="FC67" s="154"/>
      <c r="FD67" s="154"/>
      <c r="FE67" s="154"/>
      <c r="FF67" s="154"/>
      <c r="FG67" s="154"/>
      <c r="FH67" s="154"/>
      <c r="FI67" s="154"/>
      <c r="FJ67" s="154"/>
      <c r="FK67" s="154"/>
      <c r="FL67" s="154"/>
      <c r="FM67" s="154"/>
      <c r="FN67" s="154"/>
      <c r="FO67" s="154"/>
      <c r="FP67" s="154"/>
      <c r="FQ67" s="154"/>
      <c r="FR67" s="154"/>
      <c r="FS67" s="154"/>
      <c r="FT67" s="154"/>
      <c r="FU67" s="154"/>
      <c r="FV67" s="154"/>
      <c r="FW67" s="154"/>
      <c r="FX67" s="154"/>
      <c r="FY67" s="154"/>
      <c r="FZ67" s="154"/>
      <c r="GA67" s="154"/>
      <c r="GB67" s="154"/>
      <c r="GC67" s="154"/>
      <c r="GD67" s="154"/>
      <c r="GE67" s="154"/>
      <c r="GF67" s="154"/>
      <c r="GG67" s="154"/>
      <c r="GH67" s="154"/>
      <c r="GI67" s="154"/>
      <c r="GJ67" s="154"/>
      <c r="GK67" s="154"/>
      <c r="GL67" s="154"/>
      <c r="GM67" s="154"/>
      <c r="GN67" s="154"/>
      <c r="GO67" s="154"/>
      <c r="GP67" s="154"/>
      <c r="GQ67" s="154"/>
      <c r="GR67" s="154"/>
      <c r="GS67" s="154"/>
      <c r="GT67" s="154"/>
      <c r="GU67" s="154"/>
      <c r="GV67" s="154"/>
      <c r="GW67" s="154"/>
      <c r="GX67" s="154"/>
      <c r="GY67" s="154"/>
      <c r="GZ67" s="154"/>
      <c r="HA67" s="154"/>
      <c r="HB67" s="154"/>
      <c r="HC67" s="154"/>
      <c r="HD67" s="154"/>
      <c r="HE67" s="154"/>
      <c r="HF67" s="154"/>
      <c r="HG67" s="154"/>
      <c r="HH67" s="154"/>
      <c r="HI67" s="154"/>
      <c r="HJ67" s="154"/>
      <c r="HK67" s="154"/>
      <c r="HL67" s="154"/>
      <c r="HM67" s="154"/>
      <c r="HN67" s="154"/>
      <c r="HO67" s="154"/>
      <c r="HP67" s="154"/>
      <c r="HQ67" s="154"/>
      <c r="HR67" s="154"/>
      <c r="HS67" s="154"/>
      <c r="HT67" s="154"/>
      <c r="HU67" s="154"/>
      <c r="HV67" s="154"/>
      <c r="HW67" s="154"/>
      <c r="HX67" s="154"/>
      <c r="HY67" s="154"/>
      <c r="HZ67" s="154"/>
      <c r="IA67" s="154"/>
      <c r="IB67" s="154"/>
      <c r="IC67" s="154"/>
      <c r="ID67" s="154"/>
      <c r="IE67" s="154"/>
      <c r="IF67" s="154"/>
      <c r="IG67" s="154"/>
      <c r="IH67" s="147"/>
      <c r="II67" s="147"/>
      <c r="IJ67" s="147"/>
      <c r="IK67" s="147"/>
      <c r="IL67" s="147"/>
      <c r="IM67" s="147"/>
      <c r="IN67" s="147"/>
      <c r="IO67" s="147"/>
      <c r="IP67" s="147"/>
      <c r="IQ67" s="147"/>
      <c r="IR67" s="147"/>
      <c r="IS67" s="147"/>
      <c r="IT67" s="147"/>
      <c r="IU67" s="147"/>
      <c r="IV67" s="147"/>
      <c r="IW67" s="147"/>
      <c r="IX67" s="147"/>
      <c r="IY67" s="147"/>
      <c r="IZ67" s="147"/>
      <c r="JA67" s="147"/>
      <c r="JB67" s="147"/>
      <c r="JC67" s="147"/>
      <c r="JD67" s="147"/>
      <c r="JE67" s="147"/>
      <c r="JF67" s="147"/>
      <c r="JG67" s="147"/>
      <c r="JH67" s="147"/>
      <c r="JI67" s="147"/>
      <c r="JJ67" s="147"/>
      <c r="JK67" s="147"/>
      <c r="JL67" s="147"/>
      <c r="JM67" s="147"/>
      <c r="JN67" s="147"/>
      <c r="JO67" s="147"/>
      <c r="JP67" s="147"/>
      <c r="JQ67" s="147"/>
      <c r="JR67" s="147"/>
      <c r="JS67" s="147"/>
      <c r="JT67" s="147"/>
      <c r="JU67" s="147"/>
      <c r="JV67" s="147"/>
      <c r="JW67" s="147"/>
      <c r="JX67" s="147"/>
      <c r="JY67" s="147"/>
      <c r="JZ67" s="147"/>
      <c r="KA67" s="147"/>
      <c r="KB67" s="147"/>
      <c r="KC67" s="147"/>
      <c r="KD67" s="147"/>
      <c r="KE67" s="147"/>
      <c r="KF67" s="147"/>
      <c r="KG67" s="147"/>
      <c r="KH67" s="147"/>
      <c r="KI67" s="147"/>
      <c r="KJ67" s="147"/>
      <c r="KK67" s="147"/>
      <c r="KL67" s="147"/>
      <c r="KM67" s="147"/>
      <c r="KN67" s="147"/>
      <c r="KO67" s="147"/>
      <c r="KP67" s="147"/>
      <c r="KQ67" s="147"/>
      <c r="KR67" s="147"/>
      <c r="KS67" s="147"/>
      <c r="KT67" s="147"/>
      <c r="KU67" s="147"/>
      <c r="KV67" s="147"/>
      <c r="KW67" s="147"/>
      <c r="KX67" s="147"/>
      <c r="KY67" s="147"/>
      <c r="KZ67" s="147"/>
      <c r="LA67" s="147"/>
      <c r="LB67" s="147"/>
      <c r="LC67" s="147"/>
      <c r="LD67" s="147"/>
      <c r="LE67" s="147"/>
      <c r="LF67" s="147"/>
      <c r="LG67" s="147"/>
      <c r="LH67" s="147"/>
      <c r="LI67" s="147"/>
      <c r="LJ67" s="147"/>
      <c r="LK67" s="147"/>
      <c r="LL67" s="147"/>
      <c r="LM67" s="147"/>
      <c r="LN67" s="147"/>
      <c r="LO67" s="147"/>
      <c r="LP67" s="147"/>
      <c r="LQ67" s="147"/>
      <c r="LR67" s="147"/>
      <c r="LS67" s="147"/>
      <c r="LT67" s="147"/>
      <c r="LU67" s="147"/>
      <c r="LV67" s="147"/>
      <c r="LW67" s="147"/>
      <c r="LX67" s="147"/>
      <c r="LY67" s="147"/>
      <c r="LZ67" s="147"/>
      <c r="MA67" s="147"/>
      <c r="MB67" s="147"/>
      <c r="MC67" s="147"/>
      <c r="MD67" s="147"/>
      <c r="ME67" s="147"/>
      <c r="MF67" s="147"/>
      <c r="MG67" s="147"/>
      <c r="MH67" s="147"/>
      <c r="MI67" s="147"/>
      <c r="MJ67" s="147"/>
      <c r="MK67" s="147"/>
      <c r="ML67" s="147"/>
      <c r="MM67" s="147"/>
      <c r="MN67" s="147"/>
      <c r="MO67" s="147"/>
      <c r="MP67" s="147"/>
      <c r="MQ67" s="147"/>
      <c r="MR67" s="147"/>
      <c r="MS67" s="147"/>
      <c r="MT67" s="147"/>
      <c r="MU67" s="147"/>
      <c r="MV67" s="147"/>
      <c r="MW67" s="147"/>
      <c r="MX67" s="147"/>
      <c r="MY67" s="147"/>
      <c r="MZ67" s="147"/>
      <c r="NA67" s="147"/>
      <c r="NB67" s="147"/>
      <c r="NC67" s="147"/>
      <c r="ND67" s="147"/>
      <c r="NE67" s="147"/>
      <c r="NF67" s="147"/>
      <c r="NG67" s="147"/>
      <c r="NH67" s="147"/>
      <c r="NI67" s="147"/>
      <c r="NJ67" s="147"/>
      <c r="NK67" s="147"/>
      <c r="NL67" s="147"/>
      <c r="NM67" s="147"/>
      <c r="NN67" s="147"/>
      <c r="NO67" s="147"/>
      <c r="NP67" s="147"/>
      <c r="NQ67" s="147"/>
      <c r="NR67" s="147"/>
      <c r="NS67" s="147"/>
      <c r="NT67" s="147"/>
      <c r="NU67" s="147"/>
      <c r="NV67" s="147"/>
      <c r="NW67" s="147"/>
      <c r="NX67" s="147"/>
      <c r="NY67" s="147"/>
      <c r="NZ67" s="147"/>
      <c r="OA67" s="147"/>
      <c r="OB67" s="147"/>
      <c r="OC67" s="147"/>
      <c r="OD67" s="147"/>
      <c r="OE67" s="147"/>
      <c r="OF67" s="147"/>
      <c r="OG67" s="147"/>
      <c r="OH67" s="147"/>
      <c r="OI67" s="147"/>
      <c r="OJ67" s="147"/>
      <c r="OK67" s="147"/>
      <c r="OL67" s="147"/>
      <c r="OM67" s="147"/>
      <c r="ON67" s="147"/>
      <c r="OO67" s="147"/>
      <c r="OP67" s="147"/>
      <c r="OQ67" s="147"/>
      <c r="OR67" s="147"/>
      <c r="OS67" s="147"/>
      <c r="OT67" s="147"/>
      <c r="OU67" s="147"/>
      <c r="OV67" s="147"/>
      <c r="OW67" s="147"/>
      <c r="OX67" s="147"/>
      <c r="OY67" s="147"/>
      <c r="OZ67" s="147"/>
      <c r="PA67" s="147"/>
      <c r="PB67" s="147"/>
      <c r="PC67" s="147"/>
      <c r="PD67" s="147"/>
      <c r="PE67" s="147"/>
      <c r="PF67" s="147"/>
      <c r="PG67" s="147"/>
      <c r="PH67" s="147"/>
      <c r="PI67" s="147"/>
      <c r="PJ67" s="147"/>
      <c r="PK67" s="147"/>
      <c r="PL67" s="147"/>
      <c r="PM67" s="147"/>
      <c r="PN67" s="147"/>
      <c r="PO67" s="147"/>
      <c r="PP67" s="147"/>
      <c r="PQ67" s="147"/>
      <c r="PR67" s="147"/>
      <c r="PS67" s="147"/>
      <c r="PT67" s="147"/>
      <c r="PU67" s="147"/>
      <c r="PV67" s="147"/>
      <c r="PW67" s="147"/>
      <c r="PX67" s="147"/>
      <c r="PY67" s="147"/>
      <c r="PZ67" s="147"/>
      <c r="QA67" s="147"/>
      <c r="QB67" s="147"/>
      <c r="QC67" s="147"/>
      <c r="QD67" s="147"/>
      <c r="QE67" s="147"/>
      <c r="QF67" s="147"/>
      <c r="QG67" s="147"/>
      <c r="QH67" s="147"/>
      <c r="QI67" s="147"/>
      <c r="QJ67" s="147"/>
      <c r="QK67" s="147"/>
      <c r="QL67" s="147"/>
      <c r="QM67" s="147"/>
      <c r="QN67" s="147"/>
      <c r="QO67" s="147"/>
      <c r="QP67" s="147"/>
      <c r="QQ67" s="147"/>
      <c r="QR67" s="147"/>
      <c r="QS67" s="147"/>
      <c r="QT67" s="147"/>
      <c r="QU67" s="147"/>
      <c r="QV67" s="147"/>
      <c r="QW67" s="147"/>
      <c r="QX67" s="147"/>
      <c r="QY67" s="147"/>
      <c r="QZ67" s="147"/>
      <c r="RA67" s="147"/>
      <c r="RB67" s="147"/>
      <c r="RC67" s="147"/>
      <c r="RD67" s="147"/>
      <c r="RE67" s="147"/>
      <c r="RF67" s="147"/>
      <c r="RG67" s="147"/>
      <c r="RH67" s="147"/>
      <c r="RI67" s="147"/>
      <c r="RJ67" s="147"/>
      <c r="RK67" s="147"/>
      <c r="RL67" s="147"/>
      <c r="RM67" s="147"/>
      <c r="RN67" s="147"/>
      <c r="RO67" s="147"/>
      <c r="RP67" s="147"/>
      <c r="RQ67" s="147"/>
      <c r="RR67" s="147"/>
      <c r="RS67" s="147"/>
      <c r="RT67" s="147"/>
      <c r="RU67" s="147"/>
      <c r="RV67" s="147"/>
      <c r="RW67" s="147"/>
      <c r="RX67" s="147"/>
      <c r="RY67" s="147"/>
      <c r="RZ67" s="147"/>
      <c r="SA67" s="147"/>
      <c r="SB67" s="147"/>
      <c r="SC67" s="147"/>
      <c r="SD67" s="147"/>
      <c r="SE67" s="147"/>
      <c r="SF67" s="147"/>
      <c r="SG67" s="147"/>
      <c r="SH67" s="147"/>
      <c r="SI67" s="147"/>
      <c r="SJ67" s="147"/>
      <c r="SK67" s="147"/>
      <c r="SL67" s="147"/>
      <c r="SM67" s="147"/>
      <c r="SN67" s="147"/>
      <c r="SO67" s="147"/>
      <c r="SP67" s="147"/>
      <c r="SQ67" s="147"/>
      <c r="SR67" s="147"/>
      <c r="SS67" s="147"/>
      <c r="ST67" s="147"/>
      <c r="SU67" s="147"/>
      <c r="SV67" s="147"/>
      <c r="SW67" s="147"/>
      <c r="SX67" s="147"/>
      <c r="SY67" s="147"/>
      <c r="SZ67" s="147"/>
      <c r="TA67" s="147"/>
      <c r="TB67" s="147"/>
      <c r="TC67" s="147"/>
      <c r="TD67" s="147"/>
      <c r="TE67" s="147"/>
      <c r="TF67" s="147"/>
      <c r="TG67" s="147"/>
      <c r="TH67" s="147"/>
      <c r="TI67" s="147"/>
      <c r="TJ67" s="147"/>
      <c r="TK67" s="147"/>
      <c r="TL67" s="147"/>
      <c r="TM67" s="147"/>
      <c r="TN67" s="147"/>
      <c r="TO67" s="147"/>
      <c r="TP67" s="147"/>
      <c r="TQ67" s="147"/>
      <c r="TR67" s="147"/>
      <c r="TS67" s="147"/>
      <c r="TT67" s="147"/>
      <c r="TU67" s="147"/>
      <c r="TV67" s="147"/>
      <c r="TW67" s="147"/>
      <c r="TX67" s="147"/>
      <c r="TY67" s="147"/>
      <c r="TZ67" s="147"/>
      <c r="UA67" s="147"/>
      <c r="UB67" s="147"/>
      <c r="UC67" s="147"/>
      <c r="UD67" s="147"/>
      <c r="UE67" s="147"/>
      <c r="UF67" s="147"/>
      <c r="UG67" s="147"/>
      <c r="UH67" s="147"/>
      <c r="UI67" s="147"/>
      <c r="UJ67" s="147"/>
      <c r="UK67" s="147"/>
      <c r="UL67" s="147"/>
      <c r="UM67" s="147"/>
      <c r="UN67" s="147"/>
      <c r="UO67" s="147"/>
      <c r="UP67" s="147"/>
      <c r="UQ67" s="147"/>
      <c r="UR67" s="147"/>
      <c r="US67" s="147"/>
      <c r="UT67" s="147"/>
      <c r="UU67" s="147"/>
      <c r="UV67" s="147"/>
      <c r="UW67" s="147"/>
      <c r="UX67" s="147"/>
      <c r="UY67" s="147"/>
      <c r="UZ67" s="147"/>
      <c r="VA67" s="147"/>
      <c r="VB67" s="147"/>
      <c r="VC67" s="147"/>
      <c r="VD67" s="147"/>
      <c r="VE67" s="147"/>
      <c r="VF67" s="147"/>
      <c r="VG67" s="147"/>
      <c r="VH67" s="147"/>
      <c r="VI67" s="147"/>
      <c r="VJ67" s="147"/>
      <c r="VK67" s="147"/>
      <c r="VL67" s="147"/>
      <c r="VM67" s="147"/>
      <c r="VN67" s="147"/>
      <c r="VO67" s="147"/>
      <c r="VP67" s="147"/>
      <c r="VQ67" s="147"/>
      <c r="VR67" s="147"/>
      <c r="VS67" s="147"/>
      <c r="VT67" s="147"/>
      <c r="VU67" s="147"/>
      <c r="VV67" s="147"/>
      <c r="VW67" s="147"/>
      <c r="VX67" s="147"/>
      <c r="VY67" s="147"/>
      <c r="VZ67" s="147"/>
      <c r="WA67" s="147"/>
      <c r="WB67" s="147"/>
      <c r="WC67" s="147"/>
      <c r="WD67" s="147"/>
      <c r="WE67" s="147"/>
      <c r="WF67" s="147"/>
      <c r="WG67" s="147"/>
      <c r="WH67" s="147"/>
      <c r="WI67" s="147"/>
      <c r="WJ67" s="147"/>
      <c r="WK67" s="147"/>
      <c r="WL67" s="147"/>
      <c r="WM67" s="147"/>
      <c r="WN67" s="147"/>
      <c r="WO67" s="147"/>
      <c r="WP67" s="147"/>
      <c r="WQ67" s="147"/>
      <c r="WR67" s="147"/>
      <c r="WS67" s="147"/>
      <c r="WT67" s="147"/>
      <c r="WU67" s="147"/>
      <c r="WV67" s="147"/>
      <c r="WW67" s="147"/>
      <c r="WX67" s="147"/>
      <c r="WY67" s="147"/>
      <c r="WZ67" s="147"/>
      <c r="XA67" s="147"/>
      <c r="XB67" s="147"/>
      <c r="XC67" s="147"/>
      <c r="XD67" s="147"/>
      <c r="XE67" s="147"/>
      <c r="XF67" s="147"/>
      <c r="XG67" s="147"/>
      <c r="XH67" s="147"/>
      <c r="XI67" s="147"/>
      <c r="XJ67" s="147"/>
      <c r="XK67" s="147"/>
      <c r="XL67" s="147"/>
      <c r="XM67" s="147"/>
      <c r="XN67" s="147"/>
      <c r="XO67" s="147"/>
      <c r="XP67" s="147"/>
      <c r="XQ67" s="147"/>
      <c r="XR67" s="147"/>
      <c r="XS67" s="147"/>
      <c r="XT67" s="147"/>
      <c r="XU67" s="147"/>
      <c r="XV67" s="147"/>
      <c r="XW67" s="147"/>
      <c r="XX67" s="147"/>
      <c r="XY67" s="147"/>
      <c r="XZ67" s="147"/>
      <c r="YA67" s="147"/>
      <c r="YB67" s="147"/>
      <c r="YC67" s="147"/>
      <c r="YD67" s="147"/>
      <c r="YE67" s="147"/>
      <c r="YF67" s="147"/>
      <c r="YG67" s="147"/>
      <c r="YH67" s="147"/>
      <c r="YI67" s="147"/>
      <c r="YJ67" s="147"/>
      <c r="YK67" s="147"/>
      <c r="YL67" s="147"/>
      <c r="YM67" s="147"/>
      <c r="YN67" s="147"/>
      <c r="YO67" s="147"/>
      <c r="YP67" s="147"/>
      <c r="YQ67" s="147"/>
      <c r="YR67" s="147"/>
      <c r="YS67" s="147"/>
      <c r="YT67" s="147"/>
      <c r="YU67" s="147"/>
      <c r="YV67" s="147"/>
      <c r="YW67" s="147"/>
      <c r="YX67" s="147"/>
      <c r="YY67" s="147"/>
      <c r="YZ67" s="147"/>
      <c r="ZA67" s="147"/>
      <c r="ZB67" s="147"/>
      <c r="ZC67" s="147"/>
      <c r="ZD67" s="147"/>
      <c r="ZE67" s="147"/>
      <c r="ZF67" s="147"/>
      <c r="ZG67" s="147"/>
      <c r="ZH67" s="147"/>
      <c r="ZI67" s="147"/>
      <c r="ZJ67" s="147"/>
      <c r="ZK67" s="147"/>
      <c r="ZL67" s="147"/>
      <c r="ZM67" s="147"/>
      <c r="ZN67" s="147"/>
      <c r="ZO67" s="147"/>
      <c r="ZP67" s="147"/>
      <c r="ZQ67" s="147"/>
      <c r="ZR67" s="147"/>
      <c r="ZS67" s="147"/>
      <c r="ZT67" s="147"/>
      <c r="ZU67" s="147"/>
      <c r="ZV67" s="147"/>
      <c r="ZW67" s="147"/>
      <c r="ZX67" s="147"/>
      <c r="ZY67" s="147"/>
      <c r="ZZ67" s="147"/>
      <c r="AAA67" s="147"/>
      <c r="AAB67" s="147"/>
      <c r="AAC67" s="147"/>
      <c r="AAD67" s="147"/>
      <c r="AAE67" s="147"/>
      <c r="AAF67" s="147"/>
      <c r="AAG67" s="147"/>
      <c r="AAH67" s="147"/>
      <c r="AAI67" s="147"/>
      <c r="AAJ67" s="147"/>
      <c r="AAK67" s="147"/>
      <c r="AAL67" s="147"/>
      <c r="AAM67" s="147"/>
      <c r="AAN67" s="147"/>
      <c r="AAO67" s="147"/>
      <c r="AAP67" s="147"/>
      <c r="AAQ67" s="147"/>
      <c r="AAR67" s="147"/>
      <c r="AAS67" s="147"/>
      <c r="AAT67" s="147"/>
      <c r="AAU67" s="147"/>
      <c r="AAV67" s="147"/>
      <c r="AAW67" s="147"/>
      <c r="AAX67" s="147"/>
      <c r="AAY67" s="147"/>
      <c r="AAZ67" s="147"/>
      <c r="ABA67" s="147"/>
      <c r="ABB67" s="147"/>
      <c r="ABC67" s="147"/>
      <c r="ABD67" s="147"/>
      <c r="ABE67" s="147"/>
      <c r="ABF67" s="147"/>
      <c r="ABG67" s="147"/>
      <c r="ABH67" s="147"/>
      <c r="ABI67" s="147"/>
      <c r="ABJ67" s="147"/>
      <c r="ABK67" s="147"/>
      <c r="ABL67" s="147"/>
      <c r="ABM67" s="147"/>
      <c r="ABN67" s="147"/>
      <c r="ABO67" s="147"/>
      <c r="ABP67" s="147"/>
      <c r="ABQ67" s="147"/>
      <c r="ABR67" s="147"/>
      <c r="ABS67" s="147"/>
      <c r="ABT67" s="147"/>
      <c r="ABU67" s="147"/>
      <c r="ABV67" s="147"/>
      <c r="ABW67" s="147"/>
      <c r="ABX67" s="147"/>
      <c r="ABY67" s="147"/>
      <c r="ABZ67" s="147"/>
      <c r="ACA67" s="147"/>
      <c r="ACB67" s="147"/>
      <c r="ACC67" s="147"/>
      <c r="ACD67" s="147"/>
      <c r="ACE67" s="147"/>
      <c r="ACF67" s="147"/>
      <c r="ACG67" s="147"/>
      <c r="ACH67" s="147"/>
      <c r="ACI67" s="147"/>
      <c r="ACJ67" s="147"/>
      <c r="ACK67" s="147"/>
      <c r="ACL67" s="147"/>
      <c r="ACM67" s="147"/>
      <c r="ACN67" s="147"/>
      <c r="ACO67" s="147"/>
      <c r="ACP67" s="147"/>
      <c r="ACQ67" s="147"/>
      <c r="ACR67" s="147"/>
      <c r="ACS67" s="147"/>
      <c r="ACT67" s="147"/>
      <c r="ACU67" s="147"/>
      <c r="ACV67" s="147"/>
      <c r="ACW67" s="147"/>
      <c r="ACX67" s="147"/>
      <c r="ACY67" s="147"/>
      <c r="ACZ67" s="147"/>
      <c r="ADA67" s="147"/>
      <c r="ADB67" s="147"/>
      <c r="ADC67" s="147"/>
      <c r="ADD67" s="147"/>
      <c r="ADE67" s="147"/>
      <c r="ADF67" s="147"/>
      <c r="ADG67" s="147"/>
      <c r="ADH67" s="147"/>
      <c r="ADI67" s="147"/>
      <c r="ADJ67" s="147"/>
      <c r="ADK67" s="147"/>
      <c r="ADL67" s="147"/>
      <c r="ADM67" s="147"/>
      <c r="ADN67" s="147"/>
      <c r="ADO67" s="147"/>
      <c r="ADP67" s="147"/>
      <c r="ADQ67" s="147"/>
      <c r="ADR67" s="147"/>
      <c r="ADS67" s="147"/>
      <c r="ADT67" s="147"/>
      <c r="ADU67" s="147"/>
      <c r="ADV67" s="147"/>
      <c r="ADW67" s="147"/>
      <c r="ADX67" s="147"/>
      <c r="ADY67" s="147"/>
      <c r="ADZ67" s="147"/>
      <c r="AEA67" s="147"/>
      <c r="AEB67" s="147"/>
      <c r="AEC67" s="147"/>
      <c r="AED67" s="147"/>
      <c r="AEE67" s="147"/>
      <c r="AEF67" s="147"/>
      <c r="AEG67" s="147"/>
      <c r="AEH67" s="147"/>
      <c r="AEI67" s="147"/>
      <c r="AEJ67" s="147"/>
      <c r="AEK67" s="147"/>
      <c r="AEL67" s="147"/>
      <c r="AEM67" s="147"/>
      <c r="AEN67" s="147"/>
      <c r="AEO67" s="147"/>
      <c r="AEP67" s="147"/>
      <c r="AEQ67" s="147"/>
      <c r="AER67" s="147"/>
      <c r="AES67" s="147"/>
      <c r="AET67" s="147"/>
      <c r="AEU67" s="147"/>
      <c r="AEV67" s="147"/>
      <c r="AEW67" s="147"/>
      <c r="AEX67" s="147"/>
      <c r="AEY67" s="147"/>
      <c r="AEZ67" s="147"/>
      <c r="AFA67" s="147"/>
      <c r="AFB67" s="147"/>
      <c r="AFC67" s="147"/>
      <c r="AFD67" s="147"/>
      <c r="AFE67" s="147"/>
      <c r="AFF67" s="147"/>
      <c r="AFG67" s="147"/>
      <c r="AFH67" s="147"/>
      <c r="AFI67" s="147"/>
      <c r="AFJ67" s="147"/>
      <c r="AFK67" s="147"/>
      <c r="AFL67" s="147"/>
      <c r="AFM67" s="147"/>
      <c r="AFN67" s="147"/>
      <c r="AFO67" s="147"/>
      <c r="AFP67" s="147"/>
      <c r="AFQ67" s="147"/>
      <c r="AFR67" s="147"/>
      <c r="AFS67" s="147"/>
      <c r="AFT67" s="147"/>
      <c r="AFU67" s="147"/>
      <c r="AFV67" s="147"/>
      <c r="AFW67" s="147"/>
      <c r="AFX67" s="147"/>
      <c r="AFY67" s="147"/>
      <c r="AFZ67" s="147"/>
      <c r="AGA67" s="147"/>
      <c r="AGB67" s="147"/>
      <c r="AGC67" s="147"/>
      <c r="AGD67" s="147"/>
      <c r="AGE67" s="147"/>
      <c r="AGF67" s="147"/>
      <c r="AGG67" s="147"/>
      <c r="AGH67" s="147"/>
      <c r="AGI67" s="147"/>
      <c r="AGJ67" s="147"/>
      <c r="AGK67" s="147"/>
      <c r="AGL67" s="147"/>
      <c r="AGM67" s="147"/>
      <c r="AGN67" s="147"/>
      <c r="AGO67" s="147"/>
      <c r="AGP67" s="147"/>
      <c r="AGQ67" s="147"/>
      <c r="AGR67" s="147"/>
      <c r="AGS67" s="147"/>
      <c r="AGT67" s="147"/>
      <c r="AGU67" s="147"/>
      <c r="AGV67" s="147"/>
      <c r="AGW67" s="147"/>
      <c r="AGX67" s="147"/>
      <c r="AGY67" s="147"/>
      <c r="AGZ67" s="147"/>
      <c r="AHA67" s="147"/>
      <c r="AHB67" s="147"/>
      <c r="AHC67" s="147"/>
      <c r="AHD67" s="147"/>
      <c r="AHE67" s="147"/>
      <c r="AHF67" s="147"/>
      <c r="AHG67" s="147"/>
      <c r="AHH67" s="147"/>
      <c r="AHI67" s="147"/>
      <c r="AHJ67" s="147"/>
      <c r="AHK67" s="147"/>
      <c r="AHL67" s="147"/>
      <c r="AHM67" s="147"/>
      <c r="AHN67" s="147"/>
      <c r="AHO67" s="147"/>
      <c r="AHP67" s="147"/>
      <c r="AHQ67" s="147"/>
      <c r="AHR67" s="147"/>
      <c r="AHS67" s="147"/>
      <c r="AHT67" s="147"/>
      <c r="AHU67" s="147"/>
      <c r="AHV67" s="147"/>
      <c r="AHW67" s="147"/>
      <c r="AHX67" s="147"/>
      <c r="AHY67" s="147"/>
      <c r="AHZ67" s="147"/>
      <c r="AIA67" s="147"/>
      <c r="AIB67" s="147"/>
      <c r="AIC67" s="147"/>
      <c r="AID67" s="147"/>
      <c r="AIE67" s="147"/>
      <c r="AIF67" s="147"/>
      <c r="AIG67" s="147"/>
      <c r="AIH67" s="147"/>
      <c r="AII67" s="147"/>
      <c r="AIJ67" s="147"/>
      <c r="AIK67" s="147"/>
      <c r="AIL67" s="147"/>
      <c r="AIM67" s="147"/>
      <c r="AIN67" s="147"/>
      <c r="AIO67" s="147"/>
      <c r="AIP67" s="147"/>
      <c r="AIQ67" s="147"/>
      <c r="AIR67" s="147"/>
      <c r="AIS67" s="147"/>
      <c r="AIT67" s="147"/>
      <c r="AIU67" s="147"/>
      <c r="AIV67" s="147"/>
      <c r="AIW67" s="147"/>
      <c r="AIX67" s="147"/>
      <c r="AIY67" s="147"/>
      <c r="AIZ67" s="147"/>
      <c r="AJA67" s="147"/>
      <c r="AJB67" s="147"/>
      <c r="AJC67" s="147"/>
      <c r="AJD67" s="147"/>
      <c r="AJE67" s="147"/>
      <c r="AJF67" s="147"/>
      <c r="AJG67" s="147"/>
      <c r="AJH67" s="147"/>
      <c r="AJI67" s="147"/>
      <c r="AJJ67" s="147"/>
      <c r="AJK67" s="147"/>
      <c r="AJL67" s="147"/>
      <c r="AJM67" s="147"/>
      <c r="AJN67" s="147"/>
      <c r="AJO67" s="147"/>
      <c r="AJP67" s="147"/>
      <c r="AJQ67" s="147"/>
      <c r="AJR67" s="147"/>
      <c r="AJS67" s="147"/>
      <c r="AJT67" s="147"/>
      <c r="AJU67" s="147"/>
      <c r="AJV67" s="147"/>
      <c r="AJW67" s="147"/>
      <c r="AJX67" s="147"/>
      <c r="AJY67" s="147"/>
      <c r="AJZ67" s="147"/>
      <c r="AKA67" s="147"/>
      <c r="AKB67" s="147"/>
      <c r="AKC67" s="147"/>
      <c r="AKD67" s="147"/>
      <c r="AKE67" s="147"/>
      <c r="AKF67" s="147"/>
      <c r="AKG67" s="147"/>
      <c r="AKH67" s="147"/>
      <c r="AKI67" s="147"/>
      <c r="AKJ67" s="147"/>
      <c r="AKK67" s="147"/>
      <c r="AKL67" s="147"/>
      <c r="AKM67" s="147"/>
      <c r="AKN67" s="147"/>
      <c r="AKO67" s="147"/>
      <c r="AKP67" s="147"/>
      <c r="AKQ67" s="147"/>
      <c r="AKR67" s="147"/>
      <c r="AKS67" s="147"/>
      <c r="AKT67" s="147"/>
      <c r="AKU67" s="147"/>
      <c r="AKV67" s="147"/>
      <c r="AKW67" s="147"/>
      <c r="AKX67" s="147"/>
      <c r="AKY67" s="147"/>
      <c r="AKZ67" s="147"/>
      <c r="ALA67" s="147"/>
      <c r="ALB67" s="147"/>
      <c r="ALC67" s="147"/>
      <c r="ALD67" s="147"/>
      <c r="ALE67" s="147"/>
      <c r="ALF67" s="147"/>
      <c r="ALG67" s="147"/>
      <c r="ALH67" s="147"/>
      <c r="ALI67" s="147"/>
      <c r="ALJ67" s="147"/>
      <c r="ALK67" s="147"/>
      <c r="ALL67" s="147"/>
      <c r="ALM67" s="147"/>
      <c r="ALN67" s="147"/>
      <c r="ALO67" s="147"/>
      <c r="ALP67" s="147"/>
      <c r="ALQ67" s="147"/>
      <c r="ALR67" s="147"/>
      <c r="ALS67" s="147"/>
      <c r="ALT67" s="147"/>
      <c r="ALU67" s="147"/>
      <c r="ALV67" s="139"/>
      <c r="ALW67" s="139"/>
      <c r="ALX67" s="139"/>
    </row>
    <row r="68" spans="1:1012" s="142" customFormat="1" ht="16.5">
      <c r="A68" s="170" t="s">
        <v>1192</v>
      </c>
      <c r="B68" s="171" t="s">
        <v>1193</v>
      </c>
      <c r="C68" s="172" t="s">
        <v>447</v>
      </c>
      <c r="D68" s="173">
        <v>5</v>
      </c>
      <c r="E68" s="174">
        <v>308.73</v>
      </c>
      <c r="F68" s="174">
        <f t="shared" si="1"/>
        <v>240.40647874162903</v>
      </c>
      <c r="G68" s="174">
        <f t="shared" si="2"/>
        <v>293.15166017754245</v>
      </c>
      <c r="H68" s="206">
        <f t="shared" si="8"/>
        <v>1543.65</v>
      </c>
      <c r="I68" s="206">
        <f>D68*G68</f>
        <v>1465.7583008877123</v>
      </c>
      <c r="J68" s="154"/>
      <c r="K68" s="154"/>
      <c r="L68" s="154"/>
      <c r="M68" s="154"/>
      <c r="N68" s="154"/>
      <c r="O68" s="154"/>
      <c r="P68" s="154"/>
      <c r="Q68" s="154"/>
      <c r="R68" s="154"/>
      <c r="S68" s="154"/>
      <c r="T68" s="154"/>
      <c r="U68" s="154"/>
      <c r="V68" s="154"/>
      <c r="W68" s="154"/>
      <c r="X68" s="154"/>
      <c r="Y68" s="154"/>
      <c r="Z68" s="154"/>
      <c r="AA68" s="154"/>
      <c r="AB68" s="154"/>
      <c r="AC68" s="154"/>
      <c r="AD68" s="154"/>
      <c r="AE68" s="154"/>
      <c r="AF68" s="154"/>
      <c r="AG68" s="154"/>
      <c r="AH68" s="154"/>
      <c r="AI68" s="154"/>
      <c r="AJ68" s="154"/>
      <c r="AK68" s="154"/>
      <c r="AL68" s="154"/>
      <c r="AM68" s="154"/>
      <c r="AN68" s="154"/>
      <c r="AO68" s="154"/>
      <c r="AP68" s="154"/>
      <c r="AQ68" s="154"/>
      <c r="AR68" s="154"/>
      <c r="AS68" s="154"/>
      <c r="AT68" s="154"/>
      <c r="AU68" s="154"/>
      <c r="AV68" s="154"/>
      <c r="AW68" s="154"/>
      <c r="AX68" s="154"/>
      <c r="AY68" s="154"/>
      <c r="AZ68" s="154"/>
      <c r="BA68" s="154"/>
      <c r="BB68" s="154"/>
      <c r="BC68" s="154"/>
      <c r="BD68" s="154"/>
      <c r="BE68" s="154"/>
      <c r="BF68" s="154"/>
      <c r="BG68" s="154"/>
      <c r="BH68" s="154"/>
      <c r="BI68" s="154"/>
      <c r="BJ68" s="154"/>
      <c r="BK68" s="154"/>
      <c r="BL68" s="154"/>
      <c r="BM68" s="154"/>
      <c r="BN68" s="154"/>
      <c r="BO68" s="154"/>
      <c r="BP68" s="154"/>
      <c r="BQ68" s="154"/>
      <c r="BR68" s="154"/>
      <c r="BS68" s="154"/>
      <c r="BT68" s="154"/>
      <c r="BU68" s="154"/>
      <c r="BV68" s="154"/>
      <c r="BW68" s="154"/>
      <c r="BX68" s="154"/>
      <c r="BY68" s="154"/>
      <c r="BZ68" s="154"/>
      <c r="CA68" s="154"/>
      <c r="CB68" s="154"/>
      <c r="CC68" s="154"/>
      <c r="CD68" s="154"/>
      <c r="CE68" s="154"/>
      <c r="CF68" s="154"/>
      <c r="CG68" s="154"/>
      <c r="CH68" s="154"/>
      <c r="CI68" s="154"/>
      <c r="CJ68" s="154"/>
      <c r="CK68" s="154"/>
      <c r="CL68" s="154"/>
      <c r="CM68" s="154"/>
      <c r="CN68" s="154"/>
      <c r="CO68" s="154"/>
      <c r="CP68" s="154"/>
      <c r="CQ68" s="154"/>
      <c r="CR68" s="154"/>
      <c r="CS68" s="154"/>
      <c r="CT68" s="154"/>
      <c r="CU68" s="154"/>
      <c r="CV68" s="154"/>
      <c r="CW68" s="154"/>
      <c r="CX68" s="154"/>
      <c r="CY68" s="154"/>
      <c r="CZ68" s="154"/>
      <c r="DA68" s="154"/>
      <c r="DB68" s="154"/>
      <c r="DC68" s="154"/>
      <c r="DD68" s="154"/>
      <c r="DE68" s="154"/>
      <c r="DF68" s="154"/>
      <c r="DG68" s="154"/>
      <c r="DH68" s="154"/>
      <c r="DI68" s="154"/>
      <c r="DJ68" s="154"/>
      <c r="DK68" s="154"/>
      <c r="DL68" s="154"/>
      <c r="DM68" s="154"/>
      <c r="DN68" s="154"/>
      <c r="DO68" s="154"/>
      <c r="DP68" s="154"/>
      <c r="DQ68" s="154"/>
      <c r="DR68" s="154"/>
      <c r="DS68" s="154"/>
      <c r="DT68" s="154"/>
      <c r="DU68" s="154"/>
      <c r="DV68" s="154"/>
      <c r="DW68" s="154"/>
      <c r="DX68" s="154"/>
      <c r="DY68" s="154"/>
      <c r="DZ68" s="154"/>
      <c r="EA68" s="154"/>
      <c r="EB68" s="154"/>
      <c r="EC68" s="154"/>
      <c r="ED68" s="154"/>
      <c r="EE68" s="154"/>
      <c r="EF68" s="154"/>
      <c r="EG68" s="154"/>
      <c r="EH68" s="154"/>
      <c r="EI68" s="154"/>
      <c r="EJ68" s="154"/>
      <c r="EK68" s="154"/>
      <c r="EL68" s="154"/>
      <c r="EM68" s="154"/>
      <c r="EN68" s="154"/>
      <c r="EO68" s="154"/>
      <c r="EP68" s="154"/>
      <c r="EQ68" s="154"/>
      <c r="ER68" s="154"/>
      <c r="ES68" s="154"/>
      <c r="ET68" s="154"/>
      <c r="EU68" s="154"/>
      <c r="EV68" s="154"/>
      <c r="EW68" s="154"/>
      <c r="EX68" s="154"/>
      <c r="EY68" s="154"/>
      <c r="EZ68" s="154"/>
      <c r="FA68" s="154"/>
      <c r="FB68" s="154"/>
      <c r="FC68" s="154"/>
      <c r="FD68" s="154"/>
      <c r="FE68" s="154"/>
      <c r="FF68" s="154"/>
      <c r="FG68" s="154"/>
      <c r="FH68" s="154"/>
      <c r="FI68" s="154"/>
      <c r="FJ68" s="154"/>
      <c r="FK68" s="154"/>
      <c r="FL68" s="154"/>
      <c r="FM68" s="154"/>
      <c r="FN68" s="154"/>
      <c r="FO68" s="154"/>
      <c r="FP68" s="154"/>
      <c r="FQ68" s="154"/>
      <c r="FR68" s="154"/>
      <c r="FS68" s="154"/>
      <c r="FT68" s="154"/>
      <c r="FU68" s="154"/>
      <c r="FV68" s="154"/>
      <c r="FW68" s="154"/>
      <c r="FX68" s="154"/>
      <c r="FY68" s="154"/>
      <c r="FZ68" s="154"/>
      <c r="GA68" s="154"/>
      <c r="GB68" s="154"/>
      <c r="GC68" s="154"/>
      <c r="GD68" s="154"/>
      <c r="GE68" s="154"/>
      <c r="GF68" s="154"/>
      <c r="GG68" s="154"/>
      <c r="GH68" s="154"/>
      <c r="GI68" s="154"/>
      <c r="GJ68" s="154"/>
      <c r="GK68" s="154"/>
      <c r="GL68" s="154"/>
      <c r="GM68" s="154"/>
      <c r="GN68" s="154"/>
      <c r="GO68" s="154"/>
      <c r="GP68" s="154"/>
      <c r="GQ68" s="154"/>
      <c r="GR68" s="154"/>
      <c r="GS68" s="154"/>
      <c r="GT68" s="154"/>
      <c r="GU68" s="154"/>
      <c r="GV68" s="154"/>
      <c r="GW68" s="154"/>
      <c r="GX68" s="154"/>
      <c r="GY68" s="154"/>
      <c r="GZ68" s="154"/>
      <c r="HA68" s="154"/>
      <c r="HB68" s="154"/>
      <c r="HC68" s="154"/>
      <c r="HD68" s="154"/>
      <c r="HE68" s="154"/>
      <c r="HF68" s="154"/>
      <c r="HG68" s="154"/>
      <c r="HH68" s="154"/>
      <c r="HI68" s="154"/>
      <c r="HJ68" s="154"/>
      <c r="HK68" s="154"/>
      <c r="HL68" s="154"/>
      <c r="HM68" s="154"/>
      <c r="HN68" s="154"/>
      <c r="HO68" s="154"/>
      <c r="HP68" s="154"/>
      <c r="HQ68" s="154"/>
      <c r="HR68" s="154"/>
      <c r="HS68" s="154"/>
      <c r="HT68" s="154"/>
      <c r="HU68" s="154"/>
      <c r="HV68" s="154"/>
      <c r="HW68" s="154"/>
      <c r="HX68" s="154"/>
      <c r="HY68" s="154"/>
      <c r="HZ68" s="154"/>
      <c r="IA68" s="154"/>
      <c r="IB68" s="154"/>
      <c r="IC68" s="154"/>
      <c r="ID68" s="154"/>
      <c r="IE68" s="154"/>
      <c r="IF68" s="154"/>
      <c r="IG68" s="154"/>
      <c r="IH68" s="147"/>
      <c r="II68" s="147"/>
      <c r="IJ68" s="147"/>
      <c r="IK68" s="147"/>
      <c r="IL68" s="147"/>
      <c r="IM68" s="147"/>
      <c r="IN68" s="147"/>
      <c r="IO68" s="147"/>
      <c r="IP68" s="147"/>
      <c r="IQ68" s="147"/>
      <c r="IR68" s="147"/>
      <c r="IS68" s="147"/>
      <c r="IT68" s="147"/>
      <c r="IU68" s="147"/>
      <c r="IV68" s="147"/>
      <c r="IW68" s="147"/>
      <c r="IX68" s="147"/>
      <c r="IY68" s="147"/>
      <c r="IZ68" s="147"/>
      <c r="JA68" s="147"/>
      <c r="JB68" s="147"/>
      <c r="JC68" s="147"/>
      <c r="JD68" s="147"/>
      <c r="JE68" s="147"/>
      <c r="JF68" s="147"/>
      <c r="JG68" s="147"/>
      <c r="JH68" s="147"/>
      <c r="JI68" s="147"/>
      <c r="JJ68" s="147"/>
      <c r="JK68" s="147"/>
      <c r="JL68" s="147"/>
      <c r="JM68" s="147"/>
      <c r="JN68" s="147"/>
      <c r="JO68" s="147"/>
      <c r="JP68" s="147"/>
      <c r="JQ68" s="147"/>
      <c r="JR68" s="147"/>
      <c r="JS68" s="147"/>
      <c r="JT68" s="147"/>
      <c r="JU68" s="147"/>
      <c r="JV68" s="147"/>
      <c r="JW68" s="147"/>
      <c r="JX68" s="147"/>
      <c r="JY68" s="147"/>
      <c r="JZ68" s="147"/>
      <c r="KA68" s="147"/>
      <c r="KB68" s="147"/>
      <c r="KC68" s="147"/>
      <c r="KD68" s="147"/>
      <c r="KE68" s="147"/>
      <c r="KF68" s="147"/>
      <c r="KG68" s="147"/>
      <c r="KH68" s="147"/>
      <c r="KI68" s="147"/>
      <c r="KJ68" s="147"/>
      <c r="KK68" s="147"/>
      <c r="KL68" s="147"/>
      <c r="KM68" s="147"/>
      <c r="KN68" s="147"/>
      <c r="KO68" s="147"/>
      <c r="KP68" s="147"/>
      <c r="KQ68" s="147"/>
      <c r="KR68" s="147"/>
      <c r="KS68" s="147"/>
      <c r="KT68" s="147"/>
      <c r="KU68" s="147"/>
      <c r="KV68" s="147"/>
      <c r="KW68" s="147"/>
      <c r="KX68" s="147"/>
      <c r="KY68" s="147"/>
      <c r="KZ68" s="147"/>
      <c r="LA68" s="147"/>
      <c r="LB68" s="147"/>
      <c r="LC68" s="147"/>
      <c r="LD68" s="147"/>
      <c r="LE68" s="147"/>
      <c r="LF68" s="147"/>
      <c r="LG68" s="147"/>
      <c r="LH68" s="147"/>
      <c r="LI68" s="147"/>
      <c r="LJ68" s="147"/>
      <c r="LK68" s="147"/>
      <c r="LL68" s="147"/>
      <c r="LM68" s="147"/>
      <c r="LN68" s="147"/>
      <c r="LO68" s="147"/>
      <c r="LP68" s="147"/>
      <c r="LQ68" s="147"/>
      <c r="LR68" s="147"/>
      <c r="LS68" s="147"/>
      <c r="LT68" s="147"/>
      <c r="LU68" s="147"/>
      <c r="LV68" s="147"/>
      <c r="LW68" s="147"/>
      <c r="LX68" s="147"/>
      <c r="LY68" s="147"/>
      <c r="LZ68" s="147"/>
      <c r="MA68" s="147"/>
      <c r="MB68" s="147"/>
      <c r="MC68" s="147"/>
      <c r="MD68" s="147"/>
      <c r="ME68" s="147"/>
      <c r="MF68" s="147"/>
      <c r="MG68" s="147"/>
      <c r="MH68" s="147"/>
      <c r="MI68" s="147"/>
      <c r="MJ68" s="147"/>
      <c r="MK68" s="147"/>
      <c r="ML68" s="147"/>
      <c r="MM68" s="147"/>
      <c r="MN68" s="147"/>
      <c r="MO68" s="147"/>
      <c r="MP68" s="147"/>
      <c r="MQ68" s="147"/>
      <c r="MR68" s="147"/>
      <c r="MS68" s="147"/>
      <c r="MT68" s="147"/>
      <c r="MU68" s="147"/>
      <c r="MV68" s="147"/>
      <c r="MW68" s="147"/>
      <c r="MX68" s="147"/>
      <c r="MY68" s="147"/>
      <c r="MZ68" s="147"/>
      <c r="NA68" s="147"/>
      <c r="NB68" s="147"/>
      <c r="NC68" s="147"/>
      <c r="ND68" s="147"/>
      <c r="NE68" s="147"/>
      <c r="NF68" s="147"/>
      <c r="NG68" s="147"/>
      <c r="NH68" s="147"/>
      <c r="NI68" s="147"/>
      <c r="NJ68" s="147"/>
      <c r="NK68" s="147"/>
      <c r="NL68" s="147"/>
      <c r="NM68" s="147"/>
      <c r="NN68" s="147"/>
      <c r="NO68" s="147"/>
      <c r="NP68" s="147"/>
      <c r="NQ68" s="147"/>
      <c r="NR68" s="147"/>
      <c r="NS68" s="147"/>
      <c r="NT68" s="147"/>
      <c r="NU68" s="147"/>
      <c r="NV68" s="147"/>
      <c r="NW68" s="147"/>
      <c r="NX68" s="147"/>
      <c r="NY68" s="147"/>
      <c r="NZ68" s="147"/>
      <c r="OA68" s="147"/>
      <c r="OB68" s="147"/>
      <c r="OC68" s="147"/>
      <c r="OD68" s="147"/>
      <c r="OE68" s="147"/>
      <c r="OF68" s="147"/>
      <c r="OG68" s="147"/>
      <c r="OH68" s="147"/>
      <c r="OI68" s="147"/>
      <c r="OJ68" s="147"/>
      <c r="OK68" s="147"/>
      <c r="OL68" s="147"/>
      <c r="OM68" s="147"/>
      <c r="ON68" s="147"/>
      <c r="OO68" s="147"/>
      <c r="OP68" s="147"/>
      <c r="OQ68" s="147"/>
      <c r="OR68" s="147"/>
      <c r="OS68" s="147"/>
      <c r="OT68" s="147"/>
      <c r="OU68" s="147"/>
      <c r="OV68" s="147"/>
      <c r="OW68" s="147"/>
      <c r="OX68" s="147"/>
      <c r="OY68" s="147"/>
      <c r="OZ68" s="147"/>
      <c r="PA68" s="147"/>
      <c r="PB68" s="147"/>
      <c r="PC68" s="147"/>
      <c r="PD68" s="147"/>
      <c r="PE68" s="147"/>
      <c r="PF68" s="147"/>
      <c r="PG68" s="147"/>
      <c r="PH68" s="147"/>
      <c r="PI68" s="147"/>
      <c r="PJ68" s="147"/>
      <c r="PK68" s="147"/>
      <c r="PL68" s="147"/>
      <c r="PM68" s="147"/>
      <c r="PN68" s="147"/>
      <c r="PO68" s="147"/>
      <c r="PP68" s="147"/>
      <c r="PQ68" s="147"/>
      <c r="PR68" s="147"/>
      <c r="PS68" s="147"/>
      <c r="PT68" s="147"/>
      <c r="PU68" s="147"/>
      <c r="PV68" s="147"/>
      <c r="PW68" s="147"/>
      <c r="PX68" s="147"/>
      <c r="PY68" s="147"/>
      <c r="PZ68" s="147"/>
      <c r="QA68" s="147"/>
      <c r="QB68" s="147"/>
      <c r="QC68" s="147"/>
      <c r="QD68" s="147"/>
      <c r="QE68" s="147"/>
      <c r="QF68" s="147"/>
      <c r="QG68" s="147"/>
      <c r="QH68" s="147"/>
      <c r="QI68" s="147"/>
      <c r="QJ68" s="147"/>
      <c r="QK68" s="147"/>
      <c r="QL68" s="147"/>
      <c r="QM68" s="147"/>
      <c r="QN68" s="147"/>
      <c r="QO68" s="147"/>
      <c r="QP68" s="147"/>
      <c r="QQ68" s="147"/>
      <c r="QR68" s="147"/>
      <c r="QS68" s="147"/>
      <c r="QT68" s="147"/>
      <c r="QU68" s="147"/>
      <c r="QV68" s="147"/>
      <c r="QW68" s="147"/>
      <c r="QX68" s="147"/>
      <c r="QY68" s="147"/>
      <c r="QZ68" s="147"/>
      <c r="RA68" s="147"/>
      <c r="RB68" s="147"/>
      <c r="RC68" s="147"/>
      <c r="RD68" s="147"/>
      <c r="RE68" s="147"/>
      <c r="RF68" s="147"/>
      <c r="RG68" s="147"/>
      <c r="RH68" s="147"/>
      <c r="RI68" s="147"/>
      <c r="RJ68" s="147"/>
      <c r="RK68" s="147"/>
      <c r="RL68" s="147"/>
      <c r="RM68" s="147"/>
      <c r="RN68" s="147"/>
      <c r="RO68" s="147"/>
      <c r="RP68" s="147"/>
      <c r="RQ68" s="147"/>
      <c r="RR68" s="147"/>
      <c r="RS68" s="147"/>
      <c r="RT68" s="147"/>
      <c r="RU68" s="147"/>
      <c r="RV68" s="147"/>
      <c r="RW68" s="147"/>
      <c r="RX68" s="147"/>
      <c r="RY68" s="147"/>
      <c r="RZ68" s="147"/>
      <c r="SA68" s="147"/>
      <c r="SB68" s="147"/>
      <c r="SC68" s="147"/>
      <c r="SD68" s="147"/>
      <c r="SE68" s="147"/>
      <c r="SF68" s="147"/>
      <c r="SG68" s="147"/>
      <c r="SH68" s="147"/>
      <c r="SI68" s="147"/>
      <c r="SJ68" s="147"/>
      <c r="SK68" s="147"/>
      <c r="SL68" s="147"/>
      <c r="SM68" s="147"/>
      <c r="SN68" s="147"/>
      <c r="SO68" s="147"/>
      <c r="SP68" s="147"/>
      <c r="SQ68" s="147"/>
      <c r="SR68" s="147"/>
      <c r="SS68" s="147"/>
      <c r="ST68" s="147"/>
      <c r="SU68" s="147"/>
      <c r="SV68" s="147"/>
      <c r="SW68" s="147"/>
      <c r="SX68" s="147"/>
      <c r="SY68" s="147"/>
      <c r="SZ68" s="147"/>
      <c r="TA68" s="147"/>
      <c r="TB68" s="147"/>
      <c r="TC68" s="147"/>
      <c r="TD68" s="147"/>
      <c r="TE68" s="147"/>
      <c r="TF68" s="147"/>
      <c r="TG68" s="147"/>
      <c r="TH68" s="147"/>
      <c r="TI68" s="147"/>
      <c r="TJ68" s="147"/>
      <c r="TK68" s="147"/>
      <c r="TL68" s="147"/>
      <c r="TM68" s="147"/>
      <c r="TN68" s="147"/>
      <c r="TO68" s="147"/>
      <c r="TP68" s="147"/>
      <c r="TQ68" s="147"/>
      <c r="TR68" s="147"/>
      <c r="TS68" s="147"/>
      <c r="TT68" s="147"/>
      <c r="TU68" s="147"/>
      <c r="TV68" s="147"/>
      <c r="TW68" s="147"/>
      <c r="TX68" s="147"/>
      <c r="TY68" s="147"/>
      <c r="TZ68" s="147"/>
      <c r="UA68" s="147"/>
      <c r="UB68" s="147"/>
      <c r="UC68" s="147"/>
      <c r="UD68" s="147"/>
      <c r="UE68" s="147"/>
      <c r="UF68" s="147"/>
      <c r="UG68" s="147"/>
      <c r="UH68" s="147"/>
      <c r="UI68" s="147"/>
      <c r="UJ68" s="147"/>
      <c r="UK68" s="147"/>
      <c r="UL68" s="147"/>
      <c r="UM68" s="147"/>
      <c r="UN68" s="147"/>
      <c r="UO68" s="147"/>
      <c r="UP68" s="147"/>
      <c r="UQ68" s="147"/>
      <c r="UR68" s="147"/>
      <c r="US68" s="147"/>
      <c r="UT68" s="147"/>
      <c r="UU68" s="147"/>
      <c r="UV68" s="147"/>
      <c r="UW68" s="147"/>
      <c r="UX68" s="147"/>
      <c r="UY68" s="147"/>
      <c r="UZ68" s="147"/>
      <c r="VA68" s="147"/>
      <c r="VB68" s="147"/>
      <c r="VC68" s="147"/>
      <c r="VD68" s="147"/>
      <c r="VE68" s="147"/>
      <c r="VF68" s="147"/>
      <c r="VG68" s="147"/>
      <c r="VH68" s="147"/>
      <c r="VI68" s="147"/>
      <c r="VJ68" s="147"/>
      <c r="VK68" s="147"/>
      <c r="VL68" s="147"/>
      <c r="VM68" s="147"/>
      <c r="VN68" s="147"/>
      <c r="VO68" s="147"/>
      <c r="VP68" s="147"/>
      <c r="VQ68" s="147"/>
      <c r="VR68" s="147"/>
      <c r="VS68" s="147"/>
      <c r="VT68" s="147"/>
      <c r="VU68" s="147"/>
      <c r="VV68" s="147"/>
      <c r="VW68" s="147"/>
      <c r="VX68" s="147"/>
      <c r="VY68" s="147"/>
      <c r="VZ68" s="147"/>
      <c r="WA68" s="147"/>
      <c r="WB68" s="147"/>
      <c r="WC68" s="147"/>
      <c r="WD68" s="147"/>
      <c r="WE68" s="147"/>
      <c r="WF68" s="147"/>
      <c r="WG68" s="147"/>
      <c r="WH68" s="147"/>
      <c r="WI68" s="147"/>
      <c r="WJ68" s="147"/>
      <c r="WK68" s="147"/>
      <c r="WL68" s="147"/>
      <c r="WM68" s="147"/>
      <c r="WN68" s="147"/>
      <c r="WO68" s="147"/>
      <c r="WP68" s="147"/>
      <c r="WQ68" s="147"/>
      <c r="WR68" s="147"/>
      <c r="WS68" s="147"/>
      <c r="WT68" s="147"/>
      <c r="WU68" s="147"/>
      <c r="WV68" s="147"/>
      <c r="WW68" s="147"/>
      <c r="WX68" s="147"/>
      <c r="WY68" s="147"/>
      <c r="WZ68" s="147"/>
      <c r="XA68" s="147"/>
      <c r="XB68" s="147"/>
      <c r="XC68" s="147"/>
      <c r="XD68" s="147"/>
      <c r="XE68" s="147"/>
      <c r="XF68" s="147"/>
      <c r="XG68" s="147"/>
      <c r="XH68" s="147"/>
      <c r="XI68" s="147"/>
      <c r="XJ68" s="147"/>
      <c r="XK68" s="147"/>
      <c r="XL68" s="147"/>
      <c r="XM68" s="147"/>
      <c r="XN68" s="147"/>
      <c r="XO68" s="147"/>
      <c r="XP68" s="147"/>
      <c r="XQ68" s="147"/>
      <c r="XR68" s="147"/>
      <c r="XS68" s="147"/>
      <c r="XT68" s="147"/>
      <c r="XU68" s="147"/>
      <c r="XV68" s="147"/>
      <c r="XW68" s="147"/>
      <c r="XX68" s="147"/>
      <c r="XY68" s="147"/>
      <c r="XZ68" s="147"/>
      <c r="YA68" s="147"/>
      <c r="YB68" s="147"/>
      <c r="YC68" s="147"/>
      <c r="YD68" s="147"/>
      <c r="YE68" s="147"/>
      <c r="YF68" s="147"/>
      <c r="YG68" s="147"/>
      <c r="YH68" s="147"/>
      <c r="YI68" s="147"/>
      <c r="YJ68" s="147"/>
      <c r="YK68" s="147"/>
      <c r="YL68" s="147"/>
      <c r="YM68" s="147"/>
      <c r="YN68" s="147"/>
      <c r="YO68" s="147"/>
      <c r="YP68" s="147"/>
      <c r="YQ68" s="147"/>
      <c r="YR68" s="147"/>
      <c r="YS68" s="147"/>
      <c r="YT68" s="147"/>
      <c r="YU68" s="147"/>
      <c r="YV68" s="147"/>
      <c r="YW68" s="147"/>
      <c r="YX68" s="147"/>
      <c r="YY68" s="147"/>
      <c r="YZ68" s="147"/>
      <c r="ZA68" s="147"/>
      <c r="ZB68" s="147"/>
      <c r="ZC68" s="147"/>
      <c r="ZD68" s="147"/>
      <c r="ZE68" s="147"/>
      <c r="ZF68" s="147"/>
      <c r="ZG68" s="147"/>
      <c r="ZH68" s="147"/>
      <c r="ZI68" s="147"/>
      <c r="ZJ68" s="147"/>
      <c r="ZK68" s="147"/>
      <c r="ZL68" s="147"/>
      <c r="ZM68" s="147"/>
      <c r="ZN68" s="147"/>
      <c r="ZO68" s="147"/>
      <c r="ZP68" s="147"/>
      <c r="ZQ68" s="147"/>
      <c r="ZR68" s="147"/>
      <c r="ZS68" s="147"/>
      <c r="ZT68" s="147"/>
      <c r="ZU68" s="147"/>
      <c r="ZV68" s="147"/>
      <c r="ZW68" s="147"/>
      <c r="ZX68" s="147"/>
      <c r="ZY68" s="147"/>
      <c r="ZZ68" s="147"/>
      <c r="AAA68" s="147"/>
      <c r="AAB68" s="147"/>
      <c r="AAC68" s="147"/>
      <c r="AAD68" s="147"/>
      <c r="AAE68" s="147"/>
      <c r="AAF68" s="147"/>
      <c r="AAG68" s="147"/>
      <c r="AAH68" s="147"/>
      <c r="AAI68" s="147"/>
      <c r="AAJ68" s="147"/>
      <c r="AAK68" s="147"/>
      <c r="AAL68" s="147"/>
      <c r="AAM68" s="147"/>
      <c r="AAN68" s="147"/>
      <c r="AAO68" s="147"/>
      <c r="AAP68" s="147"/>
      <c r="AAQ68" s="147"/>
      <c r="AAR68" s="147"/>
      <c r="AAS68" s="147"/>
      <c r="AAT68" s="147"/>
      <c r="AAU68" s="147"/>
      <c r="AAV68" s="147"/>
      <c r="AAW68" s="147"/>
      <c r="AAX68" s="147"/>
      <c r="AAY68" s="147"/>
      <c r="AAZ68" s="147"/>
      <c r="ABA68" s="147"/>
      <c r="ABB68" s="147"/>
      <c r="ABC68" s="147"/>
      <c r="ABD68" s="147"/>
      <c r="ABE68" s="147"/>
      <c r="ABF68" s="147"/>
      <c r="ABG68" s="147"/>
      <c r="ABH68" s="147"/>
      <c r="ABI68" s="147"/>
      <c r="ABJ68" s="147"/>
      <c r="ABK68" s="147"/>
      <c r="ABL68" s="147"/>
      <c r="ABM68" s="147"/>
      <c r="ABN68" s="147"/>
      <c r="ABO68" s="147"/>
      <c r="ABP68" s="147"/>
      <c r="ABQ68" s="147"/>
      <c r="ABR68" s="147"/>
      <c r="ABS68" s="147"/>
      <c r="ABT68" s="147"/>
      <c r="ABU68" s="147"/>
      <c r="ABV68" s="147"/>
      <c r="ABW68" s="147"/>
      <c r="ABX68" s="147"/>
      <c r="ABY68" s="147"/>
      <c r="ABZ68" s="147"/>
      <c r="ACA68" s="147"/>
      <c r="ACB68" s="147"/>
      <c r="ACC68" s="147"/>
      <c r="ACD68" s="147"/>
      <c r="ACE68" s="147"/>
      <c r="ACF68" s="147"/>
      <c r="ACG68" s="147"/>
      <c r="ACH68" s="147"/>
      <c r="ACI68" s="147"/>
      <c r="ACJ68" s="147"/>
      <c r="ACK68" s="147"/>
      <c r="ACL68" s="147"/>
      <c r="ACM68" s="147"/>
      <c r="ACN68" s="147"/>
      <c r="ACO68" s="147"/>
      <c r="ACP68" s="147"/>
      <c r="ACQ68" s="147"/>
      <c r="ACR68" s="147"/>
      <c r="ACS68" s="147"/>
      <c r="ACT68" s="147"/>
      <c r="ACU68" s="147"/>
      <c r="ACV68" s="147"/>
      <c r="ACW68" s="147"/>
      <c r="ACX68" s="147"/>
      <c r="ACY68" s="147"/>
      <c r="ACZ68" s="147"/>
      <c r="ADA68" s="147"/>
      <c r="ADB68" s="147"/>
      <c r="ADC68" s="147"/>
      <c r="ADD68" s="147"/>
      <c r="ADE68" s="147"/>
      <c r="ADF68" s="147"/>
      <c r="ADG68" s="147"/>
      <c r="ADH68" s="147"/>
      <c r="ADI68" s="147"/>
      <c r="ADJ68" s="147"/>
      <c r="ADK68" s="147"/>
      <c r="ADL68" s="147"/>
      <c r="ADM68" s="147"/>
      <c r="ADN68" s="147"/>
      <c r="ADO68" s="147"/>
      <c r="ADP68" s="147"/>
      <c r="ADQ68" s="147"/>
      <c r="ADR68" s="147"/>
      <c r="ADS68" s="147"/>
      <c r="ADT68" s="147"/>
      <c r="ADU68" s="147"/>
      <c r="ADV68" s="147"/>
      <c r="ADW68" s="147"/>
      <c r="ADX68" s="147"/>
      <c r="ADY68" s="147"/>
      <c r="ADZ68" s="147"/>
      <c r="AEA68" s="147"/>
      <c r="AEB68" s="147"/>
      <c r="AEC68" s="147"/>
      <c r="AED68" s="147"/>
      <c r="AEE68" s="147"/>
      <c r="AEF68" s="147"/>
      <c r="AEG68" s="147"/>
      <c r="AEH68" s="147"/>
      <c r="AEI68" s="147"/>
      <c r="AEJ68" s="147"/>
      <c r="AEK68" s="147"/>
      <c r="AEL68" s="147"/>
      <c r="AEM68" s="147"/>
      <c r="AEN68" s="147"/>
      <c r="AEO68" s="147"/>
      <c r="AEP68" s="147"/>
      <c r="AEQ68" s="147"/>
      <c r="AER68" s="147"/>
      <c r="AES68" s="147"/>
      <c r="AET68" s="147"/>
      <c r="AEU68" s="147"/>
      <c r="AEV68" s="147"/>
      <c r="AEW68" s="147"/>
      <c r="AEX68" s="147"/>
      <c r="AEY68" s="147"/>
      <c r="AEZ68" s="147"/>
      <c r="AFA68" s="147"/>
      <c r="AFB68" s="147"/>
      <c r="AFC68" s="147"/>
      <c r="AFD68" s="147"/>
      <c r="AFE68" s="147"/>
      <c r="AFF68" s="147"/>
      <c r="AFG68" s="147"/>
      <c r="AFH68" s="147"/>
      <c r="AFI68" s="147"/>
      <c r="AFJ68" s="147"/>
      <c r="AFK68" s="147"/>
      <c r="AFL68" s="147"/>
      <c r="AFM68" s="147"/>
      <c r="AFN68" s="147"/>
      <c r="AFO68" s="147"/>
      <c r="AFP68" s="147"/>
      <c r="AFQ68" s="147"/>
      <c r="AFR68" s="147"/>
      <c r="AFS68" s="147"/>
      <c r="AFT68" s="147"/>
      <c r="AFU68" s="147"/>
      <c r="AFV68" s="147"/>
      <c r="AFW68" s="147"/>
      <c r="AFX68" s="147"/>
      <c r="AFY68" s="147"/>
      <c r="AFZ68" s="147"/>
      <c r="AGA68" s="147"/>
      <c r="AGB68" s="147"/>
      <c r="AGC68" s="147"/>
      <c r="AGD68" s="147"/>
      <c r="AGE68" s="147"/>
      <c r="AGF68" s="147"/>
      <c r="AGG68" s="147"/>
      <c r="AGH68" s="147"/>
      <c r="AGI68" s="147"/>
      <c r="AGJ68" s="147"/>
      <c r="AGK68" s="147"/>
      <c r="AGL68" s="147"/>
      <c r="AGM68" s="147"/>
      <c r="AGN68" s="147"/>
      <c r="AGO68" s="147"/>
      <c r="AGP68" s="147"/>
      <c r="AGQ68" s="147"/>
      <c r="AGR68" s="147"/>
      <c r="AGS68" s="147"/>
      <c r="AGT68" s="147"/>
      <c r="AGU68" s="147"/>
      <c r="AGV68" s="147"/>
      <c r="AGW68" s="147"/>
      <c r="AGX68" s="147"/>
      <c r="AGY68" s="147"/>
      <c r="AGZ68" s="147"/>
      <c r="AHA68" s="147"/>
      <c r="AHB68" s="147"/>
      <c r="AHC68" s="147"/>
      <c r="AHD68" s="147"/>
      <c r="AHE68" s="147"/>
      <c r="AHF68" s="147"/>
      <c r="AHG68" s="147"/>
      <c r="AHH68" s="147"/>
      <c r="AHI68" s="147"/>
      <c r="AHJ68" s="147"/>
      <c r="AHK68" s="147"/>
      <c r="AHL68" s="147"/>
      <c r="AHM68" s="147"/>
      <c r="AHN68" s="147"/>
      <c r="AHO68" s="147"/>
      <c r="AHP68" s="147"/>
      <c r="AHQ68" s="147"/>
      <c r="AHR68" s="147"/>
      <c r="AHS68" s="147"/>
      <c r="AHT68" s="147"/>
      <c r="AHU68" s="147"/>
      <c r="AHV68" s="147"/>
      <c r="AHW68" s="147"/>
      <c r="AHX68" s="147"/>
      <c r="AHY68" s="147"/>
      <c r="AHZ68" s="147"/>
      <c r="AIA68" s="147"/>
      <c r="AIB68" s="147"/>
      <c r="AIC68" s="147"/>
      <c r="AID68" s="147"/>
      <c r="AIE68" s="147"/>
      <c r="AIF68" s="147"/>
      <c r="AIG68" s="147"/>
      <c r="AIH68" s="147"/>
      <c r="AII68" s="147"/>
      <c r="AIJ68" s="147"/>
      <c r="AIK68" s="147"/>
      <c r="AIL68" s="147"/>
      <c r="AIM68" s="147"/>
      <c r="AIN68" s="147"/>
      <c r="AIO68" s="147"/>
      <c r="AIP68" s="147"/>
      <c r="AIQ68" s="147"/>
      <c r="AIR68" s="147"/>
      <c r="AIS68" s="147"/>
      <c r="AIT68" s="147"/>
      <c r="AIU68" s="147"/>
      <c r="AIV68" s="147"/>
      <c r="AIW68" s="147"/>
      <c r="AIX68" s="147"/>
      <c r="AIY68" s="147"/>
      <c r="AIZ68" s="147"/>
      <c r="AJA68" s="147"/>
      <c r="AJB68" s="147"/>
      <c r="AJC68" s="147"/>
      <c r="AJD68" s="147"/>
      <c r="AJE68" s="147"/>
      <c r="AJF68" s="147"/>
      <c r="AJG68" s="147"/>
      <c r="AJH68" s="147"/>
      <c r="AJI68" s="147"/>
      <c r="AJJ68" s="147"/>
      <c r="AJK68" s="147"/>
      <c r="AJL68" s="147"/>
      <c r="AJM68" s="147"/>
      <c r="AJN68" s="147"/>
      <c r="AJO68" s="147"/>
      <c r="AJP68" s="147"/>
      <c r="AJQ68" s="147"/>
      <c r="AJR68" s="147"/>
      <c r="AJS68" s="147"/>
      <c r="AJT68" s="147"/>
      <c r="AJU68" s="147"/>
      <c r="AJV68" s="147"/>
      <c r="AJW68" s="147"/>
      <c r="AJX68" s="147"/>
      <c r="AJY68" s="147"/>
      <c r="AJZ68" s="147"/>
      <c r="AKA68" s="147"/>
      <c r="AKB68" s="147"/>
      <c r="AKC68" s="147"/>
      <c r="AKD68" s="147"/>
      <c r="AKE68" s="147"/>
      <c r="AKF68" s="147"/>
      <c r="AKG68" s="147"/>
      <c r="AKH68" s="147"/>
      <c r="AKI68" s="147"/>
      <c r="AKJ68" s="147"/>
      <c r="AKK68" s="147"/>
      <c r="AKL68" s="147"/>
      <c r="AKM68" s="147"/>
      <c r="AKN68" s="147"/>
      <c r="AKO68" s="147"/>
      <c r="AKP68" s="147"/>
      <c r="AKQ68" s="147"/>
      <c r="AKR68" s="147"/>
      <c r="AKS68" s="147"/>
      <c r="AKT68" s="147"/>
      <c r="AKU68" s="147"/>
      <c r="AKV68" s="147"/>
      <c r="AKW68" s="147"/>
      <c r="AKX68" s="147"/>
      <c r="AKY68" s="147"/>
      <c r="AKZ68" s="147"/>
      <c r="ALA68" s="147"/>
      <c r="ALB68" s="147"/>
      <c r="ALC68" s="147"/>
      <c r="ALD68" s="147"/>
      <c r="ALE68" s="147"/>
      <c r="ALF68" s="147"/>
      <c r="ALG68" s="147"/>
      <c r="ALH68" s="147"/>
      <c r="ALI68" s="147"/>
      <c r="ALJ68" s="147"/>
      <c r="ALK68" s="147"/>
      <c r="ALL68" s="147"/>
      <c r="ALM68" s="147"/>
      <c r="ALN68" s="147"/>
      <c r="ALO68" s="147"/>
      <c r="ALP68" s="147"/>
      <c r="ALQ68" s="147"/>
      <c r="ALR68" s="147"/>
      <c r="ALS68" s="147"/>
      <c r="ALT68" s="147"/>
      <c r="ALU68" s="147"/>
      <c r="ALV68" s="139"/>
      <c r="ALW68" s="139"/>
      <c r="ALX68" s="139"/>
    </row>
    <row r="69" spans="1:1012" s="142" customFormat="1" ht="16.5">
      <c r="A69" s="202" t="s">
        <v>1194</v>
      </c>
      <c r="B69" s="171" t="s">
        <v>1195</v>
      </c>
      <c r="C69" s="203" t="s">
        <v>447</v>
      </c>
      <c r="D69" s="173">
        <v>5</v>
      </c>
      <c r="E69" s="174">
        <v>145.1</v>
      </c>
      <c r="F69" s="174">
        <f t="shared" si="1"/>
        <v>112.98863105435289</v>
      </c>
      <c r="G69" s="174">
        <f t="shared" si="2"/>
        <v>137.77833670767794</v>
      </c>
      <c r="H69" s="206">
        <f t="shared" si="8"/>
        <v>725.5</v>
      </c>
      <c r="I69" s="206">
        <f>D69*G69</f>
        <v>688.89168353838966</v>
      </c>
      <c r="J69" s="154"/>
      <c r="K69" s="154"/>
      <c r="L69" s="154"/>
      <c r="M69" s="154"/>
      <c r="N69" s="154"/>
      <c r="O69" s="154"/>
      <c r="P69" s="154"/>
      <c r="Q69" s="154"/>
      <c r="R69" s="154"/>
      <c r="S69" s="154"/>
      <c r="T69" s="154"/>
      <c r="U69" s="154"/>
      <c r="V69" s="154"/>
      <c r="W69" s="154"/>
      <c r="X69" s="154"/>
      <c r="Y69" s="154"/>
      <c r="Z69" s="154"/>
      <c r="AA69" s="154"/>
      <c r="AB69" s="154"/>
      <c r="AC69" s="154"/>
      <c r="AD69" s="154"/>
      <c r="AE69" s="154"/>
      <c r="AF69" s="154"/>
      <c r="AG69" s="154"/>
      <c r="AH69" s="154"/>
      <c r="AI69" s="154"/>
      <c r="AJ69" s="154"/>
      <c r="AK69" s="154"/>
      <c r="AL69" s="154"/>
      <c r="AM69" s="154"/>
      <c r="AN69" s="154"/>
      <c r="AO69" s="154"/>
      <c r="AP69" s="154"/>
      <c r="AQ69" s="154"/>
      <c r="AR69" s="154"/>
      <c r="AS69" s="154"/>
      <c r="AT69" s="154"/>
      <c r="AU69" s="154"/>
      <c r="AV69" s="154"/>
      <c r="AW69" s="154"/>
      <c r="AX69" s="154"/>
      <c r="AY69" s="154"/>
      <c r="AZ69" s="154"/>
      <c r="BA69" s="154"/>
      <c r="BB69" s="154"/>
      <c r="BC69" s="154"/>
      <c r="BD69" s="154"/>
      <c r="BE69" s="154"/>
      <c r="BF69" s="154"/>
      <c r="BG69" s="154"/>
      <c r="BH69" s="154"/>
      <c r="BI69" s="154"/>
      <c r="BJ69" s="154"/>
      <c r="BK69" s="154"/>
      <c r="BL69" s="154"/>
      <c r="BM69" s="154"/>
      <c r="BN69" s="154"/>
      <c r="BO69" s="154"/>
      <c r="BP69" s="154"/>
      <c r="BQ69" s="154"/>
      <c r="BR69" s="154"/>
      <c r="BS69" s="154"/>
      <c r="BT69" s="154"/>
      <c r="BU69" s="154"/>
      <c r="BV69" s="154"/>
      <c r="BW69" s="154"/>
      <c r="BX69" s="154"/>
      <c r="BY69" s="154"/>
      <c r="BZ69" s="154"/>
      <c r="CA69" s="154"/>
      <c r="CB69" s="154"/>
      <c r="CC69" s="154"/>
      <c r="CD69" s="154"/>
      <c r="CE69" s="154"/>
      <c r="CF69" s="154"/>
      <c r="CG69" s="154"/>
      <c r="CH69" s="154"/>
      <c r="CI69" s="154"/>
      <c r="CJ69" s="154"/>
      <c r="CK69" s="154"/>
      <c r="CL69" s="154"/>
      <c r="CM69" s="154"/>
      <c r="CN69" s="154"/>
      <c r="CO69" s="154"/>
      <c r="CP69" s="154"/>
      <c r="CQ69" s="154"/>
      <c r="CR69" s="154"/>
      <c r="CS69" s="154"/>
      <c r="CT69" s="154"/>
      <c r="CU69" s="154"/>
      <c r="CV69" s="154"/>
      <c r="CW69" s="154"/>
      <c r="CX69" s="154"/>
      <c r="CY69" s="154"/>
      <c r="CZ69" s="154"/>
      <c r="DA69" s="154"/>
      <c r="DB69" s="154"/>
      <c r="DC69" s="154"/>
      <c r="DD69" s="154"/>
      <c r="DE69" s="154"/>
      <c r="DF69" s="154"/>
      <c r="DG69" s="154"/>
      <c r="DH69" s="154"/>
      <c r="DI69" s="154"/>
      <c r="DJ69" s="154"/>
      <c r="DK69" s="154"/>
      <c r="DL69" s="154"/>
      <c r="DM69" s="154"/>
      <c r="DN69" s="154"/>
      <c r="DO69" s="154"/>
      <c r="DP69" s="154"/>
      <c r="DQ69" s="154"/>
      <c r="DR69" s="154"/>
      <c r="DS69" s="154"/>
      <c r="DT69" s="154"/>
      <c r="DU69" s="154"/>
      <c r="DV69" s="154"/>
      <c r="DW69" s="154"/>
      <c r="DX69" s="154"/>
      <c r="DY69" s="154"/>
      <c r="DZ69" s="154"/>
      <c r="EA69" s="154"/>
      <c r="EB69" s="154"/>
      <c r="EC69" s="154"/>
      <c r="ED69" s="154"/>
      <c r="EE69" s="154"/>
      <c r="EF69" s="154"/>
      <c r="EG69" s="154"/>
      <c r="EH69" s="154"/>
      <c r="EI69" s="154"/>
      <c r="EJ69" s="154"/>
      <c r="EK69" s="154"/>
      <c r="EL69" s="154"/>
      <c r="EM69" s="154"/>
      <c r="EN69" s="154"/>
      <c r="EO69" s="154"/>
      <c r="EP69" s="154"/>
      <c r="EQ69" s="154"/>
      <c r="ER69" s="154"/>
      <c r="ES69" s="154"/>
      <c r="ET69" s="154"/>
      <c r="EU69" s="154"/>
      <c r="EV69" s="154"/>
      <c r="EW69" s="154"/>
      <c r="EX69" s="154"/>
      <c r="EY69" s="154"/>
      <c r="EZ69" s="154"/>
      <c r="FA69" s="154"/>
      <c r="FB69" s="154"/>
      <c r="FC69" s="154"/>
      <c r="FD69" s="154"/>
      <c r="FE69" s="154"/>
      <c r="FF69" s="154"/>
      <c r="FG69" s="154"/>
      <c r="FH69" s="154"/>
      <c r="FI69" s="154"/>
      <c r="FJ69" s="154"/>
      <c r="FK69" s="154"/>
      <c r="FL69" s="154"/>
      <c r="FM69" s="154"/>
      <c r="FN69" s="154"/>
      <c r="FO69" s="154"/>
      <c r="FP69" s="154"/>
      <c r="FQ69" s="154"/>
      <c r="FR69" s="154"/>
      <c r="FS69" s="154"/>
      <c r="FT69" s="154"/>
      <c r="FU69" s="154"/>
      <c r="FV69" s="154"/>
      <c r="FW69" s="154"/>
      <c r="FX69" s="154"/>
      <c r="FY69" s="154"/>
      <c r="FZ69" s="154"/>
      <c r="GA69" s="154"/>
      <c r="GB69" s="154"/>
      <c r="GC69" s="154"/>
      <c r="GD69" s="154"/>
      <c r="GE69" s="154"/>
      <c r="GF69" s="154"/>
      <c r="GG69" s="154"/>
      <c r="GH69" s="154"/>
      <c r="GI69" s="154"/>
      <c r="GJ69" s="154"/>
      <c r="GK69" s="154"/>
      <c r="GL69" s="154"/>
      <c r="GM69" s="154"/>
      <c r="GN69" s="154"/>
      <c r="GO69" s="154"/>
      <c r="GP69" s="154"/>
      <c r="GQ69" s="154"/>
      <c r="GR69" s="154"/>
      <c r="GS69" s="154"/>
      <c r="GT69" s="154"/>
      <c r="GU69" s="154"/>
      <c r="GV69" s="154"/>
      <c r="GW69" s="154"/>
      <c r="GX69" s="154"/>
      <c r="GY69" s="154"/>
      <c r="GZ69" s="154"/>
      <c r="HA69" s="154"/>
      <c r="HB69" s="154"/>
      <c r="HC69" s="154"/>
      <c r="HD69" s="154"/>
      <c r="HE69" s="154"/>
      <c r="HF69" s="154"/>
      <c r="HG69" s="154"/>
      <c r="HH69" s="154"/>
      <c r="HI69" s="154"/>
      <c r="HJ69" s="154"/>
      <c r="HK69" s="154"/>
      <c r="HL69" s="154"/>
      <c r="HM69" s="154"/>
      <c r="HN69" s="154"/>
      <c r="HO69" s="154"/>
      <c r="HP69" s="154"/>
      <c r="HQ69" s="154"/>
      <c r="HR69" s="154"/>
      <c r="HS69" s="154"/>
      <c r="HT69" s="154"/>
      <c r="HU69" s="154"/>
      <c r="HV69" s="154"/>
      <c r="HW69" s="154"/>
      <c r="HX69" s="154"/>
      <c r="HY69" s="154"/>
      <c r="HZ69" s="154"/>
      <c r="IA69" s="154"/>
      <c r="IB69" s="154"/>
      <c r="IC69" s="154"/>
      <c r="ID69" s="154"/>
      <c r="IE69" s="154"/>
      <c r="IF69" s="154"/>
      <c r="IG69" s="154"/>
      <c r="IH69" s="147"/>
      <c r="II69" s="147"/>
      <c r="IJ69" s="147"/>
      <c r="IK69" s="147"/>
      <c r="IL69" s="147"/>
      <c r="IM69" s="147"/>
      <c r="IN69" s="147"/>
      <c r="IO69" s="147"/>
      <c r="IP69" s="147"/>
      <c r="IQ69" s="147"/>
      <c r="IR69" s="147"/>
      <c r="IS69" s="147"/>
      <c r="IT69" s="147"/>
      <c r="IU69" s="147"/>
      <c r="IV69" s="147"/>
      <c r="IW69" s="147"/>
      <c r="IX69" s="147"/>
      <c r="IY69" s="147"/>
      <c r="IZ69" s="147"/>
      <c r="JA69" s="147"/>
      <c r="JB69" s="147"/>
      <c r="JC69" s="147"/>
      <c r="JD69" s="147"/>
      <c r="JE69" s="147"/>
      <c r="JF69" s="147"/>
      <c r="JG69" s="147"/>
      <c r="JH69" s="147"/>
      <c r="JI69" s="147"/>
      <c r="JJ69" s="147"/>
      <c r="JK69" s="147"/>
      <c r="JL69" s="147"/>
      <c r="JM69" s="147"/>
      <c r="JN69" s="147"/>
      <c r="JO69" s="147"/>
      <c r="JP69" s="147"/>
      <c r="JQ69" s="147"/>
      <c r="JR69" s="147"/>
      <c r="JS69" s="147"/>
      <c r="JT69" s="147"/>
      <c r="JU69" s="147"/>
      <c r="JV69" s="147"/>
      <c r="JW69" s="147"/>
      <c r="JX69" s="147"/>
      <c r="JY69" s="147"/>
      <c r="JZ69" s="147"/>
      <c r="KA69" s="147"/>
      <c r="KB69" s="147"/>
      <c r="KC69" s="147"/>
      <c r="KD69" s="147"/>
      <c r="KE69" s="147"/>
      <c r="KF69" s="147"/>
      <c r="KG69" s="147"/>
      <c r="KH69" s="147"/>
      <c r="KI69" s="147"/>
      <c r="KJ69" s="147"/>
      <c r="KK69" s="147"/>
      <c r="KL69" s="147"/>
      <c r="KM69" s="147"/>
      <c r="KN69" s="147"/>
      <c r="KO69" s="147"/>
      <c r="KP69" s="147"/>
      <c r="KQ69" s="147"/>
      <c r="KR69" s="147"/>
      <c r="KS69" s="147"/>
      <c r="KT69" s="147"/>
      <c r="KU69" s="147"/>
      <c r="KV69" s="147"/>
      <c r="KW69" s="147"/>
      <c r="KX69" s="147"/>
      <c r="KY69" s="147"/>
      <c r="KZ69" s="147"/>
      <c r="LA69" s="147"/>
      <c r="LB69" s="147"/>
      <c r="LC69" s="147"/>
      <c r="LD69" s="147"/>
      <c r="LE69" s="147"/>
      <c r="LF69" s="147"/>
      <c r="LG69" s="147"/>
      <c r="LH69" s="147"/>
      <c r="LI69" s="147"/>
      <c r="LJ69" s="147"/>
      <c r="LK69" s="147"/>
      <c r="LL69" s="147"/>
      <c r="LM69" s="147"/>
      <c r="LN69" s="147"/>
      <c r="LO69" s="147"/>
      <c r="LP69" s="147"/>
      <c r="LQ69" s="147"/>
      <c r="LR69" s="147"/>
      <c r="LS69" s="147"/>
      <c r="LT69" s="147"/>
      <c r="LU69" s="147"/>
      <c r="LV69" s="147"/>
      <c r="LW69" s="147"/>
      <c r="LX69" s="147"/>
      <c r="LY69" s="147"/>
      <c r="LZ69" s="147"/>
      <c r="MA69" s="147"/>
      <c r="MB69" s="147"/>
      <c r="MC69" s="147"/>
      <c r="MD69" s="147"/>
      <c r="ME69" s="147"/>
      <c r="MF69" s="147"/>
      <c r="MG69" s="147"/>
      <c r="MH69" s="147"/>
      <c r="MI69" s="147"/>
      <c r="MJ69" s="147"/>
      <c r="MK69" s="147"/>
      <c r="ML69" s="147"/>
      <c r="MM69" s="147"/>
      <c r="MN69" s="147"/>
      <c r="MO69" s="147"/>
      <c r="MP69" s="147"/>
      <c r="MQ69" s="147"/>
      <c r="MR69" s="147"/>
      <c r="MS69" s="147"/>
      <c r="MT69" s="147"/>
      <c r="MU69" s="147"/>
      <c r="MV69" s="147"/>
      <c r="MW69" s="147"/>
      <c r="MX69" s="147"/>
      <c r="MY69" s="147"/>
      <c r="MZ69" s="147"/>
      <c r="NA69" s="147"/>
      <c r="NB69" s="147"/>
      <c r="NC69" s="147"/>
      <c r="ND69" s="147"/>
      <c r="NE69" s="147"/>
      <c r="NF69" s="147"/>
      <c r="NG69" s="147"/>
      <c r="NH69" s="147"/>
      <c r="NI69" s="147"/>
      <c r="NJ69" s="147"/>
      <c r="NK69" s="147"/>
      <c r="NL69" s="147"/>
      <c r="NM69" s="147"/>
      <c r="NN69" s="147"/>
      <c r="NO69" s="147"/>
      <c r="NP69" s="147"/>
      <c r="NQ69" s="147"/>
      <c r="NR69" s="147"/>
      <c r="NS69" s="147"/>
      <c r="NT69" s="147"/>
      <c r="NU69" s="147"/>
      <c r="NV69" s="147"/>
      <c r="NW69" s="147"/>
      <c r="NX69" s="147"/>
      <c r="NY69" s="147"/>
      <c r="NZ69" s="147"/>
      <c r="OA69" s="147"/>
      <c r="OB69" s="147"/>
      <c r="OC69" s="147"/>
      <c r="OD69" s="147"/>
      <c r="OE69" s="147"/>
      <c r="OF69" s="147"/>
      <c r="OG69" s="147"/>
      <c r="OH69" s="147"/>
      <c r="OI69" s="147"/>
      <c r="OJ69" s="147"/>
      <c r="OK69" s="147"/>
      <c r="OL69" s="147"/>
      <c r="OM69" s="147"/>
      <c r="ON69" s="147"/>
      <c r="OO69" s="147"/>
      <c r="OP69" s="147"/>
      <c r="OQ69" s="147"/>
      <c r="OR69" s="147"/>
      <c r="OS69" s="147"/>
      <c r="OT69" s="147"/>
      <c r="OU69" s="147"/>
      <c r="OV69" s="147"/>
      <c r="OW69" s="147"/>
      <c r="OX69" s="147"/>
      <c r="OY69" s="147"/>
      <c r="OZ69" s="147"/>
      <c r="PA69" s="147"/>
      <c r="PB69" s="147"/>
      <c r="PC69" s="147"/>
      <c r="PD69" s="147"/>
      <c r="PE69" s="147"/>
      <c r="PF69" s="147"/>
      <c r="PG69" s="147"/>
      <c r="PH69" s="147"/>
      <c r="PI69" s="147"/>
      <c r="PJ69" s="147"/>
      <c r="PK69" s="147"/>
      <c r="PL69" s="147"/>
      <c r="PM69" s="147"/>
      <c r="PN69" s="147"/>
      <c r="PO69" s="147"/>
      <c r="PP69" s="147"/>
      <c r="PQ69" s="147"/>
      <c r="PR69" s="147"/>
      <c r="PS69" s="147"/>
      <c r="PT69" s="147"/>
      <c r="PU69" s="147"/>
      <c r="PV69" s="147"/>
      <c r="PW69" s="147"/>
      <c r="PX69" s="147"/>
      <c r="PY69" s="147"/>
      <c r="PZ69" s="147"/>
      <c r="QA69" s="147"/>
      <c r="QB69" s="147"/>
      <c r="QC69" s="147"/>
      <c r="QD69" s="147"/>
      <c r="QE69" s="147"/>
      <c r="QF69" s="147"/>
      <c r="QG69" s="147"/>
      <c r="QH69" s="147"/>
      <c r="QI69" s="147"/>
      <c r="QJ69" s="147"/>
      <c r="QK69" s="147"/>
      <c r="QL69" s="147"/>
      <c r="QM69" s="147"/>
      <c r="QN69" s="147"/>
      <c r="QO69" s="147"/>
      <c r="QP69" s="147"/>
      <c r="QQ69" s="147"/>
      <c r="QR69" s="147"/>
      <c r="QS69" s="147"/>
      <c r="QT69" s="147"/>
      <c r="QU69" s="147"/>
      <c r="QV69" s="147"/>
      <c r="QW69" s="147"/>
      <c r="QX69" s="147"/>
      <c r="QY69" s="147"/>
      <c r="QZ69" s="147"/>
      <c r="RA69" s="147"/>
      <c r="RB69" s="147"/>
      <c r="RC69" s="147"/>
      <c r="RD69" s="147"/>
      <c r="RE69" s="147"/>
      <c r="RF69" s="147"/>
      <c r="RG69" s="147"/>
      <c r="RH69" s="147"/>
      <c r="RI69" s="147"/>
      <c r="RJ69" s="147"/>
      <c r="RK69" s="147"/>
      <c r="RL69" s="147"/>
      <c r="RM69" s="147"/>
      <c r="RN69" s="147"/>
      <c r="RO69" s="147"/>
      <c r="RP69" s="147"/>
      <c r="RQ69" s="147"/>
      <c r="RR69" s="147"/>
      <c r="RS69" s="147"/>
      <c r="RT69" s="147"/>
      <c r="RU69" s="147"/>
      <c r="RV69" s="147"/>
      <c r="RW69" s="147"/>
      <c r="RX69" s="147"/>
      <c r="RY69" s="147"/>
      <c r="RZ69" s="147"/>
      <c r="SA69" s="147"/>
      <c r="SB69" s="147"/>
      <c r="SC69" s="147"/>
      <c r="SD69" s="147"/>
      <c r="SE69" s="147"/>
      <c r="SF69" s="147"/>
      <c r="SG69" s="147"/>
      <c r="SH69" s="147"/>
      <c r="SI69" s="147"/>
      <c r="SJ69" s="147"/>
      <c r="SK69" s="147"/>
      <c r="SL69" s="147"/>
      <c r="SM69" s="147"/>
      <c r="SN69" s="147"/>
      <c r="SO69" s="147"/>
      <c r="SP69" s="147"/>
      <c r="SQ69" s="147"/>
      <c r="SR69" s="147"/>
      <c r="SS69" s="147"/>
      <c r="ST69" s="147"/>
      <c r="SU69" s="147"/>
      <c r="SV69" s="147"/>
      <c r="SW69" s="147"/>
      <c r="SX69" s="147"/>
      <c r="SY69" s="147"/>
      <c r="SZ69" s="147"/>
      <c r="TA69" s="147"/>
      <c r="TB69" s="147"/>
      <c r="TC69" s="147"/>
      <c r="TD69" s="147"/>
      <c r="TE69" s="147"/>
      <c r="TF69" s="147"/>
      <c r="TG69" s="147"/>
      <c r="TH69" s="147"/>
      <c r="TI69" s="147"/>
      <c r="TJ69" s="147"/>
      <c r="TK69" s="147"/>
      <c r="TL69" s="147"/>
      <c r="TM69" s="147"/>
      <c r="TN69" s="147"/>
      <c r="TO69" s="147"/>
      <c r="TP69" s="147"/>
      <c r="TQ69" s="147"/>
      <c r="TR69" s="147"/>
      <c r="TS69" s="147"/>
      <c r="TT69" s="147"/>
      <c r="TU69" s="147"/>
      <c r="TV69" s="147"/>
      <c r="TW69" s="147"/>
      <c r="TX69" s="147"/>
      <c r="TY69" s="147"/>
      <c r="TZ69" s="147"/>
      <c r="UA69" s="147"/>
      <c r="UB69" s="147"/>
      <c r="UC69" s="147"/>
      <c r="UD69" s="147"/>
      <c r="UE69" s="147"/>
      <c r="UF69" s="147"/>
      <c r="UG69" s="147"/>
      <c r="UH69" s="147"/>
      <c r="UI69" s="147"/>
      <c r="UJ69" s="147"/>
      <c r="UK69" s="147"/>
      <c r="UL69" s="147"/>
      <c r="UM69" s="147"/>
      <c r="UN69" s="147"/>
      <c r="UO69" s="147"/>
      <c r="UP69" s="147"/>
      <c r="UQ69" s="147"/>
      <c r="UR69" s="147"/>
      <c r="US69" s="147"/>
      <c r="UT69" s="147"/>
      <c r="UU69" s="147"/>
      <c r="UV69" s="147"/>
      <c r="UW69" s="147"/>
      <c r="UX69" s="147"/>
      <c r="UY69" s="147"/>
      <c r="UZ69" s="147"/>
      <c r="VA69" s="147"/>
      <c r="VB69" s="147"/>
      <c r="VC69" s="147"/>
      <c r="VD69" s="147"/>
      <c r="VE69" s="147"/>
      <c r="VF69" s="147"/>
      <c r="VG69" s="147"/>
      <c r="VH69" s="147"/>
      <c r="VI69" s="147"/>
      <c r="VJ69" s="147"/>
      <c r="VK69" s="147"/>
      <c r="VL69" s="147"/>
      <c r="VM69" s="147"/>
      <c r="VN69" s="147"/>
      <c r="VO69" s="147"/>
      <c r="VP69" s="147"/>
      <c r="VQ69" s="147"/>
      <c r="VR69" s="147"/>
      <c r="VS69" s="147"/>
      <c r="VT69" s="147"/>
      <c r="VU69" s="147"/>
      <c r="VV69" s="147"/>
      <c r="VW69" s="147"/>
      <c r="VX69" s="147"/>
      <c r="VY69" s="147"/>
      <c r="VZ69" s="147"/>
      <c r="WA69" s="147"/>
      <c r="WB69" s="147"/>
      <c r="WC69" s="147"/>
      <c r="WD69" s="147"/>
      <c r="WE69" s="147"/>
      <c r="WF69" s="147"/>
      <c r="WG69" s="147"/>
      <c r="WH69" s="147"/>
      <c r="WI69" s="147"/>
      <c r="WJ69" s="147"/>
      <c r="WK69" s="147"/>
      <c r="WL69" s="147"/>
      <c r="WM69" s="147"/>
      <c r="WN69" s="147"/>
      <c r="WO69" s="147"/>
      <c r="WP69" s="147"/>
      <c r="WQ69" s="147"/>
      <c r="WR69" s="147"/>
      <c r="WS69" s="147"/>
      <c r="WT69" s="147"/>
      <c r="WU69" s="147"/>
      <c r="WV69" s="147"/>
      <c r="WW69" s="147"/>
      <c r="WX69" s="147"/>
      <c r="WY69" s="147"/>
      <c r="WZ69" s="147"/>
      <c r="XA69" s="147"/>
      <c r="XB69" s="147"/>
      <c r="XC69" s="147"/>
      <c r="XD69" s="147"/>
      <c r="XE69" s="147"/>
      <c r="XF69" s="147"/>
      <c r="XG69" s="147"/>
      <c r="XH69" s="147"/>
      <c r="XI69" s="147"/>
      <c r="XJ69" s="147"/>
      <c r="XK69" s="147"/>
      <c r="XL69" s="147"/>
      <c r="XM69" s="147"/>
      <c r="XN69" s="147"/>
      <c r="XO69" s="147"/>
      <c r="XP69" s="147"/>
      <c r="XQ69" s="147"/>
      <c r="XR69" s="147"/>
      <c r="XS69" s="147"/>
      <c r="XT69" s="147"/>
      <c r="XU69" s="147"/>
      <c r="XV69" s="147"/>
      <c r="XW69" s="147"/>
      <c r="XX69" s="147"/>
      <c r="XY69" s="147"/>
      <c r="XZ69" s="147"/>
      <c r="YA69" s="147"/>
      <c r="YB69" s="147"/>
      <c r="YC69" s="147"/>
      <c r="YD69" s="147"/>
      <c r="YE69" s="147"/>
      <c r="YF69" s="147"/>
      <c r="YG69" s="147"/>
      <c r="YH69" s="147"/>
      <c r="YI69" s="147"/>
      <c r="YJ69" s="147"/>
      <c r="YK69" s="147"/>
      <c r="YL69" s="147"/>
      <c r="YM69" s="147"/>
      <c r="YN69" s="147"/>
      <c r="YO69" s="147"/>
      <c r="YP69" s="147"/>
      <c r="YQ69" s="147"/>
      <c r="YR69" s="147"/>
      <c r="YS69" s="147"/>
      <c r="YT69" s="147"/>
      <c r="YU69" s="147"/>
      <c r="YV69" s="147"/>
      <c r="YW69" s="147"/>
      <c r="YX69" s="147"/>
      <c r="YY69" s="147"/>
      <c r="YZ69" s="147"/>
      <c r="ZA69" s="147"/>
      <c r="ZB69" s="147"/>
      <c r="ZC69" s="147"/>
      <c r="ZD69" s="147"/>
      <c r="ZE69" s="147"/>
      <c r="ZF69" s="147"/>
      <c r="ZG69" s="147"/>
      <c r="ZH69" s="147"/>
      <c r="ZI69" s="147"/>
      <c r="ZJ69" s="147"/>
      <c r="ZK69" s="147"/>
      <c r="ZL69" s="147"/>
      <c r="ZM69" s="147"/>
      <c r="ZN69" s="147"/>
      <c r="ZO69" s="147"/>
      <c r="ZP69" s="147"/>
      <c r="ZQ69" s="147"/>
      <c r="ZR69" s="147"/>
      <c r="ZS69" s="147"/>
      <c r="ZT69" s="147"/>
      <c r="ZU69" s="147"/>
      <c r="ZV69" s="147"/>
      <c r="ZW69" s="147"/>
      <c r="ZX69" s="147"/>
      <c r="ZY69" s="147"/>
      <c r="ZZ69" s="147"/>
      <c r="AAA69" s="147"/>
      <c r="AAB69" s="147"/>
      <c r="AAC69" s="147"/>
      <c r="AAD69" s="147"/>
      <c r="AAE69" s="147"/>
      <c r="AAF69" s="147"/>
      <c r="AAG69" s="147"/>
      <c r="AAH69" s="147"/>
      <c r="AAI69" s="147"/>
      <c r="AAJ69" s="147"/>
      <c r="AAK69" s="147"/>
      <c r="AAL69" s="147"/>
      <c r="AAM69" s="147"/>
      <c r="AAN69" s="147"/>
      <c r="AAO69" s="147"/>
      <c r="AAP69" s="147"/>
      <c r="AAQ69" s="147"/>
      <c r="AAR69" s="147"/>
      <c r="AAS69" s="147"/>
      <c r="AAT69" s="147"/>
      <c r="AAU69" s="147"/>
      <c r="AAV69" s="147"/>
      <c r="AAW69" s="147"/>
      <c r="AAX69" s="147"/>
      <c r="AAY69" s="147"/>
      <c r="AAZ69" s="147"/>
      <c r="ABA69" s="147"/>
      <c r="ABB69" s="147"/>
      <c r="ABC69" s="147"/>
      <c r="ABD69" s="147"/>
      <c r="ABE69" s="147"/>
      <c r="ABF69" s="147"/>
      <c r="ABG69" s="147"/>
      <c r="ABH69" s="147"/>
      <c r="ABI69" s="147"/>
      <c r="ABJ69" s="147"/>
      <c r="ABK69" s="147"/>
      <c r="ABL69" s="147"/>
      <c r="ABM69" s="147"/>
      <c r="ABN69" s="147"/>
      <c r="ABO69" s="147"/>
      <c r="ABP69" s="147"/>
      <c r="ABQ69" s="147"/>
      <c r="ABR69" s="147"/>
      <c r="ABS69" s="147"/>
      <c r="ABT69" s="147"/>
      <c r="ABU69" s="147"/>
      <c r="ABV69" s="147"/>
      <c r="ABW69" s="147"/>
      <c r="ABX69" s="147"/>
      <c r="ABY69" s="147"/>
      <c r="ABZ69" s="147"/>
      <c r="ACA69" s="147"/>
      <c r="ACB69" s="147"/>
      <c r="ACC69" s="147"/>
      <c r="ACD69" s="147"/>
      <c r="ACE69" s="147"/>
      <c r="ACF69" s="147"/>
      <c r="ACG69" s="147"/>
      <c r="ACH69" s="147"/>
      <c r="ACI69" s="147"/>
      <c r="ACJ69" s="147"/>
      <c r="ACK69" s="147"/>
      <c r="ACL69" s="147"/>
      <c r="ACM69" s="147"/>
      <c r="ACN69" s="147"/>
      <c r="ACO69" s="147"/>
      <c r="ACP69" s="147"/>
      <c r="ACQ69" s="147"/>
      <c r="ACR69" s="147"/>
      <c r="ACS69" s="147"/>
      <c r="ACT69" s="147"/>
      <c r="ACU69" s="147"/>
      <c r="ACV69" s="147"/>
      <c r="ACW69" s="147"/>
      <c r="ACX69" s="147"/>
      <c r="ACY69" s="147"/>
      <c r="ACZ69" s="147"/>
      <c r="ADA69" s="147"/>
      <c r="ADB69" s="147"/>
      <c r="ADC69" s="147"/>
      <c r="ADD69" s="147"/>
      <c r="ADE69" s="147"/>
      <c r="ADF69" s="147"/>
      <c r="ADG69" s="147"/>
      <c r="ADH69" s="147"/>
      <c r="ADI69" s="147"/>
      <c r="ADJ69" s="147"/>
      <c r="ADK69" s="147"/>
      <c r="ADL69" s="147"/>
      <c r="ADM69" s="147"/>
      <c r="ADN69" s="147"/>
      <c r="ADO69" s="147"/>
      <c r="ADP69" s="147"/>
      <c r="ADQ69" s="147"/>
      <c r="ADR69" s="147"/>
      <c r="ADS69" s="147"/>
      <c r="ADT69" s="147"/>
      <c r="ADU69" s="147"/>
      <c r="ADV69" s="147"/>
      <c r="ADW69" s="147"/>
      <c r="ADX69" s="147"/>
      <c r="ADY69" s="147"/>
      <c r="ADZ69" s="147"/>
      <c r="AEA69" s="147"/>
      <c r="AEB69" s="147"/>
      <c r="AEC69" s="147"/>
      <c r="AED69" s="147"/>
      <c r="AEE69" s="147"/>
      <c r="AEF69" s="147"/>
      <c r="AEG69" s="147"/>
      <c r="AEH69" s="147"/>
      <c r="AEI69" s="147"/>
      <c r="AEJ69" s="147"/>
      <c r="AEK69" s="147"/>
      <c r="AEL69" s="147"/>
      <c r="AEM69" s="147"/>
      <c r="AEN69" s="147"/>
      <c r="AEO69" s="147"/>
      <c r="AEP69" s="147"/>
      <c r="AEQ69" s="147"/>
      <c r="AER69" s="147"/>
      <c r="AES69" s="147"/>
      <c r="AET69" s="147"/>
      <c r="AEU69" s="147"/>
      <c r="AEV69" s="147"/>
      <c r="AEW69" s="147"/>
      <c r="AEX69" s="147"/>
      <c r="AEY69" s="147"/>
      <c r="AEZ69" s="147"/>
      <c r="AFA69" s="147"/>
      <c r="AFB69" s="147"/>
      <c r="AFC69" s="147"/>
      <c r="AFD69" s="147"/>
      <c r="AFE69" s="147"/>
      <c r="AFF69" s="147"/>
      <c r="AFG69" s="147"/>
      <c r="AFH69" s="147"/>
      <c r="AFI69" s="147"/>
      <c r="AFJ69" s="147"/>
      <c r="AFK69" s="147"/>
      <c r="AFL69" s="147"/>
      <c r="AFM69" s="147"/>
      <c r="AFN69" s="147"/>
      <c r="AFO69" s="147"/>
      <c r="AFP69" s="147"/>
      <c r="AFQ69" s="147"/>
      <c r="AFR69" s="147"/>
      <c r="AFS69" s="147"/>
      <c r="AFT69" s="147"/>
      <c r="AFU69" s="147"/>
      <c r="AFV69" s="147"/>
      <c r="AFW69" s="147"/>
      <c r="AFX69" s="147"/>
      <c r="AFY69" s="147"/>
      <c r="AFZ69" s="147"/>
      <c r="AGA69" s="147"/>
      <c r="AGB69" s="147"/>
      <c r="AGC69" s="147"/>
      <c r="AGD69" s="147"/>
      <c r="AGE69" s="147"/>
      <c r="AGF69" s="147"/>
      <c r="AGG69" s="147"/>
      <c r="AGH69" s="147"/>
      <c r="AGI69" s="147"/>
      <c r="AGJ69" s="147"/>
      <c r="AGK69" s="147"/>
      <c r="AGL69" s="147"/>
      <c r="AGM69" s="147"/>
      <c r="AGN69" s="147"/>
      <c r="AGO69" s="147"/>
      <c r="AGP69" s="147"/>
      <c r="AGQ69" s="147"/>
      <c r="AGR69" s="147"/>
      <c r="AGS69" s="147"/>
      <c r="AGT69" s="147"/>
      <c r="AGU69" s="147"/>
      <c r="AGV69" s="147"/>
      <c r="AGW69" s="147"/>
      <c r="AGX69" s="147"/>
      <c r="AGY69" s="147"/>
      <c r="AGZ69" s="147"/>
      <c r="AHA69" s="147"/>
      <c r="AHB69" s="147"/>
      <c r="AHC69" s="147"/>
      <c r="AHD69" s="147"/>
      <c r="AHE69" s="147"/>
      <c r="AHF69" s="147"/>
      <c r="AHG69" s="147"/>
      <c r="AHH69" s="147"/>
      <c r="AHI69" s="147"/>
      <c r="AHJ69" s="147"/>
      <c r="AHK69" s="147"/>
      <c r="AHL69" s="147"/>
      <c r="AHM69" s="147"/>
      <c r="AHN69" s="147"/>
      <c r="AHO69" s="147"/>
      <c r="AHP69" s="147"/>
      <c r="AHQ69" s="147"/>
      <c r="AHR69" s="147"/>
      <c r="AHS69" s="147"/>
      <c r="AHT69" s="147"/>
      <c r="AHU69" s="147"/>
      <c r="AHV69" s="147"/>
      <c r="AHW69" s="147"/>
      <c r="AHX69" s="147"/>
      <c r="AHY69" s="147"/>
      <c r="AHZ69" s="147"/>
      <c r="AIA69" s="147"/>
      <c r="AIB69" s="147"/>
      <c r="AIC69" s="147"/>
      <c r="AID69" s="147"/>
      <c r="AIE69" s="147"/>
      <c r="AIF69" s="147"/>
      <c r="AIG69" s="147"/>
      <c r="AIH69" s="147"/>
      <c r="AII69" s="147"/>
      <c r="AIJ69" s="147"/>
      <c r="AIK69" s="147"/>
      <c r="AIL69" s="147"/>
      <c r="AIM69" s="147"/>
      <c r="AIN69" s="147"/>
      <c r="AIO69" s="147"/>
      <c r="AIP69" s="147"/>
      <c r="AIQ69" s="147"/>
      <c r="AIR69" s="147"/>
      <c r="AIS69" s="147"/>
      <c r="AIT69" s="147"/>
      <c r="AIU69" s="147"/>
      <c r="AIV69" s="147"/>
      <c r="AIW69" s="147"/>
      <c r="AIX69" s="147"/>
      <c r="AIY69" s="147"/>
      <c r="AIZ69" s="147"/>
      <c r="AJA69" s="147"/>
      <c r="AJB69" s="147"/>
      <c r="AJC69" s="147"/>
      <c r="AJD69" s="147"/>
      <c r="AJE69" s="147"/>
      <c r="AJF69" s="147"/>
      <c r="AJG69" s="147"/>
      <c r="AJH69" s="147"/>
      <c r="AJI69" s="147"/>
      <c r="AJJ69" s="147"/>
      <c r="AJK69" s="147"/>
      <c r="AJL69" s="147"/>
      <c r="AJM69" s="147"/>
      <c r="AJN69" s="147"/>
      <c r="AJO69" s="147"/>
      <c r="AJP69" s="147"/>
      <c r="AJQ69" s="147"/>
      <c r="AJR69" s="147"/>
      <c r="AJS69" s="147"/>
      <c r="AJT69" s="147"/>
      <c r="AJU69" s="147"/>
      <c r="AJV69" s="147"/>
      <c r="AJW69" s="147"/>
      <c r="AJX69" s="147"/>
      <c r="AJY69" s="147"/>
      <c r="AJZ69" s="147"/>
      <c r="AKA69" s="147"/>
      <c r="AKB69" s="147"/>
      <c r="AKC69" s="147"/>
      <c r="AKD69" s="147"/>
      <c r="AKE69" s="147"/>
      <c r="AKF69" s="147"/>
      <c r="AKG69" s="147"/>
      <c r="AKH69" s="147"/>
      <c r="AKI69" s="147"/>
      <c r="AKJ69" s="147"/>
      <c r="AKK69" s="147"/>
      <c r="AKL69" s="147"/>
      <c r="AKM69" s="147"/>
      <c r="AKN69" s="147"/>
      <c r="AKO69" s="147"/>
      <c r="AKP69" s="147"/>
      <c r="AKQ69" s="147"/>
      <c r="AKR69" s="147"/>
      <c r="AKS69" s="147"/>
      <c r="AKT69" s="147"/>
      <c r="AKU69" s="147"/>
      <c r="AKV69" s="147"/>
      <c r="AKW69" s="147"/>
      <c r="AKX69" s="147"/>
      <c r="AKY69" s="147"/>
      <c r="AKZ69" s="147"/>
      <c r="ALA69" s="147"/>
      <c r="ALB69" s="147"/>
      <c r="ALC69" s="147"/>
      <c r="ALD69" s="147"/>
      <c r="ALE69" s="147"/>
      <c r="ALF69" s="147"/>
      <c r="ALG69" s="147"/>
      <c r="ALH69" s="147"/>
      <c r="ALI69" s="147"/>
      <c r="ALJ69" s="147"/>
      <c r="ALK69" s="147"/>
      <c r="ALL69" s="147"/>
      <c r="ALM69" s="147"/>
      <c r="ALN69" s="147"/>
      <c r="ALO69" s="147"/>
      <c r="ALP69" s="147"/>
      <c r="ALQ69" s="147"/>
      <c r="ALR69" s="147"/>
      <c r="ALS69" s="147"/>
      <c r="ALT69" s="147"/>
      <c r="ALU69" s="147"/>
      <c r="ALV69" s="139"/>
      <c r="ALW69" s="139"/>
      <c r="ALX69" s="139"/>
    </row>
    <row r="70" spans="1:1012" s="142" customFormat="1" ht="16.5">
      <c r="A70" s="170" t="s">
        <v>1196</v>
      </c>
      <c r="B70" s="171" t="s">
        <v>1197</v>
      </c>
      <c r="C70" s="172" t="s">
        <v>35</v>
      </c>
      <c r="D70" s="173">
        <v>6</v>
      </c>
      <c r="E70" s="174">
        <v>46.32</v>
      </c>
      <c r="F70" s="174">
        <f t="shared" si="1"/>
        <v>36.069148107771376</v>
      </c>
      <c r="G70" s="174">
        <f t="shared" si="2"/>
        <v>43.982719202616416</v>
      </c>
      <c r="H70" s="206">
        <f t="shared" si="8"/>
        <v>277.92</v>
      </c>
      <c r="I70" s="206">
        <f>D70*G70</f>
        <v>263.89631521569851</v>
      </c>
      <c r="J70" s="154"/>
      <c r="K70" s="154"/>
      <c r="L70" s="154"/>
      <c r="M70" s="154"/>
      <c r="N70" s="154"/>
      <c r="O70" s="154"/>
      <c r="P70" s="154"/>
      <c r="Q70" s="154"/>
      <c r="R70" s="154"/>
      <c r="S70" s="154"/>
      <c r="T70" s="154"/>
      <c r="U70" s="154"/>
      <c r="V70" s="154"/>
      <c r="W70" s="154"/>
      <c r="X70" s="154"/>
      <c r="Y70" s="154"/>
      <c r="Z70" s="154"/>
      <c r="AA70" s="154"/>
      <c r="AB70" s="154"/>
      <c r="AC70" s="154"/>
      <c r="AD70" s="154"/>
      <c r="AE70" s="154"/>
      <c r="AF70" s="154"/>
      <c r="AG70" s="154"/>
      <c r="AH70" s="154"/>
      <c r="AI70" s="154"/>
      <c r="AJ70" s="154"/>
      <c r="AK70" s="154"/>
      <c r="AL70" s="154"/>
      <c r="AM70" s="154"/>
      <c r="AN70" s="154"/>
      <c r="AO70" s="154"/>
      <c r="AP70" s="154"/>
      <c r="AQ70" s="154"/>
      <c r="AR70" s="154"/>
      <c r="AS70" s="154"/>
      <c r="AT70" s="154"/>
      <c r="AU70" s="154"/>
      <c r="AV70" s="154"/>
      <c r="AW70" s="154"/>
      <c r="AX70" s="154"/>
      <c r="AY70" s="154"/>
      <c r="AZ70" s="154"/>
      <c r="BA70" s="154"/>
      <c r="BB70" s="154"/>
      <c r="BC70" s="154"/>
      <c r="BD70" s="154"/>
      <c r="BE70" s="154"/>
      <c r="BF70" s="154"/>
      <c r="BG70" s="154"/>
      <c r="BH70" s="154"/>
      <c r="BI70" s="154"/>
      <c r="BJ70" s="154"/>
      <c r="BK70" s="154"/>
      <c r="BL70" s="154"/>
      <c r="BM70" s="154"/>
      <c r="BN70" s="154"/>
      <c r="BO70" s="154"/>
      <c r="BP70" s="154"/>
      <c r="BQ70" s="154"/>
      <c r="BR70" s="154"/>
      <c r="BS70" s="154"/>
      <c r="BT70" s="154"/>
      <c r="BU70" s="154"/>
      <c r="BV70" s="154"/>
      <c r="BW70" s="154"/>
      <c r="BX70" s="154"/>
      <c r="BY70" s="154"/>
      <c r="BZ70" s="154"/>
      <c r="CA70" s="154"/>
      <c r="CB70" s="154"/>
      <c r="CC70" s="154"/>
      <c r="CD70" s="154"/>
      <c r="CE70" s="154"/>
      <c r="CF70" s="154"/>
      <c r="CG70" s="154"/>
      <c r="CH70" s="154"/>
      <c r="CI70" s="154"/>
      <c r="CJ70" s="154"/>
      <c r="CK70" s="154"/>
      <c r="CL70" s="154"/>
      <c r="CM70" s="154"/>
      <c r="CN70" s="154"/>
      <c r="CO70" s="154"/>
      <c r="CP70" s="154"/>
      <c r="CQ70" s="154"/>
      <c r="CR70" s="154"/>
      <c r="CS70" s="154"/>
      <c r="CT70" s="154"/>
      <c r="CU70" s="154"/>
      <c r="CV70" s="154"/>
      <c r="CW70" s="154"/>
      <c r="CX70" s="154"/>
      <c r="CY70" s="154"/>
      <c r="CZ70" s="154"/>
      <c r="DA70" s="154"/>
      <c r="DB70" s="154"/>
      <c r="DC70" s="154"/>
      <c r="DD70" s="154"/>
      <c r="DE70" s="154"/>
      <c r="DF70" s="154"/>
      <c r="DG70" s="154"/>
      <c r="DH70" s="154"/>
      <c r="DI70" s="154"/>
      <c r="DJ70" s="154"/>
      <c r="DK70" s="154"/>
      <c r="DL70" s="154"/>
      <c r="DM70" s="154"/>
      <c r="DN70" s="154"/>
      <c r="DO70" s="154"/>
      <c r="DP70" s="154"/>
      <c r="DQ70" s="154"/>
      <c r="DR70" s="154"/>
      <c r="DS70" s="154"/>
      <c r="DT70" s="154"/>
      <c r="DU70" s="154"/>
      <c r="DV70" s="154"/>
      <c r="DW70" s="154"/>
      <c r="DX70" s="154"/>
      <c r="DY70" s="154"/>
      <c r="DZ70" s="154"/>
      <c r="EA70" s="154"/>
      <c r="EB70" s="154"/>
      <c r="EC70" s="154"/>
      <c r="ED70" s="154"/>
      <c r="EE70" s="154"/>
      <c r="EF70" s="154"/>
      <c r="EG70" s="154"/>
      <c r="EH70" s="154"/>
      <c r="EI70" s="154"/>
      <c r="EJ70" s="154"/>
      <c r="EK70" s="154"/>
      <c r="EL70" s="154"/>
      <c r="EM70" s="154"/>
      <c r="EN70" s="154"/>
      <c r="EO70" s="154"/>
      <c r="EP70" s="154"/>
      <c r="EQ70" s="154"/>
      <c r="ER70" s="154"/>
      <c r="ES70" s="154"/>
      <c r="ET70" s="154"/>
      <c r="EU70" s="154"/>
      <c r="EV70" s="154"/>
      <c r="EW70" s="154"/>
      <c r="EX70" s="154"/>
      <c r="EY70" s="154"/>
      <c r="EZ70" s="154"/>
      <c r="FA70" s="154"/>
      <c r="FB70" s="154"/>
      <c r="FC70" s="154"/>
      <c r="FD70" s="154"/>
      <c r="FE70" s="154"/>
      <c r="FF70" s="154"/>
      <c r="FG70" s="154"/>
      <c r="FH70" s="154"/>
      <c r="FI70" s="154"/>
      <c r="FJ70" s="154"/>
      <c r="FK70" s="154"/>
      <c r="FL70" s="154"/>
      <c r="FM70" s="154"/>
      <c r="FN70" s="154"/>
      <c r="FO70" s="154"/>
      <c r="FP70" s="154"/>
      <c r="FQ70" s="154"/>
      <c r="FR70" s="154"/>
      <c r="FS70" s="154"/>
      <c r="FT70" s="154"/>
      <c r="FU70" s="154"/>
      <c r="FV70" s="154"/>
      <c r="FW70" s="154"/>
      <c r="FX70" s="154"/>
      <c r="FY70" s="154"/>
      <c r="FZ70" s="154"/>
      <c r="GA70" s="154"/>
      <c r="GB70" s="154"/>
      <c r="GC70" s="154"/>
      <c r="GD70" s="154"/>
      <c r="GE70" s="154"/>
      <c r="GF70" s="154"/>
      <c r="GG70" s="154"/>
      <c r="GH70" s="154"/>
      <c r="GI70" s="154"/>
      <c r="GJ70" s="154"/>
      <c r="GK70" s="154"/>
      <c r="GL70" s="154"/>
      <c r="GM70" s="154"/>
      <c r="GN70" s="154"/>
      <c r="GO70" s="154"/>
      <c r="GP70" s="154"/>
      <c r="GQ70" s="154"/>
      <c r="GR70" s="154"/>
      <c r="GS70" s="154"/>
      <c r="GT70" s="154"/>
      <c r="GU70" s="154"/>
      <c r="GV70" s="154"/>
      <c r="GW70" s="154"/>
      <c r="GX70" s="154"/>
      <c r="GY70" s="154"/>
      <c r="GZ70" s="154"/>
      <c r="HA70" s="154"/>
      <c r="HB70" s="154"/>
      <c r="HC70" s="154"/>
      <c r="HD70" s="154"/>
      <c r="HE70" s="154"/>
      <c r="HF70" s="154"/>
      <c r="HG70" s="154"/>
      <c r="HH70" s="154"/>
      <c r="HI70" s="154"/>
      <c r="HJ70" s="154"/>
      <c r="HK70" s="154"/>
      <c r="HL70" s="154"/>
      <c r="HM70" s="154"/>
      <c r="HN70" s="154"/>
      <c r="HO70" s="154"/>
      <c r="HP70" s="154"/>
      <c r="HQ70" s="154"/>
      <c r="HR70" s="154"/>
      <c r="HS70" s="154"/>
      <c r="HT70" s="154"/>
      <c r="HU70" s="154"/>
      <c r="HV70" s="154"/>
      <c r="HW70" s="154"/>
      <c r="HX70" s="154"/>
      <c r="HY70" s="154"/>
      <c r="HZ70" s="154"/>
      <c r="IA70" s="154"/>
      <c r="IB70" s="154"/>
      <c r="IC70" s="154"/>
      <c r="ID70" s="154"/>
      <c r="IE70" s="154"/>
      <c r="IF70" s="154"/>
      <c r="IG70" s="154"/>
      <c r="IH70" s="147"/>
      <c r="II70" s="147"/>
      <c r="IJ70" s="147"/>
      <c r="IK70" s="147"/>
      <c r="IL70" s="147"/>
      <c r="IM70" s="147"/>
      <c r="IN70" s="147"/>
      <c r="IO70" s="147"/>
      <c r="IP70" s="147"/>
      <c r="IQ70" s="147"/>
      <c r="IR70" s="147"/>
      <c r="IS70" s="147"/>
      <c r="IT70" s="147"/>
      <c r="IU70" s="147"/>
      <c r="IV70" s="147"/>
      <c r="IW70" s="147"/>
      <c r="IX70" s="147"/>
      <c r="IY70" s="147"/>
      <c r="IZ70" s="147"/>
      <c r="JA70" s="147"/>
      <c r="JB70" s="147"/>
      <c r="JC70" s="147"/>
      <c r="JD70" s="147"/>
      <c r="JE70" s="147"/>
      <c r="JF70" s="147"/>
      <c r="JG70" s="147"/>
      <c r="JH70" s="147"/>
      <c r="JI70" s="147"/>
      <c r="JJ70" s="147"/>
      <c r="JK70" s="147"/>
      <c r="JL70" s="147"/>
      <c r="JM70" s="147"/>
      <c r="JN70" s="147"/>
      <c r="JO70" s="147"/>
      <c r="JP70" s="147"/>
      <c r="JQ70" s="147"/>
      <c r="JR70" s="147"/>
      <c r="JS70" s="147"/>
      <c r="JT70" s="147"/>
      <c r="JU70" s="147"/>
      <c r="JV70" s="147"/>
      <c r="JW70" s="147"/>
      <c r="JX70" s="147"/>
      <c r="JY70" s="147"/>
      <c r="JZ70" s="147"/>
      <c r="KA70" s="147"/>
      <c r="KB70" s="147"/>
      <c r="KC70" s="147"/>
      <c r="KD70" s="147"/>
      <c r="KE70" s="147"/>
      <c r="KF70" s="147"/>
      <c r="KG70" s="147"/>
      <c r="KH70" s="147"/>
      <c r="KI70" s="147"/>
      <c r="KJ70" s="147"/>
      <c r="KK70" s="147"/>
      <c r="KL70" s="147"/>
      <c r="KM70" s="147"/>
      <c r="KN70" s="147"/>
      <c r="KO70" s="147"/>
      <c r="KP70" s="147"/>
      <c r="KQ70" s="147"/>
      <c r="KR70" s="147"/>
      <c r="KS70" s="147"/>
      <c r="KT70" s="147"/>
      <c r="KU70" s="147"/>
      <c r="KV70" s="147"/>
      <c r="KW70" s="147"/>
      <c r="KX70" s="147"/>
      <c r="KY70" s="147"/>
      <c r="KZ70" s="147"/>
      <c r="LA70" s="147"/>
      <c r="LB70" s="147"/>
      <c r="LC70" s="147"/>
      <c r="LD70" s="147"/>
      <c r="LE70" s="147"/>
      <c r="LF70" s="147"/>
      <c r="LG70" s="147"/>
      <c r="LH70" s="147"/>
      <c r="LI70" s="147"/>
      <c r="LJ70" s="147"/>
      <c r="LK70" s="147"/>
      <c r="LL70" s="147"/>
      <c r="LM70" s="147"/>
      <c r="LN70" s="147"/>
      <c r="LO70" s="147"/>
      <c r="LP70" s="147"/>
      <c r="LQ70" s="147"/>
      <c r="LR70" s="147"/>
      <c r="LS70" s="147"/>
      <c r="LT70" s="147"/>
      <c r="LU70" s="147"/>
      <c r="LV70" s="147"/>
      <c r="LW70" s="147"/>
      <c r="LX70" s="147"/>
      <c r="LY70" s="147"/>
      <c r="LZ70" s="147"/>
      <c r="MA70" s="147"/>
      <c r="MB70" s="147"/>
      <c r="MC70" s="147"/>
      <c r="MD70" s="147"/>
      <c r="ME70" s="147"/>
      <c r="MF70" s="147"/>
      <c r="MG70" s="147"/>
      <c r="MH70" s="147"/>
      <c r="MI70" s="147"/>
      <c r="MJ70" s="147"/>
      <c r="MK70" s="147"/>
      <c r="ML70" s="147"/>
      <c r="MM70" s="147"/>
      <c r="MN70" s="147"/>
      <c r="MO70" s="147"/>
      <c r="MP70" s="147"/>
      <c r="MQ70" s="147"/>
      <c r="MR70" s="147"/>
      <c r="MS70" s="147"/>
      <c r="MT70" s="147"/>
      <c r="MU70" s="147"/>
      <c r="MV70" s="147"/>
      <c r="MW70" s="147"/>
      <c r="MX70" s="147"/>
      <c r="MY70" s="147"/>
      <c r="MZ70" s="147"/>
      <c r="NA70" s="147"/>
      <c r="NB70" s="147"/>
      <c r="NC70" s="147"/>
      <c r="ND70" s="147"/>
      <c r="NE70" s="147"/>
      <c r="NF70" s="147"/>
      <c r="NG70" s="147"/>
      <c r="NH70" s="147"/>
      <c r="NI70" s="147"/>
      <c r="NJ70" s="147"/>
      <c r="NK70" s="147"/>
      <c r="NL70" s="147"/>
      <c r="NM70" s="147"/>
      <c r="NN70" s="147"/>
      <c r="NO70" s="147"/>
      <c r="NP70" s="147"/>
      <c r="NQ70" s="147"/>
      <c r="NR70" s="147"/>
      <c r="NS70" s="147"/>
      <c r="NT70" s="147"/>
      <c r="NU70" s="147"/>
      <c r="NV70" s="147"/>
      <c r="NW70" s="147"/>
      <c r="NX70" s="147"/>
      <c r="NY70" s="147"/>
      <c r="NZ70" s="147"/>
      <c r="OA70" s="147"/>
      <c r="OB70" s="147"/>
      <c r="OC70" s="147"/>
      <c r="OD70" s="147"/>
      <c r="OE70" s="147"/>
      <c r="OF70" s="147"/>
      <c r="OG70" s="147"/>
      <c r="OH70" s="147"/>
      <c r="OI70" s="147"/>
      <c r="OJ70" s="147"/>
      <c r="OK70" s="147"/>
      <c r="OL70" s="147"/>
      <c r="OM70" s="147"/>
      <c r="ON70" s="147"/>
      <c r="OO70" s="147"/>
      <c r="OP70" s="147"/>
      <c r="OQ70" s="147"/>
      <c r="OR70" s="147"/>
      <c r="OS70" s="147"/>
      <c r="OT70" s="147"/>
      <c r="OU70" s="147"/>
      <c r="OV70" s="147"/>
      <c r="OW70" s="147"/>
      <c r="OX70" s="147"/>
      <c r="OY70" s="147"/>
      <c r="OZ70" s="147"/>
      <c r="PA70" s="147"/>
      <c r="PB70" s="147"/>
      <c r="PC70" s="147"/>
      <c r="PD70" s="147"/>
      <c r="PE70" s="147"/>
      <c r="PF70" s="147"/>
      <c r="PG70" s="147"/>
      <c r="PH70" s="147"/>
      <c r="PI70" s="147"/>
      <c r="PJ70" s="147"/>
      <c r="PK70" s="147"/>
      <c r="PL70" s="147"/>
      <c r="PM70" s="147"/>
      <c r="PN70" s="147"/>
      <c r="PO70" s="147"/>
      <c r="PP70" s="147"/>
      <c r="PQ70" s="147"/>
      <c r="PR70" s="147"/>
      <c r="PS70" s="147"/>
      <c r="PT70" s="147"/>
      <c r="PU70" s="147"/>
      <c r="PV70" s="147"/>
      <c r="PW70" s="147"/>
      <c r="PX70" s="147"/>
      <c r="PY70" s="147"/>
      <c r="PZ70" s="147"/>
      <c r="QA70" s="147"/>
      <c r="QB70" s="147"/>
      <c r="QC70" s="147"/>
      <c r="QD70" s="147"/>
      <c r="QE70" s="147"/>
      <c r="QF70" s="147"/>
      <c r="QG70" s="147"/>
      <c r="QH70" s="147"/>
      <c r="QI70" s="147"/>
      <c r="QJ70" s="147"/>
      <c r="QK70" s="147"/>
      <c r="QL70" s="147"/>
      <c r="QM70" s="147"/>
      <c r="QN70" s="147"/>
      <c r="QO70" s="147"/>
      <c r="QP70" s="147"/>
      <c r="QQ70" s="147"/>
      <c r="QR70" s="147"/>
      <c r="QS70" s="147"/>
      <c r="QT70" s="147"/>
      <c r="QU70" s="147"/>
      <c r="QV70" s="147"/>
      <c r="QW70" s="147"/>
      <c r="QX70" s="147"/>
      <c r="QY70" s="147"/>
      <c r="QZ70" s="147"/>
      <c r="RA70" s="147"/>
      <c r="RB70" s="147"/>
      <c r="RC70" s="147"/>
      <c r="RD70" s="147"/>
      <c r="RE70" s="147"/>
      <c r="RF70" s="147"/>
      <c r="RG70" s="147"/>
      <c r="RH70" s="147"/>
      <c r="RI70" s="147"/>
      <c r="RJ70" s="147"/>
      <c r="RK70" s="147"/>
      <c r="RL70" s="147"/>
      <c r="RM70" s="147"/>
      <c r="RN70" s="147"/>
      <c r="RO70" s="147"/>
      <c r="RP70" s="147"/>
      <c r="RQ70" s="147"/>
      <c r="RR70" s="147"/>
      <c r="RS70" s="147"/>
      <c r="RT70" s="147"/>
      <c r="RU70" s="147"/>
      <c r="RV70" s="147"/>
      <c r="RW70" s="147"/>
      <c r="RX70" s="147"/>
      <c r="RY70" s="147"/>
      <c r="RZ70" s="147"/>
      <c r="SA70" s="147"/>
      <c r="SB70" s="147"/>
      <c r="SC70" s="147"/>
      <c r="SD70" s="147"/>
      <c r="SE70" s="147"/>
      <c r="SF70" s="147"/>
      <c r="SG70" s="147"/>
      <c r="SH70" s="147"/>
      <c r="SI70" s="147"/>
      <c r="SJ70" s="147"/>
      <c r="SK70" s="147"/>
      <c r="SL70" s="147"/>
      <c r="SM70" s="147"/>
      <c r="SN70" s="147"/>
      <c r="SO70" s="147"/>
      <c r="SP70" s="147"/>
      <c r="SQ70" s="147"/>
      <c r="SR70" s="147"/>
      <c r="SS70" s="147"/>
      <c r="ST70" s="147"/>
      <c r="SU70" s="147"/>
      <c r="SV70" s="147"/>
      <c r="SW70" s="147"/>
      <c r="SX70" s="147"/>
      <c r="SY70" s="147"/>
      <c r="SZ70" s="147"/>
      <c r="TA70" s="147"/>
      <c r="TB70" s="147"/>
      <c r="TC70" s="147"/>
      <c r="TD70" s="147"/>
      <c r="TE70" s="147"/>
      <c r="TF70" s="147"/>
      <c r="TG70" s="147"/>
      <c r="TH70" s="147"/>
      <c r="TI70" s="147"/>
      <c r="TJ70" s="147"/>
      <c r="TK70" s="147"/>
      <c r="TL70" s="147"/>
      <c r="TM70" s="147"/>
      <c r="TN70" s="147"/>
      <c r="TO70" s="147"/>
      <c r="TP70" s="147"/>
      <c r="TQ70" s="147"/>
      <c r="TR70" s="147"/>
      <c r="TS70" s="147"/>
      <c r="TT70" s="147"/>
      <c r="TU70" s="147"/>
      <c r="TV70" s="147"/>
      <c r="TW70" s="147"/>
      <c r="TX70" s="147"/>
      <c r="TY70" s="147"/>
      <c r="TZ70" s="147"/>
      <c r="UA70" s="147"/>
      <c r="UB70" s="147"/>
      <c r="UC70" s="147"/>
      <c r="UD70" s="147"/>
      <c r="UE70" s="147"/>
      <c r="UF70" s="147"/>
      <c r="UG70" s="147"/>
      <c r="UH70" s="147"/>
      <c r="UI70" s="147"/>
      <c r="UJ70" s="147"/>
      <c r="UK70" s="147"/>
      <c r="UL70" s="147"/>
      <c r="UM70" s="147"/>
      <c r="UN70" s="147"/>
      <c r="UO70" s="147"/>
      <c r="UP70" s="147"/>
      <c r="UQ70" s="147"/>
      <c r="UR70" s="147"/>
      <c r="US70" s="147"/>
      <c r="UT70" s="147"/>
      <c r="UU70" s="147"/>
      <c r="UV70" s="147"/>
      <c r="UW70" s="147"/>
      <c r="UX70" s="147"/>
      <c r="UY70" s="147"/>
      <c r="UZ70" s="147"/>
      <c r="VA70" s="147"/>
      <c r="VB70" s="147"/>
      <c r="VC70" s="147"/>
      <c r="VD70" s="147"/>
      <c r="VE70" s="147"/>
      <c r="VF70" s="147"/>
      <c r="VG70" s="147"/>
      <c r="VH70" s="147"/>
      <c r="VI70" s="147"/>
      <c r="VJ70" s="147"/>
      <c r="VK70" s="147"/>
      <c r="VL70" s="147"/>
      <c r="VM70" s="147"/>
      <c r="VN70" s="147"/>
      <c r="VO70" s="147"/>
      <c r="VP70" s="147"/>
      <c r="VQ70" s="147"/>
      <c r="VR70" s="147"/>
      <c r="VS70" s="147"/>
      <c r="VT70" s="147"/>
      <c r="VU70" s="147"/>
      <c r="VV70" s="147"/>
      <c r="VW70" s="147"/>
      <c r="VX70" s="147"/>
      <c r="VY70" s="147"/>
      <c r="VZ70" s="147"/>
      <c r="WA70" s="147"/>
      <c r="WB70" s="147"/>
      <c r="WC70" s="147"/>
      <c r="WD70" s="147"/>
      <c r="WE70" s="147"/>
      <c r="WF70" s="147"/>
      <c r="WG70" s="147"/>
      <c r="WH70" s="147"/>
      <c r="WI70" s="147"/>
      <c r="WJ70" s="147"/>
      <c r="WK70" s="147"/>
      <c r="WL70" s="147"/>
      <c r="WM70" s="147"/>
      <c r="WN70" s="147"/>
      <c r="WO70" s="147"/>
      <c r="WP70" s="147"/>
      <c r="WQ70" s="147"/>
      <c r="WR70" s="147"/>
      <c r="WS70" s="147"/>
      <c r="WT70" s="147"/>
      <c r="WU70" s="147"/>
      <c r="WV70" s="147"/>
      <c r="WW70" s="147"/>
      <c r="WX70" s="147"/>
      <c r="WY70" s="147"/>
      <c r="WZ70" s="147"/>
      <c r="XA70" s="147"/>
      <c r="XB70" s="147"/>
      <c r="XC70" s="147"/>
      <c r="XD70" s="147"/>
      <c r="XE70" s="147"/>
      <c r="XF70" s="147"/>
      <c r="XG70" s="147"/>
      <c r="XH70" s="147"/>
      <c r="XI70" s="147"/>
      <c r="XJ70" s="147"/>
      <c r="XK70" s="147"/>
      <c r="XL70" s="147"/>
      <c r="XM70" s="147"/>
      <c r="XN70" s="147"/>
      <c r="XO70" s="147"/>
      <c r="XP70" s="147"/>
      <c r="XQ70" s="147"/>
      <c r="XR70" s="147"/>
      <c r="XS70" s="147"/>
      <c r="XT70" s="147"/>
      <c r="XU70" s="147"/>
      <c r="XV70" s="147"/>
      <c r="XW70" s="147"/>
      <c r="XX70" s="147"/>
      <c r="XY70" s="147"/>
      <c r="XZ70" s="147"/>
      <c r="YA70" s="147"/>
      <c r="YB70" s="147"/>
      <c r="YC70" s="147"/>
      <c r="YD70" s="147"/>
      <c r="YE70" s="147"/>
      <c r="YF70" s="147"/>
      <c r="YG70" s="147"/>
      <c r="YH70" s="147"/>
      <c r="YI70" s="147"/>
      <c r="YJ70" s="147"/>
      <c r="YK70" s="147"/>
      <c r="YL70" s="147"/>
      <c r="YM70" s="147"/>
      <c r="YN70" s="147"/>
      <c r="YO70" s="147"/>
      <c r="YP70" s="147"/>
      <c r="YQ70" s="147"/>
      <c r="YR70" s="147"/>
      <c r="YS70" s="147"/>
      <c r="YT70" s="147"/>
      <c r="YU70" s="147"/>
      <c r="YV70" s="147"/>
      <c r="YW70" s="147"/>
      <c r="YX70" s="147"/>
      <c r="YY70" s="147"/>
      <c r="YZ70" s="147"/>
      <c r="ZA70" s="147"/>
      <c r="ZB70" s="147"/>
      <c r="ZC70" s="147"/>
      <c r="ZD70" s="147"/>
      <c r="ZE70" s="147"/>
      <c r="ZF70" s="147"/>
      <c r="ZG70" s="147"/>
      <c r="ZH70" s="147"/>
      <c r="ZI70" s="147"/>
      <c r="ZJ70" s="147"/>
      <c r="ZK70" s="147"/>
      <c r="ZL70" s="147"/>
      <c r="ZM70" s="147"/>
      <c r="ZN70" s="147"/>
      <c r="ZO70" s="147"/>
      <c r="ZP70" s="147"/>
      <c r="ZQ70" s="147"/>
      <c r="ZR70" s="147"/>
      <c r="ZS70" s="147"/>
      <c r="ZT70" s="147"/>
      <c r="ZU70" s="147"/>
      <c r="ZV70" s="147"/>
      <c r="ZW70" s="147"/>
      <c r="ZX70" s="147"/>
      <c r="ZY70" s="147"/>
      <c r="ZZ70" s="147"/>
      <c r="AAA70" s="147"/>
      <c r="AAB70" s="147"/>
      <c r="AAC70" s="147"/>
      <c r="AAD70" s="147"/>
      <c r="AAE70" s="147"/>
      <c r="AAF70" s="147"/>
      <c r="AAG70" s="147"/>
      <c r="AAH70" s="147"/>
      <c r="AAI70" s="147"/>
      <c r="AAJ70" s="147"/>
      <c r="AAK70" s="147"/>
      <c r="AAL70" s="147"/>
      <c r="AAM70" s="147"/>
      <c r="AAN70" s="147"/>
      <c r="AAO70" s="147"/>
      <c r="AAP70" s="147"/>
      <c r="AAQ70" s="147"/>
      <c r="AAR70" s="147"/>
      <c r="AAS70" s="147"/>
      <c r="AAT70" s="147"/>
      <c r="AAU70" s="147"/>
      <c r="AAV70" s="147"/>
      <c r="AAW70" s="147"/>
      <c r="AAX70" s="147"/>
      <c r="AAY70" s="147"/>
      <c r="AAZ70" s="147"/>
      <c r="ABA70" s="147"/>
      <c r="ABB70" s="147"/>
      <c r="ABC70" s="147"/>
      <c r="ABD70" s="147"/>
      <c r="ABE70" s="147"/>
      <c r="ABF70" s="147"/>
      <c r="ABG70" s="147"/>
      <c r="ABH70" s="147"/>
      <c r="ABI70" s="147"/>
      <c r="ABJ70" s="147"/>
      <c r="ABK70" s="147"/>
      <c r="ABL70" s="147"/>
      <c r="ABM70" s="147"/>
      <c r="ABN70" s="147"/>
      <c r="ABO70" s="147"/>
      <c r="ABP70" s="147"/>
      <c r="ABQ70" s="147"/>
      <c r="ABR70" s="147"/>
      <c r="ABS70" s="147"/>
      <c r="ABT70" s="147"/>
      <c r="ABU70" s="147"/>
      <c r="ABV70" s="147"/>
      <c r="ABW70" s="147"/>
      <c r="ABX70" s="147"/>
      <c r="ABY70" s="147"/>
      <c r="ABZ70" s="147"/>
      <c r="ACA70" s="147"/>
      <c r="ACB70" s="147"/>
      <c r="ACC70" s="147"/>
      <c r="ACD70" s="147"/>
      <c r="ACE70" s="147"/>
      <c r="ACF70" s="147"/>
      <c r="ACG70" s="147"/>
      <c r="ACH70" s="147"/>
      <c r="ACI70" s="147"/>
      <c r="ACJ70" s="147"/>
      <c r="ACK70" s="147"/>
      <c r="ACL70" s="147"/>
      <c r="ACM70" s="147"/>
      <c r="ACN70" s="147"/>
      <c r="ACO70" s="147"/>
      <c r="ACP70" s="147"/>
      <c r="ACQ70" s="147"/>
      <c r="ACR70" s="147"/>
      <c r="ACS70" s="147"/>
      <c r="ACT70" s="147"/>
      <c r="ACU70" s="147"/>
      <c r="ACV70" s="147"/>
      <c r="ACW70" s="147"/>
      <c r="ACX70" s="147"/>
      <c r="ACY70" s="147"/>
      <c r="ACZ70" s="147"/>
      <c r="ADA70" s="147"/>
      <c r="ADB70" s="147"/>
      <c r="ADC70" s="147"/>
      <c r="ADD70" s="147"/>
      <c r="ADE70" s="147"/>
      <c r="ADF70" s="147"/>
      <c r="ADG70" s="147"/>
      <c r="ADH70" s="147"/>
      <c r="ADI70" s="147"/>
      <c r="ADJ70" s="147"/>
      <c r="ADK70" s="147"/>
      <c r="ADL70" s="147"/>
      <c r="ADM70" s="147"/>
      <c r="ADN70" s="147"/>
      <c r="ADO70" s="147"/>
      <c r="ADP70" s="147"/>
      <c r="ADQ70" s="147"/>
      <c r="ADR70" s="147"/>
      <c r="ADS70" s="147"/>
      <c r="ADT70" s="147"/>
      <c r="ADU70" s="147"/>
      <c r="ADV70" s="147"/>
      <c r="ADW70" s="147"/>
      <c r="ADX70" s="147"/>
      <c r="ADY70" s="147"/>
      <c r="ADZ70" s="147"/>
      <c r="AEA70" s="147"/>
      <c r="AEB70" s="147"/>
      <c r="AEC70" s="147"/>
      <c r="AED70" s="147"/>
      <c r="AEE70" s="147"/>
      <c r="AEF70" s="147"/>
      <c r="AEG70" s="147"/>
      <c r="AEH70" s="147"/>
      <c r="AEI70" s="147"/>
      <c r="AEJ70" s="147"/>
      <c r="AEK70" s="147"/>
      <c r="AEL70" s="147"/>
      <c r="AEM70" s="147"/>
      <c r="AEN70" s="147"/>
      <c r="AEO70" s="147"/>
      <c r="AEP70" s="147"/>
      <c r="AEQ70" s="147"/>
      <c r="AER70" s="147"/>
      <c r="AES70" s="147"/>
      <c r="AET70" s="147"/>
      <c r="AEU70" s="147"/>
      <c r="AEV70" s="147"/>
      <c r="AEW70" s="147"/>
      <c r="AEX70" s="147"/>
      <c r="AEY70" s="147"/>
      <c r="AEZ70" s="147"/>
      <c r="AFA70" s="147"/>
      <c r="AFB70" s="147"/>
      <c r="AFC70" s="147"/>
      <c r="AFD70" s="147"/>
      <c r="AFE70" s="147"/>
      <c r="AFF70" s="147"/>
      <c r="AFG70" s="147"/>
      <c r="AFH70" s="147"/>
      <c r="AFI70" s="147"/>
      <c r="AFJ70" s="147"/>
      <c r="AFK70" s="147"/>
      <c r="AFL70" s="147"/>
      <c r="AFM70" s="147"/>
      <c r="AFN70" s="147"/>
      <c r="AFO70" s="147"/>
      <c r="AFP70" s="147"/>
      <c r="AFQ70" s="147"/>
      <c r="AFR70" s="147"/>
      <c r="AFS70" s="147"/>
      <c r="AFT70" s="147"/>
      <c r="AFU70" s="147"/>
      <c r="AFV70" s="147"/>
      <c r="AFW70" s="147"/>
      <c r="AFX70" s="147"/>
      <c r="AFY70" s="147"/>
      <c r="AFZ70" s="147"/>
      <c r="AGA70" s="147"/>
      <c r="AGB70" s="147"/>
      <c r="AGC70" s="147"/>
      <c r="AGD70" s="147"/>
      <c r="AGE70" s="147"/>
      <c r="AGF70" s="147"/>
      <c r="AGG70" s="147"/>
      <c r="AGH70" s="147"/>
      <c r="AGI70" s="147"/>
      <c r="AGJ70" s="147"/>
      <c r="AGK70" s="147"/>
      <c r="AGL70" s="147"/>
      <c r="AGM70" s="147"/>
      <c r="AGN70" s="147"/>
      <c r="AGO70" s="147"/>
      <c r="AGP70" s="147"/>
      <c r="AGQ70" s="147"/>
      <c r="AGR70" s="147"/>
      <c r="AGS70" s="147"/>
      <c r="AGT70" s="147"/>
      <c r="AGU70" s="147"/>
      <c r="AGV70" s="147"/>
      <c r="AGW70" s="147"/>
      <c r="AGX70" s="147"/>
      <c r="AGY70" s="147"/>
      <c r="AGZ70" s="147"/>
      <c r="AHA70" s="147"/>
      <c r="AHB70" s="147"/>
      <c r="AHC70" s="147"/>
      <c r="AHD70" s="147"/>
      <c r="AHE70" s="147"/>
      <c r="AHF70" s="147"/>
      <c r="AHG70" s="147"/>
      <c r="AHH70" s="147"/>
      <c r="AHI70" s="147"/>
      <c r="AHJ70" s="147"/>
      <c r="AHK70" s="147"/>
      <c r="AHL70" s="147"/>
      <c r="AHM70" s="147"/>
      <c r="AHN70" s="147"/>
      <c r="AHO70" s="147"/>
      <c r="AHP70" s="147"/>
      <c r="AHQ70" s="147"/>
      <c r="AHR70" s="147"/>
      <c r="AHS70" s="147"/>
      <c r="AHT70" s="147"/>
      <c r="AHU70" s="147"/>
      <c r="AHV70" s="147"/>
      <c r="AHW70" s="147"/>
      <c r="AHX70" s="147"/>
      <c r="AHY70" s="147"/>
      <c r="AHZ70" s="147"/>
      <c r="AIA70" s="147"/>
      <c r="AIB70" s="147"/>
      <c r="AIC70" s="147"/>
      <c r="AID70" s="147"/>
      <c r="AIE70" s="147"/>
      <c r="AIF70" s="147"/>
      <c r="AIG70" s="147"/>
      <c r="AIH70" s="147"/>
      <c r="AII70" s="147"/>
      <c r="AIJ70" s="147"/>
      <c r="AIK70" s="147"/>
      <c r="AIL70" s="147"/>
      <c r="AIM70" s="147"/>
      <c r="AIN70" s="147"/>
      <c r="AIO70" s="147"/>
      <c r="AIP70" s="147"/>
      <c r="AIQ70" s="147"/>
      <c r="AIR70" s="147"/>
      <c r="AIS70" s="147"/>
      <c r="AIT70" s="147"/>
      <c r="AIU70" s="147"/>
      <c r="AIV70" s="147"/>
      <c r="AIW70" s="147"/>
      <c r="AIX70" s="147"/>
      <c r="AIY70" s="147"/>
      <c r="AIZ70" s="147"/>
      <c r="AJA70" s="147"/>
      <c r="AJB70" s="147"/>
      <c r="AJC70" s="147"/>
      <c r="AJD70" s="147"/>
      <c r="AJE70" s="147"/>
      <c r="AJF70" s="147"/>
      <c r="AJG70" s="147"/>
      <c r="AJH70" s="147"/>
      <c r="AJI70" s="147"/>
      <c r="AJJ70" s="147"/>
      <c r="AJK70" s="147"/>
      <c r="AJL70" s="147"/>
      <c r="AJM70" s="147"/>
      <c r="AJN70" s="147"/>
      <c r="AJO70" s="147"/>
      <c r="AJP70" s="147"/>
      <c r="AJQ70" s="147"/>
      <c r="AJR70" s="147"/>
      <c r="AJS70" s="147"/>
      <c r="AJT70" s="147"/>
      <c r="AJU70" s="147"/>
      <c r="AJV70" s="147"/>
      <c r="AJW70" s="147"/>
      <c r="AJX70" s="147"/>
      <c r="AJY70" s="147"/>
      <c r="AJZ70" s="147"/>
      <c r="AKA70" s="147"/>
      <c r="AKB70" s="147"/>
      <c r="AKC70" s="147"/>
      <c r="AKD70" s="147"/>
      <c r="AKE70" s="147"/>
      <c r="AKF70" s="147"/>
      <c r="AKG70" s="147"/>
      <c r="AKH70" s="147"/>
      <c r="AKI70" s="147"/>
      <c r="AKJ70" s="147"/>
      <c r="AKK70" s="147"/>
      <c r="AKL70" s="147"/>
      <c r="AKM70" s="147"/>
      <c r="AKN70" s="147"/>
      <c r="AKO70" s="147"/>
      <c r="AKP70" s="147"/>
      <c r="AKQ70" s="147"/>
      <c r="AKR70" s="147"/>
      <c r="AKS70" s="147"/>
      <c r="AKT70" s="147"/>
      <c r="AKU70" s="147"/>
      <c r="AKV70" s="147"/>
      <c r="AKW70" s="147"/>
      <c r="AKX70" s="147"/>
      <c r="AKY70" s="147"/>
      <c r="AKZ70" s="147"/>
      <c r="ALA70" s="147"/>
      <c r="ALB70" s="147"/>
      <c r="ALC70" s="147"/>
      <c r="ALD70" s="147"/>
      <c r="ALE70" s="147"/>
      <c r="ALF70" s="147"/>
      <c r="ALG70" s="147"/>
      <c r="ALH70" s="147"/>
      <c r="ALI70" s="147"/>
      <c r="ALJ70" s="147"/>
      <c r="ALK70" s="147"/>
      <c r="ALL70" s="147"/>
      <c r="ALM70" s="147"/>
      <c r="ALN70" s="147"/>
      <c r="ALO70" s="147"/>
      <c r="ALP70" s="147"/>
      <c r="ALQ70" s="147"/>
      <c r="ALR70" s="147"/>
      <c r="ALS70" s="147"/>
      <c r="ALT70" s="147"/>
      <c r="ALU70" s="147"/>
      <c r="ALV70" s="139"/>
      <c r="ALW70" s="139"/>
      <c r="ALX70" s="139"/>
    </row>
    <row r="71" spans="1:1012" s="142" customFormat="1" ht="33">
      <c r="A71" s="170" t="s">
        <v>1198</v>
      </c>
      <c r="B71" s="171" t="s">
        <v>1199</v>
      </c>
      <c r="C71" s="203" t="s">
        <v>40</v>
      </c>
      <c r="D71" s="173">
        <v>3</v>
      </c>
      <c r="E71" s="174">
        <v>202.04</v>
      </c>
      <c r="F71" s="174">
        <f t="shared" si="1"/>
        <v>157.32751907802523</v>
      </c>
      <c r="G71" s="174">
        <f t="shared" si="2"/>
        <v>191.84517676374398</v>
      </c>
      <c r="H71" s="206">
        <f t="shared" si="8"/>
        <v>606.12</v>
      </c>
      <c r="I71" s="206">
        <f>D71*G71</f>
        <v>575.53553029123191</v>
      </c>
      <c r="J71" s="154"/>
      <c r="K71" s="154"/>
      <c r="L71" s="154"/>
      <c r="M71" s="154"/>
      <c r="N71" s="154"/>
      <c r="O71" s="154"/>
      <c r="P71" s="154"/>
      <c r="Q71" s="154"/>
      <c r="R71" s="154"/>
      <c r="S71" s="154"/>
      <c r="T71" s="154"/>
      <c r="U71" s="154"/>
      <c r="V71" s="154"/>
      <c r="W71" s="154"/>
      <c r="X71" s="154"/>
      <c r="Y71" s="154"/>
      <c r="Z71" s="154"/>
      <c r="AA71" s="154"/>
      <c r="AB71" s="154"/>
      <c r="AC71" s="154"/>
      <c r="AD71" s="154"/>
      <c r="AE71" s="154"/>
      <c r="AF71" s="154"/>
      <c r="AG71" s="154"/>
      <c r="AH71" s="154"/>
      <c r="AI71" s="154"/>
      <c r="AJ71" s="154"/>
      <c r="AK71" s="154"/>
      <c r="AL71" s="154"/>
      <c r="AM71" s="154"/>
      <c r="AN71" s="154"/>
      <c r="AO71" s="154"/>
      <c r="AP71" s="154"/>
      <c r="AQ71" s="154"/>
      <c r="AR71" s="154"/>
      <c r="AS71" s="154"/>
      <c r="AT71" s="154"/>
      <c r="AU71" s="154"/>
      <c r="AV71" s="154"/>
      <c r="AW71" s="154"/>
      <c r="AX71" s="154"/>
      <c r="AY71" s="154"/>
      <c r="AZ71" s="154"/>
      <c r="BA71" s="154"/>
      <c r="BB71" s="154"/>
      <c r="BC71" s="154"/>
      <c r="BD71" s="154"/>
      <c r="BE71" s="154"/>
      <c r="BF71" s="154"/>
      <c r="BG71" s="154"/>
      <c r="BH71" s="154"/>
      <c r="BI71" s="154"/>
      <c r="BJ71" s="154"/>
      <c r="BK71" s="154"/>
      <c r="BL71" s="154"/>
      <c r="BM71" s="154"/>
      <c r="BN71" s="154"/>
      <c r="BO71" s="154"/>
      <c r="BP71" s="154"/>
      <c r="BQ71" s="154"/>
      <c r="BR71" s="154"/>
      <c r="BS71" s="154"/>
      <c r="BT71" s="154"/>
      <c r="BU71" s="154"/>
      <c r="BV71" s="154"/>
      <c r="BW71" s="154"/>
      <c r="BX71" s="154"/>
      <c r="BY71" s="154"/>
      <c r="BZ71" s="154"/>
      <c r="CA71" s="154"/>
      <c r="CB71" s="154"/>
      <c r="CC71" s="154"/>
      <c r="CD71" s="154"/>
      <c r="CE71" s="154"/>
      <c r="CF71" s="154"/>
      <c r="CG71" s="154"/>
      <c r="CH71" s="154"/>
      <c r="CI71" s="154"/>
      <c r="CJ71" s="154"/>
      <c r="CK71" s="154"/>
      <c r="CL71" s="154"/>
      <c r="CM71" s="154"/>
      <c r="CN71" s="154"/>
      <c r="CO71" s="154"/>
      <c r="CP71" s="154"/>
      <c r="CQ71" s="154"/>
      <c r="CR71" s="154"/>
      <c r="CS71" s="154"/>
      <c r="CT71" s="154"/>
      <c r="CU71" s="154"/>
      <c r="CV71" s="154"/>
      <c r="CW71" s="154"/>
      <c r="CX71" s="154"/>
      <c r="CY71" s="154"/>
      <c r="CZ71" s="154"/>
      <c r="DA71" s="154"/>
      <c r="DB71" s="154"/>
      <c r="DC71" s="154"/>
      <c r="DD71" s="154"/>
      <c r="DE71" s="154"/>
      <c r="DF71" s="154"/>
      <c r="DG71" s="154"/>
      <c r="DH71" s="154"/>
      <c r="DI71" s="154"/>
      <c r="DJ71" s="154"/>
      <c r="DK71" s="154"/>
      <c r="DL71" s="154"/>
      <c r="DM71" s="154"/>
      <c r="DN71" s="154"/>
      <c r="DO71" s="154"/>
      <c r="DP71" s="154"/>
      <c r="DQ71" s="154"/>
      <c r="DR71" s="154"/>
      <c r="DS71" s="154"/>
      <c r="DT71" s="154"/>
      <c r="DU71" s="154"/>
      <c r="DV71" s="154"/>
      <c r="DW71" s="154"/>
      <c r="DX71" s="154"/>
      <c r="DY71" s="154"/>
      <c r="DZ71" s="154"/>
      <c r="EA71" s="154"/>
      <c r="EB71" s="154"/>
      <c r="EC71" s="154"/>
      <c r="ED71" s="154"/>
      <c r="EE71" s="154"/>
      <c r="EF71" s="154"/>
      <c r="EG71" s="154"/>
      <c r="EH71" s="154"/>
      <c r="EI71" s="154"/>
      <c r="EJ71" s="154"/>
      <c r="EK71" s="154"/>
      <c r="EL71" s="154"/>
      <c r="EM71" s="154"/>
      <c r="EN71" s="154"/>
      <c r="EO71" s="154"/>
      <c r="EP71" s="154"/>
      <c r="EQ71" s="154"/>
      <c r="ER71" s="154"/>
      <c r="ES71" s="154"/>
      <c r="ET71" s="154"/>
      <c r="EU71" s="154"/>
      <c r="EV71" s="154"/>
      <c r="EW71" s="154"/>
      <c r="EX71" s="154"/>
      <c r="EY71" s="154"/>
      <c r="EZ71" s="154"/>
      <c r="FA71" s="154"/>
      <c r="FB71" s="154"/>
      <c r="FC71" s="154"/>
      <c r="FD71" s="154"/>
      <c r="FE71" s="154"/>
      <c r="FF71" s="154"/>
      <c r="FG71" s="154"/>
      <c r="FH71" s="154"/>
      <c r="FI71" s="154"/>
      <c r="FJ71" s="154"/>
      <c r="FK71" s="154"/>
      <c r="FL71" s="154"/>
      <c r="FM71" s="154"/>
      <c r="FN71" s="154"/>
      <c r="FO71" s="154"/>
      <c r="FP71" s="154"/>
      <c r="FQ71" s="154"/>
      <c r="FR71" s="154"/>
      <c r="FS71" s="154"/>
      <c r="FT71" s="154"/>
      <c r="FU71" s="154"/>
      <c r="FV71" s="154"/>
      <c r="FW71" s="154"/>
      <c r="FX71" s="154"/>
      <c r="FY71" s="154"/>
      <c r="FZ71" s="154"/>
      <c r="GA71" s="154"/>
      <c r="GB71" s="154"/>
      <c r="GC71" s="154"/>
      <c r="GD71" s="154"/>
      <c r="GE71" s="154"/>
      <c r="GF71" s="154"/>
      <c r="GG71" s="154"/>
      <c r="GH71" s="154"/>
      <c r="GI71" s="154"/>
      <c r="GJ71" s="154"/>
      <c r="GK71" s="154"/>
      <c r="GL71" s="154"/>
      <c r="GM71" s="154"/>
      <c r="GN71" s="154"/>
      <c r="GO71" s="154"/>
      <c r="GP71" s="154"/>
      <c r="GQ71" s="154"/>
      <c r="GR71" s="154"/>
      <c r="GS71" s="154"/>
      <c r="GT71" s="154"/>
      <c r="GU71" s="154"/>
      <c r="GV71" s="154"/>
      <c r="GW71" s="154"/>
      <c r="GX71" s="154"/>
      <c r="GY71" s="154"/>
      <c r="GZ71" s="154"/>
      <c r="HA71" s="154"/>
      <c r="HB71" s="154"/>
      <c r="HC71" s="154"/>
      <c r="HD71" s="154"/>
      <c r="HE71" s="154"/>
      <c r="HF71" s="154"/>
      <c r="HG71" s="154"/>
      <c r="HH71" s="154"/>
      <c r="HI71" s="154"/>
      <c r="HJ71" s="154"/>
      <c r="HK71" s="154"/>
      <c r="HL71" s="154"/>
      <c r="HM71" s="154"/>
      <c r="HN71" s="154"/>
      <c r="HO71" s="154"/>
      <c r="HP71" s="154"/>
      <c r="HQ71" s="154"/>
      <c r="HR71" s="154"/>
      <c r="HS71" s="154"/>
      <c r="HT71" s="154"/>
      <c r="HU71" s="154"/>
      <c r="HV71" s="154"/>
      <c r="HW71" s="154"/>
      <c r="HX71" s="154"/>
      <c r="HY71" s="154"/>
      <c r="HZ71" s="154"/>
      <c r="IA71" s="154"/>
      <c r="IB71" s="154"/>
      <c r="IC71" s="154"/>
      <c r="ID71" s="154"/>
      <c r="IE71" s="154"/>
      <c r="IF71" s="154"/>
      <c r="IG71" s="154"/>
      <c r="IH71" s="147"/>
      <c r="II71" s="147"/>
      <c r="IJ71" s="147"/>
      <c r="IK71" s="147"/>
      <c r="IL71" s="147"/>
      <c r="IM71" s="147"/>
      <c r="IN71" s="147"/>
      <c r="IO71" s="147"/>
      <c r="IP71" s="147"/>
      <c r="IQ71" s="147"/>
      <c r="IR71" s="147"/>
      <c r="IS71" s="147"/>
      <c r="IT71" s="147"/>
      <c r="IU71" s="147"/>
      <c r="IV71" s="147"/>
      <c r="IW71" s="147"/>
      <c r="IX71" s="147"/>
      <c r="IY71" s="147"/>
      <c r="IZ71" s="147"/>
      <c r="JA71" s="147"/>
      <c r="JB71" s="147"/>
      <c r="JC71" s="147"/>
      <c r="JD71" s="147"/>
      <c r="JE71" s="147"/>
      <c r="JF71" s="147"/>
      <c r="JG71" s="147"/>
      <c r="JH71" s="147"/>
      <c r="JI71" s="147"/>
      <c r="JJ71" s="147"/>
      <c r="JK71" s="147"/>
      <c r="JL71" s="147"/>
      <c r="JM71" s="147"/>
      <c r="JN71" s="147"/>
      <c r="JO71" s="147"/>
      <c r="JP71" s="147"/>
      <c r="JQ71" s="147"/>
      <c r="JR71" s="147"/>
      <c r="JS71" s="147"/>
      <c r="JT71" s="147"/>
      <c r="JU71" s="147"/>
      <c r="JV71" s="147"/>
      <c r="JW71" s="147"/>
      <c r="JX71" s="147"/>
      <c r="JY71" s="147"/>
      <c r="JZ71" s="147"/>
      <c r="KA71" s="147"/>
      <c r="KB71" s="147"/>
      <c r="KC71" s="147"/>
      <c r="KD71" s="147"/>
      <c r="KE71" s="147"/>
      <c r="KF71" s="147"/>
      <c r="KG71" s="147"/>
      <c r="KH71" s="147"/>
      <c r="KI71" s="147"/>
      <c r="KJ71" s="147"/>
      <c r="KK71" s="147"/>
      <c r="KL71" s="147"/>
      <c r="KM71" s="147"/>
      <c r="KN71" s="147"/>
      <c r="KO71" s="147"/>
      <c r="KP71" s="147"/>
      <c r="KQ71" s="147"/>
      <c r="KR71" s="147"/>
      <c r="KS71" s="147"/>
      <c r="KT71" s="147"/>
      <c r="KU71" s="147"/>
      <c r="KV71" s="147"/>
      <c r="KW71" s="147"/>
      <c r="KX71" s="147"/>
      <c r="KY71" s="147"/>
      <c r="KZ71" s="147"/>
      <c r="LA71" s="147"/>
      <c r="LB71" s="147"/>
      <c r="LC71" s="147"/>
      <c r="LD71" s="147"/>
      <c r="LE71" s="147"/>
      <c r="LF71" s="147"/>
      <c r="LG71" s="147"/>
      <c r="LH71" s="147"/>
      <c r="LI71" s="147"/>
      <c r="LJ71" s="147"/>
      <c r="LK71" s="147"/>
      <c r="LL71" s="147"/>
      <c r="LM71" s="147"/>
      <c r="LN71" s="147"/>
      <c r="LO71" s="147"/>
      <c r="LP71" s="147"/>
      <c r="LQ71" s="147"/>
      <c r="LR71" s="147"/>
      <c r="LS71" s="147"/>
      <c r="LT71" s="147"/>
      <c r="LU71" s="147"/>
      <c r="LV71" s="147"/>
      <c r="LW71" s="147"/>
      <c r="LX71" s="147"/>
      <c r="LY71" s="147"/>
      <c r="LZ71" s="147"/>
      <c r="MA71" s="147"/>
      <c r="MB71" s="147"/>
      <c r="MC71" s="147"/>
      <c r="MD71" s="147"/>
      <c r="ME71" s="147"/>
      <c r="MF71" s="147"/>
      <c r="MG71" s="147"/>
      <c r="MH71" s="147"/>
      <c r="MI71" s="147"/>
      <c r="MJ71" s="147"/>
      <c r="MK71" s="147"/>
      <c r="ML71" s="147"/>
      <c r="MM71" s="147"/>
      <c r="MN71" s="147"/>
      <c r="MO71" s="147"/>
      <c r="MP71" s="147"/>
      <c r="MQ71" s="147"/>
      <c r="MR71" s="147"/>
      <c r="MS71" s="147"/>
      <c r="MT71" s="147"/>
      <c r="MU71" s="147"/>
      <c r="MV71" s="147"/>
      <c r="MW71" s="147"/>
      <c r="MX71" s="147"/>
      <c r="MY71" s="147"/>
      <c r="MZ71" s="147"/>
      <c r="NA71" s="147"/>
      <c r="NB71" s="147"/>
      <c r="NC71" s="147"/>
      <c r="ND71" s="147"/>
      <c r="NE71" s="147"/>
      <c r="NF71" s="147"/>
      <c r="NG71" s="147"/>
      <c r="NH71" s="147"/>
      <c r="NI71" s="147"/>
      <c r="NJ71" s="147"/>
      <c r="NK71" s="147"/>
      <c r="NL71" s="147"/>
      <c r="NM71" s="147"/>
      <c r="NN71" s="147"/>
      <c r="NO71" s="147"/>
      <c r="NP71" s="147"/>
      <c r="NQ71" s="147"/>
      <c r="NR71" s="147"/>
      <c r="NS71" s="147"/>
      <c r="NT71" s="147"/>
      <c r="NU71" s="147"/>
      <c r="NV71" s="147"/>
      <c r="NW71" s="147"/>
      <c r="NX71" s="147"/>
      <c r="NY71" s="147"/>
      <c r="NZ71" s="147"/>
      <c r="OA71" s="147"/>
      <c r="OB71" s="147"/>
      <c r="OC71" s="147"/>
      <c r="OD71" s="147"/>
      <c r="OE71" s="147"/>
      <c r="OF71" s="147"/>
      <c r="OG71" s="147"/>
      <c r="OH71" s="147"/>
      <c r="OI71" s="147"/>
      <c r="OJ71" s="147"/>
      <c r="OK71" s="147"/>
      <c r="OL71" s="147"/>
      <c r="OM71" s="147"/>
      <c r="ON71" s="147"/>
      <c r="OO71" s="147"/>
      <c r="OP71" s="147"/>
      <c r="OQ71" s="147"/>
      <c r="OR71" s="147"/>
      <c r="OS71" s="147"/>
      <c r="OT71" s="147"/>
      <c r="OU71" s="147"/>
      <c r="OV71" s="147"/>
      <c r="OW71" s="147"/>
      <c r="OX71" s="147"/>
      <c r="OY71" s="147"/>
      <c r="OZ71" s="147"/>
      <c r="PA71" s="147"/>
      <c r="PB71" s="147"/>
      <c r="PC71" s="147"/>
      <c r="PD71" s="147"/>
      <c r="PE71" s="147"/>
      <c r="PF71" s="147"/>
      <c r="PG71" s="147"/>
      <c r="PH71" s="147"/>
      <c r="PI71" s="147"/>
      <c r="PJ71" s="147"/>
      <c r="PK71" s="147"/>
      <c r="PL71" s="147"/>
      <c r="PM71" s="147"/>
      <c r="PN71" s="147"/>
      <c r="PO71" s="147"/>
      <c r="PP71" s="147"/>
      <c r="PQ71" s="147"/>
      <c r="PR71" s="147"/>
      <c r="PS71" s="147"/>
      <c r="PT71" s="147"/>
      <c r="PU71" s="147"/>
      <c r="PV71" s="147"/>
      <c r="PW71" s="147"/>
      <c r="PX71" s="147"/>
      <c r="PY71" s="147"/>
      <c r="PZ71" s="147"/>
      <c r="QA71" s="147"/>
      <c r="QB71" s="147"/>
      <c r="QC71" s="147"/>
      <c r="QD71" s="147"/>
      <c r="QE71" s="147"/>
      <c r="QF71" s="147"/>
      <c r="QG71" s="147"/>
      <c r="QH71" s="147"/>
      <c r="QI71" s="147"/>
      <c r="QJ71" s="147"/>
      <c r="QK71" s="147"/>
      <c r="QL71" s="147"/>
      <c r="QM71" s="147"/>
      <c r="QN71" s="147"/>
      <c r="QO71" s="147"/>
      <c r="QP71" s="147"/>
      <c r="QQ71" s="147"/>
      <c r="QR71" s="147"/>
      <c r="QS71" s="147"/>
      <c r="QT71" s="147"/>
      <c r="QU71" s="147"/>
      <c r="QV71" s="147"/>
      <c r="QW71" s="147"/>
      <c r="QX71" s="147"/>
      <c r="QY71" s="147"/>
      <c r="QZ71" s="147"/>
      <c r="RA71" s="147"/>
      <c r="RB71" s="147"/>
      <c r="RC71" s="147"/>
      <c r="RD71" s="147"/>
      <c r="RE71" s="147"/>
      <c r="RF71" s="147"/>
      <c r="RG71" s="147"/>
      <c r="RH71" s="147"/>
      <c r="RI71" s="147"/>
      <c r="RJ71" s="147"/>
      <c r="RK71" s="147"/>
      <c r="RL71" s="147"/>
      <c r="RM71" s="147"/>
      <c r="RN71" s="147"/>
      <c r="RO71" s="147"/>
      <c r="RP71" s="147"/>
      <c r="RQ71" s="147"/>
      <c r="RR71" s="147"/>
      <c r="RS71" s="147"/>
      <c r="RT71" s="147"/>
      <c r="RU71" s="147"/>
      <c r="RV71" s="147"/>
      <c r="RW71" s="147"/>
      <c r="RX71" s="147"/>
      <c r="RY71" s="147"/>
      <c r="RZ71" s="147"/>
      <c r="SA71" s="147"/>
      <c r="SB71" s="147"/>
      <c r="SC71" s="147"/>
      <c r="SD71" s="147"/>
      <c r="SE71" s="147"/>
      <c r="SF71" s="147"/>
      <c r="SG71" s="147"/>
      <c r="SH71" s="147"/>
      <c r="SI71" s="147"/>
      <c r="SJ71" s="147"/>
      <c r="SK71" s="147"/>
      <c r="SL71" s="147"/>
      <c r="SM71" s="147"/>
      <c r="SN71" s="147"/>
      <c r="SO71" s="147"/>
      <c r="SP71" s="147"/>
      <c r="SQ71" s="147"/>
      <c r="SR71" s="147"/>
      <c r="SS71" s="147"/>
      <c r="ST71" s="147"/>
      <c r="SU71" s="147"/>
      <c r="SV71" s="147"/>
      <c r="SW71" s="147"/>
      <c r="SX71" s="147"/>
      <c r="SY71" s="147"/>
      <c r="SZ71" s="147"/>
      <c r="TA71" s="147"/>
      <c r="TB71" s="147"/>
      <c r="TC71" s="147"/>
      <c r="TD71" s="147"/>
      <c r="TE71" s="147"/>
      <c r="TF71" s="147"/>
      <c r="TG71" s="147"/>
      <c r="TH71" s="147"/>
      <c r="TI71" s="147"/>
      <c r="TJ71" s="147"/>
      <c r="TK71" s="147"/>
      <c r="TL71" s="147"/>
      <c r="TM71" s="147"/>
      <c r="TN71" s="147"/>
      <c r="TO71" s="147"/>
      <c r="TP71" s="147"/>
      <c r="TQ71" s="147"/>
      <c r="TR71" s="147"/>
      <c r="TS71" s="147"/>
      <c r="TT71" s="147"/>
      <c r="TU71" s="147"/>
      <c r="TV71" s="147"/>
      <c r="TW71" s="147"/>
      <c r="TX71" s="147"/>
      <c r="TY71" s="147"/>
      <c r="TZ71" s="147"/>
      <c r="UA71" s="147"/>
      <c r="UB71" s="147"/>
      <c r="UC71" s="147"/>
      <c r="UD71" s="147"/>
      <c r="UE71" s="147"/>
      <c r="UF71" s="147"/>
      <c r="UG71" s="147"/>
      <c r="UH71" s="147"/>
      <c r="UI71" s="147"/>
      <c r="UJ71" s="147"/>
      <c r="UK71" s="147"/>
      <c r="UL71" s="147"/>
      <c r="UM71" s="147"/>
      <c r="UN71" s="147"/>
      <c r="UO71" s="147"/>
      <c r="UP71" s="147"/>
      <c r="UQ71" s="147"/>
      <c r="UR71" s="147"/>
      <c r="US71" s="147"/>
      <c r="UT71" s="147"/>
      <c r="UU71" s="147"/>
      <c r="UV71" s="147"/>
      <c r="UW71" s="147"/>
      <c r="UX71" s="147"/>
      <c r="UY71" s="147"/>
      <c r="UZ71" s="147"/>
      <c r="VA71" s="147"/>
      <c r="VB71" s="147"/>
      <c r="VC71" s="147"/>
      <c r="VD71" s="147"/>
      <c r="VE71" s="147"/>
      <c r="VF71" s="147"/>
      <c r="VG71" s="147"/>
      <c r="VH71" s="147"/>
      <c r="VI71" s="147"/>
      <c r="VJ71" s="147"/>
      <c r="VK71" s="147"/>
      <c r="VL71" s="147"/>
      <c r="VM71" s="147"/>
      <c r="VN71" s="147"/>
      <c r="VO71" s="147"/>
      <c r="VP71" s="147"/>
      <c r="VQ71" s="147"/>
      <c r="VR71" s="147"/>
      <c r="VS71" s="147"/>
      <c r="VT71" s="147"/>
      <c r="VU71" s="147"/>
      <c r="VV71" s="147"/>
      <c r="VW71" s="147"/>
      <c r="VX71" s="147"/>
      <c r="VY71" s="147"/>
      <c r="VZ71" s="147"/>
      <c r="WA71" s="147"/>
      <c r="WB71" s="147"/>
      <c r="WC71" s="147"/>
      <c r="WD71" s="147"/>
      <c r="WE71" s="147"/>
      <c r="WF71" s="147"/>
      <c r="WG71" s="147"/>
      <c r="WH71" s="147"/>
      <c r="WI71" s="147"/>
      <c r="WJ71" s="147"/>
      <c r="WK71" s="147"/>
      <c r="WL71" s="147"/>
      <c r="WM71" s="147"/>
      <c r="WN71" s="147"/>
      <c r="WO71" s="147"/>
      <c r="WP71" s="147"/>
      <c r="WQ71" s="147"/>
      <c r="WR71" s="147"/>
      <c r="WS71" s="147"/>
      <c r="WT71" s="147"/>
      <c r="WU71" s="147"/>
      <c r="WV71" s="147"/>
      <c r="WW71" s="147"/>
      <c r="WX71" s="147"/>
      <c r="WY71" s="147"/>
      <c r="WZ71" s="147"/>
      <c r="XA71" s="147"/>
      <c r="XB71" s="147"/>
      <c r="XC71" s="147"/>
      <c r="XD71" s="147"/>
      <c r="XE71" s="147"/>
      <c r="XF71" s="147"/>
      <c r="XG71" s="147"/>
      <c r="XH71" s="147"/>
      <c r="XI71" s="147"/>
      <c r="XJ71" s="147"/>
      <c r="XK71" s="147"/>
      <c r="XL71" s="147"/>
      <c r="XM71" s="147"/>
      <c r="XN71" s="147"/>
      <c r="XO71" s="147"/>
      <c r="XP71" s="147"/>
      <c r="XQ71" s="147"/>
      <c r="XR71" s="147"/>
      <c r="XS71" s="147"/>
      <c r="XT71" s="147"/>
      <c r="XU71" s="147"/>
      <c r="XV71" s="147"/>
      <c r="XW71" s="147"/>
      <c r="XX71" s="147"/>
      <c r="XY71" s="147"/>
      <c r="XZ71" s="147"/>
      <c r="YA71" s="147"/>
      <c r="YB71" s="147"/>
      <c r="YC71" s="147"/>
      <c r="YD71" s="147"/>
      <c r="YE71" s="147"/>
      <c r="YF71" s="147"/>
      <c r="YG71" s="147"/>
      <c r="YH71" s="147"/>
      <c r="YI71" s="147"/>
      <c r="YJ71" s="147"/>
      <c r="YK71" s="147"/>
      <c r="YL71" s="147"/>
      <c r="YM71" s="147"/>
      <c r="YN71" s="147"/>
      <c r="YO71" s="147"/>
      <c r="YP71" s="147"/>
      <c r="YQ71" s="147"/>
      <c r="YR71" s="147"/>
      <c r="YS71" s="147"/>
      <c r="YT71" s="147"/>
      <c r="YU71" s="147"/>
      <c r="YV71" s="147"/>
      <c r="YW71" s="147"/>
      <c r="YX71" s="147"/>
      <c r="YY71" s="147"/>
      <c r="YZ71" s="147"/>
      <c r="ZA71" s="147"/>
      <c r="ZB71" s="147"/>
      <c r="ZC71" s="147"/>
      <c r="ZD71" s="147"/>
      <c r="ZE71" s="147"/>
      <c r="ZF71" s="147"/>
      <c r="ZG71" s="147"/>
      <c r="ZH71" s="147"/>
      <c r="ZI71" s="147"/>
      <c r="ZJ71" s="147"/>
      <c r="ZK71" s="147"/>
      <c r="ZL71" s="147"/>
      <c r="ZM71" s="147"/>
      <c r="ZN71" s="147"/>
      <c r="ZO71" s="147"/>
      <c r="ZP71" s="147"/>
      <c r="ZQ71" s="147"/>
      <c r="ZR71" s="147"/>
      <c r="ZS71" s="147"/>
      <c r="ZT71" s="147"/>
      <c r="ZU71" s="147"/>
      <c r="ZV71" s="147"/>
      <c r="ZW71" s="147"/>
      <c r="ZX71" s="147"/>
      <c r="ZY71" s="147"/>
      <c r="ZZ71" s="147"/>
      <c r="AAA71" s="147"/>
      <c r="AAB71" s="147"/>
      <c r="AAC71" s="147"/>
      <c r="AAD71" s="147"/>
      <c r="AAE71" s="147"/>
      <c r="AAF71" s="147"/>
      <c r="AAG71" s="147"/>
      <c r="AAH71" s="147"/>
      <c r="AAI71" s="147"/>
      <c r="AAJ71" s="147"/>
      <c r="AAK71" s="147"/>
      <c r="AAL71" s="147"/>
      <c r="AAM71" s="147"/>
      <c r="AAN71" s="147"/>
      <c r="AAO71" s="147"/>
      <c r="AAP71" s="147"/>
      <c r="AAQ71" s="147"/>
      <c r="AAR71" s="147"/>
      <c r="AAS71" s="147"/>
      <c r="AAT71" s="147"/>
      <c r="AAU71" s="147"/>
      <c r="AAV71" s="147"/>
      <c r="AAW71" s="147"/>
      <c r="AAX71" s="147"/>
      <c r="AAY71" s="147"/>
      <c r="AAZ71" s="147"/>
      <c r="ABA71" s="147"/>
      <c r="ABB71" s="147"/>
      <c r="ABC71" s="147"/>
      <c r="ABD71" s="147"/>
      <c r="ABE71" s="147"/>
      <c r="ABF71" s="147"/>
      <c r="ABG71" s="147"/>
      <c r="ABH71" s="147"/>
      <c r="ABI71" s="147"/>
      <c r="ABJ71" s="147"/>
      <c r="ABK71" s="147"/>
      <c r="ABL71" s="147"/>
      <c r="ABM71" s="147"/>
      <c r="ABN71" s="147"/>
      <c r="ABO71" s="147"/>
      <c r="ABP71" s="147"/>
      <c r="ABQ71" s="147"/>
      <c r="ABR71" s="147"/>
      <c r="ABS71" s="147"/>
      <c r="ABT71" s="147"/>
      <c r="ABU71" s="147"/>
      <c r="ABV71" s="147"/>
      <c r="ABW71" s="147"/>
      <c r="ABX71" s="147"/>
      <c r="ABY71" s="147"/>
      <c r="ABZ71" s="147"/>
      <c r="ACA71" s="147"/>
      <c r="ACB71" s="147"/>
      <c r="ACC71" s="147"/>
      <c r="ACD71" s="147"/>
      <c r="ACE71" s="147"/>
      <c r="ACF71" s="147"/>
      <c r="ACG71" s="147"/>
      <c r="ACH71" s="147"/>
      <c r="ACI71" s="147"/>
      <c r="ACJ71" s="147"/>
      <c r="ACK71" s="147"/>
      <c r="ACL71" s="147"/>
      <c r="ACM71" s="147"/>
      <c r="ACN71" s="147"/>
      <c r="ACO71" s="147"/>
      <c r="ACP71" s="147"/>
      <c r="ACQ71" s="147"/>
      <c r="ACR71" s="147"/>
      <c r="ACS71" s="147"/>
      <c r="ACT71" s="147"/>
      <c r="ACU71" s="147"/>
      <c r="ACV71" s="147"/>
      <c r="ACW71" s="147"/>
      <c r="ACX71" s="147"/>
      <c r="ACY71" s="147"/>
      <c r="ACZ71" s="147"/>
      <c r="ADA71" s="147"/>
      <c r="ADB71" s="147"/>
      <c r="ADC71" s="147"/>
      <c r="ADD71" s="147"/>
      <c r="ADE71" s="147"/>
      <c r="ADF71" s="147"/>
      <c r="ADG71" s="147"/>
      <c r="ADH71" s="147"/>
      <c r="ADI71" s="147"/>
      <c r="ADJ71" s="147"/>
      <c r="ADK71" s="147"/>
      <c r="ADL71" s="147"/>
      <c r="ADM71" s="147"/>
      <c r="ADN71" s="147"/>
      <c r="ADO71" s="147"/>
      <c r="ADP71" s="147"/>
      <c r="ADQ71" s="147"/>
      <c r="ADR71" s="147"/>
      <c r="ADS71" s="147"/>
      <c r="ADT71" s="147"/>
      <c r="ADU71" s="147"/>
      <c r="ADV71" s="147"/>
      <c r="ADW71" s="147"/>
      <c r="ADX71" s="147"/>
      <c r="ADY71" s="147"/>
      <c r="ADZ71" s="147"/>
      <c r="AEA71" s="147"/>
      <c r="AEB71" s="147"/>
      <c r="AEC71" s="147"/>
      <c r="AED71" s="147"/>
      <c r="AEE71" s="147"/>
      <c r="AEF71" s="147"/>
      <c r="AEG71" s="147"/>
      <c r="AEH71" s="147"/>
      <c r="AEI71" s="147"/>
      <c r="AEJ71" s="147"/>
      <c r="AEK71" s="147"/>
      <c r="AEL71" s="147"/>
      <c r="AEM71" s="147"/>
      <c r="AEN71" s="147"/>
      <c r="AEO71" s="147"/>
      <c r="AEP71" s="147"/>
      <c r="AEQ71" s="147"/>
      <c r="AER71" s="147"/>
      <c r="AES71" s="147"/>
      <c r="AET71" s="147"/>
      <c r="AEU71" s="147"/>
      <c r="AEV71" s="147"/>
      <c r="AEW71" s="147"/>
      <c r="AEX71" s="147"/>
      <c r="AEY71" s="147"/>
      <c r="AEZ71" s="147"/>
      <c r="AFA71" s="147"/>
      <c r="AFB71" s="147"/>
      <c r="AFC71" s="147"/>
      <c r="AFD71" s="147"/>
      <c r="AFE71" s="147"/>
      <c r="AFF71" s="147"/>
      <c r="AFG71" s="147"/>
      <c r="AFH71" s="147"/>
      <c r="AFI71" s="147"/>
      <c r="AFJ71" s="147"/>
      <c r="AFK71" s="147"/>
      <c r="AFL71" s="147"/>
      <c r="AFM71" s="147"/>
      <c r="AFN71" s="147"/>
      <c r="AFO71" s="147"/>
      <c r="AFP71" s="147"/>
      <c r="AFQ71" s="147"/>
      <c r="AFR71" s="147"/>
      <c r="AFS71" s="147"/>
      <c r="AFT71" s="147"/>
      <c r="AFU71" s="147"/>
      <c r="AFV71" s="147"/>
      <c r="AFW71" s="147"/>
      <c r="AFX71" s="147"/>
      <c r="AFY71" s="147"/>
      <c r="AFZ71" s="147"/>
      <c r="AGA71" s="147"/>
      <c r="AGB71" s="147"/>
      <c r="AGC71" s="147"/>
      <c r="AGD71" s="147"/>
      <c r="AGE71" s="147"/>
      <c r="AGF71" s="147"/>
      <c r="AGG71" s="147"/>
      <c r="AGH71" s="147"/>
      <c r="AGI71" s="147"/>
      <c r="AGJ71" s="147"/>
      <c r="AGK71" s="147"/>
      <c r="AGL71" s="147"/>
      <c r="AGM71" s="147"/>
      <c r="AGN71" s="147"/>
      <c r="AGO71" s="147"/>
      <c r="AGP71" s="147"/>
      <c r="AGQ71" s="147"/>
      <c r="AGR71" s="147"/>
      <c r="AGS71" s="147"/>
      <c r="AGT71" s="147"/>
      <c r="AGU71" s="147"/>
      <c r="AGV71" s="147"/>
      <c r="AGW71" s="147"/>
      <c r="AGX71" s="147"/>
      <c r="AGY71" s="147"/>
      <c r="AGZ71" s="147"/>
      <c r="AHA71" s="147"/>
      <c r="AHB71" s="147"/>
      <c r="AHC71" s="147"/>
      <c r="AHD71" s="147"/>
      <c r="AHE71" s="147"/>
      <c r="AHF71" s="147"/>
      <c r="AHG71" s="147"/>
      <c r="AHH71" s="147"/>
      <c r="AHI71" s="147"/>
      <c r="AHJ71" s="147"/>
      <c r="AHK71" s="147"/>
      <c r="AHL71" s="147"/>
      <c r="AHM71" s="147"/>
      <c r="AHN71" s="147"/>
      <c r="AHO71" s="147"/>
      <c r="AHP71" s="147"/>
      <c r="AHQ71" s="147"/>
      <c r="AHR71" s="147"/>
      <c r="AHS71" s="147"/>
      <c r="AHT71" s="147"/>
      <c r="AHU71" s="147"/>
      <c r="AHV71" s="147"/>
      <c r="AHW71" s="147"/>
      <c r="AHX71" s="147"/>
      <c r="AHY71" s="147"/>
      <c r="AHZ71" s="147"/>
      <c r="AIA71" s="147"/>
      <c r="AIB71" s="147"/>
      <c r="AIC71" s="147"/>
      <c r="AID71" s="147"/>
      <c r="AIE71" s="147"/>
      <c r="AIF71" s="147"/>
      <c r="AIG71" s="147"/>
      <c r="AIH71" s="147"/>
      <c r="AII71" s="147"/>
      <c r="AIJ71" s="147"/>
      <c r="AIK71" s="147"/>
      <c r="AIL71" s="147"/>
      <c r="AIM71" s="147"/>
      <c r="AIN71" s="147"/>
      <c r="AIO71" s="147"/>
      <c r="AIP71" s="147"/>
      <c r="AIQ71" s="147"/>
      <c r="AIR71" s="147"/>
      <c r="AIS71" s="147"/>
      <c r="AIT71" s="147"/>
      <c r="AIU71" s="147"/>
      <c r="AIV71" s="147"/>
      <c r="AIW71" s="147"/>
      <c r="AIX71" s="147"/>
      <c r="AIY71" s="147"/>
      <c r="AIZ71" s="147"/>
      <c r="AJA71" s="147"/>
      <c r="AJB71" s="147"/>
      <c r="AJC71" s="147"/>
      <c r="AJD71" s="147"/>
      <c r="AJE71" s="147"/>
      <c r="AJF71" s="147"/>
      <c r="AJG71" s="147"/>
      <c r="AJH71" s="147"/>
      <c r="AJI71" s="147"/>
      <c r="AJJ71" s="147"/>
      <c r="AJK71" s="147"/>
      <c r="AJL71" s="147"/>
      <c r="AJM71" s="147"/>
      <c r="AJN71" s="147"/>
      <c r="AJO71" s="147"/>
      <c r="AJP71" s="147"/>
      <c r="AJQ71" s="147"/>
      <c r="AJR71" s="147"/>
      <c r="AJS71" s="147"/>
      <c r="AJT71" s="147"/>
      <c r="AJU71" s="147"/>
      <c r="AJV71" s="147"/>
      <c r="AJW71" s="147"/>
      <c r="AJX71" s="147"/>
      <c r="AJY71" s="147"/>
      <c r="AJZ71" s="147"/>
      <c r="AKA71" s="147"/>
      <c r="AKB71" s="147"/>
      <c r="AKC71" s="147"/>
      <c r="AKD71" s="147"/>
      <c r="AKE71" s="147"/>
      <c r="AKF71" s="147"/>
      <c r="AKG71" s="147"/>
      <c r="AKH71" s="147"/>
      <c r="AKI71" s="147"/>
      <c r="AKJ71" s="147"/>
      <c r="AKK71" s="147"/>
      <c r="AKL71" s="147"/>
      <c r="AKM71" s="147"/>
      <c r="AKN71" s="147"/>
      <c r="AKO71" s="147"/>
      <c r="AKP71" s="147"/>
      <c r="AKQ71" s="147"/>
      <c r="AKR71" s="147"/>
      <c r="AKS71" s="147"/>
      <c r="AKT71" s="147"/>
      <c r="AKU71" s="147"/>
      <c r="AKV71" s="147"/>
      <c r="AKW71" s="147"/>
      <c r="AKX71" s="147"/>
      <c r="AKY71" s="147"/>
      <c r="AKZ71" s="147"/>
      <c r="ALA71" s="147"/>
      <c r="ALB71" s="147"/>
      <c r="ALC71" s="147"/>
      <c r="ALD71" s="147"/>
      <c r="ALE71" s="147"/>
      <c r="ALF71" s="147"/>
      <c r="ALG71" s="147"/>
      <c r="ALH71" s="147"/>
      <c r="ALI71" s="147"/>
      <c r="ALJ71" s="147"/>
      <c r="ALK71" s="147"/>
      <c r="ALL71" s="147"/>
      <c r="ALM71" s="147"/>
      <c r="ALN71" s="147"/>
      <c r="ALO71" s="147"/>
      <c r="ALP71" s="147"/>
      <c r="ALQ71" s="147"/>
      <c r="ALR71" s="147"/>
      <c r="ALS71" s="147"/>
      <c r="ALT71" s="147"/>
      <c r="ALU71" s="147"/>
      <c r="ALV71" s="139"/>
      <c r="ALW71" s="139"/>
      <c r="ALX71" s="139"/>
    </row>
    <row r="72" spans="1:1012" s="142" customFormat="1" ht="16.5">
      <c r="A72" s="170" t="s">
        <v>1200</v>
      </c>
      <c r="B72" s="171" t="s">
        <v>1201</v>
      </c>
      <c r="C72" s="172" t="s">
        <v>612</v>
      </c>
      <c r="D72" s="173">
        <v>5</v>
      </c>
      <c r="E72" s="174">
        <v>32.61</v>
      </c>
      <c r="F72" s="174">
        <f t="shared" si="1"/>
        <v>25.393240928204328</v>
      </c>
      <c r="G72" s="174">
        <f t="shared" si="2"/>
        <v>30.964517987852357</v>
      </c>
      <c r="H72" s="206">
        <f t="shared" si="8"/>
        <v>163.05000000000001</v>
      </c>
      <c r="I72" s="206">
        <f>D72*G72</f>
        <v>154.82258993926177</v>
      </c>
      <c r="J72" s="154"/>
      <c r="K72" s="154"/>
      <c r="L72" s="154"/>
      <c r="M72" s="154"/>
      <c r="N72" s="154"/>
      <c r="O72" s="154"/>
      <c r="P72" s="154"/>
      <c r="Q72" s="154"/>
      <c r="R72" s="154"/>
      <c r="S72" s="154"/>
      <c r="T72" s="154"/>
      <c r="U72" s="154"/>
      <c r="V72" s="154"/>
      <c r="W72" s="154"/>
      <c r="X72" s="154"/>
      <c r="Y72" s="154"/>
      <c r="Z72" s="154"/>
      <c r="AA72" s="154"/>
      <c r="AB72" s="154"/>
      <c r="AC72" s="154"/>
      <c r="AD72" s="154"/>
      <c r="AE72" s="154"/>
      <c r="AF72" s="154"/>
      <c r="AG72" s="154"/>
      <c r="AH72" s="154"/>
      <c r="AI72" s="154"/>
      <c r="AJ72" s="154"/>
      <c r="AK72" s="154"/>
      <c r="AL72" s="154"/>
      <c r="AM72" s="154"/>
      <c r="AN72" s="154"/>
      <c r="AO72" s="154"/>
      <c r="AP72" s="154"/>
      <c r="AQ72" s="154"/>
      <c r="AR72" s="154"/>
      <c r="AS72" s="154"/>
      <c r="AT72" s="154"/>
      <c r="AU72" s="154"/>
      <c r="AV72" s="154"/>
      <c r="AW72" s="154"/>
      <c r="AX72" s="154"/>
      <c r="AY72" s="154"/>
      <c r="AZ72" s="154"/>
      <c r="BA72" s="154"/>
      <c r="BB72" s="154"/>
      <c r="BC72" s="154"/>
      <c r="BD72" s="154"/>
      <c r="BE72" s="154"/>
      <c r="BF72" s="154"/>
      <c r="BG72" s="154"/>
      <c r="BH72" s="154"/>
      <c r="BI72" s="154"/>
      <c r="BJ72" s="154"/>
      <c r="BK72" s="154"/>
      <c r="BL72" s="154"/>
      <c r="BM72" s="154"/>
      <c r="BN72" s="154"/>
      <c r="BO72" s="154"/>
      <c r="BP72" s="154"/>
      <c r="BQ72" s="154"/>
      <c r="BR72" s="154"/>
      <c r="BS72" s="154"/>
      <c r="BT72" s="154"/>
      <c r="BU72" s="154"/>
      <c r="BV72" s="154"/>
      <c r="BW72" s="154"/>
      <c r="BX72" s="154"/>
      <c r="BY72" s="154"/>
      <c r="BZ72" s="154"/>
      <c r="CA72" s="154"/>
      <c r="CB72" s="154"/>
      <c r="CC72" s="154"/>
      <c r="CD72" s="154"/>
      <c r="CE72" s="154"/>
      <c r="CF72" s="154"/>
      <c r="CG72" s="154"/>
      <c r="CH72" s="154"/>
      <c r="CI72" s="154"/>
      <c r="CJ72" s="154"/>
      <c r="CK72" s="154"/>
      <c r="CL72" s="154"/>
      <c r="CM72" s="154"/>
      <c r="CN72" s="154"/>
      <c r="CO72" s="154"/>
      <c r="CP72" s="154"/>
      <c r="CQ72" s="154"/>
      <c r="CR72" s="154"/>
      <c r="CS72" s="154"/>
      <c r="CT72" s="154"/>
      <c r="CU72" s="154"/>
      <c r="CV72" s="154"/>
      <c r="CW72" s="154"/>
      <c r="CX72" s="154"/>
      <c r="CY72" s="154"/>
      <c r="CZ72" s="154"/>
      <c r="DA72" s="154"/>
      <c r="DB72" s="154"/>
      <c r="DC72" s="154"/>
      <c r="DD72" s="154"/>
      <c r="DE72" s="154"/>
      <c r="DF72" s="154"/>
      <c r="DG72" s="154"/>
      <c r="DH72" s="154"/>
      <c r="DI72" s="154"/>
      <c r="DJ72" s="154"/>
      <c r="DK72" s="154"/>
      <c r="DL72" s="154"/>
      <c r="DM72" s="154"/>
      <c r="DN72" s="154"/>
      <c r="DO72" s="154"/>
      <c r="DP72" s="154"/>
      <c r="DQ72" s="154"/>
      <c r="DR72" s="154"/>
      <c r="DS72" s="154"/>
      <c r="DT72" s="154"/>
      <c r="DU72" s="154"/>
      <c r="DV72" s="154"/>
      <c r="DW72" s="154"/>
      <c r="DX72" s="154"/>
      <c r="DY72" s="154"/>
      <c r="DZ72" s="154"/>
      <c r="EA72" s="154"/>
      <c r="EB72" s="154"/>
      <c r="EC72" s="154"/>
      <c r="ED72" s="154"/>
      <c r="EE72" s="154"/>
      <c r="EF72" s="154"/>
      <c r="EG72" s="154"/>
      <c r="EH72" s="154"/>
      <c r="EI72" s="154"/>
      <c r="EJ72" s="154"/>
      <c r="EK72" s="154"/>
      <c r="EL72" s="154"/>
      <c r="EM72" s="154"/>
      <c r="EN72" s="154"/>
      <c r="EO72" s="154"/>
      <c r="EP72" s="154"/>
      <c r="EQ72" s="154"/>
      <c r="ER72" s="154"/>
      <c r="ES72" s="154"/>
      <c r="ET72" s="154"/>
      <c r="EU72" s="154"/>
      <c r="EV72" s="154"/>
      <c r="EW72" s="154"/>
      <c r="EX72" s="154"/>
      <c r="EY72" s="154"/>
      <c r="EZ72" s="154"/>
      <c r="FA72" s="154"/>
      <c r="FB72" s="154"/>
      <c r="FC72" s="154"/>
      <c r="FD72" s="154"/>
      <c r="FE72" s="154"/>
      <c r="FF72" s="154"/>
      <c r="FG72" s="154"/>
      <c r="FH72" s="154"/>
      <c r="FI72" s="154"/>
      <c r="FJ72" s="154"/>
      <c r="FK72" s="154"/>
      <c r="FL72" s="154"/>
      <c r="FM72" s="154"/>
      <c r="FN72" s="154"/>
      <c r="FO72" s="154"/>
      <c r="FP72" s="154"/>
      <c r="FQ72" s="154"/>
      <c r="FR72" s="154"/>
      <c r="FS72" s="154"/>
      <c r="FT72" s="154"/>
      <c r="FU72" s="154"/>
      <c r="FV72" s="154"/>
      <c r="FW72" s="154"/>
      <c r="FX72" s="154"/>
      <c r="FY72" s="154"/>
      <c r="FZ72" s="154"/>
      <c r="GA72" s="154"/>
      <c r="GB72" s="154"/>
      <c r="GC72" s="154"/>
      <c r="GD72" s="154"/>
      <c r="GE72" s="154"/>
      <c r="GF72" s="154"/>
      <c r="GG72" s="154"/>
      <c r="GH72" s="154"/>
      <c r="GI72" s="154"/>
      <c r="GJ72" s="154"/>
      <c r="GK72" s="154"/>
      <c r="GL72" s="154"/>
      <c r="GM72" s="154"/>
      <c r="GN72" s="154"/>
      <c r="GO72" s="154"/>
      <c r="GP72" s="154"/>
      <c r="GQ72" s="154"/>
      <c r="GR72" s="154"/>
      <c r="GS72" s="154"/>
      <c r="GT72" s="154"/>
      <c r="GU72" s="154"/>
      <c r="GV72" s="154"/>
      <c r="GW72" s="154"/>
      <c r="GX72" s="154"/>
      <c r="GY72" s="154"/>
      <c r="GZ72" s="154"/>
      <c r="HA72" s="154"/>
      <c r="HB72" s="154"/>
      <c r="HC72" s="154"/>
      <c r="HD72" s="154"/>
      <c r="HE72" s="154"/>
      <c r="HF72" s="154"/>
      <c r="HG72" s="154"/>
      <c r="HH72" s="154"/>
      <c r="HI72" s="154"/>
      <c r="HJ72" s="154"/>
      <c r="HK72" s="154"/>
      <c r="HL72" s="154"/>
      <c r="HM72" s="154"/>
      <c r="HN72" s="154"/>
      <c r="HO72" s="154"/>
      <c r="HP72" s="154"/>
      <c r="HQ72" s="154"/>
      <c r="HR72" s="154"/>
      <c r="HS72" s="154"/>
      <c r="HT72" s="154"/>
      <c r="HU72" s="154"/>
      <c r="HV72" s="154"/>
      <c r="HW72" s="154"/>
      <c r="HX72" s="154"/>
      <c r="HY72" s="154"/>
      <c r="HZ72" s="154"/>
      <c r="IA72" s="154"/>
      <c r="IB72" s="154"/>
      <c r="IC72" s="154"/>
      <c r="ID72" s="154"/>
      <c r="IE72" s="154"/>
      <c r="IF72" s="154"/>
      <c r="IG72" s="154"/>
      <c r="IH72" s="147"/>
      <c r="II72" s="147"/>
      <c r="IJ72" s="147"/>
      <c r="IK72" s="147"/>
      <c r="IL72" s="147"/>
      <c r="IM72" s="147"/>
      <c r="IN72" s="147"/>
      <c r="IO72" s="147"/>
      <c r="IP72" s="147"/>
      <c r="IQ72" s="147"/>
      <c r="IR72" s="147"/>
      <c r="IS72" s="147"/>
      <c r="IT72" s="147"/>
      <c r="IU72" s="147"/>
      <c r="IV72" s="147"/>
      <c r="IW72" s="147"/>
      <c r="IX72" s="147"/>
      <c r="IY72" s="147"/>
      <c r="IZ72" s="147"/>
      <c r="JA72" s="147"/>
      <c r="JB72" s="147"/>
      <c r="JC72" s="147"/>
      <c r="JD72" s="147"/>
      <c r="JE72" s="147"/>
      <c r="JF72" s="147"/>
      <c r="JG72" s="147"/>
      <c r="JH72" s="147"/>
      <c r="JI72" s="147"/>
      <c r="JJ72" s="147"/>
      <c r="JK72" s="147"/>
      <c r="JL72" s="147"/>
      <c r="JM72" s="147"/>
      <c r="JN72" s="147"/>
      <c r="JO72" s="147"/>
      <c r="JP72" s="147"/>
      <c r="JQ72" s="147"/>
      <c r="JR72" s="147"/>
      <c r="JS72" s="147"/>
      <c r="JT72" s="147"/>
      <c r="JU72" s="147"/>
      <c r="JV72" s="147"/>
      <c r="JW72" s="147"/>
      <c r="JX72" s="147"/>
      <c r="JY72" s="147"/>
      <c r="JZ72" s="147"/>
      <c r="KA72" s="147"/>
      <c r="KB72" s="147"/>
      <c r="KC72" s="147"/>
      <c r="KD72" s="147"/>
      <c r="KE72" s="147"/>
      <c r="KF72" s="147"/>
      <c r="KG72" s="147"/>
      <c r="KH72" s="147"/>
      <c r="KI72" s="147"/>
      <c r="KJ72" s="147"/>
      <c r="KK72" s="147"/>
      <c r="KL72" s="147"/>
      <c r="KM72" s="147"/>
      <c r="KN72" s="147"/>
      <c r="KO72" s="147"/>
      <c r="KP72" s="147"/>
      <c r="KQ72" s="147"/>
      <c r="KR72" s="147"/>
      <c r="KS72" s="147"/>
      <c r="KT72" s="147"/>
      <c r="KU72" s="147"/>
      <c r="KV72" s="147"/>
      <c r="KW72" s="147"/>
      <c r="KX72" s="147"/>
      <c r="KY72" s="147"/>
      <c r="KZ72" s="147"/>
      <c r="LA72" s="147"/>
      <c r="LB72" s="147"/>
      <c r="LC72" s="147"/>
      <c r="LD72" s="147"/>
      <c r="LE72" s="147"/>
      <c r="LF72" s="147"/>
      <c r="LG72" s="147"/>
      <c r="LH72" s="147"/>
      <c r="LI72" s="147"/>
      <c r="LJ72" s="147"/>
      <c r="LK72" s="147"/>
      <c r="LL72" s="147"/>
      <c r="LM72" s="147"/>
      <c r="LN72" s="147"/>
      <c r="LO72" s="147"/>
      <c r="LP72" s="147"/>
      <c r="LQ72" s="147"/>
      <c r="LR72" s="147"/>
      <c r="LS72" s="147"/>
      <c r="LT72" s="147"/>
      <c r="LU72" s="147"/>
      <c r="LV72" s="147"/>
      <c r="LW72" s="147"/>
      <c r="LX72" s="147"/>
      <c r="LY72" s="147"/>
      <c r="LZ72" s="147"/>
      <c r="MA72" s="147"/>
      <c r="MB72" s="147"/>
      <c r="MC72" s="147"/>
      <c r="MD72" s="147"/>
      <c r="ME72" s="147"/>
      <c r="MF72" s="147"/>
      <c r="MG72" s="147"/>
      <c r="MH72" s="147"/>
      <c r="MI72" s="147"/>
      <c r="MJ72" s="147"/>
      <c r="MK72" s="147"/>
      <c r="ML72" s="147"/>
      <c r="MM72" s="147"/>
      <c r="MN72" s="147"/>
      <c r="MO72" s="147"/>
      <c r="MP72" s="147"/>
      <c r="MQ72" s="147"/>
      <c r="MR72" s="147"/>
      <c r="MS72" s="147"/>
      <c r="MT72" s="147"/>
      <c r="MU72" s="147"/>
      <c r="MV72" s="147"/>
      <c r="MW72" s="147"/>
      <c r="MX72" s="147"/>
      <c r="MY72" s="147"/>
      <c r="MZ72" s="147"/>
      <c r="NA72" s="147"/>
      <c r="NB72" s="147"/>
      <c r="NC72" s="147"/>
      <c r="ND72" s="147"/>
      <c r="NE72" s="147"/>
      <c r="NF72" s="147"/>
      <c r="NG72" s="147"/>
      <c r="NH72" s="147"/>
      <c r="NI72" s="147"/>
      <c r="NJ72" s="147"/>
      <c r="NK72" s="147"/>
      <c r="NL72" s="147"/>
      <c r="NM72" s="147"/>
      <c r="NN72" s="147"/>
      <c r="NO72" s="147"/>
      <c r="NP72" s="147"/>
      <c r="NQ72" s="147"/>
      <c r="NR72" s="147"/>
      <c r="NS72" s="147"/>
      <c r="NT72" s="147"/>
      <c r="NU72" s="147"/>
      <c r="NV72" s="147"/>
      <c r="NW72" s="147"/>
      <c r="NX72" s="147"/>
      <c r="NY72" s="147"/>
      <c r="NZ72" s="147"/>
      <c r="OA72" s="147"/>
      <c r="OB72" s="147"/>
      <c r="OC72" s="147"/>
      <c r="OD72" s="147"/>
      <c r="OE72" s="147"/>
      <c r="OF72" s="147"/>
      <c r="OG72" s="147"/>
      <c r="OH72" s="147"/>
      <c r="OI72" s="147"/>
      <c r="OJ72" s="147"/>
      <c r="OK72" s="147"/>
      <c r="OL72" s="147"/>
      <c r="OM72" s="147"/>
      <c r="ON72" s="147"/>
      <c r="OO72" s="147"/>
      <c r="OP72" s="147"/>
      <c r="OQ72" s="147"/>
      <c r="OR72" s="147"/>
      <c r="OS72" s="147"/>
      <c r="OT72" s="147"/>
      <c r="OU72" s="147"/>
      <c r="OV72" s="147"/>
      <c r="OW72" s="147"/>
      <c r="OX72" s="147"/>
      <c r="OY72" s="147"/>
      <c r="OZ72" s="147"/>
      <c r="PA72" s="147"/>
      <c r="PB72" s="147"/>
      <c r="PC72" s="147"/>
      <c r="PD72" s="147"/>
      <c r="PE72" s="147"/>
      <c r="PF72" s="147"/>
      <c r="PG72" s="147"/>
      <c r="PH72" s="147"/>
      <c r="PI72" s="147"/>
      <c r="PJ72" s="147"/>
      <c r="PK72" s="147"/>
      <c r="PL72" s="147"/>
      <c r="PM72" s="147"/>
      <c r="PN72" s="147"/>
      <c r="PO72" s="147"/>
      <c r="PP72" s="147"/>
      <c r="PQ72" s="147"/>
      <c r="PR72" s="147"/>
      <c r="PS72" s="147"/>
      <c r="PT72" s="147"/>
      <c r="PU72" s="147"/>
      <c r="PV72" s="147"/>
      <c r="PW72" s="147"/>
      <c r="PX72" s="147"/>
      <c r="PY72" s="147"/>
      <c r="PZ72" s="147"/>
      <c r="QA72" s="147"/>
      <c r="QB72" s="147"/>
      <c r="QC72" s="147"/>
      <c r="QD72" s="147"/>
      <c r="QE72" s="147"/>
      <c r="QF72" s="147"/>
      <c r="QG72" s="147"/>
      <c r="QH72" s="147"/>
      <c r="QI72" s="147"/>
      <c r="QJ72" s="147"/>
      <c r="QK72" s="147"/>
      <c r="QL72" s="147"/>
      <c r="QM72" s="147"/>
      <c r="QN72" s="147"/>
      <c r="QO72" s="147"/>
      <c r="QP72" s="147"/>
      <c r="QQ72" s="147"/>
      <c r="QR72" s="147"/>
      <c r="QS72" s="147"/>
      <c r="QT72" s="147"/>
      <c r="QU72" s="147"/>
      <c r="QV72" s="147"/>
      <c r="QW72" s="147"/>
      <c r="QX72" s="147"/>
      <c r="QY72" s="147"/>
      <c r="QZ72" s="147"/>
      <c r="RA72" s="147"/>
      <c r="RB72" s="147"/>
      <c r="RC72" s="147"/>
      <c r="RD72" s="147"/>
      <c r="RE72" s="147"/>
      <c r="RF72" s="147"/>
      <c r="RG72" s="147"/>
      <c r="RH72" s="147"/>
      <c r="RI72" s="147"/>
      <c r="RJ72" s="147"/>
      <c r="RK72" s="147"/>
      <c r="RL72" s="147"/>
      <c r="RM72" s="147"/>
      <c r="RN72" s="147"/>
      <c r="RO72" s="147"/>
      <c r="RP72" s="147"/>
      <c r="RQ72" s="147"/>
      <c r="RR72" s="147"/>
      <c r="RS72" s="147"/>
      <c r="RT72" s="147"/>
      <c r="RU72" s="147"/>
      <c r="RV72" s="147"/>
      <c r="RW72" s="147"/>
      <c r="RX72" s="147"/>
      <c r="RY72" s="147"/>
      <c r="RZ72" s="147"/>
      <c r="SA72" s="147"/>
      <c r="SB72" s="147"/>
      <c r="SC72" s="147"/>
      <c r="SD72" s="147"/>
      <c r="SE72" s="147"/>
      <c r="SF72" s="147"/>
      <c r="SG72" s="147"/>
      <c r="SH72" s="147"/>
      <c r="SI72" s="147"/>
      <c r="SJ72" s="147"/>
      <c r="SK72" s="147"/>
      <c r="SL72" s="147"/>
      <c r="SM72" s="147"/>
      <c r="SN72" s="147"/>
      <c r="SO72" s="147"/>
      <c r="SP72" s="147"/>
      <c r="SQ72" s="147"/>
      <c r="SR72" s="147"/>
      <c r="SS72" s="147"/>
      <c r="ST72" s="147"/>
      <c r="SU72" s="147"/>
      <c r="SV72" s="147"/>
      <c r="SW72" s="147"/>
      <c r="SX72" s="147"/>
      <c r="SY72" s="147"/>
      <c r="SZ72" s="147"/>
      <c r="TA72" s="147"/>
      <c r="TB72" s="147"/>
      <c r="TC72" s="147"/>
      <c r="TD72" s="147"/>
      <c r="TE72" s="147"/>
      <c r="TF72" s="147"/>
      <c r="TG72" s="147"/>
      <c r="TH72" s="147"/>
      <c r="TI72" s="147"/>
      <c r="TJ72" s="147"/>
      <c r="TK72" s="147"/>
      <c r="TL72" s="147"/>
      <c r="TM72" s="147"/>
      <c r="TN72" s="147"/>
      <c r="TO72" s="147"/>
      <c r="TP72" s="147"/>
      <c r="TQ72" s="147"/>
      <c r="TR72" s="147"/>
      <c r="TS72" s="147"/>
      <c r="TT72" s="147"/>
      <c r="TU72" s="147"/>
      <c r="TV72" s="147"/>
      <c r="TW72" s="147"/>
      <c r="TX72" s="147"/>
      <c r="TY72" s="147"/>
      <c r="TZ72" s="147"/>
      <c r="UA72" s="147"/>
      <c r="UB72" s="147"/>
      <c r="UC72" s="147"/>
      <c r="UD72" s="147"/>
      <c r="UE72" s="147"/>
      <c r="UF72" s="147"/>
      <c r="UG72" s="147"/>
      <c r="UH72" s="147"/>
      <c r="UI72" s="147"/>
      <c r="UJ72" s="147"/>
      <c r="UK72" s="147"/>
      <c r="UL72" s="147"/>
      <c r="UM72" s="147"/>
      <c r="UN72" s="147"/>
      <c r="UO72" s="147"/>
      <c r="UP72" s="147"/>
      <c r="UQ72" s="147"/>
      <c r="UR72" s="147"/>
      <c r="US72" s="147"/>
      <c r="UT72" s="147"/>
      <c r="UU72" s="147"/>
      <c r="UV72" s="147"/>
      <c r="UW72" s="147"/>
      <c r="UX72" s="147"/>
      <c r="UY72" s="147"/>
      <c r="UZ72" s="147"/>
      <c r="VA72" s="147"/>
      <c r="VB72" s="147"/>
      <c r="VC72" s="147"/>
      <c r="VD72" s="147"/>
      <c r="VE72" s="147"/>
      <c r="VF72" s="147"/>
      <c r="VG72" s="147"/>
      <c r="VH72" s="147"/>
      <c r="VI72" s="147"/>
      <c r="VJ72" s="147"/>
      <c r="VK72" s="147"/>
      <c r="VL72" s="147"/>
      <c r="VM72" s="147"/>
      <c r="VN72" s="147"/>
      <c r="VO72" s="147"/>
      <c r="VP72" s="147"/>
      <c r="VQ72" s="147"/>
      <c r="VR72" s="147"/>
      <c r="VS72" s="147"/>
      <c r="VT72" s="147"/>
      <c r="VU72" s="147"/>
      <c r="VV72" s="147"/>
      <c r="VW72" s="147"/>
      <c r="VX72" s="147"/>
      <c r="VY72" s="147"/>
      <c r="VZ72" s="147"/>
      <c r="WA72" s="147"/>
      <c r="WB72" s="147"/>
      <c r="WC72" s="147"/>
      <c r="WD72" s="147"/>
      <c r="WE72" s="147"/>
      <c r="WF72" s="147"/>
      <c r="WG72" s="147"/>
      <c r="WH72" s="147"/>
      <c r="WI72" s="147"/>
      <c r="WJ72" s="147"/>
      <c r="WK72" s="147"/>
      <c r="WL72" s="147"/>
      <c r="WM72" s="147"/>
      <c r="WN72" s="147"/>
      <c r="WO72" s="147"/>
      <c r="WP72" s="147"/>
      <c r="WQ72" s="147"/>
      <c r="WR72" s="147"/>
      <c r="WS72" s="147"/>
      <c r="WT72" s="147"/>
      <c r="WU72" s="147"/>
      <c r="WV72" s="147"/>
      <c r="WW72" s="147"/>
      <c r="WX72" s="147"/>
      <c r="WY72" s="147"/>
      <c r="WZ72" s="147"/>
      <c r="XA72" s="147"/>
      <c r="XB72" s="147"/>
      <c r="XC72" s="147"/>
      <c r="XD72" s="147"/>
      <c r="XE72" s="147"/>
      <c r="XF72" s="147"/>
      <c r="XG72" s="147"/>
      <c r="XH72" s="147"/>
      <c r="XI72" s="147"/>
      <c r="XJ72" s="147"/>
      <c r="XK72" s="147"/>
      <c r="XL72" s="147"/>
      <c r="XM72" s="147"/>
      <c r="XN72" s="147"/>
      <c r="XO72" s="147"/>
      <c r="XP72" s="147"/>
      <c r="XQ72" s="147"/>
      <c r="XR72" s="147"/>
      <c r="XS72" s="147"/>
      <c r="XT72" s="147"/>
      <c r="XU72" s="147"/>
      <c r="XV72" s="147"/>
      <c r="XW72" s="147"/>
      <c r="XX72" s="147"/>
      <c r="XY72" s="147"/>
      <c r="XZ72" s="147"/>
      <c r="YA72" s="147"/>
      <c r="YB72" s="147"/>
      <c r="YC72" s="147"/>
      <c r="YD72" s="147"/>
      <c r="YE72" s="147"/>
      <c r="YF72" s="147"/>
      <c r="YG72" s="147"/>
      <c r="YH72" s="147"/>
      <c r="YI72" s="147"/>
      <c r="YJ72" s="147"/>
      <c r="YK72" s="147"/>
      <c r="YL72" s="147"/>
      <c r="YM72" s="147"/>
      <c r="YN72" s="147"/>
      <c r="YO72" s="147"/>
      <c r="YP72" s="147"/>
      <c r="YQ72" s="147"/>
      <c r="YR72" s="147"/>
      <c r="YS72" s="147"/>
      <c r="YT72" s="147"/>
      <c r="YU72" s="147"/>
      <c r="YV72" s="147"/>
      <c r="YW72" s="147"/>
      <c r="YX72" s="147"/>
      <c r="YY72" s="147"/>
      <c r="YZ72" s="147"/>
      <c r="ZA72" s="147"/>
      <c r="ZB72" s="147"/>
      <c r="ZC72" s="147"/>
      <c r="ZD72" s="147"/>
      <c r="ZE72" s="147"/>
      <c r="ZF72" s="147"/>
      <c r="ZG72" s="147"/>
      <c r="ZH72" s="147"/>
      <c r="ZI72" s="147"/>
      <c r="ZJ72" s="147"/>
      <c r="ZK72" s="147"/>
      <c r="ZL72" s="147"/>
      <c r="ZM72" s="147"/>
      <c r="ZN72" s="147"/>
      <c r="ZO72" s="147"/>
      <c r="ZP72" s="147"/>
      <c r="ZQ72" s="147"/>
      <c r="ZR72" s="147"/>
      <c r="ZS72" s="147"/>
      <c r="ZT72" s="147"/>
      <c r="ZU72" s="147"/>
      <c r="ZV72" s="147"/>
      <c r="ZW72" s="147"/>
      <c r="ZX72" s="147"/>
      <c r="ZY72" s="147"/>
      <c r="ZZ72" s="147"/>
      <c r="AAA72" s="147"/>
      <c r="AAB72" s="147"/>
      <c r="AAC72" s="147"/>
      <c r="AAD72" s="147"/>
      <c r="AAE72" s="147"/>
      <c r="AAF72" s="147"/>
      <c r="AAG72" s="147"/>
      <c r="AAH72" s="147"/>
      <c r="AAI72" s="147"/>
      <c r="AAJ72" s="147"/>
      <c r="AAK72" s="147"/>
      <c r="AAL72" s="147"/>
      <c r="AAM72" s="147"/>
      <c r="AAN72" s="147"/>
      <c r="AAO72" s="147"/>
      <c r="AAP72" s="147"/>
      <c r="AAQ72" s="147"/>
      <c r="AAR72" s="147"/>
      <c r="AAS72" s="147"/>
      <c r="AAT72" s="147"/>
      <c r="AAU72" s="147"/>
      <c r="AAV72" s="147"/>
      <c r="AAW72" s="147"/>
      <c r="AAX72" s="147"/>
      <c r="AAY72" s="147"/>
      <c r="AAZ72" s="147"/>
      <c r="ABA72" s="147"/>
      <c r="ABB72" s="147"/>
      <c r="ABC72" s="147"/>
      <c r="ABD72" s="147"/>
      <c r="ABE72" s="147"/>
      <c r="ABF72" s="147"/>
      <c r="ABG72" s="147"/>
      <c r="ABH72" s="147"/>
      <c r="ABI72" s="147"/>
      <c r="ABJ72" s="147"/>
      <c r="ABK72" s="147"/>
      <c r="ABL72" s="147"/>
      <c r="ABM72" s="147"/>
      <c r="ABN72" s="147"/>
      <c r="ABO72" s="147"/>
      <c r="ABP72" s="147"/>
      <c r="ABQ72" s="147"/>
      <c r="ABR72" s="147"/>
      <c r="ABS72" s="147"/>
      <c r="ABT72" s="147"/>
      <c r="ABU72" s="147"/>
      <c r="ABV72" s="147"/>
      <c r="ABW72" s="147"/>
      <c r="ABX72" s="147"/>
      <c r="ABY72" s="147"/>
      <c r="ABZ72" s="147"/>
      <c r="ACA72" s="147"/>
      <c r="ACB72" s="147"/>
      <c r="ACC72" s="147"/>
      <c r="ACD72" s="147"/>
      <c r="ACE72" s="147"/>
      <c r="ACF72" s="147"/>
      <c r="ACG72" s="147"/>
      <c r="ACH72" s="147"/>
      <c r="ACI72" s="147"/>
      <c r="ACJ72" s="147"/>
      <c r="ACK72" s="147"/>
      <c r="ACL72" s="147"/>
      <c r="ACM72" s="147"/>
      <c r="ACN72" s="147"/>
      <c r="ACO72" s="147"/>
      <c r="ACP72" s="147"/>
      <c r="ACQ72" s="147"/>
      <c r="ACR72" s="147"/>
      <c r="ACS72" s="147"/>
      <c r="ACT72" s="147"/>
      <c r="ACU72" s="147"/>
      <c r="ACV72" s="147"/>
      <c r="ACW72" s="147"/>
      <c r="ACX72" s="147"/>
      <c r="ACY72" s="147"/>
      <c r="ACZ72" s="147"/>
      <c r="ADA72" s="147"/>
      <c r="ADB72" s="147"/>
      <c r="ADC72" s="147"/>
      <c r="ADD72" s="147"/>
      <c r="ADE72" s="147"/>
      <c r="ADF72" s="147"/>
      <c r="ADG72" s="147"/>
      <c r="ADH72" s="147"/>
      <c r="ADI72" s="147"/>
      <c r="ADJ72" s="147"/>
      <c r="ADK72" s="147"/>
      <c r="ADL72" s="147"/>
      <c r="ADM72" s="147"/>
      <c r="ADN72" s="147"/>
      <c r="ADO72" s="147"/>
      <c r="ADP72" s="147"/>
      <c r="ADQ72" s="147"/>
      <c r="ADR72" s="147"/>
      <c r="ADS72" s="147"/>
      <c r="ADT72" s="147"/>
      <c r="ADU72" s="147"/>
      <c r="ADV72" s="147"/>
      <c r="ADW72" s="147"/>
      <c r="ADX72" s="147"/>
      <c r="ADY72" s="147"/>
      <c r="ADZ72" s="147"/>
      <c r="AEA72" s="147"/>
      <c r="AEB72" s="147"/>
      <c r="AEC72" s="147"/>
      <c r="AED72" s="147"/>
      <c r="AEE72" s="147"/>
      <c r="AEF72" s="147"/>
      <c r="AEG72" s="147"/>
      <c r="AEH72" s="147"/>
      <c r="AEI72" s="147"/>
      <c r="AEJ72" s="147"/>
      <c r="AEK72" s="147"/>
      <c r="AEL72" s="147"/>
      <c r="AEM72" s="147"/>
      <c r="AEN72" s="147"/>
      <c r="AEO72" s="147"/>
      <c r="AEP72" s="147"/>
      <c r="AEQ72" s="147"/>
      <c r="AER72" s="147"/>
      <c r="AES72" s="147"/>
      <c r="AET72" s="147"/>
      <c r="AEU72" s="147"/>
      <c r="AEV72" s="147"/>
      <c r="AEW72" s="147"/>
      <c r="AEX72" s="147"/>
      <c r="AEY72" s="147"/>
      <c r="AEZ72" s="147"/>
      <c r="AFA72" s="147"/>
      <c r="AFB72" s="147"/>
      <c r="AFC72" s="147"/>
      <c r="AFD72" s="147"/>
      <c r="AFE72" s="147"/>
      <c r="AFF72" s="147"/>
      <c r="AFG72" s="147"/>
      <c r="AFH72" s="147"/>
      <c r="AFI72" s="147"/>
      <c r="AFJ72" s="147"/>
      <c r="AFK72" s="147"/>
      <c r="AFL72" s="147"/>
      <c r="AFM72" s="147"/>
      <c r="AFN72" s="147"/>
      <c r="AFO72" s="147"/>
      <c r="AFP72" s="147"/>
      <c r="AFQ72" s="147"/>
      <c r="AFR72" s="147"/>
      <c r="AFS72" s="147"/>
      <c r="AFT72" s="147"/>
      <c r="AFU72" s="147"/>
      <c r="AFV72" s="147"/>
      <c r="AFW72" s="147"/>
      <c r="AFX72" s="147"/>
      <c r="AFY72" s="147"/>
      <c r="AFZ72" s="147"/>
      <c r="AGA72" s="147"/>
      <c r="AGB72" s="147"/>
      <c r="AGC72" s="147"/>
      <c r="AGD72" s="147"/>
      <c r="AGE72" s="147"/>
      <c r="AGF72" s="147"/>
      <c r="AGG72" s="147"/>
      <c r="AGH72" s="147"/>
      <c r="AGI72" s="147"/>
      <c r="AGJ72" s="147"/>
      <c r="AGK72" s="147"/>
      <c r="AGL72" s="147"/>
      <c r="AGM72" s="147"/>
      <c r="AGN72" s="147"/>
      <c r="AGO72" s="147"/>
      <c r="AGP72" s="147"/>
      <c r="AGQ72" s="147"/>
      <c r="AGR72" s="147"/>
      <c r="AGS72" s="147"/>
      <c r="AGT72" s="147"/>
      <c r="AGU72" s="147"/>
      <c r="AGV72" s="147"/>
      <c r="AGW72" s="147"/>
      <c r="AGX72" s="147"/>
      <c r="AGY72" s="147"/>
      <c r="AGZ72" s="147"/>
      <c r="AHA72" s="147"/>
      <c r="AHB72" s="147"/>
      <c r="AHC72" s="147"/>
      <c r="AHD72" s="147"/>
      <c r="AHE72" s="147"/>
      <c r="AHF72" s="147"/>
      <c r="AHG72" s="147"/>
      <c r="AHH72" s="147"/>
      <c r="AHI72" s="147"/>
      <c r="AHJ72" s="147"/>
      <c r="AHK72" s="147"/>
      <c r="AHL72" s="147"/>
      <c r="AHM72" s="147"/>
      <c r="AHN72" s="147"/>
      <c r="AHO72" s="147"/>
      <c r="AHP72" s="147"/>
      <c r="AHQ72" s="147"/>
      <c r="AHR72" s="147"/>
      <c r="AHS72" s="147"/>
      <c r="AHT72" s="147"/>
      <c r="AHU72" s="147"/>
      <c r="AHV72" s="147"/>
      <c r="AHW72" s="147"/>
      <c r="AHX72" s="147"/>
      <c r="AHY72" s="147"/>
      <c r="AHZ72" s="147"/>
      <c r="AIA72" s="147"/>
      <c r="AIB72" s="147"/>
      <c r="AIC72" s="147"/>
      <c r="AID72" s="147"/>
      <c r="AIE72" s="147"/>
      <c r="AIF72" s="147"/>
      <c r="AIG72" s="147"/>
      <c r="AIH72" s="147"/>
      <c r="AII72" s="147"/>
      <c r="AIJ72" s="147"/>
      <c r="AIK72" s="147"/>
      <c r="AIL72" s="147"/>
      <c r="AIM72" s="147"/>
      <c r="AIN72" s="147"/>
      <c r="AIO72" s="147"/>
      <c r="AIP72" s="147"/>
      <c r="AIQ72" s="147"/>
      <c r="AIR72" s="147"/>
      <c r="AIS72" s="147"/>
      <c r="AIT72" s="147"/>
      <c r="AIU72" s="147"/>
      <c r="AIV72" s="147"/>
      <c r="AIW72" s="147"/>
      <c r="AIX72" s="147"/>
      <c r="AIY72" s="147"/>
      <c r="AIZ72" s="147"/>
      <c r="AJA72" s="147"/>
      <c r="AJB72" s="147"/>
      <c r="AJC72" s="147"/>
      <c r="AJD72" s="147"/>
      <c r="AJE72" s="147"/>
      <c r="AJF72" s="147"/>
      <c r="AJG72" s="147"/>
      <c r="AJH72" s="147"/>
      <c r="AJI72" s="147"/>
      <c r="AJJ72" s="147"/>
      <c r="AJK72" s="147"/>
      <c r="AJL72" s="147"/>
      <c r="AJM72" s="147"/>
      <c r="AJN72" s="147"/>
      <c r="AJO72" s="147"/>
      <c r="AJP72" s="147"/>
      <c r="AJQ72" s="147"/>
      <c r="AJR72" s="147"/>
      <c r="AJS72" s="147"/>
      <c r="AJT72" s="147"/>
      <c r="AJU72" s="147"/>
      <c r="AJV72" s="147"/>
      <c r="AJW72" s="147"/>
      <c r="AJX72" s="147"/>
      <c r="AJY72" s="147"/>
      <c r="AJZ72" s="147"/>
      <c r="AKA72" s="147"/>
      <c r="AKB72" s="147"/>
      <c r="AKC72" s="147"/>
      <c r="AKD72" s="147"/>
      <c r="AKE72" s="147"/>
      <c r="AKF72" s="147"/>
      <c r="AKG72" s="147"/>
      <c r="AKH72" s="147"/>
      <c r="AKI72" s="147"/>
      <c r="AKJ72" s="147"/>
      <c r="AKK72" s="147"/>
      <c r="AKL72" s="147"/>
      <c r="AKM72" s="147"/>
      <c r="AKN72" s="147"/>
      <c r="AKO72" s="147"/>
      <c r="AKP72" s="147"/>
      <c r="AKQ72" s="147"/>
      <c r="AKR72" s="147"/>
      <c r="AKS72" s="147"/>
      <c r="AKT72" s="147"/>
      <c r="AKU72" s="147"/>
      <c r="AKV72" s="147"/>
      <c r="AKW72" s="147"/>
      <c r="AKX72" s="147"/>
      <c r="AKY72" s="147"/>
      <c r="AKZ72" s="147"/>
      <c r="ALA72" s="147"/>
      <c r="ALB72" s="147"/>
      <c r="ALC72" s="147"/>
      <c r="ALD72" s="147"/>
      <c r="ALE72" s="147"/>
      <c r="ALF72" s="147"/>
      <c r="ALG72" s="147"/>
      <c r="ALH72" s="147"/>
      <c r="ALI72" s="147"/>
      <c r="ALJ72" s="147"/>
      <c r="ALK72" s="147"/>
      <c r="ALL72" s="147"/>
      <c r="ALM72" s="147"/>
      <c r="ALN72" s="147"/>
      <c r="ALO72" s="147"/>
      <c r="ALP72" s="147"/>
      <c r="ALQ72" s="147"/>
      <c r="ALR72" s="147"/>
      <c r="ALS72" s="147"/>
      <c r="ALT72" s="147"/>
      <c r="ALU72" s="147"/>
      <c r="ALV72" s="139"/>
      <c r="ALW72" s="139"/>
      <c r="ALX72" s="139"/>
    </row>
    <row r="73" spans="1:1012" s="142" customFormat="1" ht="16.5">
      <c r="A73" s="311" t="s">
        <v>1163</v>
      </c>
      <c r="B73" s="311"/>
      <c r="C73" s="311"/>
      <c r="D73" s="311"/>
      <c r="E73" s="311"/>
      <c r="F73" s="285"/>
      <c r="G73" s="285"/>
      <c r="H73" s="208">
        <f>SUM(H65:H72)</f>
        <v>3731.54</v>
      </c>
      <c r="I73" s="208">
        <f>SUM(I65:I72)</f>
        <v>3543.2486185952348</v>
      </c>
      <c r="J73" s="154"/>
      <c r="K73" s="154"/>
      <c r="L73" s="154"/>
      <c r="M73" s="154"/>
      <c r="N73" s="154"/>
      <c r="O73" s="154"/>
      <c r="P73" s="154"/>
      <c r="Q73" s="154"/>
      <c r="R73" s="154"/>
      <c r="S73" s="154"/>
      <c r="T73" s="154"/>
      <c r="U73" s="154"/>
      <c r="V73" s="154"/>
      <c r="W73" s="154"/>
      <c r="X73" s="154"/>
      <c r="Y73" s="154"/>
      <c r="Z73" s="154"/>
      <c r="AA73" s="154"/>
      <c r="AB73" s="154"/>
      <c r="AC73" s="154"/>
      <c r="AD73" s="154"/>
      <c r="AE73" s="154"/>
      <c r="AF73" s="154"/>
      <c r="AG73" s="154"/>
      <c r="AH73" s="154"/>
      <c r="AI73" s="154"/>
      <c r="AJ73" s="154"/>
      <c r="AK73" s="154"/>
      <c r="AL73" s="154"/>
      <c r="AM73" s="154"/>
      <c r="AN73" s="154"/>
      <c r="AO73" s="154"/>
      <c r="AP73" s="154"/>
      <c r="AQ73" s="154"/>
      <c r="AR73" s="154"/>
      <c r="AS73" s="154"/>
      <c r="AT73" s="154"/>
      <c r="AU73" s="154"/>
      <c r="AV73" s="154"/>
      <c r="AW73" s="154"/>
      <c r="AX73" s="154"/>
      <c r="AY73" s="154"/>
      <c r="AZ73" s="154"/>
      <c r="BA73" s="154"/>
      <c r="BB73" s="154"/>
      <c r="BC73" s="154"/>
      <c r="BD73" s="154"/>
      <c r="BE73" s="154"/>
      <c r="BF73" s="154"/>
      <c r="BG73" s="154"/>
      <c r="BH73" s="154"/>
      <c r="BI73" s="154"/>
      <c r="BJ73" s="154"/>
      <c r="BK73" s="154"/>
      <c r="BL73" s="154"/>
      <c r="BM73" s="154"/>
      <c r="BN73" s="154"/>
      <c r="BO73" s="154"/>
      <c r="BP73" s="154"/>
      <c r="BQ73" s="154"/>
      <c r="BR73" s="154"/>
      <c r="BS73" s="154"/>
      <c r="BT73" s="154"/>
      <c r="BU73" s="154"/>
      <c r="BV73" s="154"/>
      <c r="BW73" s="154"/>
      <c r="BX73" s="154"/>
      <c r="BY73" s="154"/>
      <c r="BZ73" s="154"/>
      <c r="CA73" s="154"/>
      <c r="CB73" s="154"/>
      <c r="CC73" s="154"/>
      <c r="CD73" s="154"/>
      <c r="CE73" s="154"/>
      <c r="CF73" s="154"/>
      <c r="CG73" s="154"/>
      <c r="CH73" s="154"/>
      <c r="CI73" s="154"/>
      <c r="CJ73" s="154"/>
      <c r="CK73" s="154"/>
      <c r="CL73" s="154"/>
      <c r="CM73" s="154"/>
      <c r="CN73" s="154"/>
      <c r="CO73" s="154"/>
      <c r="CP73" s="154"/>
      <c r="CQ73" s="154"/>
      <c r="CR73" s="154"/>
      <c r="CS73" s="154"/>
      <c r="CT73" s="154"/>
      <c r="CU73" s="154"/>
      <c r="CV73" s="154"/>
      <c r="CW73" s="154"/>
      <c r="CX73" s="154"/>
      <c r="CY73" s="154"/>
      <c r="CZ73" s="154"/>
      <c r="DA73" s="154"/>
      <c r="DB73" s="154"/>
      <c r="DC73" s="154"/>
      <c r="DD73" s="154"/>
      <c r="DE73" s="154"/>
      <c r="DF73" s="154"/>
      <c r="DG73" s="154"/>
      <c r="DH73" s="154"/>
      <c r="DI73" s="154"/>
      <c r="DJ73" s="154"/>
      <c r="DK73" s="154"/>
      <c r="DL73" s="154"/>
      <c r="DM73" s="154"/>
      <c r="DN73" s="154"/>
      <c r="DO73" s="154"/>
      <c r="DP73" s="154"/>
      <c r="DQ73" s="154"/>
      <c r="DR73" s="154"/>
      <c r="DS73" s="154"/>
      <c r="DT73" s="154"/>
      <c r="DU73" s="154"/>
      <c r="DV73" s="154"/>
      <c r="DW73" s="154"/>
      <c r="DX73" s="154"/>
      <c r="DY73" s="154"/>
      <c r="DZ73" s="154"/>
      <c r="EA73" s="154"/>
      <c r="EB73" s="154"/>
      <c r="EC73" s="154"/>
      <c r="ED73" s="154"/>
      <c r="EE73" s="154"/>
      <c r="EF73" s="154"/>
      <c r="EG73" s="154"/>
      <c r="EH73" s="154"/>
      <c r="EI73" s="154"/>
      <c r="EJ73" s="154"/>
      <c r="EK73" s="154"/>
      <c r="EL73" s="154"/>
      <c r="EM73" s="154"/>
      <c r="EN73" s="154"/>
      <c r="EO73" s="154"/>
      <c r="EP73" s="154"/>
      <c r="EQ73" s="154"/>
      <c r="ER73" s="154"/>
      <c r="ES73" s="154"/>
      <c r="ET73" s="154"/>
      <c r="EU73" s="154"/>
      <c r="EV73" s="154"/>
      <c r="EW73" s="154"/>
      <c r="EX73" s="154"/>
      <c r="EY73" s="154"/>
      <c r="EZ73" s="154"/>
      <c r="FA73" s="154"/>
      <c r="FB73" s="154"/>
      <c r="FC73" s="154"/>
      <c r="FD73" s="154"/>
      <c r="FE73" s="154"/>
      <c r="FF73" s="154"/>
      <c r="FG73" s="154"/>
      <c r="FH73" s="154"/>
      <c r="FI73" s="154"/>
      <c r="FJ73" s="154"/>
      <c r="FK73" s="154"/>
      <c r="FL73" s="154"/>
      <c r="FM73" s="154"/>
      <c r="FN73" s="154"/>
      <c r="FO73" s="154"/>
      <c r="FP73" s="154"/>
      <c r="FQ73" s="154"/>
      <c r="FR73" s="154"/>
      <c r="FS73" s="154"/>
      <c r="FT73" s="154"/>
      <c r="FU73" s="154"/>
      <c r="FV73" s="154"/>
      <c r="FW73" s="154"/>
      <c r="FX73" s="154"/>
      <c r="FY73" s="154"/>
      <c r="FZ73" s="154"/>
      <c r="GA73" s="154"/>
      <c r="GB73" s="154"/>
      <c r="GC73" s="154"/>
      <c r="GD73" s="154"/>
      <c r="GE73" s="154"/>
      <c r="GF73" s="154"/>
      <c r="GG73" s="154"/>
      <c r="GH73" s="154"/>
      <c r="GI73" s="154"/>
      <c r="GJ73" s="154"/>
      <c r="GK73" s="154"/>
      <c r="GL73" s="154"/>
      <c r="GM73" s="154"/>
      <c r="GN73" s="154"/>
      <c r="GO73" s="154"/>
      <c r="GP73" s="154"/>
      <c r="GQ73" s="154"/>
      <c r="GR73" s="154"/>
      <c r="GS73" s="154"/>
      <c r="GT73" s="154"/>
      <c r="GU73" s="154"/>
      <c r="GV73" s="154"/>
      <c r="GW73" s="154"/>
      <c r="GX73" s="154"/>
      <c r="GY73" s="154"/>
      <c r="GZ73" s="154"/>
      <c r="HA73" s="154"/>
      <c r="HB73" s="154"/>
      <c r="HC73" s="154"/>
      <c r="HD73" s="154"/>
      <c r="HE73" s="154"/>
      <c r="HF73" s="154"/>
      <c r="HG73" s="154"/>
      <c r="HH73" s="154"/>
      <c r="HI73" s="154"/>
      <c r="HJ73" s="154"/>
      <c r="HK73" s="154"/>
      <c r="HL73" s="154"/>
      <c r="HM73" s="154"/>
      <c r="HN73" s="154"/>
      <c r="HO73" s="154"/>
      <c r="HP73" s="154"/>
      <c r="HQ73" s="154"/>
      <c r="HR73" s="154"/>
      <c r="HS73" s="154"/>
      <c r="HT73" s="154"/>
      <c r="HU73" s="154"/>
      <c r="HV73" s="154"/>
      <c r="HW73" s="154"/>
      <c r="HX73" s="154"/>
      <c r="HY73" s="154"/>
      <c r="HZ73" s="154"/>
      <c r="IA73" s="154"/>
      <c r="IB73" s="154"/>
      <c r="IC73" s="154"/>
      <c r="ID73" s="154"/>
      <c r="IE73" s="154"/>
      <c r="IF73" s="154"/>
      <c r="IG73" s="154"/>
      <c r="IH73" s="147"/>
      <c r="II73" s="147"/>
      <c r="IJ73" s="147"/>
      <c r="IK73" s="147"/>
      <c r="IL73" s="147"/>
      <c r="IM73" s="147"/>
      <c r="IN73" s="147"/>
      <c r="IO73" s="147"/>
      <c r="IP73" s="147"/>
      <c r="IQ73" s="147"/>
      <c r="IR73" s="147"/>
      <c r="IS73" s="147"/>
      <c r="IT73" s="147"/>
      <c r="IU73" s="147"/>
      <c r="IV73" s="147"/>
      <c r="IW73" s="147"/>
      <c r="IX73" s="147"/>
      <c r="IY73" s="147"/>
      <c r="IZ73" s="147"/>
      <c r="JA73" s="147"/>
      <c r="JB73" s="147"/>
      <c r="JC73" s="147"/>
      <c r="JD73" s="147"/>
      <c r="JE73" s="147"/>
      <c r="JF73" s="147"/>
      <c r="JG73" s="147"/>
      <c r="JH73" s="147"/>
      <c r="JI73" s="147"/>
      <c r="JJ73" s="147"/>
      <c r="JK73" s="147"/>
      <c r="JL73" s="147"/>
      <c r="JM73" s="147"/>
      <c r="JN73" s="147"/>
      <c r="JO73" s="147"/>
      <c r="JP73" s="147"/>
      <c r="JQ73" s="147"/>
      <c r="JR73" s="147"/>
      <c r="JS73" s="147"/>
      <c r="JT73" s="147"/>
      <c r="JU73" s="147"/>
      <c r="JV73" s="147"/>
      <c r="JW73" s="147"/>
      <c r="JX73" s="147"/>
      <c r="JY73" s="147"/>
      <c r="JZ73" s="147"/>
      <c r="KA73" s="147"/>
      <c r="KB73" s="147"/>
      <c r="KC73" s="147"/>
      <c r="KD73" s="147"/>
      <c r="KE73" s="147"/>
      <c r="KF73" s="147"/>
      <c r="KG73" s="147"/>
      <c r="KH73" s="147"/>
      <c r="KI73" s="147"/>
      <c r="KJ73" s="147"/>
      <c r="KK73" s="147"/>
      <c r="KL73" s="147"/>
      <c r="KM73" s="147"/>
      <c r="KN73" s="147"/>
      <c r="KO73" s="147"/>
      <c r="KP73" s="147"/>
      <c r="KQ73" s="147"/>
      <c r="KR73" s="147"/>
      <c r="KS73" s="147"/>
      <c r="KT73" s="147"/>
      <c r="KU73" s="147"/>
      <c r="KV73" s="147"/>
      <c r="KW73" s="147"/>
      <c r="KX73" s="147"/>
      <c r="KY73" s="147"/>
      <c r="KZ73" s="147"/>
      <c r="LA73" s="147"/>
      <c r="LB73" s="147"/>
      <c r="LC73" s="147"/>
      <c r="LD73" s="147"/>
      <c r="LE73" s="147"/>
      <c r="LF73" s="147"/>
      <c r="LG73" s="147"/>
      <c r="LH73" s="147"/>
      <c r="LI73" s="147"/>
      <c r="LJ73" s="147"/>
      <c r="LK73" s="147"/>
      <c r="LL73" s="147"/>
      <c r="LM73" s="147"/>
      <c r="LN73" s="147"/>
      <c r="LO73" s="147"/>
      <c r="LP73" s="147"/>
      <c r="LQ73" s="147"/>
      <c r="LR73" s="147"/>
      <c r="LS73" s="147"/>
      <c r="LT73" s="147"/>
      <c r="LU73" s="147"/>
      <c r="LV73" s="147"/>
      <c r="LW73" s="147"/>
      <c r="LX73" s="147"/>
      <c r="LY73" s="147"/>
      <c r="LZ73" s="147"/>
      <c r="MA73" s="147"/>
      <c r="MB73" s="147"/>
      <c r="MC73" s="147"/>
      <c r="MD73" s="147"/>
      <c r="ME73" s="147"/>
      <c r="MF73" s="147"/>
      <c r="MG73" s="147"/>
      <c r="MH73" s="147"/>
      <c r="MI73" s="147"/>
      <c r="MJ73" s="147"/>
      <c r="MK73" s="147"/>
      <c r="ML73" s="147"/>
      <c r="MM73" s="147"/>
      <c r="MN73" s="147"/>
      <c r="MO73" s="147"/>
      <c r="MP73" s="147"/>
      <c r="MQ73" s="147"/>
      <c r="MR73" s="147"/>
      <c r="MS73" s="147"/>
      <c r="MT73" s="147"/>
      <c r="MU73" s="147"/>
      <c r="MV73" s="147"/>
      <c r="MW73" s="147"/>
      <c r="MX73" s="147"/>
      <c r="MY73" s="147"/>
      <c r="MZ73" s="147"/>
      <c r="NA73" s="147"/>
      <c r="NB73" s="147"/>
      <c r="NC73" s="147"/>
      <c r="ND73" s="147"/>
      <c r="NE73" s="147"/>
      <c r="NF73" s="147"/>
      <c r="NG73" s="147"/>
      <c r="NH73" s="147"/>
      <c r="NI73" s="147"/>
      <c r="NJ73" s="147"/>
      <c r="NK73" s="147"/>
      <c r="NL73" s="147"/>
      <c r="NM73" s="147"/>
      <c r="NN73" s="147"/>
      <c r="NO73" s="147"/>
      <c r="NP73" s="147"/>
      <c r="NQ73" s="147"/>
      <c r="NR73" s="147"/>
      <c r="NS73" s="147"/>
      <c r="NT73" s="147"/>
      <c r="NU73" s="147"/>
      <c r="NV73" s="147"/>
      <c r="NW73" s="147"/>
      <c r="NX73" s="147"/>
      <c r="NY73" s="147"/>
      <c r="NZ73" s="147"/>
      <c r="OA73" s="147"/>
      <c r="OB73" s="147"/>
      <c r="OC73" s="147"/>
      <c r="OD73" s="147"/>
      <c r="OE73" s="147"/>
      <c r="OF73" s="147"/>
      <c r="OG73" s="147"/>
      <c r="OH73" s="147"/>
      <c r="OI73" s="147"/>
      <c r="OJ73" s="147"/>
      <c r="OK73" s="147"/>
      <c r="OL73" s="147"/>
      <c r="OM73" s="147"/>
      <c r="ON73" s="147"/>
      <c r="OO73" s="147"/>
      <c r="OP73" s="147"/>
      <c r="OQ73" s="147"/>
      <c r="OR73" s="147"/>
      <c r="OS73" s="147"/>
      <c r="OT73" s="147"/>
      <c r="OU73" s="147"/>
      <c r="OV73" s="147"/>
      <c r="OW73" s="147"/>
      <c r="OX73" s="147"/>
      <c r="OY73" s="147"/>
      <c r="OZ73" s="147"/>
      <c r="PA73" s="147"/>
      <c r="PB73" s="147"/>
      <c r="PC73" s="147"/>
      <c r="PD73" s="147"/>
      <c r="PE73" s="147"/>
      <c r="PF73" s="147"/>
      <c r="PG73" s="147"/>
      <c r="PH73" s="147"/>
      <c r="PI73" s="147"/>
      <c r="PJ73" s="147"/>
      <c r="PK73" s="147"/>
      <c r="PL73" s="147"/>
      <c r="PM73" s="147"/>
      <c r="PN73" s="147"/>
      <c r="PO73" s="147"/>
      <c r="PP73" s="147"/>
      <c r="PQ73" s="147"/>
      <c r="PR73" s="147"/>
      <c r="PS73" s="147"/>
      <c r="PT73" s="147"/>
      <c r="PU73" s="147"/>
      <c r="PV73" s="147"/>
      <c r="PW73" s="147"/>
      <c r="PX73" s="147"/>
      <c r="PY73" s="147"/>
      <c r="PZ73" s="147"/>
      <c r="QA73" s="147"/>
      <c r="QB73" s="147"/>
      <c r="QC73" s="147"/>
      <c r="QD73" s="147"/>
      <c r="QE73" s="147"/>
      <c r="QF73" s="147"/>
      <c r="QG73" s="147"/>
      <c r="QH73" s="147"/>
      <c r="QI73" s="147"/>
      <c r="QJ73" s="147"/>
      <c r="QK73" s="147"/>
      <c r="QL73" s="147"/>
      <c r="QM73" s="147"/>
      <c r="QN73" s="147"/>
      <c r="QO73" s="147"/>
      <c r="QP73" s="147"/>
      <c r="QQ73" s="147"/>
      <c r="QR73" s="147"/>
      <c r="QS73" s="147"/>
      <c r="QT73" s="147"/>
      <c r="QU73" s="147"/>
      <c r="QV73" s="147"/>
      <c r="QW73" s="147"/>
      <c r="QX73" s="147"/>
      <c r="QY73" s="147"/>
      <c r="QZ73" s="147"/>
      <c r="RA73" s="147"/>
      <c r="RB73" s="147"/>
      <c r="RC73" s="147"/>
      <c r="RD73" s="147"/>
      <c r="RE73" s="147"/>
      <c r="RF73" s="147"/>
      <c r="RG73" s="147"/>
      <c r="RH73" s="147"/>
      <c r="RI73" s="147"/>
      <c r="RJ73" s="147"/>
      <c r="RK73" s="147"/>
      <c r="RL73" s="147"/>
      <c r="RM73" s="147"/>
      <c r="RN73" s="147"/>
      <c r="RO73" s="147"/>
      <c r="RP73" s="147"/>
      <c r="RQ73" s="147"/>
      <c r="RR73" s="147"/>
      <c r="RS73" s="147"/>
      <c r="RT73" s="147"/>
      <c r="RU73" s="147"/>
      <c r="RV73" s="147"/>
      <c r="RW73" s="147"/>
      <c r="RX73" s="147"/>
      <c r="RY73" s="147"/>
      <c r="RZ73" s="147"/>
      <c r="SA73" s="147"/>
      <c r="SB73" s="147"/>
      <c r="SC73" s="147"/>
      <c r="SD73" s="147"/>
      <c r="SE73" s="147"/>
      <c r="SF73" s="147"/>
      <c r="SG73" s="147"/>
      <c r="SH73" s="147"/>
      <c r="SI73" s="147"/>
      <c r="SJ73" s="147"/>
      <c r="SK73" s="147"/>
      <c r="SL73" s="147"/>
      <c r="SM73" s="147"/>
      <c r="SN73" s="147"/>
      <c r="SO73" s="147"/>
      <c r="SP73" s="147"/>
      <c r="SQ73" s="147"/>
      <c r="SR73" s="147"/>
      <c r="SS73" s="147"/>
      <c r="ST73" s="147"/>
      <c r="SU73" s="147"/>
      <c r="SV73" s="147"/>
      <c r="SW73" s="147"/>
      <c r="SX73" s="147"/>
      <c r="SY73" s="147"/>
      <c r="SZ73" s="147"/>
      <c r="TA73" s="147"/>
      <c r="TB73" s="147"/>
      <c r="TC73" s="147"/>
      <c r="TD73" s="147"/>
      <c r="TE73" s="147"/>
      <c r="TF73" s="147"/>
      <c r="TG73" s="147"/>
      <c r="TH73" s="147"/>
      <c r="TI73" s="147"/>
      <c r="TJ73" s="147"/>
      <c r="TK73" s="147"/>
      <c r="TL73" s="147"/>
      <c r="TM73" s="147"/>
      <c r="TN73" s="147"/>
      <c r="TO73" s="147"/>
      <c r="TP73" s="147"/>
      <c r="TQ73" s="147"/>
      <c r="TR73" s="147"/>
      <c r="TS73" s="147"/>
      <c r="TT73" s="147"/>
      <c r="TU73" s="147"/>
      <c r="TV73" s="147"/>
      <c r="TW73" s="147"/>
      <c r="TX73" s="147"/>
      <c r="TY73" s="147"/>
      <c r="TZ73" s="147"/>
      <c r="UA73" s="147"/>
      <c r="UB73" s="147"/>
      <c r="UC73" s="147"/>
      <c r="UD73" s="147"/>
      <c r="UE73" s="147"/>
      <c r="UF73" s="147"/>
      <c r="UG73" s="147"/>
      <c r="UH73" s="147"/>
      <c r="UI73" s="147"/>
      <c r="UJ73" s="147"/>
      <c r="UK73" s="147"/>
      <c r="UL73" s="147"/>
      <c r="UM73" s="147"/>
      <c r="UN73" s="147"/>
      <c r="UO73" s="147"/>
      <c r="UP73" s="147"/>
      <c r="UQ73" s="147"/>
      <c r="UR73" s="147"/>
      <c r="US73" s="147"/>
      <c r="UT73" s="147"/>
      <c r="UU73" s="147"/>
      <c r="UV73" s="147"/>
      <c r="UW73" s="147"/>
      <c r="UX73" s="147"/>
      <c r="UY73" s="147"/>
      <c r="UZ73" s="147"/>
      <c r="VA73" s="147"/>
      <c r="VB73" s="147"/>
      <c r="VC73" s="147"/>
      <c r="VD73" s="147"/>
      <c r="VE73" s="147"/>
      <c r="VF73" s="147"/>
      <c r="VG73" s="147"/>
      <c r="VH73" s="147"/>
      <c r="VI73" s="147"/>
      <c r="VJ73" s="147"/>
      <c r="VK73" s="147"/>
      <c r="VL73" s="147"/>
      <c r="VM73" s="147"/>
      <c r="VN73" s="147"/>
      <c r="VO73" s="147"/>
      <c r="VP73" s="147"/>
      <c r="VQ73" s="147"/>
      <c r="VR73" s="147"/>
      <c r="VS73" s="147"/>
      <c r="VT73" s="147"/>
      <c r="VU73" s="147"/>
      <c r="VV73" s="147"/>
      <c r="VW73" s="147"/>
      <c r="VX73" s="147"/>
      <c r="VY73" s="147"/>
      <c r="VZ73" s="147"/>
      <c r="WA73" s="147"/>
      <c r="WB73" s="147"/>
      <c r="WC73" s="147"/>
      <c r="WD73" s="147"/>
      <c r="WE73" s="147"/>
      <c r="WF73" s="147"/>
      <c r="WG73" s="147"/>
      <c r="WH73" s="147"/>
      <c r="WI73" s="147"/>
      <c r="WJ73" s="147"/>
      <c r="WK73" s="147"/>
      <c r="WL73" s="147"/>
      <c r="WM73" s="147"/>
      <c r="WN73" s="147"/>
      <c r="WO73" s="147"/>
      <c r="WP73" s="147"/>
      <c r="WQ73" s="147"/>
      <c r="WR73" s="147"/>
      <c r="WS73" s="147"/>
      <c r="WT73" s="147"/>
      <c r="WU73" s="147"/>
      <c r="WV73" s="147"/>
      <c r="WW73" s="147"/>
      <c r="WX73" s="147"/>
      <c r="WY73" s="147"/>
      <c r="WZ73" s="147"/>
      <c r="XA73" s="147"/>
      <c r="XB73" s="147"/>
      <c r="XC73" s="147"/>
      <c r="XD73" s="147"/>
      <c r="XE73" s="147"/>
      <c r="XF73" s="147"/>
      <c r="XG73" s="147"/>
      <c r="XH73" s="147"/>
      <c r="XI73" s="147"/>
      <c r="XJ73" s="147"/>
      <c r="XK73" s="147"/>
      <c r="XL73" s="147"/>
      <c r="XM73" s="147"/>
      <c r="XN73" s="147"/>
      <c r="XO73" s="147"/>
      <c r="XP73" s="147"/>
      <c r="XQ73" s="147"/>
      <c r="XR73" s="147"/>
      <c r="XS73" s="147"/>
      <c r="XT73" s="147"/>
      <c r="XU73" s="147"/>
      <c r="XV73" s="147"/>
      <c r="XW73" s="147"/>
      <c r="XX73" s="147"/>
      <c r="XY73" s="147"/>
      <c r="XZ73" s="147"/>
      <c r="YA73" s="147"/>
      <c r="YB73" s="147"/>
      <c r="YC73" s="147"/>
      <c r="YD73" s="147"/>
      <c r="YE73" s="147"/>
      <c r="YF73" s="147"/>
      <c r="YG73" s="147"/>
      <c r="YH73" s="147"/>
      <c r="YI73" s="147"/>
      <c r="YJ73" s="147"/>
      <c r="YK73" s="147"/>
      <c r="YL73" s="147"/>
      <c r="YM73" s="147"/>
      <c r="YN73" s="147"/>
      <c r="YO73" s="147"/>
      <c r="YP73" s="147"/>
      <c r="YQ73" s="147"/>
      <c r="YR73" s="147"/>
      <c r="YS73" s="147"/>
      <c r="YT73" s="147"/>
      <c r="YU73" s="147"/>
      <c r="YV73" s="147"/>
      <c r="YW73" s="147"/>
      <c r="YX73" s="147"/>
      <c r="YY73" s="147"/>
      <c r="YZ73" s="147"/>
      <c r="ZA73" s="147"/>
      <c r="ZB73" s="147"/>
      <c r="ZC73" s="147"/>
      <c r="ZD73" s="147"/>
      <c r="ZE73" s="147"/>
      <c r="ZF73" s="147"/>
      <c r="ZG73" s="147"/>
      <c r="ZH73" s="147"/>
      <c r="ZI73" s="147"/>
      <c r="ZJ73" s="147"/>
      <c r="ZK73" s="147"/>
      <c r="ZL73" s="147"/>
      <c r="ZM73" s="147"/>
      <c r="ZN73" s="147"/>
      <c r="ZO73" s="147"/>
      <c r="ZP73" s="147"/>
      <c r="ZQ73" s="147"/>
      <c r="ZR73" s="147"/>
      <c r="ZS73" s="147"/>
      <c r="ZT73" s="147"/>
      <c r="ZU73" s="147"/>
      <c r="ZV73" s="147"/>
      <c r="ZW73" s="147"/>
      <c r="ZX73" s="147"/>
      <c r="ZY73" s="147"/>
      <c r="ZZ73" s="147"/>
      <c r="AAA73" s="147"/>
      <c r="AAB73" s="147"/>
      <c r="AAC73" s="147"/>
      <c r="AAD73" s="147"/>
      <c r="AAE73" s="147"/>
      <c r="AAF73" s="147"/>
      <c r="AAG73" s="147"/>
      <c r="AAH73" s="147"/>
      <c r="AAI73" s="147"/>
      <c r="AAJ73" s="147"/>
      <c r="AAK73" s="147"/>
      <c r="AAL73" s="147"/>
      <c r="AAM73" s="147"/>
      <c r="AAN73" s="147"/>
      <c r="AAO73" s="147"/>
      <c r="AAP73" s="147"/>
      <c r="AAQ73" s="147"/>
      <c r="AAR73" s="147"/>
      <c r="AAS73" s="147"/>
      <c r="AAT73" s="147"/>
      <c r="AAU73" s="147"/>
      <c r="AAV73" s="147"/>
      <c r="AAW73" s="147"/>
      <c r="AAX73" s="147"/>
      <c r="AAY73" s="147"/>
      <c r="AAZ73" s="147"/>
      <c r="ABA73" s="147"/>
      <c r="ABB73" s="147"/>
      <c r="ABC73" s="147"/>
      <c r="ABD73" s="147"/>
      <c r="ABE73" s="147"/>
      <c r="ABF73" s="147"/>
      <c r="ABG73" s="147"/>
      <c r="ABH73" s="147"/>
      <c r="ABI73" s="147"/>
      <c r="ABJ73" s="147"/>
      <c r="ABK73" s="147"/>
      <c r="ABL73" s="147"/>
      <c r="ABM73" s="147"/>
      <c r="ABN73" s="147"/>
      <c r="ABO73" s="147"/>
      <c r="ABP73" s="147"/>
      <c r="ABQ73" s="147"/>
      <c r="ABR73" s="147"/>
      <c r="ABS73" s="147"/>
      <c r="ABT73" s="147"/>
      <c r="ABU73" s="147"/>
      <c r="ABV73" s="147"/>
      <c r="ABW73" s="147"/>
      <c r="ABX73" s="147"/>
      <c r="ABY73" s="147"/>
      <c r="ABZ73" s="147"/>
      <c r="ACA73" s="147"/>
      <c r="ACB73" s="147"/>
      <c r="ACC73" s="147"/>
      <c r="ACD73" s="147"/>
      <c r="ACE73" s="147"/>
      <c r="ACF73" s="147"/>
      <c r="ACG73" s="147"/>
      <c r="ACH73" s="147"/>
      <c r="ACI73" s="147"/>
      <c r="ACJ73" s="147"/>
      <c r="ACK73" s="147"/>
      <c r="ACL73" s="147"/>
      <c r="ACM73" s="147"/>
      <c r="ACN73" s="147"/>
      <c r="ACO73" s="147"/>
      <c r="ACP73" s="147"/>
      <c r="ACQ73" s="147"/>
      <c r="ACR73" s="147"/>
      <c r="ACS73" s="147"/>
      <c r="ACT73" s="147"/>
      <c r="ACU73" s="147"/>
      <c r="ACV73" s="147"/>
      <c r="ACW73" s="147"/>
      <c r="ACX73" s="147"/>
      <c r="ACY73" s="147"/>
      <c r="ACZ73" s="147"/>
      <c r="ADA73" s="147"/>
      <c r="ADB73" s="147"/>
      <c r="ADC73" s="147"/>
      <c r="ADD73" s="147"/>
      <c r="ADE73" s="147"/>
      <c r="ADF73" s="147"/>
      <c r="ADG73" s="147"/>
      <c r="ADH73" s="147"/>
      <c r="ADI73" s="147"/>
      <c r="ADJ73" s="147"/>
      <c r="ADK73" s="147"/>
      <c r="ADL73" s="147"/>
      <c r="ADM73" s="147"/>
      <c r="ADN73" s="147"/>
      <c r="ADO73" s="147"/>
      <c r="ADP73" s="147"/>
      <c r="ADQ73" s="147"/>
      <c r="ADR73" s="147"/>
      <c r="ADS73" s="147"/>
      <c r="ADT73" s="147"/>
      <c r="ADU73" s="147"/>
      <c r="ADV73" s="147"/>
      <c r="ADW73" s="147"/>
      <c r="ADX73" s="147"/>
      <c r="ADY73" s="147"/>
      <c r="ADZ73" s="147"/>
      <c r="AEA73" s="147"/>
      <c r="AEB73" s="147"/>
      <c r="AEC73" s="147"/>
      <c r="AED73" s="147"/>
      <c r="AEE73" s="147"/>
      <c r="AEF73" s="147"/>
      <c r="AEG73" s="147"/>
      <c r="AEH73" s="147"/>
      <c r="AEI73" s="147"/>
      <c r="AEJ73" s="147"/>
      <c r="AEK73" s="147"/>
      <c r="AEL73" s="147"/>
      <c r="AEM73" s="147"/>
      <c r="AEN73" s="147"/>
      <c r="AEO73" s="147"/>
      <c r="AEP73" s="147"/>
      <c r="AEQ73" s="147"/>
      <c r="AER73" s="147"/>
      <c r="AES73" s="147"/>
      <c r="AET73" s="147"/>
      <c r="AEU73" s="147"/>
      <c r="AEV73" s="147"/>
      <c r="AEW73" s="147"/>
      <c r="AEX73" s="147"/>
      <c r="AEY73" s="147"/>
      <c r="AEZ73" s="147"/>
      <c r="AFA73" s="147"/>
      <c r="AFB73" s="147"/>
      <c r="AFC73" s="147"/>
      <c r="AFD73" s="147"/>
      <c r="AFE73" s="147"/>
      <c r="AFF73" s="147"/>
      <c r="AFG73" s="147"/>
      <c r="AFH73" s="147"/>
      <c r="AFI73" s="147"/>
      <c r="AFJ73" s="147"/>
      <c r="AFK73" s="147"/>
      <c r="AFL73" s="147"/>
      <c r="AFM73" s="147"/>
      <c r="AFN73" s="147"/>
      <c r="AFO73" s="147"/>
      <c r="AFP73" s="147"/>
      <c r="AFQ73" s="147"/>
      <c r="AFR73" s="147"/>
      <c r="AFS73" s="147"/>
      <c r="AFT73" s="147"/>
      <c r="AFU73" s="147"/>
      <c r="AFV73" s="147"/>
      <c r="AFW73" s="147"/>
      <c r="AFX73" s="147"/>
      <c r="AFY73" s="147"/>
      <c r="AFZ73" s="147"/>
      <c r="AGA73" s="147"/>
      <c r="AGB73" s="147"/>
      <c r="AGC73" s="147"/>
      <c r="AGD73" s="147"/>
      <c r="AGE73" s="147"/>
      <c r="AGF73" s="147"/>
      <c r="AGG73" s="147"/>
      <c r="AGH73" s="147"/>
      <c r="AGI73" s="147"/>
      <c r="AGJ73" s="147"/>
      <c r="AGK73" s="147"/>
      <c r="AGL73" s="147"/>
      <c r="AGM73" s="147"/>
      <c r="AGN73" s="147"/>
      <c r="AGO73" s="147"/>
      <c r="AGP73" s="147"/>
      <c r="AGQ73" s="147"/>
      <c r="AGR73" s="147"/>
      <c r="AGS73" s="147"/>
      <c r="AGT73" s="147"/>
      <c r="AGU73" s="147"/>
      <c r="AGV73" s="147"/>
      <c r="AGW73" s="147"/>
      <c r="AGX73" s="147"/>
      <c r="AGY73" s="147"/>
      <c r="AGZ73" s="147"/>
      <c r="AHA73" s="147"/>
      <c r="AHB73" s="147"/>
      <c r="AHC73" s="147"/>
      <c r="AHD73" s="147"/>
      <c r="AHE73" s="147"/>
      <c r="AHF73" s="147"/>
      <c r="AHG73" s="147"/>
      <c r="AHH73" s="147"/>
      <c r="AHI73" s="147"/>
      <c r="AHJ73" s="147"/>
      <c r="AHK73" s="147"/>
      <c r="AHL73" s="147"/>
      <c r="AHM73" s="147"/>
      <c r="AHN73" s="147"/>
      <c r="AHO73" s="147"/>
      <c r="AHP73" s="147"/>
      <c r="AHQ73" s="147"/>
      <c r="AHR73" s="147"/>
      <c r="AHS73" s="147"/>
      <c r="AHT73" s="147"/>
      <c r="AHU73" s="147"/>
      <c r="AHV73" s="147"/>
      <c r="AHW73" s="147"/>
      <c r="AHX73" s="147"/>
      <c r="AHY73" s="147"/>
      <c r="AHZ73" s="147"/>
      <c r="AIA73" s="147"/>
      <c r="AIB73" s="147"/>
      <c r="AIC73" s="147"/>
      <c r="AID73" s="147"/>
      <c r="AIE73" s="147"/>
      <c r="AIF73" s="147"/>
      <c r="AIG73" s="147"/>
      <c r="AIH73" s="147"/>
      <c r="AII73" s="147"/>
      <c r="AIJ73" s="147"/>
      <c r="AIK73" s="147"/>
      <c r="AIL73" s="147"/>
      <c r="AIM73" s="147"/>
      <c r="AIN73" s="147"/>
      <c r="AIO73" s="147"/>
      <c r="AIP73" s="147"/>
      <c r="AIQ73" s="147"/>
      <c r="AIR73" s="147"/>
      <c r="AIS73" s="147"/>
      <c r="AIT73" s="147"/>
      <c r="AIU73" s="147"/>
      <c r="AIV73" s="147"/>
      <c r="AIW73" s="147"/>
      <c r="AIX73" s="147"/>
      <c r="AIY73" s="147"/>
      <c r="AIZ73" s="147"/>
      <c r="AJA73" s="147"/>
      <c r="AJB73" s="147"/>
      <c r="AJC73" s="147"/>
      <c r="AJD73" s="147"/>
      <c r="AJE73" s="147"/>
      <c r="AJF73" s="147"/>
      <c r="AJG73" s="147"/>
      <c r="AJH73" s="147"/>
      <c r="AJI73" s="147"/>
      <c r="AJJ73" s="147"/>
      <c r="AJK73" s="147"/>
      <c r="AJL73" s="147"/>
      <c r="AJM73" s="147"/>
      <c r="AJN73" s="147"/>
      <c r="AJO73" s="147"/>
      <c r="AJP73" s="147"/>
      <c r="AJQ73" s="147"/>
      <c r="AJR73" s="147"/>
      <c r="AJS73" s="147"/>
      <c r="AJT73" s="147"/>
      <c r="AJU73" s="147"/>
      <c r="AJV73" s="147"/>
      <c r="AJW73" s="147"/>
      <c r="AJX73" s="147"/>
      <c r="AJY73" s="147"/>
      <c r="AJZ73" s="147"/>
      <c r="AKA73" s="147"/>
      <c r="AKB73" s="147"/>
      <c r="AKC73" s="147"/>
      <c r="AKD73" s="147"/>
      <c r="AKE73" s="147"/>
      <c r="AKF73" s="147"/>
      <c r="AKG73" s="147"/>
      <c r="AKH73" s="147"/>
      <c r="AKI73" s="147"/>
      <c r="AKJ73" s="147"/>
      <c r="AKK73" s="147"/>
      <c r="AKL73" s="147"/>
      <c r="AKM73" s="147"/>
      <c r="AKN73" s="147"/>
      <c r="AKO73" s="147"/>
      <c r="AKP73" s="147"/>
      <c r="AKQ73" s="147"/>
      <c r="AKR73" s="147"/>
      <c r="AKS73" s="147"/>
      <c r="AKT73" s="147"/>
      <c r="AKU73" s="147"/>
      <c r="AKV73" s="147"/>
      <c r="AKW73" s="147"/>
      <c r="AKX73" s="147"/>
      <c r="AKY73" s="147"/>
      <c r="AKZ73" s="147"/>
      <c r="ALA73" s="147"/>
      <c r="ALB73" s="147"/>
      <c r="ALC73" s="147"/>
      <c r="ALD73" s="147"/>
      <c r="ALE73" s="147"/>
      <c r="ALF73" s="147"/>
      <c r="ALG73" s="147"/>
      <c r="ALH73" s="147"/>
      <c r="ALI73" s="147"/>
      <c r="ALJ73" s="147"/>
      <c r="ALK73" s="147"/>
      <c r="ALL73" s="147"/>
      <c r="ALM73" s="147"/>
      <c r="ALN73" s="147"/>
      <c r="ALO73" s="147"/>
      <c r="ALP73" s="147"/>
      <c r="ALQ73" s="147"/>
      <c r="ALR73" s="147"/>
      <c r="ALS73" s="147"/>
      <c r="ALT73" s="147"/>
      <c r="ALU73" s="147"/>
      <c r="ALV73" s="139"/>
      <c r="ALW73" s="139"/>
      <c r="ALX73" s="139"/>
    </row>
    <row r="74" spans="1:1012" s="142" customFormat="1" ht="16.5">
      <c r="A74" s="309" t="s">
        <v>1202</v>
      </c>
      <c r="B74" s="309"/>
      <c r="C74" s="309"/>
      <c r="D74" s="309"/>
      <c r="E74" s="309"/>
      <c r="F74" s="283"/>
      <c r="G74" s="283"/>
      <c r="H74" s="209">
        <f>H73+H63+H52</f>
        <v>12660.119999999999</v>
      </c>
      <c r="I74" s="209">
        <f>I73+I63+I52</f>
        <v>12021.297561127552</v>
      </c>
      <c r="J74" s="154"/>
      <c r="K74" s="154"/>
      <c r="L74" s="154"/>
      <c r="M74" s="154"/>
      <c r="N74" s="154"/>
      <c r="O74" s="154"/>
      <c r="P74" s="154"/>
      <c r="Q74" s="154"/>
      <c r="R74" s="154"/>
      <c r="S74" s="154"/>
      <c r="T74" s="154"/>
      <c r="U74" s="154"/>
      <c r="V74" s="154"/>
      <c r="W74" s="154"/>
      <c r="X74" s="154"/>
      <c r="Y74" s="154"/>
      <c r="Z74" s="154"/>
      <c r="AA74" s="154"/>
      <c r="AB74" s="154"/>
      <c r="AC74" s="154"/>
      <c r="AD74" s="154"/>
      <c r="AE74" s="154"/>
      <c r="AF74" s="154"/>
      <c r="AG74" s="154"/>
      <c r="AH74" s="154"/>
      <c r="AI74" s="154"/>
      <c r="AJ74" s="154"/>
      <c r="AK74" s="154"/>
      <c r="AL74" s="154"/>
      <c r="AM74" s="154"/>
      <c r="AN74" s="154"/>
      <c r="AO74" s="154"/>
      <c r="AP74" s="154"/>
      <c r="AQ74" s="154"/>
      <c r="AR74" s="154"/>
      <c r="AS74" s="154"/>
      <c r="AT74" s="154"/>
      <c r="AU74" s="154"/>
      <c r="AV74" s="154"/>
      <c r="AW74" s="154"/>
      <c r="AX74" s="154"/>
      <c r="AY74" s="154"/>
      <c r="AZ74" s="154"/>
      <c r="BA74" s="154"/>
      <c r="BB74" s="154"/>
      <c r="BC74" s="154"/>
      <c r="BD74" s="154"/>
      <c r="BE74" s="154"/>
      <c r="BF74" s="154"/>
      <c r="BG74" s="154"/>
      <c r="BH74" s="154"/>
      <c r="BI74" s="154"/>
      <c r="BJ74" s="154"/>
      <c r="BK74" s="154"/>
      <c r="BL74" s="154"/>
      <c r="BM74" s="154"/>
      <c r="BN74" s="154"/>
      <c r="BO74" s="154"/>
      <c r="BP74" s="154"/>
      <c r="BQ74" s="154"/>
      <c r="BR74" s="154"/>
      <c r="BS74" s="154"/>
      <c r="BT74" s="154"/>
      <c r="BU74" s="154"/>
      <c r="BV74" s="154"/>
      <c r="BW74" s="154"/>
      <c r="BX74" s="154"/>
      <c r="BY74" s="154"/>
      <c r="BZ74" s="154"/>
      <c r="CA74" s="154"/>
      <c r="CB74" s="154"/>
      <c r="CC74" s="154"/>
      <c r="CD74" s="154"/>
      <c r="CE74" s="154"/>
      <c r="CF74" s="154"/>
      <c r="CG74" s="154"/>
      <c r="CH74" s="154"/>
      <c r="CI74" s="154"/>
      <c r="CJ74" s="154"/>
      <c r="CK74" s="154"/>
      <c r="CL74" s="154"/>
      <c r="CM74" s="154"/>
      <c r="CN74" s="154"/>
      <c r="CO74" s="154"/>
      <c r="CP74" s="154"/>
      <c r="CQ74" s="154"/>
      <c r="CR74" s="154"/>
      <c r="CS74" s="154"/>
      <c r="CT74" s="154"/>
      <c r="CU74" s="154"/>
      <c r="CV74" s="154"/>
      <c r="CW74" s="154"/>
      <c r="CX74" s="154"/>
      <c r="CY74" s="154"/>
      <c r="CZ74" s="154"/>
      <c r="DA74" s="154"/>
      <c r="DB74" s="154"/>
      <c r="DC74" s="154"/>
      <c r="DD74" s="154"/>
      <c r="DE74" s="154"/>
      <c r="DF74" s="154"/>
      <c r="DG74" s="154"/>
      <c r="DH74" s="154"/>
      <c r="DI74" s="154"/>
      <c r="DJ74" s="154"/>
      <c r="DK74" s="154"/>
      <c r="DL74" s="154"/>
      <c r="DM74" s="154"/>
      <c r="DN74" s="154"/>
      <c r="DO74" s="154"/>
      <c r="DP74" s="154"/>
      <c r="DQ74" s="154"/>
      <c r="DR74" s="154"/>
      <c r="DS74" s="154"/>
      <c r="DT74" s="154"/>
      <c r="DU74" s="154"/>
      <c r="DV74" s="154"/>
      <c r="DW74" s="154"/>
      <c r="DX74" s="154"/>
      <c r="DY74" s="154"/>
      <c r="DZ74" s="154"/>
      <c r="EA74" s="154"/>
      <c r="EB74" s="154"/>
      <c r="EC74" s="154"/>
      <c r="ED74" s="154"/>
      <c r="EE74" s="154"/>
      <c r="EF74" s="154"/>
      <c r="EG74" s="154"/>
      <c r="EH74" s="154"/>
      <c r="EI74" s="154"/>
      <c r="EJ74" s="154"/>
      <c r="EK74" s="154"/>
      <c r="EL74" s="154"/>
      <c r="EM74" s="154"/>
      <c r="EN74" s="154"/>
      <c r="EO74" s="154"/>
      <c r="EP74" s="154"/>
      <c r="EQ74" s="154"/>
      <c r="ER74" s="154"/>
      <c r="ES74" s="154"/>
      <c r="ET74" s="154"/>
      <c r="EU74" s="154"/>
      <c r="EV74" s="154"/>
      <c r="EW74" s="154"/>
      <c r="EX74" s="154"/>
      <c r="EY74" s="154"/>
      <c r="EZ74" s="154"/>
      <c r="FA74" s="154"/>
      <c r="FB74" s="154"/>
      <c r="FC74" s="154"/>
      <c r="FD74" s="154"/>
      <c r="FE74" s="154"/>
      <c r="FF74" s="154"/>
      <c r="FG74" s="154"/>
      <c r="FH74" s="154"/>
      <c r="FI74" s="154"/>
      <c r="FJ74" s="154"/>
      <c r="FK74" s="154"/>
      <c r="FL74" s="154"/>
      <c r="FM74" s="154"/>
      <c r="FN74" s="154"/>
      <c r="FO74" s="154"/>
      <c r="FP74" s="154"/>
      <c r="FQ74" s="154"/>
      <c r="FR74" s="154"/>
      <c r="FS74" s="154"/>
      <c r="FT74" s="154"/>
      <c r="FU74" s="154"/>
      <c r="FV74" s="154"/>
      <c r="FW74" s="154"/>
      <c r="FX74" s="154"/>
      <c r="FY74" s="154"/>
      <c r="FZ74" s="154"/>
      <c r="GA74" s="154"/>
      <c r="GB74" s="154"/>
      <c r="GC74" s="154"/>
      <c r="GD74" s="154"/>
      <c r="GE74" s="154"/>
      <c r="GF74" s="154"/>
      <c r="GG74" s="154"/>
      <c r="GH74" s="154"/>
      <c r="GI74" s="154"/>
      <c r="GJ74" s="154"/>
      <c r="GK74" s="154"/>
      <c r="GL74" s="154"/>
      <c r="GM74" s="154"/>
      <c r="GN74" s="154"/>
      <c r="GO74" s="154"/>
      <c r="GP74" s="154"/>
      <c r="GQ74" s="154"/>
      <c r="GR74" s="154"/>
      <c r="GS74" s="154"/>
      <c r="GT74" s="154"/>
      <c r="GU74" s="154"/>
      <c r="GV74" s="154"/>
      <c r="GW74" s="154"/>
      <c r="GX74" s="154"/>
      <c r="GY74" s="154"/>
      <c r="GZ74" s="154"/>
      <c r="HA74" s="154"/>
      <c r="HB74" s="154"/>
      <c r="HC74" s="154"/>
      <c r="HD74" s="154"/>
      <c r="HE74" s="154"/>
      <c r="HF74" s="154"/>
      <c r="HG74" s="154"/>
      <c r="HH74" s="154"/>
      <c r="HI74" s="154"/>
      <c r="HJ74" s="154"/>
      <c r="HK74" s="154"/>
      <c r="HL74" s="154"/>
      <c r="HM74" s="154"/>
      <c r="HN74" s="154"/>
      <c r="HO74" s="154"/>
      <c r="HP74" s="154"/>
      <c r="HQ74" s="154"/>
      <c r="HR74" s="154"/>
      <c r="HS74" s="154"/>
      <c r="HT74" s="154"/>
      <c r="HU74" s="154"/>
      <c r="HV74" s="154"/>
      <c r="HW74" s="154"/>
      <c r="HX74" s="154"/>
      <c r="HY74" s="154"/>
      <c r="HZ74" s="154"/>
      <c r="IA74" s="154"/>
      <c r="IB74" s="154"/>
      <c r="IC74" s="154"/>
      <c r="ID74" s="154"/>
      <c r="IE74" s="154"/>
      <c r="IF74" s="154"/>
      <c r="IG74" s="154"/>
      <c r="IH74" s="147"/>
      <c r="II74" s="147"/>
      <c r="IJ74" s="147"/>
      <c r="IK74" s="147"/>
      <c r="IL74" s="147"/>
      <c r="IM74" s="147"/>
      <c r="IN74" s="147"/>
      <c r="IO74" s="147"/>
      <c r="IP74" s="147"/>
      <c r="IQ74" s="147"/>
      <c r="IR74" s="147"/>
      <c r="IS74" s="147"/>
      <c r="IT74" s="147"/>
      <c r="IU74" s="147"/>
      <c r="IV74" s="147"/>
      <c r="IW74" s="147"/>
      <c r="IX74" s="147"/>
      <c r="IY74" s="147"/>
      <c r="IZ74" s="147"/>
      <c r="JA74" s="147"/>
      <c r="JB74" s="147"/>
      <c r="JC74" s="147"/>
      <c r="JD74" s="147"/>
      <c r="JE74" s="147"/>
      <c r="JF74" s="147"/>
      <c r="JG74" s="147"/>
      <c r="JH74" s="147"/>
      <c r="JI74" s="147"/>
      <c r="JJ74" s="147"/>
      <c r="JK74" s="147"/>
      <c r="JL74" s="147"/>
      <c r="JM74" s="147"/>
      <c r="JN74" s="147"/>
      <c r="JO74" s="147"/>
      <c r="JP74" s="147"/>
      <c r="JQ74" s="147"/>
      <c r="JR74" s="147"/>
      <c r="JS74" s="147"/>
      <c r="JT74" s="147"/>
      <c r="JU74" s="147"/>
      <c r="JV74" s="147"/>
      <c r="JW74" s="147"/>
      <c r="JX74" s="147"/>
      <c r="JY74" s="147"/>
      <c r="JZ74" s="147"/>
      <c r="KA74" s="147"/>
      <c r="KB74" s="147"/>
      <c r="KC74" s="147"/>
      <c r="KD74" s="147"/>
      <c r="KE74" s="147"/>
      <c r="KF74" s="147"/>
      <c r="KG74" s="147"/>
      <c r="KH74" s="147"/>
      <c r="KI74" s="147"/>
      <c r="KJ74" s="147"/>
      <c r="KK74" s="147"/>
      <c r="KL74" s="147"/>
      <c r="KM74" s="147"/>
      <c r="KN74" s="147"/>
      <c r="KO74" s="147"/>
      <c r="KP74" s="147"/>
      <c r="KQ74" s="147"/>
      <c r="KR74" s="147"/>
      <c r="KS74" s="147"/>
      <c r="KT74" s="147"/>
      <c r="KU74" s="147"/>
      <c r="KV74" s="147"/>
      <c r="KW74" s="147"/>
      <c r="KX74" s="147"/>
      <c r="KY74" s="147"/>
      <c r="KZ74" s="147"/>
      <c r="LA74" s="147"/>
      <c r="LB74" s="147"/>
      <c r="LC74" s="147"/>
      <c r="LD74" s="147"/>
      <c r="LE74" s="147"/>
      <c r="LF74" s="147"/>
      <c r="LG74" s="147"/>
      <c r="LH74" s="147"/>
      <c r="LI74" s="147"/>
      <c r="LJ74" s="147"/>
      <c r="LK74" s="147"/>
      <c r="LL74" s="147"/>
      <c r="LM74" s="147"/>
      <c r="LN74" s="147"/>
      <c r="LO74" s="147"/>
      <c r="LP74" s="147"/>
      <c r="LQ74" s="147"/>
      <c r="LR74" s="147"/>
      <c r="LS74" s="147"/>
      <c r="LT74" s="147"/>
      <c r="LU74" s="147"/>
      <c r="LV74" s="147"/>
      <c r="LW74" s="147"/>
      <c r="LX74" s="147"/>
      <c r="LY74" s="147"/>
      <c r="LZ74" s="147"/>
      <c r="MA74" s="147"/>
      <c r="MB74" s="147"/>
      <c r="MC74" s="147"/>
      <c r="MD74" s="147"/>
      <c r="ME74" s="147"/>
      <c r="MF74" s="147"/>
      <c r="MG74" s="147"/>
      <c r="MH74" s="147"/>
      <c r="MI74" s="147"/>
      <c r="MJ74" s="147"/>
      <c r="MK74" s="147"/>
      <c r="ML74" s="147"/>
      <c r="MM74" s="147"/>
      <c r="MN74" s="147"/>
      <c r="MO74" s="147"/>
      <c r="MP74" s="147"/>
      <c r="MQ74" s="147"/>
      <c r="MR74" s="147"/>
      <c r="MS74" s="147"/>
      <c r="MT74" s="147"/>
      <c r="MU74" s="147"/>
      <c r="MV74" s="147"/>
      <c r="MW74" s="147"/>
      <c r="MX74" s="147"/>
      <c r="MY74" s="147"/>
      <c r="MZ74" s="147"/>
      <c r="NA74" s="147"/>
      <c r="NB74" s="147"/>
      <c r="NC74" s="147"/>
      <c r="ND74" s="147"/>
      <c r="NE74" s="147"/>
      <c r="NF74" s="147"/>
      <c r="NG74" s="147"/>
      <c r="NH74" s="147"/>
      <c r="NI74" s="147"/>
      <c r="NJ74" s="147"/>
      <c r="NK74" s="147"/>
      <c r="NL74" s="147"/>
      <c r="NM74" s="147"/>
      <c r="NN74" s="147"/>
      <c r="NO74" s="147"/>
      <c r="NP74" s="147"/>
      <c r="NQ74" s="147"/>
      <c r="NR74" s="147"/>
      <c r="NS74" s="147"/>
      <c r="NT74" s="147"/>
      <c r="NU74" s="147"/>
      <c r="NV74" s="147"/>
      <c r="NW74" s="147"/>
      <c r="NX74" s="147"/>
      <c r="NY74" s="147"/>
      <c r="NZ74" s="147"/>
      <c r="OA74" s="147"/>
      <c r="OB74" s="147"/>
      <c r="OC74" s="147"/>
      <c r="OD74" s="147"/>
      <c r="OE74" s="147"/>
      <c r="OF74" s="147"/>
      <c r="OG74" s="147"/>
      <c r="OH74" s="147"/>
      <c r="OI74" s="147"/>
      <c r="OJ74" s="147"/>
      <c r="OK74" s="147"/>
      <c r="OL74" s="147"/>
      <c r="OM74" s="147"/>
      <c r="ON74" s="147"/>
      <c r="OO74" s="147"/>
      <c r="OP74" s="147"/>
      <c r="OQ74" s="147"/>
      <c r="OR74" s="147"/>
      <c r="OS74" s="147"/>
      <c r="OT74" s="147"/>
      <c r="OU74" s="147"/>
      <c r="OV74" s="147"/>
      <c r="OW74" s="147"/>
      <c r="OX74" s="147"/>
      <c r="OY74" s="147"/>
      <c r="OZ74" s="147"/>
      <c r="PA74" s="147"/>
      <c r="PB74" s="147"/>
      <c r="PC74" s="147"/>
      <c r="PD74" s="147"/>
      <c r="PE74" s="147"/>
      <c r="PF74" s="147"/>
      <c r="PG74" s="147"/>
      <c r="PH74" s="147"/>
      <c r="PI74" s="147"/>
      <c r="PJ74" s="147"/>
      <c r="PK74" s="147"/>
      <c r="PL74" s="147"/>
      <c r="PM74" s="147"/>
      <c r="PN74" s="147"/>
      <c r="PO74" s="147"/>
      <c r="PP74" s="147"/>
      <c r="PQ74" s="147"/>
      <c r="PR74" s="147"/>
      <c r="PS74" s="147"/>
      <c r="PT74" s="147"/>
      <c r="PU74" s="147"/>
      <c r="PV74" s="147"/>
      <c r="PW74" s="147"/>
      <c r="PX74" s="147"/>
      <c r="PY74" s="147"/>
      <c r="PZ74" s="147"/>
      <c r="QA74" s="147"/>
      <c r="QB74" s="147"/>
      <c r="QC74" s="147"/>
      <c r="QD74" s="147"/>
      <c r="QE74" s="147"/>
      <c r="QF74" s="147"/>
      <c r="QG74" s="147"/>
      <c r="QH74" s="147"/>
      <c r="QI74" s="147"/>
      <c r="QJ74" s="147"/>
      <c r="QK74" s="147"/>
      <c r="QL74" s="147"/>
      <c r="QM74" s="147"/>
      <c r="QN74" s="147"/>
      <c r="QO74" s="147"/>
      <c r="QP74" s="147"/>
      <c r="QQ74" s="147"/>
      <c r="QR74" s="147"/>
      <c r="QS74" s="147"/>
      <c r="QT74" s="147"/>
      <c r="QU74" s="147"/>
      <c r="QV74" s="147"/>
      <c r="QW74" s="147"/>
      <c r="QX74" s="147"/>
      <c r="QY74" s="147"/>
      <c r="QZ74" s="147"/>
      <c r="RA74" s="147"/>
      <c r="RB74" s="147"/>
      <c r="RC74" s="147"/>
      <c r="RD74" s="147"/>
      <c r="RE74" s="147"/>
      <c r="RF74" s="147"/>
      <c r="RG74" s="147"/>
      <c r="RH74" s="147"/>
      <c r="RI74" s="147"/>
      <c r="RJ74" s="147"/>
      <c r="RK74" s="147"/>
      <c r="RL74" s="147"/>
      <c r="RM74" s="147"/>
      <c r="RN74" s="147"/>
      <c r="RO74" s="147"/>
      <c r="RP74" s="147"/>
      <c r="RQ74" s="147"/>
      <c r="RR74" s="147"/>
      <c r="RS74" s="147"/>
      <c r="RT74" s="147"/>
      <c r="RU74" s="147"/>
      <c r="RV74" s="147"/>
      <c r="RW74" s="147"/>
      <c r="RX74" s="147"/>
      <c r="RY74" s="147"/>
      <c r="RZ74" s="147"/>
      <c r="SA74" s="147"/>
      <c r="SB74" s="147"/>
      <c r="SC74" s="147"/>
      <c r="SD74" s="147"/>
      <c r="SE74" s="147"/>
      <c r="SF74" s="147"/>
      <c r="SG74" s="147"/>
      <c r="SH74" s="147"/>
      <c r="SI74" s="147"/>
      <c r="SJ74" s="147"/>
      <c r="SK74" s="147"/>
      <c r="SL74" s="147"/>
      <c r="SM74" s="147"/>
      <c r="SN74" s="147"/>
      <c r="SO74" s="147"/>
      <c r="SP74" s="147"/>
      <c r="SQ74" s="147"/>
      <c r="SR74" s="147"/>
      <c r="SS74" s="147"/>
      <c r="ST74" s="147"/>
      <c r="SU74" s="147"/>
      <c r="SV74" s="147"/>
      <c r="SW74" s="147"/>
      <c r="SX74" s="147"/>
      <c r="SY74" s="147"/>
      <c r="SZ74" s="147"/>
      <c r="TA74" s="147"/>
      <c r="TB74" s="147"/>
      <c r="TC74" s="147"/>
      <c r="TD74" s="147"/>
      <c r="TE74" s="147"/>
      <c r="TF74" s="147"/>
      <c r="TG74" s="147"/>
      <c r="TH74" s="147"/>
      <c r="TI74" s="147"/>
      <c r="TJ74" s="147"/>
      <c r="TK74" s="147"/>
      <c r="TL74" s="147"/>
      <c r="TM74" s="147"/>
      <c r="TN74" s="147"/>
      <c r="TO74" s="147"/>
      <c r="TP74" s="147"/>
      <c r="TQ74" s="147"/>
      <c r="TR74" s="147"/>
      <c r="TS74" s="147"/>
      <c r="TT74" s="147"/>
      <c r="TU74" s="147"/>
      <c r="TV74" s="147"/>
      <c r="TW74" s="147"/>
      <c r="TX74" s="147"/>
      <c r="TY74" s="147"/>
      <c r="TZ74" s="147"/>
      <c r="UA74" s="147"/>
      <c r="UB74" s="147"/>
      <c r="UC74" s="147"/>
      <c r="UD74" s="147"/>
      <c r="UE74" s="147"/>
      <c r="UF74" s="147"/>
      <c r="UG74" s="147"/>
      <c r="UH74" s="147"/>
      <c r="UI74" s="147"/>
      <c r="UJ74" s="147"/>
      <c r="UK74" s="147"/>
      <c r="UL74" s="147"/>
      <c r="UM74" s="147"/>
      <c r="UN74" s="147"/>
      <c r="UO74" s="147"/>
      <c r="UP74" s="147"/>
      <c r="UQ74" s="147"/>
      <c r="UR74" s="147"/>
      <c r="US74" s="147"/>
      <c r="UT74" s="147"/>
      <c r="UU74" s="147"/>
      <c r="UV74" s="147"/>
      <c r="UW74" s="147"/>
      <c r="UX74" s="147"/>
      <c r="UY74" s="147"/>
      <c r="UZ74" s="147"/>
      <c r="VA74" s="147"/>
      <c r="VB74" s="147"/>
      <c r="VC74" s="147"/>
      <c r="VD74" s="147"/>
      <c r="VE74" s="147"/>
      <c r="VF74" s="147"/>
      <c r="VG74" s="147"/>
      <c r="VH74" s="147"/>
      <c r="VI74" s="147"/>
      <c r="VJ74" s="147"/>
      <c r="VK74" s="147"/>
      <c r="VL74" s="147"/>
      <c r="VM74" s="147"/>
      <c r="VN74" s="147"/>
      <c r="VO74" s="147"/>
      <c r="VP74" s="147"/>
      <c r="VQ74" s="147"/>
      <c r="VR74" s="147"/>
      <c r="VS74" s="147"/>
      <c r="VT74" s="147"/>
      <c r="VU74" s="147"/>
      <c r="VV74" s="147"/>
      <c r="VW74" s="147"/>
      <c r="VX74" s="147"/>
      <c r="VY74" s="147"/>
      <c r="VZ74" s="147"/>
      <c r="WA74" s="147"/>
      <c r="WB74" s="147"/>
      <c r="WC74" s="147"/>
      <c r="WD74" s="147"/>
      <c r="WE74" s="147"/>
      <c r="WF74" s="147"/>
      <c r="WG74" s="147"/>
      <c r="WH74" s="147"/>
      <c r="WI74" s="147"/>
      <c r="WJ74" s="147"/>
      <c r="WK74" s="147"/>
      <c r="WL74" s="147"/>
      <c r="WM74" s="147"/>
      <c r="WN74" s="147"/>
      <c r="WO74" s="147"/>
      <c r="WP74" s="147"/>
      <c r="WQ74" s="147"/>
      <c r="WR74" s="147"/>
      <c r="WS74" s="147"/>
      <c r="WT74" s="147"/>
      <c r="WU74" s="147"/>
      <c r="WV74" s="147"/>
      <c r="WW74" s="147"/>
      <c r="WX74" s="147"/>
      <c r="WY74" s="147"/>
      <c r="WZ74" s="147"/>
      <c r="XA74" s="147"/>
      <c r="XB74" s="147"/>
      <c r="XC74" s="147"/>
      <c r="XD74" s="147"/>
      <c r="XE74" s="147"/>
      <c r="XF74" s="147"/>
      <c r="XG74" s="147"/>
      <c r="XH74" s="147"/>
      <c r="XI74" s="147"/>
      <c r="XJ74" s="147"/>
      <c r="XK74" s="147"/>
      <c r="XL74" s="147"/>
      <c r="XM74" s="147"/>
      <c r="XN74" s="147"/>
      <c r="XO74" s="147"/>
      <c r="XP74" s="147"/>
      <c r="XQ74" s="147"/>
      <c r="XR74" s="147"/>
      <c r="XS74" s="147"/>
      <c r="XT74" s="147"/>
      <c r="XU74" s="147"/>
      <c r="XV74" s="147"/>
      <c r="XW74" s="147"/>
      <c r="XX74" s="147"/>
      <c r="XY74" s="147"/>
      <c r="XZ74" s="147"/>
      <c r="YA74" s="147"/>
      <c r="YB74" s="147"/>
      <c r="YC74" s="147"/>
      <c r="YD74" s="147"/>
      <c r="YE74" s="147"/>
      <c r="YF74" s="147"/>
      <c r="YG74" s="147"/>
      <c r="YH74" s="147"/>
      <c r="YI74" s="147"/>
      <c r="YJ74" s="147"/>
      <c r="YK74" s="147"/>
      <c r="YL74" s="147"/>
      <c r="YM74" s="147"/>
      <c r="YN74" s="147"/>
      <c r="YO74" s="147"/>
      <c r="YP74" s="147"/>
      <c r="YQ74" s="147"/>
      <c r="YR74" s="147"/>
      <c r="YS74" s="147"/>
      <c r="YT74" s="147"/>
      <c r="YU74" s="147"/>
      <c r="YV74" s="147"/>
      <c r="YW74" s="147"/>
      <c r="YX74" s="147"/>
      <c r="YY74" s="147"/>
      <c r="YZ74" s="147"/>
      <c r="ZA74" s="147"/>
      <c r="ZB74" s="147"/>
      <c r="ZC74" s="147"/>
      <c r="ZD74" s="147"/>
      <c r="ZE74" s="147"/>
      <c r="ZF74" s="147"/>
      <c r="ZG74" s="147"/>
      <c r="ZH74" s="147"/>
      <c r="ZI74" s="147"/>
      <c r="ZJ74" s="147"/>
      <c r="ZK74" s="147"/>
      <c r="ZL74" s="147"/>
      <c r="ZM74" s="147"/>
      <c r="ZN74" s="147"/>
      <c r="ZO74" s="147"/>
      <c r="ZP74" s="147"/>
      <c r="ZQ74" s="147"/>
      <c r="ZR74" s="147"/>
      <c r="ZS74" s="147"/>
      <c r="ZT74" s="147"/>
      <c r="ZU74" s="147"/>
      <c r="ZV74" s="147"/>
      <c r="ZW74" s="147"/>
      <c r="ZX74" s="147"/>
      <c r="ZY74" s="147"/>
      <c r="ZZ74" s="147"/>
      <c r="AAA74" s="147"/>
      <c r="AAB74" s="147"/>
      <c r="AAC74" s="147"/>
      <c r="AAD74" s="147"/>
      <c r="AAE74" s="147"/>
      <c r="AAF74" s="147"/>
      <c r="AAG74" s="147"/>
      <c r="AAH74" s="147"/>
      <c r="AAI74" s="147"/>
      <c r="AAJ74" s="147"/>
      <c r="AAK74" s="147"/>
      <c r="AAL74" s="147"/>
      <c r="AAM74" s="147"/>
      <c r="AAN74" s="147"/>
      <c r="AAO74" s="147"/>
      <c r="AAP74" s="147"/>
      <c r="AAQ74" s="147"/>
      <c r="AAR74" s="147"/>
      <c r="AAS74" s="147"/>
      <c r="AAT74" s="147"/>
      <c r="AAU74" s="147"/>
      <c r="AAV74" s="147"/>
      <c r="AAW74" s="147"/>
      <c r="AAX74" s="147"/>
      <c r="AAY74" s="147"/>
      <c r="AAZ74" s="147"/>
      <c r="ABA74" s="147"/>
      <c r="ABB74" s="147"/>
      <c r="ABC74" s="147"/>
      <c r="ABD74" s="147"/>
      <c r="ABE74" s="147"/>
      <c r="ABF74" s="147"/>
      <c r="ABG74" s="147"/>
      <c r="ABH74" s="147"/>
      <c r="ABI74" s="147"/>
      <c r="ABJ74" s="147"/>
      <c r="ABK74" s="147"/>
      <c r="ABL74" s="147"/>
      <c r="ABM74" s="147"/>
      <c r="ABN74" s="147"/>
      <c r="ABO74" s="147"/>
      <c r="ABP74" s="147"/>
      <c r="ABQ74" s="147"/>
      <c r="ABR74" s="147"/>
      <c r="ABS74" s="147"/>
      <c r="ABT74" s="147"/>
      <c r="ABU74" s="147"/>
      <c r="ABV74" s="147"/>
      <c r="ABW74" s="147"/>
      <c r="ABX74" s="147"/>
      <c r="ABY74" s="147"/>
      <c r="ABZ74" s="147"/>
      <c r="ACA74" s="147"/>
      <c r="ACB74" s="147"/>
      <c r="ACC74" s="147"/>
      <c r="ACD74" s="147"/>
      <c r="ACE74" s="147"/>
      <c r="ACF74" s="147"/>
      <c r="ACG74" s="147"/>
      <c r="ACH74" s="147"/>
      <c r="ACI74" s="147"/>
      <c r="ACJ74" s="147"/>
      <c r="ACK74" s="147"/>
      <c r="ACL74" s="147"/>
      <c r="ACM74" s="147"/>
      <c r="ACN74" s="147"/>
      <c r="ACO74" s="147"/>
      <c r="ACP74" s="147"/>
      <c r="ACQ74" s="147"/>
      <c r="ACR74" s="147"/>
      <c r="ACS74" s="147"/>
      <c r="ACT74" s="147"/>
      <c r="ACU74" s="147"/>
      <c r="ACV74" s="147"/>
      <c r="ACW74" s="147"/>
      <c r="ACX74" s="147"/>
      <c r="ACY74" s="147"/>
      <c r="ACZ74" s="147"/>
      <c r="ADA74" s="147"/>
      <c r="ADB74" s="147"/>
      <c r="ADC74" s="147"/>
      <c r="ADD74" s="147"/>
      <c r="ADE74" s="147"/>
      <c r="ADF74" s="147"/>
      <c r="ADG74" s="147"/>
      <c r="ADH74" s="147"/>
      <c r="ADI74" s="147"/>
      <c r="ADJ74" s="147"/>
      <c r="ADK74" s="147"/>
      <c r="ADL74" s="147"/>
      <c r="ADM74" s="147"/>
      <c r="ADN74" s="147"/>
      <c r="ADO74" s="147"/>
      <c r="ADP74" s="147"/>
      <c r="ADQ74" s="147"/>
      <c r="ADR74" s="147"/>
      <c r="ADS74" s="147"/>
      <c r="ADT74" s="147"/>
      <c r="ADU74" s="147"/>
      <c r="ADV74" s="147"/>
      <c r="ADW74" s="147"/>
      <c r="ADX74" s="147"/>
      <c r="ADY74" s="147"/>
      <c r="ADZ74" s="147"/>
      <c r="AEA74" s="147"/>
      <c r="AEB74" s="147"/>
      <c r="AEC74" s="147"/>
      <c r="AED74" s="147"/>
      <c r="AEE74" s="147"/>
      <c r="AEF74" s="147"/>
      <c r="AEG74" s="147"/>
      <c r="AEH74" s="147"/>
      <c r="AEI74" s="147"/>
      <c r="AEJ74" s="147"/>
      <c r="AEK74" s="147"/>
      <c r="AEL74" s="147"/>
      <c r="AEM74" s="147"/>
      <c r="AEN74" s="147"/>
      <c r="AEO74" s="147"/>
      <c r="AEP74" s="147"/>
      <c r="AEQ74" s="147"/>
      <c r="AER74" s="147"/>
      <c r="AES74" s="147"/>
      <c r="AET74" s="147"/>
      <c r="AEU74" s="147"/>
      <c r="AEV74" s="147"/>
      <c r="AEW74" s="147"/>
      <c r="AEX74" s="147"/>
      <c r="AEY74" s="147"/>
      <c r="AEZ74" s="147"/>
      <c r="AFA74" s="147"/>
      <c r="AFB74" s="147"/>
      <c r="AFC74" s="147"/>
      <c r="AFD74" s="147"/>
      <c r="AFE74" s="147"/>
      <c r="AFF74" s="147"/>
      <c r="AFG74" s="147"/>
      <c r="AFH74" s="147"/>
      <c r="AFI74" s="147"/>
      <c r="AFJ74" s="147"/>
      <c r="AFK74" s="147"/>
      <c r="AFL74" s="147"/>
      <c r="AFM74" s="147"/>
      <c r="AFN74" s="147"/>
      <c r="AFO74" s="147"/>
      <c r="AFP74" s="147"/>
      <c r="AFQ74" s="147"/>
      <c r="AFR74" s="147"/>
      <c r="AFS74" s="147"/>
      <c r="AFT74" s="147"/>
      <c r="AFU74" s="147"/>
      <c r="AFV74" s="147"/>
      <c r="AFW74" s="147"/>
      <c r="AFX74" s="147"/>
      <c r="AFY74" s="147"/>
      <c r="AFZ74" s="147"/>
      <c r="AGA74" s="147"/>
      <c r="AGB74" s="147"/>
      <c r="AGC74" s="147"/>
      <c r="AGD74" s="147"/>
      <c r="AGE74" s="147"/>
      <c r="AGF74" s="147"/>
      <c r="AGG74" s="147"/>
      <c r="AGH74" s="147"/>
      <c r="AGI74" s="147"/>
      <c r="AGJ74" s="147"/>
      <c r="AGK74" s="147"/>
      <c r="AGL74" s="147"/>
      <c r="AGM74" s="147"/>
      <c r="AGN74" s="147"/>
      <c r="AGO74" s="147"/>
      <c r="AGP74" s="147"/>
      <c r="AGQ74" s="147"/>
      <c r="AGR74" s="147"/>
      <c r="AGS74" s="147"/>
      <c r="AGT74" s="147"/>
      <c r="AGU74" s="147"/>
      <c r="AGV74" s="147"/>
      <c r="AGW74" s="147"/>
      <c r="AGX74" s="147"/>
      <c r="AGY74" s="147"/>
      <c r="AGZ74" s="147"/>
      <c r="AHA74" s="147"/>
      <c r="AHB74" s="147"/>
      <c r="AHC74" s="147"/>
      <c r="AHD74" s="147"/>
      <c r="AHE74" s="147"/>
      <c r="AHF74" s="147"/>
      <c r="AHG74" s="147"/>
      <c r="AHH74" s="147"/>
      <c r="AHI74" s="147"/>
      <c r="AHJ74" s="147"/>
      <c r="AHK74" s="147"/>
      <c r="AHL74" s="147"/>
      <c r="AHM74" s="147"/>
      <c r="AHN74" s="147"/>
      <c r="AHO74" s="147"/>
      <c r="AHP74" s="147"/>
      <c r="AHQ74" s="147"/>
      <c r="AHR74" s="147"/>
      <c r="AHS74" s="147"/>
      <c r="AHT74" s="147"/>
      <c r="AHU74" s="147"/>
      <c r="AHV74" s="147"/>
      <c r="AHW74" s="147"/>
      <c r="AHX74" s="147"/>
      <c r="AHY74" s="147"/>
      <c r="AHZ74" s="147"/>
      <c r="AIA74" s="147"/>
      <c r="AIB74" s="147"/>
      <c r="AIC74" s="147"/>
      <c r="AID74" s="147"/>
      <c r="AIE74" s="147"/>
      <c r="AIF74" s="147"/>
      <c r="AIG74" s="147"/>
      <c r="AIH74" s="147"/>
      <c r="AII74" s="147"/>
      <c r="AIJ74" s="147"/>
      <c r="AIK74" s="147"/>
      <c r="AIL74" s="147"/>
      <c r="AIM74" s="147"/>
      <c r="AIN74" s="147"/>
      <c r="AIO74" s="147"/>
      <c r="AIP74" s="147"/>
      <c r="AIQ74" s="147"/>
      <c r="AIR74" s="147"/>
      <c r="AIS74" s="147"/>
      <c r="AIT74" s="147"/>
      <c r="AIU74" s="147"/>
      <c r="AIV74" s="147"/>
      <c r="AIW74" s="147"/>
      <c r="AIX74" s="147"/>
      <c r="AIY74" s="147"/>
      <c r="AIZ74" s="147"/>
      <c r="AJA74" s="147"/>
      <c r="AJB74" s="147"/>
      <c r="AJC74" s="147"/>
      <c r="AJD74" s="147"/>
      <c r="AJE74" s="147"/>
      <c r="AJF74" s="147"/>
      <c r="AJG74" s="147"/>
      <c r="AJH74" s="147"/>
      <c r="AJI74" s="147"/>
      <c r="AJJ74" s="147"/>
      <c r="AJK74" s="147"/>
      <c r="AJL74" s="147"/>
      <c r="AJM74" s="147"/>
      <c r="AJN74" s="147"/>
      <c r="AJO74" s="147"/>
      <c r="AJP74" s="147"/>
      <c r="AJQ74" s="147"/>
      <c r="AJR74" s="147"/>
      <c r="AJS74" s="147"/>
      <c r="AJT74" s="147"/>
      <c r="AJU74" s="147"/>
      <c r="AJV74" s="147"/>
      <c r="AJW74" s="147"/>
      <c r="AJX74" s="147"/>
      <c r="AJY74" s="147"/>
      <c r="AJZ74" s="147"/>
      <c r="AKA74" s="147"/>
      <c r="AKB74" s="147"/>
      <c r="AKC74" s="147"/>
      <c r="AKD74" s="147"/>
      <c r="AKE74" s="147"/>
      <c r="AKF74" s="147"/>
      <c r="AKG74" s="147"/>
      <c r="AKH74" s="147"/>
      <c r="AKI74" s="147"/>
      <c r="AKJ74" s="147"/>
      <c r="AKK74" s="147"/>
      <c r="AKL74" s="147"/>
      <c r="AKM74" s="147"/>
      <c r="AKN74" s="147"/>
      <c r="AKO74" s="147"/>
      <c r="AKP74" s="147"/>
      <c r="AKQ74" s="147"/>
      <c r="AKR74" s="147"/>
      <c r="AKS74" s="147"/>
      <c r="AKT74" s="147"/>
      <c r="AKU74" s="147"/>
      <c r="AKV74" s="147"/>
      <c r="AKW74" s="147"/>
      <c r="AKX74" s="147"/>
      <c r="AKY74" s="147"/>
      <c r="AKZ74" s="147"/>
      <c r="ALA74" s="147"/>
      <c r="ALB74" s="147"/>
      <c r="ALC74" s="147"/>
      <c r="ALD74" s="147"/>
      <c r="ALE74" s="147"/>
      <c r="ALF74" s="147"/>
      <c r="ALG74" s="147"/>
      <c r="ALH74" s="147"/>
      <c r="ALI74" s="147"/>
      <c r="ALJ74" s="147"/>
      <c r="ALK74" s="147"/>
      <c r="ALL74" s="147"/>
      <c r="ALM74" s="147"/>
      <c r="ALN74" s="147"/>
      <c r="ALO74" s="147"/>
      <c r="ALP74" s="147"/>
      <c r="ALQ74" s="147"/>
      <c r="ALR74" s="147"/>
      <c r="ALS74" s="147"/>
      <c r="ALT74" s="147"/>
      <c r="ALU74" s="147"/>
      <c r="ALV74" s="139"/>
      <c r="ALW74" s="139"/>
      <c r="ALX74" s="139"/>
    </row>
    <row r="75" spans="1:1012" s="142" customFormat="1" ht="16.5">
      <c r="A75" s="156" t="s">
        <v>298</v>
      </c>
      <c r="B75" s="193" t="s">
        <v>1203</v>
      </c>
      <c r="C75" s="194"/>
      <c r="D75" s="194"/>
      <c r="E75" s="194"/>
      <c r="F75" s="194"/>
      <c r="G75" s="194"/>
      <c r="H75" s="210"/>
      <c r="I75" s="210"/>
      <c r="J75" s="154"/>
      <c r="K75" s="154"/>
      <c r="L75" s="154"/>
      <c r="M75" s="154"/>
      <c r="N75" s="154"/>
      <c r="O75" s="154"/>
      <c r="P75" s="154"/>
      <c r="Q75" s="154"/>
      <c r="R75" s="154"/>
      <c r="S75" s="154"/>
      <c r="T75" s="154"/>
      <c r="U75" s="154"/>
      <c r="V75" s="154"/>
      <c r="W75" s="154"/>
      <c r="X75" s="154"/>
      <c r="Y75" s="154"/>
      <c r="Z75" s="154"/>
      <c r="AA75" s="154"/>
      <c r="AB75" s="154"/>
      <c r="AC75" s="154"/>
      <c r="AD75" s="154"/>
      <c r="AE75" s="154"/>
      <c r="AF75" s="154"/>
      <c r="AG75" s="154"/>
      <c r="AH75" s="154"/>
      <c r="AI75" s="154"/>
      <c r="AJ75" s="154"/>
      <c r="AK75" s="154"/>
      <c r="AL75" s="154"/>
      <c r="AM75" s="154"/>
      <c r="AN75" s="154"/>
      <c r="AO75" s="154"/>
      <c r="AP75" s="154"/>
      <c r="AQ75" s="154"/>
      <c r="AR75" s="154"/>
      <c r="AS75" s="154"/>
      <c r="AT75" s="154"/>
      <c r="AU75" s="154"/>
      <c r="AV75" s="154"/>
      <c r="AW75" s="154"/>
      <c r="AX75" s="154"/>
      <c r="AY75" s="154"/>
      <c r="AZ75" s="154"/>
      <c r="BA75" s="154"/>
      <c r="BB75" s="154"/>
      <c r="BC75" s="154"/>
      <c r="BD75" s="154"/>
      <c r="BE75" s="154"/>
      <c r="BF75" s="154"/>
      <c r="BG75" s="154"/>
      <c r="BH75" s="154"/>
      <c r="BI75" s="154"/>
      <c r="BJ75" s="154"/>
      <c r="BK75" s="154"/>
      <c r="BL75" s="154"/>
      <c r="BM75" s="154"/>
      <c r="BN75" s="154"/>
      <c r="BO75" s="154"/>
      <c r="BP75" s="154"/>
      <c r="BQ75" s="154"/>
      <c r="BR75" s="154"/>
      <c r="BS75" s="154"/>
      <c r="BT75" s="154"/>
      <c r="BU75" s="154"/>
      <c r="BV75" s="154"/>
      <c r="BW75" s="154"/>
      <c r="BX75" s="154"/>
      <c r="BY75" s="154"/>
      <c r="BZ75" s="154"/>
      <c r="CA75" s="154"/>
      <c r="CB75" s="154"/>
      <c r="CC75" s="154"/>
      <c r="CD75" s="154"/>
      <c r="CE75" s="154"/>
      <c r="CF75" s="154"/>
      <c r="CG75" s="154"/>
      <c r="CH75" s="154"/>
      <c r="CI75" s="154"/>
      <c r="CJ75" s="154"/>
      <c r="CK75" s="154"/>
      <c r="CL75" s="154"/>
      <c r="CM75" s="154"/>
      <c r="CN75" s="154"/>
      <c r="CO75" s="154"/>
      <c r="CP75" s="154"/>
      <c r="CQ75" s="154"/>
      <c r="CR75" s="154"/>
      <c r="CS75" s="154"/>
      <c r="CT75" s="154"/>
      <c r="CU75" s="154"/>
      <c r="CV75" s="154"/>
      <c r="CW75" s="154"/>
      <c r="CX75" s="154"/>
      <c r="CY75" s="154"/>
      <c r="CZ75" s="154"/>
      <c r="DA75" s="154"/>
      <c r="DB75" s="154"/>
      <c r="DC75" s="154"/>
      <c r="DD75" s="154"/>
      <c r="DE75" s="154"/>
      <c r="DF75" s="154"/>
      <c r="DG75" s="154"/>
      <c r="DH75" s="154"/>
      <c r="DI75" s="154"/>
      <c r="DJ75" s="154"/>
      <c r="DK75" s="154"/>
      <c r="DL75" s="154"/>
      <c r="DM75" s="154"/>
      <c r="DN75" s="154"/>
      <c r="DO75" s="154"/>
      <c r="DP75" s="154"/>
      <c r="DQ75" s="154"/>
      <c r="DR75" s="154"/>
      <c r="DS75" s="154"/>
      <c r="DT75" s="154"/>
      <c r="DU75" s="154"/>
      <c r="DV75" s="154"/>
      <c r="DW75" s="154"/>
      <c r="DX75" s="154"/>
      <c r="DY75" s="154"/>
      <c r="DZ75" s="154"/>
      <c r="EA75" s="154"/>
      <c r="EB75" s="154"/>
      <c r="EC75" s="154"/>
      <c r="ED75" s="154"/>
      <c r="EE75" s="154"/>
      <c r="EF75" s="154"/>
      <c r="EG75" s="154"/>
      <c r="EH75" s="154"/>
      <c r="EI75" s="154"/>
      <c r="EJ75" s="154"/>
      <c r="EK75" s="154"/>
      <c r="EL75" s="154"/>
      <c r="EM75" s="154"/>
      <c r="EN75" s="154"/>
      <c r="EO75" s="154"/>
      <c r="EP75" s="154"/>
      <c r="EQ75" s="154"/>
      <c r="ER75" s="154"/>
      <c r="ES75" s="154"/>
      <c r="ET75" s="154"/>
      <c r="EU75" s="154"/>
      <c r="EV75" s="154"/>
      <c r="EW75" s="154"/>
      <c r="EX75" s="154"/>
      <c r="EY75" s="154"/>
      <c r="EZ75" s="154"/>
      <c r="FA75" s="154"/>
      <c r="FB75" s="154"/>
      <c r="FC75" s="154"/>
      <c r="FD75" s="154"/>
      <c r="FE75" s="154"/>
      <c r="FF75" s="154"/>
      <c r="FG75" s="154"/>
      <c r="FH75" s="154"/>
      <c r="FI75" s="154"/>
      <c r="FJ75" s="154"/>
      <c r="FK75" s="154"/>
      <c r="FL75" s="154"/>
      <c r="FM75" s="154"/>
      <c r="FN75" s="154"/>
      <c r="FO75" s="154"/>
      <c r="FP75" s="154"/>
      <c r="FQ75" s="154"/>
      <c r="FR75" s="154"/>
      <c r="FS75" s="154"/>
      <c r="FT75" s="154"/>
      <c r="FU75" s="154"/>
      <c r="FV75" s="154"/>
      <c r="FW75" s="154"/>
      <c r="FX75" s="154"/>
      <c r="FY75" s="154"/>
      <c r="FZ75" s="154"/>
      <c r="GA75" s="154"/>
      <c r="GB75" s="154"/>
      <c r="GC75" s="154"/>
      <c r="GD75" s="154"/>
      <c r="GE75" s="154"/>
      <c r="GF75" s="154"/>
      <c r="GG75" s="154"/>
      <c r="GH75" s="154"/>
      <c r="GI75" s="154"/>
      <c r="GJ75" s="154"/>
      <c r="GK75" s="154"/>
      <c r="GL75" s="154"/>
      <c r="GM75" s="154"/>
      <c r="GN75" s="154"/>
      <c r="GO75" s="154"/>
      <c r="GP75" s="154"/>
      <c r="GQ75" s="154"/>
      <c r="GR75" s="154"/>
      <c r="GS75" s="154"/>
      <c r="GT75" s="154"/>
      <c r="GU75" s="154"/>
      <c r="GV75" s="154"/>
      <c r="GW75" s="154"/>
      <c r="GX75" s="154"/>
      <c r="GY75" s="154"/>
      <c r="GZ75" s="154"/>
      <c r="HA75" s="154"/>
      <c r="HB75" s="154"/>
      <c r="HC75" s="154"/>
      <c r="HD75" s="154"/>
      <c r="HE75" s="154"/>
      <c r="HF75" s="154"/>
      <c r="HG75" s="154"/>
      <c r="HH75" s="154"/>
      <c r="HI75" s="154"/>
      <c r="HJ75" s="154"/>
      <c r="HK75" s="154"/>
      <c r="HL75" s="154"/>
      <c r="HM75" s="154"/>
      <c r="HN75" s="154"/>
      <c r="HO75" s="154"/>
      <c r="HP75" s="154"/>
      <c r="HQ75" s="154"/>
      <c r="HR75" s="154"/>
      <c r="HS75" s="154"/>
      <c r="HT75" s="154"/>
      <c r="HU75" s="154"/>
      <c r="HV75" s="154"/>
      <c r="HW75" s="154"/>
      <c r="HX75" s="154"/>
      <c r="HY75" s="154"/>
      <c r="HZ75" s="154"/>
      <c r="IA75" s="154"/>
      <c r="IB75" s="154"/>
      <c r="IC75" s="154"/>
      <c r="ID75" s="154"/>
      <c r="IE75" s="154"/>
      <c r="IF75" s="154"/>
      <c r="IG75" s="154"/>
      <c r="IH75" s="162"/>
      <c r="II75" s="162"/>
      <c r="IJ75" s="162"/>
      <c r="IK75" s="162"/>
      <c r="IL75" s="162"/>
      <c r="IM75" s="162"/>
      <c r="IN75" s="162"/>
      <c r="IO75" s="162"/>
      <c r="IP75" s="162"/>
      <c r="IQ75" s="162"/>
      <c r="IR75" s="162"/>
      <c r="IS75" s="162"/>
      <c r="IT75" s="162"/>
      <c r="IU75" s="162"/>
      <c r="IV75" s="162"/>
      <c r="IW75" s="162"/>
      <c r="IX75" s="162"/>
      <c r="IY75" s="162"/>
      <c r="IZ75" s="162"/>
      <c r="JA75" s="162"/>
      <c r="JB75" s="162"/>
      <c r="JC75" s="162"/>
      <c r="JD75" s="162"/>
      <c r="JE75" s="162"/>
      <c r="JF75" s="162"/>
      <c r="JG75" s="162"/>
      <c r="JH75" s="162"/>
      <c r="JI75" s="162"/>
      <c r="JJ75" s="162"/>
      <c r="JK75" s="162"/>
      <c r="JL75" s="162"/>
      <c r="JM75" s="162"/>
      <c r="JN75" s="162"/>
      <c r="JO75" s="162"/>
      <c r="JP75" s="162"/>
      <c r="JQ75" s="162"/>
      <c r="JR75" s="162"/>
      <c r="JS75" s="162"/>
      <c r="JT75" s="162"/>
      <c r="JU75" s="162"/>
      <c r="JV75" s="162"/>
      <c r="JW75" s="162"/>
      <c r="JX75" s="162"/>
      <c r="JY75" s="162"/>
      <c r="JZ75" s="162"/>
      <c r="KA75" s="162"/>
      <c r="KB75" s="162"/>
      <c r="KC75" s="162"/>
      <c r="KD75" s="162"/>
      <c r="KE75" s="162"/>
      <c r="KF75" s="162"/>
      <c r="KG75" s="162"/>
      <c r="KH75" s="162"/>
      <c r="KI75" s="162"/>
      <c r="KJ75" s="162"/>
      <c r="KK75" s="162"/>
      <c r="KL75" s="162"/>
      <c r="KM75" s="162"/>
      <c r="KN75" s="162"/>
      <c r="KO75" s="162"/>
      <c r="KP75" s="162"/>
      <c r="KQ75" s="162"/>
      <c r="KR75" s="162"/>
      <c r="KS75" s="162"/>
      <c r="KT75" s="162"/>
      <c r="KU75" s="162"/>
      <c r="KV75" s="162"/>
      <c r="KW75" s="162"/>
      <c r="KX75" s="162"/>
      <c r="KY75" s="162"/>
      <c r="KZ75" s="162"/>
      <c r="LA75" s="162"/>
      <c r="LB75" s="162"/>
      <c r="LC75" s="162"/>
      <c r="LD75" s="162"/>
      <c r="LE75" s="162"/>
      <c r="LF75" s="162"/>
      <c r="LG75" s="162"/>
      <c r="LH75" s="162"/>
      <c r="LI75" s="162"/>
      <c r="LJ75" s="162"/>
      <c r="LK75" s="162"/>
      <c r="LL75" s="162"/>
      <c r="LM75" s="162"/>
      <c r="LN75" s="162"/>
      <c r="LO75" s="162"/>
      <c r="LP75" s="162"/>
      <c r="LQ75" s="162"/>
      <c r="LR75" s="162"/>
      <c r="LS75" s="162"/>
      <c r="LT75" s="162"/>
      <c r="LU75" s="162"/>
      <c r="LV75" s="162"/>
      <c r="LW75" s="162"/>
      <c r="LX75" s="162"/>
      <c r="LY75" s="162"/>
      <c r="LZ75" s="162"/>
      <c r="MA75" s="162"/>
      <c r="MB75" s="162"/>
      <c r="MC75" s="162"/>
      <c r="MD75" s="162"/>
      <c r="ME75" s="162"/>
      <c r="MF75" s="162"/>
      <c r="MG75" s="162"/>
      <c r="MH75" s="162"/>
      <c r="MI75" s="162"/>
      <c r="MJ75" s="162"/>
      <c r="MK75" s="162"/>
      <c r="ML75" s="162"/>
      <c r="MM75" s="162"/>
      <c r="MN75" s="162"/>
      <c r="MO75" s="162"/>
      <c r="MP75" s="162"/>
      <c r="MQ75" s="162"/>
      <c r="MR75" s="162"/>
      <c r="MS75" s="162"/>
      <c r="MT75" s="162"/>
      <c r="MU75" s="162"/>
      <c r="MV75" s="162"/>
      <c r="MW75" s="162"/>
      <c r="MX75" s="162"/>
      <c r="MY75" s="162"/>
      <c r="MZ75" s="162"/>
      <c r="NA75" s="162"/>
      <c r="NB75" s="162"/>
      <c r="NC75" s="162"/>
      <c r="ND75" s="162"/>
      <c r="NE75" s="162"/>
      <c r="NF75" s="162"/>
      <c r="NG75" s="162"/>
      <c r="NH75" s="162"/>
      <c r="NI75" s="162"/>
      <c r="NJ75" s="162"/>
      <c r="NK75" s="162"/>
      <c r="NL75" s="162"/>
      <c r="NM75" s="162"/>
      <c r="NN75" s="162"/>
      <c r="NO75" s="162"/>
      <c r="NP75" s="162"/>
      <c r="NQ75" s="162"/>
      <c r="NR75" s="162"/>
      <c r="NS75" s="162"/>
      <c r="NT75" s="162"/>
      <c r="NU75" s="162"/>
      <c r="NV75" s="162"/>
      <c r="NW75" s="162"/>
      <c r="NX75" s="162"/>
      <c r="NY75" s="162"/>
      <c r="NZ75" s="162"/>
      <c r="OA75" s="162"/>
      <c r="OB75" s="162"/>
      <c r="OC75" s="162"/>
      <c r="OD75" s="162"/>
      <c r="OE75" s="162"/>
      <c r="OF75" s="162"/>
      <c r="OG75" s="162"/>
      <c r="OH75" s="162"/>
      <c r="OI75" s="162"/>
      <c r="OJ75" s="162"/>
      <c r="OK75" s="162"/>
      <c r="OL75" s="162"/>
      <c r="OM75" s="162"/>
      <c r="ON75" s="162"/>
      <c r="OO75" s="162"/>
      <c r="OP75" s="162"/>
      <c r="OQ75" s="162"/>
      <c r="OR75" s="162"/>
      <c r="OS75" s="162"/>
      <c r="OT75" s="162"/>
      <c r="OU75" s="162"/>
      <c r="OV75" s="162"/>
      <c r="OW75" s="162"/>
      <c r="OX75" s="162"/>
      <c r="OY75" s="162"/>
      <c r="OZ75" s="162"/>
      <c r="PA75" s="162"/>
      <c r="PB75" s="162"/>
      <c r="PC75" s="162"/>
      <c r="PD75" s="162"/>
      <c r="PE75" s="162"/>
      <c r="PF75" s="162"/>
      <c r="PG75" s="162"/>
      <c r="PH75" s="162"/>
      <c r="PI75" s="162"/>
      <c r="PJ75" s="162"/>
      <c r="PK75" s="162"/>
      <c r="PL75" s="162"/>
      <c r="PM75" s="162"/>
      <c r="PN75" s="162"/>
      <c r="PO75" s="162"/>
      <c r="PP75" s="162"/>
      <c r="PQ75" s="162"/>
      <c r="PR75" s="162"/>
      <c r="PS75" s="162"/>
      <c r="PT75" s="162"/>
      <c r="PU75" s="162"/>
      <c r="PV75" s="162"/>
      <c r="PW75" s="162"/>
      <c r="PX75" s="162"/>
      <c r="PY75" s="162"/>
      <c r="PZ75" s="162"/>
      <c r="QA75" s="162"/>
      <c r="QB75" s="162"/>
      <c r="QC75" s="162"/>
      <c r="QD75" s="162"/>
      <c r="QE75" s="162"/>
      <c r="QF75" s="162"/>
      <c r="QG75" s="162"/>
      <c r="QH75" s="162"/>
      <c r="QI75" s="162"/>
      <c r="QJ75" s="162"/>
      <c r="QK75" s="162"/>
      <c r="QL75" s="162"/>
      <c r="QM75" s="162"/>
      <c r="QN75" s="162"/>
      <c r="QO75" s="162"/>
      <c r="QP75" s="162"/>
      <c r="QQ75" s="162"/>
      <c r="QR75" s="162"/>
      <c r="QS75" s="162"/>
      <c r="QT75" s="162"/>
      <c r="QU75" s="162"/>
      <c r="QV75" s="162"/>
      <c r="QW75" s="162"/>
      <c r="QX75" s="162"/>
      <c r="QY75" s="162"/>
      <c r="QZ75" s="162"/>
      <c r="RA75" s="162"/>
      <c r="RB75" s="162"/>
      <c r="RC75" s="162"/>
      <c r="RD75" s="162"/>
      <c r="RE75" s="162"/>
      <c r="RF75" s="162"/>
      <c r="RG75" s="162"/>
      <c r="RH75" s="162"/>
      <c r="RI75" s="162"/>
      <c r="RJ75" s="162"/>
      <c r="RK75" s="162"/>
      <c r="RL75" s="162"/>
      <c r="RM75" s="162"/>
      <c r="RN75" s="162"/>
      <c r="RO75" s="162"/>
      <c r="RP75" s="162"/>
      <c r="RQ75" s="162"/>
      <c r="RR75" s="162"/>
      <c r="RS75" s="162"/>
      <c r="RT75" s="162"/>
      <c r="RU75" s="162"/>
      <c r="RV75" s="162"/>
      <c r="RW75" s="162"/>
      <c r="RX75" s="162"/>
      <c r="RY75" s="162"/>
      <c r="RZ75" s="162"/>
      <c r="SA75" s="162"/>
      <c r="SB75" s="162"/>
      <c r="SC75" s="162"/>
      <c r="SD75" s="162"/>
      <c r="SE75" s="162"/>
      <c r="SF75" s="162"/>
      <c r="SG75" s="162"/>
      <c r="SH75" s="162"/>
      <c r="SI75" s="162"/>
      <c r="SJ75" s="162"/>
      <c r="SK75" s="162"/>
      <c r="SL75" s="162"/>
      <c r="SM75" s="162"/>
      <c r="SN75" s="162"/>
      <c r="SO75" s="162"/>
      <c r="SP75" s="162"/>
      <c r="SQ75" s="162"/>
      <c r="SR75" s="162"/>
      <c r="SS75" s="162"/>
      <c r="ST75" s="162"/>
      <c r="SU75" s="162"/>
      <c r="SV75" s="162"/>
      <c r="SW75" s="162"/>
      <c r="SX75" s="162"/>
      <c r="SY75" s="162"/>
      <c r="SZ75" s="162"/>
      <c r="TA75" s="162"/>
      <c r="TB75" s="162"/>
      <c r="TC75" s="162"/>
      <c r="TD75" s="162"/>
      <c r="TE75" s="162"/>
      <c r="TF75" s="162"/>
      <c r="TG75" s="162"/>
      <c r="TH75" s="162"/>
      <c r="TI75" s="162"/>
      <c r="TJ75" s="162"/>
      <c r="TK75" s="162"/>
      <c r="TL75" s="162"/>
      <c r="TM75" s="162"/>
      <c r="TN75" s="162"/>
      <c r="TO75" s="162"/>
      <c r="TP75" s="162"/>
      <c r="TQ75" s="162"/>
      <c r="TR75" s="162"/>
      <c r="TS75" s="162"/>
      <c r="TT75" s="162"/>
      <c r="TU75" s="162"/>
      <c r="TV75" s="162"/>
      <c r="TW75" s="162"/>
      <c r="TX75" s="162"/>
      <c r="TY75" s="162"/>
      <c r="TZ75" s="162"/>
      <c r="UA75" s="162"/>
      <c r="UB75" s="162"/>
      <c r="UC75" s="162"/>
      <c r="UD75" s="162"/>
      <c r="UE75" s="162"/>
      <c r="UF75" s="162"/>
      <c r="UG75" s="162"/>
      <c r="UH75" s="162"/>
      <c r="UI75" s="162"/>
      <c r="UJ75" s="162"/>
      <c r="UK75" s="162"/>
      <c r="UL75" s="162"/>
      <c r="UM75" s="162"/>
      <c r="UN75" s="162"/>
      <c r="UO75" s="162"/>
      <c r="UP75" s="162"/>
      <c r="UQ75" s="162"/>
      <c r="UR75" s="162"/>
      <c r="US75" s="162"/>
      <c r="UT75" s="162"/>
      <c r="UU75" s="162"/>
      <c r="UV75" s="162"/>
      <c r="UW75" s="162"/>
      <c r="UX75" s="162"/>
      <c r="UY75" s="162"/>
      <c r="UZ75" s="162"/>
      <c r="VA75" s="162"/>
      <c r="VB75" s="162"/>
      <c r="VC75" s="162"/>
      <c r="VD75" s="162"/>
      <c r="VE75" s="162"/>
      <c r="VF75" s="162"/>
      <c r="VG75" s="162"/>
      <c r="VH75" s="162"/>
      <c r="VI75" s="162"/>
      <c r="VJ75" s="162"/>
      <c r="VK75" s="162"/>
      <c r="VL75" s="162"/>
      <c r="VM75" s="162"/>
      <c r="VN75" s="162"/>
      <c r="VO75" s="162"/>
      <c r="VP75" s="162"/>
      <c r="VQ75" s="162"/>
      <c r="VR75" s="162"/>
      <c r="VS75" s="162"/>
      <c r="VT75" s="162"/>
      <c r="VU75" s="162"/>
      <c r="VV75" s="162"/>
      <c r="VW75" s="162"/>
      <c r="VX75" s="162"/>
      <c r="VY75" s="162"/>
      <c r="VZ75" s="162"/>
      <c r="WA75" s="162"/>
      <c r="WB75" s="162"/>
      <c r="WC75" s="162"/>
      <c r="WD75" s="162"/>
      <c r="WE75" s="162"/>
      <c r="WF75" s="162"/>
      <c r="WG75" s="162"/>
      <c r="WH75" s="162"/>
      <c r="WI75" s="162"/>
      <c r="WJ75" s="162"/>
      <c r="WK75" s="162"/>
      <c r="WL75" s="162"/>
      <c r="WM75" s="162"/>
      <c r="WN75" s="162"/>
      <c r="WO75" s="162"/>
      <c r="WP75" s="162"/>
      <c r="WQ75" s="162"/>
      <c r="WR75" s="162"/>
      <c r="WS75" s="162"/>
      <c r="WT75" s="162"/>
      <c r="WU75" s="162"/>
      <c r="WV75" s="162"/>
      <c r="WW75" s="162"/>
      <c r="WX75" s="162"/>
      <c r="WY75" s="162"/>
      <c r="WZ75" s="162"/>
      <c r="XA75" s="162"/>
      <c r="XB75" s="162"/>
      <c r="XC75" s="162"/>
      <c r="XD75" s="162"/>
      <c r="XE75" s="162"/>
      <c r="XF75" s="162"/>
      <c r="XG75" s="162"/>
      <c r="XH75" s="162"/>
      <c r="XI75" s="162"/>
      <c r="XJ75" s="162"/>
      <c r="XK75" s="162"/>
      <c r="XL75" s="162"/>
      <c r="XM75" s="162"/>
      <c r="XN75" s="162"/>
      <c r="XO75" s="162"/>
      <c r="XP75" s="162"/>
      <c r="XQ75" s="162"/>
      <c r="XR75" s="162"/>
      <c r="XS75" s="162"/>
      <c r="XT75" s="162"/>
      <c r="XU75" s="162"/>
      <c r="XV75" s="162"/>
      <c r="XW75" s="162"/>
      <c r="XX75" s="162"/>
      <c r="XY75" s="162"/>
      <c r="XZ75" s="162"/>
      <c r="YA75" s="162"/>
      <c r="YB75" s="162"/>
      <c r="YC75" s="162"/>
      <c r="YD75" s="162"/>
      <c r="YE75" s="162"/>
      <c r="YF75" s="162"/>
      <c r="YG75" s="162"/>
      <c r="YH75" s="162"/>
      <c r="YI75" s="162"/>
      <c r="YJ75" s="162"/>
      <c r="YK75" s="162"/>
      <c r="YL75" s="162"/>
      <c r="YM75" s="162"/>
      <c r="YN75" s="162"/>
      <c r="YO75" s="162"/>
      <c r="YP75" s="162"/>
      <c r="YQ75" s="162"/>
      <c r="YR75" s="162"/>
      <c r="YS75" s="162"/>
      <c r="YT75" s="162"/>
      <c r="YU75" s="162"/>
      <c r="YV75" s="162"/>
      <c r="YW75" s="162"/>
      <c r="YX75" s="162"/>
      <c r="YY75" s="162"/>
      <c r="YZ75" s="162"/>
      <c r="ZA75" s="162"/>
      <c r="ZB75" s="162"/>
      <c r="ZC75" s="162"/>
      <c r="ZD75" s="162"/>
      <c r="ZE75" s="162"/>
      <c r="ZF75" s="162"/>
      <c r="ZG75" s="162"/>
      <c r="ZH75" s="162"/>
      <c r="ZI75" s="162"/>
      <c r="ZJ75" s="162"/>
      <c r="ZK75" s="162"/>
      <c r="ZL75" s="162"/>
      <c r="ZM75" s="162"/>
      <c r="ZN75" s="162"/>
      <c r="ZO75" s="162"/>
      <c r="ZP75" s="162"/>
      <c r="ZQ75" s="162"/>
      <c r="ZR75" s="162"/>
      <c r="ZS75" s="162"/>
      <c r="ZT75" s="162"/>
      <c r="ZU75" s="162"/>
      <c r="ZV75" s="162"/>
      <c r="ZW75" s="162"/>
      <c r="ZX75" s="162"/>
      <c r="ZY75" s="162"/>
      <c r="ZZ75" s="162"/>
      <c r="AAA75" s="162"/>
      <c r="AAB75" s="162"/>
      <c r="AAC75" s="162"/>
      <c r="AAD75" s="162"/>
      <c r="AAE75" s="162"/>
      <c r="AAF75" s="162"/>
      <c r="AAG75" s="162"/>
      <c r="AAH75" s="162"/>
      <c r="AAI75" s="162"/>
      <c r="AAJ75" s="162"/>
      <c r="AAK75" s="162"/>
      <c r="AAL75" s="162"/>
      <c r="AAM75" s="162"/>
      <c r="AAN75" s="162"/>
      <c r="AAO75" s="162"/>
      <c r="AAP75" s="162"/>
      <c r="AAQ75" s="162"/>
      <c r="AAR75" s="162"/>
      <c r="AAS75" s="162"/>
      <c r="AAT75" s="162"/>
      <c r="AAU75" s="162"/>
      <c r="AAV75" s="162"/>
      <c r="AAW75" s="162"/>
      <c r="AAX75" s="162"/>
      <c r="AAY75" s="162"/>
      <c r="AAZ75" s="162"/>
      <c r="ABA75" s="162"/>
      <c r="ABB75" s="162"/>
      <c r="ABC75" s="162"/>
      <c r="ABD75" s="162"/>
      <c r="ABE75" s="162"/>
      <c r="ABF75" s="162"/>
      <c r="ABG75" s="162"/>
      <c r="ABH75" s="162"/>
      <c r="ABI75" s="162"/>
      <c r="ABJ75" s="162"/>
      <c r="ABK75" s="162"/>
      <c r="ABL75" s="162"/>
      <c r="ABM75" s="162"/>
      <c r="ABN75" s="162"/>
      <c r="ABO75" s="162"/>
      <c r="ABP75" s="162"/>
      <c r="ABQ75" s="162"/>
      <c r="ABR75" s="162"/>
      <c r="ABS75" s="162"/>
      <c r="ABT75" s="162"/>
      <c r="ABU75" s="162"/>
      <c r="ABV75" s="162"/>
      <c r="ABW75" s="162"/>
      <c r="ABX75" s="162"/>
      <c r="ABY75" s="162"/>
      <c r="ABZ75" s="162"/>
      <c r="ACA75" s="162"/>
      <c r="ACB75" s="162"/>
      <c r="ACC75" s="162"/>
      <c r="ACD75" s="162"/>
      <c r="ACE75" s="162"/>
      <c r="ACF75" s="162"/>
      <c r="ACG75" s="162"/>
      <c r="ACH75" s="162"/>
      <c r="ACI75" s="162"/>
      <c r="ACJ75" s="162"/>
      <c r="ACK75" s="162"/>
      <c r="ACL75" s="162"/>
      <c r="ACM75" s="162"/>
      <c r="ACN75" s="162"/>
      <c r="ACO75" s="162"/>
      <c r="ACP75" s="162"/>
      <c r="ACQ75" s="162"/>
      <c r="ACR75" s="162"/>
      <c r="ACS75" s="162"/>
      <c r="ACT75" s="162"/>
      <c r="ACU75" s="162"/>
      <c r="ACV75" s="162"/>
      <c r="ACW75" s="162"/>
      <c r="ACX75" s="162"/>
      <c r="ACY75" s="162"/>
      <c r="ACZ75" s="162"/>
      <c r="ADA75" s="162"/>
      <c r="ADB75" s="162"/>
      <c r="ADC75" s="162"/>
      <c r="ADD75" s="162"/>
      <c r="ADE75" s="162"/>
      <c r="ADF75" s="162"/>
      <c r="ADG75" s="162"/>
      <c r="ADH75" s="162"/>
      <c r="ADI75" s="162"/>
      <c r="ADJ75" s="162"/>
      <c r="ADK75" s="162"/>
      <c r="ADL75" s="162"/>
      <c r="ADM75" s="162"/>
      <c r="ADN75" s="162"/>
      <c r="ADO75" s="162"/>
      <c r="ADP75" s="162"/>
      <c r="ADQ75" s="162"/>
      <c r="ADR75" s="162"/>
      <c r="ADS75" s="162"/>
      <c r="ADT75" s="162"/>
      <c r="ADU75" s="162"/>
      <c r="ADV75" s="162"/>
      <c r="ADW75" s="162"/>
      <c r="ADX75" s="162"/>
      <c r="ADY75" s="162"/>
      <c r="ADZ75" s="162"/>
      <c r="AEA75" s="162"/>
      <c r="AEB75" s="162"/>
      <c r="AEC75" s="162"/>
      <c r="AED75" s="162"/>
      <c r="AEE75" s="162"/>
      <c r="AEF75" s="162"/>
      <c r="AEG75" s="162"/>
      <c r="AEH75" s="162"/>
      <c r="AEI75" s="162"/>
      <c r="AEJ75" s="162"/>
      <c r="AEK75" s="162"/>
      <c r="AEL75" s="162"/>
      <c r="AEM75" s="162"/>
      <c r="AEN75" s="162"/>
      <c r="AEO75" s="162"/>
      <c r="AEP75" s="162"/>
      <c r="AEQ75" s="162"/>
      <c r="AER75" s="162"/>
      <c r="AES75" s="162"/>
      <c r="AET75" s="162"/>
      <c r="AEU75" s="162"/>
      <c r="AEV75" s="162"/>
      <c r="AEW75" s="162"/>
      <c r="AEX75" s="162"/>
      <c r="AEY75" s="162"/>
      <c r="AEZ75" s="162"/>
      <c r="AFA75" s="162"/>
      <c r="AFB75" s="162"/>
      <c r="AFC75" s="162"/>
      <c r="AFD75" s="162"/>
      <c r="AFE75" s="162"/>
      <c r="AFF75" s="162"/>
      <c r="AFG75" s="162"/>
      <c r="AFH75" s="162"/>
      <c r="AFI75" s="162"/>
      <c r="AFJ75" s="162"/>
      <c r="AFK75" s="162"/>
      <c r="AFL75" s="162"/>
      <c r="AFM75" s="162"/>
      <c r="AFN75" s="162"/>
      <c r="AFO75" s="162"/>
      <c r="AFP75" s="162"/>
      <c r="AFQ75" s="162"/>
      <c r="AFR75" s="162"/>
      <c r="AFS75" s="162"/>
      <c r="AFT75" s="162"/>
      <c r="AFU75" s="162"/>
      <c r="AFV75" s="162"/>
      <c r="AFW75" s="162"/>
      <c r="AFX75" s="162"/>
      <c r="AFY75" s="162"/>
      <c r="AFZ75" s="162"/>
      <c r="AGA75" s="162"/>
      <c r="AGB75" s="162"/>
      <c r="AGC75" s="162"/>
      <c r="AGD75" s="162"/>
      <c r="AGE75" s="162"/>
      <c r="AGF75" s="162"/>
      <c r="AGG75" s="162"/>
      <c r="AGH75" s="162"/>
      <c r="AGI75" s="162"/>
      <c r="AGJ75" s="162"/>
      <c r="AGK75" s="162"/>
      <c r="AGL75" s="162"/>
      <c r="AGM75" s="162"/>
      <c r="AGN75" s="162"/>
      <c r="AGO75" s="162"/>
      <c r="AGP75" s="162"/>
      <c r="AGQ75" s="162"/>
      <c r="AGR75" s="162"/>
      <c r="AGS75" s="162"/>
      <c r="AGT75" s="162"/>
      <c r="AGU75" s="162"/>
      <c r="AGV75" s="162"/>
      <c r="AGW75" s="162"/>
      <c r="AGX75" s="162"/>
      <c r="AGY75" s="162"/>
      <c r="AGZ75" s="162"/>
      <c r="AHA75" s="162"/>
      <c r="AHB75" s="162"/>
      <c r="AHC75" s="162"/>
      <c r="AHD75" s="162"/>
      <c r="AHE75" s="162"/>
      <c r="AHF75" s="162"/>
      <c r="AHG75" s="162"/>
      <c r="AHH75" s="162"/>
      <c r="AHI75" s="162"/>
      <c r="AHJ75" s="162"/>
      <c r="AHK75" s="162"/>
      <c r="AHL75" s="162"/>
      <c r="AHM75" s="162"/>
      <c r="AHN75" s="162"/>
      <c r="AHO75" s="162"/>
      <c r="AHP75" s="162"/>
      <c r="AHQ75" s="162"/>
      <c r="AHR75" s="162"/>
      <c r="AHS75" s="162"/>
      <c r="AHT75" s="162"/>
      <c r="AHU75" s="162"/>
      <c r="AHV75" s="162"/>
      <c r="AHW75" s="162"/>
      <c r="AHX75" s="162"/>
      <c r="AHY75" s="162"/>
      <c r="AHZ75" s="162"/>
      <c r="AIA75" s="162"/>
      <c r="AIB75" s="162"/>
      <c r="AIC75" s="162"/>
      <c r="AID75" s="162"/>
      <c r="AIE75" s="162"/>
      <c r="AIF75" s="162"/>
      <c r="AIG75" s="162"/>
      <c r="AIH75" s="162"/>
      <c r="AII75" s="162"/>
      <c r="AIJ75" s="162"/>
      <c r="AIK75" s="162"/>
      <c r="AIL75" s="162"/>
      <c r="AIM75" s="162"/>
      <c r="AIN75" s="162"/>
      <c r="AIO75" s="162"/>
      <c r="AIP75" s="162"/>
      <c r="AIQ75" s="162"/>
      <c r="AIR75" s="162"/>
      <c r="AIS75" s="162"/>
      <c r="AIT75" s="162"/>
      <c r="AIU75" s="162"/>
      <c r="AIV75" s="162"/>
      <c r="AIW75" s="162"/>
      <c r="AIX75" s="162"/>
      <c r="AIY75" s="162"/>
      <c r="AIZ75" s="162"/>
      <c r="AJA75" s="162"/>
      <c r="AJB75" s="162"/>
      <c r="AJC75" s="162"/>
      <c r="AJD75" s="162"/>
      <c r="AJE75" s="162"/>
      <c r="AJF75" s="162"/>
      <c r="AJG75" s="162"/>
      <c r="AJH75" s="162"/>
      <c r="AJI75" s="162"/>
      <c r="AJJ75" s="162"/>
      <c r="AJK75" s="162"/>
      <c r="AJL75" s="162"/>
      <c r="AJM75" s="162"/>
      <c r="AJN75" s="162"/>
      <c r="AJO75" s="162"/>
      <c r="AJP75" s="162"/>
      <c r="AJQ75" s="162"/>
      <c r="AJR75" s="162"/>
      <c r="AJS75" s="162"/>
      <c r="AJT75" s="162"/>
      <c r="AJU75" s="162"/>
      <c r="AJV75" s="162"/>
      <c r="AJW75" s="162"/>
      <c r="AJX75" s="162"/>
      <c r="AJY75" s="162"/>
      <c r="AJZ75" s="162"/>
      <c r="AKA75" s="162"/>
      <c r="AKB75" s="162"/>
      <c r="AKC75" s="162"/>
      <c r="AKD75" s="162"/>
      <c r="AKE75" s="162"/>
      <c r="AKF75" s="162"/>
      <c r="AKG75" s="162"/>
      <c r="AKH75" s="162"/>
      <c r="AKI75" s="162"/>
      <c r="AKJ75" s="162"/>
      <c r="AKK75" s="162"/>
      <c r="AKL75" s="162"/>
      <c r="AKM75" s="162"/>
      <c r="AKN75" s="162"/>
      <c r="AKO75" s="162"/>
      <c r="AKP75" s="162"/>
      <c r="AKQ75" s="162"/>
      <c r="AKR75" s="162"/>
      <c r="AKS75" s="162"/>
      <c r="AKT75" s="162"/>
      <c r="AKU75" s="162"/>
      <c r="AKV75" s="162"/>
      <c r="AKW75" s="162"/>
      <c r="AKX75" s="162"/>
      <c r="AKY75" s="162"/>
      <c r="AKZ75" s="162"/>
      <c r="ALA75" s="162"/>
      <c r="ALB75" s="162"/>
      <c r="ALC75" s="162"/>
      <c r="ALD75" s="162"/>
      <c r="ALE75" s="162"/>
      <c r="ALF75" s="162"/>
      <c r="ALG75" s="162"/>
      <c r="ALH75" s="162"/>
      <c r="ALI75" s="162"/>
      <c r="ALJ75" s="162"/>
      <c r="ALK75" s="162"/>
      <c r="ALL75" s="162"/>
      <c r="ALM75" s="162"/>
      <c r="ALN75" s="162"/>
      <c r="ALO75" s="162"/>
      <c r="ALP75" s="162"/>
      <c r="ALQ75" s="162"/>
      <c r="ALR75" s="162"/>
      <c r="ALS75" s="162"/>
      <c r="ALT75" s="162"/>
      <c r="ALU75" s="162"/>
      <c r="ALV75" s="163"/>
      <c r="ALW75" s="163"/>
      <c r="ALX75" s="163"/>
    </row>
    <row r="76" spans="1:1012" s="142" customFormat="1" ht="16.5">
      <c r="A76" s="170" t="s">
        <v>1204</v>
      </c>
      <c r="B76" s="171" t="s">
        <v>1205</v>
      </c>
      <c r="C76" s="203" t="s">
        <v>40</v>
      </c>
      <c r="D76" s="173">
        <v>30</v>
      </c>
      <c r="E76" s="174">
        <v>32.69</v>
      </c>
      <c r="F76" s="174">
        <f t="shared" ref="F76:F78" si="9">E76/$L$4</f>
        <v>25.455536520791153</v>
      </c>
      <c r="G76" s="174">
        <f t="shared" ref="G76:G78" si="10">F76*$L$3</f>
        <v>31.040481233452734</v>
      </c>
      <c r="H76" s="175">
        <f>D76*E76</f>
        <v>980.69999999999993</v>
      </c>
      <c r="I76" s="175">
        <f>D76*G76</f>
        <v>931.21443700358202</v>
      </c>
      <c r="J76" s="154"/>
      <c r="K76" s="154"/>
      <c r="L76" s="154"/>
      <c r="M76" s="154"/>
      <c r="N76" s="154"/>
      <c r="O76" s="154"/>
      <c r="P76" s="154"/>
      <c r="Q76" s="154"/>
      <c r="R76" s="154"/>
      <c r="S76" s="154"/>
      <c r="T76" s="154"/>
      <c r="U76" s="154"/>
      <c r="V76" s="154"/>
      <c r="W76" s="154"/>
      <c r="X76" s="154"/>
      <c r="Y76" s="154"/>
      <c r="Z76" s="154"/>
      <c r="AA76" s="154"/>
      <c r="AB76" s="154"/>
      <c r="AC76" s="154"/>
      <c r="AD76" s="154"/>
      <c r="AE76" s="154"/>
      <c r="AF76" s="154"/>
      <c r="AG76" s="154"/>
      <c r="AH76" s="154"/>
      <c r="AI76" s="154"/>
      <c r="AJ76" s="154"/>
      <c r="AK76" s="154"/>
      <c r="AL76" s="154"/>
      <c r="AM76" s="154"/>
      <c r="AN76" s="154"/>
      <c r="AO76" s="154"/>
      <c r="AP76" s="154"/>
      <c r="AQ76" s="154"/>
      <c r="AR76" s="154"/>
      <c r="AS76" s="154"/>
      <c r="AT76" s="154"/>
      <c r="AU76" s="154"/>
      <c r="AV76" s="154"/>
      <c r="AW76" s="154"/>
      <c r="AX76" s="154"/>
      <c r="AY76" s="154"/>
      <c r="AZ76" s="154"/>
      <c r="BA76" s="154"/>
      <c r="BB76" s="154"/>
      <c r="BC76" s="154"/>
      <c r="BD76" s="154"/>
      <c r="BE76" s="154"/>
      <c r="BF76" s="154"/>
      <c r="BG76" s="154"/>
      <c r="BH76" s="154"/>
      <c r="BI76" s="154"/>
      <c r="BJ76" s="154"/>
      <c r="BK76" s="154"/>
      <c r="BL76" s="154"/>
      <c r="BM76" s="154"/>
      <c r="BN76" s="154"/>
      <c r="BO76" s="154"/>
      <c r="BP76" s="154"/>
      <c r="BQ76" s="154"/>
      <c r="BR76" s="154"/>
      <c r="BS76" s="154"/>
      <c r="BT76" s="154"/>
      <c r="BU76" s="154"/>
      <c r="BV76" s="154"/>
      <c r="BW76" s="154"/>
      <c r="BX76" s="154"/>
      <c r="BY76" s="154"/>
      <c r="BZ76" s="154"/>
      <c r="CA76" s="154"/>
      <c r="CB76" s="154"/>
      <c r="CC76" s="154"/>
      <c r="CD76" s="154"/>
      <c r="CE76" s="154"/>
      <c r="CF76" s="154"/>
      <c r="CG76" s="154"/>
      <c r="CH76" s="154"/>
      <c r="CI76" s="154"/>
      <c r="CJ76" s="154"/>
      <c r="CK76" s="154"/>
      <c r="CL76" s="154"/>
      <c r="CM76" s="154"/>
      <c r="CN76" s="154"/>
      <c r="CO76" s="154"/>
      <c r="CP76" s="154"/>
      <c r="CQ76" s="154"/>
      <c r="CR76" s="154"/>
      <c r="CS76" s="154"/>
      <c r="CT76" s="154"/>
      <c r="CU76" s="154"/>
      <c r="CV76" s="154"/>
      <c r="CW76" s="154"/>
      <c r="CX76" s="154"/>
      <c r="CY76" s="154"/>
      <c r="CZ76" s="154"/>
      <c r="DA76" s="154"/>
      <c r="DB76" s="154"/>
      <c r="DC76" s="154"/>
      <c r="DD76" s="154"/>
      <c r="DE76" s="154"/>
      <c r="DF76" s="154"/>
      <c r="DG76" s="154"/>
      <c r="DH76" s="154"/>
      <c r="DI76" s="154"/>
      <c r="DJ76" s="154"/>
      <c r="DK76" s="154"/>
      <c r="DL76" s="154"/>
      <c r="DM76" s="154"/>
      <c r="DN76" s="154"/>
      <c r="DO76" s="154"/>
      <c r="DP76" s="154"/>
      <c r="DQ76" s="154"/>
      <c r="DR76" s="154"/>
      <c r="DS76" s="154"/>
      <c r="DT76" s="154"/>
      <c r="DU76" s="154"/>
      <c r="DV76" s="154"/>
      <c r="DW76" s="154"/>
      <c r="DX76" s="154"/>
      <c r="DY76" s="154"/>
      <c r="DZ76" s="154"/>
      <c r="EA76" s="154"/>
      <c r="EB76" s="154"/>
      <c r="EC76" s="154"/>
      <c r="ED76" s="154"/>
      <c r="EE76" s="154"/>
      <c r="EF76" s="154"/>
      <c r="EG76" s="154"/>
      <c r="EH76" s="154"/>
      <c r="EI76" s="154"/>
      <c r="EJ76" s="154"/>
      <c r="EK76" s="154"/>
      <c r="EL76" s="154"/>
      <c r="EM76" s="154"/>
      <c r="EN76" s="154"/>
      <c r="EO76" s="154"/>
      <c r="EP76" s="154"/>
      <c r="EQ76" s="154"/>
      <c r="ER76" s="154"/>
      <c r="ES76" s="154"/>
      <c r="ET76" s="154"/>
      <c r="EU76" s="154"/>
      <c r="EV76" s="154"/>
      <c r="EW76" s="154"/>
      <c r="EX76" s="154"/>
      <c r="EY76" s="154"/>
      <c r="EZ76" s="154"/>
      <c r="FA76" s="154"/>
      <c r="FB76" s="154"/>
      <c r="FC76" s="154"/>
      <c r="FD76" s="154"/>
      <c r="FE76" s="154"/>
      <c r="FF76" s="154"/>
      <c r="FG76" s="154"/>
      <c r="FH76" s="154"/>
      <c r="FI76" s="154"/>
      <c r="FJ76" s="154"/>
      <c r="FK76" s="154"/>
      <c r="FL76" s="154"/>
      <c r="FM76" s="154"/>
      <c r="FN76" s="154"/>
      <c r="FO76" s="154"/>
      <c r="FP76" s="154"/>
      <c r="FQ76" s="154"/>
      <c r="FR76" s="154"/>
      <c r="FS76" s="154"/>
      <c r="FT76" s="154"/>
      <c r="FU76" s="154"/>
      <c r="FV76" s="154"/>
      <c r="FW76" s="154"/>
      <c r="FX76" s="154"/>
      <c r="FY76" s="154"/>
      <c r="FZ76" s="154"/>
      <c r="GA76" s="154"/>
      <c r="GB76" s="154"/>
      <c r="GC76" s="154"/>
      <c r="GD76" s="154"/>
      <c r="GE76" s="154"/>
      <c r="GF76" s="154"/>
      <c r="GG76" s="154"/>
      <c r="GH76" s="154"/>
      <c r="GI76" s="154"/>
      <c r="GJ76" s="154"/>
      <c r="GK76" s="154"/>
      <c r="GL76" s="154"/>
      <c r="GM76" s="154"/>
      <c r="GN76" s="154"/>
      <c r="GO76" s="154"/>
      <c r="GP76" s="154"/>
      <c r="GQ76" s="154"/>
      <c r="GR76" s="154"/>
      <c r="GS76" s="154"/>
      <c r="GT76" s="154"/>
      <c r="GU76" s="154"/>
      <c r="GV76" s="154"/>
      <c r="GW76" s="154"/>
      <c r="GX76" s="154"/>
      <c r="GY76" s="154"/>
      <c r="GZ76" s="154"/>
      <c r="HA76" s="154"/>
      <c r="HB76" s="154"/>
      <c r="HC76" s="154"/>
      <c r="HD76" s="154"/>
      <c r="HE76" s="154"/>
      <c r="HF76" s="154"/>
      <c r="HG76" s="154"/>
      <c r="HH76" s="154"/>
      <c r="HI76" s="154"/>
      <c r="HJ76" s="154"/>
      <c r="HK76" s="154"/>
      <c r="HL76" s="154"/>
      <c r="HM76" s="154"/>
      <c r="HN76" s="154"/>
      <c r="HO76" s="154"/>
      <c r="HP76" s="154"/>
      <c r="HQ76" s="154"/>
      <c r="HR76" s="154"/>
      <c r="HS76" s="154"/>
      <c r="HT76" s="154"/>
      <c r="HU76" s="154"/>
      <c r="HV76" s="154"/>
      <c r="HW76" s="154"/>
      <c r="HX76" s="154"/>
      <c r="HY76" s="154"/>
      <c r="HZ76" s="154"/>
      <c r="IA76" s="154"/>
      <c r="IB76" s="154"/>
      <c r="IC76" s="154"/>
      <c r="ID76" s="154"/>
      <c r="IE76" s="154"/>
      <c r="IF76" s="154"/>
      <c r="IG76" s="154"/>
      <c r="IH76" s="147"/>
      <c r="II76" s="147"/>
      <c r="IJ76" s="147"/>
      <c r="IK76" s="147"/>
      <c r="IL76" s="147"/>
      <c r="IM76" s="147"/>
      <c r="IN76" s="147"/>
      <c r="IO76" s="147"/>
      <c r="IP76" s="147"/>
      <c r="IQ76" s="147"/>
      <c r="IR76" s="147"/>
      <c r="IS76" s="147"/>
      <c r="IT76" s="147"/>
      <c r="IU76" s="147"/>
      <c r="IV76" s="147"/>
      <c r="IW76" s="147"/>
      <c r="IX76" s="147"/>
      <c r="IY76" s="147"/>
      <c r="IZ76" s="147"/>
      <c r="JA76" s="147"/>
      <c r="JB76" s="147"/>
      <c r="JC76" s="147"/>
      <c r="JD76" s="147"/>
      <c r="JE76" s="147"/>
      <c r="JF76" s="147"/>
      <c r="JG76" s="147"/>
      <c r="JH76" s="147"/>
      <c r="JI76" s="147"/>
      <c r="JJ76" s="147"/>
      <c r="JK76" s="147"/>
      <c r="JL76" s="147"/>
      <c r="JM76" s="147"/>
      <c r="JN76" s="147"/>
      <c r="JO76" s="147"/>
      <c r="JP76" s="147"/>
      <c r="JQ76" s="147"/>
      <c r="JR76" s="147"/>
      <c r="JS76" s="147"/>
      <c r="JT76" s="147"/>
      <c r="JU76" s="147"/>
      <c r="JV76" s="147"/>
      <c r="JW76" s="147"/>
      <c r="JX76" s="147"/>
      <c r="JY76" s="147"/>
      <c r="JZ76" s="147"/>
      <c r="KA76" s="147"/>
      <c r="KB76" s="147"/>
      <c r="KC76" s="147"/>
      <c r="KD76" s="147"/>
      <c r="KE76" s="147"/>
      <c r="KF76" s="147"/>
      <c r="KG76" s="147"/>
      <c r="KH76" s="147"/>
      <c r="KI76" s="147"/>
      <c r="KJ76" s="147"/>
      <c r="KK76" s="147"/>
      <c r="KL76" s="147"/>
      <c r="KM76" s="147"/>
      <c r="KN76" s="147"/>
      <c r="KO76" s="147"/>
      <c r="KP76" s="147"/>
      <c r="KQ76" s="147"/>
      <c r="KR76" s="147"/>
      <c r="KS76" s="147"/>
      <c r="KT76" s="147"/>
      <c r="KU76" s="147"/>
      <c r="KV76" s="147"/>
      <c r="KW76" s="147"/>
      <c r="KX76" s="147"/>
      <c r="KY76" s="147"/>
      <c r="KZ76" s="147"/>
      <c r="LA76" s="147"/>
      <c r="LB76" s="147"/>
      <c r="LC76" s="147"/>
      <c r="LD76" s="147"/>
      <c r="LE76" s="147"/>
      <c r="LF76" s="147"/>
      <c r="LG76" s="147"/>
      <c r="LH76" s="147"/>
      <c r="LI76" s="147"/>
      <c r="LJ76" s="147"/>
      <c r="LK76" s="147"/>
      <c r="LL76" s="147"/>
      <c r="LM76" s="147"/>
      <c r="LN76" s="147"/>
      <c r="LO76" s="147"/>
      <c r="LP76" s="147"/>
      <c r="LQ76" s="147"/>
      <c r="LR76" s="147"/>
      <c r="LS76" s="147"/>
      <c r="LT76" s="147"/>
      <c r="LU76" s="147"/>
      <c r="LV76" s="147"/>
      <c r="LW76" s="147"/>
      <c r="LX76" s="147"/>
      <c r="LY76" s="147"/>
      <c r="LZ76" s="147"/>
      <c r="MA76" s="147"/>
      <c r="MB76" s="147"/>
      <c r="MC76" s="147"/>
      <c r="MD76" s="147"/>
      <c r="ME76" s="147"/>
      <c r="MF76" s="147"/>
      <c r="MG76" s="147"/>
      <c r="MH76" s="147"/>
      <c r="MI76" s="147"/>
      <c r="MJ76" s="147"/>
      <c r="MK76" s="147"/>
      <c r="ML76" s="147"/>
      <c r="MM76" s="147"/>
      <c r="MN76" s="147"/>
      <c r="MO76" s="147"/>
      <c r="MP76" s="147"/>
      <c r="MQ76" s="147"/>
      <c r="MR76" s="147"/>
      <c r="MS76" s="147"/>
      <c r="MT76" s="147"/>
      <c r="MU76" s="147"/>
      <c r="MV76" s="147"/>
      <c r="MW76" s="147"/>
      <c r="MX76" s="147"/>
      <c r="MY76" s="147"/>
      <c r="MZ76" s="147"/>
      <c r="NA76" s="147"/>
      <c r="NB76" s="147"/>
      <c r="NC76" s="147"/>
      <c r="ND76" s="147"/>
      <c r="NE76" s="147"/>
      <c r="NF76" s="147"/>
      <c r="NG76" s="147"/>
      <c r="NH76" s="147"/>
      <c r="NI76" s="147"/>
      <c r="NJ76" s="147"/>
      <c r="NK76" s="147"/>
      <c r="NL76" s="147"/>
      <c r="NM76" s="147"/>
      <c r="NN76" s="147"/>
      <c r="NO76" s="147"/>
      <c r="NP76" s="147"/>
      <c r="NQ76" s="147"/>
      <c r="NR76" s="147"/>
      <c r="NS76" s="147"/>
      <c r="NT76" s="147"/>
      <c r="NU76" s="147"/>
      <c r="NV76" s="147"/>
      <c r="NW76" s="147"/>
      <c r="NX76" s="147"/>
      <c r="NY76" s="147"/>
      <c r="NZ76" s="147"/>
      <c r="OA76" s="147"/>
      <c r="OB76" s="147"/>
      <c r="OC76" s="147"/>
      <c r="OD76" s="147"/>
      <c r="OE76" s="147"/>
      <c r="OF76" s="147"/>
      <c r="OG76" s="147"/>
      <c r="OH76" s="147"/>
      <c r="OI76" s="147"/>
      <c r="OJ76" s="147"/>
      <c r="OK76" s="147"/>
      <c r="OL76" s="147"/>
      <c r="OM76" s="147"/>
      <c r="ON76" s="147"/>
      <c r="OO76" s="147"/>
      <c r="OP76" s="147"/>
      <c r="OQ76" s="147"/>
      <c r="OR76" s="147"/>
      <c r="OS76" s="147"/>
      <c r="OT76" s="147"/>
      <c r="OU76" s="147"/>
      <c r="OV76" s="147"/>
      <c r="OW76" s="147"/>
      <c r="OX76" s="147"/>
      <c r="OY76" s="147"/>
      <c r="OZ76" s="147"/>
      <c r="PA76" s="147"/>
      <c r="PB76" s="147"/>
      <c r="PC76" s="147"/>
      <c r="PD76" s="147"/>
      <c r="PE76" s="147"/>
      <c r="PF76" s="147"/>
      <c r="PG76" s="147"/>
      <c r="PH76" s="147"/>
      <c r="PI76" s="147"/>
      <c r="PJ76" s="147"/>
      <c r="PK76" s="147"/>
      <c r="PL76" s="147"/>
      <c r="PM76" s="147"/>
      <c r="PN76" s="147"/>
      <c r="PO76" s="147"/>
      <c r="PP76" s="147"/>
      <c r="PQ76" s="147"/>
      <c r="PR76" s="147"/>
      <c r="PS76" s="147"/>
      <c r="PT76" s="147"/>
      <c r="PU76" s="147"/>
      <c r="PV76" s="147"/>
      <c r="PW76" s="147"/>
      <c r="PX76" s="147"/>
      <c r="PY76" s="147"/>
      <c r="PZ76" s="147"/>
      <c r="QA76" s="147"/>
      <c r="QB76" s="147"/>
      <c r="QC76" s="147"/>
      <c r="QD76" s="147"/>
      <c r="QE76" s="147"/>
      <c r="QF76" s="147"/>
      <c r="QG76" s="147"/>
      <c r="QH76" s="147"/>
      <c r="QI76" s="147"/>
      <c r="QJ76" s="147"/>
      <c r="QK76" s="147"/>
      <c r="QL76" s="147"/>
      <c r="QM76" s="147"/>
      <c r="QN76" s="147"/>
      <c r="QO76" s="147"/>
      <c r="QP76" s="147"/>
      <c r="QQ76" s="147"/>
      <c r="QR76" s="147"/>
      <c r="QS76" s="147"/>
      <c r="QT76" s="147"/>
      <c r="QU76" s="147"/>
      <c r="QV76" s="147"/>
      <c r="QW76" s="147"/>
      <c r="QX76" s="147"/>
      <c r="QY76" s="147"/>
      <c r="QZ76" s="147"/>
      <c r="RA76" s="147"/>
      <c r="RB76" s="147"/>
      <c r="RC76" s="147"/>
      <c r="RD76" s="147"/>
      <c r="RE76" s="147"/>
      <c r="RF76" s="147"/>
      <c r="RG76" s="147"/>
      <c r="RH76" s="147"/>
      <c r="RI76" s="147"/>
      <c r="RJ76" s="147"/>
      <c r="RK76" s="147"/>
      <c r="RL76" s="147"/>
      <c r="RM76" s="147"/>
      <c r="RN76" s="147"/>
      <c r="RO76" s="147"/>
      <c r="RP76" s="147"/>
      <c r="RQ76" s="147"/>
      <c r="RR76" s="147"/>
      <c r="RS76" s="147"/>
      <c r="RT76" s="147"/>
      <c r="RU76" s="147"/>
      <c r="RV76" s="147"/>
      <c r="RW76" s="147"/>
      <c r="RX76" s="147"/>
      <c r="RY76" s="147"/>
      <c r="RZ76" s="147"/>
      <c r="SA76" s="147"/>
      <c r="SB76" s="147"/>
      <c r="SC76" s="147"/>
      <c r="SD76" s="147"/>
      <c r="SE76" s="147"/>
      <c r="SF76" s="147"/>
      <c r="SG76" s="147"/>
      <c r="SH76" s="147"/>
      <c r="SI76" s="147"/>
      <c r="SJ76" s="147"/>
      <c r="SK76" s="147"/>
      <c r="SL76" s="147"/>
      <c r="SM76" s="147"/>
      <c r="SN76" s="147"/>
      <c r="SO76" s="147"/>
      <c r="SP76" s="147"/>
      <c r="SQ76" s="147"/>
      <c r="SR76" s="147"/>
      <c r="SS76" s="147"/>
      <c r="ST76" s="147"/>
      <c r="SU76" s="147"/>
      <c r="SV76" s="147"/>
      <c r="SW76" s="147"/>
      <c r="SX76" s="147"/>
      <c r="SY76" s="147"/>
      <c r="SZ76" s="147"/>
      <c r="TA76" s="147"/>
      <c r="TB76" s="147"/>
      <c r="TC76" s="147"/>
      <c r="TD76" s="147"/>
      <c r="TE76" s="147"/>
      <c r="TF76" s="147"/>
      <c r="TG76" s="147"/>
      <c r="TH76" s="147"/>
      <c r="TI76" s="147"/>
      <c r="TJ76" s="147"/>
      <c r="TK76" s="147"/>
      <c r="TL76" s="147"/>
      <c r="TM76" s="147"/>
      <c r="TN76" s="147"/>
      <c r="TO76" s="147"/>
      <c r="TP76" s="147"/>
      <c r="TQ76" s="147"/>
      <c r="TR76" s="147"/>
      <c r="TS76" s="147"/>
      <c r="TT76" s="147"/>
      <c r="TU76" s="147"/>
      <c r="TV76" s="147"/>
      <c r="TW76" s="147"/>
      <c r="TX76" s="147"/>
      <c r="TY76" s="147"/>
      <c r="TZ76" s="147"/>
      <c r="UA76" s="147"/>
      <c r="UB76" s="147"/>
      <c r="UC76" s="147"/>
      <c r="UD76" s="147"/>
      <c r="UE76" s="147"/>
      <c r="UF76" s="147"/>
      <c r="UG76" s="147"/>
      <c r="UH76" s="147"/>
      <c r="UI76" s="147"/>
      <c r="UJ76" s="147"/>
      <c r="UK76" s="147"/>
      <c r="UL76" s="147"/>
      <c r="UM76" s="147"/>
      <c r="UN76" s="147"/>
      <c r="UO76" s="147"/>
      <c r="UP76" s="147"/>
      <c r="UQ76" s="147"/>
      <c r="UR76" s="147"/>
      <c r="US76" s="147"/>
      <c r="UT76" s="147"/>
      <c r="UU76" s="147"/>
      <c r="UV76" s="147"/>
      <c r="UW76" s="147"/>
      <c r="UX76" s="147"/>
      <c r="UY76" s="147"/>
      <c r="UZ76" s="147"/>
      <c r="VA76" s="147"/>
      <c r="VB76" s="147"/>
      <c r="VC76" s="147"/>
      <c r="VD76" s="147"/>
      <c r="VE76" s="147"/>
      <c r="VF76" s="147"/>
      <c r="VG76" s="147"/>
      <c r="VH76" s="147"/>
      <c r="VI76" s="147"/>
      <c r="VJ76" s="147"/>
      <c r="VK76" s="147"/>
      <c r="VL76" s="147"/>
      <c r="VM76" s="147"/>
      <c r="VN76" s="147"/>
      <c r="VO76" s="147"/>
      <c r="VP76" s="147"/>
      <c r="VQ76" s="147"/>
      <c r="VR76" s="147"/>
      <c r="VS76" s="147"/>
      <c r="VT76" s="147"/>
      <c r="VU76" s="147"/>
      <c r="VV76" s="147"/>
      <c r="VW76" s="147"/>
      <c r="VX76" s="147"/>
      <c r="VY76" s="147"/>
      <c r="VZ76" s="147"/>
      <c r="WA76" s="147"/>
      <c r="WB76" s="147"/>
      <c r="WC76" s="147"/>
      <c r="WD76" s="147"/>
      <c r="WE76" s="147"/>
      <c r="WF76" s="147"/>
      <c r="WG76" s="147"/>
      <c r="WH76" s="147"/>
      <c r="WI76" s="147"/>
      <c r="WJ76" s="147"/>
      <c r="WK76" s="147"/>
      <c r="WL76" s="147"/>
      <c r="WM76" s="147"/>
      <c r="WN76" s="147"/>
      <c r="WO76" s="147"/>
      <c r="WP76" s="147"/>
      <c r="WQ76" s="147"/>
      <c r="WR76" s="147"/>
      <c r="WS76" s="147"/>
      <c r="WT76" s="147"/>
      <c r="WU76" s="147"/>
      <c r="WV76" s="147"/>
      <c r="WW76" s="147"/>
      <c r="WX76" s="147"/>
      <c r="WY76" s="147"/>
      <c r="WZ76" s="147"/>
      <c r="XA76" s="147"/>
      <c r="XB76" s="147"/>
      <c r="XC76" s="147"/>
      <c r="XD76" s="147"/>
      <c r="XE76" s="147"/>
      <c r="XF76" s="147"/>
      <c r="XG76" s="147"/>
      <c r="XH76" s="147"/>
      <c r="XI76" s="147"/>
      <c r="XJ76" s="147"/>
      <c r="XK76" s="147"/>
      <c r="XL76" s="147"/>
      <c r="XM76" s="147"/>
      <c r="XN76" s="147"/>
      <c r="XO76" s="147"/>
      <c r="XP76" s="147"/>
      <c r="XQ76" s="147"/>
      <c r="XR76" s="147"/>
      <c r="XS76" s="147"/>
      <c r="XT76" s="147"/>
      <c r="XU76" s="147"/>
      <c r="XV76" s="147"/>
      <c r="XW76" s="147"/>
      <c r="XX76" s="147"/>
      <c r="XY76" s="147"/>
      <c r="XZ76" s="147"/>
      <c r="YA76" s="147"/>
      <c r="YB76" s="147"/>
      <c r="YC76" s="147"/>
      <c r="YD76" s="147"/>
      <c r="YE76" s="147"/>
      <c r="YF76" s="147"/>
      <c r="YG76" s="147"/>
      <c r="YH76" s="147"/>
      <c r="YI76" s="147"/>
      <c r="YJ76" s="147"/>
      <c r="YK76" s="147"/>
      <c r="YL76" s="147"/>
      <c r="YM76" s="147"/>
      <c r="YN76" s="147"/>
      <c r="YO76" s="147"/>
      <c r="YP76" s="147"/>
      <c r="YQ76" s="147"/>
      <c r="YR76" s="147"/>
      <c r="YS76" s="147"/>
      <c r="YT76" s="147"/>
      <c r="YU76" s="147"/>
      <c r="YV76" s="147"/>
      <c r="YW76" s="147"/>
      <c r="YX76" s="147"/>
      <c r="YY76" s="147"/>
      <c r="YZ76" s="147"/>
      <c r="ZA76" s="147"/>
      <c r="ZB76" s="147"/>
      <c r="ZC76" s="147"/>
      <c r="ZD76" s="147"/>
      <c r="ZE76" s="147"/>
      <c r="ZF76" s="147"/>
      <c r="ZG76" s="147"/>
      <c r="ZH76" s="147"/>
      <c r="ZI76" s="147"/>
      <c r="ZJ76" s="147"/>
      <c r="ZK76" s="147"/>
      <c r="ZL76" s="147"/>
      <c r="ZM76" s="147"/>
      <c r="ZN76" s="147"/>
      <c r="ZO76" s="147"/>
      <c r="ZP76" s="147"/>
      <c r="ZQ76" s="147"/>
      <c r="ZR76" s="147"/>
      <c r="ZS76" s="147"/>
      <c r="ZT76" s="147"/>
      <c r="ZU76" s="147"/>
      <c r="ZV76" s="147"/>
      <c r="ZW76" s="147"/>
      <c r="ZX76" s="147"/>
      <c r="ZY76" s="147"/>
      <c r="ZZ76" s="147"/>
      <c r="AAA76" s="147"/>
      <c r="AAB76" s="147"/>
      <c r="AAC76" s="147"/>
      <c r="AAD76" s="147"/>
      <c r="AAE76" s="147"/>
      <c r="AAF76" s="147"/>
      <c r="AAG76" s="147"/>
      <c r="AAH76" s="147"/>
      <c r="AAI76" s="147"/>
      <c r="AAJ76" s="147"/>
      <c r="AAK76" s="147"/>
      <c r="AAL76" s="147"/>
      <c r="AAM76" s="147"/>
      <c r="AAN76" s="147"/>
      <c r="AAO76" s="147"/>
      <c r="AAP76" s="147"/>
      <c r="AAQ76" s="147"/>
      <c r="AAR76" s="147"/>
      <c r="AAS76" s="147"/>
      <c r="AAT76" s="147"/>
      <c r="AAU76" s="147"/>
      <c r="AAV76" s="147"/>
      <c r="AAW76" s="147"/>
      <c r="AAX76" s="147"/>
      <c r="AAY76" s="147"/>
      <c r="AAZ76" s="147"/>
      <c r="ABA76" s="147"/>
      <c r="ABB76" s="147"/>
      <c r="ABC76" s="147"/>
      <c r="ABD76" s="147"/>
      <c r="ABE76" s="147"/>
      <c r="ABF76" s="147"/>
      <c r="ABG76" s="147"/>
      <c r="ABH76" s="147"/>
      <c r="ABI76" s="147"/>
      <c r="ABJ76" s="147"/>
      <c r="ABK76" s="147"/>
      <c r="ABL76" s="147"/>
      <c r="ABM76" s="147"/>
      <c r="ABN76" s="147"/>
      <c r="ABO76" s="147"/>
      <c r="ABP76" s="147"/>
      <c r="ABQ76" s="147"/>
      <c r="ABR76" s="147"/>
      <c r="ABS76" s="147"/>
      <c r="ABT76" s="147"/>
      <c r="ABU76" s="147"/>
      <c r="ABV76" s="147"/>
      <c r="ABW76" s="147"/>
      <c r="ABX76" s="147"/>
      <c r="ABY76" s="147"/>
      <c r="ABZ76" s="147"/>
      <c r="ACA76" s="147"/>
      <c r="ACB76" s="147"/>
      <c r="ACC76" s="147"/>
      <c r="ACD76" s="147"/>
      <c r="ACE76" s="147"/>
      <c r="ACF76" s="147"/>
      <c r="ACG76" s="147"/>
      <c r="ACH76" s="147"/>
      <c r="ACI76" s="147"/>
      <c r="ACJ76" s="147"/>
      <c r="ACK76" s="147"/>
      <c r="ACL76" s="147"/>
      <c r="ACM76" s="147"/>
      <c r="ACN76" s="147"/>
      <c r="ACO76" s="147"/>
      <c r="ACP76" s="147"/>
      <c r="ACQ76" s="147"/>
      <c r="ACR76" s="147"/>
      <c r="ACS76" s="147"/>
      <c r="ACT76" s="147"/>
      <c r="ACU76" s="147"/>
      <c r="ACV76" s="147"/>
      <c r="ACW76" s="147"/>
      <c r="ACX76" s="147"/>
      <c r="ACY76" s="147"/>
      <c r="ACZ76" s="147"/>
      <c r="ADA76" s="147"/>
      <c r="ADB76" s="147"/>
      <c r="ADC76" s="147"/>
      <c r="ADD76" s="147"/>
      <c r="ADE76" s="147"/>
      <c r="ADF76" s="147"/>
      <c r="ADG76" s="147"/>
      <c r="ADH76" s="147"/>
      <c r="ADI76" s="147"/>
      <c r="ADJ76" s="147"/>
      <c r="ADK76" s="147"/>
      <c r="ADL76" s="147"/>
      <c r="ADM76" s="147"/>
      <c r="ADN76" s="147"/>
      <c r="ADO76" s="147"/>
      <c r="ADP76" s="147"/>
      <c r="ADQ76" s="147"/>
      <c r="ADR76" s="147"/>
      <c r="ADS76" s="147"/>
      <c r="ADT76" s="147"/>
      <c r="ADU76" s="147"/>
      <c r="ADV76" s="147"/>
      <c r="ADW76" s="147"/>
      <c r="ADX76" s="147"/>
      <c r="ADY76" s="147"/>
      <c r="ADZ76" s="147"/>
      <c r="AEA76" s="147"/>
      <c r="AEB76" s="147"/>
      <c r="AEC76" s="147"/>
      <c r="AED76" s="147"/>
      <c r="AEE76" s="147"/>
      <c r="AEF76" s="147"/>
      <c r="AEG76" s="147"/>
      <c r="AEH76" s="147"/>
      <c r="AEI76" s="147"/>
      <c r="AEJ76" s="147"/>
      <c r="AEK76" s="147"/>
      <c r="AEL76" s="147"/>
      <c r="AEM76" s="147"/>
      <c r="AEN76" s="147"/>
      <c r="AEO76" s="147"/>
      <c r="AEP76" s="147"/>
      <c r="AEQ76" s="147"/>
      <c r="AER76" s="147"/>
      <c r="AES76" s="147"/>
      <c r="AET76" s="147"/>
      <c r="AEU76" s="147"/>
      <c r="AEV76" s="147"/>
      <c r="AEW76" s="147"/>
      <c r="AEX76" s="147"/>
      <c r="AEY76" s="147"/>
      <c r="AEZ76" s="147"/>
      <c r="AFA76" s="147"/>
      <c r="AFB76" s="147"/>
      <c r="AFC76" s="147"/>
      <c r="AFD76" s="147"/>
      <c r="AFE76" s="147"/>
      <c r="AFF76" s="147"/>
      <c r="AFG76" s="147"/>
      <c r="AFH76" s="147"/>
      <c r="AFI76" s="147"/>
      <c r="AFJ76" s="147"/>
      <c r="AFK76" s="147"/>
      <c r="AFL76" s="147"/>
      <c r="AFM76" s="147"/>
      <c r="AFN76" s="147"/>
      <c r="AFO76" s="147"/>
      <c r="AFP76" s="147"/>
      <c r="AFQ76" s="147"/>
      <c r="AFR76" s="147"/>
      <c r="AFS76" s="147"/>
      <c r="AFT76" s="147"/>
      <c r="AFU76" s="147"/>
      <c r="AFV76" s="147"/>
      <c r="AFW76" s="147"/>
      <c r="AFX76" s="147"/>
      <c r="AFY76" s="147"/>
      <c r="AFZ76" s="147"/>
      <c r="AGA76" s="147"/>
      <c r="AGB76" s="147"/>
      <c r="AGC76" s="147"/>
      <c r="AGD76" s="147"/>
      <c r="AGE76" s="147"/>
      <c r="AGF76" s="147"/>
      <c r="AGG76" s="147"/>
      <c r="AGH76" s="147"/>
      <c r="AGI76" s="147"/>
      <c r="AGJ76" s="147"/>
      <c r="AGK76" s="147"/>
      <c r="AGL76" s="147"/>
      <c r="AGM76" s="147"/>
      <c r="AGN76" s="147"/>
      <c r="AGO76" s="147"/>
      <c r="AGP76" s="147"/>
      <c r="AGQ76" s="147"/>
      <c r="AGR76" s="147"/>
      <c r="AGS76" s="147"/>
      <c r="AGT76" s="147"/>
      <c r="AGU76" s="147"/>
      <c r="AGV76" s="147"/>
      <c r="AGW76" s="147"/>
      <c r="AGX76" s="147"/>
      <c r="AGY76" s="147"/>
      <c r="AGZ76" s="147"/>
      <c r="AHA76" s="147"/>
      <c r="AHB76" s="147"/>
      <c r="AHC76" s="147"/>
      <c r="AHD76" s="147"/>
      <c r="AHE76" s="147"/>
      <c r="AHF76" s="147"/>
      <c r="AHG76" s="147"/>
      <c r="AHH76" s="147"/>
      <c r="AHI76" s="147"/>
      <c r="AHJ76" s="147"/>
      <c r="AHK76" s="147"/>
      <c r="AHL76" s="147"/>
      <c r="AHM76" s="147"/>
      <c r="AHN76" s="147"/>
      <c r="AHO76" s="147"/>
      <c r="AHP76" s="147"/>
      <c r="AHQ76" s="147"/>
      <c r="AHR76" s="147"/>
      <c r="AHS76" s="147"/>
      <c r="AHT76" s="147"/>
      <c r="AHU76" s="147"/>
      <c r="AHV76" s="147"/>
      <c r="AHW76" s="147"/>
      <c r="AHX76" s="147"/>
      <c r="AHY76" s="147"/>
      <c r="AHZ76" s="147"/>
      <c r="AIA76" s="147"/>
      <c r="AIB76" s="147"/>
      <c r="AIC76" s="147"/>
      <c r="AID76" s="147"/>
      <c r="AIE76" s="147"/>
      <c r="AIF76" s="147"/>
      <c r="AIG76" s="147"/>
      <c r="AIH76" s="147"/>
      <c r="AII76" s="147"/>
      <c r="AIJ76" s="147"/>
      <c r="AIK76" s="147"/>
      <c r="AIL76" s="147"/>
      <c r="AIM76" s="147"/>
      <c r="AIN76" s="147"/>
      <c r="AIO76" s="147"/>
      <c r="AIP76" s="147"/>
      <c r="AIQ76" s="147"/>
      <c r="AIR76" s="147"/>
      <c r="AIS76" s="147"/>
      <c r="AIT76" s="147"/>
      <c r="AIU76" s="147"/>
      <c r="AIV76" s="147"/>
      <c r="AIW76" s="147"/>
      <c r="AIX76" s="147"/>
      <c r="AIY76" s="147"/>
      <c r="AIZ76" s="147"/>
      <c r="AJA76" s="147"/>
      <c r="AJB76" s="147"/>
      <c r="AJC76" s="147"/>
      <c r="AJD76" s="147"/>
      <c r="AJE76" s="147"/>
      <c r="AJF76" s="147"/>
      <c r="AJG76" s="147"/>
      <c r="AJH76" s="147"/>
      <c r="AJI76" s="147"/>
      <c r="AJJ76" s="147"/>
      <c r="AJK76" s="147"/>
      <c r="AJL76" s="147"/>
      <c r="AJM76" s="147"/>
      <c r="AJN76" s="147"/>
      <c r="AJO76" s="147"/>
      <c r="AJP76" s="147"/>
      <c r="AJQ76" s="147"/>
      <c r="AJR76" s="147"/>
      <c r="AJS76" s="147"/>
      <c r="AJT76" s="147"/>
      <c r="AJU76" s="147"/>
      <c r="AJV76" s="147"/>
      <c r="AJW76" s="147"/>
      <c r="AJX76" s="147"/>
      <c r="AJY76" s="147"/>
      <c r="AJZ76" s="147"/>
      <c r="AKA76" s="147"/>
      <c r="AKB76" s="147"/>
      <c r="AKC76" s="147"/>
      <c r="AKD76" s="147"/>
      <c r="AKE76" s="147"/>
      <c r="AKF76" s="147"/>
      <c r="AKG76" s="147"/>
      <c r="AKH76" s="147"/>
      <c r="AKI76" s="147"/>
      <c r="AKJ76" s="147"/>
      <c r="AKK76" s="147"/>
      <c r="AKL76" s="147"/>
      <c r="AKM76" s="147"/>
      <c r="AKN76" s="147"/>
      <c r="AKO76" s="147"/>
      <c r="AKP76" s="147"/>
      <c r="AKQ76" s="147"/>
      <c r="AKR76" s="147"/>
      <c r="AKS76" s="147"/>
      <c r="AKT76" s="147"/>
      <c r="AKU76" s="147"/>
      <c r="AKV76" s="147"/>
      <c r="AKW76" s="147"/>
      <c r="AKX76" s="147"/>
      <c r="AKY76" s="147"/>
      <c r="AKZ76" s="147"/>
      <c r="ALA76" s="147"/>
      <c r="ALB76" s="147"/>
      <c r="ALC76" s="147"/>
      <c r="ALD76" s="147"/>
      <c r="ALE76" s="147"/>
      <c r="ALF76" s="147"/>
      <c r="ALG76" s="147"/>
      <c r="ALH76" s="147"/>
      <c r="ALI76" s="147"/>
      <c r="ALJ76" s="147"/>
      <c r="ALK76" s="147"/>
      <c r="ALL76" s="147"/>
      <c r="ALM76" s="147"/>
      <c r="ALN76" s="147"/>
      <c r="ALO76" s="147"/>
      <c r="ALP76" s="147"/>
      <c r="ALQ76" s="147"/>
      <c r="ALR76" s="147"/>
      <c r="ALS76" s="147"/>
      <c r="ALT76" s="147"/>
      <c r="ALU76" s="147"/>
    </row>
    <row r="77" spans="1:1012" s="142" customFormat="1" ht="16.5">
      <c r="A77" s="170" t="s">
        <v>1206</v>
      </c>
      <c r="B77" s="171" t="s">
        <v>1207</v>
      </c>
      <c r="C77" s="203" t="s">
        <v>40</v>
      </c>
      <c r="D77" s="173">
        <v>30</v>
      </c>
      <c r="E77" s="174">
        <v>87.54</v>
      </c>
      <c r="F77" s="174">
        <f t="shared" si="9"/>
        <v>68.166952188132697</v>
      </c>
      <c r="G77" s="174">
        <f t="shared" si="10"/>
        <v>83.122781498209008</v>
      </c>
      <c r="H77" s="175">
        <f t="shared" ref="H77:H78" si="11">D77*E77</f>
        <v>2626.2000000000003</v>
      </c>
      <c r="I77" s="175">
        <f>D77*G77</f>
        <v>2493.6834449462704</v>
      </c>
      <c r="J77" s="154"/>
      <c r="K77" s="154"/>
      <c r="L77" s="154"/>
      <c r="M77" s="154"/>
      <c r="N77" s="154"/>
      <c r="O77" s="154"/>
      <c r="P77" s="154"/>
      <c r="Q77" s="154"/>
      <c r="R77" s="154"/>
      <c r="S77" s="154"/>
      <c r="T77" s="154"/>
      <c r="U77" s="154"/>
      <c r="V77" s="154"/>
      <c r="W77" s="154"/>
      <c r="X77" s="154"/>
      <c r="Y77" s="154"/>
      <c r="Z77" s="154"/>
      <c r="AA77" s="154"/>
      <c r="AB77" s="154"/>
      <c r="AC77" s="154"/>
      <c r="AD77" s="154"/>
      <c r="AE77" s="154"/>
      <c r="AF77" s="154"/>
      <c r="AG77" s="154"/>
      <c r="AH77" s="154"/>
      <c r="AI77" s="154"/>
      <c r="AJ77" s="154"/>
      <c r="AK77" s="154"/>
      <c r="AL77" s="154"/>
      <c r="AM77" s="154"/>
      <c r="AN77" s="154"/>
      <c r="AO77" s="154"/>
      <c r="AP77" s="154"/>
      <c r="AQ77" s="154"/>
      <c r="AR77" s="154"/>
      <c r="AS77" s="154"/>
      <c r="AT77" s="154"/>
      <c r="AU77" s="154"/>
      <c r="AV77" s="154"/>
      <c r="AW77" s="154"/>
      <c r="AX77" s="154"/>
      <c r="AY77" s="154"/>
      <c r="AZ77" s="154"/>
      <c r="BA77" s="154"/>
      <c r="BB77" s="154"/>
      <c r="BC77" s="154"/>
      <c r="BD77" s="154"/>
      <c r="BE77" s="154"/>
      <c r="BF77" s="154"/>
      <c r="BG77" s="154"/>
      <c r="BH77" s="154"/>
      <c r="BI77" s="154"/>
      <c r="BJ77" s="154"/>
      <c r="BK77" s="154"/>
      <c r="BL77" s="154"/>
      <c r="BM77" s="154"/>
      <c r="BN77" s="154"/>
      <c r="BO77" s="154"/>
      <c r="BP77" s="154"/>
      <c r="BQ77" s="154"/>
      <c r="BR77" s="154"/>
      <c r="BS77" s="154"/>
      <c r="BT77" s="154"/>
      <c r="BU77" s="154"/>
      <c r="BV77" s="154"/>
      <c r="BW77" s="154"/>
      <c r="BX77" s="154"/>
      <c r="BY77" s="154"/>
      <c r="BZ77" s="154"/>
      <c r="CA77" s="154"/>
      <c r="CB77" s="154"/>
      <c r="CC77" s="154"/>
      <c r="CD77" s="154"/>
      <c r="CE77" s="154"/>
      <c r="CF77" s="154"/>
      <c r="CG77" s="154"/>
      <c r="CH77" s="154"/>
      <c r="CI77" s="154"/>
      <c r="CJ77" s="154"/>
      <c r="CK77" s="154"/>
      <c r="CL77" s="154"/>
      <c r="CM77" s="154"/>
      <c r="CN77" s="154"/>
      <c r="CO77" s="154"/>
      <c r="CP77" s="154"/>
      <c r="CQ77" s="154"/>
      <c r="CR77" s="154"/>
      <c r="CS77" s="154"/>
      <c r="CT77" s="154"/>
      <c r="CU77" s="154"/>
      <c r="CV77" s="154"/>
      <c r="CW77" s="154"/>
      <c r="CX77" s="154"/>
      <c r="CY77" s="154"/>
      <c r="CZ77" s="154"/>
      <c r="DA77" s="154"/>
      <c r="DB77" s="154"/>
      <c r="DC77" s="154"/>
      <c r="DD77" s="154"/>
      <c r="DE77" s="154"/>
      <c r="DF77" s="154"/>
      <c r="DG77" s="154"/>
      <c r="DH77" s="154"/>
      <c r="DI77" s="154"/>
      <c r="DJ77" s="154"/>
      <c r="DK77" s="154"/>
      <c r="DL77" s="154"/>
      <c r="DM77" s="154"/>
      <c r="DN77" s="154"/>
      <c r="DO77" s="154"/>
      <c r="DP77" s="154"/>
      <c r="DQ77" s="154"/>
      <c r="DR77" s="154"/>
      <c r="DS77" s="154"/>
      <c r="DT77" s="154"/>
      <c r="DU77" s="154"/>
      <c r="DV77" s="154"/>
      <c r="DW77" s="154"/>
      <c r="DX77" s="154"/>
      <c r="DY77" s="154"/>
      <c r="DZ77" s="154"/>
      <c r="EA77" s="154"/>
      <c r="EB77" s="154"/>
      <c r="EC77" s="154"/>
      <c r="ED77" s="154"/>
      <c r="EE77" s="154"/>
      <c r="EF77" s="154"/>
      <c r="EG77" s="154"/>
      <c r="EH77" s="154"/>
      <c r="EI77" s="154"/>
      <c r="EJ77" s="154"/>
      <c r="EK77" s="154"/>
      <c r="EL77" s="154"/>
      <c r="EM77" s="154"/>
      <c r="EN77" s="154"/>
      <c r="EO77" s="154"/>
      <c r="EP77" s="154"/>
      <c r="EQ77" s="154"/>
      <c r="ER77" s="154"/>
      <c r="ES77" s="154"/>
      <c r="ET77" s="154"/>
      <c r="EU77" s="154"/>
      <c r="EV77" s="154"/>
      <c r="EW77" s="154"/>
      <c r="EX77" s="154"/>
      <c r="EY77" s="154"/>
      <c r="EZ77" s="154"/>
      <c r="FA77" s="154"/>
      <c r="FB77" s="154"/>
      <c r="FC77" s="154"/>
      <c r="FD77" s="154"/>
      <c r="FE77" s="154"/>
      <c r="FF77" s="154"/>
      <c r="FG77" s="154"/>
      <c r="FH77" s="154"/>
      <c r="FI77" s="154"/>
      <c r="FJ77" s="154"/>
      <c r="FK77" s="154"/>
      <c r="FL77" s="154"/>
      <c r="FM77" s="154"/>
      <c r="FN77" s="154"/>
      <c r="FO77" s="154"/>
      <c r="FP77" s="154"/>
      <c r="FQ77" s="154"/>
      <c r="FR77" s="154"/>
      <c r="FS77" s="154"/>
      <c r="FT77" s="154"/>
      <c r="FU77" s="154"/>
      <c r="FV77" s="154"/>
      <c r="FW77" s="154"/>
      <c r="FX77" s="154"/>
      <c r="FY77" s="154"/>
      <c r="FZ77" s="154"/>
      <c r="GA77" s="154"/>
      <c r="GB77" s="154"/>
      <c r="GC77" s="154"/>
      <c r="GD77" s="154"/>
      <c r="GE77" s="154"/>
      <c r="GF77" s="154"/>
      <c r="GG77" s="154"/>
      <c r="GH77" s="154"/>
      <c r="GI77" s="154"/>
      <c r="GJ77" s="154"/>
      <c r="GK77" s="154"/>
      <c r="GL77" s="154"/>
      <c r="GM77" s="154"/>
      <c r="GN77" s="154"/>
      <c r="GO77" s="154"/>
      <c r="GP77" s="154"/>
      <c r="GQ77" s="154"/>
      <c r="GR77" s="154"/>
      <c r="GS77" s="154"/>
      <c r="GT77" s="154"/>
      <c r="GU77" s="154"/>
      <c r="GV77" s="154"/>
      <c r="GW77" s="154"/>
      <c r="GX77" s="154"/>
      <c r="GY77" s="154"/>
      <c r="GZ77" s="154"/>
      <c r="HA77" s="154"/>
      <c r="HB77" s="154"/>
      <c r="HC77" s="154"/>
      <c r="HD77" s="154"/>
      <c r="HE77" s="154"/>
      <c r="HF77" s="154"/>
      <c r="HG77" s="154"/>
      <c r="HH77" s="154"/>
      <c r="HI77" s="154"/>
      <c r="HJ77" s="154"/>
      <c r="HK77" s="154"/>
      <c r="HL77" s="154"/>
      <c r="HM77" s="154"/>
      <c r="HN77" s="154"/>
      <c r="HO77" s="154"/>
      <c r="HP77" s="154"/>
      <c r="HQ77" s="154"/>
      <c r="HR77" s="154"/>
      <c r="HS77" s="154"/>
      <c r="HT77" s="154"/>
      <c r="HU77" s="154"/>
      <c r="HV77" s="154"/>
      <c r="HW77" s="154"/>
      <c r="HX77" s="154"/>
      <c r="HY77" s="154"/>
      <c r="HZ77" s="154"/>
      <c r="IA77" s="154"/>
      <c r="IB77" s="154"/>
      <c r="IC77" s="154"/>
      <c r="ID77" s="154"/>
      <c r="IE77" s="154"/>
      <c r="IF77" s="154"/>
      <c r="IG77" s="154"/>
      <c r="IH77" s="147"/>
      <c r="II77" s="147"/>
      <c r="IJ77" s="147"/>
      <c r="IK77" s="147"/>
      <c r="IL77" s="147"/>
      <c r="IM77" s="147"/>
      <c r="IN77" s="147"/>
      <c r="IO77" s="147"/>
      <c r="IP77" s="147"/>
      <c r="IQ77" s="147"/>
      <c r="IR77" s="147"/>
      <c r="IS77" s="147"/>
      <c r="IT77" s="147"/>
      <c r="IU77" s="147"/>
      <c r="IV77" s="147"/>
      <c r="IW77" s="147"/>
      <c r="IX77" s="147"/>
      <c r="IY77" s="147"/>
      <c r="IZ77" s="147"/>
      <c r="JA77" s="147"/>
      <c r="JB77" s="147"/>
      <c r="JC77" s="147"/>
      <c r="JD77" s="147"/>
      <c r="JE77" s="147"/>
      <c r="JF77" s="147"/>
      <c r="JG77" s="147"/>
      <c r="JH77" s="147"/>
      <c r="JI77" s="147"/>
      <c r="JJ77" s="147"/>
      <c r="JK77" s="147"/>
      <c r="JL77" s="147"/>
      <c r="JM77" s="147"/>
      <c r="JN77" s="147"/>
      <c r="JO77" s="147"/>
      <c r="JP77" s="147"/>
      <c r="JQ77" s="147"/>
      <c r="JR77" s="147"/>
      <c r="JS77" s="147"/>
      <c r="JT77" s="147"/>
      <c r="JU77" s="147"/>
      <c r="JV77" s="147"/>
      <c r="JW77" s="147"/>
      <c r="JX77" s="147"/>
      <c r="JY77" s="147"/>
      <c r="JZ77" s="147"/>
      <c r="KA77" s="147"/>
      <c r="KB77" s="147"/>
      <c r="KC77" s="147"/>
      <c r="KD77" s="147"/>
      <c r="KE77" s="147"/>
      <c r="KF77" s="147"/>
      <c r="KG77" s="147"/>
      <c r="KH77" s="147"/>
      <c r="KI77" s="147"/>
      <c r="KJ77" s="147"/>
      <c r="KK77" s="147"/>
      <c r="KL77" s="147"/>
      <c r="KM77" s="147"/>
      <c r="KN77" s="147"/>
      <c r="KO77" s="147"/>
      <c r="KP77" s="147"/>
      <c r="KQ77" s="147"/>
      <c r="KR77" s="147"/>
      <c r="KS77" s="147"/>
      <c r="KT77" s="147"/>
      <c r="KU77" s="147"/>
      <c r="KV77" s="147"/>
      <c r="KW77" s="147"/>
      <c r="KX77" s="147"/>
      <c r="KY77" s="147"/>
      <c r="KZ77" s="147"/>
      <c r="LA77" s="147"/>
      <c r="LB77" s="147"/>
      <c r="LC77" s="147"/>
      <c r="LD77" s="147"/>
      <c r="LE77" s="147"/>
      <c r="LF77" s="147"/>
      <c r="LG77" s="147"/>
      <c r="LH77" s="147"/>
      <c r="LI77" s="147"/>
      <c r="LJ77" s="147"/>
      <c r="LK77" s="147"/>
      <c r="LL77" s="147"/>
      <c r="LM77" s="147"/>
      <c r="LN77" s="147"/>
      <c r="LO77" s="147"/>
      <c r="LP77" s="147"/>
      <c r="LQ77" s="147"/>
      <c r="LR77" s="147"/>
      <c r="LS77" s="147"/>
      <c r="LT77" s="147"/>
      <c r="LU77" s="147"/>
      <c r="LV77" s="147"/>
      <c r="LW77" s="147"/>
      <c r="LX77" s="147"/>
      <c r="LY77" s="147"/>
      <c r="LZ77" s="147"/>
      <c r="MA77" s="147"/>
      <c r="MB77" s="147"/>
      <c r="MC77" s="147"/>
      <c r="MD77" s="147"/>
      <c r="ME77" s="147"/>
      <c r="MF77" s="147"/>
      <c r="MG77" s="147"/>
      <c r="MH77" s="147"/>
      <c r="MI77" s="147"/>
      <c r="MJ77" s="147"/>
      <c r="MK77" s="147"/>
      <c r="ML77" s="147"/>
      <c r="MM77" s="147"/>
      <c r="MN77" s="147"/>
      <c r="MO77" s="147"/>
      <c r="MP77" s="147"/>
      <c r="MQ77" s="147"/>
      <c r="MR77" s="147"/>
      <c r="MS77" s="147"/>
      <c r="MT77" s="147"/>
      <c r="MU77" s="147"/>
      <c r="MV77" s="147"/>
      <c r="MW77" s="147"/>
      <c r="MX77" s="147"/>
      <c r="MY77" s="147"/>
      <c r="MZ77" s="147"/>
      <c r="NA77" s="147"/>
      <c r="NB77" s="147"/>
      <c r="NC77" s="147"/>
      <c r="ND77" s="147"/>
      <c r="NE77" s="147"/>
      <c r="NF77" s="147"/>
      <c r="NG77" s="147"/>
      <c r="NH77" s="147"/>
      <c r="NI77" s="147"/>
      <c r="NJ77" s="147"/>
      <c r="NK77" s="147"/>
      <c r="NL77" s="147"/>
      <c r="NM77" s="147"/>
      <c r="NN77" s="147"/>
      <c r="NO77" s="147"/>
      <c r="NP77" s="147"/>
      <c r="NQ77" s="147"/>
      <c r="NR77" s="147"/>
      <c r="NS77" s="147"/>
      <c r="NT77" s="147"/>
      <c r="NU77" s="147"/>
      <c r="NV77" s="147"/>
      <c r="NW77" s="147"/>
      <c r="NX77" s="147"/>
      <c r="NY77" s="147"/>
      <c r="NZ77" s="147"/>
      <c r="OA77" s="147"/>
      <c r="OB77" s="147"/>
      <c r="OC77" s="147"/>
      <c r="OD77" s="147"/>
      <c r="OE77" s="147"/>
      <c r="OF77" s="147"/>
      <c r="OG77" s="147"/>
      <c r="OH77" s="147"/>
      <c r="OI77" s="147"/>
      <c r="OJ77" s="147"/>
      <c r="OK77" s="147"/>
      <c r="OL77" s="147"/>
      <c r="OM77" s="147"/>
      <c r="ON77" s="147"/>
      <c r="OO77" s="147"/>
      <c r="OP77" s="147"/>
      <c r="OQ77" s="147"/>
      <c r="OR77" s="147"/>
      <c r="OS77" s="147"/>
      <c r="OT77" s="147"/>
      <c r="OU77" s="147"/>
      <c r="OV77" s="147"/>
      <c r="OW77" s="147"/>
      <c r="OX77" s="147"/>
      <c r="OY77" s="147"/>
      <c r="OZ77" s="147"/>
      <c r="PA77" s="147"/>
      <c r="PB77" s="147"/>
      <c r="PC77" s="147"/>
      <c r="PD77" s="147"/>
      <c r="PE77" s="147"/>
      <c r="PF77" s="147"/>
      <c r="PG77" s="147"/>
      <c r="PH77" s="147"/>
      <c r="PI77" s="147"/>
      <c r="PJ77" s="147"/>
      <c r="PK77" s="147"/>
      <c r="PL77" s="147"/>
      <c r="PM77" s="147"/>
      <c r="PN77" s="147"/>
      <c r="PO77" s="147"/>
      <c r="PP77" s="147"/>
      <c r="PQ77" s="147"/>
      <c r="PR77" s="147"/>
      <c r="PS77" s="147"/>
      <c r="PT77" s="147"/>
      <c r="PU77" s="147"/>
      <c r="PV77" s="147"/>
      <c r="PW77" s="147"/>
      <c r="PX77" s="147"/>
      <c r="PY77" s="147"/>
      <c r="PZ77" s="147"/>
      <c r="QA77" s="147"/>
      <c r="QB77" s="147"/>
      <c r="QC77" s="147"/>
      <c r="QD77" s="147"/>
      <c r="QE77" s="147"/>
      <c r="QF77" s="147"/>
      <c r="QG77" s="147"/>
      <c r="QH77" s="147"/>
      <c r="QI77" s="147"/>
      <c r="QJ77" s="147"/>
      <c r="QK77" s="147"/>
      <c r="QL77" s="147"/>
      <c r="QM77" s="147"/>
      <c r="QN77" s="147"/>
      <c r="QO77" s="147"/>
      <c r="QP77" s="147"/>
      <c r="QQ77" s="147"/>
      <c r="QR77" s="147"/>
      <c r="QS77" s="147"/>
      <c r="QT77" s="147"/>
      <c r="QU77" s="147"/>
      <c r="QV77" s="147"/>
      <c r="QW77" s="147"/>
      <c r="QX77" s="147"/>
      <c r="QY77" s="147"/>
      <c r="QZ77" s="147"/>
      <c r="RA77" s="147"/>
      <c r="RB77" s="147"/>
      <c r="RC77" s="147"/>
      <c r="RD77" s="147"/>
      <c r="RE77" s="147"/>
      <c r="RF77" s="147"/>
      <c r="RG77" s="147"/>
      <c r="RH77" s="147"/>
      <c r="RI77" s="147"/>
      <c r="RJ77" s="147"/>
      <c r="RK77" s="147"/>
      <c r="RL77" s="147"/>
      <c r="RM77" s="147"/>
      <c r="RN77" s="147"/>
      <c r="RO77" s="147"/>
      <c r="RP77" s="147"/>
      <c r="RQ77" s="147"/>
      <c r="RR77" s="147"/>
      <c r="RS77" s="147"/>
      <c r="RT77" s="147"/>
      <c r="RU77" s="147"/>
      <c r="RV77" s="147"/>
      <c r="RW77" s="147"/>
      <c r="RX77" s="147"/>
      <c r="RY77" s="147"/>
      <c r="RZ77" s="147"/>
      <c r="SA77" s="147"/>
      <c r="SB77" s="147"/>
      <c r="SC77" s="147"/>
      <c r="SD77" s="147"/>
      <c r="SE77" s="147"/>
      <c r="SF77" s="147"/>
      <c r="SG77" s="147"/>
      <c r="SH77" s="147"/>
      <c r="SI77" s="147"/>
      <c r="SJ77" s="147"/>
      <c r="SK77" s="147"/>
      <c r="SL77" s="147"/>
      <c r="SM77" s="147"/>
      <c r="SN77" s="147"/>
      <c r="SO77" s="147"/>
      <c r="SP77" s="147"/>
      <c r="SQ77" s="147"/>
      <c r="SR77" s="147"/>
      <c r="SS77" s="147"/>
      <c r="ST77" s="147"/>
      <c r="SU77" s="147"/>
      <c r="SV77" s="147"/>
      <c r="SW77" s="147"/>
      <c r="SX77" s="147"/>
      <c r="SY77" s="147"/>
      <c r="SZ77" s="147"/>
      <c r="TA77" s="147"/>
      <c r="TB77" s="147"/>
      <c r="TC77" s="147"/>
      <c r="TD77" s="147"/>
      <c r="TE77" s="147"/>
      <c r="TF77" s="147"/>
      <c r="TG77" s="147"/>
      <c r="TH77" s="147"/>
      <c r="TI77" s="147"/>
      <c r="TJ77" s="147"/>
      <c r="TK77" s="147"/>
      <c r="TL77" s="147"/>
      <c r="TM77" s="147"/>
      <c r="TN77" s="147"/>
      <c r="TO77" s="147"/>
      <c r="TP77" s="147"/>
      <c r="TQ77" s="147"/>
      <c r="TR77" s="147"/>
      <c r="TS77" s="147"/>
      <c r="TT77" s="147"/>
      <c r="TU77" s="147"/>
      <c r="TV77" s="147"/>
      <c r="TW77" s="147"/>
      <c r="TX77" s="147"/>
      <c r="TY77" s="147"/>
      <c r="TZ77" s="147"/>
      <c r="UA77" s="147"/>
      <c r="UB77" s="147"/>
      <c r="UC77" s="147"/>
      <c r="UD77" s="147"/>
      <c r="UE77" s="147"/>
      <c r="UF77" s="147"/>
      <c r="UG77" s="147"/>
      <c r="UH77" s="147"/>
      <c r="UI77" s="147"/>
      <c r="UJ77" s="147"/>
      <c r="UK77" s="147"/>
      <c r="UL77" s="147"/>
      <c r="UM77" s="147"/>
      <c r="UN77" s="147"/>
      <c r="UO77" s="147"/>
      <c r="UP77" s="147"/>
      <c r="UQ77" s="147"/>
      <c r="UR77" s="147"/>
      <c r="US77" s="147"/>
      <c r="UT77" s="147"/>
      <c r="UU77" s="147"/>
      <c r="UV77" s="147"/>
      <c r="UW77" s="147"/>
      <c r="UX77" s="147"/>
      <c r="UY77" s="147"/>
      <c r="UZ77" s="147"/>
      <c r="VA77" s="147"/>
      <c r="VB77" s="147"/>
      <c r="VC77" s="147"/>
      <c r="VD77" s="147"/>
      <c r="VE77" s="147"/>
      <c r="VF77" s="147"/>
      <c r="VG77" s="147"/>
      <c r="VH77" s="147"/>
      <c r="VI77" s="147"/>
      <c r="VJ77" s="147"/>
      <c r="VK77" s="147"/>
      <c r="VL77" s="147"/>
      <c r="VM77" s="147"/>
      <c r="VN77" s="147"/>
      <c r="VO77" s="147"/>
      <c r="VP77" s="147"/>
      <c r="VQ77" s="147"/>
      <c r="VR77" s="147"/>
      <c r="VS77" s="147"/>
      <c r="VT77" s="147"/>
      <c r="VU77" s="147"/>
      <c r="VV77" s="147"/>
      <c r="VW77" s="147"/>
      <c r="VX77" s="147"/>
      <c r="VY77" s="147"/>
      <c r="VZ77" s="147"/>
      <c r="WA77" s="147"/>
      <c r="WB77" s="147"/>
      <c r="WC77" s="147"/>
      <c r="WD77" s="147"/>
      <c r="WE77" s="147"/>
      <c r="WF77" s="147"/>
      <c r="WG77" s="147"/>
      <c r="WH77" s="147"/>
      <c r="WI77" s="147"/>
      <c r="WJ77" s="147"/>
      <c r="WK77" s="147"/>
      <c r="WL77" s="147"/>
      <c r="WM77" s="147"/>
      <c r="WN77" s="147"/>
      <c r="WO77" s="147"/>
      <c r="WP77" s="147"/>
      <c r="WQ77" s="147"/>
      <c r="WR77" s="147"/>
      <c r="WS77" s="147"/>
      <c r="WT77" s="147"/>
      <c r="WU77" s="147"/>
      <c r="WV77" s="147"/>
      <c r="WW77" s="147"/>
      <c r="WX77" s="147"/>
      <c r="WY77" s="147"/>
      <c r="WZ77" s="147"/>
      <c r="XA77" s="147"/>
      <c r="XB77" s="147"/>
      <c r="XC77" s="147"/>
      <c r="XD77" s="147"/>
      <c r="XE77" s="147"/>
      <c r="XF77" s="147"/>
      <c r="XG77" s="147"/>
      <c r="XH77" s="147"/>
      <c r="XI77" s="147"/>
      <c r="XJ77" s="147"/>
      <c r="XK77" s="147"/>
      <c r="XL77" s="147"/>
      <c r="XM77" s="147"/>
      <c r="XN77" s="147"/>
      <c r="XO77" s="147"/>
      <c r="XP77" s="147"/>
      <c r="XQ77" s="147"/>
      <c r="XR77" s="147"/>
      <c r="XS77" s="147"/>
      <c r="XT77" s="147"/>
      <c r="XU77" s="147"/>
      <c r="XV77" s="147"/>
      <c r="XW77" s="147"/>
      <c r="XX77" s="147"/>
      <c r="XY77" s="147"/>
      <c r="XZ77" s="147"/>
      <c r="YA77" s="147"/>
      <c r="YB77" s="147"/>
      <c r="YC77" s="147"/>
      <c r="YD77" s="147"/>
      <c r="YE77" s="147"/>
      <c r="YF77" s="147"/>
      <c r="YG77" s="147"/>
      <c r="YH77" s="147"/>
      <c r="YI77" s="147"/>
      <c r="YJ77" s="147"/>
      <c r="YK77" s="147"/>
      <c r="YL77" s="147"/>
      <c r="YM77" s="147"/>
      <c r="YN77" s="147"/>
      <c r="YO77" s="147"/>
      <c r="YP77" s="147"/>
      <c r="YQ77" s="147"/>
      <c r="YR77" s="147"/>
      <c r="YS77" s="147"/>
      <c r="YT77" s="147"/>
      <c r="YU77" s="147"/>
      <c r="YV77" s="147"/>
      <c r="YW77" s="147"/>
      <c r="YX77" s="147"/>
      <c r="YY77" s="147"/>
      <c r="YZ77" s="147"/>
      <c r="ZA77" s="147"/>
      <c r="ZB77" s="147"/>
      <c r="ZC77" s="147"/>
      <c r="ZD77" s="147"/>
      <c r="ZE77" s="147"/>
      <c r="ZF77" s="147"/>
      <c r="ZG77" s="147"/>
      <c r="ZH77" s="147"/>
      <c r="ZI77" s="147"/>
      <c r="ZJ77" s="147"/>
      <c r="ZK77" s="147"/>
      <c r="ZL77" s="147"/>
      <c r="ZM77" s="147"/>
      <c r="ZN77" s="147"/>
      <c r="ZO77" s="147"/>
      <c r="ZP77" s="147"/>
      <c r="ZQ77" s="147"/>
      <c r="ZR77" s="147"/>
      <c r="ZS77" s="147"/>
      <c r="ZT77" s="147"/>
      <c r="ZU77" s="147"/>
      <c r="ZV77" s="147"/>
      <c r="ZW77" s="147"/>
      <c r="ZX77" s="147"/>
      <c r="ZY77" s="147"/>
      <c r="ZZ77" s="147"/>
      <c r="AAA77" s="147"/>
      <c r="AAB77" s="147"/>
      <c r="AAC77" s="147"/>
      <c r="AAD77" s="147"/>
      <c r="AAE77" s="147"/>
      <c r="AAF77" s="147"/>
      <c r="AAG77" s="147"/>
      <c r="AAH77" s="147"/>
      <c r="AAI77" s="147"/>
      <c r="AAJ77" s="147"/>
      <c r="AAK77" s="147"/>
      <c r="AAL77" s="147"/>
      <c r="AAM77" s="147"/>
      <c r="AAN77" s="147"/>
      <c r="AAO77" s="147"/>
      <c r="AAP77" s="147"/>
      <c r="AAQ77" s="147"/>
      <c r="AAR77" s="147"/>
      <c r="AAS77" s="147"/>
      <c r="AAT77" s="147"/>
      <c r="AAU77" s="147"/>
      <c r="AAV77" s="147"/>
      <c r="AAW77" s="147"/>
      <c r="AAX77" s="147"/>
      <c r="AAY77" s="147"/>
      <c r="AAZ77" s="147"/>
      <c r="ABA77" s="147"/>
      <c r="ABB77" s="147"/>
      <c r="ABC77" s="147"/>
      <c r="ABD77" s="147"/>
      <c r="ABE77" s="147"/>
      <c r="ABF77" s="147"/>
      <c r="ABG77" s="147"/>
      <c r="ABH77" s="147"/>
      <c r="ABI77" s="147"/>
      <c r="ABJ77" s="147"/>
      <c r="ABK77" s="147"/>
      <c r="ABL77" s="147"/>
      <c r="ABM77" s="147"/>
      <c r="ABN77" s="147"/>
      <c r="ABO77" s="147"/>
      <c r="ABP77" s="147"/>
      <c r="ABQ77" s="147"/>
      <c r="ABR77" s="147"/>
      <c r="ABS77" s="147"/>
      <c r="ABT77" s="147"/>
      <c r="ABU77" s="147"/>
      <c r="ABV77" s="147"/>
      <c r="ABW77" s="147"/>
      <c r="ABX77" s="147"/>
      <c r="ABY77" s="147"/>
      <c r="ABZ77" s="147"/>
      <c r="ACA77" s="147"/>
      <c r="ACB77" s="147"/>
      <c r="ACC77" s="147"/>
      <c r="ACD77" s="147"/>
      <c r="ACE77" s="147"/>
      <c r="ACF77" s="147"/>
      <c r="ACG77" s="147"/>
      <c r="ACH77" s="147"/>
      <c r="ACI77" s="147"/>
      <c r="ACJ77" s="147"/>
      <c r="ACK77" s="147"/>
      <c r="ACL77" s="147"/>
      <c r="ACM77" s="147"/>
      <c r="ACN77" s="147"/>
      <c r="ACO77" s="147"/>
      <c r="ACP77" s="147"/>
      <c r="ACQ77" s="147"/>
      <c r="ACR77" s="147"/>
      <c r="ACS77" s="147"/>
      <c r="ACT77" s="147"/>
      <c r="ACU77" s="147"/>
      <c r="ACV77" s="147"/>
      <c r="ACW77" s="147"/>
      <c r="ACX77" s="147"/>
      <c r="ACY77" s="147"/>
      <c r="ACZ77" s="147"/>
      <c r="ADA77" s="147"/>
      <c r="ADB77" s="147"/>
      <c r="ADC77" s="147"/>
      <c r="ADD77" s="147"/>
      <c r="ADE77" s="147"/>
      <c r="ADF77" s="147"/>
      <c r="ADG77" s="147"/>
      <c r="ADH77" s="147"/>
      <c r="ADI77" s="147"/>
      <c r="ADJ77" s="147"/>
      <c r="ADK77" s="147"/>
      <c r="ADL77" s="147"/>
      <c r="ADM77" s="147"/>
      <c r="ADN77" s="147"/>
      <c r="ADO77" s="147"/>
      <c r="ADP77" s="147"/>
      <c r="ADQ77" s="147"/>
      <c r="ADR77" s="147"/>
      <c r="ADS77" s="147"/>
      <c r="ADT77" s="147"/>
      <c r="ADU77" s="147"/>
      <c r="ADV77" s="147"/>
      <c r="ADW77" s="147"/>
      <c r="ADX77" s="147"/>
      <c r="ADY77" s="147"/>
      <c r="ADZ77" s="147"/>
      <c r="AEA77" s="147"/>
      <c r="AEB77" s="147"/>
      <c r="AEC77" s="147"/>
      <c r="AED77" s="147"/>
      <c r="AEE77" s="147"/>
      <c r="AEF77" s="147"/>
      <c r="AEG77" s="147"/>
      <c r="AEH77" s="147"/>
      <c r="AEI77" s="147"/>
      <c r="AEJ77" s="147"/>
      <c r="AEK77" s="147"/>
      <c r="AEL77" s="147"/>
      <c r="AEM77" s="147"/>
      <c r="AEN77" s="147"/>
      <c r="AEO77" s="147"/>
      <c r="AEP77" s="147"/>
      <c r="AEQ77" s="147"/>
      <c r="AER77" s="147"/>
      <c r="AES77" s="147"/>
      <c r="AET77" s="147"/>
      <c r="AEU77" s="147"/>
      <c r="AEV77" s="147"/>
      <c r="AEW77" s="147"/>
      <c r="AEX77" s="147"/>
      <c r="AEY77" s="147"/>
      <c r="AEZ77" s="147"/>
      <c r="AFA77" s="147"/>
      <c r="AFB77" s="147"/>
      <c r="AFC77" s="147"/>
      <c r="AFD77" s="147"/>
      <c r="AFE77" s="147"/>
      <c r="AFF77" s="147"/>
      <c r="AFG77" s="147"/>
      <c r="AFH77" s="147"/>
      <c r="AFI77" s="147"/>
      <c r="AFJ77" s="147"/>
      <c r="AFK77" s="147"/>
      <c r="AFL77" s="147"/>
      <c r="AFM77" s="147"/>
      <c r="AFN77" s="147"/>
      <c r="AFO77" s="147"/>
      <c r="AFP77" s="147"/>
      <c r="AFQ77" s="147"/>
      <c r="AFR77" s="147"/>
      <c r="AFS77" s="147"/>
      <c r="AFT77" s="147"/>
      <c r="AFU77" s="147"/>
      <c r="AFV77" s="147"/>
      <c r="AFW77" s="147"/>
      <c r="AFX77" s="147"/>
      <c r="AFY77" s="147"/>
      <c r="AFZ77" s="147"/>
      <c r="AGA77" s="147"/>
      <c r="AGB77" s="147"/>
      <c r="AGC77" s="147"/>
      <c r="AGD77" s="147"/>
      <c r="AGE77" s="147"/>
      <c r="AGF77" s="147"/>
      <c r="AGG77" s="147"/>
      <c r="AGH77" s="147"/>
      <c r="AGI77" s="147"/>
      <c r="AGJ77" s="147"/>
      <c r="AGK77" s="147"/>
      <c r="AGL77" s="147"/>
      <c r="AGM77" s="147"/>
      <c r="AGN77" s="147"/>
      <c r="AGO77" s="147"/>
      <c r="AGP77" s="147"/>
      <c r="AGQ77" s="147"/>
      <c r="AGR77" s="147"/>
      <c r="AGS77" s="147"/>
      <c r="AGT77" s="147"/>
      <c r="AGU77" s="147"/>
      <c r="AGV77" s="147"/>
      <c r="AGW77" s="147"/>
      <c r="AGX77" s="147"/>
      <c r="AGY77" s="147"/>
      <c r="AGZ77" s="147"/>
      <c r="AHA77" s="147"/>
      <c r="AHB77" s="147"/>
      <c r="AHC77" s="147"/>
      <c r="AHD77" s="147"/>
      <c r="AHE77" s="147"/>
      <c r="AHF77" s="147"/>
      <c r="AHG77" s="147"/>
      <c r="AHH77" s="147"/>
      <c r="AHI77" s="147"/>
      <c r="AHJ77" s="147"/>
      <c r="AHK77" s="147"/>
      <c r="AHL77" s="147"/>
      <c r="AHM77" s="147"/>
      <c r="AHN77" s="147"/>
      <c r="AHO77" s="147"/>
      <c r="AHP77" s="147"/>
      <c r="AHQ77" s="147"/>
      <c r="AHR77" s="147"/>
      <c r="AHS77" s="147"/>
      <c r="AHT77" s="147"/>
      <c r="AHU77" s="147"/>
      <c r="AHV77" s="147"/>
      <c r="AHW77" s="147"/>
      <c r="AHX77" s="147"/>
      <c r="AHY77" s="147"/>
      <c r="AHZ77" s="147"/>
      <c r="AIA77" s="147"/>
      <c r="AIB77" s="147"/>
      <c r="AIC77" s="147"/>
      <c r="AID77" s="147"/>
      <c r="AIE77" s="147"/>
      <c r="AIF77" s="147"/>
      <c r="AIG77" s="147"/>
      <c r="AIH77" s="147"/>
      <c r="AII77" s="147"/>
      <c r="AIJ77" s="147"/>
      <c r="AIK77" s="147"/>
      <c r="AIL77" s="147"/>
      <c r="AIM77" s="147"/>
      <c r="AIN77" s="147"/>
      <c r="AIO77" s="147"/>
      <c r="AIP77" s="147"/>
      <c r="AIQ77" s="147"/>
      <c r="AIR77" s="147"/>
      <c r="AIS77" s="147"/>
      <c r="AIT77" s="147"/>
      <c r="AIU77" s="147"/>
      <c r="AIV77" s="147"/>
      <c r="AIW77" s="147"/>
      <c r="AIX77" s="147"/>
      <c r="AIY77" s="147"/>
      <c r="AIZ77" s="147"/>
      <c r="AJA77" s="147"/>
      <c r="AJB77" s="147"/>
      <c r="AJC77" s="147"/>
      <c r="AJD77" s="147"/>
      <c r="AJE77" s="147"/>
      <c r="AJF77" s="147"/>
      <c r="AJG77" s="147"/>
      <c r="AJH77" s="147"/>
      <c r="AJI77" s="147"/>
      <c r="AJJ77" s="147"/>
      <c r="AJK77" s="147"/>
      <c r="AJL77" s="147"/>
      <c r="AJM77" s="147"/>
      <c r="AJN77" s="147"/>
      <c r="AJO77" s="147"/>
      <c r="AJP77" s="147"/>
      <c r="AJQ77" s="147"/>
      <c r="AJR77" s="147"/>
      <c r="AJS77" s="147"/>
      <c r="AJT77" s="147"/>
      <c r="AJU77" s="147"/>
      <c r="AJV77" s="147"/>
      <c r="AJW77" s="147"/>
      <c r="AJX77" s="147"/>
      <c r="AJY77" s="147"/>
      <c r="AJZ77" s="147"/>
      <c r="AKA77" s="147"/>
      <c r="AKB77" s="147"/>
      <c r="AKC77" s="147"/>
      <c r="AKD77" s="147"/>
      <c r="AKE77" s="147"/>
      <c r="AKF77" s="147"/>
      <c r="AKG77" s="147"/>
      <c r="AKH77" s="147"/>
      <c r="AKI77" s="147"/>
      <c r="AKJ77" s="147"/>
      <c r="AKK77" s="147"/>
      <c r="AKL77" s="147"/>
      <c r="AKM77" s="147"/>
      <c r="AKN77" s="147"/>
      <c r="AKO77" s="147"/>
      <c r="AKP77" s="147"/>
      <c r="AKQ77" s="147"/>
      <c r="AKR77" s="147"/>
      <c r="AKS77" s="147"/>
      <c r="AKT77" s="147"/>
      <c r="AKU77" s="147"/>
      <c r="AKV77" s="147"/>
      <c r="AKW77" s="147"/>
      <c r="AKX77" s="147"/>
      <c r="AKY77" s="147"/>
      <c r="AKZ77" s="147"/>
      <c r="ALA77" s="147"/>
      <c r="ALB77" s="147"/>
      <c r="ALC77" s="147"/>
      <c r="ALD77" s="147"/>
      <c r="ALE77" s="147"/>
      <c r="ALF77" s="147"/>
      <c r="ALG77" s="147"/>
      <c r="ALH77" s="147"/>
      <c r="ALI77" s="147"/>
      <c r="ALJ77" s="147"/>
      <c r="ALK77" s="147"/>
      <c r="ALL77" s="147"/>
      <c r="ALM77" s="147"/>
      <c r="ALN77" s="147"/>
      <c r="ALO77" s="147"/>
      <c r="ALP77" s="147"/>
      <c r="ALQ77" s="147"/>
      <c r="ALR77" s="147"/>
      <c r="ALS77" s="147"/>
      <c r="ALT77" s="147"/>
      <c r="ALU77" s="147"/>
    </row>
    <row r="78" spans="1:1012" s="142" customFormat="1" ht="16.5">
      <c r="A78" s="170" t="s">
        <v>1208</v>
      </c>
      <c r="B78" s="171" t="s">
        <v>1209</v>
      </c>
      <c r="C78" s="172" t="s">
        <v>40</v>
      </c>
      <c r="D78" s="173">
        <v>3</v>
      </c>
      <c r="E78" s="174">
        <v>144.97999999999999</v>
      </c>
      <c r="F78" s="174">
        <f t="shared" si="9"/>
        <v>112.89518766547266</v>
      </c>
      <c r="G78" s="174">
        <f t="shared" si="10"/>
        <v>137.66439183927736</v>
      </c>
      <c r="H78" s="175">
        <f t="shared" si="11"/>
        <v>434.93999999999994</v>
      </c>
      <c r="I78" s="175">
        <f>D78*G78</f>
        <v>412.99317551783207</v>
      </c>
      <c r="J78" s="154"/>
      <c r="K78" s="154"/>
      <c r="L78" s="154"/>
      <c r="M78" s="154"/>
      <c r="N78" s="154"/>
      <c r="O78" s="154"/>
      <c r="P78" s="154"/>
      <c r="Q78" s="154"/>
      <c r="R78" s="154"/>
      <c r="S78" s="154"/>
      <c r="T78" s="154"/>
      <c r="U78" s="154"/>
      <c r="V78" s="154"/>
      <c r="W78" s="154"/>
      <c r="X78" s="154"/>
      <c r="Y78" s="154"/>
      <c r="Z78" s="154"/>
      <c r="AA78" s="154"/>
      <c r="AB78" s="154"/>
      <c r="AC78" s="154"/>
      <c r="AD78" s="154"/>
      <c r="AE78" s="154"/>
      <c r="AF78" s="154"/>
      <c r="AG78" s="154"/>
      <c r="AH78" s="154"/>
      <c r="AI78" s="154"/>
      <c r="AJ78" s="154"/>
      <c r="AK78" s="154"/>
      <c r="AL78" s="154"/>
      <c r="AM78" s="154"/>
      <c r="AN78" s="154"/>
      <c r="AO78" s="154"/>
      <c r="AP78" s="154"/>
      <c r="AQ78" s="154"/>
      <c r="AR78" s="154"/>
      <c r="AS78" s="154"/>
      <c r="AT78" s="154"/>
      <c r="AU78" s="154"/>
      <c r="AV78" s="154"/>
      <c r="AW78" s="154"/>
      <c r="AX78" s="154"/>
      <c r="AY78" s="154"/>
      <c r="AZ78" s="154"/>
      <c r="BA78" s="154"/>
      <c r="BB78" s="154"/>
      <c r="BC78" s="154"/>
      <c r="BD78" s="154"/>
      <c r="BE78" s="154"/>
      <c r="BF78" s="154"/>
      <c r="BG78" s="154"/>
      <c r="BH78" s="154"/>
      <c r="BI78" s="154"/>
      <c r="BJ78" s="154"/>
      <c r="BK78" s="154"/>
      <c r="BL78" s="154"/>
      <c r="BM78" s="154"/>
      <c r="BN78" s="154"/>
      <c r="BO78" s="154"/>
      <c r="BP78" s="154"/>
      <c r="BQ78" s="154"/>
      <c r="BR78" s="154"/>
      <c r="BS78" s="154"/>
      <c r="BT78" s="154"/>
      <c r="BU78" s="154"/>
      <c r="BV78" s="154"/>
      <c r="BW78" s="154"/>
      <c r="BX78" s="154"/>
      <c r="BY78" s="154"/>
      <c r="BZ78" s="154"/>
      <c r="CA78" s="154"/>
      <c r="CB78" s="154"/>
      <c r="CC78" s="154"/>
      <c r="CD78" s="154"/>
      <c r="CE78" s="154"/>
      <c r="CF78" s="154"/>
      <c r="CG78" s="154"/>
      <c r="CH78" s="154"/>
      <c r="CI78" s="154"/>
      <c r="CJ78" s="154"/>
      <c r="CK78" s="154"/>
      <c r="CL78" s="154"/>
      <c r="CM78" s="154"/>
      <c r="CN78" s="154"/>
      <c r="CO78" s="154"/>
      <c r="CP78" s="154"/>
      <c r="CQ78" s="154"/>
      <c r="CR78" s="154"/>
      <c r="CS78" s="154"/>
      <c r="CT78" s="154"/>
      <c r="CU78" s="154"/>
      <c r="CV78" s="154"/>
      <c r="CW78" s="154"/>
      <c r="CX78" s="154"/>
      <c r="CY78" s="154"/>
      <c r="CZ78" s="154"/>
      <c r="DA78" s="154"/>
      <c r="DB78" s="154"/>
      <c r="DC78" s="154"/>
      <c r="DD78" s="154"/>
      <c r="DE78" s="154"/>
      <c r="DF78" s="154"/>
      <c r="DG78" s="154"/>
      <c r="DH78" s="154"/>
      <c r="DI78" s="154"/>
      <c r="DJ78" s="154"/>
      <c r="DK78" s="154"/>
      <c r="DL78" s="154"/>
      <c r="DM78" s="154"/>
      <c r="DN78" s="154"/>
      <c r="DO78" s="154"/>
      <c r="DP78" s="154"/>
      <c r="DQ78" s="154"/>
      <c r="DR78" s="154"/>
      <c r="DS78" s="154"/>
      <c r="DT78" s="154"/>
      <c r="DU78" s="154"/>
      <c r="DV78" s="154"/>
      <c r="DW78" s="154"/>
      <c r="DX78" s="154"/>
      <c r="DY78" s="154"/>
      <c r="DZ78" s="154"/>
      <c r="EA78" s="154"/>
      <c r="EB78" s="154"/>
      <c r="EC78" s="154"/>
      <c r="ED78" s="154"/>
      <c r="EE78" s="154"/>
      <c r="EF78" s="154"/>
      <c r="EG78" s="154"/>
      <c r="EH78" s="154"/>
      <c r="EI78" s="154"/>
      <c r="EJ78" s="154"/>
      <c r="EK78" s="154"/>
      <c r="EL78" s="154"/>
      <c r="EM78" s="154"/>
      <c r="EN78" s="154"/>
      <c r="EO78" s="154"/>
      <c r="EP78" s="154"/>
      <c r="EQ78" s="154"/>
      <c r="ER78" s="154"/>
      <c r="ES78" s="154"/>
      <c r="ET78" s="154"/>
      <c r="EU78" s="154"/>
      <c r="EV78" s="154"/>
      <c r="EW78" s="154"/>
      <c r="EX78" s="154"/>
      <c r="EY78" s="154"/>
      <c r="EZ78" s="154"/>
      <c r="FA78" s="154"/>
      <c r="FB78" s="154"/>
      <c r="FC78" s="154"/>
      <c r="FD78" s="154"/>
      <c r="FE78" s="154"/>
      <c r="FF78" s="154"/>
      <c r="FG78" s="154"/>
      <c r="FH78" s="154"/>
      <c r="FI78" s="154"/>
      <c r="FJ78" s="154"/>
      <c r="FK78" s="154"/>
      <c r="FL78" s="154"/>
      <c r="FM78" s="154"/>
      <c r="FN78" s="154"/>
      <c r="FO78" s="154"/>
      <c r="FP78" s="154"/>
      <c r="FQ78" s="154"/>
      <c r="FR78" s="154"/>
      <c r="FS78" s="154"/>
      <c r="FT78" s="154"/>
      <c r="FU78" s="154"/>
      <c r="FV78" s="154"/>
      <c r="FW78" s="154"/>
      <c r="FX78" s="154"/>
      <c r="FY78" s="154"/>
      <c r="FZ78" s="154"/>
      <c r="GA78" s="154"/>
      <c r="GB78" s="154"/>
      <c r="GC78" s="154"/>
      <c r="GD78" s="154"/>
      <c r="GE78" s="154"/>
      <c r="GF78" s="154"/>
      <c r="GG78" s="154"/>
      <c r="GH78" s="154"/>
      <c r="GI78" s="154"/>
      <c r="GJ78" s="154"/>
      <c r="GK78" s="154"/>
      <c r="GL78" s="154"/>
      <c r="GM78" s="154"/>
      <c r="GN78" s="154"/>
      <c r="GO78" s="154"/>
      <c r="GP78" s="154"/>
      <c r="GQ78" s="154"/>
      <c r="GR78" s="154"/>
      <c r="GS78" s="154"/>
      <c r="GT78" s="154"/>
      <c r="GU78" s="154"/>
      <c r="GV78" s="154"/>
      <c r="GW78" s="154"/>
      <c r="GX78" s="154"/>
      <c r="GY78" s="154"/>
      <c r="GZ78" s="154"/>
      <c r="HA78" s="154"/>
      <c r="HB78" s="154"/>
      <c r="HC78" s="154"/>
      <c r="HD78" s="154"/>
      <c r="HE78" s="154"/>
      <c r="HF78" s="154"/>
      <c r="HG78" s="154"/>
      <c r="HH78" s="154"/>
      <c r="HI78" s="154"/>
      <c r="HJ78" s="154"/>
      <c r="HK78" s="154"/>
      <c r="HL78" s="154"/>
      <c r="HM78" s="154"/>
      <c r="HN78" s="154"/>
      <c r="HO78" s="154"/>
      <c r="HP78" s="154"/>
      <c r="HQ78" s="154"/>
      <c r="HR78" s="154"/>
      <c r="HS78" s="154"/>
      <c r="HT78" s="154"/>
      <c r="HU78" s="154"/>
      <c r="HV78" s="154"/>
      <c r="HW78" s="154"/>
      <c r="HX78" s="154"/>
      <c r="HY78" s="154"/>
      <c r="HZ78" s="154"/>
      <c r="IA78" s="154"/>
      <c r="IB78" s="154"/>
      <c r="IC78" s="154"/>
      <c r="ID78" s="154"/>
      <c r="IE78" s="154"/>
      <c r="IF78" s="154"/>
      <c r="IG78" s="154"/>
      <c r="IH78" s="147"/>
      <c r="II78" s="147"/>
      <c r="IJ78" s="147"/>
      <c r="IK78" s="147"/>
      <c r="IL78" s="147"/>
      <c r="IM78" s="147"/>
      <c r="IN78" s="147"/>
      <c r="IO78" s="147"/>
      <c r="IP78" s="147"/>
      <c r="IQ78" s="147"/>
      <c r="IR78" s="147"/>
      <c r="IS78" s="147"/>
      <c r="IT78" s="147"/>
      <c r="IU78" s="147"/>
      <c r="IV78" s="147"/>
      <c r="IW78" s="147"/>
      <c r="IX78" s="147"/>
      <c r="IY78" s="147"/>
      <c r="IZ78" s="147"/>
      <c r="JA78" s="147"/>
      <c r="JB78" s="147"/>
      <c r="JC78" s="147"/>
      <c r="JD78" s="147"/>
      <c r="JE78" s="147"/>
      <c r="JF78" s="147"/>
      <c r="JG78" s="147"/>
      <c r="JH78" s="147"/>
      <c r="JI78" s="147"/>
      <c r="JJ78" s="147"/>
      <c r="JK78" s="147"/>
      <c r="JL78" s="147"/>
      <c r="JM78" s="147"/>
      <c r="JN78" s="147"/>
      <c r="JO78" s="147"/>
      <c r="JP78" s="147"/>
      <c r="JQ78" s="147"/>
      <c r="JR78" s="147"/>
      <c r="JS78" s="147"/>
      <c r="JT78" s="147"/>
      <c r="JU78" s="147"/>
      <c r="JV78" s="147"/>
      <c r="JW78" s="147"/>
      <c r="JX78" s="147"/>
      <c r="JY78" s="147"/>
      <c r="JZ78" s="147"/>
      <c r="KA78" s="147"/>
      <c r="KB78" s="147"/>
      <c r="KC78" s="147"/>
      <c r="KD78" s="147"/>
      <c r="KE78" s="147"/>
      <c r="KF78" s="147"/>
      <c r="KG78" s="147"/>
      <c r="KH78" s="147"/>
      <c r="KI78" s="147"/>
      <c r="KJ78" s="147"/>
      <c r="KK78" s="147"/>
      <c r="KL78" s="147"/>
      <c r="KM78" s="147"/>
      <c r="KN78" s="147"/>
      <c r="KO78" s="147"/>
      <c r="KP78" s="147"/>
      <c r="KQ78" s="147"/>
      <c r="KR78" s="147"/>
      <c r="KS78" s="147"/>
      <c r="KT78" s="147"/>
      <c r="KU78" s="147"/>
      <c r="KV78" s="147"/>
      <c r="KW78" s="147"/>
      <c r="KX78" s="147"/>
      <c r="KY78" s="147"/>
      <c r="KZ78" s="147"/>
      <c r="LA78" s="147"/>
      <c r="LB78" s="147"/>
      <c r="LC78" s="147"/>
      <c r="LD78" s="147"/>
      <c r="LE78" s="147"/>
      <c r="LF78" s="147"/>
      <c r="LG78" s="147"/>
      <c r="LH78" s="147"/>
      <c r="LI78" s="147"/>
      <c r="LJ78" s="147"/>
      <c r="LK78" s="147"/>
      <c r="LL78" s="147"/>
      <c r="LM78" s="147"/>
      <c r="LN78" s="147"/>
      <c r="LO78" s="147"/>
      <c r="LP78" s="147"/>
      <c r="LQ78" s="147"/>
      <c r="LR78" s="147"/>
      <c r="LS78" s="147"/>
      <c r="LT78" s="147"/>
      <c r="LU78" s="147"/>
      <c r="LV78" s="147"/>
      <c r="LW78" s="147"/>
      <c r="LX78" s="147"/>
      <c r="LY78" s="147"/>
      <c r="LZ78" s="147"/>
      <c r="MA78" s="147"/>
      <c r="MB78" s="147"/>
      <c r="MC78" s="147"/>
      <c r="MD78" s="147"/>
      <c r="ME78" s="147"/>
      <c r="MF78" s="147"/>
      <c r="MG78" s="147"/>
      <c r="MH78" s="147"/>
      <c r="MI78" s="147"/>
      <c r="MJ78" s="147"/>
      <c r="MK78" s="147"/>
      <c r="ML78" s="147"/>
      <c r="MM78" s="147"/>
      <c r="MN78" s="147"/>
      <c r="MO78" s="147"/>
      <c r="MP78" s="147"/>
      <c r="MQ78" s="147"/>
      <c r="MR78" s="147"/>
      <c r="MS78" s="147"/>
      <c r="MT78" s="147"/>
      <c r="MU78" s="147"/>
      <c r="MV78" s="147"/>
      <c r="MW78" s="147"/>
      <c r="MX78" s="147"/>
      <c r="MY78" s="147"/>
      <c r="MZ78" s="147"/>
      <c r="NA78" s="147"/>
      <c r="NB78" s="147"/>
      <c r="NC78" s="147"/>
      <c r="ND78" s="147"/>
      <c r="NE78" s="147"/>
      <c r="NF78" s="147"/>
      <c r="NG78" s="147"/>
      <c r="NH78" s="147"/>
      <c r="NI78" s="147"/>
      <c r="NJ78" s="147"/>
      <c r="NK78" s="147"/>
      <c r="NL78" s="147"/>
      <c r="NM78" s="147"/>
      <c r="NN78" s="147"/>
      <c r="NO78" s="147"/>
      <c r="NP78" s="147"/>
      <c r="NQ78" s="147"/>
      <c r="NR78" s="147"/>
      <c r="NS78" s="147"/>
      <c r="NT78" s="147"/>
      <c r="NU78" s="147"/>
      <c r="NV78" s="147"/>
      <c r="NW78" s="147"/>
      <c r="NX78" s="147"/>
      <c r="NY78" s="147"/>
      <c r="NZ78" s="147"/>
      <c r="OA78" s="147"/>
      <c r="OB78" s="147"/>
      <c r="OC78" s="147"/>
      <c r="OD78" s="147"/>
      <c r="OE78" s="147"/>
      <c r="OF78" s="147"/>
      <c r="OG78" s="147"/>
      <c r="OH78" s="147"/>
      <c r="OI78" s="147"/>
      <c r="OJ78" s="147"/>
      <c r="OK78" s="147"/>
      <c r="OL78" s="147"/>
      <c r="OM78" s="147"/>
      <c r="ON78" s="147"/>
      <c r="OO78" s="147"/>
      <c r="OP78" s="147"/>
      <c r="OQ78" s="147"/>
      <c r="OR78" s="147"/>
      <c r="OS78" s="147"/>
      <c r="OT78" s="147"/>
      <c r="OU78" s="147"/>
      <c r="OV78" s="147"/>
      <c r="OW78" s="147"/>
      <c r="OX78" s="147"/>
      <c r="OY78" s="147"/>
      <c r="OZ78" s="147"/>
      <c r="PA78" s="147"/>
      <c r="PB78" s="147"/>
      <c r="PC78" s="147"/>
      <c r="PD78" s="147"/>
      <c r="PE78" s="147"/>
      <c r="PF78" s="147"/>
      <c r="PG78" s="147"/>
      <c r="PH78" s="147"/>
      <c r="PI78" s="147"/>
      <c r="PJ78" s="147"/>
      <c r="PK78" s="147"/>
      <c r="PL78" s="147"/>
      <c r="PM78" s="147"/>
      <c r="PN78" s="147"/>
      <c r="PO78" s="147"/>
      <c r="PP78" s="147"/>
      <c r="PQ78" s="147"/>
      <c r="PR78" s="147"/>
      <c r="PS78" s="147"/>
      <c r="PT78" s="147"/>
      <c r="PU78" s="147"/>
      <c r="PV78" s="147"/>
      <c r="PW78" s="147"/>
      <c r="PX78" s="147"/>
      <c r="PY78" s="147"/>
      <c r="PZ78" s="147"/>
      <c r="QA78" s="147"/>
      <c r="QB78" s="147"/>
      <c r="QC78" s="147"/>
      <c r="QD78" s="147"/>
      <c r="QE78" s="147"/>
      <c r="QF78" s="147"/>
      <c r="QG78" s="147"/>
      <c r="QH78" s="147"/>
      <c r="QI78" s="147"/>
      <c r="QJ78" s="147"/>
      <c r="QK78" s="147"/>
      <c r="QL78" s="147"/>
      <c r="QM78" s="147"/>
      <c r="QN78" s="147"/>
      <c r="QO78" s="147"/>
      <c r="QP78" s="147"/>
      <c r="QQ78" s="147"/>
      <c r="QR78" s="147"/>
      <c r="QS78" s="147"/>
      <c r="QT78" s="147"/>
      <c r="QU78" s="147"/>
      <c r="QV78" s="147"/>
      <c r="QW78" s="147"/>
      <c r="QX78" s="147"/>
      <c r="QY78" s="147"/>
      <c r="QZ78" s="147"/>
      <c r="RA78" s="147"/>
      <c r="RB78" s="147"/>
      <c r="RC78" s="147"/>
      <c r="RD78" s="147"/>
      <c r="RE78" s="147"/>
      <c r="RF78" s="147"/>
      <c r="RG78" s="147"/>
      <c r="RH78" s="147"/>
      <c r="RI78" s="147"/>
      <c r="RJ78" s="147"/>
      <c r="RK78" s="147"/>
      <c r="RL78" s="147"/>
      <c r="RM78" s="147"/>
      <c r="RN78" s="147"/>
      <c r="RO78" s="147"/>
      <c r="RP78" s="147"/>
      <c r="RQ78" s="147"/>
      <c r="RR78" s="147"/>
      <c r="RS78" s="147"/>
      <c r="RT78" s="147"/>
      <c r="RU78" s="147"/>
      <c r="RV78" s="147"/>
      <c r="RW78" s="147"/>
      <c r="RX78" s="147"/>
      <c r="RY78" s="147"/>
      <c r="RZ78" s="147"/>
      <c r="SA78" s="147"/>
      <c r="SB78" s="147"/>
      <c r="SC78" s="147"/>
      <c r="SD78" s="147"/>
      <c r="SE78" s="147"/>
      <c r="SF78" s="147"/>
      <c r="SG78" s="147"/>
      <c r="SH78" s="147"/>
      <c r="SI78" s="147"/>
      <c r="SJ78" s="147"/>
      <c r="SK78" s="147"/>
      <c r="SL78" s="147"/>
      <c r="SM78" s="147"/>
      <c r="SN78" s="147"/>
      <c r="SO78" s="147"/>
      <c r="SP78" s="147"/>
      <c r="SQ78" s="147"/>
      <c r="SR78" s="147"/>
      <c r="SS78" s="147"/>
      <c r="ST78" s="147"/>
      <c r="SU78" s="147"/>
      <c r="SV78" s="147"/>
      <c r="SW78" s="147"/>
      <c r="SX78" s="147"/>
      <c r="SY78" s="147"/>
      <c r="SZ78" s="147"/>
      <c r="TA78" s="147"/>
      <c r="TB78" s="147"/>
      <c r="TC78" s="147"/>
      <c r="TD78" s="147"/>
      <c r="TE78" s="147"/>
      <c r="TF78" s="147"/>
      <c r="TG78" s="147"/>
      <c r="TH78" s="147"/>
      <c r="TI78" s="147"/>
      <c r="TJ78" s="147"/>
      <c r="TK78" s="147"/>
      <c r="TL78" s="147"/>
      <c r="TM78" s="147"/>
      <c r="TN78" s="147"/>
      <c r="TO78" s="147"/>
      <c r="TP78" s="147"/>
      <c r="TQ78" s="147"/>
      <c r="TR78" s="147"/>
      <c r="TS78" s="147"/>
      <c r="TT78" s="147"/>
      <c r="TU78" s="147"/>
      <c r="TV78" s="147"/>
      <c r="TW78" s="147"/>
      <c r="TX78" s="147"/>
      <c r="TY78" s="147"/>
      <c r="TZ78" s="147"/>
      <c r="UA78" s="147"/>
      <c r="UB78" s="147"/>
      <c r="UC78" s="147"/>
      <c r="UD78" s="147"/>
      <c r="UE78" s="147"/>
      <c r="UF78" s="147"/>
      <c r="UG78" s="147"/>
      <c r="UH78" s="147"/>
      <c r="UI78" s="147"/>
      <c r="UJ78" s="147"/>
      <c r="UK78" s="147"/>
      <c r="UL78" s="147"/>
      <c r="UM78" s="147"/>
      <c r="UN78" s="147"/>
      <c r="UO78" s="147"/>
      <c r="UP78" s="147"/>
      <c r="UQ78" s="147"/>
      <c r="UR78" s="147"/>
      <c r="US78" s="147"/>
      <c r="UT78" s="147"/>
      <c r="UU78" s="147"/>
      <c r="UV78" s="147"/>
      <c r="UW78" s="147"/>
      <c r="UX78" s="147"/>
      <c r="UY78" s="147"/>
      <c r="UZ78" s="147"/>
      <c r="VA78" s="147"/>
      <c r="VB78" s="147"/>
      <c r="VC78" s="147"/>
      <c r="VD78" s="147"/>
      <c r="VE78" s="147"/>
      <c r="VF78" s="147"/>
      <c r="VG78" s="147"/>
      <c r="VH78" s="147"/>
      <c r="VI78" s="147"/>
      <c r="VJ78" s="147"/>
      <c r="VK78" s="147"/>
      <c r="VL78" s="147"/>
      <c r="VM78" s="147"/>
      <c r="VN78" s="147"/>
      <c r="VO78" s="147"/>
      <c r="VP78" s="147"/>
      <c r="VQ78" s="147"/>
      <c r="VR78" s="147"/>
      <c r="VS78" s="147"/>
      <c r="VT78" s="147"/>
      <c r="VU78" s="147"/>
      <c r="VV78" s="147"/>
      <c r="VW78" s="147"/>
      <c r="VX78" s="147"/>
      <c r="VY78" s="147"/>
      <c r="VZ78" s="147"/>
      <c r="WA78" s="147"/>
      <c r="WB78" s="147"/>
      <c r="WC78" s="147"/>
      <c r="WD78" s="147"/>
      <c r="WE78" s="147"/>
      <c r="WF78" s="147"/>
      <c r="WG78" s="147"/>
      <c r="WH78" s="147"/>
      <c r="WI78" s="147"/>
      <c r="WJ78" s="147"/>
      <c r="WK78" s="147"/>
      <c r="WL78" s="147"/>
      <c r="WM78" s="147"/>
      <c r="WN78" s="147"/>
      <c r="WO78" s="147"/>
      <c r="WP78" s="147"/>
      <c r="WQ78" s="147"/>
      <c r="WR78" s="147"/>
      <c r="WS78" s="147"/>
      <c r="WT78" s="147"/>
      <c r="WU78" s="147"/>
      <c r="WV78" s="147"/>
      <c r="WW78" s="147"/>
      <c r="WX78" s="147"/>
      <c r="WY78" s="147"/>
      <c r="WZ78" s="147"/>
      <c r="XA78" s="147"/>
      <c r="XB78" s="147"/>
      <c r="XC78" s="147"/>
      <c r="XD78" s="147"/>
      <c r="XE78" s="147"/>
      <c r="XF78" s="147"/>
      <c r="XG78" s="147"/>
      <c r="XH78" s="147"/>
      <c r="XI78" s="147"/>
      <c r="XJ78" s="147"/>
      <c r="XK78" s="147"/>
      <c r="XL78" s="147"/>
      <c r="XM78" s="147"/>
      <c r="XN78" s="147"/>
      <c r="XO78" s="147"/>
      <c r="XP78" s="147"/>
      <c r="XQ78" s="147"/>
      <c r="XR78" s="147"/>
      <c r="XS78" s="147"/>
      <c r="XT78" s="147"/>
      <c r="XU78" s="147"/>
      <c r="XV78" s="147"/>
      <c r="XW78" s="147"/>
      <c r="XX78" s="147"/>
      <c r="XY78" s="147"/>
      <c r="XZ78" s="147"/>
      <c r="YA78" s="147"/>
      <c r="YB78" s="147"/>
      <c r="YC78" s="147"/>
      <c r="YD78" s="147"/>
      <c r="YE78" s="147"/>
      <c r="YF78" s="147"/>
      <c r="YG78" s="147"/>
      <c r="YH78" s="147"/>
      <c r="YI78" s="147"/>
      <c r="YJ78" s="147"/>
      <c r="YK78" s="147"/>
      <c r="YL78" s="147"/>
      <c r="YM78" s="147"/>
      <c r="YN78" s="147"/>
      <c r="YO78" s="147"/>
      <c r="YP78" s="147"/>
      <c r="YQ78" s="147"/>
      <c r="YR78" s="147"/>
      <c r="YS78" s="147"/>
      <c r="YT78" s="147"/>
      <c r="YU78" s="147"/>
      <c r="YV78" s="147"/>
      <c r="YW78" s="147"/>
      <c r="YX78" s="147"/>
      <c r="YY78" s="147"/>
      <c r="YZ78" s="147"/>
      <c r="ZA78" s="147"/>
      <c r="ZB78" s="147"/>
      <c r="ZC78" s="147"/>
      <c r="ZD78" s="147"/>
      <c r="ZE78" s="147"/>
      <c r="ZF78" s="147"/>
      <c r="ZG78" s="147"/>
      <c r="ZH78" s="147"/>
      <c r="ZI78" s="147"/>
      <c r="ZJ78" s="147"/>
      <c r="ZK78" s="147"/>
      <c r="ZL78" s="147"/>
      <c r="ZM78" s="147"/>
      <c r="ZN78" s="147"/>
      <c r="ZO78" s="147"/>
      <c r="ZP78" s="147"/>
      <c r="ZQ78" s="147"/>
      <c r="ZR78" s="147"/>
      <c r="ZS78" s="147"/>
      <c r="ZT78" s="147"/>
      <c r="ZU78" s="147"/>
      <c r="ZV78" s="147"/>
      <c r="ZW78" s="147"/>
      <c r="ZX78" s="147"/>
      <c r="ZY78" s="147"/>
      <c r="ZZ78" s="147"/>
      <c r="AAA78" s="147"/>
      <c r="AAB78" s="147"/>
      <c r="AAC78" s="147"/>
      <c r="AAD78" s="147"/>
      <c r="AAE78" s="147"/>
      <c r="AAF78" s="147"/>
      <c r="AAG78" s="147"/>
      <c r="AAH78" s="147"/>
      <c r="AAI78" s="147"/>
      <c r="AAJ78" s="147"/>
      <c r="AAK78" s="147"/>
      <c r="AAL78" s="147"/>
      <c r="AAM78" s="147"/>
      <c r="AAN78" s="147"/>
      <c r="AAO78" s="147"/>
      <c r="AAP78" s="147"/>
      <c r="AAQ78" s="147"/>
      <c r="AAR78" s="147"/>
      <c r="AAS78" s="147"/>
      <c r="AAT78" s="147"/>
      <c r="AAU78" s="147"/>
      <c r="AAV78" s="147"/>
      <c r="AAW78" s="147"/>
      <c r="AAX78" s="147"/>
      <c r="AAY78" s="147"/>
      <c r="AAZ78" s="147"/>
      <c r="ABA78" s="147"/>
      <c r="ABB78" s="147"/>
      <c r="ABC78" s="147"/>
      <c r="ABD78" s="147"/>
      <c r="ABE78" s="147"/>
      <c r="ABF78" s="147"/>
      <c r="ABG78" s="147"/>
      <c r="ABH78" s="147"/>
      <c r="ABI78" s="147"/>
      <c r="ABJ78" s="147"/>
      <c r="ABK78" s="147"/>
      <c r="ABL78" s="147"/>
      <c r="ABM78" s="147"/>
      <c r="ABN78" s="147"/>
      <c r="ABO78" s="147"/>
      <c r="ABP78" s="147"/>
      <c r="ABQ78" s="147"/>
      <c r="ABR78" s="147"/>
      <c r="ABS78" s="147"/>
      <c r="ABT78" s="147"/>
      <c r="ABU78" s="147"/>
      <c r="ABV78" s="147"/>
      <c r="ABW78" s="147"/>
      <c r="ABX78" s="147"/>
      <c r="ABY78" s="147"/>
      <c r="ABZ78" s="147"/>
      <c r="ACA78" s="147"/>
      <c r="ACB78" s="147"/>
      <c r="ACC78" s="147"/>
      <c r="ACD78" s="147"/>
      <c r="ACE78" s="147"/>
      <c r="ACF78" s="147"/>
      <c r="ACG78" s="147"/>
      <c r="ACH78" s="147"/>
      <c r="ACI78" s="147"/>
      <c r="ACJ78" s="147"/>
      <c r="ACK78" s="147"/>
      <c r="ACL78" s="147"/>
      <c r="ACM78" s="147"/>
      <c r="ACN78" s="147"/>
      <c r="ACO78" s="147"/>
      <c r="ACP78" s="147"/>
      <c r="ACQ78" s="147"/>
      <c r="ACR78" s="147"/>
      <c r="ACS78" s="147"/>
      <c r="ACT78" s="147"/>
      <c r="ACU78" s="147"/>
      <c r="ACV78" s="147"/>
      <c r="ACW78" s="147"/>
      <c r="ACX78" s="147"/>
      <c r="ACY78" s="147"/>
      <c r="ACZ78" s="147"/>
      <c r="ADA78" s="147"/>
      <c r="ADB78" s="147"/>
      <c r="ADC78" s="147"/>
      <c r="ADD78" s="147"/>
      <c r="ADE78" s="147"/>
      <c r="ADF78" s="147"/>
      <c r="ADG78" s="147"/>
      <c r="ADH78" s="147"/>
      <c r="ADI78" s="147"/>
      <c r="ADJ78" s="147"/>
      <c r="ADK78" s="147"/>
      <c r="ADL78" s="147"/>
      <c r="ADM78" s="147"/>
      <c r="ADN78" s="147"/>
      <c r="ADO78" s="147"/>
      <c r="ADP78" s="147"/>
      <c r="ADQ78" s="147"/>
      <c r="ADR78" s="147"/>
      <c r="ADS78" s="147"/>
      <c r="ADT78" s="147"/>
      <c r="ADU78" s="147"/>
      <c r="ADV78" s="147"/>
      <c r="ADW78" s="147"/>
      <c r="ADX78" s="147"/>
      <c r="ADY78" s="147"/>
      <c r="ADZ78" s="147"/>
      <c r="AEA78" s="147"/>
      <c r="AEB78" s="147"/>
      <c r="AEC78" s="147"/>
      <c r="AED78" s="147"/>
      <c r="AEE78" s="147"/>
      <c r="AEF78" s="147"/>
      <c r="AEG78" s="147"/>
      <c r="AEH78" s="147"/>
      <c r="AEI78" s="147"/>
      <c r="AEJ78" s="147"/>
      <c r="AEK78" s="147"/>
      <c r="AEL78" s="147"/>
      <c r="AEM78" s="147"/>
      <c r="AEN78" s="147"/>
      <c r="AEO78" s="147"/>
      <c r="AEP78" s="147"/>
      <c r="AEQ78" s="147"/>
      <c r="AER78" s="147"/>
      <c r="AES78" s="147"/>
      <c r="AET78" s="147"/>
      <c r="AEU78" s="147"/>
      <c r="AEV78" s="147"/>
      <c r="AEW78" s="147"/>
      <c r="AEX78" s="147"/>
      <c r="AEY78" s="147"/>
      <c r="AEZ78" s="147"/>
      <c r="AFA78" s="147"/>
      <c r="AFB78" s="147"/>
      <c r="AFC78" s="147"/>
      <c r="AFD78" s="147"/>
      <c r="AFE78" s="147"/>
      <c r="AFF78" s="147"/>
      <c r="AFG78" s="147"/>
      <c r="AFH78" s="147"/>
      <c r="AFI78" s="147"/>
      <c r="AFJ78" s="147"/>
      <c r="AFK78" s="147"/>
      <c r="AFL78" s="147"/>
      <c r="AFM78" s="147"/>
      <c r="AFN78" s="147"/>
      <c r="AFO78" s="147"/>
      <c r="AFP78" s="147"/>
      <c r="AFQ78" s="147"/>
      <c r="AFR78" s="147"/>
      <c r="AFS78" s="147"/>
      <c r="AFT78" s="147"/>
      <c r="AFU78" s="147"/>
      <c r="AFV78" s="147"/>
      <c r="AFW78" s="147"/>
      <c r="AFX78" s="147"/>
      <c r="AFY78" s="147"/>
      <c r="AFZ78" s="147"/>
      <c r="AGA78" s="147"/>
      <c r="AGB78" s="147"/>
      <c r="AGC78" s="147"/>
      <c r="AGD78" s="147"/>
      <c r="AGE78" s="147"/>
      <c r="AGF78" s="147"/>
      <c r="AGG78" s="147"/>
      <c r="AGH78" s="147"/>
      <c r="AGI78" s="147"/>
      <c r="AGJ78" s="147"/>
      <c r="AGK78" s="147"/>
      <c r="AGL78" s="147"/>
      <c r="AGM78" s="147"/>
      <c r="AGN78" s="147"/>
      <c r="AGO78" s="147"/>
      <c r="AGP78" s="147"/>
      <c r="AGQ78" s="147"/>
      <c r="AGR78" s="147"/>
      <c r="AGS78" s="147"/>
      <c r="AGT78" s="147"/>
      <c r="AGU78" s="147"/>
      <c r="AGV78" s="147"/>
      <c r="AGW78" s="147"/>
      <c r="AGX78" s="147"/>
      <c r="AGY78" s="147"/>
      <c r="AGZ78" s="147"/>
      <c r="AHA78" s="147"/>
      <c r="AHB78" s="147"/>
      <c r="AHC78" s="147"/>
      <c r="AHD78" s="147"/>
      <c r="AHE78" s="147"/>
      <c r="AHF78" s="147"/>
      <c r="AHG78" s="147"/>
      <c r="AHH78" s="147"/>
      <c r="AHI78" s="147"/>
      <c r="AHJ78" s="147"/>
      <c r="AHK78" s="147"/>
      <c r="AHL78" s="147"/>
      <c r="AHM78" s="147"/>
      <c r="AHN78" s="147"/>
      <c r="AHO78" s="147"/>
      <c r="AHP78" s="147"/>
      <c r="AHQ78" s="147"/>
      <c r="AHR78" s="147"/>
      <c r="AHS78" s="147"/>
      <c r="AHT78" s="147"/>
      <c r="AHU78" s="147"/>
      <c r="AHV78" s="147"/>
      <c r="AHW78" s="147"/>
      <c r="AHX78" s="147"/>
      <c r="AHY78" s="147"/>
      <c r="AHZ78" s="147"/>
      <c r="AIA78" s="147"/>
      <c r="AIB78" s="147"/>
      <c r="AIC78" s="147"/>
      <c r="AID78" s="147"/>
      <c r="AIE78" s="147"/>
      <c r="AIF78" s="147"/>
      <c r="AIG78" s="147"/>
      <c r="AIH78" s="147"/>
      <c r="AII78" s="147"/>
      <c r="AIJ78" s="147"/>
      <c r="AIK78" s="147"/>
      <c r="AIL78" s="147"/>
      <c r="AIM78" s="147"/>
      <c r="AIN78" s="147"/>
      <c r="AIO78" s="147"/>
      <c r="AIP78" s="147"/>
      <c r="AIQ78" s="147"/>
      <c r="AIR78" s="147"/>
      <c r="AIS78" s="147"/>
      <c r="AIT78" s="147"/>
      <c r="AIU78" s="147"/>
      <c r="AIV78" s="147"/>
      <c r="AIW78" s="147"/>
      <c r="AIX78" s="147"/>
      <c r="AIY78" s="147"/>
      <c r="AIZ78" s="147"/>
      <c r="AJA78" s="147"/>
      <c r="AJB78" s="147"/>
      <c r="AJC78" s="147"/>
      <c r="AJD78" s="147"/>
      <c r="AJE78" s="147"/>
      <c r="AJF78" s="147"/>
      <c r="AJG78" s="147"/>
      <c r="AJH78" s="147"/>
      <c r="AJI78" s="147"/>
      <c r="AJJ78" s="147"/>
      <c r="AJK78" s="147"/>
      <c r="AJL78" s="147"/>
      <c r="AJM78" s="147"/>
      <c r="AJN78" s="147"/>
      <c r="AJO78" s="147"/>
      <c r="AJP78" s="147"/>
      <c r="AJQ78" s="147"/>
      <c r="AJR78" s="147"/>
      <c r="AJS78" s="147"/>
      <c r="AJT78" s="147"/>
      <c r="AJU78" s="147"/>
      <c r="AJV78" s="147"/>
      <c r="AJW78" s="147"/>
      <c r="AJX78" s="147"/>
      <c r="AJY78" s="147"/>
      <c r="AJZ78" s="147"/>
      <c r="AKA78" s="147"/>
      <c r="AKB78" s="147"/>
      <c r="AKC78" s="147"/>
      <c r="AKD78" s="147"/>
      <c r="AKE78" s="147"/>
      <c r="AKF78" s="147"/>
      <c r="AKG78" s="147"/>
      <c r="AKH78" s="147"/>
      <c r="AKI78" s="147"/>
      <c r="AKJ78" s="147"/>
      <c r="AKK78" s="147"/>
      <c r="AKL78" s="147"/>
      <c r="AKM78" s="147"/>
      <c r="AKN78" s="147"/>
      <c r="AKO78" s="147"/>
      <c r="AKP78" s="147"/>
      <c r="AKQ78" s="147"/>
      <c r="AKR78" s="147"/>
      <c r="AKS78" s="147"/>
      <c r="AKT78" s="147"/>
      <c r="AKU78" s="147"/>
      <c r="AKV78" s="147"/>
      <c r="AKW78" s="147"/>
      <c r="AKX78" s="147"/>
      <c r="AKY78" s="147"/>
      <c r="AKZ78" s="147"/>
      <c r="ALA78" s="147"/>
      <c r="ALB78" s="147"/>
      <c r="ALC78" s="147"/>
      <c r="ALD78" s="147"/>
      <c r="ALE78" s="147"/>
      <c r="ALF78" s="147"/>
      <c r="ALG78" s="147"/>
      <c r="ALH78" s="147"/>
      <c r="ALI78" s="147"/>
      <c r="ALJ78" s="147"/>
      <c r="ALK78" s="147"/>
      <c r="ALL78" s="147"/>
      <c r="ALM78" s="147"/>
      <c r="ALN78" s="147"/>
      <c r="ALO78" s="147"/>
      <c r="ALP78" s="147"/>
      <c r="ALQ78" s="147"/>
      <c r="ALR78" s="147"/>
      <c r="ALS78" s="147"/>
      <c r="ALT78" s="147"/>
      <c r="ALU78" s="147"/>
    </row>
    <row r="79" spans="1:1012" s="142" customFormat="1" ht="16.5">
      <c r="A79" s="309" t="s">
        <v>1210</v>
      </c>
      <c r="B79" s="309"/>
      <c r="C79" s="309"/>
      <c r="D79" s="309"/>
      <c r="E79" s="309"/>
      <c r="F79" s="283"/>
      <c r="G79" s="250"/>
      <c r="H79" s="209">
        <f>SUM(H76:H78)</f>
        <v>4041.84</v>
      </c>
      <c r="I79" s="209">
        <f>SUM(I76:I78)</f>
        <v>3837.8910574676847</v>
      </c>
      <c r="J79" s="154"/>
      <c r="K79" s="154"/>
      <c r="L79" s="154"/>
      <c r="M79" s="154"/>
      <c r="N79" s="154"/>
      <c r="O79" s="154"/>
      <c r="P79" s="154"/>
      <c r="Q79" s="154"/>
      <c r="R79" s="154"/>
      <c r="S79" s="154"/>
      <c r="T79" s="154"/>
      <c r="U79" s="154"/>
      <c r="V79" s="154"/>
      <c r="W79" s="154"/>
      <c r="X79" s="154"/>
      <c r="Y79" s="154"/>
      <c r="Z79" s="154"/>
      <c r="AA79" s="154"/>
      <c r="AB79" s="154"/>
      <c r="AC79" s="154"/>
      <c r="AD79" s="154"/>
      <c r="AE79" s="154"/>
      <c r="AF79" s="154"/>
      <c r="AG79" s="154"/>
      <c r="AH79" s="154"/>
      <c r="AI79" s="154"/>
      <c r="AJ79" s="154"/>
      <c r="AK79" s="154"/>
      <c r="AL79" s="154"/>
      <c r="AM79" s="154"/>
      <c r="AN79" s="154"/>
      <c r="AO79" s="154"/>
      <c r="AP79" s="154"/>
      <c r="AQ79" s="154"/>
      <c r="AR79" s="154"/>
      <c r="AS79" s="154"/>
      <c r="AT79" s="154"/>
      <c r="AU79" s="154"/>
      <c r="AV79" s="154"/>
      <c r="AW79" s="154"/>
      <c r="AX79" s="154"/>
      <c r="AY79" s="154"/>
      <c r="AZ79" s="154"/>
      <c r="BA79" s="154"/>
      <c r="BB79" s="154"/>
      <c r="BC79" s="154"/>
      <c r="BD79" s="154"/>
      <c r="BE79" s="154"/>
      <c r="BF79" s="154"/>
      <c r="BG79" s="154"/>
      <c r="BH79" s="154"/>
      <c r="BI79" s="154"/>
      <c r="BJ79" s="154"/>
      <c r="BK79" s="154"/>
      <c r="BL79" s="154"/>
      <c r="BM79" s="154"/>
      <c r="BN79" s="154"/>
      <c r="BO79" s="154"/>
      <c r="BP79" s="154"/>
      <c r="BQ79" s="154"/>
      <c r="BR79" s="154"/>
      <c r="BS79" s="154"/>
      <c r="BT79" s="154"/>
      <c r="BU79" s="154"/>
      <c r="BV79" s="154"/>
      <c r="BW79" s="154"/>
      <c r="BX79" s="154"/>
      <c r="BY79" s="154"/>
      <c r="BZ79" s="154"/>
      <c r="CA79" s="154"/>
      <c r="CB79" s="154"/>
      <c r="CC79" s="154"/>
      <c r="CD79" s="154"/>
      <c r="CE79" s="154"/>
      <c r="CF79" s="154"/>
      <c r="CG79" s="154"/>
      <c r="CH79" s="154"/>
      <c r="CI79" s="154"/>
      <c r="CJ79" s="154"/>
      <c r="CK79" s="154"/>
      <c r="CL79" s="154"/>
      <c r="CM79" s="154"/>
      <c r="CN79" s="154"/>
      <c r="CO79" s="154"/>
      <c r="CP79" s="154"/>
      <c r="CQ79" s="154"/>
      <c r="CR79" s="154"/>
      <c r="CS79" s="154"/>
      <c r="CT79" s="154"/>
      <c r="CU79" s="154"/>
      <c r="CV79" s="154"/>
      <c r="CW79" s="154"/>
      <c r="CX79" s="154"/>
      <c r="CY79" s="154"/>
      <c r="CZ79" s="154"/>
      <c r="DA79" s="154"/>
      <c r="DB79" s="154"/>
      <c r="DC79" s="154"/>
      <c r="DD79" s="154"/>
      <c r="DE79" s="154"/>
      <c r="DF79" s="154"/>
      <c r="DG79" s="154"/>
      <c r="DH79" s="154"/>
      <c r="DI79" s="154"/>
      <c r="DJ79" s="154"/>
      <c r="DK79" s="154"/>
      <c r="DL79" s="154"/>
      <c r="DM79" s="154"/>
      <c r="DN79" s="154"/>
      <c r="DO79" s="154"/>
      <c r="DP79" s="154"/>
      <c r="DQ79" s="154"/>
      <c r="DR79" s="154"/>
      <c r="DS79" s="154"/>
      <c r="DT79" s="154"/>
      <c r="DU79" s="154"/>
      <c r="DV79" s="154"/>
      <c r="DW79" s="154"/>
      <c r="DX79" s="154"/>
      <c r="DY79" s="154"/>
      <c r="DZ79" s="154"/>
      <c r="EA79" s="154"/>
      <c r="EB79" s="154"/>
      <c r="EC79" s="154"/>
      <c r="ED79" s="154"/>
      <c r="EE79" s="154"/>
      <c r="EF79" s="154"/>
      <c r="EG79" s="154"/>
      <c r="EH79" s="154"/>
      <c r="EI79" s="154"/>
      <c r="EJ79" s="154"/>
      <c r="EK79" s="154"/>
      <c r="EL79" s="154"/>
      <c r="EM79" s="154"/>
      <c r="EN79" s="154"/>
      <c r="EO79" s="154"/>
      <c r="EP79" s="154"/>
      <c r="EQ79" s="154"/>
      <c r="ER79" s="154"/>
      <c r="ES79" s="154"/>
      <c r="ET79" s="154"/>
      <c r="EU79" s="154"/>
      <c r="EV79" s="154"/>
      <c r="EW79" s="154"/>
      <c r="EX79" s="154"/>
      <c r="EY79" s="154"/>
      <c r="EZ79" s="154"/>
      <c r="FA79" s="154"/>
      <c r="FB79" s="154"/>
      <c r="FC79" s="154"/>
      <c r="FD79" s="154"/>
      <c r="FE79" s="154"/>
      <c r="FF79" s="154"/>
      <c r="FG79" s="154"/>
      <c r="FH79" s="154"/>
      <c r="FI79" s="154"/>
      <c r="FJ79" s="154"/>
      <c r="FK79" s="154"/>
      <c r="FL79" s="154"/>
      <c r="FM79" s="154"/>
      <c r="FN79" s="154"/>
      <c r="FO79" s="154"/>
      <c r="FP79" s="154"/>
      <c r="FQ79" s="154"/>
      <c r="FR79" s="154"/>
      <c r="FS79" s="154"/>
      <c r="FT79" s="154"/>
      <c r="FU79" s="154"/>
      <c r="FV79" s="154"/>
      <c r="FW79" s="154"/>
      <c r="FX79" s="154"/>
      <c r="FY79" s="154"/>
      <c r="FZ79" s="154"/>
      <c r="GA79" s="154"/>
      <c r="GB79" s="154"/>
      <c r="GC79" s="154"/>
      <c r="GD79" s="154"/>
      <c r="GE79" s="154"/>
      <c r="GF79" s="154"/>
      <c r="GG79" s="154"/>
      <c r="GH79" s="154"/>
      <c r="GI79" s="154"/>
      <c r="GJ79" s="154"/>
      <c r="GK79" s="154"/>
      <c r="GL79" s="154"/>
      <c r="GM79" s="154"/>
      <c r="GN79" s="154"/>
      <c r="GO79" s="154"/>
      <c r="GP79" s="154"/>
      <c r="GQ79" s="154"/>
      <c r="GR79" s="154"/>
      <c r="GS79" s="154"/>
      <c r="GT79" s="154"/>
      <c r="GU79" s="154"/>
      <c r="GV79" s="154"/>
      <c r="GW79" s="154"/>
      <c r="GX79" s="154"/>
      <c r="GY79" s="154"/>
      <c r="GZ79" s="154"/>
      <c r="HA79" s="154"/>
      <c r="HB79" s="154"/>
      <c r="HC79" s="154"/>
      <c r="HD79" s="154"/>
      <c r="HE79" s="154"/>
      <c r="HF79" s="154"/>
      <c r="HG79" s="154"/>
      <c r="HH79" s="154"/>
      <c r="HI79" s="154"/>
      <c r="HJ79" s="154"/>
      <c r="HK79" s="154"/>
      <c r="HL79" s="154"/>
      <c r="HM79" s="154"/>
      <c r="HN79" s="154"/>
      <c r="HO79" s="154"/>
      <c r="HP79" s="154"/>
      <c r="HQ79" s="154"/>
      <c r="HR79" s="154"/>
      <c r="HS79" s="154"/>
      <c r="HT79" s="154"/>
      <c r="HU79" s="154"/>
      <c r="HV79" s="154"/>
      <c r="HW79" s="154"/>
      <c r="HX79" s="154"/>
      <c r="HY79" s="154"/>
      <c r="HZ79" s="154"/>
      <c r="IA79" s="154"/>
      <c r="IB79" s="154"/>
      <c r="IC79" s="154"/>
      <c r="ID79" s="154"/>
      <c r="IE79" s="154"/>
      <c r="IF79" s="154"/>
      <c r="IG79" s="154"/>
      <c r="IH79" s="147"/>
      <c r="II79" s="147"/>
      <c r="IJ79" s="147"/>
      <c r="IK79" s="147"/>
      <c r="IL79" s="147"/>
      <c r="IM79" s="147"/>
      <c r="IN79" s="147"/>
      <c r="IO79" s="147"/>
      <c r="IP79" s="147"/>
      <c r="IQ79" s="147"/>
      <c r="IR79" s="147"/>
      <c r="IS79" s="147"/>
      <c r="IT79" s="147"/>
      <c r="IU79" s="147"/>
      <c r="IV79" s="147"/>
      <c r="IW79" s="147"/>
      <c r="IX79" s="147"/>
      <c r="IY79" s="147"/>
      <c r="IZ79" s="147"/>
      <c r="JA79" s="147"/>
      <c r="JB79" s="147"/>
      <c r="JC79" s="147"/>
      <c r="JD79" s="147"/>
      <c r="JE79" s="147"/>
      <c r="JF79" s="147"/>
      <c r="JG79" s="147"/>
      <c r="JH79" s="147"/>
      <c r="JI79" s="147"/>
      <c r="JJ79" s="147"/>
      <c r="JK79" s="147"/>
      <c r="JL79" s="147"/>
      <c r="JM79" s="147"/>
      <c r="JN79" s="147"/>
      <c r="JO79" s="147"/>
      <c r="JP79" s="147"/>
      <c r="JQ79" s="147"/>
      <c r="JR79" s="147"/>
      <c r="JS79" s="147"/>
      <c r="JT79" s="147"/>
      <c r="JU79" s="147"/>
      <c r="JV79" s="147"/>
      <c r="JW79" s="147"/>
      <c r="JX79" s="147"/>
      <c r="JY79" s="147"/>
      <c r="JZ79" s="147"/>
      <c r="KA79" s="147"/>
      <c r="KB79" s="147"/>
      <c r="KC79" s="147"/>
      <c r="KD79" s="147"/>
      <c r="KE79" s="147"/>
      <c r="KF79" s="147"/>
      <c r="KG79" s="147"/>
      <c r="KH79" s="147"/>
      <c r="KI79" s="147"/>
      <c r="KJ79" s="147"/>
      <c r="KK79" s="147"/>
      <c r="KL79" s="147"/>
      <c r="KM79" s="147"/>
      <c r="KN79" s="147"/>
      <c r="KO79" s="147"/>
      <c r="KP79" s="147"/>
      <c r="KQ79" s="147"/>
      <c r="KR79" s="147"/>
      <c r="KS79" s="147"/>
      <c r="KT79" s="147"/>
      <c r="KU79" s="147"/>
      <c r="KV79" s="147"/>
      <c r="KW79" s="147"/>
      <c r="KX79" s="147"/>
      <c r="KY79" s="147"/>
      <c r="KZ79" s="147"/>
      <c r="LA79" s="147"/>
      <c r="LB79" s="147"/>
      <c r="LC79" s="147"/>
      <c r="LD79" s="147"/>
      <c r="LE79" s="147"/>
      <c r="LF79" s="147"/>
      <c r="LG79" s="147"/>
      <c r="LH79" s="147"/>
      <c r="LI79" s="147"/>
      <c r="LJ79" s="147"/>
      <c r="LK79" s="147"/>
      <c r="LL79" s="147"/>
      <c r="LM79" s="147"/>
      <c r="LN79" s="147"/>
      <c r="LO79" s="147"/>
      <c r="LP79" s="147"/>
      <c r="LQ79" s="147"/>
      <c r="LR79" s="147"/>
      <c r="LS79" s="147"/>
      <c r="LT79" s="147"/>
      <c r="LU79" s="147"/>
      <c r="LV79" s="147"/>
      <c r="LW79" s="147"/>
      <c r="LX79" s="147"/>
      <c r="LY79" s="147"/>
      <c r="LZ79" s="147"/>
      <c r="MA79" s="147"/>
      <c r="MB79" s="147"/>
      <c r="MC79" s="147"/>
      <c r="MD79" s="147"/>
      <c r="ME79" s="147"/>
      <c r="MF79" s="147"/>
      <c r="MG79" s="147"/>
      <c r="MH79" s="147"/>
      <c r="MI79" s="147"/>
      <c r="MJ79" s="147"/>
      <c r="MK79" s="147"/>
      <c r="ML79" s="147"/>
      <c r="MM79" s="147"/>
      <c r="MN79" s="147"/>
      <c r="MO79" s="147"/>
      <c r="MP79" s="147"/>
      <c r="MQ79" s="147"/>
      <c r="MR79" s="147"/>
      <c r="MS79" s="147"/>
      <c r="MT79" s="147"/>
      <c r="MU79" s="147"/>
      <c r="MV79" s="147"/>
      <c r="MW79" s="147"/>
      <c r="MX79" s="147"/>
      <c r="MY79" s="147"/>
      <c r="MZ79" s="147"/>
      <c r="NA79" s="147"/>
      <c r="NB79" s="147"/>
      <c r="NC79" s="147"/>
      <c r="ND79" s="147"/>
      <c r="NE79" s="147"/>
      <c r="NF79" s="147"/>
      <c r="NG79" s="147"/>
      <c r="NH79" s="147"/>
      <c r="NI79" s="147"/>
      <c r="NJ79" s="147"/>
      <c r="NK79" s="147"/>
      <c r="NL79" s="147"/>
      <c r="NM79" s="147"/>
      <c r="NN79" s="147"/>
      <c r="NO79" s="147"/>
      <c r="NP79" s="147"/>
      <c r="NQ79" s="147"/>
      <c r="NR79" s="147"/>
      <c r="NS79" s="147"/>
      <c r="NT79" s="147"/>
      <c r="NU79" s="147"/>
      <c r="NV79" s="147"/>
      <c r="NW79" s="147"/>
      <c r="NX79" s="147"/>
      <c r="NY79" s="147"/>
      <c r="NZ79" s="147"/>
      <c r="OA79" s="147"/>
      <c r="OB79" s="147"/>
      <c r="OC79" s="147"/>
      <c r="OD79" s="147"/>
      <c r="OE79" s="147"/>
      <c r="OF79" s="147"/>
      <c r="OG79" s="147"/>
      <c r="OH79" s="147"/>
      <c r="OI79" s="147"/>
      <c r="OJ79" s="147"/>
      <c r="OK79" s="147"/>
      <c r="OL79" s="147"/>
      <c r="OM79" s="147"/>
      <c r="ON79" s="147"/>
      <c r="OO79" s="147"/>
      <c r="OP79" s="147"/>
      <c r="OQ79" s="147"/>
      <c r="OR79" s="147"/>
      <c r="OS79" s="147"/>
      <c r="OT79" s="147"/>
      <c r="OU79" s="147"/>
      <c r="OV79" s="147"/>
      <c r="OW79" s="147"/>
      <c r="OX79" s="147"/>
      <c r="OY79" s="147"/>
      <c r="OZ79" s="147"/>
      <c r="PA79" s="147"/>
      <c r="PB79" s="147"/>
      <c r="PC79" s="147"/>
      <c r="PD79" s="147"/>
      <c r="PE79" s="147"/>
      <c r="PF79" s="147"/>
      <c r="PG79" s="147"/>
      <c r="PH79" s="147"/>
      <c r="PI79" s="147"/>
      <c r="PJ79" s="147"/>
      <c r="PK79" s="147"/>
      <c r="PL79" s="147"/>
      <c r="PM79" s="147"/>
      <c r="PN79" s="147"/>
      <c r="PO79" s="147"/>
      <c r="PP79" s="147"/>
      <c r="PQ79" s="147"/>
      <c r="PR79" s="147"/>
      <c r="PS79" s="147"/>
      <c r="PT79" s="147"/>
      <c r="PU79" s="147"/>
      <c r="PV79" s="147"/>
      <c r="PW79" s="147"/>
      <c r="PX79" s="147"/>
      <c r="PY79" s="147"/>
      <c r="PZ79" s="147"/>
      <c r="QA79" s="147"/>
      <c r="QB79" s="147"/>
      <c r="QC79" s="147"/>
      <c r="QD79" s="147"/>
      <c r="QE79" s="147"/>
      <c r="QF79" s="147"/>
      <c r="QG79" s="147"/>
      <c r="QH79" s="147"/>
      <c r="QI79" s="147"/>
      <c r="QJ79" s="147"/>
      <c r="QK79" s="147"/>
      <c r="QL79" s="147"/>
      <c r="QM79" s="147"/>
      <c r="QN79" s="147"/>
      <c r="QO79" s="147"/>
      <c r="QP79" s="147"/>
      <c r="QQ79" s="147"/>
      <c r="QR79" s="147"/>
      <c r="QS79" s="147"/>
      <c r="QT79" s="147"/>
      <c r="QU79" s="147"/>
      <c r="QV79" s="147"/>
      <c r="QW79" s="147"/>
      <c r="QX79" s="147"/>
      <c r="QY79" s="147"/>
      <c r="QZ79" s="147"/>
      <c r="RA79" s="147"/>
      <c r="RB79" s="147"/>
      <c r="RC79" s="147"/>
      <c r="RD79" s="147"/>
      <c r="RE79" s="147"/>
      <c r="RF79" s="147"/>
      <c r="RG79" s="147"/>
      <c r="RH79" s="147"/>
      <c r="RI79" s="147"/>
      <c r="RJ79" s="147"/>
      <c r="RK79" s="147"/>
      <c r="RL79" s="147"/>
      <c r="RM79" s="147"/>
      <c r="RN79" s="147"/>
      <c r="RO79" s="147"/>
      <c r="RP79" s="147"/>
      <c r="RQ79" s="147"/>
      <c r="RR79" s="147"/>
      <c r="RS79" s="147"/>
      <c r="RT79" s="147"/>
      <c r="RU79" s="147"/>
      <c r="RV79" s="147"/>
      <c r="RW79" s="147"/>
      <c r="RX79" s="147"/>
      <c r="RY79" s="147"/>
      <c r="RZ79" s="147"/>
      <c r="SA79" s="147"/>
      <c r="SB79" s="147"/>
      <c r="SC79" s="147"/>
      <c r="SD79" s="147"/>
      <c r="SE79" s="147"/>
      <c r="SF79" s="147"/>
      <c r="SG79" s="147"/>
      <c r="SH79" s="147"/>
      <c r="SI79" s="147"/>
      <c r="SJ79" s="147"/>
      <c r="SK79" s="147"/>
      <c r="SL79" s="147"/>
      <c r="SM79" s="147"/>
      <c r="SN79" s="147"/>
      <c r="SO79" s="147"/>
      <c r="SP79" s="147"/>
      <c r="SQ79" s="147"/>
      <c r="SR79" s="147"/>
      <c r="SS79" s="147"/>
      <c r="ST79" s="147"/>
      <c r="SU79" s="147"/>
      <c r="SV79" s="147"/>
      <c r="SW79" s="147"/>
      <c r="SX79" s="147"/>
      <c r="SY79" s="147"/>
      <c r="SZ79" s="147"/>
      <c r="TA79" s="147"/>
      <c r="TB79" s="147"/>
      <c r="TC79" s="147"/>
      <c r="TD79" s="147"/>
      <c r="TE79" s="147"/>
      <c r="TF79" s="147"/>
      <c r="TG79" s="147"/>
      <c r="TH79" s="147"/>
      <c r="TI79" s="147"/>
      <c r="TJ79" s="147"/>
      <c r="TK79" s="147"/>
      <c r="TL79" s="147"/>
      <c r="TM79" s="147"/>
      <c r="TN79" s="147"/>
      <c r="TO79" s="147"/>
      <c r="TP79" s="147"/>
      <c r="TQ79" s="147"/>
      <c r="TR79" s="147"/>
      <c r="TS79" s="147"/>
      <c r="TT79" s="147"/>
      <c r="TU79" s="147"/>
      <c r="TV79" s="147"/>
      <c r="TW79" s="147"/>
      <c r="TX79" s="147"/>
      <c r="TY79" s="147"/>
      <c r="TZ79" s="147"/>
      <c r="UA79" s="147"/>
      <c r="UB79" s="147"/>
      <c r="UC79" s="147"/>
      <c r="UD79" s="147"/>
      <c r="UE79" s="147"/>
      <c r="UF79" s="147"/>
      <c r="UG79" s="147"/>
      <c r="UH79" s="147"/>
      <c r="UI79" s="147"/>
      <c r="UJ79" s="147"/>
      <c r="UK79" s="147"/>
      <c r="UL79" s="147"/>
      <c r="UM79" s="147"/>
      <c r="UN79" s="147"/>
      <c r="UO79" s="147"/>
      <c r="UP79" s="147"/>
      <c r="UQ79" s="147"/>
      <c r="UR79" s="147"/>
      <c r="US79" s="147"/>
      <c r="UT79" s="147"/>
      <c r="UU79" s="147"/>
      <c r="UV79" s="147"/>
      <c r="UW79" s="147"/>
      <c r="UX79" s="147"/>
      <c r="UY79" s="147"/>
      <c r="UZ79" s="147"/>
      <c r="VA79" s="147"/>
      <c r="VB79" s="147"/>
      <c r="VC79" s="147"/>
      <c r="VD79" s="147"/>
      <c r="VE79" s="147"/>
      <c r="VF79" s="147"/>
      <c r="VG79" s="147"/>
      <c r="VH79" s="147"/>
      <c r="VI79" s="147"/>
      <c r="VJ79" s="147"/>
      <c r="VK79" s="147"/>
      <c r="VL79" s="147"/>
      <c r="VM79" s="147"/>
      <c r="VN79" s="147"/>
      <c r="VO79" s="147"/>
      <c r="VP79" s="147"/>
      <c r="VQ79" s="147"/>
      <c r="VR79" s="147"/>
      <c r="VS79" s="147"/>
      <c r="VT79" s="147"/>
      <c r="VU79" s="147"/>
      <c r="VV79" s="147"/>
      <c r="VW79" s="147"/>
      <c r="VX79" s="147"/>
      <c r="VY79" s="147"/>
      <c r="VZ79" s="147"/>
      <c r="WA79" s="147"/>
      <c r="WB79" s="147"/>
      <c r="WC79" s="147"/>
      <c r="WD79" s="147"/>
      <c r="WE79" s="147"/>
      <c r="WF79" s="147"/>
      <c r="WG79" s="147"/>
      <c r="WH79" s="147"/>
      <c r="WI79" s="147"/>
      <c r="WJ79" s="147"/>
      <c r="WK79" s="147"/>
      <c r="WL79" s="147"/>
      <c r="WM79" s="147"/>
      <c r="WN79" s="147"/>
      <c r="WO79" s="147"/>
      <c r="WP79" s="147"/>
      <c r="WQ79" s="147"/>
      <c r="WR79" s="147"/>
      <c r="WS79" s="147"/>
      <c r="WT79" s="147"/>
      <c r="WU79" s="147"/>
      <c r="WV79" s="147"/>
      <c r="WW79" s="147"/>
      <c r="WX79" s="147"/>
      <c r="WY79" s="147"/>
      <c r="WZ79" s="147"/>
      <c r="XA79" s="147"/>
      <c r="XB79" s="147"/>
      <c r="XC79" s="147"/>
      <c r="XD79" s="147"/>
      <c r="XE79" s="147"/>
      <c r="XF79" s="147"/>
      <c r="XG79" s="147"/>
      <c r="XH79" s="147"/>
      <c r="XI79" s="147"/>
      <c r="XJ79" s="147"/>
      <c r="XK79" s="147"/>
      <c r="XL79" s="147"/>
      <c r="XM79" s="147"/>
      <c r="XN79" s="147"/>
      <c r="XO79" s="147"/>
      <c r="XP79" s="147"/>
      <c r="XQ79" s="147"/>
      <c r="XR79" s="147"/>
      <c r="XS79" s="147"/>
      <c r="XT79" s="147"/>
      <c r="XU79" s="147"/>
      <c r="XV79" s="147"/>
      <c r="XW79" s="147"/>
      <c r="XX79" s="147"/>
      <c r="XY79" s="147"/>
      <c r="XZ79" s="147"/>
      <c r="YA79" s="147"/>
      <c r="YB79" s="147"/>
      <c r="YC79" s="147"/>
      <c r="YD79" s="147"/>
      <c r="YE79" s="147"/>
      <c r="YF79" s="147"/>
      <c r="YG79" s="147"/>
      <c r="YH79" s="147"/>
      <c r="YI79" s="147"/>
      <c r="YJ79" s="147"/>
      <c r="YK79" s="147"/>
      <c r="YL79" s="147"/>
      <c r="YM79" s="147"/>
      <c r="YN79" s="147"/>
      <c r="YO79" s="147"/>
      <c r="YP79" s="147"/>
      <c r="YQ79" s="147"/>
      <c r="YR79" s="147"/>
      <c r="YS79" s="147"/>
      <c r="YT79" s="147"/>
      <c r="YU79" s="147"/>
      <c r="YV79" s="147"/>
      <c r="YW79" s="147"/>
      <c r="YX79" s="147"/>
      <c r="YY79" s="147"/>
      <c r="YZ79" s="147"/>
      <c r="ZA79" s="147"/>
      <c r="ZB79" s="147"/>
      <c r="ZC79" s="147"/>
      <c r="ZD79" s="147"/>
      <c r="ZE79" s="147"/>
      <c r="ZF79" s="147"/>
      <c r="ZG79" s="147"/>
      <c r="ZH79" s="147"/>
      <c r="ZI79" s="147"/>
      <c r="ZJ79" s="147"/>
      <c r="ZK79" s="147"/>
      <c r="ZL79" s="147"/>
      <c r="ZM79" s="147"/>
      <c r="ZN79" s="147"/>
      <c r="ZO79" s="147"/>
      <c r="ZP79" s="147"/>
      <c r="ZQ79" s="147"/>
      <c r="ZR79" s="147"/>
      <c r="ZS79" s="147"/>
      <c r="ZT79" s="147"/>
      <c r="ZU79" s="147"/>
      <c r="ZV79" s="147"/>
      <c r="ZW79" s="147"/>
      <c r="ZX79" s="147"/>
      <c r="ZY79" s="147"/>
      <c r="ZZ79" s="147"/>
      <c r="AAA79" s="147"/>
      <c r="AAB79" s="147"/>
      <c r="AAC79" s="147"/>
      <c r="AAD79" s="147"/>
      <c r="AAE79" s="147"/>
      <c r="AAF79" s="147"/>
      <c r="AAG79" s="147"/>
      <c r="AAH79" s="147"/>
      <c r="AAI79" s="147"/>
      <c r="AAJ79" s="147"/>
      <c r="AAK79" s="147"/>
      <c r="AAL79" s="147"/>
      <c r="AAM79" s="147"/>
      <c r="AAN79" s="147"/>
      <c r="AAO79" s="147"/>
      <c r="AAP79" s="147"/>
      <c r="AAQ79" s="147"/>
      <c r="AAR79" s="147"/>
      <c r="AAS79" s="147"/>
      <c r="AAT79" s="147"/>
      <c r="AAU79" s="147"/>
      <c r="AAV79" s="147"/>
      <c r="AAW79" s="147"/>
      <c r="AAX79" s="147"/>
      <c r="AAY79" s="147"/>
      <c r="AAZ79" s="147"/>
      <c r="ABA79" s="147"/>
      <c r="ABB79" s="147"/>
      <c r="ABC79" s="147"/>
      <c r="ABD79" s="147"/>
      <c r="ABE79" s="147"/>
      <c r="ABF79" s="147"/>
      <c r="ABG79" s="147"/>
      <c r="ABH79" s="147"/>
      <c r="ABI79" s="147"/>
      <c r="ABJ79" s="147"/>
      <c r="ABK79" s="147"/>
      <c r="ABL79" s="147"/>
      <c r="ABM79" s="147"/>
      <c r="ABN79" s="147"/>
      <c r="ABO79" s="147"/>
      <c r="ABP79" s="147"/>
      <c r="ABQ79" s="147"/>
      <c r="ABR79" s="147"/>
      <c r="ABS79" s="147"/>
      <c r="ABT79" s="147"/>
      <c r="ABU79" s="147"/>
      <c r="ABV79" s="147"/>
      <c r="ABW79" s="147"/>
      <c r="ABX79" s="147"/>
      <c r="ABY79" s="147"/>
      <c r="ABZ79" s="147"/>
      <c r="ACA79" s="147"/>
      <c r="ACB79" s="147"/>
      <c r="ACC79" s="147"/>
      <c r="ACD79" s="147"/>
      <c r="ACE79" s="147"/>
      <c r="ACF79" s="147"/>
      <c r="ACG79" s="147"/>
      <c r="ACH79" s="147"/>
      <c r="ACI79" s="147"/>
      <c r="ACJ79" s="147"/>
      <c r="ACK79" s="147"/>
      <c r="ACL79" s="147"/>
      <c r="ACM79" s="147"/>
      <c r="ACN79" s="147"/>
      <c r="ACO79" s="147"/>
      <c r="ACP79" s="147"/>
      <c r="ACQ79" s="147"/>
      <c r="ACR79" s="147"/>
      <c r="ACS79" s="147"/>
      <c r="ACT79" s="147"/>
      <c r="ACU79" s="147"/>
      <c r="ACV79" s="147"/>
      <c r="ACW79" s="147"/>
      <c r="ACX79" s="147"/>
      <c r="ACY79" s="147"/>
      <c r="ACZ79" s="147"/>
      <c r="ADA79" s="147"/>
      <c r="ADB79" s="147"/>
      <c r="ADC79" s="147"/>
      <c r="ADD79" s="147"/>
      <c r="ADE79" s="147"/>
      <c r="ADF79" s="147"/>
      <c r="ADG79" s="147"/>
      <c r="ADH79" s="147"/>
      <c r="ADI79" s="147"/>
      <c r="ADJ79" s="147"/>
      <c r="ADK79" s="147"/>
      <c r="ADL79" s="147"/>
      <c r="ADM79" s="147"/>
      <c r="ADN79" s="147"/>
      <c r="ADO79" s="147"/>
      <c r="ADP79" s="147"/>
      <c r="ADQ79" s="147"/>
      <c r="ADR79" s="147"/>
      <c r="ADS79" s="147"/>
      <c r="ADT79" s="147"/>
      <c r="ADU79" s="147"/>
      <c r="ADV79" s="147"/>
      <c r="ADW79" s="147"/>
      <c r="ADX79" s="147"/>
      <c r="ADY79" s="147"/>
      <c r="ADZ79" s="147"/>
      <c r="AEA79" s="147"/>
      <c r="AEB79" s="147"/>
      <c r="AEC79" s="147"/>
      <c r="AED79" s="147"/>
      <c r="AEE79" s="147"/>
      <c r="AEF79" s="147"/>
      <c r="AEG79" s="147"/>
      <c r="AEH79" s="147"/>
      <c r="AEI79" s="147"/>
      <c r="AEJ79" s="147"/>
      <c r="AEK79" s="147"/>
      <c r="AEL79" s="147"/>
      <c r="AEM79" s="147"/>
      <c r="AEN79" s="147"/>
      <c r="AEO79" s="147"/>
      <c r="AEP79" s="147"/>
      <c r="AEQ79" s="147"/>
      <c r="AER79" s="147"/>
      <c r="AES79" s="147"/>
      <c r="AET79" s="147"/>
      <c r="AEU79" s="147"/>
      <c r="AEV79" s="147"/>
      <c r="AEW79" s="147"/>
      <c r="AEX79" s="147"/>
      <c r="AEY79" s="147"/>
      <c r="AEZ79" s="147"/>
      <c r="AFA79" s="147"/>
      <c r="AFB79" s="147"/>
      <c r="AFC79" s="147"/>
      <c r="AFD79" s="147"/>
      <c r="AFE79" s="147"/>
      <c r="AFF79" s="147"/>
      <c r="AFG79" s="147"/>
      <c r="AFH79" s="147"/>
      <c r="AFI79" s="147"/>
      <c r="AFJ79" s="147"/>
      <c r="AFK79" s="147"/>
      <c r="AFL79" s="147"/>
      <c r="AFM79" s="147"/>
      <c r="AFN79" s="147"/>
      <c r="AFO79" s="147"/>
      <c r="AFP79" s="147"/>
      <c r="AFQ79" s="147"/>
      <c r="AFR79" s="147"/>
      <c r="AFS79" s="147"/>
      <c r="AFT79" s="147"/>
      <c r="AFU79" s="147"/>
      <c r="AFV79" s="147"/>
      <c r="AFW79" s="147"/>
      <c r="AFX79" s="147"/>
      <c r="AFY79" s="147"/>
      <c r="AFZ79" s="147"/>
      <c r="AGA79" s="147"/>
      <c r="AGB79" s="147"/>
      <c r="AGC79" s="147"/>
      <c r="AGD79" s="147"/>
      <c r="AGE79" s="147"/>
      <c r="AGF79" s="147"/>
      <c r="AGG79" s="147"/>
      <c r="AGH79" s="147"/>
      <c r="AGI79" s="147"/>
      <c r="AGJ79" s="147"/>
      <c r="AGK79" s="147"/>
      <c r="AGL79" s="147"/>
      <c r="AGM79" s="147"/>
      <c r="AGN79" s="147"/>
      <c r="AGO79" s="147"/>
      <c r="AGP79" s="147"/>
      <c r="AGQ79" s="147"/>
      <c r="AGR79" s="147"/>
      <c r="AGS79" s="147"/>
      <c r="AGT79" s="147"/>
      <c r="AGU79" s="147"/>
      <c r="AGV79" s="147"/>
      <c r="AGW79" s="147"/>
      <c r="AGX79" s="147"/>
      <c r="AGY79" s="147"/>
      <c r="AGZ79" s="147"/>
      <c r="AHA79" s="147"/>
      <c r="AHB79" s="147"/>
      <c r="AHC79" s="147"/>
      <c r="AHD79" s="147"/>
      <c r="AHE79" s="147"/>
      <c r="AHF79" s="147"/>
      <c r="AHG79" s="147"/>
      <c r="AHH79" s="147"/>
      <c r="AHI79" s="147"/>
      <c r="AHJ79" s="147"/>
      <c r="AHK79" s="147"/>
      <c r="AHL79" s="147"/>
      <c r="AHM79" s="147"/>
      <c r="AHN79" s="147"/>
      <c r="AHO79" s="147"/>
      <c r="AHP79" s="147"/>
      <c r="AHQ79" s="147"/>
      <c r="AHR79" s="147"/>
      <c r="AHS79" s="147"/>
      <c r="AHT79" s="147"/>
      <c r="AHU79" s="147"/>
      <c r="AHV79" s="147"/>
      <c r="AHW79" s="147"/>
      <c r="AHX79" s="147"/>
      <c r="AHY79" s="147"/>
      <c r="AHZ79" s="147"/>
      <c r="AIA79" s="147"/>
      <c r="AIB79" s="147"/>
      <c r="AIC79" s="147"/>
      <c r="AID79" s="147"/>
      <c r="AIE79" s="147"/>
      <c r="AIF79" s="147"/>
      <c r="AIG79" s="147"/>
      <c r="AIH79" s="147"/>
      <c r="AII79" s="147"/>
      <c r="AIJ79" s="147"/>
      <c r="AIK79" s="147"/>
      <c r="AIL79" s="147"/>
      <c r="AIM79" s="147"/>
      <c r="AIN79" s="147"/>
      <c r="AIO79" s="147"/>
      <c r="AIP79" s="147"/>
      <c r="AIQ79" s="147"/>
      <c r="AIR79" s="147"/>
      <c r="AIS79" s="147"/>
      <c r="AIT79" s="147"/>
      <c r="AIU79" s="147"/>
      <c r="AIV79" s="147"/>
      <c r="AIW79" s="147"/>
      <c r="AIX79" s="147"/>
      <c r="AIY79" s="147"/>
      <c r="AIZ79" s="147"/>
      <c r="AJA79" s="147"/>
      <c r="AJB79" s="147"/>
      <c r="AJC79" s="147"/>
      <c r="AJD79" s="147"/>
      <c r="AJE79" s="147"/>
      <c r="AJF79" s="147"/>
      <c r="AJG79" s="147"/>
      <c r="AJH79" s="147"/>
      <c r="AJI79" s="147"/>
      <c r="AJJ79" s="147"/>
      <c r="AJK79" s="147"/>
      <c r="AJL79" s="147"/>
      <c r="AJM79" s="147"/>
      <c r="AJN79" s="147"/>
      <c r="AJO79" s="147"/>
      <c r="AJP79" s="147"/>
      <c r="AJQ79" s="147"/>
      <c r="AJR79" s="147"/>
      <c r="AJS79" s="147"/>
      <c r="AJT79" s="147"/>
      <c r="AJU79" s="147"/>
      <c r="AJV79" s="147"/>
      <c r="AJW79" s="147"/>
      <c r="AJX79" s="147"/>
      <c r="AJY79" s="147"/>
      <c r="AJZ79" s="147"/>
      <c r="AKA79" s="147"/>
      <c r="AKB79" s="147"/>
      <c r="AKC79" s="147"/>
      <c r="AKD79" s="147"/>
      <c r="AKE79" s="147"/>
      <c r="AKF79" s="147"/>
      <c r="AKG79" s="147"/>
      <c r="AKH79" s="147"/>
      <c r="AKI79" s="147"/>
      <c r="AKJ79" s="147"/>
      <c r="AKK79" s="147"/>
      <c r="AKL79" s="147"/>
      <c r="AKM79" s="147"/>
      <c r="AKN79" s="147"/>
      <c r="AKO79" s="147"/>
      <c r="AKP79" s="147"/>
      <c r="AKQ79" s="147"/>
      <c r="AKR79" s="147"/>
      <c r="AKS79" s="147"/>
      <c r="AKT79" s="147"/>
      <c r="AKU79" s="147"/>
      <c r="AKV79" s="147"/>
      <c r="AKW79" s="147"/>
      <c r="AKX79" s="147"/>
      <c r="AKY79" s="147"/>
      <c r="AKZ79" s="147"/>
      <c r="ALA79" s="147"/>
      <c r="ALB79" s="147"/>
      <c r="ALC79" s="147"/>
      <c r="ALD79" s="147"/>
      <c r="ALE79" s="147"/>
      <c r="ALF79" s="147"/>
      <c r="ALG79" s="147"/>
      <c r="ALH79" s="147"/>
      <c r="ALI79" s="147"/>
      <c r="ALJ79" s="147"/>
      <c r="ALK79" s="147"/>
      <c r="ALL79" s="147"/>
      <c r="ALM79" s="147"/>
      <c r="ALN79" s="147"/>
      <c r="ALO79" s="147"/>
      <c r="ALP79" s="147"/>
      <c r="ALQ79" s="147"/>
      <c r="ALR79" s="147"/>
      <c r="ALS79" s="147"/>
      <c r="ALT79" s="147"/>
      <c r="ALU79" s="147"/>
    </row>
    <row r="80" spans="1:1012" s="142" customFormat="1" ht="16.5">
      <c r="A80" s="310" t="s">
        <v>1211</v>
      </c>
      <c r="B80" s="310"/>
      <c r="C80" s="310"/>
      <c r="D80" s="310"/>
      <c r="E80" s="310"/>
      <c r="F80" s="284"/>
      <c r="G80" s="251"/>
      <c r="H80" s="211">
        <f>H79+H74+H38+H15</f>
        <v>25834.07</v>
      </c>
      <c r="I80" s="211">
        <f>I79+I74+I38+I15</f>
        <v>24530.497553340603</v>
      </c>
      <c r="J80" s="154"/>
      <c r="K80" s="154"/>
      <c r="L80" s="154"/>
      <c r="M80" s="154"/>
      <c r="N80" s="154"/>
      <c r="O80" s="154"/>
      <c r="P80" s="154"/>
      <c r="Q80" s="154"/>
      <c r="R80" s="154"/>
      <c r="S80" s="154"/>
      <c r="T80" s="154"/>
      <c r="U80" s="154"/>
      <c r="V80" s="154"/>
      <c r="W80" s="154"/>
      <c r="X80" s="154"/>
      <c r="Y80" s="154"/>
      <c r="Z80" s="154"/>
      <c r="AA80" s="154"/>
      <c r="AB80" s="154"/>
      <c r="AC80" s="154"/>
      <c r="AD80" s="154"/>
      <c r="AE80" s="154"/>
      <c r="AF80" s="154"/>
      <c r="AG80" s="154"/>
      <c r="AH80" s="154"/>
      <c r="AI80" s="154"/>
      <c r="AJ80" s="154"/>
      <c r="AK80" s="154"/>
      <c r="AL80" s="154"/>
      <c r="AM80" s="154"/>
      <c r="AN80" s="154"/>
      <c r="AO80" s="154"/>
      <c r="AP80" s="154"/>
      <c r="AQ80" s="154"/>
      <c r="AR80" s="154"/>
      <c r="AS80" s="154"/>
      <c r="AT80" s="154"/>
      <c r="AU80" s="154"/>
      <c r="AV80" s="154"/>
      <c r="AW80" s="154"/>
      <c r="AX80" s="154"/>
      <c r="AY80" s="154"/>
      <c r="AZ80" s="154"/>
      <c r="BA80" s="154"/>
      <c r="BB80" s="154"/>
      <c r="BC80" s="154"/>
      <c r="BD80" s="154"/>
      <c r="BE80" s="154"/>
      <c r="BF80" s="154"/>
      <c r="BG80" s="154"/>
      <c r="BH80" s="154"/>
      <c r="BI80" s="154"/>
      <c r="BJ80" s="154"/>
      <c r="BK80" s="154"/>
      <c r="BL80" s="154"/>
      <c r="BM80" s="154"/>
      <c r="BN80" s="154"/>
      <c r="BO80" s="154"/>
      <c r="BP80" s="154"/>
      <c r="BQ80" s="154"/>
      <c r="BR80" s="154"/>
      <c r="BS80" s="154"/>
      <c r="BT80" s="154"/>
      <c r="BU80" s="154"/>
      <c r="BV80" s="154"/>
      <c r="BW80" s="154"/>
      <c r="BX80" s="154"/>
      <c r="BY80" s="154"/>
      <c r="BZ80" s="154"/>
      <c r="CA80" s="154"/>
      <c r="CB80" s="154"/>
      <c r="CC80" s="154"/>
      <c r="CD80" s="154"/>
      <c r="CE80" s="154"/>
      <c r="CF80" s="154"/>
      <c r="CG80" s="154"/>
      <c r="CH80" s="154"/>
      <c r="CI80" s="154"/>
      <c r="CJ80" s="154"/>
      <c r="CK80" s="154"/>
      <c r="CL80" s="154"/>
      <c r="CM80" s="154"/>
      <c r="CN80" s="154"/>
      <c r="CO80" s="154"/>
      <c r="CP80" s="154"/>
      <c r="CQ80" s="154"/>
      <c r="CR80" s="154"/>
      <c r="CS80" s="154"/>
      <c r="CT80" s="154"/>
      <c r="CU80" s="154"/>
      <c r="CV80" s="154"/>
      <c r="CW80" s="154"/>
      <c r="CX80" s="154"/>
      <c r="CY80" s="154"/>
      <c r="CZ80" s="154"/>
      <c r="DA80" s="154"/>
      <c r="DB80" s="154"/>
      <c r="DC80" s="154"/>
      <c r="DD80" s="154"/>
      <c r="DE80" s="154"/>
      <c r="DF80" s="154"/>
      <c r="DG80" s="154"/>
      <c r="DH80" s="154"/>
      <c r="DI80" s="154"/>
      <c r="DJ80" s="154"/>
      <c r="DK80" s="154"/>
      <c r="DL80" s="154"/>
      <c r="DM80" s="154"/>
      <c r="DN80" s="154"/>
      <c r="DO80" s="154"/>
      <c r="DP80" s="154"/>
      <c r="DQ80" s="154"/>
      <c r="DR80" s="154"/>
      <c r="DS80" s="154"/>
      <c r="DT80" s="154"/>
      <c r="DU80" s="154"/>
      <c r="DV80" s="154"/>
      <c r="DW80" s="154"/>
      <c r="DX80" s="154"/>
      <c r="DY80" s="154"/>
      <c r="DZ80" s="154"/>
      <c r="EA80" s="154"/>
      <c r="EB80" s="154"/>
      <c r="EC80" s="154"/>
      <c r="ED80" s="154"/>
      <c r="EE80" s="154"/>
      <c r="EF80" s="154"/>
      <c r="EG80" s="154"/>
      <c r="EH80" s="154"/>
      <c r="EI80" s="154"/>
      <c r="EJ80" s="154"/>
      <c r="EK80" s="154"/>
      <c r="EL80" s="154"/>
      <c r="EM80" s="154"/>
      <c r="EN80" s="154"/>
      <c r="EO80" s="154"/>
      <c r="EP80" s="154"/>
      <c r="EQ80" s="154"/>
      <c r="ER80" s="154"/>
      <c r="ES80" s="154"/>
      <c r="ET80" s="154"/>
      <c r="EU80" s="154"/>
      <c r="EV80" s="154"/>
      <c r="EW80" s="154"/>
      <c r="EX80" s="154"/>
      <c r="EY80" s="154"/>
      <c r="EZ80" s="154"/>
      <c r="FA80" s="154"/>
      <c r="FB80" s="154"/>
      <c r="FC80" s="154"/>
      <c r="FD80" s="154"/>
      <c r="FE80" s="154"/>
      <c r="FF80" s="154"/>
      <c r="FG80" s="154"/>
      <c r="FH80" s="154"/>
      <c r="FI80" s="154"/>
      <c r="FJ80" s="154"/>
      <c r="FK80" s="154"/>
      <c r="FL80" s="154"/>
      <c r="FM80" s="154"/>
      <c r="FN80" s="154"/>
      <c r="FO80" s="154"/>
      <c r="FP80" s="154"/>
      <c r="FQ80" s="154"/>
      <c r="FR80" s="154"/>
      <c r="FS80" s="154"/>
      <c r="FT80" s="154"/>
      <c r="FU80" s="154"/>
      <c r="FV80" s="154"/>
      <c r="FW80" s="154"/>
      <c r="FX80" s="154"/>
      <c r="FY80" s="154"/>
      <c r="FZ80" s="154"/>
      <c r="GA80" s="154"/>
      <c r="GB80" s="154"/>
      <c r="GC80" s="154"/>
      <c r="GD80" s="154"/>
      <c r="GE80" s="154"/>
      <c r="GF80" s="154"/>
      <c r="GG80" s="154"/>
      <c r="GH80" s="154"/>
      <c r="GI80" s="154"/>
      <c r="GJ80" s="154"/>
      <c r="GK80" s="154"/>
      <c r="GL80" s="154"/>
      <c r="GM80" s="154"/>
      <c r="GN80" s="154"/>
      <c r="GO80" s="154"/>
      <c r="GP80" s="154"/>
      <c r="GQ80" s="154"/>
      <c r="GR80" s="154"/>
      <c r="GS80" s="154"/>
      <c r="GT80" s="154"/>
      <c r="GU80" s="154"/>
      <c r="GV80" s="154"/>
      <c r="GW80" s="154"/>
      <c r="GX80" s="154"/>
      <c r="GY80" s="154"/>
      <c r="GZ80" s="154"/>
      <c r="HA80" s="154"/>
      <c r="HB80" s="154"/>
      <c r="HC80" s="154"/>
      <c r="HD80" s="154"/>
      <c r="HE80" s="154"/>
      <c r="HF80" s="154"/>
      <c r="HG80" s="154"/>
      <c r="HH80" s="154"/>
      <c r="HI80" s="154"/>
      <c r="HJ80" s="154"/>
      <c r="HK80" s="154"/>
      <c r="HL80" s="154"/>
      <c r="HM80" s="154"/>
      <c r="HN80" s="154"/>
      <c r="HO80" s="154"/>
      <c r="HP80" s="154"/>
      <c r="HQ80" s="154"/>
      <c r="HR80" s="154"/>
      <c r="HS80" s="154"/>
      <c r="HT80" s="154"/>
      <c r="HU80" s="154"/>
      <c r="HV80" s="154"/>
      <c r="HW80" s="154"/>
      <c r="HX80" s="154"/>
      <c r="HY80" s="154"/>
      <c r="HZ80" s="154"/>
      <c r="IA80" s="154"/>
      <c r="IB80" s="154"/>
      <c r="IC80" s="154"/>
      <c r="ID80" s="154"/>
      <c r="IE80" s="154"/>
      <c r="IF80" s="154"/>
      <c r="IG80" s="154"/>
      <c r="IH80" s="147"/>
      <c r="II80" s="147"/>
      <c r="IJ80" s="147"/>
      <c r="IK80" s="147"/>
      <c r="IL80" s="147"/>
      <c r="IM80" s="147"/>
      <c r="IN80" s="147"/>
      <c r="IO80" s="147"/>
      <c r="IP80" s="147"/>
      <c r="IQ80" s="147"/>
      <c r="IR80" s="147"/>
      <c r="IS80" s="147"/>
      <c r="IT80" s="147"/>
      <c r="IU80" s="147"/>
      <c r="IV80" s="147"/>
      <c r="IW80" s="147"/>
      <c r="IX80" s="147"/>
      <c r="IY80" s="147"/>
      <c r="IZ80" s="147"/>
      <c r="JA80" s="147"/>
      <c r="JB80" s="147"/>
      <c r="JC80" s="147"/>
      <c r="JD80" s="147"/>
      <c r="JE80" s="147"/>
      <c r="JF80" s="147"/>
      <c r="JG80" s="147"/>
      <c r="JH80" s="147"/>
      <c r="JI80" s="147"/>
      <c r="JJ80" s="147"/>
      <c r="JK80" s="147"/>
      <c r="JL80" s="147"/>
      <c r="JM80" s="147"/>
      <c r="JN80" s="147"/>
      <c r="JO80" s="147"/>
      <c r="JP80" s="147"/>
      <c r="JQ80" s="147"/>
      <c r="JR80" s="147"/>
      <c r="JS80" s="147"/>
      <c r="JT80" s="147"/>
      <c r="JU80" s="147"/>
      <c r="JV80" s="147"/>
      <c r="JW80" s="147"/>
      <c r="JX80" s="147"/>
      <c r="JY80" s="147"/>
      <c r="JZ80" s="147"/>
      <c r="KA80" s="147"/>
      <c r="KB80" s="147"/>
      <c r="KC80" s="147"/>
      <c r="KD80" s="147"/>
      <c r="KE80" s="147"/>
      <c r="KF80" s="147"/>
      <c r="KG80" s="147"/>
      <c r="KH80" s="147"/>
      <c r="KI80" s="147"/>
      <c r="KJ80" s="147"/>
      <c r="KK80" s="147"/>
      <c r="KL80" s="147"/>
      <c r="KM80" s="147"/>
      <c r="KN80" s="147"/>
      <c r="KO80" s="147"/>
      <c r="KP80" s="147"/>
      <c r="KQ80" s="147"/>
      <c r="KR80" s="147"/>
      <c r="KS80" s="147"/>
      <c r="KT80" s="147"/>
      <c r="KU80" s="147"/>
      <c r="KV80" s="147"/>
      <c r="KW80" s="147"/>
      <c r="KX80" s="147"/>
      <c r="KY80" s="147"/>
      <c r="KZ80" s="147"/>
      <c r="LA80" s="147"/>
      <c r="LB80" s="147"/>
      <c r="LC80" s="147"/>
      <c r="LD80" s="147"/>
      <c r="LE80" s="147"/>
      <c r="LF80" s="147"/>
      <c r="LG80" s="147"/>
      <c r="LH80" s="147"/>
      <c r="LI80" s="147"/>
      <c r="LJ80" s="147"/>
      <c r="LK80" s="147"/>
      <c r="LL80" s="147"/>
      <c r="LM80" s="147"/>
      <c r="LN80" s="147"/>
      <c r="LO80" s="147"/>
      <c r="LP80" s="147"/>
      <c r="LQ80" s="147"/>
      <c r="LR80" s="147"/>
      <c r="LS80" s="147"/>
      <c r="LT80" s="147"/>
      <c r="LU80" s="147"/>
      <c r="LV80" s="147"/>
      <c r="LW80" s="147"/>
      <c r="LX80" s="147"/>
      <c r="LY80" s="147"/>
      <c r="LZ80" s="147"/>
      <c r="MA80" s="147"/>
      <c r="MB80" s="147"/>
      <c r="MC80" s="147"/>
      <c r="MD80" s="147"/>
      <c r="ME80" s="147"/>
      <c r="MF80" s="147"/>
      <c r="MG80" s="147"/>
      <c r="MH80" s="147"/>
      <c r="MI80" s="147"/>
      <c r="MJ80" s="147"/>
      <c r="MK80" s="147"/>
      <c r="ML80" s="147"/>
      <c r="MM80" s="147"/>
      <c r="MN80" s="147"/>
      <c r="MO80" s="147"/>
      <c r="MP80" s="147"/>
      <c r="MQ80" s="147"/>
      <c r="MR80" s="147"/>
      <c r="MS80" s="147"/>
      <c r="MT80" s="147"/>
      <c r="MU80" s="147"/>
      <c r="MV80" s="147"/>
      <c r="MW80" s="147"/>
      <c r="MX80" s="147"/>
      <c r="MY80" s="147"/>
      <c r="MZ80" s="147"/>
      <c r="NA80" s="147"/>
      <c r="NB80" s="147"/>
      <c r="NC80" s="147"/>
      <c r="ND80" s="147"/>
      <c r="NE80" s="147"/>
      <c r="NF80" s="147"/>
      <c r="NG80" s="147"/>
      <c r="NH80" s="147"/>
      <c r="NI80" s="147"/>
      <c r="NJ80" s="147"/>
      <c r="NK80" s="147"/>
      <c r="NL80" s="147"/>
      <c r="NM80" s="147"/>
      <c r="NN80" s="147"/>
      <c r="NO80" s="147"/>
      <c r="NP80" s="147"/>
      <c r="NQ80" s="147"/>
      <c r="NR80" s="147"/>
      <c r="NS80" s="147"/>
      <c r="NT80" s="147"/>
      <c r="NU80" s="147"/>
      <c r="NV80" s="147"/>
      <c r="NW80" s="147"/>
      <c r="NX80" s="147"/>
      <c r="NY80" s="147"/>
      <c r="NZ80" s="147"/>
      <c r="OA80" s="147"/>
      <c r="OB80" s="147"/>
      <c r="OC80" s="147"/>
      <c r="OD80" s="147"/>
      <c r="OE80" s="147"/>
      <c r="OF80" s="147"/>
      <c r="OG80" s="147"/>
      <c r="OH80" s="147"/>
      <c r="OI80" s="147"/>
      <c r="OJ80" s="147"/>
      <c r="OK80" s="147"/>
      <c r="OL80" s="147"/>
      <c r="OM80" s="147"/>
      <c r="ON80" s="147"/>
      <c r="OO80" s="147"/>
      <c r="OP80" s="147"/>
      <c r="OQ80" s="147"/>
      <c r="OR80" s="147"/>
      <c r="OS80" s="147"/>
      <c r="OT80" s="147"/>
      <c r="OU80" s="147"/>
      <c r="OV80" s="147"/>
      <c r="OW80" s="147"/>
      <c r="OX80" s="147"/>
      <c r="OY80" s="147"/>
      <c r="OZ80" s="147"/>
      <c r="PA80" s="147"/>
      <c r="PB80" s="147"/>
      <c r="PC80" s="147"/>
      <c r="PD80" s="147"/>
      <c r="PE80" s="147"/>
      <c r="PF80" s="147"/>
      <c r="PG80" s="147"/>
      <c r="PH80" s="147"/>
      <c r="PI80" s="147"/>
      <c r="PJ80" s="147"/>
      <c r="PK80" s="147"/>
      <c r="PL80" s="147"/>
      <c r="PM80" s="147"/>
      <c r="PN80" s="147"/>
      <c r="PO80" s="147"/>
      <c r="PP80" s="147"/>
      <c r="PQ80" s="147"/>
      <c r="PR80" s="147"/>
      <c r="PS80" s="147"/>
      <c r="PT80" s="147"/>
      <c r="PU80" s="147"/>
      <c r="PV80" s="147"/>
      <c r="PW80" s="147"/>
      <c r="PX80" s="147"/>
      <c r="PY80" s="147"/>
      <c r="PZ80" s="147"/>
      <c r="QA80" s="147"/>
      <c r="QB80" s="147"/>
      <c r="QC80" s="147"/>
      <c r="QD80" s="147"/>
      <c r="QE80" s="147"/>
      <c r="QF80" s="147"/>
      <c r="QG80" s="147"/>
      <c r="QH80" s="147"/>
      <c r="QI80" s="147"/>
      <c r="QJ80" s="147"/>
      <c r="QK80" s="147"/>
      <c r="QL80" s="147"/>
      <c r="QM80" s="147"/>
      <c r="QN80" s="147"/>
      <c r="QO80" s="147"/>
      <c r="QP80" s="147"/>
      <c r="QQ80" s="147"/>
      <c r="QR80" s="147"/>
      <c r="QS80" s="147"/>
      <c r="QT80" s="147"/>
      <c r="QU80" s="147"/>
      <c r="QV80" s="147"/>
      <c r="QW80" s="147"/>
      <c r="QX80" s="147"/>
      <c r="QY80" s="147"/>
      <c r="QZ80" s="147"/>
      <c r="RA80" s="147"/>
      <c r="RB80" s="147"/>
      <c r="RC80" s="147"/>
      <c r="RD80" s="147"/>
      <c r="RE80" s="147"/>
      <c r="RF80" s="147"/>
      <c r="RG80" s="147"/>
      <c r="RH80" s="147"/>
      <c r="RI80" s="147"/>
      <c r="RJ80" s="147"/>
      <c r="RK80" s="147"/>
      <c r="RL80" s="147"/>
      <c r="RM80" s="147"/>
      <c r="RN80" s="147"/>
      <c r="RO80" s="147"/>
      <c r="RP80" s="147"/>
      <c r="RQ80" s="147"/>
      <c r="RR80" s="147"/>
      <c r="RS80" s="147"/>
      <c r="RT80" s="147"/>
      <c r="RU80" s="147"/>
      <c r="RV80" s="147"/>
      <c r="RW80" s="147"/>
      <c r="RX80" s="147"/>
      <c r="RY80" s="147"/>
      <c r="RZ80" s="147"/>
      <c r="SA80" s="147"/>
      <c r="SB80" s="147"/>
      <c r="SC80" s="147"/>
      <c r="SD80" s="147"/>
      <c r="SE80" s="147"/>
      <c r="SF80" s="147"/>
      <c r="SG80" s="147"/>
      <c r="SH80" s="147"/>
      <c r="SI80" s="147"/>
      <c r="SJ80" s="147"/>
      <c r="SK80" s="147"/>
      <c r="SL80" s="147"/>
      <c r="SM80" s="147"/>
      <c r="SN80" s="147"/>
      <c r="SO80" s="147"/>
      <c r="SP80" s="147"/>
      <c r="SQ80" s="147"/>
      <c r="SR80" s="147"/>
      <c r="SS80" s="147"/>
      <c r="ST80" s="147"/>
      <c r="SU80" s="147"/>
      <c r="SV80" s="147"/>
      <c r="SW80" s="147"/>
      <c r="SX80" s="147"/>
      <c r="SY80" s="147"/>
      <c r="SZ80" s="147"/>
      <c r="TA80" s="147"/>
      <c r="TB80" s="147"/>
      <c r="TC80" s="147"/>
      <c r="TD80" s="147"/>
      <c r="TE80" s="147"/>
      <c r="TF80" s="147"/>
      <c r="TG80" s="147"/>
      <c r="TH80" s="147"/>
      <c r="TI80" s="147"/>
      <c r="TJ80" s="147"/>
      <c r="TK80" s="147"/>
      <c r="TL80" s="147"/>
      <c r="TM80" s="147"/>
      <c r="TN80" s="147"/>
      <c r="TO80" s="147"/>
      <c r="TP80" s="147"/>
      <c r="TQ80" s="147"/>
      <c r="TR80" s="147"/>
      <c r="TS80" s="147"/>
      <c r="TT80" s="147"/>
      <c r="TU80" s="147"/>
      <c r="TV80" s="147"/>
      <c r="TW80" s="147"/>
      <c r="TX80" s="147"/>
      <c r="TY80" s="147"/>
      <c r="TZ80" s="147"/>
      <c r="UA80" s="147"/>
      <c r="UB80" s="147"/>
      <c r="UC80" s="147"/>
      <c r="UD80" s="147"/>
      <c r="UE80" s="147"/>
      <c r="UF80" s="147"/>
      <c r="UG80" s="147"/>
      <c r="UH80" s="147"/>
      <c r="UI80" s="147"/>
      <c r="UJ80" s="147"/>
      <c r="UK80" s="147"/>
      <c r="UL80" s="147"/>
      <c r="UM80" s="147"/>
      <c r="UN80" s="147"/>
      <c r="UO80" s="147"/>
      <c r="UP80" s="147"/>
      <c r="UQ80" s="147"/>
      <c r="UR80" s="147"/>
      <c r="US80" s="147"/>
      <c r="UT80" s="147"/>
      <c r="UU80" s="147"/>
      <c r="UV80" s="147"/>
      <c r="UW80" s="147"/>
      <c r="UX80" s="147"/>
      <c r="UY80" s="147"/>
      <c r="UZ80" s="147"/>
      <c r="VA80" s="147"/>
      <c r="VB80" s="147"/>
      <c r="VC80" s="147"/>
      <c r="VD80" s="147"/>
      <c r="VE80" s="147"/>
      <c r="VF80" s="147"/>
      <c r="VG80" s="147"/>
      <c r="VH80" s="147"/>
      <c r="VI80" s="147"/>
      <c r="VJ80" s="147"/>
      <c r="VK80" s="147"/>
      <c r="VL80" s="147"/>
      <c r="VM80" s="147"/>
      <c r="VN80" s="147"/>
      <c r="VO80" s="147"/>
      <c r="VP80" s="147"/>
      <c r="VQ80" s="147"/>
      <c r="VR80" s="147"/>
      <c r="VS80" s="147"/>
      <c r="VT80" s="147"/>
      <c r="VU80" s="147"/>
      <c r="VV80" s="147"/>
      <c r="VW80" s="147"/>
      <c r="VX80" s="147"/>
      <c r="VY80" s="147"/>
      <c r="VZ80" s="147"/>
      <c r="WA80" s="147"/>
      <c r="WB80" s="147"/>
      <c r="WC80" s="147"/>
      <c r="WD80" s="147"/>
      <c r="WE80" s="147"/>
      <c r="WF80" s="147"/>
      <c r="WG80" s="147"/>
      <c r="WH80" s="147"/>
      <c r="WI80" s="147"/>
      <c r="WJ80" s="147"/>
      <c r="WK80" s="147"/>
      <c r="WL80" s="147"/>
      <c r="WM80" s="147"/>
      <c r="WN80" s="147"/>
      <c r="WO80" s="147"/>
      <c r="WP80" s="147"/>
      <c r="WQ80" s="147"/>
      <c r="WR80" s="147"/>
      <c r="WS80" s="147"/>
      <c r="WT80" s="147"/>
      <c r="WU80" s="147"/>
      <c r="WV80" s="147"/>
      <c r="WW80" s="147"/>
      <c r="WX80" s="147"/>
      <c r="WY80" s="147"/>
      <c r="WZ80" s="147"/>
      <c r="XA80" s="147"/>
      <c r="XB80" s="147"/>
      <c r="XC80" s="147"/>
      <c r="XD80" s="147"/>
      <c r="XE80" s="147"/>
      <c r="XF80" s="147"/>
      <c r="XG80" s="147"/>
      <c r="XH80" s="147"/>
      <c r="XI80" s="147"/>
      <c r="XJ80" s="147"/>
      <c r="XK80" s="147"/>
      <c r="XL80" s="147"/>
      <c r="XM80" s="147"/>
      <c r="XN80" s="147"/>
      <c r="XO80" s="147"/>
      <c r="XP80" s="147"/>
      <c r="XQ80" s="147"/>
      <c r="XR80" s="147"/>
      <c r="XS80" s="147"/>
      <c r="XT80" s="147"/>
      <c r="XU80" s="147"/>
      <c r="XV80" s="147"/>
      <c r="XW80" s="147"/>
      <c r="XX80" s="147"/>
      <c r="XY80" s="147"/>
      <c r="XZ80" s="147"/>
      <c r="YA80" s="147"/>
      <c r="YB80" s="147"/>
      <c r="YC80" s="147"/>
      <c r="YD80" s="147"/>
      <c r="YE80" s="147"/>
      <c r="YF80" s="147"/>
      <c r="YG80" s="147"/>
      <c r="YH80" s="147"/>
      <c r="YI80" s="147"/>
      <c r="YJ80" s="147"/>
      <c r="YK80" s="147"/>
      <c r="YL80" s="147"/>
      <c r="YM80" s="147"/>
      <c r="YN80" s="147"/>
      <c r="YO80" s="147"/>
      <c r="YP80" s="147"/>
      <c r="YQ80" s="147"/>
      <c r="YR80" s="147"/>
      <c r="YS80" s="147"/>
      <c r="YT80" s="147"/>
      <c r="YU80" s="147"/>
      <c r="YV80" s="147"/>
      <c r="YW80" s="147"/>
      <c r="YX80" s="147"/>
      <c r="YY80" s="147"/>
      <c r="YZ80" s="147"/>
      <c r="ZA80" s="147"/>
      <c r="ZB80" s="147"/>
      <c r="ZC80" s="147"/>
      <c r="ZD80" s="147"/>
      <c r="ZE80" s="147"/>
      <c r="ZF80" s="147"/>
      <c r="ZG80" s="147"/>
      <c r="ZH80" s="147"/>
      <c r="ZI80" s="147"/>
      <c r="ZJ80" s="147"/>
      <c r="ZK80" s="147"/>
      <c r="ZL80" s="147"/>
      <c r="ZM80" s="147"/>
      <c r="ZN80" s="147"/>
      <c r="ZO80" s="147"/>
      <c r="ZP80" s="147"/>
      <c r="ZQ80" s="147"/>
      <c r="ZR80" s="147"/>
      <c r="ZS80" s="147"/>
      <c r="ZT80" s="147"/>
      <c r="ZU80" s="147"/>
      <c r="ZV80" s="147"/>
      <c r="ZW80" s="147"/>
      <c r="ZX80" s="147"/>
      <c r="ZY80" s="147"/>
      <c r="ZZ80" s="147"/>
      <c r="AAA80" s="147"/>
      <c r="AAB80" s="147"/>
      <c r="AAC80" s="147"/>
      <c r="AAD80" s="147"/>
      <c r="AAE80" s="147"/>
      <c r="AAF80" s="147"/>
      <c r="AAG80" s="147"/>
      <c r="AAH80" s="147"/>
      <c r="AAI80" s="147"/>
      <c r="AAJ80" s="147"/>
      <c r="AAK80" s="147"/>
      <c r="AAL80" s="147"/>
      <c r="AAM80" s="147"/>
      <c r="AAN80" s="147"/>
      <c r="AAO80" s="147"/>
      <c r="AAP80" s="147"/>
      <c r="AAQ80" s="147"/>
      <c r="AAR80" s="147"/>
      <c r="AAS80" s="147"/>
      <c r="AAT80" s="147"/>
      <c r="AAU80" s="147"/>
      <c r="AAV80" s="147"/>
      <c r="AAW80" s="147"/>
      <c r="AAX80" s="147"/>
      <c r="AAY80" s="147"/>
      <c r="AAZ80" s="147"/>
      <c r="ABA80" s="147"/>
      <c r="ABB80" s="147"/>
      <c r="ABC80" s="147"/>
      <c r="ABD80" s="147"/>
      <c r="ABE80" s="147"/>
      <c r="ABF80" s="147"/>
      <c r="ABG80" s="147"/>
      <c r="ABH80" s="147"/>
      <c r="ABI80" s="147"/>
      <c r="ABJ80" s="147"/>
      <c r="ABK80" s="147"/>
      <c r="ABL80" s="147"/>
      <c r="ABM80" s="147"/>
      <c r="ABN80" s="147"/>
      <c r="ABO80" s="147"/>
      <c r="ABP80" s="147"/>
      <c r="ABQ80" s="147"/>
      <c r="ABR80" s="147"/>
      <c r="ABS80" s="147"/>
      <c r="ABT80" s="147"/>
      <c r="ABU80" s="147"/>
      <c r="ABV80" s="147"/>
      <c r="ABW80" s="147"/>
      <c r="ABX80" s="147"/>
      <c r="ABY80" s="147"/>
      <c r="ABZ80" s="147"/>
      <c r="ACA80" s="147"/>
      <c r="ACB80" s="147"/>
      <c r="ACC80" s="147"/>
      <c r="ACD80" s="147"/>
      <c r="ACE80" s="147"/>
      <c r="ACF80" s="147"/>
      <c r="ACG80" s="147"/>
      <c r="ACH80" s="147"/>
      <c r="ACI80" s="147"/>
      <c r="ACJ80" s="147"/>
      <c r="ACK80" s="147"/>
      <c r="ACL80" s="147"/>
      <c r="ACM80" s="147"/>
      <c r="ACN80" s="147"/>
      <c r="ACO80" s="147"/>
      <c r="ACP80" s="147"/>
      <c r="ACQ80" s="147"/>
      <c r="ACR80" s="147"/>
      <c r="ACS80" s="147"/>
      <c r="ACT80" s="147"/>
      <c r="ACU80" s="147"/>
      <c r="ACV80" s="147"/>
      <c r="ACW80" s="147"/>
      <c r="ACX80" s="147"/>
      <c r="ACY80" s="147"/>
      <c r="ACZ80" s="147"/>
      <c r="ADA80" s="147"/>
      <c r="ADB80" s="147"/>
      <c r="ADC80" s="147"/>
      <c r="ADD80" s="147"/>
      <c r="ADE80" s="147"/>
      <c r="ADF80" s="147"/>
      <c r="ADG80" s="147"/>
      <c r="ADH80" s="147"/>
      <c r="ADI80" s="147"/>
      <c r="ADJ80" s="147"/>
      <c r="ADK80" s="147"/>
      <c r="ADL80" s="147"/>
      <c r="ADM80" s="147"/>
      <c r="ADN80" s="147"/>
      <c r="ADO80" s="147"/>
      <c r="ADP80" s="147"/>
      <c r="ADQ80" s="147"/>
      <c r="ADR80" s="147"/>
      <c r="ADS80" s="147"/>
      <c r="ADT80" s="147"/>
      <c r="ADU80" s="147"/>
      <c r="ADV80" s="147"/>
      <c r="ADW80" s="147"/>
      <c r="ADX80" s="147"/>
      <c r="ADY80" s="147"/>
      <c r="ADZ80" s="147"/>
      <c r="AEA80" s="147"/>
      <c r="AEB80" s="147"/>
      <c r="AEC80" s="147"/>
      <c r="AED80" s="147"/>
      <c r="AEE80" s="147"/>
      <c r="AEF80" s="147"/>
      <c r="AEG80" s="147"/>
      <c r="AEH80" s="147"/>
      <c r="AEI80" s="147"/>
      <c r="AEJ80" s="147"/>
      <c r="AEK80" s="147"/>
      <c r="AEL80" s="147"/>
      <c r="AEM80" s="147"/>
      <c r="AEN80" s="147"/>
      <c r="AEO80" s="147"/>
      <c r="AEP80" s="147"/>
      <c r="AEQ80" s="147"/>
      <c r="AER80" s="147"/>
      <c r="AES80" s="147"/>
      <c r="AET80" s="147"/>
      <c r="AEU80" s="147"/>
      <c r="AEV80" s="147"/>
      <c r="AEW80" s="147"/>
      <c r="AEX80" s="147"/>
      <c r="AEY80" s="147"/>
      <c r="AEZ80" s="147"/>
      <c r="AFA80" s="147"/>
      <c r="AFB80" s="147"/>
      <c r="AFC80" s="147"/>
      <c r="AFD80" s="147"/>
      <c r="AFE80" s="147"/>
      <c r="AFF80" s="147"/>
      <c r="AFG80" s="147"/>
      <c r="AFH80" s="147"/>
      <c r="AFI80" s="147"/>
      <c r="AFJ80" s="147"/>
      <c r="AFK80" s="147"/>
      <c r="AFL80" s="147"/>
      <c r="AFM80" s="147"/>
      <c r="AFN80" s="147"/>
      <c r="AFO80" s="147"/>
      <c r="AFP80" s="147"/>
      <c r="AFQ80" s="147"/>
      <c r="AFR80" s="147"/>
      <c r="AFS80" s="147"/>
      <c r="AFT80" s="147"/>
      <c r="AFU80" s="147"/>
      <c r="AFV80" s="147"/>
      <c r="AFW80" s="147"/>
      <c r="AFX80" s="147"/>
      <c r="AFY80" s="147"/>
      <c r="AFZ80" s="147"/>
      <c r="AGA80" s="147"/>
      <c r="AGB80" s="147"/>
      <c r="AGC80" s="147"/>
      <c r="AGD80" s="147"/>
      <c r="AGE80" s="147"/>
      <c r="AGF80" s="147"/>
      <c r="AGG80" s="147"/>
      <c r="AGH80" s="147"/>
      <c r="AGI80" s="147"/>
      <c r="AGJ80" s="147"/>
      <c r="AGK80" s="147"/>
      <c r="AGL80" s="147"/>
      <c r="AGM80" s="147"/>
      <c r="AGN80" s="147"/>
      <c r="AGO80" s="147"/>
      <c r="AGP80" s="147"/>
      <c r="AGQ80" s="147"/>
      <c r="AGR80" s="147"/>
      <c r="AGS80" s="147"/>
      <c r="AGT80" s="147"/>
      <c r="AGU80" s="147"/>
      <c r="AGV80" s="147"/>
      <c r="AGW80" s="147"/>
      <c r="AGX80" s="147"/>
      <c r="AGY80" s="147"/>
      <c r="AGZ80" s="147"/>
      <c r="AHA80" s="147"/>
      <c r="AHB80" s="147"/>
      <c r="AHC80" s="147"/>
      <c r="AHD80" s="147"/>
      <c r="AHE80" s="147"/>
      <c r="AHF80" s="147"/>
      <c r="AHG80" s="147"/>
      <c r="AHH80" s="147"/>
      <c r="AHI80" s="147"/>
      <c r="AHJ80" s="147"/>
      <c r="AHK80" s="147"/>
      <c r="AHL80" s="147"/>
      <c r="AHM80" s="147"/>
      <c r="AHN80" s="147"/>
      <c r="AHO80" s="147"/>
      <c r="AHP80" s="147"/>
      <c r="AHQ80" s="147"/>
      <c r="AHR80" s="147"/>
      <c r="AHS80" s="147"/>
      <c r="AHT80" s="147"/>
      <c r="AHU80" s="147"/>
      <c r="AHV80" s="147"/>
      <c r="AHW80" s="147"/>
      <c r="AHX80" s="147"/>
      <c r="AHY80" s="147"/>
      <c r="AHZ80" s="147"/>
      <c r="AIA80" s="147"/>
      <c r="AIB80" s="147"/>
      <c r="AIC80" s="147"/>
      <c r="AID80" s="147"/>
      <c r="AIE80" s="147"/>
      <c r="AIF80" s="147"/>
      <c r="AIG80" s="147"/>
      <c r="AIH80" s="147"/>
      <c r="AII80" s="147"/>
      <c r="AIJ80" s="147"/>
      <c r="AIK80" s="147"/>
      <c r="AIL80" s="147"/>
      <c r="AIM80" s="147"/>
      <c r="AIN80" s="147"/>
      <c r="AIO80" s="147"/>
      <c r="AIP80" s="147"/>
      <c r="AIQ80" s="147"/>
      <c r="AIR80" s="147"/>
      <c r="AIS80" s="147"/>
      <c r="AIT80" s="147"/>
      <c r="AIU80" s="147"/>
      <c r="AIV80" s="147"/>
      <c r="AIW80" s="147"/>
      <c r="AIX80" s="147"/>
      <c r="AIY80" s="147"/>
      <c r="AIZ80" s="147"/>
      <c r="AJA80" s="147"/>
      <c r="AJB80" s="147"/>
      <c r="AJC80" s="147"/>
      <c r="AJD80" s="147"/>
      <c r="AJE80" s="147"/>
      <c r="AJF80" s="147"/>
      <c r="AJG80" s="147"/>
      <c r="AJH80" s="147"/>
      <c r="AJI80" s="147"/>
      <c r="AJJ80" s="147"/>
      <c r="AJK80" s="147"/>
      <c r="AJL80" s="147"/>
      <c r="AJM80" s="147"/>
      <c r="AJN80" s="147"/>
      <c r="AJO80" s="147"/>
      <c r="AJP80" s="147"/>
      <c r="AJQ80" s="147"/>
      <c r="AJR80" s="147"/>
      <c r="AJS80" s="147"/>
      <c r="AJT80" s="147"/>
      <c r="AJU80" s="147"/>
      <c r="AJV80" s="147"/>
      <c r="AJW80" s="147"/>
      <c r="AJX80" s="147"/>
      <c r="AJY80" s="147"/>
      <c r="AJZ80" s="147"/>
      <c r="AKA80" s="147"/>
      <c r="AKB80" s="147"/>
      <c r="AKC80" s="147"/>
      <c r="AKD80" s="147"/>
      <c r="AKE80" s="147"/>
      <c r="AKF80" s="147"/>
      <c r="AKG80" s="147"/>
      <c r="AKH80" s="147"/>
      <c r="AKI80" s="147"/>
      <c r="AKJ80" s="147"/>
      <c r="AKK80" s="147"/>
      <c r="AKL80" s="147"/>
      <c r="AKM80" s="147"/>
      <c r="AKN80" s="147"/>
      <c r="AKO80" s="147"/>
      <c r="AKP80" s="147"/>
      <c r="AKQ80" s="147"/>
      <c r="AKR80" s="147"/>
      <c r="AKS80" s="147"/>
      <c r="AKT80" s="147"/>
      <c r="AKU80" s="147"/>
      <c r="AKV80" s="147"/>
      <c r="AKW80" s="147"/>
      <c r="AKX80" s="147"/>
      <c r="AKY80" s="147"/>
      <c r="AKZ80" s="147"/>
      <c r="ALA80" s="147"/>
      <c r="ALB80" s="147"/>
      <c r="ALC80" s="147"/>
      <c r="ALD80" s="147"/>
      <c r="ALE80" s="147"/>
      <c r="ALF80" s="147"/>
      <c r="ALG80" s="147"/>
      <c r="ALH80" s="147"/>
      <c r="ALI80" s="147"/>
      <c r="ALJ80" s="147"/>
      <c r="ALK80" s="147"/>
      <c r="ALL80" s="147"/>
      <c r="ALM80" s="147"/>
      <c r="ALN80" s="147"/>
      <c r="ALO80" s="147"/>
      <c r="ALP80" s="147"/>
      <c r="ALQ80" s="147"/>
      <c r="ALR80" s="147"/>
      <c r="ALS80" s="147"/>
      <c r="ALT80" s="147"/>
      <c r="ALU80" s="147"/>
    </row>
    <row r="81" spans="1:1009" s="137" customFormat="1">
      <c r="A81" s="212"/>
      <c r="B81" s="213"/>
      <c r="C81" s="214"/>
      <c r="D81" s="215"/>
      <c r="E81" s="216"/>
      <c r="F81" s="216"/>
      <c r="G81" s="216"/>
      <c r="H81" s="216"/>
      <c r="I81" s="217"/>
      <c r="J81" s="218"/>
      <c r="K81" s="218"/>
      <c r="L81" s="218"/>
      <c r="M81" s="218"/>
      <c r="N81" s="218"/>
      <c r="O81" s="218"/>
      <c r="P81" s="218"/>
      <c r="Q81" s="218"/>
      <c r="R81" s="218"/>
      <c r="S81" s="218"/>
      <c r="T81" s="218"/>
      <c r="U81" s="218"/>
      <c r="V81" s="218"/>
      <c r="W81" s="218"/>
      <c r="X81" s="218"/>
      <c r="Y81" s="218"/>
      <c r="Z81" s="218"/>
      <c r="AA81" s="218"/>
      <c r="AB81" s="218"/>
      <c r="AC81" s="218"/>
      <c r="AD81" s="218"/>
      <c r="AE81" s="218"/>
      <c r="AF81" s="218"/>
      <c r="AG81" s="218"/>
      <c r="AH81" s="218"/>
      <c r="AI81" s="218"/>
      <c r="AJ81" s="218"/>
      <c r="AK81" s="218"/>
      <c r="AL81" s="218"/>
      <c r="AM81" s="218"/>
      <c r="AN81" s="218"/>
      <c r="AO81" s="218"/>
      <c r="AP81" s="218"/>
      <c r="AQ81" s="218"/>
      <c r="AR81" s="218"/>
      <c r="AS81" s="218"/>
      <c r="AT81" s="218"/>
      <c r="AU81" s="218"/>
      <c r="AV81" s="218"/>
      <c r="AW81" s="218"/>
      <c r="AX81" s="218"/>
      <c r="AY81" s="218"/>
      <c r="AZ81" s="218"/>
      <c r="BA81" s="218"/>
      <c r="BB81" s="218"/>
      <c r="BC81" s="218"/>
      <c r="BD81" s="218"/>
      <c r="BE81" s="218"/>
      <c r="BF81" s="218"/>
      <c r="BG81" s="218"/>
      <c r="BH81" s="218"/>
      <c r="BI81" s="218"/>
      <c r="BJ81" s="218"/>
      <c r="BK81" s="218"/>
      <c r="BL81" s="218"/>
      <c r="BM81" s="218"/>
      <c r="BN81" s="218"/>
      <c r="BO81" s="218"/>
      <c r="BP81" s="218"/>
      <c r="BQ81" s="218"/>
      <c r="BR81" s="218"/>
      <c r="BS81" s="218"/>
      <c r="BT81" s="218"/>
      <c r="BU81" s="218"/>
      <c r="BV81" s="218"/>
      <c r="BW81" s="218"/>
      <c r="BX81" s="218"/>
      <c r="BY81" s="218"/>
      <c r="BZ81" s="218"/>
      <c r="CA81" s="218"/>
      <c r="CB81" s="218"/>
      <c r="CC81" s="218"/>
      <c r="CD81" s="218"/>
      <c r="CE81" s="218"/>
      <c r="CF81" s="218"/>
      <c r="CG81" s="218"/>
      <c r="CH81" s="218"/>
      <c r="CI81" s="218"/>
      <c r="CJ81" s="218"/>
      <c r="CK81" s="218"/>
      <c r="CL81" s="218"/>
      <c r="CM81" s="218"/>
      <c r="CN81" s="218"/>
      <c r="CO81" s="218"/>
      <c r="CP81" s="218"/>
      <c r="CQ81" s="218"/>
      <c r="CR81" s="218"/>
      <c r="CS81" s="218"/>
      <c r="CT81" s="218"/>
      <c r="CU81" s="218"/>
      <c r="CV81" s="218"/>
      <c r="CW81" s="218"/>
      <c r="CX81" s="218"/>
      <c r="CY81" s="218"/>
      <c r="CZ81" s="218"/>
      <c r="DA81" s="218"/>
      <c r="DB81" s="218"/>
      <c r="DC81" s="218"/>
      <c r="DD81" s="218"/>
      <c r="DE81" s="218"/>
      <c r="DF81" s="218"/>
      <c r="DG81" s="218"/>
      <c r="DH81" s="218"/>
      <c r="DI81" s="218"/>
      <c r="DJ81" s="218"/>
      <c r="DK81" s="218"/>
      <c r="DL81" s="218"/>
      <c r="DM81" s="218"/>
      <c r="DN81" s="218"/>
      <c r="DO81" s="218"/>
      <c r="DP81" s="218"/>
      <c r="DQ81" s="218"/>
      <c r="DR81" s="218"/>
      <c r="DS81" s="218"/>
      <c r="DT81" s="218"/>
      <c r="DU81" s="218"/>
      <c r="DV81" s="218"/>
      <c r="DW81" s="218"/>
      <c r="DX81" s="218"/>
      <c r="DY81" s="218"/>
      <c r="DZ81" s="218"/>
      <c r="EA81" s="218"/>
      <c r="EB81" s="218"/>
      <c r="EC81" s="218"/>
      <c r="ED81" s="218"/>
      <c r="EE81" s="218"/>
      <c r="EF81" s="218"/>
      <c r="EG81" s="218"/>
      <c r="EH81" s="218"/>
      <c r="EI81" s="218"/>
      <c r="EJ81" s="218"/>
      <c r="EK81" s="218"/>
      <c r="EL81" s="218"/>
      <c r="EM81" s="218"/>
      <c r="EN81" s="218"/>
      <c r="EO81" s="218"/>
      <c r="EP81" s="218"/>
      <c r="EQ81" s="218"/>
      <c r="ER81" s="218"/>
      <c r="ES81" s="218"/>
      <c r="ET81" s="218"/>
      <c r="EU81" s="218"/>
      <c r="EV81" s="218"/>
      <c r="EW81" s="218"/>
      <c r="EX81" s="218"/>
      <c r="EY81" s="218"/>
      <c r="EZ81" s="218"/>
      <c r="FA81" s="218"/>
      <c r="FB81" s="218"/>
      <c r="FC81" s="218"/>
      <c r="FD81" s="218"/>
      <c r="FE81" s="218"/>
      <c r="FF81" s="218"/>
      <c r="FG81" s="218"/>
      <c r="FH81" s="218"/>
      <c r="FI81" s="218"/>
      <c r="FJ81" s="218"/>
      <c r="FK81" s="218"/>
      <c r="FL81" s="218"/>
      <c r="FM81" s="218"/>
      <c r="FN81" s="218"/>
      <c r="FO81" s="218"/>
      <c r="FP81" s="218"/>
      <c r="FQ81" s="218"/>
      <c r="FR81" s="218"/>
      <c r="FS81" s="218"/>
      <c r="FT81" s="218"/>
      <c r="FU81" s="218"/>
      <c r="FV81" s="218"/>
      <c r="FW81" s="218"/>
      <c r="FX81" s="218"/>
      <c r="FY81" s="218"/>
      <c r="FZ81" s="218"/>
      <c r="GA81" s="218"/>
      <c r="GB81" s="218"/>
      <c r="GC81" s="218"/>
      <c r="GD81" s="218"/>
      <c r="GE81" s="218"/>
      <c r="GF81" s="218"/>
      <c r="GG81" s="218"/>
      <c r="GH81" s="218"/>
      <c r="GI81" s="218"/>
      <c r="GJ81" s="218"/>
      <c r="GK81" s="218"/>
      <c r="GL81" s="218"/>
      <c r="GM81" s="218"/>
      <c r="GN81" s="218"/>
      <c r="GO81" s="218"/>
      <c r="GP81" s="218"/>
      <c r="GQ81" s="218"/>
      <c r="GR81" s="218"/>
      <c r="GS81" s="218"/>
      <c r="GT81" s="218"/>
      <c r="GU81" s="218"/>
      <c r="GV81" s="218"/>
      <c r="GW81" s="218"/>
      <c r="GX81" s="218"/>
      <c r="GY81" s="218"/>
      <c r="GZ81" s="218"/>
      <c r="HA81" s="218"/>
      <c r="HB81" s="218"/>
      <c r="HC81" s="218"/>
      <c r="HD81" s="218"/>
      <c r="HE81" s="218"/>
      <c r="HF81" s="218"/>
      <c r="HG81" s="218"/>
      <c r="HH81" s="218"/>
      <c r="HI81" s="218"/>
      <c r="HJ81" s="218"/>
      <c r="HK81" s="218"/>
      <c r="HL81" s="218"/>
      <c r="HM81" s="218"/>
      <c r="HN81" s="218"/>
      <c r="HO81" s="218"/>
      <c r="HP81" s="218"/>
      <c r="HQ81" s="218"/>
      <c r="HR81" s="218"/>
      <c r="HS81" s="218"/>
      <c r="HT81" s="218"/>
      <c r="HU81" s="218"/>
      <c r="HV81" s="218"/>
      <c r="HW81" s="218"/>
      <c r="HX81" s="218"/>
      <c r="HY81" s="218"/>
      <c r="HZ81" s="218"/>
      <c r="IA81" s="218"/>
      <c r="IB81" s="218"/>
      <c r="IC81" s="218"/>
      <c r="ID81" s="218"/>
      <c r="IE81" s="218"/>
      <c r="IF81" s="218"/>
      <c r="IG81" s="218"/>
      <c r="IH81" s="219"/>
      <c r="II81" s="219"/>
      <c r="IJ81" s="219"/>
      <c r="IK81" s="219"/>
      <c r="IL81" s="219"/>
      <c r="IM81" s="219"/>
      <c r="IN81" s="219"/>
      <c r="IO81" s="219"/>
      <c r="IP81" s="219"/>
      <c r="IQ81" s="219"/>
      <c r="IR81" s="219"/>
      <c r="IS81" s="219"/>
      <c r="IT81" s="219"/>
      <c r="IU81" s="219"/>
      <c r="IV81" s="219"/>
      <c r="IW81" s="219"/>
      <c r="IX81" s="219"/>
      <c r="IY81" s="219"/>
      <c r="IZ81" s="219"/>
      <c r="JA81" s="219"/>
      <c r="JB81" s="219"/>
      <c r="JC81" s="219"/>
      <c r="JD81" s="219"/>
      <c r="JE81" s="219"/>
      <c r="JF81" s="219"/>
      <c r="JG81" s="219"/>
      <c r="JH81" s="219"/>
      <c r="JI81" s="219"/>
      <c r="JJ81" s="219"/>
      <c r="JK81" s="219"/>
      <c r="JL81" s="219"/>
      <c r="JM81" s="219"/>
      <c r="JN81" s="219"/>
      <c r="JO81" s="219"/>
      <c r="JP81" s="219"/>
      <c r="JQ81" s="219"/>
      <c r="JR81" s="219"/>
      <c r="JS81" s="219"/>
      <c r="JT81" s="219"/>
      <c r="JU81" s="219"/>
      <c r="JV81" s="219"/>
      <c r="JW81" s="219"/>
      <c r="JX81" s="219"/>
      <c r="JY81" s="219"/>
      <c r="JZ81" s="219"/>
      <c r="KA81" s="219"/>
      <c r="KB81" s="219"/>
      <c r="KC81" s="219"/>
      <c r="KD81" s="219"/>
      <c r="KE81" s="219"/>
      <c r="KF81" s="219"/>
      <c r="KG81" s="219"/>
      <c r="KH81" s="219"/>
      <c r="KI81" s="219"/>
      <c r="KJ81" s="219"/>
      <c r="KK81" s="219"/>
      <c r="KL81" s="219"/>
      <c r="KM81" s="219"/>
      <c r="KN81" s="219"/>
      <c r="KO81" s="219"/>
      <c r="KP81" s="219"/>
      <c r="KQ81" s="219"/>
      <c r="KR81" s="219"/>
      <c r="KS81" s="219"/>
      <c r="KT81" s="219"/>
      <c r="KU81" s="219"/>
      <c r="KV81" s="219"/>
      <c r="KW81" s="219"/>
      <c r="KX81" s="219"/>
      <c r="KY81" s="219"/>
      <c r="KZ81" s="219"/>
      <c r="LA81" s="219"/>
      <c r="LB81" s="219"/>
      <c r="LC81" s="219"/>
      <c r="LD81" s="219"/>
      <c r="LE81" s="219"/>
      <c r="LF81" s="219"/>
      <c r="LG81" s="219"/>
      <c r="LH81" s="219"/>
      <c r="LI81" s="219"/>
      <c r="LJ81" s="219"/>
      <c r="LK81" s="219"/>
      <c r="LL81" s="219"/>
      <c r="LM81" s="219"/>
      <c r="LN81" s="219"/>
      <c r="LO81" s="219"/>
      <c r="LP81" s="219"/>
      <c r="LQ81" s="219"/>
      <c r="LR81" s="219"/>
      <c r="LS81" s="219"/>
      <c r="LT81" s="219"/>
      <c r="LU81" s="219"/>
      <c r="LV81" s="219"/>
      <c r="LW81" s="219"/>
      <c r="LX81" s="219"/>
      <c r="LY81" s="219"/>
      <c r="LZ81" s="219"/>
      <c r="MA81" s="219"/>
      <c r="MB81" s="219"/>
      <c r="MC81" s="219"/>
      <c r="MD81" s="219"/>
      <c r="ME81" s="219"/>
      <c r="MF81" s="219"/>
      <c r="MG81" s="219"/>
      <c r="MH81" s="219"/>
      <c r="MI81" s="219"/>
      <c r="MJ81" s="219"/>
      <c r="MK81" s="219"/>
      <c r="ML81" s="219"/>
      <c r="MM81" s="219"/>
      <c r="MN81" s="219"/>
      <c r="MO81" s="219"/>
      <c r="MP81" s="219"/>
      <c r="MQ81" s="219"/>
      <c r="MR81" s="219"/>
      <c r="MS81" s="219"/>
      <c r="MT81" s="219"/>
      <c r="MU81" s="219"/>
      <c r="MV81" s="219"/>
      <c r="MW81" s="219"/>
      <c r="MX81" s="219"/>
      <c r="MY81" s="219"/>
      <c r="MZ81" s="219"/>
      <c r="NA81" s="219"/>
      <c r="NB81" s="219"/>
      <c r="NC81" s="219"/>
      <c r="ND81" s="219"/>
      <c r="NE81" s="219"/>
      <c r="NF81" s="219"/>
      <c r="NG81" s="219"/>
      <c r="NH81" s="219"/>
      <c r="NI81" s="219"/>
      <c r="NJ81" s="219"/>
      <c r="NK81" s="219"/>
      <c r="NL81" s="219"/>
      <c r="NM81" s="219"/>
      <c r="NN81" s="219"/>
      <c r="NO81" s="219"/>
      <c r="NP81" s="219"/>
      <c r="NQ81" s="219"/>
      <c r="NR81" s="219"/>
      <c r="NS81" s="219"/>
      <c r="NT81" s="219"/>
      <c r="NU81" s="219"/>
      <c r="NV81" s="219"/>
      <c r="NW81" s="219"/>
      <c r="NX81" s="219"/>
      <c r="NY81" s="219"/>
      <c r="NZ81" s="219"/>
      <c r="OA81" s="219"/>
      <c r="OB81" s="219"/>
      <c r="OC81" s="219"/>
      <c r="OD81" s="219"/>
      <c r="OE81" s="219"/>
      <c r="OF81" s="219"/>
      <c r="OG81" s="219"/>
      <c r="OH81" s="219"/>
      <c r="OI81" s="219"/>
      <c r="OJ81" s="219"/>
      <c r="OK81" s="219"/>
      <c r="OL81" s="219"/>
      <c r="OM81" s="219"/>
      <c r="ON81" s="219"/>
      <c r="OO81" s="219"/>
      <c r="OP81" s="219"/>
      <c r="OQ81" s="219"/>
      <c r="OR81" s="219"/>
      <c r="OS81" s="219"/>
      <c r="OT81" s="219"/>
      <c r="OU81" s="219"/>
      <c r="OV81" s="219"/>
      <c r="OW81" s="219"/>
      <c r="OX81" s="219"/>
      <c r="OY81" s="219"/>
      <c r="OZ81" s="219"/>
      <c r="PA81" s="219"/>
      <c r="PB81" s="219"/>
      <c r="PC81" s="219"/>
      <c r="PD81" s="219"/>
      <c r="PE81" s="219"/>
      <c r="PF81" s="219"/>
      <c r="PG81" s="219"/>
      <c r="PH81" s="219"/>
      <c r="PI81" s="219"/>
      <c r="PJ81" s="219"/>
      <c r="PK81" s="219"/>
      <c r="PL81" s="219"/>
      <c r="PM81" s="219"/>
      <c r="PN81" s="219"/>
      <c r="PO81" s="219"/>
      <c r="PP81" s="219"/>
      <c r="PQ81" s="219"/>
      <c r="PR81" s="219"/>
      <c r="PS81" s="219"/>
      <c r="PT81" s="219"/>
      <c r="PU81" s="219"/>
      <c r="PV81" s="219"/>
      <c r="PW81" s="219"/>
      <c r="PX81" s="219"/>
      <c r="PY81" s="219"/>
      <c r="PZ81" s="219"/>
      <c r="QA81" s="219"/>
      <c r="QB81" s="219"/>
      <c r="QC81" s="219"/>
      <c r="QD81" s="219"/>
      <c r="QE81" s="219"/>
      <c r="QF81" s="219"/>
      <c r="QG81" s="219"/>
      <c r="QH81" s="219"/>
      <c r="QI81" s="219"/>
      <c r="QJ81" s="219"/>
      <c r="QK81" s="219"/>
      <c r="QL81" s="219"/>
      <c r="QM81" s="219"/>
      <c r="QN81" s="219"/>
      <c r="QO81" s="219"/>
      <c r="QP81" s="219"/>
      <c r="QQ81" s="219"/>
      <c r="QR81" s="219"/>
      <c r="QS81" s="219"/>
      <c r="QT81" s="219"/>
      <c r="QU81" s="219"/>
      <c r="QV81" s="219"/>
      <c r="QW81" s="219"/>
      <c r="QX81" s="219"/>
      <c r="QY81" s="219"/>
      <c r="QZ81" s="219"/>
      <c r="RA81" s="219"/>
      <c r="RB81" s="219"/>
      <c r="RC81" s="219"/>
      <c r="RD81" s="219"/>
      <c r="RE81" s="219"/>
      <c r="RF81" s="219"/>
      <c r="RG81" s="219"/>
      <c r="RH81" s="219"/>
      <c r="RI81" s="219"/>
      <c r="RJ81" s="219"/>
      <c r="RK81" s="219"/>
      <c r="RL81" s="219"/>
      <c r="RM81" s="219"/>
      <c r="RN81" s="219"/>
      <c r="RO81" s="219"/>
      <c r="RP81" s="219"/>
      <c r="RQ81" s="219"/>
      <c r="RR81" s="219"/>
      <c r="RS81" s="219"/>
      <c r="RT81" s="219"/>
      <c r="RU81" s="219"/>
      <c r="RV81" s="219"/>
      <c r="RW81" s="219"/>
      <c r="RX81" s="219"/>
      <c r="RY81" s="219"/>
      <c r="RZ81" s="219"/>
      <c r="SA81" s="219"/>
      <c r="SB81" s="219"/>
      <c r="SC81" s="219"/>
      <c r="SD81" s="219"/>
      <c r="SE81" s="219"/>
      <c r="SF81" s="219"/>
      <c r="SG81" s="219"/>
      <c r="SH81" s="219"/>
      <c r="SI81" s="219"/>
      <c r="SJ81" s="219"/>
      <c r="SK81" s="219"/>
      <c r="SL81" s="219"/>
      <c r="SM81" s="219"/>
      <c r="SN81" s="219"/>
      <c r="SO81" s="219"/>
      <c r="SP81" s="219"/>
      <c r="SQ81" s="219"/>
      <c r="SR81" s="219"/>
      <c r="SS81" s="219"/>
      <c r="ST81" s="219"/>
      <c r="SU81" s="219"/>
      <c r="SV81" s="219"/>
      <c r="SW81" s="219"/>
      <c r="SX81" s="219"/>
      <c r="SY81" s="219"/>
      <c r="SZ81" s="219"/>
      <c r="TA81" s="219"/>
      <c r="TB81" s="219"/>
      <c r="TC81" s="219"/>
      <c r="TD81" s="219"/>
      <c r="TE81" s="219"/>
      <c r="TF81" s="219"/>
      <c r="TG81" s="219"/>
      <c r="TH81" s="219"/>
      <c r="TI81" s="219"/>
      <c r="TJ81" s="219"/>
      <c r="TK81" s="219"/>
      <c r="TL81" s="219"/>
      <c r="TM81" s="219"/>
      <c r="TN81" s="219"/>
      <c r="TO81" s="219"/>
      <c r="TP81" s="219"/>
      <c r="TQ81" s="219"/>
      <c r="TR81" s="219"/>
      <c r="TS81" s="219"/>
      <c r="TT81" s="219"/>
      <c r="TU81" s="219"/>
      <c r="TV81" s="219"/>
      <c r="TW81" s="219"/>
      <c r="TX81" s="219"/>
      <c r="TY81" s="219"/>
      <c r="TZ81" s="219"/>
      <c r="UA81" s="219"/>
      <c r="UB81" s="219"/>
      <c r="UC81" s="219"/>
      <c r="UD81" s="219"/>
      <c r="UE81" s="219"/>
      <c r="UF81" s="219"/>
      <c r="UG81" s="219"/>
      <c r="UH81" s="219"/>
      <c r="UI81" s="219"/>
      <c r="UJ81" s="219"/>
      <c r="UK81" s="219"/>
      <c r="UL81" s="219"/>
      <c r="UM81" s="219"/>
      <c r="UN81" s="219"/>
      <c r="UO81" s="219"/>
      <c r="UP81" s="219"/>
      <c r="UQ81" s="219"/>
      <c r="UR81" s="219"/>
      <c r="US81" s="219"/>
      <c r="UT81" s="219"/>
      <c r="UU81" s="219"/>
      <c r="UV81" s="219"/>
      <c r="UW81" s="219"/>
      <c r="UX81" s="219"/>
      <c r="UY81" s="219"/>
      <c r="UZ81" s="219"/>
      <c r="VA81" s="219"/>
      <c r="VB81" s="219"/>
      <c r="VC81" s="219"/>
      <c r="VD81" s="219"/>
      <c r="VE81" s="219"/>
      <c r="VF81" s="219"/>
      <c r="VG81" s="219"/>
      <c r="VH81" s="219"/>
      <c r="VI81" s="219"/>
      <c r="VJ81" s="219"/>
      <c r="VK81" s="219"/>
      <c r="VL81" s="219"/>
      <c r="VM81" s="219"/>
      <c r="VN81" s="219"/>
      <c r="VO81" s="219"/>
      <c r="VP81" s="219"/>
      <c r="VQ81" s="219"/>
      <c r="VR81" s="219"/>
      <c r="VS81" s="219"/>
      <c r="VT81" s="219"/>
      <c r="VU81" s="219"/>
      <c r="VV81" s="219"/>
      <c r="VW81" s="219"/>
      <c r="VX81" s="219"/>
      <c r="VY81" s="219"/>
      <c r="VZ81" s="219"/>
      <c r="WA81" s="219"/>
      <c r="WB81" s="219"/>
      <c r="WC81" s="219"/>
      <c r="WD81" s="219"/>
      <c r="WE81" s="219"/>
      <c r="WF81" s="219"/>
      <c r="WG81" s="219"/>
      <c r="WH81" s="219"/>
      <c r="WI81" s="219"/>
      <c r="WJ81" s="219"/>
      <c r="WK81" s="219"/>
      <c r="WL81" s="219"/>
      <c r="WM81" s="219"/>
      <c r="WN81" s="219"/>
      <c r="WO81" s="219"/>
      <c r="WP81" s="219"/>
      <c r="WQ81" s="219"/>
      <c r="WR81" s="219"/>
      <c r="WS81" s="219"/>
      <c r="WT81" s="219"/>
      <c r="WU81" s="219"/>
      <c r="WV81" s="219"/>
      <c r="WW81" s="219"/>
      <c r="WX81" s="219"/>
      <c r="WY81" s="219"/>
      <c r="WZ81" s="219"/>
      <c r="XA81" s="219"/>
      <c r="XB81" s="219"/>
      <c r="XC81" s="219"/>
      <c r="XD81" s="219"/>
      <c r="XE81" s="219"/>
      <c r="XF81" s="219"/>
      <c r="XG81" s="219"/>
      <c r="XH81" s="219"/>
      <c r="XI81" s="219"/>
      <c r="XJ81" s="219"/>
      <c r="XK81" s="219"/>
      <c r="XL81" s="219"/>
      <c r="XM81" s="219"/>
      <c r="XN81" s="219"/>
      <c r="XO81" s="219"/>
      <c r="XP81" s="219"/>
      <c r="XQ81" s="219"/>
      <c r="XR81" s="219"/>
      <c r="XS81" s="219"/>
      <c r="XT81" s="219"/>
      <c r="XU81" s="219"/>
      <c r="XV81" s="219"/>
      <c r="XW81" s="219"/>
      <c r="XX81" s="219"/>
      <c r="XY81" s="219"/>
      <c r="XZ81" s="219"/>
      <c r="YA81" s="219"/>
      <c r="YB81" s="219"/>
      <c r="YC81" s="219"/>
      <c r="YD81" s="219"/>
      <c r="YE81" s="219"/>
      <c r="YF81" s="219"/>
      <c r="YG81" s="219"/>
      <c r="YH81" s="219"/>
      <c r="YI81" s="219"/>
      <c r="YJ81" s="219"/>
      <c r="YK81" s="219"/>
      <c r="YL81" s="219"/>
      <c r="YM81" s="219"/>
      <c r="YN81" s="219"/>
      <c r="YO81" s="219"/>
      <c r="YP81" s="219"/>
      <c r="YQ81" s="219"/>
      <c r="YR81" s="219"/>
      <c r="YS81" s="219"/>
      <c r="YT81" s="219"/>
      <c r="YU81" s="219"/>
      <c r="YV81" s="219"/>
      <c r="YW81" s="219"/>
      <c r="YX81" s="219"/>
      <c r="YY81" s="219"/>
      <c r="YZ81" s="219"/>
      <c r="ZA81" s="219"/>
      <c r="ZB81" s="219"/>
      <c r="ZC81" s="219"/>
      <c r="ZD81" s="219"/>
      <c r="ZE81" s="219"/>
      <c r="ZF81" s="219"/>
      <c r="ZG81" s="219"/>
      <c r="ZH81" s="219"/>
      <c r="ZI81" s="219"/>
      <c r="ZJ81" s="219"/>
      <c r="ZK81" s="219"/>
      <c r="ZL81" s="219"/>
      <c r="ZM81" s="219"/>
      <c r="ZN81" s="219"/>
      <c r="ZO81" s="219"/>
      <c r="ZP81" s="219"/>
      <c r="ZQ81" s="219"/>
      <c r="ZR81" s="219"/>
      <c r="ZS81" s="219"/>
      <c r="ZT81" s="219"/>
      <c r="ZU81" s="219"/>
      <c r="ZV81" s="219"/>
      <c r="ZW81" s="219"/>
      <c r="ZX81" s="219"/>
      <c r="ZY81" s="219"/>
      <c r="ZZ81" s="219"/>
      <c r="AAA81" s="219"/>
      <c r="AAB81" s="219"/>
      <c r="AAC81" s="219"/>
      <c r="AAD81" s="219"/>
      <c r="AAE81" s="219"/>
      <c r="AAF81" s="219"/>
      <c r="AAG81" s="219"/>
      <c r="AAH81" s="219"/>
      <c r="AAI81" s="219"/>
      <c r="AAJ81" s="219"/>
      <c r="AAK81" s="219"/>
      <c r="AAL81" s="219"/>
      <c r="AAM81" s="219"/>
      <c r="AAN81" s="219"/>
      <c r="AAO81" s="219"/>
      <c r="AAP81" s="219"/>
      <c r="AAQ81" s="219"/>
      <c r="AAR81" s="219"/>
      <c r="AAS81" s="219"/>
      <c r="AAT81" s="219"/>
      <c r="AAU81" s="219"/>
      <c r="AAV81" s="219"/>
      <c r="AAW81" s="219"/>
      <c r="AAX81" s="219"/>
      <c r="AAY81" s="219"/>
      <c r="AAZ81" s="219"/>
      <c r="ABA81" s="219"/>
      <c r="ABB81" s="219"/>
      <c r="ABC81" s="219"/>
      <c r="ABD81" s="219"/>
      <c r="ABE81" s="219"/>
      <c r="ABF81" s="219"/>
      <c r="ABG81" s="219"/>
      <c r="ABH81" s="219"/>
      <c r="ABI81" s="219"/>
      <c r="ABJ81" s="219"/>
      <c r="ABK81" s="219"/>
      <c r="ABL81" s="219"/>
      <c r="ABM81" s="219"/>
      <c r="ABN81" s="219"/>
      <c r="ABO81" s="219"/>
      <c r="ABP81" s="219"/>
      <c r="ABQ81" s="219"/>
      <c r="ABR81" s="219"/>
      <c r="ABS81" s="219"/>
      <c r="ABT81" s="219"/>
      <c r="ABU81" s="219"/>
      <c r="ABV81" s="219"/>
      <c r="ABW81" s="219"/>
      <c r="ABX81" s="219"/>
      <c r="ABY81" s="219"/>
      <c r="ABZ81" s="219"/>
      <c r="ACA81" s="219"/>
      <c r="ACB81" s="219"/>
      <c r="ACC81" s="219"/>
      <c r="ACD81" s="219"/>
      <c r="ACE81" s="219"/>
      <c r="ACF81" s="219"/>
      <c r="ACG81" s="219"/>
      <c r="ACH81" s="219"/>
      <c r="ACI81" s="219"/>
      <c r="ACJ81" s="219"/>
      <c r="ACK81" s="219"/>
      <c r="ACL81" s="219"/>
      <c r="ACM81" s="219"/>
      <c r="ACN81" s="219"/>
      <c r="ACO81" s="219"/>
      <c r="ACP81" s="219"/>
      <c r="ACQ81" s="219"/>
      <c r="ACR81" s="219"/>
      <c r="ACS81" s="219"/>
      <c r="ACT81" s="219"/>
      <c r="ACU81" s="219"/>
      <c r="ACV81" s="219"/>
      <c r="ACW81" s="219"/>
      <c r="ACX81" s="219"/>
      <c r="ACY81" s="219"/>
      <c r="ACZ81" s="219"/>
      <c r="ADA81" s="219"/>
      <c r="ADB81" s="219"/>
      <c r="ADC81" s="219"/>
      <c r="ADD81" s="219"/>
      <c r="ADE81" s="219"/>
      <c r="ADF81" s="219"/>
      <c r="ADG81" s="219"/>
      <c r="ADH81" s="219"/>
      <c r="ADI81" s="219"/>
      <c r="ADJ81" s="219"/>
      <c r="ADK81" s="219"/>
      <c r="ADL81" s="219"/>
      <c r="ADM81" s="219"/>
      <c r="ADN81" s="219"/>
      <c r="ADO81" s="219"/>
      <c r="ADP81" s="219"/>
      <c r="ADQ81" s="219"/>
      <c r="ADR81" s="219"/>
      <c r="ADS81" s="219"/>
      <c r="ADT81" s="219"/>
      <c r="ADU81" s="219"/>
      <c r="ADV81" s="219"/>
      <c r="ADW81" s="219"/>
      <c r="ADX81" s="219"/>
      <c r="ADY81" s="219"/>
      <c r="ADZ81" s="219"/>
      <c r="AEA81" s="219"/>
      <c r="AEB81" s="219"/>
      <c r="AEC81" s="219"/>
      <c r="AED81" s="219"/>
      <c r="AEE81" s="219"/>
      <c r="AEF81" s="219"/>
      <c r="AEG81" s="219"/>
      <c r="AEH81" s="219"/>
      <c r="AEI81" s="219"/>
      <c r="AEJ81" s="219"/>
      <c r="AEK81" s="219"/>
      <c r="AEL81" s="219"/>
      <c r="AEM81" s="219"/>
      <c r="AEN81" s="219"/>
      <c r="AEO81" s="219"/>
      <c r="AEP81" s="219"/>
      <c r="AEQ81" s="219"/>
      <c r="AER81" s="219"/>
      <c r="AES81" s="219"/>
      <c r="AET81" s="219"/>
      <c r="AEU81" s="219"/>
      <c r="AEV81" s="219"/>
      <c r="AEW81" s="219"/>
      <c r="AEX81" s="219"/>
      <c r="AEY81" s="219"/>
      <c r="AEZ81" s="219"/>
      <c r="AFA81" s="219"/>
      <c r="AFB81" s="219"/>
      <c r="AFC81" s="219"/>
      <c r="AFD81" s="219"/>
      <c r="AFE81" s="219"/>
      <c r="AFF81" s="219"/>
      <c r="AFG81" s="219"/>
      <c r="AFH81" s="219"/>
      <c r="AFI81" s="219"/>
      <c r="AFJ81" s="219"/>
      <c r="AFK81" s="219"/>
      <c r="AFL81" s="219"/>
      <c r="AFM81" s="219"/>
      <c r="AFN81" s="219"/>
      <c r="AFO81" s="219"/>
      <c r="AFP81" s="219"/>
      <c r="AFQ81" s="219"/>
      <c r="AFR81" s="219"/>
      <c r="AFS81" s="219"/>
      <c r="AFT81" s="219"/>
      <c r="AFU81" s="219"/>
      <c r="AFV81" s="219"/>
      <c r="AFW81" s="219"/>
      <c r="AFX81" s="219"/>
      <c r="AFY81" s="219"/>
      <c r="AFZ81" s="219"/>
      <c r="AGA81" s="219"/>
      <c r="AGB81" s="219"/>
      <c r="AGC81" s="219"/>
      <c r="AGD81" s="219"/>
      <c r="AGE81" s="219"/>
      <c r="AGF81" s="219"/>
      <c r="AGG81" s="219"/>
      <c r="AGH81" s="219"/>
      <c r="AGI81" s="219"/>
      <c r="AGJ81" s="219"/>
      <c r="AGK81" s="219"/>
      <c r="AGL81" s="219"/>
      <c r="AGM81" s="219"/>
      <c r="AGN81" s="219"/>
      <c r="AGO81" s="219"/>
      <c r="AGP81" s="219"/>
      <c r="AGQ81" s="219"/>
      <c r="AGR81" s="219"/>
      <c r="AGS81" s="219"/>
      <c r="AGT81" s="219"/>
      <c r="AGU81" s="219"/>
      <c r="AGV81" s="219"/>
      <c r="AGW81" s="219"/>
      <c r="AGX81" s="219"/>
      <c r="AGY81" s="219"/>
      <c r="AGZ81" s="219"/>
      <c r="AHA81" s="219"/>
      <c r="AHB81" s="219"/>
      <c r="AHC81" s="219"/>
      <c r="AHD81" s="219"/>
      <c r="AHE81" s="219"/>
      <c r="AHF81" s="219"/>
      <c r="AHG81" s="219"/>
      <c r="AHH81" s="219"/>
      <c r="AHI81" s="219"/>
      <c r="AHJ81" s="219"/>
      <c r="AHK81" s="219"/>
      <c r="AHL81" s="219"/>
      <c r="AHM81" s="219"/>
      <c r="AHN81" s="219"/>
      <c r="AHO81" s="219"/>
      <c r="AHP81" s="219"/>
      <c r="AHQ81" s="219"/>
      <c r="AHR81" s="219"/>
      <c r="AHS81" s="219"/>
      <c r="AHT81" s="219"/>
      <c r="AHU81" s="219"/>
      <c r="AHV81" s="219"/>
      <c r="AHW81" s="219"/>
      <c r="AHX81" s="219"/>
      <c r="AHY81" s="219"/>
      <c r="AHZ81" s="219"/>
      <c r="AIA81" s="219"/>
      <c r="AIB81" s="219"/>
      <c r="AIC81" s="219"/>
      <c r="AID81" s="219"/>
      <c r="AIE81" s="219"/>
      <c r="AIF81" s="219"/>
      <c r="AIG81" s="219"/>
      <c r="AIH81" s="219"/>
      <c r="AII81" s="219"/>
      <c r="AIJ81" s="219"/>
      <c r="AIK81" s="219"/>
      <c r="AIL81" s="219"/>
      <c r="AIM81" s="219"/>
      <c r="AIN81" s="219"/>
      <c r="AIO81" s="219"/>
      <c r="AIP81" s="219"/>
      <c r="AIQ81" s="219"/>
      <c r="AIR81" s="219"/>
      <c r="AIS81" s="219"/>
      <c r="AIT81" s="219"/>
      <c r="AIU81" s="219"/>
      <c r="AIV81" s="219"/>
      <c r="AIW81" s="219"/>
      <c r="AIX81" s="219"/>
      <c r="AIY81" s="219"/>
      <c r="AIZ81" s="219"/>
      <c r="AJA81" s="219"/>
      <c r="AJB81" s="219"/>
      <c r="AJC81" s="219"/>
      <c r="AJD81" s="219"/>
      <c r="AJE81" s="219"/>
      <c r="AJF81" s="219"/>
      <c r="AJG81" s="219"/>
      <c r="AJH81" s="219"/>
      <c r="AJI81" s="219"/>
      <c r="AJJ81" s="219"/>
      <c r="AJK81" s="219"/>
      <c r="AJL81" s="219"/>
      <c r="AJM81" s="219"/>
      <c r="AJN81" s="219"/>
      <c r="AJO81" s="219"/>
      <c r="AJP81" s="219"/>
      <c r="AJQ81" s="219"/>
      <c r="AJR81" s="219"/>
      <c r="AJS81" s="219"/>
      <c r="AJT81" s="219"/>
      <c r="AJU81" s="219"/>
      <c r="AJV81" s="219"/>
      <c r="AJW81" s="219"/>
      <c r="AJX81" s="219"/>
      <c r="AJY81" s="219"/>
      <c r="AJZ81" s="219"/>
      <c r="AKA81" s="219"/>
      <c r="AKB81" s="219"/>
      <c r="AKC81" s="219"/>
      <c r="AKD81" s="219"/>
      <c r="AKE81" s="219"/>
      <c r="AKF81" s="219"/>
      <c r="AKG81" s="219"/>
      <c r="AKH81" s="219"/>
      <c r="AKI81" s="219"/>
      <c r="AKJ81" s="219"/>
      <c r="AKK81" s="219"/>
      <c r="AKL81" s="219"/>
      <c r="AKM81" s="219"/>
      <c r="AKN81" s="219"/>
      <c r="AKO81" s="219"/>
      <c r="AKP81" s="219"/>
      <c r="AKQ81" s="219"/>
      <c r="AKR81" s="219"/>
      <c r="AKS81" s="219"/>
      <c r="AKT81" s="219"/>
      <c r="AKU81" s="219"/>
      <c r="AKV81" s="219"/>
      <c r="AKW81" s="219"/>
      <c r="AKX81" s="219"/>
      <c r="AKY81" s="219"/>
      <c r="AKZ81" s="219"/>
      <c r="ALA81" s="219"/>
      <c r="ALB81" s="219"/>
      <c r="ALC81" s="219"/>
      <c r="ALD81" s="219"/>
      <c r="ALE81" s="219"/>
      <c r="ALF81" s="219"/>
      <c r="ALG81" s="219"/>
      <c r="ALH81" s="219"/>
      <c r="ALI81" s="219"/>
      <c r="ALJ81" s="219"/>
      <c r="ALK81" s="219"/>
      <c r="ALL81" s="219"/>
      <c r="ALM81" s="219"/>
      <c r="ALN81" s="219"/>
      <c r="ALO81" s="219"/>
      <c r="ALP81" s="219"/>
      <c r="ALQ81" s="219"/>
      <c r="ALR81" s="219"/>
      <c r="ALS81" s="219"/>
      <c r="ALT81" s="219"/>
      <c r="ALU81" s="219"/>
    </row>
    <row r="82" spans="1:1009" s="137" customFormat="1">
      <c r="A82" s="212"/>
      <c r="B82" s="213"/>
      <c r="C82" s="214"/>
      <c r="D82" s="215"/>
      <c r="E82" s="216"/>
      <c r="F82" s="216"/>
      <c r="G82" s="216"/>
      <c r="H82" s="216"/>
      <c r="I82" s="217"/>
      <c r="J82" s="218"/>
      <c r="K82" s="218"/>
      <c r="L82" s="218"/>
      <c r="M82" s="218"/>
      <c r="N82" s="218"/>
      <c r="O82" s="218"/>
      <c r="P82" s="218"/>
      <c r="Q82" s="218"/>
      <c r="R82" s="218"/>
      <c r="S82" s="218"/>
      <c r="T82" s="218"/>
      <c r="U82" s="218"/>
      <c r="V82" s="218"/>
      <c r="W82" s="218"/>
      <c r="X82" s="218"/>
      <c r="Y82" s="218"/>
      <c r="Z82" s="218"/>
      <c r="AA82" s="218"/>
      <c r="AB82" s="218"/>
      <c r="AC82" s="218"/>
      <c r="AD82" s="218"/>
      <c r="AE82" s="218"/>
      <c r="AF82" s="218"/>
      <c r="AG82" s="218"/>
      <c r="AH82" s="218"/>
      <c r="AI82" s="218"/>
      <c r="AJ82" s="218"/>
      <c r="AK82" s="218"/>
      <c r="AL82" s="218"/>
      <c r="AM82" s="218"/>
      <c r="AN82" s="218"/>
      <c r="AO82" s="218"/>
      <c r="AP82" s="218"/>
      <c r="AQ82" s="218"/>
      <c r="AR82" s="218"/>
      <c r="AS82" s="218"/>
      <c r="AT82" s="218"/>
      <c r="AU82" s="218"/>
      <c r="AV82" s="218"/>
      <c r="AW82" s="218"/>
      <c r="AX82" s="218"/>
      <c r="AY82" s="218"/>
      <c r="AZ82" s="218"/>
      <c r="BA82" s="218"/>
      <c r="BB82" s="218"/>
      <c r="BC82" s="218"/>
      <c r="BD82" s="218"/>
      <c r="BE82" s="218"/>
      <c r="BF82" s="218"/>
      <c r="BG82" s="218"/>
      <c r="BH82" s="218"/>
      <c r="BI82" s="218"/>
      <c r="BJ82" s="218"/>
      <c r="BK82" s="218"/>
      <c r="BL82" s="218"/>
      <c r="BM82" s="218"/>
      <c r="BN82" s="218"/>
      <c r="BO82" s="218"/>
      <c r="BP82" s="218"/>
      <c r="BQ82" s="218"/>
      <c r="BR82" s="218"/>
      <c r="BS82" s="218"/>
      <c r="BT82" s="218"/>
      <c r="BU82" s="218"/>
      <c r="BV82" s="218"/>
      <c r="BW82" s="218"/>
      <c r="BX82" s="218"/>
      <c r="BY82" s="218"/>
      <c r="BZ82" s="218"/>
      <c r="CA82" s="218"/>
      <c r="CB82" s="218"/>
      <c r="CC82" s="218"/>
      <c r="CD82" s="218"/>
      <c r="CE82" s="218"/>
      <c r="CF82" s="218"/>
      <c r="CG82" s="218"/>
      <c r="CH82" s="218"/>
      <c r="CI82" s="218"/>
      <c r="CJ82" s="218"/>
      <c r="CK82" s="218"/>
      <c r="CL82" s="218"/>
      <c r="CM82" s="218"/>
      <c r="CN82" s="218"/>
      <c r="CO82" s="218"/>
      <c r="CP82" s="218"/>
      <c r="CQ82" s="218"/>
      <c r="CR82" s="218"/>
      <c r="CS82" s="218"/>
      <c r="CT82" s="218"/>
      <c r="CU82" s="218"/>
      <c r="CV82" s="218"/>
      <c r="CW82" s="218"/>
      <c r="CX82" s="218"/>
      <c r="CY82" s="218"/>
      <c r="CZ82" s="218"/>
      <c r="DA82" s="218"/>
      <c r="DB82" s="218"/>
      <c r="DC82" s="218"/>
      <c r="DD82" s="218"/>
      <c r="DE82" s="218"/>
      <c r="DF82" s="218"/>
      <c r="DG82" s="218"/>
      <c r="DH82" s="218"/>
      <c r="DI82" s="218"/>
      <c r="DJ82" s="218"/>
      <c r="DK82" s="218"/>
      <c r="DL82" s="218"/>
      <c r="DM82" s="218"/>
      <c r="DN82" s="218"/>
      <c r="DO82" s="218"/>
      <c r="DP82" s="218"/>
      <c r="DQ82" s="218"/>
      <c r="DR82" s="218"/>
      <c r="DS82" s="218"/>
      <c r="DT82" s="218"/>
      <c r="DU82" s="218"/>
      <c r="DV82" s="218"/>
      <c r="DW82" s="218"/>
      <c r="DX82" s="218"/>
      <c r="DY82" s="218"/>
      <c r="DZ82" s="218"/>
      <c r="EA82" s="218"/>
      <c r="EB82" s="218"/>
      <c r="EC82" s="218"/>
      <c r="ED82" s="218"/>
      <c r="EE82" s="218"/>
      <c r="EF82" s="218"/>
      <c r="EG82" s="218"/>
      <c r="EH82" s="218"/>
      <c r="EI82" s="218"/>
      <c r="EJ82" s="218"/>
      <c r="EK82" s="218"/>
      <c r="EL82" s="218"/>
      <c r="EM82" s="218"/>
      <c r="EN82" s="218"/>
      <c r="EO82" s="218"/>
      <c r="EP82" s="218"/>
      <c r="EQ82" s="218"/>
      <c r="ER82" s="218"/>
      <c r="ES82" s="218"/>
      <c r="ET82" s="218"/>
      <c r="EU82" s="218"/>
      <c r="EV82" s="218"/>
      <c r="EW82" s="218"/>
      <c r="EX82" s="218"/>
      <c r="EY82" s="218"/>
      <c r="EZ82" s="218"/>
      <c r="FA82" s="218"/>
      <c r="FB82" s="218"/>
      <c r="FC82" s="218"/>
      <c r="FD82" s="218"/>
      <c r="FE82" s="218"/>
      <c r="FF82" s="218"/>
      <c r="FG82" s="218"/>
      <c r="FH82" s="218"/>
      <c r="FI82" s="218"/>
      <c r="FJ82" s="218"/>
      <c r="FK82" s="218"/>
      <c r="FL82" s="218"/>
      <c r="FM82" s="218"/>
      <c r="FN82" s="218"/>
      <c r="FO82" s="218"/>
      <c r="FP82" s="218"/>
      <c r="FQ82" s="218"/>
      <c r="FR82" s="218"/>
      <c r="FS82" s="218"/>
      <c r="FT82" s="218"/>
      <c r="FU82" s="218"/>
      <c r="FV82" s="218"/>
      <c r="FW82" s="218"/>
      <c r="FX82" s="218"/>
      <c r="FY82" s="218"/>
      <c r="FZ82" s="218"/>
      <c r="GA82" s="218"/>
      <c r="GB82" s="218"/>
      <c r="GC82" s="218"/>
      <c r="GD82" s="218"/>
      <c r="GE82" s="218"/>
      <c r="GF82" s="218"/>
      <c r="GG82" s="218"/>
      <c r="GH82" s="218"/>
      <c r="GI82" s="218"/>
      <c r="GJ82" s="218"/>
      <c r="GK82" s="218"/>
      <c r="GL82" s="218"/>
      <c r="GM82" s="218"/>
      <c r="GN82" s="218"/>
      <c r="GO82" s="218"/>
      <c r="GP82" s="218"/>
      <c r="GQ82" s="218"/>
      <c r="GR82" s="218"/>
      <c r="GS82" s="218"/>
      <c r="GT82" s="218"/>
      <c r="GU82" s="218"/>
      <c r="GV82" s="218"/>
      <c r="GW82" s="218"/>
      <c r="GX82" s="218"/>
      <c r="GY82" s="218"/>
      <c r="GZ82" s="218"/>
      <c r="HA82" s="218"/>
      <c r="HB82" s="218"/>
      <c r="HC82" s="218"/>
      <c r="HD82" s="218"/>
      <c r="HE82" s="218"/>
      <c r="HF82" s="218"/>
      <c r="HG82" s="218"/>
      <c r="HH82" s="218"/>
      <c r="HI82" s="218"/>
      <c r="HJ82" s="218"/>
      <c r="HK82" s="218"/>
      <c r="HL82" s="218"/>
      <c r="HM82" s="218"/>
      <c r="HN82" s="218"/>
      <c r="HO82" s="218"/>
      <c r="HP82" s="218"/>
      <c r="HQ82" s="218"/>
      <c r="HR82" s="218"/>
      <c r="HS82" s="218"/>
      <c r="HT82" s="218"/>
      <c r="HU82" s="218"/>
      <c r="HV82" s="218"/>
      <c r="HW82" s="218"/>
      <c r="HX82" s="218"/>
      <c r="HY82" s="218"/>
      <c r="HZ82" s="218"/>
      <c r="IA82" s="218"/>
      <c r="IB82" s="218"/>
      <c r="IC82" s="218"/>
      <c r="ID82" s="218"/>
      <c r="IE82" s="218"/>
      <c r="IF82" s="218"/>
      <c r="IG82" s="218"/>
      <c r="IH82" s="219"/>
      <c r="II82" s="219"/>
      <c r="IJ82" s="219"/>
      <c r="IK82" s="219"/>
      <c r="IL82" s="219"/>
      <c r="IM82" s="219"/>
      <c r="IN82" s="219"/>
      <c r="IO82" s="219"/>
      <c r="IP82" s="219"/>
      <c r="IQ82" s="219"/>
      <c r="IR82" s="219"/>
      <c r="IS82" s="219"/>
      <c r="IT82" s="219"/>
      <c r="IU82" s="219"/>
      <c r="IV82" s="219"/>
      <c r="IW82" s="219"/>
      <c r="IX82" s="219"/>
      <c r="IY82" s="219"/>
      <c r="IZ82" s="219"/>
      <c r="JA82" s="219"/>
      <c r="JB82" s="219"/>
      <c r="JC82" s="219"/>
      <c r="JD82" s="219"/>
      <c r="JE82" s="219"/>
      <c r="JF82" s="219"/>
      <c r="JG82" s="219"/>
      <c r="JH82" s="219"/>
      <c r="JI82" s="219"/>
      <c r="JJ82" s="219"/>
      <c r="JK82" s="219"/>
      <c r="JL82" s="219"/>
      <c r="JM82" s="219"/>
      <c r="JN82" s="219"/>
      <c r="JO82" s="219"/>
      <c r="JP82" s="219"/>
      <c r="JQ82" s="219"/>
      <c r="JR82" s="219"/>
      <c r="JS82" s="219"/>
      <c r="JT82" s="219"/>
      <c r="JU82" s="219"/>
      <c r="JV82" s="219"/>
      <c r="JW82" s="219"/>
      <c r="JX82" s="219"/>
      <c r="JY82" s="219"/>
      <c r="JZ82" s="219"/>
      <c r="KA82" s="219"/>
      <c r="KB82" s="219"/>
      <c r="KC82" s="219"/>
      <c r="KD82" s="219"/>
      <c r="KE82" s="219"/>
      <c r="KF82" s="219"/>
      <c r="KG82" s="219"/>
      <c r="KH82" s="219"/>
      <c r="KI82" s="219"/>
      <c r="KJ82" s="219"/>
      <c r="KK82" s="219"/>
      <c r="KL82" s="219"/>
      <c r="KM82" s="219"/>
      <c r="KN82" s="219"/>
      <c r="KO82" s="219"/>
      <c r="KP82" s="219"/>
      <c r="KQ82" s="219"/>
      <c r="KR82" s="219"/>
      <c r="KS82" s="219"/>
      <c r="KT82" s="219"/>
      <c r="KU82" s="219"/>
      <c r="KV82" s="219"/>
      <c r="KW82" s="219"/>
      <c r="KX82" s="219"/>
      <c r="KY82" s="219"/>
      <c r="KZ82" s="219"/>
      <c r="LA82" s="219"/>
      <c r="LB82" s="219"/>
      <c r="LC82" s="219"/>
      <c r="LD82" s="219"/>
      <c r="LE82" s="219"/>
      <c r="LF82" s="219"/>
      <c r="LG82" s="219"/>
      <c r="LH82" s="219"/>
      <c r="LI82" s="219"/>
      <c r="LJ82" s="219"/>
      <c r="LK82" s="219"/>
      <c r="LL82" s="219"/>
      <c r="LM82" s="219"/>
      <c r="LN82" s="219"/>
      <c r="LO82" s="219"/>
      <c r="LP82" s="219"/>
      <c r="LQ82" s="219"/>
      <c r="LR82" s="219"/>
      <c r="LS82" s="219"/>
      <c r="LT82" s="219"/>
      <c r="LU82" s="219"/>
      <c r="LV82" s="219"/>
      <c r="LW82" s="219"/>
      <c r="LX82" s="219"/>
      <c r="LY82" s="219"/>
      <c r="LZ82" s="219"/>
      <c r="MA82" s="219"/>
      <c r="MB82" s="219"/>
      <c r="MC82" s="219"/>
      <c r="MD82" s="219"/>
      <c r="ME82" s="219"/>
      <c r="MF82" s="219"/>
      <c r="MG82" s="219"/>
      <c r="MH82" s="219"/>
      <c r="MI82" s="219"/>
      <c r="MJ82" s="219"/>
      <c r="MK82" s="219"/>
      <c r="ML82" s="219"/>
      <c r="MM82" s="219"/>
      <c r="MN82" s="219"/>
      <c r="MO82" s="219"/>
      <c r="MP82" s="219"/>
      <c r="MQ82" s="219"/>
      <c r="MR82" s="219"/>
      <c r="MS82" s="219"/>
      <c r="MT82" s="219"/>
      <c r="MU82" s="219"/>
      <c r="MV82" s="219"/>
      <c r="MW82" s="219"/>
      <c r="MX82" s="219"/>
      <c r="MY82" s="219"/>
      <c r="MZ82" s="219"/>
      <c r="NA82" s="219"/>
      <c r="NB82" s="219"/>
      <c r="NC82" s="219"/>
      <c r="ND82" s="219"/>
      <c r="NE82" s="219"/>
      <c r="NF82" s="219"/>
      <c r="NG82" s="219"/>
      <c r="NH82" s="219"/>
      <c r="NI82" s="219"/>
      <c r="NJ82" s="219"/>
      <c r="NK82" s="219"/>
      <c r="NL82" s="219"/>
      <c r="NM82" s="219"/>
      <c r="NN82" s="219"/>
      <c r="NO82" s="219"/>
      <c r="NP82" s="219"/>
      <c r="NQ82" s="219"/>
      <c r="NR82" s="219"/>
      <c r="NS82" s="219"/>
      <c r="NT82" s="219"/>
      <c r="NU82" s="219"/>
      <c r="NV82" s="219"/>
      <c r="NW82" s="219"/>
      <c r="NX82" s="219"/>
      <c r="NY82" s="219"/>
      <c r="NZ82" s="219"/>
      <c r="OA82" s="219"/>
      <c r="OB82" s="219"/>
      <c r="OC82" s="219"/>
      <c r="OD82" s="219"/>
      <c r="OE82" s="219"/>
      <c r="OF82" s="219"/>
      <c r="OG82" s="219"/>
      <c r="OH82" s="219"/>
      <c r="OI82" s="219"/>
      <c r="OJ82" s="219"/>
      <c r="OK82" s="219"/>
      <c r="OL82" s="219"/>
      <c r="OM82" s="219"/>
      <c r="ON82" s="219"/>
      <c r="OO82" s="219"/>
      <c r="OP82" s="219"/>
      <c r="OQ82" s="219"/>
      <c r="OR82" s="219"/>
      <c r="OS82" s="219"/>
      <c r="OT82" s="219"/>
      <c r="OU82" s="219"/>
      <c r="OV82" s="219"/>
      <c r="OW82" s="219"/>
      <c r="OX82" s="219"/>
      <c r="OY82" s="219"/>
      <c r="OZ82" s="219"/>
      <c r="PA82" s="219"/>
      <c r="PB82" s="219"/>
      <c r="PC82" s="219"/>
      <c r="PD82" s="219"/>
      <c r="PE82" s="219"/>
      <c r="PF82" s="219"/>
      <c r="PG82" s="219"/>
      <c r="PH82" s="219"/>
      <c r="PI82" s="219"/>
      <c r="PJ82" s="219"/>
      <c r="PK82" s="219"/>
      <c r="PL82" s="219"/>
      <c r="PM82" s="219"/>
      <c r="PN82" s="219"/>
      <c r="PO82" s="219"/>
      <c r="PP82" s="219"/>
      <c r="PQ82" s="219"/>
      <c r="PR82" s="219"/>
      <c r="PS82" s="219"/>
      <c r="PT82" s="219"/>
      <c r="PU82" s="219"/>
      <c r="PV82" s="219"/>
      <c r="PW82" s="219"/>
      <c r="PX82" s="219"/>
      <c r="PY82" s="219"/>
      <c r="PZ82" s="219"/>
      <c r="QA82" s="219"/>
      <c r="QB82" s="219"/>
      <c r="QC82" s="219"/>
      <c r="QD82" s="219"/>
      <c r="QE82" s="219"/>
      <c r="QF82" s="219"/>
      <c r="QG82" s="219"/>
      <c r="QH82" s="219"/>
      <c r="QI82" s="219"/>
      <c r="QJ82" s="219"/>
      <c r="QK82" s="219"/>
      <c r="QL82" s="219"/>
      <c r="QM82" s="219"/>
      <c r="QN82" s="219"/>
      <c r="QO82" s="219"/>
      <c r="QP82" s="219"/>
      <c r="QQ82" s="219"/>
      <c r="QR82" s="219"/>
      <c r="QS82" s="219"/>
      <c r="QT82" s="219"/>
      <c r="QU82" s="219"/>
      <c r="QV82" s="219"/>
      <c r="QW82" s="219"/>
      <c r="QX82" s="219"/>
      <c r="QY82" s="219"/>
      <c r="QZ82" s="219"/>
      <c r="RA82" s="219"/>
      <c r="RB82" s="219"/>
      <c r="RC82" s="219"/>
      <c r="RD82" s="219"/>
      <c r="RE82" s="219"/>
      <c r="RF82" s="219"/>
      <c r="RG82" s="219"/>
      <c r="RH82" s="219"/>
      <c r="RI82" s="219"/>
      <c r="RJ82" s="219"/>
      <c r="RK82" s="219"/>
      <c r="RL82" s="219"/>
      <c r="RM82" s="219"/>
      <c r="RN82" s="219"/>
      <c r="RO82" s="219"/>
      <c r="RP82" s="219"/>
      <c r="RQ82" s="219"/>
      <c r="RR82" s="219"/>
      <c r="RS82" s="219"/>
      <c r="RT82" s="219"/>
      <c r="RU82" s="219"/>
      <c r="RV82" s="219"/>
      <c r="RW82" s="219"/>
      <c r="RX82" s="219"/>
      <c r="RY82" s="219"/>
      <c r="RZ82" s="219"/>
      <c r="SA82" s="219"/>
      <c r="SB82" s="219"/>
      <c r="SC82" s="219"/>
      <c r="SD82" s="219"/>
      <c r="SE82" s="219"/>
      <c r="SF82" s="219"/>
      <c r="SG82" s="219"/>
      <c r="SH82" s="219"/>
      <c r="SI82" s="219"/>
      <c r="SJ82" s="219"/>
      <c r="SK82" s="219"/>
      <c r="SL82" s="219"/>
      <c r="SM82" s="219"/>
      <c r="SN82" s="219"/>
      <c r="SO82" s="219"/>
      <c r="SP82" s="219"/>
      <c r="SQ82" s="219"/>
      <c r="SR82" s="219"/>
      <c r="SS82" s="219"/>
      <c r="ST82" s="219"/>
      <c r="SU82" s="219"/>
      <c r="SV82" s="219"/>
      <c r="SW82" s="219"/>
      <c r="SX82" s="219"/>
      <c r="SY82" s="219"/>
      <c r="SZ82" s="219"/>
      <c r="TA82" s="219"/>
      <c r="TB82" s="219"/>
      <c r="TC82" s="219"/>
      <c r="TD82" s="219"/>
      <c r="TE82" s="219"/>
      <c r="TF82" s="219"/>
      <c r="TG82" s="219"/>
      <c r="TH82" s="219"/>
      <c r="TI82" s="219"/>
      <c r="TJ82" s="219"/>
      <c r="TK82" s="219"/>
      <c r="TL82" s="219"/>
      <c r="TM82" s="219"/>
      <c r="TN82" s="219"/>
      <c r="TO82" s="219"/>
      <c r="TP82" s="219"/>
      <c r="TQ82" s="219"/>
      <c r="TR82" s="219"/>
      <c r="TS82" s="219"/>
      <c r="TT82" s="219"/>
      <c r="TU82" s="219"/>
      <c r="TV82" s="219"/>
      <c r="TW82" s="219"/>
      <c r="TX82" s="219"/>
      <c r="TY82" s="219"/>
      <c r="TZ82" s="219"/>
      <c r="UA82" s="219"/>
      <c r="UB82" s="219"/>
      <c r="UC82" s="219"/>
      <c r="UD82" s="219"/>
      <c r="UE82" s="219"/>
      <c r="UF82" s="219"/>
      <c r="UG82" s="219"/>
      <c r="UH82" s="219"/>
      <c r="UI82" s="219"/>
      <c r="UJ82" s="219"/>
      <c r="UK82" s="219"/>
      <c r="UL82" s="219"/>
      <c r="UM82" s="219"/>
      <c r="UN82" s="219"/>
      <c r="UO82" s="219"/>
      <c r="UP82" s="219"/>
      <c r="UQ82" s="219"/>
      <c r="UR82" s="219"/>
      <c r="US82" s="219"/>
      <c r="UT82" s="219"/>
      <c r="UU82" s="219"/>
      <c r="UV82" s="219"/>
      <c r="UW82" s="219"/>
      <c r="UX82" s="219"/>
      <c r="UY82" s="219"/>
      <c r="UZ82" s="219"/>
      <c r="VA82" s="219"/>
      <c r="VB82" s="219"/>
      <c r="VC82" s="219"/>
      <c r="VD82" s="219"/>
      <c r="VE82" s="219"/>
      <c r="VF82" s="219"/>
      <c r="VG82" s="219"/>
      <c r="VH82" s="219"/>
      <c r="VI82" s="219"/>
      <c r="VJ82" s="219"/>
      <c r="VK82" s="219"/>
      <c r="VL82" s="219"/>
      <c r="VM82" s="219"/>
      <c r="VN82" s="219"/>
      <c r="VO82" s="219"/>
      <c r="VP82" s="219"/>
      <c r="VQ82" s="219"/>
      <c r="VR82" s="219"/>
      <c r="VS82" s="219"/>
      <c r="VT82" s="219"/>
      <c r="VU82" s="219"/>
      <c r="VV82" s="219"/>
      <c r="VW82" s="219"/>
      <c r="VX82" s="219"/>
      <c r="VY82" s="219"/>
      <c r="VZ82" s="219"/>
      <c r="WA82" s="219"/>
      <c r="WB82" s="219"/>
      <c r="WC82" s="219"/>
      <c r="WD82" s="219"/>
      <c r="WE82" s="219"/>
      <c r="WF82" s="219"/>
      <c r="WG82" s="219"/>
      <c r="WH82" s="219"/>
      <c r="WI82" s="219"/>
      <c r="WJ82" s="219"/>
      <c r="WK82" s="219"/>
      <c r="WL82" s="219"/>
      <c r="WM82" s="219"/>
      <c r="WN82" s="219"/>
      <c r="WO82" s="219"/>
      <c r="WP82" s="219"/>
      <c r="WQ82" s="219"/>
      <c r="WR82" s="219"/>
      <c r="WS82" s="219"/>
      <c r="WT82" s="219"/>
      <c r="WU82" s="219"/>
      <c r="WV82" s="219"/>
      <c r="WW82" s="219"/>
      <c r="WX82" s="219"/>
      <c r="WY82" s="219"/>
      <c r="WZ82" s="219"/>
      <c r="XA82" s="219"/>
      <c r="XB82" s="219"/>
      <c r="XC82" s="219"/>
      <c r="XD82" s="219"/>
      <c r="XE82" s="219"/>
      <c r="XF82" s="219"/>
      <c r="XG82" s="219"/>
      <c r="XH82" s="219"/>
      <c r="XI82" s="219"/>
      <c r="XJ82" s="219"/>
      <c r="XK82" s="219"/>
      <c r="XL82" s="219"/>
      <c r="XM82" s="219"/>
      <c r="XN82" s="219"/>
      <c r="XO82" s="219"/>
      <c r="XP82" s="219"/>
      <c r="XQ82" s="219"/>
      <c r="XR82" s="219"/>
      <c r="XS82" s="219"/>
      <c r="XT82" s="219"/>
      <c r="XU82" s="219"/>
      <c r="XV82" s="219"/>
      <c r="XW82" s="219"/>
      <c r="XX82" s="219"/>
      <c r="XY82" s="219"/>
      <c r="XZ82" s="219"/>
      <c r="YA82" s="219"/>
      <c r="YB82" s="219"/>
      <c r="YC82" s="219"/>
      <c r="YD82" s="219"/>
      <c r="YE82" s="219"/>
      <c r="YF82" s="219"/>
      <c r="YG82" s="219"/>
      <c r="YH82" s="219"/>
      <c r="YI82" s="219"/>
      <c r="YJ82" s="219"/>
      <c r="YK82" s="219"/>
      <c r="YL82" s="219"/>
      <c r="YM82" s="219"/>
      <c r="YN82" s="219"/>
      <c r="YO82" s="219"/>
      <c r="YP82" s="219"/>
      <c r="YQ82" s="219"/>
      <c r="YR82" s="219"/>
      <c r="YS82" s="219"/>
      <c r="YT82" s="219"/>
      <c r="YU82" s="219"/>
      <c r="YV82" s="219"/>
      <c r="YW82" s="219"/>
      <c r="YX82" s="219"/>
      <c r="YY82" s="219"/>
      <c r="YZ82" s="219"/>
      <c r="ZA82" s="219"/>
      <c r="ZB82" s="219"/>
      <c r="ZC82" s="219"/>
      <c r="ZD82" s="219"/>
      <c r="ZE82" s="219"/>
      <c r="ZF82" s="219"/>
      <c r="ZG82" s="219"/>
      <c r="ZH82" s="219"/>
      <c r="ZI82" s="219"/>
      <c r="ZJ82" s="219"/>
      <c r="ZK82" s="219"/>
      <c r="ZL82" s="219"/>
      <c r="ZM82" s="219"/>
      <c r="ZN82" s="219"/>
      <c r="ZO82" s="219"/>
      <c r="ZP82" s="219"/>
      <c r="ZQ82" s="219"/>
      <c r="ZR82" s="219"/>
      <c r="ZS82" s="219"/>
      <c r="ZT82" s="219"/>
      <c r="ZU82" s="219"/>
      <c r="ZV82" s="219"/>
      <c r="ZW82" s="219"/>
      <c r="ZX82" s="219"/>
      <c r="ZY82" s="219"/>
      <c r="ZZ82" s="219"/>
      <c r="AAA82" s="219"/>
      <c r="AAB82" s="219"/>
      <c r="AAC82" s="219"/>
      <c r="AAD82" s="219"/>
      <c r="AAE82" s="219"/>
      <c r="AAF82" s="219"/>
      <c r="AAG82" s="219"/>
      <c r="AAH82" s="219"/>
      <c r="AAI82" s="219"/>
      <c r="AAJ82" s="219"/>
      <c r="AAK82" s="219"/>
      <c r="AAL82" s="219"/>
      <c r="AAM82" s="219"/>
      <c r="AAN82" s="219"/>
      <c r="AAO82" s="219"/>
      <c r="AAP82" s="219"/>
      <c r="AAQ82" s="219"/>
      <c r="AAR82" s="219"/>
      <c r="AAS82" s="219"/>
      <c r="AAT82" s="219"/>
      <c r="AAU82" s="219"/>
      <c r="AAV82" s="219"/>
      <c r="AAW82" s="219"/>
      <c r="AAX82" s="219"/>
      <c r="AAY82" s="219"/>
      <c r="AAZ82" s="219"/>
      <c r="ABA82" s="219"/>
      <c r="ABB82" s="219"/>
      <c r="ABC82" s="219"/>
      <c r="ABD82" s="219"/>
      <c r="ABE82" s="219"/>
      <c r="ABF82" s="219"/>
      <c r="ABG82" s="219"/>
      <c r="ABH82" s="219"/>
      <c r="ABI82" s="219"/>
      <c r="ABJ82" s="219"/>
      <c r="ABK82" s="219"/>
      <c r="ABL82" s="219"/>
      <c r="ABM82" s="219"/>
      <c r="ABN82" s="219"/>
      <c r="ABO82" s="219"/>
      <c r="ABP82" s="219"/>
      <c r="ABQ82" s="219"/>
      <c r="ABR82" s="219"/>
      <c r="ABS82" s="219"/>
      <c r="ABT82" s="219"/>
      <c r="ABU82" s="219"/>
      <c r="ABV82" s="219"/>
      <c r="ABW82" s="219"/>
      <c r="ABX82" s="219"/>
      <c r="ABY82" s="219"/>
      <c r="ABZ82" s="219"/>
      <c r="ACA82" s="219"/>
      <c r="ACB82" s="219"/>
      <c r="ACC82" s="219"/>
      <c r="ACD82" s="219"/>
      <c r="ACE82" s="219"/>
      <c r="ACF82" s="219"/>
      <c r="ACG82" s="219"/>
      <c r="ACH82" s="219"/>
      <c r="ACI82" s="219"/>
      <c r="ACJ82" s="219"/>
      <c r="ACK82" s="219"/>
      <c r="ACL82" s="219"/>
      <c r="ACM82" s="219"/>
      <c r="ACN82" s="219"/>
      <c r="ACO82" s="219"/>
      <c r="ACP82" s="219"/>
      <c r="ACQ82" s="219"/>
      <c r="ACR82" s="219"/>
      <c r="ACS82" s="219"/>
      <c r="ACT82" s="219"/>
      <c r="ACU82" s="219"/>
      <c r="ACV82" s="219"/>
      <c r="ACW82" s="219"/>
      <c r="ACX82" s="219"/>
      <c r="ACY82" s="219"/>
      <c r="ACZ82" s="219"/>
      <c r="ADA82" s="219"/>
      <c r="ADB82" s="219"/>
      <c r="ADC82" s="219"/>
      <c r="ADD82" s="219"/>
      <c r="ADE82" s="219"/>
      <c r="ADF82" s="219"/>
      <c r="ADG82" s="219"/>
      <c r="ADH82" s="219"/>
      <c r="ADI82" s="219"/>
      <c r="ADJ82" s="219"/>
      <c r="ADK82" s="219"/>
      <c r="ADL82" s="219"/>
      <c r="ADM82" s="219"/>
      <c r="ADN82" s="219"/>
      <c r="ADO82" s="219"/>
      <c r="ADP82" s="219"/>
      <c r="ADQ82" s="219"/>
      <c r="ADR82" s="219"/>
      <c r="ADS82" s="219"/>
      <c r="ADT82" s="219"/>
      <c r="ADU82" s="219"/>
      <c r="ADV82" s="219"/>
      <c r="ADW82" s="219"/>
      <c r="ADX82" s="219"/>
      <c r="ADY82" s="219"/>
      <c r="ADZ82" s="219"/>
      <c r="AEA82" s="219"/>
      <c r="AEB82" s="219"/>
      <c r="AEC82" s="219"/>
      <c r="AED82" s="219"/>
      <c r="AEE82" s="219"/>
      <c r="AEF82" s="219"/>
      <c r="AEG82" s="219"/>
      <c r="AEH82" s="219"/>
      <c r="AEI82" s="219"/>
      <c r="AEJ82" s="219"/>
      <c r="AEK82" s="219"/>
      <c r="AEL82" s="219"/>
      <c r="AEM82" s="219"/>
      <c r="AEN82" s="219"/>
      <c r="AEO82" s="219"/>
      <c r="AEP82" s="219"/>
      <c r="AEQ82" s="219"/>
      <c r="AER82" s="219"/>
      <c r="AES82" s="219"/>
      <c r="AET82" s="219"/>
      <c r="AEU82" s="219"/>
      <c r="AEV82" s="219"/>
      <c r="AEW82" s="219"/>
      <c r="AEX82" s="219"/>
      <c r="AEY82" s="219"/>
      <c r="AEZ82" s="219"/>
      <c r="AFA82" s="219"/>
      <c r="AFB82" s="219"/>
      <c r="AFC82" s="219"/>
      <c r="AFD82" s="219"/>
      <c r="AFE82" s="219"/>
      <c r="AFF82" s="219"/>
      <c r="AFG82" s="219"/>
      <c r="AFH82" s="219"/>
      <c r="AFI82" s="219"/>
      <c r="AFJ82" s="219"/>
      <c r="AFK82" s="219"/>
      <c r="AFL82" s="219"/>
      <c r="AFM82" s="219"/>
      <c r="AFN82" s="219"/>
      <c r="AFO82" s="219"/>
      <c r="AFP82" s="219"/>
      <c r="AFQ82" s="219"/>
      <c r="AFR82" s="219"/>
      <c r="AFS82" s="219"/>
      <c r="AFT82" s="219"/>
      <c r="AFU82" s="219"/>
      <c r="AFV82" s="219"/>
      <c r="AFW82" s="219"/>
      <c r="AFX82" s="219"/>
      <c r="AFY82" s="219"/>
      <c r="AFZ82" s="219"/>
      <c r="AGA82" s="219"/>
      <c r="AGB82" s="219"/>
      <c r="AGC82" s="219"/>
      <c r="AGD82" s="219"/>
      <c r="AGE82" s="219"/>
      <c r="AGF82" s="219"/>
      <c r="AGG82" s="219"/>
      <c r="AGH82" s="219"/>
      <c r="AGI82" s="219"/>
      <c r="AGJ82" s="219"/>
      <c r="AGK82" s="219"/>
      <c r="AGL82" s="219"/>
      <c r="AGM82" s="219"/>
      <c r="AGN82" s="219"/>
      <c r="AGO82" s="219"/>
      <c r="AGP82" s="219"/>
      <c r="AGQ82" s="219"/>
      <c r="AGR82" s="219"/>
      <c r="AGS82" s="219"/>
      <c r="AGT82" s="219"/>
      <c r="AGU82" s="219"/>
      <c r="AGV82" s="219"/>
      <c r="AGW82" s="219"/>
      <c r="AGX82" s="219"/>
      <c r="AGY82" s="219"/>
      <c r="AGZ82" s="219"/>
      <c r="AHA82" s="219"/>
      <c r="AHB82" s="219"/>
      <c r="AHC82" s="219"/>
      <c r="AHD82" s="219"/>
      <c r="AHE82" s="219"/>
      <c r="AHF82" s="219"/>
      <c r="AHG82" s="219"/>
      <c r="AHH82" s="219"/>
      <c r="AHI82" s="219"/>
      <c r="AHJ82" s="219"/>
      <c r="AHK82" s="219"/>
      <c r="AHL82" s="219"/>
      <c r="AHM82" s="219"/>
      <c r="AHN82" s="219"/>
      <c r="AHO82" s="219"/>
      <c r="AHP82" s="219"/>
      <c r="AHQ82" s="219"/>
      <c r="AHR82" s="219"/>
      <c r="AHS82" s="219"/>
      <c r="AHT82" s="219"/>
      <c r="AHU82" s="219"/>
      <c r="AHV82" s="219"/>
      <c r="AHW82" s="219"/>
      <c r="AHX82" s="219"/>
      <c r="AHY82" s="219"/>
      <c r="AHZ82" s="219"/>
      <c r="AIA82" s="219"/>
      <c r="AIB82" s="219"/>
      <c r="AIC82" s="219"/>
      <c r="AID82" s="219"/>
      <c r="AIE82" s="219"/>
      <c r="AIF82" s="219"/>
      <c r="AIG82" s="219"/>
      <c r="AIH82" s="219"/>
      <c r="AII82" s="219"/>
      <c r="AIJ82" s="219"/>
      <c r="AIK82" s="219"/>
      <c r="AIL82" s="219"/>
      <c r="AIM82" s="219"/>
      <c r="AIN82" s="219"/>
      <c r="AIO82" s="219"/>
      <c r="AIP82" s="219"/>
      <c r="AIQ82" s="219"/>
      <c r="AIR82" s="219"/>
      <c r="AIS82" s="219"/>
      <c r="AIT82" s="219"/>
      <c r="AIU82" s="219"/>
      <c r="AIV82" s="219"/>
      <c r="AIW82" s="219"/>
      <c r="AIX82" s="219"/>
      <c r="AIY82" s="219"/>
      <c r="AIZ82" s="219"/>
      <c r="AJA82" s="219"/>
      <c r="AJB82" s="219"/>
      <c r="AJC82" s="219"/>
      <c r="AJD82" s="219"/>
      <c r="AJE82" s="219"/>
      <c r="AJF82" s="219"/>
      <c r="AJG82" s="219"/>
      <c r="AJH82" s="219"/>
      <c r="AJI82" s="219"/>
      <c r="AJJ82" s="219"/>
      <c r="AJK82" s="219"/>
      <c r="AJL82" s="219"/>
      <c r="AJM82" s="219"/>
      <c r="AJN82" s="219"/>
      <c r="AJO82" s="219"/>
      <c r="AJP82" s="219"/>
      <c r="AJQ82" s="219"/>
      <c r="AJR82" s="219"/>
      <c r="AJS82" s="219"/>
      <c r="AJT82" s="219"/>
      <c r="AJU82" s="219"/>
      <c r="AJV82" s="219"/>
      <c r="AJW82" s="219"/>
      <c r="AJX82" s="219"/>
      <c r="AJY82" s="219"/>
      <c r="AJZ82" s="219"/>
      <c r="AKA82" s="219"/>
      <c r="AKB82" s="219"/>
      <c r="AKC82" s="219"/>
      <c r="AKD82" s="219"/>
      <c r="AKE82" s="219"/>
      <c r="AKF82" s="219"/>
      <c r="AKG82" s="219"/>
      <c r="AKH82" s="219"/>
      <c r="AKI82" s="219"/>
      <c r="AKJ82" s="219"/>
      <c r="AKK82" s="219"/>
      <c r="AKL82" s="219"/>
      <c r="AKM82" s="219"/>
      <c r="AKN82" s="219"/>
      <c r="AKO82" s="219"/>
      <c r="AKP82" s="219"/>
      <c r="AKQ82" s="219"/>
      <c r="AKR82" s="219"/>
      <c r="AKS82" s="219"/>
      <c r="AKT82" s="219"/>
      <c r="AKU82" s="219"/>
      <c r="AKV82" s="219"/>
      <c r="AKW82" s="219"/>
      <c r="AKX82" s="219"/>
      <c r="AKY82" s="219"/>
      <c r="AKZ82" s="219"/>
      <c r="ALA82" s="219"/>
      <c r="ALB82" s="219"/>
      <c r="ALC82" s="219"/>
      <c r="ALD82" s="219"/>
      <c r="ALE82" s="219"/>
      <c r="ALF82" s="219"/>
      <c r="ALG82" s="219"/>
      <c r="ALH82" s="219"/>
      <c r="ALI82" s="219"/>
      <c r="ALJ82" s="219"/>
      <c r="ALK82" s="219"/>
      <c r="ALL82" s="219"/>
      <c r="ALM82" s="219"/>
      <c r="ALN82" s="219"/>
      <c r="ALO82" s="219"/>
      <c r="ALP82" s="219"/>
      <c r="ALQ82" s="219"/>
      <c r="ALR82" s="219"/>
      <c r="ALS82" s="219"/>
      <c r="ALT82" s="219"/>
      <c r="ALU82" s="219"/>
    </row>
    <row r="83" spans="1:1009" s="137" customFormat="1">
      <c r="A83" s="212"/>
      <c r="B83" s="213"/>
      <c r="C83" s="214"/>
      <c r="D83" s="215"/>
      <c r="E83" s="216"/>
      <c r="F83" s="216"/>
      <c r="G83" s="216"/>
      <c r="H83" s="216"/>
      <c r="I83" s="217"/>
      <c r="J83" s="218"/>
      <c r="K83" s="218"/>
      <c r="L83" s="218"/>
      <c r="M83" s="218"/>
      <c r="N83" s="218"/>
      <c r="O83" s="218"/>
      <c r="P83" s="218"/>
      <c r="Q83" s="218"/>
      <c r="R83" s="218"/>
      <c r="S83" s="218"/>
      <c r="T83" s="218"/>
      <c r="U83" s="218"/>
      <c r="V83" s="218"/>
      <c r="W83" s="218"/>
      <c r="X83" s="218"/>
      <c r="Y83" s="218"/>
      <c r="Z83" s="218"/>
      <c r="AA83" s="218"/>
      <c r="AB83" s="218"/>
      <c r="AC83" s="218"/>
      <c r="AD83" s="218"/>
      <c r="AE83" s="218"/>
      <c r="AF83" s="218"/>
      <c r="AG83" s="218"/>
      <c r="AH83" s="218"/>
      <c r="AI83" s="218"/>
      <c r="AJ83" s="218"/>
      <c r="AK83" s="218"/>
      <c r="AL83" s="218"/>
      <c r="AM83" s="218"/>
      <c r="AN83" s="218"/>
      <c r="AO83" s="218"/>
      <c r="AP83" s="218"/>
      <c r="AQ83" s="218"/>
      <c r="AR83" s="218"/>
      <c r="AS83" s="218"/>
      <c r="AT83" s="218"/>
      <c r="AU83" s="218"/>
      <c r="AV83" s="218"/>
      <c r="AW83" s="218"/>
      <c r="AX83" s="218"/>
      <c r="AY83" s="218"/>
      <c r="AZ83" s="218"/>
      <c r="BA83" s="218"/>
      <c r="BB83" s="218"/>
      <c r="BC83" s="218"/>
      <c r="BD83" s="218"/>
      <c r="BE83" s="218"/>
      <c r="BF83" s="218"/>
      <c r="BG83" s="218"/>
      <c r="BH83" s="218"/>
      <c r="BI83" s="218"/>
      <c r="BJ83" s="218"/>
      <c r="BK83" s="218"/>
      <c r="BL83" s="218"/>
      <c r="BM83" s="218"/>
      <c r="BN83" s="218"/>
      <c r="BO83" s="218"/>
      <c r="BP83" s="218"/>
      <c r="BQ83" s="218"/>
      <c r="BR83" s="218"/>
      <c r="BS83" s="218"/>
      <c r="BT83" s="218"/>
      <c r="BU83" s="218"/>
      <c r="BV83" s="218"/>
      <c r="BW83" s="218"/>
      <c r="BX83" s="218"/>
      <c r="BY83" s="218"/>
      <c r="BZ83" s="218"/>
      <c r="CA83" s="218"/>
      <c r="CB83" s="218"/>
      <c r="CC83" s="218"/>
      <c r="CD83" s="218"/>
      <c r="CE83" s="218"/>
      <c r="CF83" s="218"/>
      <c r="CG83" s="218"/>
      <c r="CH83" s="218"/>
      <c r="CI83" s="218"/>
      <c r="CJ83" s="218"/>
      <c r="CK83" s="218"/>
      <c r="CL83" s="218"/>
      <c r="CM83" s="218"/>
      <c r="CN83" s="218"/>
      <c r="CO83" s="218"/>
      <c r="CP83" s="218"/>
      <c r="CQ83" s="218"/>
      <c r="CR83" s="218"/>
      <c r="CS83" s="218"/>
      <c r="CT83" s="218"/>
      <c r="CU83" s="218"/>
      <c r="CV83" s="218"/>
      <c r="CW83" s="218"/>
      <c r="CX83" s="218"/>
      <c r="CY83" s="218"/>
      <c r="CZ83" s="218"/>
      <c r="DA83" s="218"/>
      <c r="DB83" s="218"/>
      <c r="DC83" s="218"/>
      <c r="DD83" s="218"/>
      <c r="DE83" s="218"/>
      <c r="DF83" s="218"/>
      <c r="DG83" s="218"/>
      <c r="DH83" s="218"/>
      <c r="DI83" s="218"/>
      <c r="DJ83" s="218"/>
      <c r="DK83" s="218"/>
      <c r="DL83" s="218"/>
      <c r="DM83" s="218"/>
      <c r="DN83" s="218"/>
      <c r="DO83" s="218"/>
      <c r="DP83" s="218"/>
      <c r="DQ83" s="218"/>
      <c r="DR83" s="218"/>
      <c r="DS83" s="218"/>
      <c r="DT83" s="218"/>
      <c r="DU83" s="218"/>
      <c r="DV83" s="218"/>
      <c r="DW83" s="218"/>
      <c r="DX83" s="218"/>
      <c r="DY83" s="218"/>
      <c r="DZ83" s="218"/>
      <c r="EA83" s="218"/>
      <c r="EB83" s="218"/>
      <c r="EC83" s="218"/>
      <c r="ED83" s="218"/>
      <c r="EE83" s="218"/>
      <c r="EF83" s="218"/>
      <c r="EG83" s="218"/>
      <c r="EH83" s="218"/>
      <c r="EI83" s="218"/>
      <c r="EJ83" s="218"/>
      <c r="EK83" s="218"/>
      <c r="EL83" s="218"/>
      <c r="EM83" s="218"/>
      <c r="EN83" s="218"/>
      <c r="EO83" s="218"/>
      <c r="EP83" s="218"/>
      <c r="EQ83" s="218"/>
      <c r="ER83" s="218"/>
      <c r="ES83" s="218"/>
      <c r="ET83" s="218"/>
      <c r="EU83" s="218"/>
      <c r="EV83" s="218"/>
      <c r="EW83" s="218"/>
      <c r="EX83" s="218"/>
      <c r="EY83" s="218"/>
      <c r="EZ83" s="218"/>
      <c r="FA83" s="218"/>
      <c r="FB83" s="218"/>
      <c r="FC83" s="218"/>
      <c r="FD83" s="218"/>
      <c r="FE83" s="218"/>
      <c r="FF83" s="218"/>
      <c r="FG83" s="218"/>
      <c r="FH83" s="218"/>
      <c r="FI83" s="218"/>
      <c r="FJ83" s="218"/>
      <c r="FK83" s="218"/>
      <c r="FL83" s="218"/>
      <c r="FM83" s="218"/>
      <c r="FN83" s="218"/>
      <c r="FO83" s="218"/>
      <c r="FP83" s="218"/>
      <c r="FQ83" s="218"/>
      <c r="FR83" s="218"/>
      <c r="FS83" s="218"/>
      <c r="FT83" s="218"/>
      <c r="FU83" s="218"/>
      <c r="FV83" s="218"/>
      <c r="FW83" s="218"/>
      <c r="FX83" s="218"/>
      <c r="FY83" s="218"/>
      <c r="FZ83" s="218"/>
      <c r="GA83" s="218"/>
      <c r="GB83" s="218"/>
      <c r="GC83" s="218"/>
      <c r="GD83" s="218"/>
      <c r="GE83" s="218"/>
      <c r="GF83" s="218"/>
      <c r="GG83" s="218"/>
      <c r="GH83" s="218"/>
      <c r="GI83" s="218"/>
      <c r="GJ83" s="218"/>
      <c r="GK83" s="218"/>
      <c r="GL83" s="218"/>
      <c r="GM83" s="218"/>
      <c r="GN83" s="218"/>
      <c r="GO83" s="218"/>
      <c r="GP83" s="218"/>
      <c r="GQ83" s="218"/>
      <c r="GR83" s="218"/>
      <c r="GS83" s="218"/>
      <c r="GT83" s="218"/>
      <c r="GU83" s="218"/>
      <c r="GV83" s="218"/>
      <c r="GW83" s="218"/>
      <c r="GX83" s="218"/>
      <c r="GY83" s="218"/>
      <c r="GZ83" s="218"/>
      <c r="HA83" s="218"/>
      <c r="HB83" s="218"/>
      <c r="HC83" s="218"/>
      <c r="HD83" s="218"/>
      <c r="HE83" s="218"/>
      <c r="HF83" s="218"/>
      <c r="HG83" s="218"/>
      <c r="HH83" s="218"/>
      <c r="HI83" s="218"/>
      <c r="HJ83" s="218"/>
      <c r="HK83" s="218"/>
      <c r="HL83" s="218"/>
      <c r="HM83" s="218"/>
      <c r="HN83" s="218"/>
      <c r="HO83" s="218"/>
      <c r="HP83" s="218"/>
      <c r="HQ83" s="218"/>
      <c r="HR83" s="218"/>
      <c r="HS83" s="218"/>
      <c r="HT83" s="218"/>
      <c r="HU83" s="218"/>
      <c r="HV83" s="218"/>
      <c r="HW83" s="218"/>
      <c r="HX83" s="218"/>
      <c r="HY83" s="218"/>
      <c r="HZ83" s="218"/>
      <c r="IA83" s="218"/>
      <c r="IB83" s="218"/>
      <c r="IC83" s="218"/>
      <c r="ID83" s="218"/>
      <c r="IE83" s="218"/>
      <c r="IF83" s="218"/>
      <c r="IG83" s="218"/>
      <c r="IH83" s="219"/>
      <c r="II83" s="219"/>
      <c r="IJ83" s="219"/>
      <c r="IK83" s="219"/>
      <c r="IL83" s="219"/>
      <c r="IM83" s="219"/>
      <c r="IN83" s="219"/>
      <c r="IO83" s="219"/>
      <c r="IP83" s="219"/>
      <c r="IQ83" s="219"/>
      <c r="IR83" s="219"/>
      <c r="IS83" s="219"/>
      <c r="IT83" s="219"/>
      <c r="IU83" s="219"/>
      <c r="IV83" s="219"/>
      <c r="IW83" s="219"/>
      <c r="IX83" s="219"/>
      <c r="IY83" s="219"/>
      <c r="IZ83" s="219"/>
      <c r="JA83" s="219"/>
      <c r="JB83" s="219"/>
      <c r="JC83" s="219"/>
      <c r="JD83" s="219"/>
      <c r="JE83" s="219"/>
      <c r="JF83" s="219"/>
      <c r="JG83" s="219"/>
      <c r="JH83" s="219"/>
      <c r="JI83" s="219"/>
      <c r="JJ83" s="219"/>
      <c r="JK83" s="219"/>
      <c r="JL83" s="219"/>
      <c r="JM83" s="219"/>
      <c r="JN83" s="219"/>
      <c r="JO83" s="219"/>
      <c r="JP83" s="219"/>
      <c r="JQ83" s="219"/>
      <c r="JR83" s="219"/>
      <c r="JS83" s="219"/>
      <c r="JT83" s="219"/>
      <c r="JU83" s="219"/>
      <c r="JV83" s="219"/>
      <c r="JW83" s="219"/>
      <c r="JX83" s="219"/>
      <c r="JY83" s="219"/>
      <c r="JZ83" s="219"/>
      <c r="KA83" s="219"/>
      <c r="KB83" s="219"/>
      <c r="KC83" s="219"/>
      <c r="KD83" s="219"/>
      <c r="KE83" s="219"/>
      <c r="KF83" s="219"/>
      <c r="KG83" s="219"/>
      <c r="KH83" s="219"/>
      <c r="KI83" s="219"/>
      <c r="KJ83" s="219"/>
      <c r="KK83" s="219"/>
      <c r="KL83" s="219"/>
      <c r="KM83" s="219"/>
      <c r="KN83" s="219"/>
      <c r="KO83" s="219"/>
      <c r="KP83" s="219"/>
      <c r="KQ83" s="219"/>
      <c r="KR83" s="219"/>
      <c r="KS83" s="219"/>
      <c r="KT83" s="219"/>
      <c r="KU83" s="219"/>
      <c r="KV83" s="219"/>
      <c r="KW83" s="219"/>
      <c r="KX83" s="219"/>
      <c r="KY83" s="219"/>
      <c r="KZ83" s="219"/>
      <c r="LA83" s="219"/>
      <c r="LB83" s="219"/>
      <c r="LC83" s="219"/>
      <c r="LD83" s="219"/>
      <c r="LE83" s="219"/>
      <c r="LF83" s="219"/>
      <c r="LG83" s="219"/>
      <c r="LH83" s="219"/>
      <c r="LI83" s="219"/>
      <c r="LJ83" s="219"/>
      <c r="LK83" s="219"/>
      <c r="LL83" s="219"/>
      <c r="LM83" s="219"/>
      <c r="LN83" s="219"/>
      <c r="LO83" s="219"/>
      <c r="LP83" s="219"/>
      <c r="LQ83" s="219"/>
      <c r="LR83" s="219"/>
      <c r="LS83" s="219"/>
      <c r="LT83" s="219"/>
      <c r="LU83" s="219"/>
      <c r="LV83" s="219"/>
      <c r="LW83" s="219"/>
      <c r="LX83" s="219"/>
      <c r="LY83" s="219"/>
      <c r="LZ83" s="219"/>
      <c r="MA83" s="219"/>
      <c r="MB83" s="219"/>
      <c r="MC83" s="219"/>
      <c r="MD83" s="219"/>
      <c r="ME83" s="219"/>
      <c r="MF83" s="219"/>
      <c r="MG83" s="219"/>
      <c r="MH83" s="219"/>
      <c r="MI83" s="219"/>
      <c r="MJ83" s="219"/>
      <c r="MK83" s="219"/>
      <c r="ML83" s="219"/>
      <c r="MM83" s="219"/>
      <c r="MN83" s="219"/>
      <c r="MO83" s="219"/>
      <c r="MP83" s="219"/>
      <c r="MQ83" s="219"/>
      <c r="MR83" s="219"/>
      <c r="MS83" s="219"/>
      <c r="MT83" s="219"/>
      <c r="MU83" s="219"/>
      <c r="MV83" s="219"/>
      <c r="MW83" s="219"/>
      <c r="MX83" s="219"/>
      <c r="MY83" s="219"/>
      <c r="MZ83" s="219"/>
      <c r="NA83" s="219"/>
      <c r="NB83" s="219"/>
      <c r="NC83" s="219"/>
      <c r="ND83" s="219"/>
      <c r="NE83" s="219"/>
      <c r="NF83" s="219"/>
      <c r="NG83" s="219"/>
      <c r="NH83" s="219"/>
      <c r="NI83" s="219"/>
      <c r="NJ83" s="219"/>
      <c r="NK83" s="219"/>
      <c r="NL83" s="219"/>
      <c r="NM83" s="219"/>
      <c r="NN83" s="219"/>
      <c r="NO83" s="219"/>
      <c r="NP83" s="219"/>
      <c r="NQ83" s="219"/>
      <c r="NR83" s="219"/>
      <c r="NS83" s="219"/>
      <c r="NT83" s="219"/>
      <c r="NU83" s="219"/>
      <c r="NV83" s="219"/>
      <c r="NW83" s="219"/>
      <c r="NX83" s="219"/>
      <c r="NY83" s="219"/>
      <c r="NZ83" s="219"/>
      <c r="OA83" s="219"/>
      <c r="OB83" s="219"/>
      <c r="OC83" s="219"/>
      <c r="OD83" s="219"/>
      <c r="OE83" s="219"/>
      <c r="OF83" s="219"/>
      <c r="OG83" s="219"/>
      <c r="OH83" s="219"/>
      <c r="OI83" s="219"/>
      <c r="OJ83" s="219"/>
      <c r="OK83" s="219"/>
      <c r="OL83" s="219"/>
      <c r="OM83" s="219"/>
      <c r="ON83" s="219"/>
      <c r="OO83" s="219"/>
      <c r="OP83" s="219"/>
      <c r="OQ83" s="219"/>
      <c r="OR83" s="219"/>
      <c r="OS83" s="219"/>
      <c r="OT83" s="219"/>
      <c r="OU83" s="219"/>
      <c r="OV83" s="219"/>
      <c r="OW83" s="219"/>
      <c r="OX83" s="219"/>
      <c r="OY83" s="219"/>
      <c r="OZ83" s="219"/>
      <c r="PA83" s="219"/>
      <c r="PB83" s="219"/>
      <c r="PC83" s="219"/>
      <c r="PD83" s="219"/>
      <c r="PE83" s="219"/>
      <c r="PF83" s="219"/>
      <c r="PG83" s="219"/>
      <c r="PH83" s="219"/>
      <c r="PI83" s="219"/>
      <c r="PJ83" s="219"/>
      <c r="PK83" s="219"/>
      <c r="PL83" s="219"/>
      <c r="PM83" s="219"/>
      <c r="PN83" s="219"/>
      <c r="PO83" s="219"/>
      <c r="PP83" s="219"/>
      <c r="PQ83" s="219"/>
      <c r="PR83" s="219"/>
      <c r="PS83" s="219"/>
      <c r="PT83" s="219"/>
      <c r="PU83" s="219"/>
      <c r="PV83" s="219"/>
      <c r="PW83" s="219"/>
      <c r="PX83" s="219"/>
      <c r="PY83" s="219"/>
      <c r="PZ83" s="219"/>
      <c r="QA83" s="219"/>
      <c r="QB83" s="219"/>
      <c r="QC83" s="219"/>
      <c r="QD83" s="219"/>
      <c r="QE83" s="219"/>
      <c r="QF83" s="219"/>
      <c r="QG83" s="219"/>
      <c r="QH83" s="219"/>
      <c r="QI83" s="219"/>
      <c r="QJ83" s="219"/>
      <c r="QK83" s="219"/>
      <c r="QL83" s="219"/>
      <c r="QM83" s="219"/>
      <c r="QN83" s="219"/>
      <c r="QO83" s="219"/>
      <c r="QP83" s="219"/>
      <c r="QQ83" s="219"/>
      <c r="QR83" s="219"/>
      <c r="QS83" s="219"/>
      <c r="QT83" s="219"/>
      <c r="QU83" s="219"/>
      <c r="QV83" s="219"/>
      <c r="QW83" s="219"/>
      <c r="QX83" s="219"/>
      <c r="QY83" s="219"/>
      <c r="QZ83" s="219"/>
      <c r="RA83" s="219"/>
      <c r="RB83" s="219"/>
      <c r="RC83" s="219"/>
      <c r="RD83" s="219"/>
      <c r="RE83" s="219"/>
      <c r="RF83" s="219"/>
      <c r="RG83" s="219"/>
      <c r="RH83" s="219"/>
      <c r="RI83" s="219"/>
      <c r="RJ83" s="219"/>
      <c r="RK83" s="219"/>
      <c r="RL83" s="219"/>
      <c r="RM83" s="219"/>
      <c r="RN83" s="219"/>
      <c r="RO83" s="219"/>
      <c r="RP83" s="219"/>
      <c r="RQ83" s="219"/>
      <c r="RR83" s="219"/>
      <c r="RS83" s="219"/>
      <c r="RT83" s="219"/>
      <c r="RU83" s="219"/>
      <c r="RV83" s="219"/>
      <c r="RW83" s="219"/>
      <c r="RX83" s="219"/>
      <c r="RY83" s="219"/>
      <c r="RZ83" s="219"/>
      <c r="SA83" s="219"/>
      <c r="SB83" s="219"/>
      <c r="SC83" s="219"/>
      <c r="SD83" s="219"/>
      <c r="SE83" s="219"/>
      <c r="SF83" s="219"/>
      <c r="SG83" s="219"/>
      <c r="SH83" s="219"/>
      <c r="SI83" s="219"/>
      <c r="SJ83" s="219"/>
      <c r="SK83" s="219"/>
      <c r="SL83" s="219"/>
      <c r="SM83" s="219"/>
      <c r="SN83" s="219"/>
      <c r="SO83" s="219"/>
      <c r="SP83" s="219"/>
      <c r="SQ83" s="219"/>
      <c r="SR83" s="219"/>
      <c r="SS83" s="219"/>
      <c r="ST83" s="219"/>
      <c r="SU83" s="219"/>
      <c r="SV83" s="219"/>
      <c r="SW83" s="219"/>
      <c r="SX83" s="219"/>
      <c r="SY83" s="219"/>
      <c r="SZ83" s="219"/>
      <c r="TA83" s="219"/>
      <c r="TB83" s="219"/>
      <c r="TC83" s="219"/>
      <c r="TD83" s="219"/>
      <c r="TE83" s="219"/>
      <c r="TF83" s="219"/>
      <c r="TG83" s="219"/>
      <c r="TH83" s="219"/>
      <c r="TI83" s="219"/>
      <c r="TJ83" s="219"/>
      <c r="TK83" s="219"/>
      <c r="TL83" s="219"/>
      <c r="TM83" s="219"/>
      <c r="TN83" s="219"/>
      <c r="TO83" s="219"/>
      <c r="TP83" s="219"/>
      <c r="TQ83" s="219"/>
      <c r="TR83" s="219"/>
      <c r="TS83" s="219"/>
      <c r="TT83" s="219"/>
      <c r="TU83" s="219"/>
      <c r="TV83" s="219"/>
      <c r="TW83" s="219"/>
      <c r="TX83" s="219"/>
      <c r="TY83" s="219"/>
      <c r="TZ83" s="219"/>
      <c r="UA83" s="219"/>
      <c r="UB83" s="219"/>
      <c r="UC83" s="219"/>
      <c r="UD83" s="219"/>
      <c r="UE83" s="219"/>
      <c r="UF83" s="219"/>
      <c r="UG83" s="219"/>
      <c r="UH83" s="219"/>
      <c r="UI83" s="219"/>
      <c r="UJ83" s="219"/>
      <c r="UK83" s="219"/>
      <c r="UL83" s="219"/>
      <c r="UM83" s="219"/>
      <c r="UN83" s="219"/>
      <c r="UO83" s="219"/>
      <c r="UP83" s="219"/>
      <c r="UQ83" s="219"/>
      <c r="UR83" s="219"/>
      <c r="US83" s="219"/>
      <c r="UT83" s="219"/>
      <c r="UU83" s="219"/>
      <c r="UV83" s="219"/>
      <c r="UW83" s="219"/>
      <c r="UX83" s="219"/>
      <c r="UY83" s="219"/>
      <c r="UZ83" s="219"/>
      <c r="VA83" s="219"/>
      <c r="VB83" s="219"/>
      <c r="VC83" s="219"/>
      <c r="VD83" s="219"/>
      <c r="VE83" s="219"/>
      <c r="VF83" s="219"/>
      <c r="VG83" s="219"/>
      <c r="VH83" s="219"/>
      <c r="VI83" s="219"/>
      <c r="VJ83" s="219"/>
      <c r="VK83" s="219"/>
      <c r="VL83" s="219"/>
      <c r="VM83" s="219"/>
      <c r="VN83" s="219"/>
      <c r="VO83" s="219"/>
      <c r="VP83" s="219"/>
      <c r="VQ83" s="219"/>
      <c r="VR83" s="219"/>
      <c r="VS83" s="219"/>
      <c r="VT83" s="219"/>
      <c r="VU83" s="219"/>
      <c r="VV83" s="219"/>
      <c r="VW83" s="219"/>
      <c r="VX83" s="219"/>
      <c r="VY83" s="219"/>
      <c r="VZ83" s="219"/>
      <c r="WA83" s="219"/>
      <c r="WB83" s="219"/>
      <c r="WC83" s="219"/>
      <c r="WD83" s="219"/>
      <c r="WE83" s="219"/>
      <c r="WF83" s="219"/>
      <c r="WG83" s="219"/>
      <c r="WH83" s="219"/>
      <c r="WI83" s="219"/>
      <c r="WJ83" s="219"/>
      <c r="WK83" s="219"/>
      <c r="WL83" s="219"/>
      <c r="WM83" s="219"/>
      <c r="WN83" s="219"/>
      <c r="WO83" s="219"/>
      <c r="WP83" s="219"/>
      <c r="WQ83" s="219"/>
      <c r="WR83" s="219"/>
      <c r="WS83" s="219"/>
      <c r="WT83" s="219"/>
      <c r="WU83" s="219"/>
      <c r="WV83" s="219"/>
      <c r="WW83" s="219"/>
      <c r="WX83" s="219"/>
      <c r="WY83" s="219"/>
      <c r="WZ83" s="219"/>
      <c r="XA83" s="219"/>
      <c r="XB83" s="219"/>
      <c r="XC83" s="219"/>
      <c r="XD83" s="219"/>
      <c r="XE83" s="219"/>
      <c r="XF83" s="219"/>
      <c r="XG83" s="219"/>
      <c r="XH83" s="219"/>
      <c r="XI83" s="219"/>
      <c r="XJ83" s="219"/>
      <c r="XK83" s="219"/>
      <c r="XL83" s="219"/>
      <c r="XM83" s="219"/>
      <c r="XN83" s="219"/>
      <c r="XO83" s="219"/>
      <c r="XP83" s="219"/>
      <c r="XQ83" s="219"/>
      <c r="XR83" s="219"/>
      <c r="XS83" s="219"/>
      <c r="XT83" s="219"/>
      <c r="XU83" s="219"/>
      <c r="XV83" s="219"/>
      <c r="XW83" s="219"/>
      <c r="XX83" s="219"/>
      <c r="XY83" s="219"/>
      <c r="XZ83" s="219"/>
      <c r="YA83" s="219"/>
      <c r="YB83" s="219"/>
      <c r="YC83" s="219"/>
      <c r="YD83" s="219"/>
      <c r="YE83" s="219"/>
      <c r="YF83" s="219"/>
      <c r="YG83" s="219"/>
      <c r="YH83" s="219"/>
      <c r="YI83" s="219"/>
      <c r="YJ83" s="219"/>
      <c r="YK83" s="219"/>
      <c r="YL83" s="219"/>
      <c r="YM83" s="219"/>
      <c r="YN83" s="219"/>
      <c r="YO83" s="219"/>
      <c r="YP83" s="219"/>
      <c r="YQ83" s="219"/>
      <c r="YR83" s="219"/>
      <c r="YS83" s="219"/>
      <c r="YT83" s="219"/>
      <c r="YU83" s="219"/>
      <c r="YV83" s="219"/>
      <c r="YW83" s="219"/>
      <c r="YX83" s="219"/>
      <c r="YY83" s="219"/>
      <c r="YZ83" s="219"/>
      <c r="ZA83" s="219"/>
      <c r="ZB83" s="219"/>
      <c r="ZC83" s="219"/>
      <c r="ZD83" s="219"/>
      <c r="ZE83" s="219"/>
      <c r="ZF83" s="219"/>
      <c r="ZG83" s="219"/>
      <c r="ZH83" s="219"/>
      <c r="ZI83" s="219"/>
      <c r="ZJ83" s="219"/>
      <c r="ZK83" s="219"/>
      <c r="ZL83" s="219"/>
      <c r="ZM83" s="219"/>
      <c r="ZN83" s="219"/>
      <c r="ZO83" s="219"/>
      <c r="ZP83" s="219"/>
      <c r="ZQ83" s="219"/>
      <c r="ZR83" s="219"/>
      <c r="ZS83" s="219"/>
      <c r="ZT83" s="219"/>
      <c r="ZU83" s="219"/>
      <c r="ZV83" s="219"/>
      <c r="ZW83" s="219"/>
      <c r="ZX83" s="219"/>
      <c r="ZY83" s="219"/>
      <c r="ZZ83" s="219"/>
      <c r="AAA83" s="219"/>
      <c r="AAB83" s="219"/>
      <c r="AAC83" s="219"/>
      <c r="AAD83" s="219"/>
      <c r="AAE83" s="219"/>
      <c r="AAF83" s="219"/>
      <c r="AAG83" s="219"/>
      <c r="AAH83" s="219"/>
      <c r="AAI83" s="219"/>
      <c r="AAJ83" s="219"/>
      <c r="AAK83" s="219"/>
      <c r="AAL83" s="219"/>
      <c r="AAM83" s="219"/>
      <c r="AAN83" s="219"/>
      <c r="AAO83" s="219"/>
      <c r="AAP83" s="219"/>
      <c r="AAQ83" s="219"/>
      <c r="AAR83" s="219"/>
      <c r="AAS83" s="219"/>
      <c r="AAT83" s="219"/>
      <c r="AAU83" s="219"/>
      <c r="AAV83" s="219"/>
      <c r="AAW83" s="219"/>
      <c r="AAX83" s="219"/>
      <c r="AAY83" s="219"/>
      <c r="AAZ83" s="219"/>
      <c r="ABA83" s="219"/>
      <c r="ABB83" s="219"/>
      <c r="ABC83" s="219"/>
      <c r="ABD83" s="219"/>
      <c r="ABE83" s="219"/>
      <c r="ABF83" s="219"/>
      <c r="ABG83" s="219"/>
      <c r="ABH83" s="219"/>
      <c r="ABI83" s="219"/>
      <c r="ABJ83" s="219"/>
      <c r="ABK83" s="219"/>
      <c r="ABL83" s="219"/>
      <c r="ABM83" s="219"/>
      <c r="ABN83" s="219"/>
      <c r="ABO83" s="219"/>
      <c r="ABP83" s="219"/>
      <c r="ABQ83" s="219"/>
      <c r="ABR83" s="219"/>
      <c r="ABS83" s="219"/>
      <c r="ABT83" s="219"/>
      <c r="ABU83" s="219"/>
      <c r="ABV83" s="219"/>
      <c r="ABW83" s="219"/>
      <c r="ABX83" s="219"/>
      <c r="ABY83" s="219"/>
      <c r="ABZ83" s="219"/>
      <c r="ACA83" s="219"/>
      <c r="ACB83" s="219"/>
      <c r="ACC83" s="219"/>
      <c r="ACD83" s="219"/>
      <c r="ACE83" s="219"/>
      <c r="ACF83" s="219"/>
      <c r="ACG83" s="219"/>
      <c r="ACH83" s="219"/>
      <c r="ACI83" s="219"/>
      <c r="ACJ83" s="219"/>
      <c r="ACK83" s="219"/>
      <c r="ACL83" s="219"/>
      <c r="ACM83" s="219"/>
      <c r="ACN83" s="219"/>
      <c r="ACO83" s="219"/>
      <c r="ACP83" s="219"/>
      <c r="ACQ83" s="219"/>
      <c r="ACR83" s="219"/>
      <c r="ACS83" s="219"/>
      <c r="ACT83" s="219"/>
      <c r="ACU83" s="219"/>
      <c r="ACV83" s="219"/>
      <c r="ACW83" s="219"/>
      <c r="ACX83" s="219"/>
      <c r="ACY83" s="219"/>
      <c r="ACZ83" s="219"/>
      <c r="ADA83" s="219"/>
      <c r="ADB83" s="219"/>
      <c r="ADC83" s="219"/>
      <c r="ADD83" s="219"/>
      <c r="ADE83" s="219"/>
      <c r="ADF83" s="219"/>
      <c r="ADG83" s="219"/>
      <c r="ADH83" s="219"/>
      <c r="ADI83" s="219"/>
      <c r="ADJ83" s="219"/>
      <c r="ADK83" s="219"/>
      <c r="ADL83" s="219"/>
      <c r="ADM83" s="219"/>
      <c r="ADN83" s="219"/>
      <c r="ADO83" s="219"/>
      <c r="ADP83" s="219"/>
      <c r="ADQ83" s="219"/>
      <c r="ADR83" s="219"/>
      <c r="ADS83" s="219"/>
      <c r="ADT83" s="219"/>
      <c r="ADU83" s="219"/>
      <c r="ADV83" s="219"/>
      <c r="ADW83" s="219"/>
      <c r="ADX83" s="219"/>
      <c r="ADY83" s="219"/>
      <c r="ADZ83" s="219"/>
      <c r="AEA83" s="219"/>
      <c r="AEB83" s="219"/>
      <c r="AEC83" s="219"/>
      <c r="AED83" s="219"/>
      <c r="AEE83" s="219"/>
      <c r="AEF83" s="219"/>
      <c r="AEG83" s="219"/>
      <c r="AEH83" s="219"/>
      <c r="AEI83" s="219"/>
      <c r="AEJ83" s="219"/>
      <c r="AEK83" s="219"/>
      <c r="AEL83" s="219"/>
      <c r="AEM83" s="219"/>
      <c r="AEN83" s="219"/>
      <c r="AEO83" s="219"/>
      <c r="AEP83" s="219"/>
      <c r="AEQ83" s="219"/>
      <c r="AER83" s="219"/>
      <c r="AES83" s="219"/>
      <c r="AET83" s="219"/>
      <c r="AEU83" s="219"/>
      <c r="AEV83" s="219"/>
      <c r="AEW83" s="219"/>
      <c r="AEX83" s="219"/>
      <c r="AEY83" s="219"/>
      <c r="AEZ83" s="219"/>
      <c r="AFA83" s="219"/>
      <c r="AFB83" s="219"/>
      <c r="AFC83" s="219"/>
      <c r="AFD83" s="219"/>
      <c r="AFE83" s="219"/>
      <c r="AFF83" s="219"/>
      <c r="AFG83" s="219"/>
      <c r="AFH83" s="219"/>
      <c r="AFI83" s="219"/>
      <c r="AFJ83" s="219"/>
      <c r="AFK83" s="219"/>
      <c r="AFL83" s="219"/>
      <c r="AFM83" s="219"/>
      <c r="AFN83" s="219"/>
      <c r="AFO83" s="219"/>
      <c r="AFP83" s="219"/>
      <c r="AFQ83" s="219"/>
      <c r="AFR83" s="219"/>
      <c r="AFS83" s="219"/>
      <c r="AFT83" s="219"/>
      <c r="AFU83" s="219"/>
      <c r="AFV83" s="219"/>
      <c r="AFW83" s="219"/>
      <c r="AFX83" s="219"/>
      <c r="AFY83" s="219"/>
      <c r="AFZ83" s="219"/>
      <c r="AGA83" s="219"/>
      <c r="AGB83" s="219"/>
      <c r="AGC83" s="219"/>
      <c r="AGD83" s="219"/>
      <c r="AGE83" s="219"/>
      <c r="AGF83" s="219"/>
      <c r="AGG83" s="219"/>
      <c r="AGH83" s="219"/>
      <c r="AGI83" s="219"/>
      <c r="AGJ83" s="219"/>
      <c r="AGK83" s="219"/>
      <c r="AGL83" s="219"/>
      <c r="AGM83" s="219"/>
      <c r="AGN83" s="219"/>
      <c r="AGO83" s="219"/>
      <c r="AGP83" s="219"/>
      <c r="AGQ83" s="219"/>
      <c r="AGR83" s="219"/>
      <c r="AGS83" s="219"/>
      <c r="AGT83" s="219"/>
      <c r="AGU83" s="219"/>
      <c r="AGV83" s="219"/>
      <c r="AGW83" s="219"/>
      <c r="AGX83" s="219"/>
      <c r="AGY83" s="219"/>
      <c r="AGZ83" s="219"/>
      <c r="AHA83" s="219"/>
      <c r="AHB83" s="219"/>
      <c r="AHC83" s="219"/>
      <c r="AHD83" s="219"/>
      <c r="AHE83" s="219"/>
      <c r="AHF83" s="219"/>
      <c r="AHG83" s="219"/>
      <c r="AHH83" s="219"/>
      <c r="AHI83" s="219"/>
      <c r="AHJ83" s="219"/>
      <c r="AHK83" s="219"/>
      <c r="AHL83" s="219"/>
      <c r="AHM83" s="219"/>
      <c r="AHN83" s="219"/>
      <c r="AHO83" s="219"/>
      <c r="AHP83" s="219"/>
      <c r="AHQ83" s="219"/>
      <c r="AHR83" s="219"/>
      <c r="AHS83" s="219"/>
      <c r="AHT83" s="219"/>
      <c r="AHU83" s="219"/>
      <c r="AHV83" s="219"/>
      <c r="AHW83" s="219"/>
      <c r="AHX83" s="219"/>
      <c r="AHY83" s="219"/>
      <c r="AHZ83" s="219"/>
      <c r="AIA83" s="219"/>
      <c r="AIB83" s="219"/>
      <c r="AIC83" s="219"/>
      <c r="AID83" s="219"/>
      <c r="AIE83" s="219"/>
      <c r="AIF83" s="219"/>
      <c r="AIG83" s="219"/>
      <c r="AIH83" s="219"/>
      <c r="AII83" s="219"/>
      <c r="AIJ83" s="219"/>
      <c r="AIK83" s="219"/>
      <c r="AIL83" s="219"/>
      <c r="AIM83" s="219"/>
      <c r="AIN83" s="219"/>
      <c r="AIO83" s="219"/>
      <c r="AIP83" s="219"/>
      <c r="AIQ83" s="219"/>
      <c r="AIR83" s="219"/>
      <c r="AIS83" s="219"/>
      <c r="AIT83" s="219"/>
      <c r="AIU83" s="219"/>
      <c r="AIV83" s="219"/>
      <c r="AIW83" s="219"/>
      <c r="AIX83" s="219"/>
      <c r="AIY83" s="219"/>
      <c r="AIZ83" s="219"/>
      <c r="AJA83" s="219"/>
      <c r="AJB83" s="219"/>
      <c r="AJC83" s="219"/>
      <c r="AJD83" s="219"/>
      <c r="AJE83" s="219"/>
      <c r="AJF83" s="219"/>
      <c r="AJG83" s="219"/>
      <c r="AJH83" s="219"/>
      <c r="AJI83" s="219"/>
      <c r="AJJ83" s="219"/>
      <c r="AJK83" s="219"/>
      <c r="AJL83" s="219"/>
      <c r="AJM83" s="219"/>
      <c r="AJN83" s="219"/>
      <c r="AJO83" s="219"/>
      <c r="AJP83" s="219"/>
      <c r="AJQ83" s="219"/>
      <c r="AJR83" s="219"/>
      <c r="AJS83" s="219"/>
      <c r="AJT83" s="219"/>
      <c r="AJU83" s="219"/>
      <c r="AJV83" s="219"/>
      <c r="AJW83" s="219"/>
      <c r="AJX83" s="219"/>
      <c r="AJY83" s="219"/>
      <c r="AJZ83" s="219"/>
      <c r="AKA83" s="219"/>
      <c r="AKB83" s="219"/>
      <c r="AKC83" s="219"/>
      <c r="AKD83" s="219"/>
      <c r="AKE83" s="219"/>
      <c r="AKF83" s="219"/>
      <c r="AKG83" s="219"/>
      <c r="AKH83" s="219"/>
      <c r="AKI83" s="219"/>
      <c r="AKJ83" s="219"/>
      <c r="AKK83" s="219"/>
      <c r="AKL83" s="219"/>
      <c r="AKM83" s="219"/>
      <c r="AKN83" s="219"/>
      <c r="AKO83" s="219"/>
      <c r="AKP83" s="219"/>
      <c r="AKQ83" s="219"/>
      <c r="AKR83" s="219"/>
      <c r="AKS83" s="219"/>
      <c r="AKT83" s="219"/>
      <c r="AKU83" s="219"/>
      <c r="AKV83" s="219"/>
      <c r="AKW83" s="219"/>
      <c r="AKX83" s="219"/>
      <c r="AKY83" s="219"/>
      <c r="AKZ83" s="219"/>
      <c r="ALA83" s="219"/>
      <c r="ALB83" s="219"/>
      <c r="ALC83" s="219"/>
      <c r="ALD83" s="219"/>
      <c r="ALE83" s="219"/>
      <c r="ALF83" s="219"/>
      <c r="ALG83" s="219"/>
      <c r="ALH83" s="219"/>
      <c r="ALI83" s="219"/>
      <c r="ALJ83" s="219"/>
      <c r="ALK83" s="219"/>
      <c r="ALL83" s="219"/>
      <c r="ALM83" s="219"/>
      <c r="ALN83" s="219"/>
      <c r="ALO83" s="219"/>
      <c r="ALP83" s="219"/>
      <c r="ALQ83" s="219"/>
      <c r="ALR83" s="219"/>
      <c r="ALS83" s="219"/>
      <c r="ALT83" s="219"/>
      <c r="ALU83" s="219"/>
    </row>
    <row r="84" spans="1:1009" s="137" customFormat="1">
      <c r="A84" s="212"/>
      <c r="B84" s="213"/>
      <c r="C84" s="214"/>
      <c r="D84" s="215"/>
      <c r="E84" s="216"/>
      <c r="F84" s="216"/>
      <c r="G84" s="216"/>
      <c r="H84" s="216"/>
      <c r="I84" s="217"/>
      <c r="J84" s="218"/>
      <c r="K84" s="218"/>
      <c r="L84" s="218"/>
      <c r="M84" s="218"/>
      <c r="N84" s="218"/>
      <c r="O84" s="218"/>
      <c r="P84" s="218"/>
      <c r="Q84" s="218"/>
      <c r="R84" s="218"/>
      <c r="S84" s="218"/>
      <c r="T84" s="218"/>
      <c r="U84" s="218"/>
      <c r="V84" s="218"/>
      <c r="W84" s="218"/>
      <c r="X84" s="218"/>
      <c r="Y84" s="218"/>
      <c r="Z84" s="218"/>
      <c r="AA84" s="218"/>
      <c r="AB84" s="218"/>
      <c r="AC84" s="218"/>
      <c r="AD84" s="218"/>
      <c r="AE84" s="218"/>
      <c r="AF84" s="218"/>
      <c r="AG84" s="218"/>
      <c r="AH84" s="218"/>
      <c r="AI84" s="218"/>
      <c r="AJ84" s="218"/>
      <c r="AK84" s="218"/>
      <c r="AL84" s="218"/>
      <c r="AM84" s="218"/>
      <c r="AN84" s="218"/>
      <c r="AO84" s="218"/>
      <c r="AP84" s="218"/>
      <c r="AQ84" s="218"/>
      <c r="AR84" s="218"/>
      <c r="AS84" s="218"/>
      <c r="AT84" s="218"/>
      <c r="AU84" s="218"/>
      <c r="AV84" s="218"/>
      <c r="AW84" s="218"/>
      <c r="AX84" s="218"/>
      <c r="AY84" s="218"/>
      <c r="AZ84" s="218"/>
      <c r="BA84" s="218"/>
      <c r="BB84" s="218"/>
      <c r="BC84" s="218"/>
      <c r="BD84" s="218"/>
      <c r="BE84" s="218"/>
      <c r="BF84" s="218"/>
      <c r="BG84" s="218"/>
      <c r="BH84" s="218"/>
      <c r="BI84" s="218"/>
      <c r="BJ84" s="218"/>
      <c r="BK84" s="218"/>
      <c r="BL84" s="218"/>
      <c r="BM84" s="218"/>
      <c r="BN84" s="218"/>
      <c r="BO84" s="218"/>
      <c r="BP84" s="218"/>
      <c r="BQ84" s="218"/>
      <c r="BR84" s="218"/>
      <c r="BS84" s="218"/>
      <c r="BT84" s="218"/>
      <c r="BU84" s="218"/>
      <c r="BV84" s="218"/>
      <c r="BW84" s="218"/>
      <c r="BX84" s="218"/>
      <c r="BY84" s="218"/>
      <c r="BZ84" s="218"/>
      <c r="CA84" s="218"/>
      <c r="CB84" s="218"/>
      <c r="CC84" s="218"/>
      <c r="CD84" s="218"/>
      <c r="CE84" s="218"/>
      <c r="CF84" s="218"/>
      <c r="CG84" s="218"/>
      <c r="CH84" s="218"/>
      <c r="CI84" s="218"/>
      <c r="CJ84" s="218"/>
      <c r="CK84" s="218"/>
      <c r="CL84" s="218"/>
      <c r="CM84" s="218"/>
      <c r="CN84" s="218"/>
      <c r="CO84" s="218"/>
      <c r="CP84" s="218"/>
      <c r="CQ84" s="218"/>
      <c r="CR84" s="218"/>
      <c r="CS84" s="218"/>
      <c r="CT84" s="218"/>
      <c r="CU84" s="218"/>
      <c r="CV84" s="218"/>
      <c r="CW84" s="218"/>
      <c r="CX84" s="218"/>
      <c r="CY84" s="218"/>
      <c r="CZ84" s="218"/>
      <c r="DA84" s="218"/>
      <c r="DB84" s="218"/>
      <c r="DC84" s="218"/>
      <c r="DD84" s="218"/>
      <c r="DE84" s="218"/>
      <c r="DF84" s="218"/>
      <c r="DG84" s="218"/>
      <c r="DH84" s="218"/>
      <c r="DI84" s="218"/>
      <c r="DJ84" s="218"/>
      <c r="DK84" s="218"/>
      <c r="DL84" s="218"/>
      <c r="DM84" s="218"/>
      <c r="DN84" s="218"/>
      <c r="DO84" s="218"/>
      <c r="DP84" s="218"/>
      <c r="DQ84" s="218"/>
      <c r="DR84" s="218"/>
      <c r="DS84" s="218"/>
      <c r="DT84" s="218"/>
      <c r="DU84" s="218"/>
      <c r="DV84" s="218"/>
      <c r="DW84" s="218"/>
      <c r="DX84" s="218"/>
      <c r="DY84" s="218"/>
      <c r="DZ84" s="218"/>
      <c r="EA84" s="218"/>
      <c r="EB84" s="218"/>
      <c r="EC84" s="218"/>
      <c r="ED84" s="218"/>
      <c r="EE84" s="218"/>
      <c r="EF84" s="218"/>
      <c r="EG84" s="218"/>
      <c r="EH84" s="218"/>
      <c r="EI84" s="218"/>
      <c r="EJ84" s="218"/>
      <c r="EK84" s="218"/>
      <c r="EL84" s="218"/>
      <c r="EM84" s="218"/>
      <c r="EN84" s="218"/>
      <c r="EO84" s="218"/>
      <c r="EP84" s="218"/>
      <c r="EQ84" s="218"/>
      <c r="ER84" s="218"/>
      <c r="ES84" s="218"/>
      <c r="ET84" s="218"/>
      <c r="EU84" s="218"/>
      <c r="EV84" s="218"/>
      <c r="EW84" s="218"/>
      <c r="EX84" s="218"/>
      <c r="EY84" s="218"/>
      <c r="EZ84" s="218"/>
      <c r="FA84" s="218"/>
      <c r="FB84" s="218"/>
      <c r="FC84" s="218"/>
      <c r="FD84" s="218"/>
      <c r="FE84" s="218"/>
      <c r="FF84" s="218"/>
      <c r="FG84" s="218"/>
      <c r="FH84" s="218"/>
      <c r="FI84" s="218"/>
      <c r="FJ84" s="218"/>
      <c r="FK84" s="218"/>
      <c r="FL84" s="218"/>
      <c r="FM84" s="218"/>
      <c r="FN84" s="218"/>
      <c r="FO84" s="218"/>
      <c r="FP84" s="218"/>
      <c r="FQ84" s="218"/>
      <c r="FR84" s="218"/>
      <c r="FS84" s="218"/>
      <c r="FT84" s="218"/>
      <c r="FU84" s="218"/>
      <c r="FV84" s="218"/>
      <c r="FW84" s="218"/>
      <c r="FX84" s="218"/>
      <c r="FY84" s="218"/>
      <c r="FZ84" s="218"/>
      <c r="GA84" s="218"/>
      <c r="GB84" s="218"/>
      <c r="GC84" s="218"/>
      <c r="GD84" s="218"/>
      <c r="GE84" s="218"/>
      <c r="GF84" s="218"/>
      <c r="GG84" s="218"/>
      <c r="GH84" s="218"/>
      <c r="GI84" s="218"/>
      <c r="GJ84" s="218"/>
      <c r="GK84" s="218"/>
      <c r="GL84" s="218"/>
      <c r="GM84" s="218"/>
      <c r="GN84" s="218"/>
      <c r="GO84" s="218"/>
      <c r="GP84" s="218"/>
      <c r="GQ84" s="218"/>
      <c r="GR84" s="218"/>
      <c r="GS84" s="218"/>
      <c r="GT84" s="218"/>
      <c r="GU84" s="218"/>
      <c r="GV84" s="218"/>
      <c r="GW84" s="218"/>
      <c r="GX84" s="218"/>
      <c r="GY84" s="218"/>
      <c r="GZ84" s="218"/>
      <c r="HA84" s="218"/>
      <c r="HB84" s="218"/>
      <c r="HC84" s="218"/>
      <c r="HD84" s="218"/>
      <c r="HE84" s="218"/>
      <c r="HF84" s="218"/>
      <c r="HG84" s="218"/>
      <c r="HH84" s="218"/>
      <c r="HI84" s="218"/>
      <c r="HJ84" s="218"/>
      <c r="HK84" s="218"/>
      <c r="HL84" s="218"/>
      <c r="HM84" s="218"/>
      <c r="HN84" s="218"/>
      <c r="HO84" s="218"/>
      <c r="HP84" s="218"/>
      <c r="HQ84" s="218"/>
      <c r="HR84" s="218"/>
      <c r="HS84" s="218"/>
      <c r="HT84" s="218"/>
      <c r="HU84" s="218"/>
      <c r="HV84" s="218"/>
      <c r="HW84" s="218"/>
      <c r="HX84" s="218"/>
      <c r="HY84" s="218"/>
      <c r="HZ84" s="218"/>
      <c r="IA84" s="218"/>
      <c r="IB84" s="218"/>
      <c r="IC84" s="218"/>
      <c r="ID84" s="218"/>
      <c r="IE84" s="218"/>
      <c r="IF84" s="218"/>
      <c r="IG84" s="218"/>
      <c r="IH84" s="219"/>
      <c r="II84" s="219"/>
      <c r="IJ84" s="219"/>
      <c r="IK84" s="219"/>
      <c r="IL84" s="219"/>
      <c r="IM84" s="219"/>
      <c r="IN84" s="219"/>
      <c r="IO84" s="219"/>
      <c r="IP84" s="219"/>
      <c r="IQ84" s="219"/>
      <c r="IR84" s="219"/>
      <c r="IS84" s="219"/>
      <c r="IT84" s="219"/>
      <c r="IU84" s="219"/>
      <c r="IV84" s="219"/>
      <c r="IW84" s="219"/>
      <c r="IX84" s="219"/>
      <c r="IY84" s="219"/>
      <c r="IZ84" s="219"/>
      <c r="JA84" s="219"/>
      <c r="JB84" s="219"/>
      <c r="JC84" s="219"/>
      <c r="JD84" s="219"/>
      <c r="JE84" s="219"/>
      <c r="JF84" s="219"/>
      <c r="JG84" s="219"/>
      <c r="JH84" s="219"/>
      <c r="JI84" s="219"/>
      <c r="JJ84" s="219"/>
      <c r="JK84" s="219"/>
      <c r="JL84" s="219"/>
      <c r="JM84" s="219"/>
      <c r="JN84" s="219"/>
      <c r="JO84" s="219"/>
      <c r="JP84" s="219"/>
      <c r="JQ84" s="219"/>
      <c r="JR84" s="219"/>
      <c r="JS84" s="219"/>
      <c r="JT84" s="219"/>
      <c r="JU84" s="219"/>
      <c r="JV84" s="219"/>
      <c r="JW84" s="219"/>
      <c r="JX84" s="219"/>
      <c r="JY84" s="219"/>
      <c r="JZ84" s="219"/>
      <c r="KA84" s="219"/>
      <c r="KB84" s="219"/>
      <c r="KC84" s="219"/>
      <c r="KD84" s="219"/>
      <c r="KE84" s="219"/>
      <c r="KF84" s="219"/>
      <c r="KG84" s="219"/>
      <c r="KH84" s="219"/>
      <c r="KI84" s="219"/>
      <c r="KJ84" s="219"/>
      <c r="KK84" s="219"/>
      <c r="KL84" s="219"/>
      <c r="KM84" s="219"/>
      <c r="KN84" s="219"/>
      <c r="KO84" s="219"/>
      <c r="KP84" s="219"/>
      <c r="KQ84" s="219"/>
      <c r="KR84" s="219"/>
      <c r="KS84" s="219"/>
      <c r="KT84" s="219"/>
      <c r="KU84" s="219"/>
      <c r="KV84" s="219"/>
      <c r="KW84" s="219"/>
      <c r="KX84" s="219"/>
      <c r="KY84" s="219"/>
      <c r="KZ84" s="219"/>
      <c r="LA84" s="219"/>
      <c r="LB84" s="219"/>
      <c r="LC84" s="219"/>
      <c r="LD84" s="219"/>
      <c r="LE84" s="219"/>
      <c r="LF84" s="219"/>
      <c r="LG84" s="219"/>
      <c r="LH84" s="219"/>
      <c r="LI84" s="219"/>
      <c r="LJ84" s="219"/>
      <c r="LK84" s="219"/>
      <c r="LL84" s="219"/>
      <c r="LM84" s="219"/>
      <c r="LN84" s="219"/>
      <c r="LO84" s="219"/>
      <c r="LP84" s="219"/>
      <c r="LQ84" s="219"/>
      <c r="LR84" s="219"/>
      <c r="LS84" s="219"/>
      <c r="LT84" s="219"/>
      <c r="LU84" s="219"/>
      <c r="LV84" s="219"/>
      <c r="LW84" s="219"/>
      <c r="LX84" s="219"/>
      <c r="LY84" s="219"/>
      <c r="LZ84" s="219"/>
      <c r="MA84" s="219"/>
      <c r="MB84" s="219"/>
      <c r="MC84" s="219"/>
      <c r="MD84" s="219"/>
      <c r="ME84" s="219"/>
      <c r="MF84" s="219"/>
      <c r="MG84" s="219"/>
      <c r="MH84" s="219"/>
      <c r="MI84" s="219"/>
      <c r="MJ84" s="219"/>
      <c r="MK84" s="219"/>
      <c r="ML84" s="219"/>
      <c r="MM84" s="219"/>
      <c r="MN84" s="219"/>
      <c r="MO84" s="219"/>
      <c r="MP84" s="219"/>
      <c r="MQ84" s="219"/>
      <c r="MR84" s="219"/>
      <c r="MS84" s="219"/>
      <c r="MT84" s="219"/>
      <c r="MU84" s="219"/>
      <c r="MV84" s="219"/>
      <c r="MW84" s="219"/>
      <c r="MX84" s="219"/>
      <c r="MY84" s="219"/>
      <c r="MZ84" s="219"/>
      <c r="NA84" s="219"/>
      <c r="NB84" s="219"/>
      <c r="NC84" s="219"/>
      <c r="ND84" s="219"/>
      <c r="NE84" s="219"/>
      <c r="NF84" s="219"/>
      <c r="NG84" s="219"/>
      <c r="NH84" s="219"/>
      <c r="NI84" s="219"/>
      <c r="NJ84" s="219"/>
      <c r="NK84" s="219"/>
      <c r="NL84" s="219"/>
      <c r="NM84" s="219"/>
      <c r="NN84" s="219"/>
      <c r="NO84" s="219"/>
      <c r="NP84" s="219"/>
      <c r="NQ84" s="219"/>
      <c r="NR84" s="219"/>
      <c r="NS84" s="219"/>
      <c r="NT84" s="219"/>
      <c r="NU84" s="219"/>
      <c r="NV84" s="219"/>
      <c r="NW84" s="219"/>
      <c r="NX84" s="219"/>
      <c r="NY84" s="219"/>
      <c r="NZ84" s="219"/>
      <c r="OA84" s="219"/>
      <c r="OB84" s="219"/>
      <c r="OC84" s="219"/>
      <c r="OD84" s="219"/>
      <c r="OE84" s="219"/>
      <c r="OF84" s="219"/>
      <c r="OG84" s="219"/>
      <c r="OH84" s="219"/>
      <c r="OI84" s="219"/>
      <c r="OJ84" s="219"/>
      <c r="OK84" s="219"/>
      <c r="OL84" s="219"/>
      <c r="OM84" s="219"/>
      <c r="ON84" s="219"/>
      <c r="OO84" s="219"/>
      <c r="OP84" s="219"/>
      <c r="OQ84" s="219"/>
      <c r="OR84" s="219"/>
      <c r="OS84" s="219"/>
      <c r="OT84" s="219"/>
      <c r="OU84" s="219"/>
      <c r="OV84" s="219"/>
      <c r="OW84" s="219"/>
      <c r="OX84" s="219"/>
      <c r="OY84" s="219"/>
      <c r="OZ84" s="219"/>
      <c r="PA84" s="219"/>
      <c r="PB84" s="219"/>
      <c r="PC84" s="219"/>
      <c r="PD84" s="219"/>
      <c r="PE84" s="219"/>
      <c r="PF84" s="219"/>
      <c r="PG84" s="219"/>
      <c r="PH84" s="219"/>
      <c r="PI84" s="219"/>
      <c r="PJ84" s="219"/>
      <c r="PK84" s="219"/>
      <c r="PL84" s="219"/>
      <c r="PM84" s="219"/>
      <c r="PN84" s="219"/>
      <c r="PO84" s="219"/>
      <c r="PP84" s="219"/>
      <c r="PQ84" s="219"/>
      <c r="PR84" s="219"/>
      <c r="PS84" s="219"/>
      <c r="PT84" s="219"/>
      <c r="PU84" s="219"/>
      <c r="PV84" s="219"/>
      <c r="PW84" s="219"/>
      <c r="PX84" s="219"/>
      <c r="PY84" s="219"/>
      <c r="PZ84" s="219"/>
      <c r="QA84" s="219"/>
      <c r="QB84" s="219"/>
      <c r="QC84" s="219"/>
      <c r="QD84" s="219"/>
      <c r="QE84" s="219"/>
      <c r="QF84" s="219"/>
      <c r="QG84" s="219"/>
      <c r="QH84" s="219"/>
      <c r="QI84" s="219"/>
      <c r="QJ84" s="219"/>
      <c r="QK84" s="219"/>
      <c r="QL84" s="219"/>
      <c r="QM84" s="219"/>
      <c r="QN84" s="219"/>
      <c r="QO84" s="219"/>
      <c r="QP84" s="219"/>
      <c r="QQ84" s="219"/>
      <c r="QR84" s="219"/>
      <c r="QS84" s="219"/>
      <c r="QT84" s="219"/>
      <c r="QU84" s="219"/>
      <c r="QV84" s="219"/>
      <c r="QW84" s="219"/>
      <c r="QX84" s="219"/>
      <c r="QY84" s="219"/>
      <c r="QZ84" s="219"/>
      <c r="RA84" s="219"/>
      <c r="RB84" s="219"/>
      <c r="RC84" s="219"/>
      <c r="RD84" s="219"/>
      <c r="RE84" s="219"/>
      <c r="RF84" s="219"/>
      <c r="RG84" s="219"/>
      <c r="RH84" s="219"/>
      <c r="RI84" s="219"/>
      <c r="RJ84" s="219"/>
      <c r="RK84" s="219"/>
      <c r="RL84" s="219"/>
      <c r="RM84" s="219"/>
      <c r="RN84" s="219"/>
      <c r="RO84" s="219"/>
      <c r="RP84" s="219"/>
      <c r="RQ84" s="219"/>
      <c r="RR84" s="219"/>
      <c r="RS84" s="219"/>
      <c r="RT84" s="219"/>
      <c r="RU84" s="219"/>
      <c r="RV84" s="219"/>
      <c r="RW84" s="219"/>
      <c r="RX84" s="219"/>
      <c r="RY84" s="219"/>
      <c r="RZ84" s="219"/>
      <c r="SA84" s="219"/>
      <c r="SB84" s="219"/>
      <c r="SC84" s="219"/>
      <c r="SD84" s="219"/>
      <c r="SE84" s="219"/>
      <c r="SF84" s="219"/>
      <c r="SG84" s="219"/>
      <c r="SH84" s="219"/>
      <c r="SI84" s="219"/>
      <c r="SJ84" s="219"/>
      <c r="SK84" s="219"/>
      <c r="SL84" s="219"/>
      <c r="SM84" s="219"/>
      <c r="SN84" s="219"/>
      <c r="SO84" s="219"/>
      <c r="SP84" s="219"/>
      <c r="SQ84" s="219"/>
      <c r="SR84" s="219"/>
      <c r="SS84" s="219"/>
      <c r="ST84" s="219"/>
      <c r="SU84" s="219"/>
      <c r="SV84" s="219"/>
      <c r="SW84" s="219"/>
      <c r="SX84" s="219"/>
      <c r="SY84" s="219"/>
      <c r="SZ84" s="219"/>
      <c r="TA84" s="219"/>
      <c r="TB84" s="219"/>
      <c r="TC84" s="219"/>
      <c r="TD84" s="219"/>
      <c r="TE84" s="219"/>
      <c r="TF84" s="219"/>
      <c r="TG84" s="219"/>
      <c r="TH84" s="219"/>
      <c r="TI84" s="219"/>
      <c r="TJ84" s="219"/>
      <c r="TK84" s="219"/>
      <c r="TL84" s="219"/>
      <c r="TM84" s="219"/>
      <c r="TN84" s="219"/>
      <c r="TO84" s="219"/>
      <c r="TP84" s="219"/>
      <c r="TQ84" s="219"/>
      <c r="TR84" s="219"/>
      <c r="TS84" s="219"/>
      <c r="TT84" s="219"/>
      <c r="TU84" s="219"/>
      <c r="TV84" s="219"/>
      <c r="TW84" s="219"/>
      <c r="TX84" s="219"/>
      <c r="TY84" s="219"/>
      <c r="TZ84" s="219"/>
      <c r="UA84" s="219"/>
      <c r="UB84" s="219"/>
      <c r="UC84" s="219"/>
      <c r="UD84" s="219"/>
      <c r="UE84" s="219"/>
      <c r="UF84" s="219"/>
      <c r="UG84" s="219"/>
      <c r="UH84" s="219"/>
      <c r="UI84" s="219"/>
      <c r="UJ84" s="219"/>
      <c r="UK84" s="219"/>
      <c r="UL84" s="219"/>
      <c r="UM84" s="219"/>
      <c r="UN84" s="219"/>
      <c r="UO84" s="219"/>
      <c r="UP84" s="219"/>
      <c r="UQ84" s="219"/>
      <c r="UR84" s="219"/>
      <c r="US84" s="219"/>
      <c r="UT84" s="219"/>
      <c r="UU84" s="219"/>
      <c r="UV84" s="219"/>
      <c r="UW84" s="219"/>
      <c r="UX84" s="219"/>
      <c r="UY84" s="219"/>
      <c r="UZ84" s="219"/>
      <c r="VA84" s="219"/>
      <c r="VB84" s="219"/>
      <c r="VC84" s="219"/>
      <c r="VD84" s="219"/>
      <c r="VE84" s="219"/>
      <c r="VF84" s="219"/>
      <c r="VG84" s="219"/>
      <c r="VH84" s="219"/>
      <c r="VI84" s="219"/>
      <c r="VJ84" s="219"/>
      <c r="VK84" s="219"/>
      <c r="VL84" s="219"/>
      <c r="VM84" s="219"/>
      <c r="VN84" s="219"/>
      <c r="VO84" s="219"/>
      <c r="VP84" s="219"/>
      <c r="VQ84" s="219"/>
      <c r="VR84" s="219"/>
      <c r="VS84" s="219"/>
      <c r="VT84" s="219"/>
      <c r="VU84" s="219"/>
      <c r="VV84" s="219"/>
      <c r="VW84" s="219"/>
      <c r="VX84" s="219"/>
      <c r="VY84" s="219"/>
      <c r="VZ84" s="219"/>
      <c r="WA84" s="219"/>
      <c r="WB84" s="219"/>
      <c r="WC84" s="219"/>
      <c r="WD84" s="219"/>
      <c r="WE84" s="219"/>
      <c r="WF84" s="219"/>
      <c r="WG84" s="219"/>
      <c r="WH84" s="219"/>
      <c r="WI84" s="219"/>
      <c r="WJ84" s="219"/>
      <c r="WK84" s="219"/>
      <c r="WL84" s="219"/>
      <c r="WM84" s="219"/>
      <c r="WN84" s="219"/>
      <c r="WO84" s="219"/>
      <c r="WP84" s="219"/>
      <c r="WQ84" s="219"/>
      <c r="WR84" s="219"/>
      <c r="WS84" s="219"/>
      <c r="WT84" s="219"/>
      <c r="WU84" s="219"/>
      <c r="WV84" s="219"/>
      <c r="WW84" s="219"/>
      <c r="WX84" s="219"/>
      <c r="WY84" s="219"/>
      <c r="WZ84" s="219"/>
      <c r="XA84" s="219"/>
      <c r="XB84" s="219"/>
      <c r="XC84" s="219"/>
      <c r="XD84" s="219"/>
      <c r="XE84" s="219"/>
      <c r="XF84" s="219"/>
      <c r="XG84" s="219"/>
      <c r="XH84" s="219"/>
      <c r="XI84" s="219"/>
      <c r="XJ84" s="219"/>
      <c r="XK84" s="219"/>
      <c r="XL84" s="219"/>
      <c r="XM84" s="219"/>
      <c r="XN84" s="219"/>
      <c r="XO84" s="219"/>
      <c r="XP84" s="219"/>
      <c r="XQ84" s="219"/>
      <c r="XR84" s="219"/>
      <c r="XS84" s="219"/>
      <c r="XT84" s="219"/>
      <c r="XU84" s="219"/>
      <c r="XV84" s="219"/>
      <c r="XW84" s="219"/>
      <c r="XX84" s="219"/>
      <c r="XY84" s="219"/>
      <c r="XZ84" s="219"/>
      <c r="YA84" s="219"/>
      <c r="YB84" s="219"/>
      <c r="YC84" s="219"/>
      <c r="YD84" s="219"/>
      <c r="YE84" s="219"/>
      <c r="YF84" s="219"/>
      <c r="YG84" s="219"/>
      <c r="YH84" s="219"/>
      <c r="YI84" s="219"/>
      <c r="YJ84" s="219"/>
      <c r="YK84" s="219"/>
      <c r="YL84" s="219"/>
      <c r="YM84" s="219"/>
      <c r="YN84" s="219"/>
      <c r="YO84" s="219"/>
      <c r="YP84" s="219"/>
      <c r="YQ84" s="219"/>
      <c r="YR84" s="219"/>
      <c r="YS84" s="219"/>
      <c r="YT84" s="219"/>
      <c r="YU84" s="219"/>
      <c r="YV84" s="219"/>
      <c r="YW84" s="219"/>
      <c r="YX84" s="219"/>
      <c r="YY84" s="219"/>
      <c r="YZ84" s="219"/>
      <c r="ZA84" s="219"/>
      <c r="ZB84" s="219"/>
      <c r="ZC84" s="219"/>
      <c r="ZD84" s="219"/>
      <c r="ZE84" s="219"/>
      <c r="ZF84" s="219"/>
      <c r="ZG84" s="219"/>
      <c r="ZH84" s="219"/>
      <c r="ZI84" s="219"/>
      <c r="ZJ84" s="219"/>
      <c r="ZK84" s="219"/>
      <c r="ZL84" s="219"/>
      <c r="ZM84" s="219"/>
      <c r="ZN84" s="219"/>
      <c r="ZO84" s="219"/>
      <c r="ZP84" s="219"/>
      <c r="ZQ84" s="219"/>
      <c r="ZR84" s="219"/>
      <c r="ZS84" s="219"/>
      <c r="ZT84" s="219"/>
      <c r="ZU84" s="219"/>
      <c r="ZV84" s="219"/>
      <c r="ZW84" s="219"/>
      <c r="ZX84" s="219"/>
      <c r="ZY84" s="219"/>
      <c r="ZZ84" s="219"/>
      <c r="AAA84" s="219"/>
      <c r="AAB84" s="219"/>
      <c r="AAC84" s="219"/>
      <c r="AAD84" s="219"/>
      <c r="AAE84" s="219"/>
      <c r="AAF84" s="219"/>
      <c r="AAG84" s="219"/>
      <c r="AAH84" s="219"/>
      <c r="AAI84" s="219"/>
      <c r="AAJ84" s="219"/>
      <c r="AAK84" s="219"/>
      <c r="AAL84" s="219"/>
      <c r="AAM84" s="219"/>
      <c r="AAN84" s="219"/>
      <c r="AAO84" s="219"/>
      <c r="AAP84" s="219"/>
      <c r="AAQ84" s="219"/>
      <c r="AAR84" s="219"/>
      <c r="AAS84" s="219"/>
      <c r="AAT84" s="219"/>
      <c r="AAU84" s="219"/>
      <c r="AAV84" s="219"/>
      <c r="AAW84" s="219"/>
      <c r="AAX84" s="219"/>
      <c r="AAY84" s="219"/>
      <c r="AAZ84" s="219"/>
      <c r="ABA84" s="219"/>
      <c r="ABB84" s="219"/>
      <c r="ABC84" s="219"/>
      <c r="ABD84" s="219"/>
      <c r="ABE84" s="219"/>
      <c r="ABF84" s="219"/>
      <c r="ABG84" s="219"/>
      <c r="ABH84" s="219"/>
      <c r="ABI84" s="219"/>
      <c r="ABJ84" s="219"/>
      <c r="ABK84" s="219"/>
      <c r="ABL84" s="219"/>
      <c r="ABM84" s="219"/>
      <c r="ABN84" s="219"/>
      <c r="ABO84" s="219"/>
      <c r="ABP84" s="219"/>
      <c r="ABQ84" s="219"/>
      <c r="ABR84" s="219"/>
      <c r="ABS84" s="219"/>
      <c r="ABT84" s="219"/>
      <c r="ABU84" s="219"/>
      <c r="ABV84" s="219"/>
      <c r="ABW84" s="219"/>
      <c r="ABX84" s="219"/>
      <c r="ABY84" s="219"/>
      <c r="ABZ84" s="219"/>
      <c r="ACA84" s="219"/>
      <c r="ACB84" s="219"/>
      <c r="ACC84" s="219"/>
      <c r="ACD84" s="219"/>
      <c r="ACE84" s="219"/>
      <c r="ACF84" s="219"/>
      <c r="ACG84" s="219"/>
      <c r="ACH84" s="219"/>
      <c r="ACI84" s="219"/>
      <c r="ACJ84" s="219"/>
      <c r="ACK84" s="219"/>
      <c r="ACL84" s="219"/>
      <c r="ACM84" s="219"/>
      <c r="ACN84" s="219"/>
      <c r="ACO84" s="219"/>
      <c r="ACP84" s="219"/>
      <c r="ACQ84" s="219"/>
      <c r="ACR84" s="219"/>
      <c r="ACS84" s="219"/>
      <c r="ACT84" s="219"/>
      <c r="ACU84" s="219"/>
      <c r="ACV84" s="219"/>
      <c r="ACW84" s="219"/>
      <c r="ACX84" s="219"/>
      <c r="ACY84" s="219"/>
      <c r="ACZ84" s="219"/>
      <c r="ADA84" s="219"/>
      <c r="ADB84" s="219"/>
      <c r="ADC84" s="219"/>
      <c r="ADD84" s="219"/>
      <c r="ADE84" s="219"/>
      <c r="ADF84" s="219"/>
      <c r="ADG84" s="219"/>
      <c r="ADH84" s="219"/>
      <c r="ADI84" s="219"/>
      <c r="ADJ84" s="219"/>
      <c r="ADK84" s="219"/>
      <c r="ADL84" s="219"/>
      <c r="ADM84" s="219"/>
      <c r="ADN84" s="219"/>
      <c r="ADO84" s="219"/>
      <c r="ADP84" s="219"/>
      <c r="ADQ84" s="219"/>
      <c r="ADR84" s="219"/>
      <c r="ADS84" s="219"/>
      <c r="ADT84" s="219"/>
      <c r="ADU84" s="219"/>
      <c r="ADV84" s="219"/>
      <c r="ADW84" s="219"/>
      <c r="ADX84" s="219"/>
      <c r="ADY84" s="219"/>
      <c r="ADZ84" s="219"/>
      <c r="AEA84" s="219"/>
      <c r="AEB84" s="219"/>
      <c r="AEC84" s="219"/>
      <c r="AED84" s="219"/>
      <c r="AEE84" s="219"/>
      <c r="AEF84" s="219"/>
      <c r="AEG84" s="219"/>
      <c r="AEH84" s="219"/>
      <c r="AEI84" s="219"/>
      <c r="AEJ84" s="219"/>
      <c r="AEK84" s="219"/>
      <c r="AEL84" s="219"/>
      <c r="AEM84" s="219"/>
      <c r="AEN84" s="219"/>
      <c r="AEO84" s="219"/>
      <c r="AEP84" s="219"/>
      <c r="AEQ84" s="219"/>
      <c r="AER84" s="219"/>
      <c r="AES84" s="219"/>
      <c r="AET84" s="219"/>
      <c r="AEU84" s="219"/>
      <c r="AEV84" s="219"/>
      <c r="AEW84" s="219"/>
      <c r="AEX84" s="219"/>
      <c r="AEY84" s="219"/>
      <c r="AEZ84" s="219"/>
      <c r="AFA84" s="219"/>
      <c r="AFB84" s="219"/>
      <c r="AFC84" s="219"/>
      <c r="AFD84" s="219"/>
      <c r="AFE84" s="219"/>
      <c r="AFF84" s="219"/>
      <c r="AFG84" s="219"/>
      <c r="AFH84" s="219"/>
      <c r="AFI84" s="219"/>
      <c r="AFJ84" s="219"/>
      <c r="AFK84" s="219"/>
      <c r="AFL84" s="219"/>
      <c r="AFM84" s="219"/>
      <c r="AFN84" s="219"/>
      <c r="AFO84" s="219"/>
      <c r="AFP84" s="219"/>
      <c r="AFQ84" s="219"/>
      <c r="AFR84" s="219"/>
      <c r="AFS84" s="219"/>
      <c r="AFT84" s="219"/>
      <c r="AFU84" s="219"/>
      <c r="AFV84" s="219"/>
      <c r="AFW84" s="219"/>
      <c r="AFX84" s="219"/>
      <c r="AFY84" s="219"/>
      <c r="AFZ84" s="219"/>
      <c r="AGA84" s="219"/>
      <c r="AGB84" s="219"/>
      <c r="AGC84" s="219"/>
      <c r="AGD84" s="219"/>
      <c r="AGE84" s="219"/>
      <c r="AGF84" s="219"/>
      <c r="AGG84" s="219"/>
      <c r="AGH84" s="219"/>
      <c r="AGI84" s="219"/>
      <c r="AGJ84" s="219"/>
      <c r="AGK84" s="219"/>
      <c r="AGL84" s="219"/>
      <c r="AGM84" s="219"/>
      <c r="AGN84" s="219"/>
      <c r="AGO84" s="219"/>
      <c r="AGP84" s="219"/>
      <c r="AGQ84" s="219"/>
      <c r="AGR84" s="219"/>
      <c r="AGS84" s="219"/>
      <c r="AGT84" s="219"/>
      <c r="AGU84" s="219"/>
      <c r="AGV84" s="219"/>
      <c r="AGW84" s="219"/>
      <c r="AGX84" s="219"/>
      <c r="AGY84" s="219"/>
      <c r="AGZ84" s="219"/>
      <c r="AHA84" s="219"/>
      <c r="AHB84" s="219"/>
      <c r="AHC84" s="219"/>
      <c r="AHD84" s="219"/>
      <c r="AHE84" s="219"/>
      <c r="AHF84" s="219"/>
      <c r="AHG84" s="219"/>
      <c r="AHH84" s="219"/>
      <c r="AHI84" s="219"/>
      <c r="AHJ84" s="219"/>
      <c r="AHK84" s="219"/>
      <c r="AHL84" s="219"/>
      <c r="AHM84" s="219"/>
      <c r="AHN84" s="219"/>
      <c r="AHO84" s="219"/>
      <c r="AHP84" s="219"/>
      <c r="AHQ84" s="219"/>
      <c r="AHR84" s="219"/>
      <c r="AHS84" s="219"/>
      <c r="AHT84" s="219"/>
      <c r="AHU84" s="219"/>
      <c r="AHV84" s="219"/>
      <c r="AHW84" s="219"/>
      <c r="AHX84" s="219"/>
      <c r="AHY84" s="219"/>
      <c r="AHZ84" s="219"/>
      <c r="AIA84" s="219"/>
      <c r="AIB84" s="219"/>
      <c r="AIC84" s="219"/>
      <c r="AID84" s="219"/>
      <c r="AIE84" s="219"/>
      <c r="AIF84" s="219"/>
      <c r="AIG84" s="219"/>
      <c r="AIH84" s="219"/>
      <c r="AII84" s="219"/>
      <c r="AIJ84" s="219"/>
      <c r="AIK84" s="219"/>
      <c r="AIL84" s="219"/>
      <c r="AIM84" s="219"/>
      <c r="AIN84" s="219"/>
      <c r="AIO84" s="219"/>
      <c r="AIP84" s="219"/>
      <c r="AIQ84" s="219"/>
      <c r="AIR84" s="219"/>
      <c r="AIS84" s="219"/>
      <c r="AIT84" s="219"/>
      <c r="AIU84" s="219"/>
      <c r="AIV84" s="219"/>
      <c r="AIW84" s="219"/>
      <c r="AIX84" s="219"/>
      <c r="AIY84" s="219"/>
      <c r="AIZ84" s="219"/>
      <c r="AJA84" s="219"/>
      <c r="AJB84" s="219"/>
      <c r="AJC84" s="219"/>
      <c r="AJD84" s="219"/>
      <c r="AJE84" s="219"/>
      <c r="AJF84" s="219"/>
      <c r="AJG84" s="219"/>
      <c r="AJH84" s="219"/>
      <c r="AJI84" s="219"/>
      <c r="AJJ84" s="219"/>
      <c r="AJK84" s="219"/>
      <c r="AJL84" s="219"/>
      <c r="AJM84" s="219"/>
      <c r="AJN84" s="219"/>
      <c r="AJO84" s="219"/>
      <c r="AJP84" s="219"/>
      <c r="AJQ84" s="219"/>
      <c r="AJR84" s="219"/>
      <c r="AJS84" s="219"/>
      <c r="AJT84" s="219"/>
      <c r="AJU84" s="219"/>
      <c r="AJV84" s="219"/>
      <c r="AJW84" s="219"/>
      <c r="AJX84" s="219"/>
      <c r="AJY84" s="219"/>
      <c r="AJZ84" s="219"/>
      <c r="AKA84" s="219"/>
      <c r="AKB84" s="219"/>
      <c r="AKC84" s="219"/>
      <c r="AKD84" s="219"/>
      <c r="AKE84" s="219"/>
      <c r="AKF84" s="219"/>
      <c r="AKG84" s="219"/>
      <c r="AKH84" s="219"/>
      <c r="AKI84" s="219"/>
      <c r="AKJ84" s="219"/>
      <c r="AKK84" s="219"/>
      <c r="AKL84" s="219"/>
      <c r="AKM84" s="219"/>
      <c r="AKN84" s="219"/>
      <c r="AKO84" s="219"/>
      <c r="AKP84" s="219"/>
      <c r="AKQ84" s="219"/>
      <c r="AKR84" s="219"/>
      <c r="AKS84" s="219"/>
      <c r="AKT84" s="219"/>
      <c r="AKU84" s="219"/>
      <c r="AKV84" s="219"/>
      <c r="AKW84" s="219"/>
      <c r="AKX84" s="219"/>
      <c r="AKY84" s="219"/>
      <c r="AKZ84" s="219"/>
      <c r="ALA84" s="219"/>
      <c r="ALB84" s="219"/>
      <c r="ALC84" s="219"/>
      <c r="ALD84" s="219"/>
      <c r="ALE84" s="219"/>
      <c r="ALF84" s="219"/>
      <c r="ALG84" s="219"/>
      <c r="ALH84" s="219"/>
      <c r="ALI84" s="219"/>
      <c r="ALJ84" s="219"/>
      <c r="ALK84" s="219"/>
      <c r="ALL84" s="219"/>
      <c r="ALM84" s="219"/>
      <c r="ALN84" s="219"/>
      <c r="ALO84" s="219"/>
      <c r="ALP84" s="219"/>
      <c r="ALQ84" s="219"/>
      <c r="ALR84" s="219"/>
      <c r="ALS84" s="219"/>
      <c r="ALT84" s="219"/>
      <c r="ALU84" s="219"/>
    </row>
    <row r="85" spans="1:1009" s="137" customFormat="1">
      <c r="A85" s="212"/>
      <c r="B85" s="213"/>
      <c r="C85" s="214"/>
      <c r="D85" s="215"/>
      <c r="E85" s="216"/>
      <c r="F85" s="216"/>
      <c r="G85" s="216"/>
      <c r="H85" s="216"/>
      <c r="I85" s="217"/>
      <c r="J85" s="218"/>
      <c r="K85" s="218"/>
      <c r="L85" s="218"/>
      <c r="M85" s="218"/>
      <c r="N85" s="218"/>
      <c r="O85" s="218"/>
      <c r="P85" s="218"/>
      <c r="Q85" s="218"/>
      <c r="R85" s="218"/>
      <c r="S85" s="218"/>
      <c r="T85" s="218"/>
      <c r="U85" s="218"/>
      <c r="V85" s="218"/>
      <c r="W85" s="218"/>
      <c r="X85" s="218"/>
      <c r="Y85" s="218"/>
      <c r="Z85" s="218"/>
      <c r="AA85" s="218"/>
      <c r="AB85" s="218"/>
      <c r="AC85" s="218"/>
      <c r="AD85" s="218"/>
      <c r="AE85" s="218"/>
      <c r="AF85" s="218"/>
      <c r="AG85" s="218"/>
      <c r="AH85" s="218"/>
      <c r="AI85" s="218"/>
      <c r="AJ85" s="218"/>
      <c r="AK85" s="218"/>
      <c r="AL85" s="218"/>
      <c r="AM85" s="218"/>
      <c r="AN85" s="218"/>
      <c r="AO85" s="218"/>
      <c r="AP85" s="218"/>
      <c r="AQ85" s="218"/>
      <c r="AR85" s="218"/>
      <c r="AS85" s="218"/>
      <c r="AT85" s="218"/>
      <c r="AU85" s="218"/>
      <c r="AV85" s="218"/>
      <c r="AW85" s="218"/>
      <c r="AX85" s="218"/>
      <c r="AY85" s="218"/>
      <c r="AZ85" s="218"/>
      <c r="BA85" s="218"/>
      <c r="BB85" s="218"/>
      <c r="BC85" s="218"/>
      <c r="BD85" s="218"/>
      <c r="BE85" s="218"/>
      <c r="BF85" s="218"/>
      <c r="BG85" s="218"/>
      <c r="BH85" s="218"/>
      <c r="BI85" s="218"/>
      <c r="BJ85" s="218"/>
      <c r="BK85" s="218"/>
      <c r="BL85" s="218"/>
      <c r="BM85" s="218"/>
      <c r="BN85" s="218"/>
      <c r="BO85" s="218"/>
      <c r="BP85" s="218"/>
      <c r="BQ85" s="218"/>
      <c r="BR85" s="218"/>
      <c r="BS85" s="218"/>
      <c r="BT85" s="218"/>
      <c r="BU85" s="218"/>
      <c r="BV85" s="218"/>
      <c r="BW85" s="218"/>
      <c r="BX85" s="218"/>
      <c r="BY85" s="218"/>
      <c r="BZ85" s="218"/>
      <c r="CA85" s="218"/>
      <c r="CB85" s="218"/>
      <c r="CC85" s="218"/>
      <c r="CD85" s="218"/>
      <c r="CE85" s="218"/>
      <c r="CF85" s="218"/>
      <c r="CG85" s="218"/>
      <c r="CH85" s="218"/>
      <c r="CI85" s="218"/>
      <c r="CJ85" s="218"/>
      <c r="CK85" s="218"/>
      <c r="CL85" s="218"/>
      <c r="CM85" s="218"/>
      <c r="CN85" s="218"/>
      <c r="CO85" s="218"/>
      <c r="CP85" s="218"/>
      <c r="CQ85" s="218"/>
      <c r="CR85" s="218"/>
      <c r="CS85" s="218"/>
      <c r="CT85" s="218"/>
      <c r="CU85" s="218"/>
      <c r="CV85" s="218"/>
      <c r="CW85" s="218"/>
      <c r="CX85" s="218"/>
      <c r="CY85" s="218"/>
      <c r="CZ85" s="218"/>
      <c r="DA85" s="218"/>
      <c r="DB85" s="218"/>
      <c r="DC85" s="218"/>
      <c r="DD85" s="218"/>
      <c r="DE85" s="218"/>
      <c r="DF85" s="218"/>
      <c r="DG85" s="218"/>
      <c r="DH85" s="218"/>
      <c r="DI85" s="218"/>
      <c r="DJ85" s="218"/>
      <c r="DK85" s="218"/>
      <c r="DL85" s="218"/>
      <c r="DM85" s="218"/>
      <c r="DN85" s="218"/>
      <c r="DO85" s="218"/>
      <c r="DP85" s="218"/>
      <c r="DQ85" s="218"/>
      <c r="DR85" s="218"/>
      <c r="DS85" s="218"/>
      <c r="DT85" s="218"/>
      <c r="DU85" s="218"/>
      <c r="DV85" s="218"/>
      <c r="DW85" s="218"/>
      <c r="DX85" s="218"/>
      <c r="DY85" s="218"/>
      <c r="DZ85" s="218"/>
      <c r="EA85" s="218"/>
      <c r="EB85" s="218"/>
      <c r="EC85" s="218"/>
      <c r="ED85" s="218"/>
      <c r="EE85" s="218"/>
      <c r="EF85" s="218"/>
      <c r="EG85" s="218"/>
      <c r="EH85" s="218"/>
      <c r="EI85" s="218"/>
      <c r="EJ85" s="218"/>
      <c r="EK85" s="218"/>
      <c r="EL85" s="218"/>
      <c r="EM85" s="218"/>
      <c r="EN85" s="218"/>
      <c r="EO85" s="218"/>
      <c r="EP85" s="218"/>
      <c r="EQ85" s="218"/>
      <c r="ER85" s="218"/>
      <c r="ES85" s="218"/>
      <c r="ET85" s="218"/>
      <c r="EU85" s="218"/>
      <c r="EV85" s="218"/>
      <c r="EW85" s="218"/>
      <c r="EX85" s="218"/>
      <c r="EY85" s="218"/>
      <c r="EZ85" s="218"/>
      <c r="FA85" s="218"/>
      <c r="FB85" s="218"/>
      <c r="FC85" s="218"/>
      <c r="FD85" s="218"/>
      <c r="FE85" s="218"/>
      <c r="FF85" s="218"/>
      <c r="FG85" s="218"/>
      <c r="FH85" s="218"/>
      <c r="FI85" s="218"/>
      <c r="FJ85" s="218"/>
      <c r="FK85" s="218"/>
      <c r="FL85" s="218"/>
      <c r="FM85" s="218"/>
      <c r="FN85" s="218"/>
      <c r="FO85" s="218"/>
      <c r="FP85" s="218"/>
      <c r="FQ85" s="218"/>
      <c r="FR85" s="218"/>
      <c r="FS85" s="218"/>
      <c r="FT85" s="218"/>
      <c r="FU85" s="218"/>
      <c r="FV85" s="218"/>
      <c r="FW85" s="218"/>
      <c r="FX85" s="218"/>
      <c r="FY85" s="218"/>
      <c r="FZ85" s="218"/>
      <c r="GA85" s="218"/>
      <c r="GB85" s="218"/>
      <c r="GC85" s="218"/>
      <c r="GD85" s="218"/>
      <c r="GE85" s="218"/>
      <c r="GF85" s="218"/>
      <c r="GG85" s="218"/>
      <c r="GH85" s="218"/>
      <c r="GI85" s="218"/>
      <c r="GJ85" s="218"/>
      <c r="GK85" s="218"/>
      <c r="GL85" s="218"/>
      <c r="GM85" s="218"/>
      <c r="GN85" s="218"/>
      <c r="GO85" s="218"/>
      <c r="GP85" s="218"/>
      <c r="GQ85" s="218"/>
      <c r="GR85" s="218"/>
      <c r="GS85" s="218"/>
      <c r="GT85" s="218"/>
      <c r="GU85" s="218"/>
      <c r="GV85" s="218"/>
      <c r="GW85" s="218"/>
      <c r="GX85" s="218"/>
      <c r="GY85" s="218"/>
      <c r="GZ85" s="218"/>
      <c r="HA85" s="218"/>
      <c r="HB85" s="218"/>
      <c r="HC85" s="218"/>
      <c r="HD85" s="218"/>
      <c r="HE85" s="218"/>
      <c r="HF85" s="218"/>
      <c r="HG85" s="218"/>
      <c r="HH85" s="218"/>
      <c r="HI85" s="218"/>
      <c r="HJ85" s="218"/>
      <c r="HK85" s="218"/>
      <c r="HL85" s="218"/>
      <c r="HM85" s="218"/>
      <c r="HN85" s="218"/>
      <c r="HO85" s="218"/>
      <c r="HP85" s="218"/>
      <c r="HQ85" s="218"/>
      <c r="HR85" s="218"/>
      <c r="HS85" s="218"/>
      <c r="HT85" s="218"/>
      <c r="HU85" s="218"/>
      <c r="HV85" s="218"/>
      <c r="HW85" s="218"/>
      <c r="HX85" s="218"/>
      <c r="HY85" s="218"/>
      <c r="HZ85" s="218"/>
      <c r="IA85" s="218"/>
      <c r="IB85" s="218"/>
      <c r="IC85" s="218"/>
      <c r="ID85" s="218"/>
      <c r="IE85" s="218"/>
      <c r="IF85" s="218"/>
      <c r="IG85" s="218"/>
      <c r="IH85" s="219"/>
      <c r="II85" s="219"/>
      <c r="IJ85" s="219"/>
      <c r="IK85" s="219"/>
      <c r="IL85" s="219"/>
      <c r="IM85" s="219"/>
      <c r="IN85" s="219"/>
      <c r="IO85" s="219"/>
      <c r="IP85" s="219"/>
      <c r="IQ85" s="219"/>
      <c r="IR85" s="219"/>
      <c r="IS85" s="219"/>
      <c r="IT85" s="219"/>
      <c r="IU85" s="219"/>
      <c r="IV85" s="219"/>
      <c r="IW85" s="219"/>
      <c r="IX85" s="219"/>
      <c r="IY85" s="219"/>
      <c r="IZ85" s="219"/>
      <c r="JA85" s="219"/>
      <c r="JB85" s="219"/>
      <c r="JC85" s="219"/>
      <c r="JD85" s="219"/>
      <c r="JE85" s="219"/>
      <c r="JF85" s="219"/>
      <c r="JG85" s="219"/>
      <c r="JH85" s="219"/>
      <c r="JI85" s="219"/>
      <c r="JJ85" s="219"/>
      <c r="JK85" s="219"/>
      <c r="JL85" s="219"/>
      <c r="JM85" s="219"/>
      <c r="JN85" s="219"/>
      <c r="JO85" s="219"/>
      <c r="JP85" s="219"/>
      <c r="JQ85" s="219"/>
      <c r="JR85" s="219"/>
      <c r="JS85" s="219"/>
      <c r="JT85" s="219"/>
      <c r="JU85" s="219"/>
      <c r="JV85" s="219"/>
      <c r="JW85" s="219"/>
      <c r="JX85" s="219"/>
      <c r="JY85" s="219"/>
      <c r="JZ85" s="219"/>
      <c r="KA85" s="219"/>
      <c r="KB85" s="219"/>
      <c r="KC85" s="219"/>
      <c r="KD85" s="219"/>
      <c r="KE85" s="219"/>
      <c r="KF85" s="219"/>
      <c r="KG85" s="219"/>
      <c r="KH85" s="219"/>
      <c r="KI85" s="219"/>
      <c r="KJ85" s="219"/>
      <c r="KK85" s="219"/>
      <c r="KL85" s="219"/>
      <c r="KM85" s="219"/>
      <c r="KN85" s="219"/>
      <c r="KO85" s="219"/>
      <c r="KP85" s="219"/>
      <c r="KQ85" s="219"/>
      <c r="KR85" s="219"/>
      <c r="KS85" s="219"/>
      <c r="KT85" s="219"/>
      <c r="KU85" s="219"/>
      <c r="KV85" s="219"/>
      <c r="KW85" s="219"/>
      <c r="KX85" s="219"/>
      <c r="KY85" s="219"/>
      <c r="KZ85" s="219"/>
      <c r="LA85" s="219"/>
      <c r="LB85" s="219"/>
      <c r="LC85" s="219"/>
      <c r="LD85" s="219"/>
      <c r="LE85" s="219"/>
      <c r="LF85" s="219"/>
      <c r="LG85" s="219"/>
      <c r="LH85" s="219"/>
      <c r="LI85" s="219"/>
      <c r="LJ85" s="219"/>
      <c r="LK85" s="219"/>
      <c r="LL85" s="219"/>
      <c r="LM85" s="219"/>
      <c r="LN85" s="219"/>
      <c r="LO85" s="219"/>
      <c r="LP85" s="219"/>
      <c r="LQ85" s="219"/>
      <c r="LR85" s="219"/>
      <c r="LS85" s="219"/>
      <c r="LT85" s="219"/>
      <c r="LU85" s="219"/>
      <c r="LV85" s="219"/>
      <c r="LW85" s="219"/>
      <c r="LX85" s="219"/>
      <c r="LY85" s="219"/>
      <c r="LZ85" s="219"/>
      <c r="MA85" s="219"/>
      <c r="MB85" s="219"/>
      <c r="MC85" s="219"/>
      <c r="MD85" s="219"/>
      <c r="ME85" s="219"/>
      <c r="MF85" s="219"/>
      <c r="MG85" s="219"/>
      <c r="MH85" s="219"/>
      <c r="MI85" s="219"/>
      <c r="MJ85" s="219"/>
      <c r="MK85" s="219"/>
      <c r="ML85" s="219"/>
      <c r="MM85" s="219"/>
      <c r="MN85" s="219"/>
      <c r="MO85" s="219"/>
      <c r="MP85" s="219"/>
      <c r="MQ85" s="219"/>
      <c r="MR85" s="219"/>
      <c r="MS85" s="219"/>
      <c r="MT85" s="219"/>
      <c r="MU85" s="219"/>
      <c r="MV85" s="219"/>
      <c r="MW85" s="219"/>
      <c r="MX85" s="219"/>
      <c r="MY85" s="219"/>
      <c r="MZ85" s="219"/>
      <c r="NA85" s="219"/>
      <c r="NB85" s="219"/>
      <c r="NC85" s="219"/>
      <c r="ND85" s="219"/>
      <c r="NE85" s="219"/>
      <c r="NF85" s="219"/>
      <c r="NG85" s="219"/>
      <c r="NH85" s="219"/>
      <c r="NI85" s="219"/>
      <c r="NJ85" s="219"/>
      <c r="NK85" s="219"/>
      <c r="NL85" s="219"/>
      <c r="NM85" s="219"/>
      <c r="NN85" s="219"/>
      <c r="NO85" s="219"/>
      <c r="NP85" s="219"/>
      <c r="NQ85" s="219"/>
      <c r="NR85" s="219"/>
      <c r="NS85" s="219"/>
      <c r="NT85" s="219"/>
      <c r="NU85" s="219"/>
      <c r="NV85" s="219"/>
      <c r="NW85" s="219"/>
      <c r="NX85" s="219"/>
      <c r="NY85" s="219"/>
      <c r="NZ85" s="219"/>
      <c r="OA85" s="219"/>
      <c r="OB85" s="219"/>
      <c r="OC85" s="219"/>
      <c r="OD85" s="219"/>
      <c r="OE85" s="219"/>
      <c r="OF85" s="219"/>
      <c r="OG85" s="219"/>
      <c r="OH85" s="219"/>
      <c r="OI85" s="219"/>
      <c r="OJ85" s="219"/>
      <c r="OK85" s="219"/>
      <c r="OL85" s="219"/>
      <c r="OM85" s="219"/>
      <c r="ON85" s="219"/>
      <c r="OO85" s="219"/>
      <c r="OP85" s="219"/>
      <c r="OQ85" s="219"/>
      <c r="OR85" s="219"/>
      <c r="OS85" s="219"/>
      <c r="OT85" s="219"/>
      <c r="OU85" s="219"/>
      <c r="OV85" s="219"/>
      <c r="OW85" s="219"/>
      <c r="OX85" s="219"/>
      <c r="OY85" s="219"/>
      <c r="OZ85" s="219"/>
      <c r="PA85" s="219"/>
      <c r="PB85" s="219"/>
      <c r="PC85" s="219"/>
      <c r="PD85" s="219"/>
      <c r="PE85" s="219"/>
      <c r="PF85" s="219"/>
      <c r="PG85" s="219"/>
      <c r="PH85" s="219"/>
      <c r="PI85" s="219"/>
      <c r="PJ85" s="219"/>
      <c r="PK85" s="219"/>
      <c r="PL85" s="219"/>
      <c r="PM85" s="219"/>
      <c r="PN85" s="219"/>
      <c r="PO85" s="219"/>
      <c r="PP85" s="219"/>
      <c r="PQ85" s="219"/>
      <c r="PR85" s="219"/>
      <c r="PS85" s="219"/>
      <c r="PT85" s="219"/>
      <c r="PU85" s="219"/>
      <c r="PV85" s="219"/>
      <c r="PW85" s="219"/>
      <c r="PX85" s="219"/>
      <c r="PY85" s="219"/>
      <c r="PZ85" s="219"/>
      <c r="QA85" s="219"/>
      <c r="QB85" s="219"/>
      <c r="QC85" s="219"/>
      <c r="QD85" s="219"/>
      <c r="QE85" s="219"/>
      <c r="QF85" s="219"/>
      <c r="QG85" s="219"/>
      <c r="QH85" s="219"/>
      <c r="QI85" s="219"/>
      <c r="QJ85" s="219"/>
      <c r="QK85" s="219"/>
      <c r="QL85" s="219"/>
      <c r="QM85" s="219"/>
      <c r="QN85" s="219"/>
      <c r="QO85" s="219"/>
      <c r="QP85" s="219"/>
      <c r="QQ85" s="219"/>
      <c r="QR85" s="219"/>
      <c r="QS85" s="219"/>
      <c r="QT85" s="219"/>
      <c r="QU85" s="219"/>
      <c r="QV85" s="219"/>
      <c r="QW85" s="219"/>
      <c r="QX85" s="219"/>
      <c r="QY85" s="219"/>
      <c r="QZ85" s="219"/>
      <c r="RA85" s="219"/>
      <c r="RB85" s="219"/>
      <c r="RC85" s="219"/>
      <c r="RD85" s="219"/>
      <c r="RE85" s="219"/>
      <c r="RF85" s="219"/>
      <c r="RG85" s="219"/>
      <c r="RH85" s="219"/>
      <c r="RI85" s="219"/>
      <c r="RJ85" s="219"/>
      <c r="RK85" s="219"/>
      <c r="RL85" s="219"/>
      <c r="RM85" s="219"/>
      <c r="RN85" s="219"/>
      <c r="RO85" s="219"/>
      <c r="RP85" s="219"/>
      <c r="RQ85" s="219"/>
      <c r="RR85" s="219"/>
      <c r="RS85" s="219"/>
      <c r="RT85" s="219"/>
      <c r="RU85" s="219"/>
      <c r="RV85" s="219"/>
      <c r="RW85" s="219"/>
      <c r="RX85" s="219"/>
      <c r="RY85" s="219"/>
      <c r="RZ85" s="219"/>
      <c r="SA85" s="219"/>
      <c r="SB85" s="219"/>
      <c r="SC85" s="219"/>
      <c r="SD85" s="219"/>
      <c r="SE85" s="219"/>
      <c r="SF85" s="219"/>
      <c r="SG85" s="219"/>
      <c r="SH85" s="219"/>
      <c r="SI85" s="219"/>
      <c r="SJ85" s="219"/>
      <c r="SK85" s="219"/>
      <c r="SL85" s="219"/>
      <c r="SM85" s="219"/>
      <c r="SN85" s="219"/>
      <c r="SO85" s="219"/>
      <c r="SP85" s="219"/>
      <c r="SQ85" s="219"/>
      <c r="SR85" s="219"/>
      <c r="SS85" s="219"/>
      <c r="ST85" s="219"/>
      <c r="SU85" s="219"/>
      <c r="SV85" s="219"/>
      <c r="SW85" s="219"/>
      <c r="SX85" s="219"/>
      <c r="SY85" s="219"/>
      <c r="SZ85" s="219"/>
      <c r="TA85" s="219"/>
      <c r="TB85" s="219"/>
      <c r="TC85" s="219"/>
      <c r="TD85" s="219"/>
      <c r="TE85" s="219"/>
      <c r="TF85" s="219"/>
      <c r="TG85" s="219"/>
      <c r="TH85" s="219"/>
      <c r="TI85" s="219"/>
      <c r="TJ85" s="219"/>
      <c r="TK85" s="219"/>
      <c r="TL85" s="219"/>
      <c r="TM85" s="219"/>
      <c r="TN85" s="219"/>
      <c r="TO85" s="219"/>
      <c r="TP85" s="219"/>
      <c r="TQ85" s="219"/>
      <c r="TR85" s="219"/>
      <c r="TS85" s="219"/>
      <c r="TT85" s="219"/>
      <c r="TU85" s="219"/>
      <c r="TV85" s="219"/>
      <c r="TW85" s="219"/>
      <c r="TX85" s="219"/>
      <c r="TY85" s="219"/>
      <c r="TZ85" s="219"/>
      <c r="UA85" s="219"/>
      <c r="UB85" s="219"/>
      <c r="UC85" s="219"/>
      <c r="UD85" s="219"/>
      <c r="UE85" s="219"/>
      <c r="UF85" s="219"/>
      <c r="UG85" s="219"/>
      <c r="UH85" s="219"/>
      <c r="UI85" s="219"/>
      <c r="UJ85" s="219"/>
      <c r="UK85" s="219"/>
      <c r="UL85" s="219"/>
      <c r="UM85" s="219"/>
      <c r="UN85" s="219"/>
      <c r="UO85" s="219"/>
      <c r="UP85" s="219"/>
      <c r="UQ85" s="219"/>
      <c r="UR85" s="219"/>
      <c r="US85" s="219"/>
      <c r="UT85" s="219"/>
      <c r="UU85" s="219"/>
      <c r="UV85" s="219"/>
      <c r="UW85" s="219"/>
      <c r="UX85" s="219"/>
      <c r="UY85" s="219"/>
      <c r="UZ85" s="219"/>
      <c r="VA85" s="219"/>
      <c r="VB85" s="219"/>
      <c r="VC85" s="219"/>
      <c r="VD85" s="219"/>
      <c r="VE85" s="219"/>
      <c r="VF85" s="219"/>
      <c r="VG85" s="219"/>
      <c r="VH85" s="219"/>
      <c r="VI85" s="219"/>
      <c r="VJ85" s="219"/>
      <c r="VK85" s="219"/>
      <c r="VL85" s="219"/>
      <c r="VM85" s="219"/>
      <c r="VN85" s="219"/>
      <c r="VO85" s="219"/>
      <c r="VP85" s="219"/>
      <c r="VQ85" s="219"/>
      <c r="VR85" s="219"/>
      <c r="VS85" s="219"/>
      <c r="VT85" s="219"/>
      <c r="VU85" s="219"/>
      <c r="VV85" s="219"/>
      <c r="VW85" s="219"/>
      <c r="VX85" s="219"/>
      <c r="VY85" s="219"/>
      <c r="VZ85" s="219"/>
      <c r="WA85" s="219"/>
      <c r="WB85" s="219"/>
      <c r="WC85" s="219"/>
      <c r="WD85" s="219"/>
      <c r="WE85" s="219"/>
      <c r="WF85" s="219"/>
      <c r="WG85" s="219"/>
      <c r="WH85" s="219"/>
      <c r="WI85" s="219"/>
      <c r="WJ85" s="219"/>
      <c r="WK85" s="219"/>
      <c r="WL85" s="219"/>
      <c r="WM85" s="219"/>
      <c r="WN85" s="219"/>
      <c r="WO85" s="219"/>
      <c r="WP85" s="219"/>
      <c r="WQ85" s="219"/>
      <c r="WR85" s="219"/>
      <c r="WS85" s="219"/>
      <c r="WT85" s="219"/>
      <c r="WU85" s="219"/>
      <c r="WV85" s="219"/>
      <c r="WW85" s="219"/>
      <c r="WX85" s="219"/>
      <c r="WY85" s="219"/>
      <c r="WZ85" s="219"/>
      <c r="XA85" s="219"/>
      <c r="XB85" s="219"/>
      <c r="XC85" s="219"/>
      <c r="XD85" s="219"/>
      <c r="XE85" s="219"/>
      <c r="XF85" s="219"/>
      <c r="XG85" s="219"/>
      <c r="XH85" s="219"/>
      <c r="XI85" s="219"/>
      <c r="XJ85" s="219"/>
      <c r="XK85" s="219"/>
      <c r="XL85" s="219"/>
      <c r="XM85" s="219"/>
      <c r="XN85" s="219"/>
      <c r="XO85" s="219"/>
      <c r="XP85" s="219"/>
      <c r="XQ85" s="219"/>
      <c r="XR85" s="219"/>
      <c r="XS85" s="219"/>
      <c r="XT85" s="219"/>
      <c r="XU85" s="219"/>
      <c r="XV85" s="219"/>
      <c r="XW85" s="219"/>
      <c r="XX85" s="219"/>
      <c r="XY85" s="219"/>
      <c r="XZ85" s="219"/>
      <c r="YA85" s="219"/>
      <c r="YB85" s="219"/>
      <c r="YC85" s="219"/>
      <c r="YD85" s="219"/>
      <c r="YE85" s="219"/>
      <c r="YF85" s="219"/>
      <c r="YG85" s="219"/>
      <c r="YH85" s="219"/>
      <c r="YI85" s="219"/>
      <c r="YJ85" s="219"/>
      <c r="YK85" s="219"/>
      <c r="YL85" s="219"/>
      <c r="YM85" s="219"/>
      <c r="YN85" s="219"/>
      <c r="YO85" s="219"/>
      <c r="YP85" s="219"/>
      <c r="YQ85" s="219"/>
      <c r="YR85" s="219"/>
      <c r="YS85" s="219"/>
      <c r="YT85" s="219"/>
      <c r="YU85" s="219"/>
      <c r="YV85" s="219"/>
      <c r="YW85" s="219"/>
      <c r="YX85" s="219"/>
      <c r="YY85" s="219"/>
      <c r="YZ85" s="219"/>
      <c r="ZA85" s="219"/>
      <c r="ZB85" s="219"/>
      <c r="ZC85" s="219"/>
      <c r="ZD85" s="219"/>
      <c r="ZE85" s="219"/>
      <c r="ZF85" s="219"/>
      <c r="ZG85" s="219"/>
      <c r="ZH85" s="219"/>
      <c r="ZI85" s="219"/>
      <c r="ZJ85" s="219"/>
      <c r="ZK85" s="219"/>
      <c r="ZL85" s="219"/>
      <c r="ZM85" s="219"/>
      <c r="ZN85" s="219"/>
      <c r="ZO85" s="219"/>
      <c r="ZP85" s="219"/>
      <c r="ZQ85" s="219"/>
      <c r="ZR85" s="219"/>
      <c r="ZS85" s="219"/>
      <c r="ZT85" s="219"/>
      <c r="ZU85" s="219"/>
      <c r="ZV85" s="219"/>
      <c r="ZW85" s="219"/>
      <c r="ZX85" s="219"/>
      <c r="ZY85" s="219"/>
      <c r="ZZ85" s="219"/>
      <c r="AAA85" s="219"/>
      <c r="AAB85" s="219"/>
      <c r="AAC85" s="219"/>
      <c r="AAD85" s="219"/>
      <c r="AAE85" s="219"/>
      <c r="AAF85" s="219"/>
      <c r="AAG85" s="219"/>
      <c r="AAH85" s="219"/>
      <c r="AAI85" s="219"/>
      <c r="AAJ85" s="219"/>
      <c r="AAK85" s="219"/>
      <c r="AAL85" s="219"/>
      <c r="AAM85" s="219"/>
      <c r="AAN85" s="219"/>
      <c r="AAO85" s="219"/>
      <c r="AAP85" s="219"/>
      <c r="AAQ85" s="219"/>
      <c r="AAR85" s="219"/>
      <c r="AAS85" s="219"/>
      <c r="AAT85" s="219"/>
      <c r="AAU85" s="219"/>
      <c r="AAV85" s="219"/>
      <c r="AAW85" s="219"/>
      <c r="AAX85" s="219"/>
      <c r="AAY85" s="219"/>
      <c r="AAZ85" s="219"/>
      <c r="ABA85" s="219"/>
      <c r="ABB85" s="219"/>
      <c r="ABC85" s="219"/>
      <c r="ABD85" s="219"/>
      <c r="ABE85" s="219"/>
      <c r="ABF85" s="219"/>
      <c r="ABG85" s="219"/>
      <c r="ABH85" s="219"/>
      <c r="ABI85" s="219"/>
      <c r="ABJ85" s="219"/>
      <c r="ABK85" s="219"/>
      <c r="ABL85" s="219"/>
      <c r="ABM85" s="219"/>
      <c r="ABN85" s="219"/>
      <c r="ABO85" s="219"/>
      <c r="ABP85" s="219"/>
      <c r="ABQ85" s="219"/>
      <c r="ABR85" s="219"/>
      <c r="ABS85" s="219"/>
      <c r="ABT85" s="219"/>
      <c r="ABU85" s="219"/>
      <c r="ABV85" s="219"/>
      <c r="ABW85" s="219"/>
      <c r="ABX85" s="219"/>
      <c r="ABY85" s="219"/>
      <c r="ABZ85" s="219"/>
      <c r="ACA85" s="219"/>
      <c r="ACB85" s="219"/>
      <c r="ACC85" s="219"/>
      <c r="ACD85" s="219"/>
      <c r="ACE85" s="219"/>
      <c r="ACF85" s="219"/>
      <c r="ACG85" s="219"/>
      <c r="ACH85" s="219"/>
      <c r="ACI85" s="219"/>
      <c r="ACJ85" s="219"/>
      <c r="ACK85" s="219"/>
      <c r="ACL85" s="219"/>
      <c r="ACM85" s="219"/>
      <c r="ACN85" s="219"/>
      <c r="ACO85" s="219"/>
      <c r="ACP85" s="219"/>
      <c r="ACQ85" s="219"/>
      <c r="ACR85" s="219"/>
      <c r="ACS85" s="219"/>
      <c r="ACT85" s="219"/>
      <c r="ACU85" s="219"/>
      <c r="ACV85" s="219"/>
      <c r="ACW85" s="219"/>
      <c r="ACX85" s="219"/>
      <c r="ACY85" s="219"/>
      <c r="ACZ85" s="219"/>
      <c r="ADA85" s="219"/>
      <c r="ADB85" s="219"/>
      <c r="ADC85" s="219"/>
      <c r="ADD85" s="219"/>
      <c r="ADE85" s="219"/>
      <c r="ADF85" s="219"/>
      <c r="ADG85" s="219"/>
      <c r="ADH85" s="219"/>
      <c r="ADI85" s="219"/>
      <c r="ADJ85" s="219"/>
      <c r="ADK85" s="219"/>
      <c r="ADL85" s="219"/>
      <c r="ADM85" s="219"/>
      <c r="ADN85" s="219"/>
      <c r="ADO85" s="219"/>
      <c r="ADP85" s="219"/>
      <c r="ADQ85" s="219"/>
      <c r="ADR85" s="219"/>
      <c r="ADS85" s="219"/>
      <c r="ADT85" s="219"/>
      <c r="ADU85" s="219"/>
      <c r="ADV85" s="219"/>
      <c r="ADW85" s="219"/>
      <c r="ADX85" s="219"/>
      <c r="ADY85" s="219"/>
      <c r="ADZ85" s="219"/>
      <c r="AEA85" s="219"/>
      <c r="AEB85" s="219"/>
      <c r="AEC85" s="219"/>
      <c r="AED85" s="219"/>
      <c r="AEE85" s="219"/>
      <c r="AEF85" s="219"/>
      <c r="AEG85" s="219"/>
      <c r="AEH85" s="219"/>
      <c r="AEI85" s="219"/>
      <c r="AEJ85" s="219"/>
      <c r="AEK85" s="219"/>
      <c r="AEL85" s="219"/>
      <c r="AEM85" s="219"/>
      <c r="AEN85" s="219"/>
      <c r="AEO85" s="219"/>
      <c r="AEP85" s="219"/>
      <c r="AEQ85" s="219"/>
      <c r="AER85" s="219"/>
      <c r="AES85" s="219"/>
      <c r="AET85" s="219"/>
      <c r="AEU85" s="219"/>
      <c r="AEV85" s="219"/>
      <c r="AEW85" s="219"/>
      <c r="AEX85" s="219"/>
      <c r="AEY85" s="219"/>
      <c r="AEZ85" s="219"/>
      <c r="AFA85" s="219"/>
      <c r="AFB85" s="219"/>
      <c r="AFC85" s="219"/>
      <c r="AFD85" s="219"/>
      <c r="AFE85" s="219"/>
      <c r="AFF85" s="219"/>
      <c r="AFG85" s="219"/>
      <c r="AFH85" s="219"/>
      <c r="AFI85" s="219"/>
      <c r="AFJ85" s="219"/>
      <c r="AFK85" s="219"/>
      <c r="AFL85" s="219"/>
      <c r="AFM85" s="219"/>
      <c r="AFN85" s="219"/>
      <c r="AFO85" s="219"/>
      <c r="AFP85" s="219"/>
      <c r="AFQ85" s="219"/>
      <c r="AFR85" s="219"/>
      <c r="AFS85" s="219"/>
      <c r="AFT85" s="219"/>
      <c r="AFU85" s="219"/>
      <c r="AFV85" s="219"/>
      <c r="AFW85" s="219"/>
      <c r="AFX85" s="219"/>
      <c r="AFY85" s="219"/>
      <c r="AFZ85" s="219"/>
      <c r="AGA85" s="219"/>
      <c r="AGB85" s="219"/>
      <c r="AGC85" s="219"/>
      <c r="AGD85" s="219"/>
      <c r="AGE85" s="219"/>
      <c r="AGF85" s="219"/>
      <c r="AGG85" s="219"/>
      <c r="AGH85" s="219"/>
      <c r="AGI85" s="219"/>
      <c r="AGJ85" s="219"/>
      <c r="AGK85" s="219"/>
      <c r="AGL85" s="219"/>
      <c r="AGM85" s="219"/>
      <c r="AGN85" s="219"/>
      <c r="AGO85" s="219"/>
      <c r="AGP85" s="219"/>
      <c r="AGQ85" s="219"/>
      <c r="AGR85" s="219"/>
      <c r="AGS85" s="219"/>
      <c r="AGT85" s="219"/>
      <c r="AGU85" s="219"/>
      <c r="AGV85" s="219"/>
      <c r="AGW85" s="219"/>
      <c r="AGX85" s="219"/>
      <c r="AGY85" s="219"/>
      <c r="AGZ85" s="219"/>
      <c r="AHA85" s="219"/>
      <c r="AHB85" s="219"/>
      <c r="AHC85" s="219"/>
      <c r="AHD85" s="219"/>
      <c r="AHE85" s="219"/>
      <c r="AHF85" s="219"/>
      <c r="AHG85" s="219"/>
      <c r="AHH85" s="219"/>
      <c r="AHI85" s="219"/>
      <c r="AHJ85" s="219"/>
      <c r="AHK85" s="219"/>
      <c r="AHL85" s="219"/>
      <c r="AHM85" s="219"/>
      <c r="AHN85" s="219"/>
      <c r="AHO85" s="219"/>
      <c r="AHP85" s="219"/>
      <c r="AHQ85" s="219"/>
      <c r="AHR85" s="219"/>
      <c r="AHS85" s="219"/>
      <c r="AHT85" s="219"/>
      <c r="AHU85" s="219"/>
      <c r="AHV85" s="219"/>
      <c r="AHW85" s="219"/>
      <c r="AHX85" s="219"/>
      <c r="AHY85" s="219"/>
      <c r="AHZ85" s="219"/>
      <c r="AIA85" s="219"/>
      <c r="AIB85" s="219"/>
      <c r="AIC85" s="219"/>
      <c r="AID85" s="219"/>
      <c r="AIE85" s="219"/>
      <c r="AIF85" s="219"/>
      <c r="AIG85" s="219"/>
      <c r="AIH85" s="219"/>
      <c r="AII85" s="219"/>
      <c r="AIJ85" s="219"/>
      <c r="AIK85" s="219"/>
      <c r="AIL85" s="219"/>
      <c r="AIM85" s="219"/>
      <c r="AIN85" s="219"/>
      <c r="AIO85" s="219"/>
      <c r="AIP85" s="219"/>
      <c r="AIQ85" s="219"/>
      <c r="AIR85" s="219"/>
      <c r="AIS85" s="219"/>
      <c r="AIT85" s="219"/>
      <c r="AIU85" s="219"/>
      <c r="AIV85" s="219"/>
      <c r="AIW85" s="219"/>
      <c r="AIX85" s="219"/>
      <c r="AIY85" s="219"/>
      <c r="AIZ85" s="219"/>
      <c r="AJA85" s="219"/>
      <c r="AJB85" s="219"/>
      <c r="AJC85" s="219"/>
      <c r="AJD85" s="219"/>
      <c r="AJE85" s="219"/>
      <c r="AJF85" s="219"/>
      <c r="AJG85" s="219"/>
      <c r="AJH85" s="219"/>
      <c r="AJI85" s="219"/>
      <c r="AJJ85" s="219"/>
      <c r="AJK85" s="219"/>
      <c r="AJL85" s="219"/>
      <c r="AJM85" s="219"/>
      <c r="AJN85" s="219"/>
      <c r="AJO85" s="219"/>
      <c r="AJP85" s="219"/>
      <c r="AJQ85" s="219"/>
      <c r="AJR85" s="219"/>
      <c r="AJS85" s="219"/>
      <c r="AJT85" s="219"/>
      <c r="AJU85" s="219"/>
      <c r="AJV85" s="219"/>
      <c r="AJW85" s="219"/>
      <c r="AJX85" s="219"/>
      <c r="AJY85" s="219"/>
      <c r="AJZ85" s="219"/>
      <c r="AKA85" s="219"/>
      <c r="AKB85" s="219"/>
      <c r="AKC85" s="219"/>
      <c r="AKD85" s="219"/>
      <c r="AKE85" s="219"/>
      <c r="AKF85" s="219"/>
      <c r="AKG85" s="219"/>
      <c r="AKH85" s="219"/>
      <c r="AKI85" s="219"/>
      <c r="AKJ85" s="219"/>
      <c r="AKK85" s="219"/>
      <c r="AKL85" s="219"/>
      <c r="AKM85" s="219"/>
      <c r="AKN85" s="219"/>
      <c r="AKO85" s="219"/>
      <c r="AKP85" s="219"/>
      <c r="AKQ85" s="219"/>
      <c r="AKR85" s="219"/>
      <c r="AKS85" s="219"/>
      <c r="AKT85" s="219"/>
      <c r="AKU85" s="219"/>
      <c r="AKV85" s="219"/>
      <c r="AKW85" s="219"/>
      <c r="AKX85" s="219"/>
      <c r="AKY85" s="219"/>
      <c r="AKZ85" s="219"/>
      <c r="ALA85" s="219"/>
      <c r="ALB85" s="219"/>
      <c r="ALC85" s="219"/>
      <c r="ALD85" s="219"/>
      <c r="ALE85" s="219"/>
      <c r="ALF85" s="219"/>
      <c r="ALG85" s="219"/>
      <c r="ALH85" s="219"/>
      <c r="ALI85" s="219"/>
      <c r="ALJ85" s="219"/>
      <c r="ALK85" s="219"/>
      <c r="ALL85" s="219"/>
      <c r="ALM85" s="219"/>
      <c r="ALN85" s="219"/>
      <c r="ALO85" s="219"/>
      <c r="ALP85" s="219"/>
      <c r="ALQ85" s="219"/>
      <c r="ALR85" s="219"/>
      <c r="ALS85" s="219"/>
      <c r="ALT85" s="219"/>
      <c r="ALU85" s="219"/>
    </row>
    <row r="86" spans="1:1009" s="137" customFormat="1">
      <c r="A86" s="212"/>
      <c r="B86" s="213"/>
      <c r="C86" s="214"/>
      <c r="D86" s="215"/>
      <c r="E86" s="216"/>
      <c r="F86" s="216"/>
      <c r="G86" s="216"/>
      <c r="H86" s="216"/>
      <c r="I86" s="217"/>
      <c r="J86" s="218"/>
      <c r="K86" s="218"/>
      <c r="L86" s="218"/>
      <c r="M86" s="218"/>
      <c r="N86" s="218"/>
      <c r="O86" s="218"/>
      <c r="P86" s="218"/>
      <c r="Q86" s="218"/>
      <c r="R86" s="218"/>
      <c r="S86" s="218"/>
      <c r="T86" s="218"/>
      <c r="U86" s="218"/>
      <c r="V86" s="218"/>
      <c r="W86" s="218"/>
      <c r="X86" s="218"/>
      <c r="Y86" s="218"/>
      <c r="Z86" s="218"/>
      <c r="AA86" s="218"/>
      <c r="AB86" s="218"/>
      <c r="AC86" s="218"/>
      <c r="AD86" s="218"/>
      <c r="AE86" s="218"/>
      <c r="AF86" s="218"/>
      <c r="AG86" s="218"/>
      <c r="AH86" s="218"/>
      <c r="AI86" s="218"/>
      <c r="AJ86" s="218"/>
      <c r="AK86" s="218"/>
      <c r="AL86" s="218"/>
      <c r="AM86" s="218"/>
      <c r="AN86" s="218"/>
      <c r="AO86" s="218"/>
      <c r="AP86" s="218"/>
      <c r="AQ86" s="218"/>
      <c r="AR86" s="218"/>
      <c r="AS86" s="218"/>
      <c r="AT86" s="218"/>
      <c r="AU86" s="218"/>
      <c r="AV86" s="218"/>
      <c r="AW86" s="218"/>
      <c r="AX86" s="218"/>
      <c r="AY86" s="218"/>
      <c r="AZ86" s="218"/>
      <c r="BA86" s="218"/>
      <c r="BB86" s="218"/>
      <c r="BC86" s="218"/>
      <c r="BD86" s="218"/>
      <c r="BE86" s="218"/>
      <c r="BF86" s="218"/>
      <c r="BG86" s="218"/>
      <c r="BH86" s="218"/>
      <c r="BI86" s="218"/>
      <c r="BJ86" s="218"/>
      <c r="BK86" s="218"/>
      <c r="BL86" s="218"/>
      <c r="BM86" s="218"/>
      <c r="BN86" s="218"/>
      <c r="BO86" s="218"/>
      <c r="BP86" s="218"/>
      <c r="BQ86" s="218"/>
      <c r="BR86" s="218"/>
      <c r="BS86" s="218"/>
      <c r="BT86" s="218"/>
      <c r="BU86" s="218"/>
      <c r="BV86" s="218"/>
      <c r="BW86" s="218"/>
      <c r="BX86" s="218"/>
      <c r="BY86" s="218"/>
      <c r="BZ86" s="218"/>
      <c r="CA86" s="218"/>
      <c r="CB86" s="218"/>
      <c r="CC86" s="218"/>
      <c r="CD86" s="218"/>
      <c r="CE86" s="218"/>
      <c r="CF86" s="218"/>
      <c r="CG86" s="218"/>
      <c r="CH86" s="218"/>
      <c r="CI86" s="218"/>
      <c r="CJ86" s="218"/>
      <c r="CK86" s="218"/>
      <c r="CL86" s="218"/>
      <c r="CM86" s="218"/>
      <c r="CN86" s="218"/>
      <c r="CO86" s="218"/>
      <c r="CP86" s="218"/>
      <c r="CQ86" s="218"/>
      <c r="CR86" s="218"/>
      <c r="CS86" s="218"/>
      <c r="CT86" s="218"/>
      <c r="CU86" s="218"/>
      <c r="CV86" s="218"/>
      <c r="CW86" s="218"/>
      <c r="CX86" s="218"/>
      <c r="CY86" s="218"/>
      <c r="CZ86" s="218"/>
      <c r="DA86" s="218"/>
      <c r="DB86" s="218"/>
      <c r="DC86" s="218"/>
      <c r="DD86" s="218"/>
      <c r="DE86" s="218"/>
      <c r="DF86" s="218"/>
      <c r="DG86" s="218"/>
      <c r="DH86" s="218"/>
      <c r="DI86" s="218"/>
      <c r="DJ86" s="218"/>
      <c r="DK86" s="218"/>
      <c r="DL86" s="218"/>
      <c r="DM86" s="218"/>
      <c r="DN86" s="218"/>
      <c r="DO86" s="218"/>
      <c r="DP86" s="218"/>
      <c r="DQ86" s="218"/>
      <c r="DR86" s="218"/>
      <c r="DS86" s="218"/>
      <c r="DT86" s="218"/>
      <c r="DU86" s="218"/>
      <c r="DV86" s="218"/>
      <c r="DW86" s="218"/>
      <c r="DX86" s="218"/>
      <c r="DY86" s="218"/>
      <c r="DZ86" s="218"/>
      <c r="EA86" s="218"/>
      <c r="EB86" s="218"/>
      <c r="EC86" s="218"/>
      <c r="ED86" s="218"/>
      <c r="EE86" s="218"/>
      <c r="EF86" s="218"/>
      <c r="EG86" s="218"/>
      <c r="EH86" s="218"/>
      <c r="EI86" s="218"/>
      <c r="EJ86" s="218"/>
      <c r="EK86" s="218"/>
      <c r="EL86" s="218"/>
      <c r="EM86" s="218"/>
      <c r="EN86" s="218"/>
      <c r="EO86" s="218"/>
      <c r="EP86" s="218"/>
      <c r="EQ86" s="218"/>
      <c r="ER86" s="218"/>
      <c r="ES86" s="218"/>
      <c r="ET86" s="218"/>
      <c r="EU86" s="218"/>
      <c r="EV86" s="218"/>
      <c r="EW86" s="218"/>
      <c r="EX86" s="218"/>
      <c r="EY86" s="218"/>
      <c r="EZ86" s="218"/>
      <c r="FA86" s="218"/>
      <c r="FB86" s="218"/>
      <c r="FC86" s="218"/>
      <c r="FD86" s="218"/>
      <c r="FE86" s="218"/>
      <c r="FF86" s="218"/>
      <c r="FG86" s="218"/>
      <c r="FH86" s="218"/>
      <c r="FI86" s="218"/>
      <c r="FJ86" s="218"/>
      <c r="FK86" s="218"/>
      <c r="FL86" s="218"/>
      <c r="FM86" s="218"/>
      <c r="FN86" s="218"/>
      <c r="FO86" s="218"/>
      <c r="FP86" s="218"/>
      <c r="FQ86" s="218"/>
      <c r="FR86" s="218"/>
      <c r="FS86" s="218"/>
      <c r="FT86" s="218"/>
      <c r="FU86" s="218"/>
      <c r="FV86" s="218"/>
      <c r="FW86" s="218"/>
      <c r="FX86" s="218"/>
      <c r="FY86" s="218"/>
      <c r="FZ86" s="218"/>
      <c r="GA86" s="218"/>
      <c r="GB86" s="218"/>
      <c r="GC86" s="218"/>
      <c r="GD86" s="218"/>
      <c r="GE86" s="218"/>
      <c r="GF86" s="218"/>
      <c r="GG86" s="218"/>
      <c r="GH86" s="218"/>
      <c r="GI86" s="218"/>
      <c r="GJ86" s="218"/>
      <c r="GK86" s="218"/>
      <c r="GL86" s="218"/>
      <c r="GM86" s="218"/>
      <c r="GN86" s="218"/>
      <c r="GO86" s="218"/>
      <c r="GP86" s="218"/>
      <c r="GQ86" s="218"/>
      <c r="GR86" s="218"/>
      <c r="GS86" s="218"/>
      <c r="GT86" s="218"/>
      <c r="GU86" s="218"/>
      <c r="GV86" s="218"/>
      <c r="GW86" s="218"/>
      <c r="GX86" s="218"/>
      <c r="GY86" s="218"/>
      <c r="GZ86" s="218"/>
      <c r="HA86" s="218"/>
      <c r="HB86" s="218"/>
      <c r="HC86" s="218"/>
      <c r="HD86" s="218"/>
      <c r="HE86" s="218"/>
      <c r="HF86" s="218"/>
      <c r="HG86" s="218"/>
      <c r="HH86" s="218"/>
      <c r="HI86" s="218"/>
      <c r="HJ86" s="218"/>
      <c r="HK86" s="218"/>
      <c r="HL86" s="218"/>
      <c r="HM86" s="218"/>
      <c r="HN86" s="218"/>
      <c r="HO86" s="218"/>
      <c r="HP86" s="218"/>
      <c r="HQ86" s="218"/>
      <c r="HR86" s="218"/>
      <c r="HS86" s="218"/>
      <c r="HT86" s="218"/>
      <c r="HU86" s="218"/>
      <c r="HV86" s="218"/>
      <c r="HW86" s="218"/>
      <c r="HX86" s="218"/>
      <c r="HY86" s="218"/>
      <c r="HZ86" s="218"/>
      <c r="IA86" s="218"/>
      <c r="IB86" s="218"/>
      <c r="IC86" s="218"/>
      <c r="ID86" s="218"/>
      <c r="IE86" s="218"/>
      <c r="IF86" s="218"/>
      <c r="IG86" s="218"/>
      <c r="IH86" s="219"/>
      <c r="II86" s="219"/>
      <c r="IJ86" s="219"/>
      <c r="IK86" s="219"/>
      <c r="IL86" s="219"/>
      <c r="IM86" s="219"/>
      <c r="IN86" s="219"/>
      <c r="IO86" s="219"/>
      <c r="IP86" s="219"/>
      <c r="IQ86" s="219"/>
      <c r="IR86" s="219"/>
      <c r="IS86" s="219"/>
      <c r="IT86" s="219"/>
      <c r="IU86" s="219"/>
      <c r="IV86" s="219"/>
      <c r="IW86" s="219"/>
      <c r="IX86" s="219"/>
      <c r="IY86" s="219"/>
      <c r="IZ86" s="219"/>
      <c r="JA86" s="219"/>
      <c r="JB86" s="219"/>
      <c r="JC86" s="219"/>
      <c r="JD86" s="219"/>
      <c r="JE86" s="219"/>
      <c r="JF86" s="219"/>
      <c r="JG86" s="219"/>
      <c r="JH86" s="219"/>
      <c r="JI86" s="219"/>
      <c r="JJ86" s="219"/>
      <c r="JK86" s="219"/>
      <c r="JL86" s="219"/>
      <c r="JM86" s="219"/>
      <c r="JN86" s="219"/>
      <c r="JO86" s="219"/>
      <c r="JP86" s="219"/>
      <c r="JQ86" s="219"/>
      <c r="JR86" s="219"/>
      <c r="JS86" s="219"/>
      <c r="JT86" s="219"/>
      <c r="JU86" s="219"/>
      <c r="JV86" s="219"/>
      <c r="JW86" s="219"/>
      <c r="JX86" s="219"/>
      <c r="JY86" s="219"/>
      <c r="JZ86" s="219"/>
      <c r="KA86" s="219"/>
      <c r="KB86" s="219"/>
      <c r="KC86" s="219"/>
      <c r="KD86" s="219"/>
      <c r="KE86" s="219"/>
      <c r="KF86" s="219"/>
      <c r="KG86" s="219"/>
      <c r="KH86" s="219"/>
      <c r="KI86" s="219"/>
      <c r="KJ86" s="219"/>
      <c r="KK86" s="219"/>
      <c r="KL86" s="219"/>
      <c r="KM86" s="219"/>
      <c r="KN86" s="219"/>
      <c r="KO86" s="219"/>
      <c r="KP86" s="219"/>
      <c r="KQ86" s="219"/>
      <c r="KR86" s="219"/>
      <c r="KS86" s="219"/>
      <c r="KT86" s="219"/>
      <c r="KU86" s="219"/>
      <c r="KV86" s="219"/>
      <c r="KW86" s="219"/>
      <c r="KX86" s="219"/>
      <c r="KY86" s="219"/>
      <c r="KZ86" s="219"/>
      <c r="LA86" s="219"/>
      <c r="LB86" s="219"/>
      <c r="LC86" s="219"/>
      <c r="LD86" s="219"/>
      <c r="LE86" s="219"/>
      <c r="LF86" s="219"/>
      <c r="LG86" s="219"/>
      <c r="LH86" s="219"/>
      <c r="LI86" s="219"/>
      <c r="LJ86" s="219"/>
      <c r="LK86" s="219"/>
      <c r="LL86" s="219"/>
      <c r="LM86" s="219"/>
      <c r="LN86" s="219"/>
      <c r="LO86" s="219"/>
      <c r="LP86" s="219"/>
      <c r="LQ86" s="219"/>
      <c r="LR86" s="219"/>
      <c r="LS86" s="219"/>
      <c r="LT86" s="219"/>
      <c r="LU86" s="219"/>
      <c r="LV86" s="219"/>
      <c r="LW86" s="219"/>
      <c r="LX86" s="219"/>
      <c r="LY86" s="219"/>
      <c r="LZ86" s="219"/>
      <c r="MA86" s="219"/>
      <c r="MB86" s="219"/>
      <c r="MC86" s="219"/>
      <c r="MD86" s="219"/>
      <c r="ME86" s="219"/>
      <c r="MF86" s="219"/>
      <c r="MG86" s="219"/>
      <c r="MH86" s="219"/>
      <c r="MI86" s="219"/>
      <c r="MJ86" s="219"/>
      <c r="MK86" s="219"/>
      <c r="ML86" s="219"/>
      <c r="MM86" s="219"/>
      <c r="MN86" s="219"/>
      <c r="MO86" s="219"/>
      <c r="MP86" s="219"/>
      <c r="MQ86" s="219"/>
      <c r="MR86" s="219"/>
      <c r="MS86" s="219"/>
      <c r="MT86" s="219"/>
      <c r="MU86" s="219"/>
      <c r="MV86" s="219"/>
      <c r="MW86" s="219"/>
      <c r="MX86" s="219"/>
      <c r="MY86" s="219"/>
      <c r="MZ86" s="219"/>
      <c r="NA86" s="219"/>
      <c r="NB86" s="219"/>
      <c r="NC86" s="219"/>
      <c r="ND86" s="219"/>
      <c r="NE86" s="219"/>
      <c r="NF86" s="219"/>
      <c r="NG86" s="219"/>
      <c r="NH86" s="219"/>
      <c r="NI86" s="219"/>
      <c r="NJ86" s="219"/>
      <c r="NK86" s="219"/>
      <c r="NL86" s="219"/>
      <c r="NM86" s="219"/>
      <c r="NN86" s="219"/>
      <c r="NO86" s="219"/>
      <c r="NP86" s="219"/>
      <c r="NQ86" s="219"/>
      <c r="NR86" s="219"/>
      <c r="NS86" s="219"/>
      <c r="NT86" s="219"/>
      <c r="NU86" s="219"/>
      <c r="NV86" s="219"/>
      <c r="NW86" s="219"/>
      <c r="NX86" s="219"/>
      <c r="NY86" s="219"/>
      <c r="NZ86" s="219"/>
      <c r="OA86" s="219"/>
      <c r="OB86" s="219"/>
      <c r="OC86" s="219"/>
      <c r="OD86" s="219"/>
      <c r="OE86" s="219"/>
      <c r="OF86" s="219"/>
      <c r="OG86" s="219"/>
      <c r="OH86" s="219"/>
      <c r="OI86" s="219"/>
      <c r="OJ86" s="219"/>
      <c r="OK86" s="219"/>
      <c r="OL86" s="219"/>
      <c r="OM86" s="219"/>
      <c r="ON86" s="219"/>
      <c r="OO86" s="219"/>
      <c r="OP86" s="219"/>
      <c r="OQ86" s="219"/>
      <c r="OR86" s="219"/>
      <c r="OS86" s="219"/>
      <c r="OT86" s="219"/>
      <c r="OU86" s="219"/>
      <c r="OV86" s="219"/>
      <c r="OW86" s="219"/>
      <c r="OX86" s="219"/>
      <c r="OY86" s="219"/>
      <c r="OZ86" s="219"/>
      <c r="PA86" s="219"/>
      <c r="PB86" s="219"/>
      <c r="PC86" s="219"/>
      <c r="PD86" s="219"/>
      <c r="PE86" s="219"/>
      <c r="PF86" s="219"/>
      <c r="PG86" s="219"/>
      <c r="PH86" s="219"/>
      <c r="PI86" s="219"/>
      <c r="PJ86" s="219"/>
      <c r="PK86" s="219"/>
      <c r="PL86" s="219"/>
      <c r="PM86" s="219"/>
      <c r="PN86" s="219"/>
      <c r="PO86" s="219"/>
      <c r="PP86" s="219"/>
      <c r="PQ86" s="219"/>
      <c r="PR86" s="219"/>
      <c r="PS86" s="219"/>
      <c r="PT86" s="219"/>
      <c r="PU86" s="219"/>
      <c r="PV86" s="219"/>
      <c r="PW86" s="219"/>
      <c r="PX86" s="219"/>
      <c r="PY86" s="219"/>
      <c r="PZ86" s="219"/>
      <c r="QA86" s="219"/>
      <c r="QB86" s="219"/>
      <c r="QC86" s="219"/>
      <c r="QD86" s="219"/>
      <c r="QE86" s="219"/>
      <c r="QF86" s="219"/>
      <c r="QG86" s="219"/>
      <c r="QH86" s="219"/>
      <c r="QI86" s="219"/>
      <c r="QJ86" s="219"/>
      <c r="QK86" s="219"/>
      <c r="QL86" s="219"/>
      <c r="QM86" s="219"/>
      <c r="QN86" s="219"/>
      <c r="QO86" s="219"/>
      <c r="QP86" s="219"/>
      <c r="QQ86" s="219"/>
      <c r="QR86" s="219"/>
      <c r="QS86" s="219"/>
      <c r="QT86" s="219"/>
      <c r="QU86" s="219"/>
      <c r="QV86" s="219"/>
      <c r="QW86" s="219"/>
      <c r="QX86" s="219"/>
      <c r="QY86" s="219"/>
      <c r="QZ86" s="219"/>
      <c r="RA86" s="219"/>
      <c r="RB86" s="219"/>
      <c r="RC86" s="219"/>
      <c r="RD86" s="219"/>
      <c r="RE86" s="219"/>
      <c r="RF86" s="219"/>
      <c r="RG86" s="219"/>
      <c r="RH86" s="219"/>
      <c r="RI86" s="219"/>
      <c r="RJ86" s="219"/>
      <c r="RK86" s="219"/>
      <c r="RL86" s="219"/>
      <c r="RM86" s="219"/>
      <c r="RN86" s="219"/>
      <c r="RO86" s="219"/>
      <c r="RP86" s="219"/>
      <c r="RQ86" s="219"/>
      <c r="RR86" s="219"/>
      <c r="RS86" s="219"/>
      <c r="RT86" s="219"/>
      <c r="RU86" s="219"/>
      <c r="RV86" s="219"/>
      <c r="RW86" s="219"/>
      <c r="RX86" s="219"/>
      <c r="RY86" s="219"/>
      <c r="RZ86" s="219"/>
      <c r="SA86" s="219"/>
      <c r="SB86" s="219"/>
      <c r="SC86" s="219"/>
      <c r="SD86" s="219"/>
      <c r="SE86" s="219"/>
      <c r="SF86" s="219"/>
      <c r="SG86" s="219"/>
      <c r="SH86" s="219"/>
      <c r="SI86" s="219"/>
      <c r="SJ86" s="219"/>
      <c r="SK86" s="219"/>
      <c r="SL86" s="219"/>
      <c r="SM86" s="219"/>
      <c r="SN86" s="219"/>
      <c r="SO86" s="219"/>
      <c r="SP86" s="219"/>
      <c r="SQ86" s="219"/>
      <c r="SR86" s="219"/>
      <c r="SS86" s="219"/>
      <c r="ST86" s="219"/>
      <c r="SU86" s="219"/>
      <c r="SV86" s="219"/>
      <c r="SW86" s="219"/>
      <c r="SX86" s="219"/>
      <c r="SY86" s="219"/>
      <c r="SZ86" s="219"/>
      <c r="TA86" s="219"/>
      <c r="TB86" s="219"/>
      <c r="TC86" s="219"/>
      <c r="TD86" s="219"/>
      <c r="TE86" s="219"/>
      <c r="TF86" s="219"/>
      <c r="TG86" s="219"/>
      <c r="TH86" s="219"/>
      <c r="TI86" s="219"/>
      <c r="TJ86" s="219"/>
      <c r="TK86" s="219"/>
      <c r="TL86" s="219"/>
      <c r="TM86" s="219"/>
      <c r="TN86" s="219"/>
      <c r="TO86" s="219"/>
      <c r="TP86" s="219"/>
      <c r="TQ86" s="219"/>
      <c r="TR86" s="219"/>
      <c r="TS86" s="219"/>
      <c r="TT86" s="219"/>
      <c r="TU86" s="219"/>
      <c r="TV86" s="219"/>
      <c r="TW86" s="219"/>
      <c r="TX86" s="219"/>
      <c r="TY86" s="219"/>
      <c r="TZ86" s="219"/>
      <c r="UA86" s="219"/>
      <c r="UB86" s="219"/>
      <c r="UC86" s="219"/>
      <c r="UD86" s="219"/>
      <c r="UE86" s="219"/>
      <c r="UF86" s="219"/>
      <c r="UG86" s="219"/>
      <c r="UH86" s="219"/>
      <c r="UI86" s="219"/>
      <c r="UJ86" s="219"/>
      <c r="UK86" s="219"/>
      <c r="UL86" s="219"/>
      <c r="UM86" s="219"/>
      <c r="UN86" s="219"/>
      <c r="UO86" s="219"/>
      <c r="UP86" s="219"/>
      <c r="UQ86" s="219"/>
      <c r="UR86" s="219"/>
      <c r="US86" s="219"/>
      <c r="UT86" s="219"/>
      <c r="UU86" s="219"/>
      <c r="UV86" s="219"/>
      <c r="UW86" s="219"/>
      <c r="UX86" s="219"/>
      <c r="UY86" s="219"/>
      <c r="UZ86" s="219"/>
      <c r="VA86" s="219"/>
      <c r="VB86" s="219"/>
      <c r="VC86" s="219"/>
      <c r="VD86" s="219"/>
      <c r="VE86" s="219"/>
      <c r="VF86" s="219"/>
      <c r="VG86" s="219"/>
      <c r="VH86" s="219"/>
      <c r="VI86" s="219"/>
      <c r="VJ86" s="219"/>
      <c r="VK86" s="219"/>
      <c r="VL86" s="219"/>
      <c r="VM86" s="219"/>
      <c r="VN86" s="219"/>
      <c r="VO86" s="219"/>
      <c r="VP86" s="219"/>
      <c r="VQ86" s="219"/>
      <c r="VR86" s="219"/>
      <c r="VS86" s="219"/>
      <c r="VT86" s="219"/>
      <c r="VU86" s="219"/>
      <c r="VV86" s="219"/>
      <c r="VW86" s="219"/>
      <c r="VX86" s="219"/>
      <c r="VY86" s="219"/>
      <c r="VZ86" s="219"/>
      <c r="WA86" s="219"/>
      <c r="WB86" s="219"/>
      <c r="WC86" s="219"/>
      <c r="WD86" s="219"/>
      <c r="WE86" s="219"/>
      <c r="WF86" s="219"/>
      <c r="WG86" s="219"/>
      <c r="WH86" s="219"/>
      <c r="WI86" s="219"/>
      <c r="WJ86" s="219"/>
      <c r="WK86" s="219"/>
      <c r="WL86" s="219"/>
      <c r="WM86" s="219"/>
      <c r="WN86" s="219"/>
      <c r="WO86" s="219"/>
      <c r="WP86" s="219"/>
      <c r="WQ86" s="219"/>
      <c r="WR86" s="219"/>
      <c r="WS86" s="219"/>
      <c r="WT86" s="219"/>
      <c r="WU86" s="219"/>
      <c r="WV86" s="219"/>
      <c r="WW86" s="219"/>
      <c r="WX86" s="219"/>
      <c r="WY86" s="219"/>
      <c r="WZ86" s="219"/>
      <c r="XA86" s="219"/>
      <c r="XB86" s="219"/>
      <c r="XC86" s="219"/>
      <c r="XD86" s="219"/>
      <c r="XE86" s="219"/>
      <c r="XF86" s="219"/>
      <c r="XG86" s="219"/>
      <c r="XH86" s="219"/>
      <c r="XI86" s="219"/>
      <c r="XJ86" s="219"/>
      <c r="XK86" s="219"/>
      <c r="XL86" s="219"/>
      <c r="XM86" s="219"/>
      <c r="XN86" s="219"/>
      <c r="XO86" s="219"/>
      <c r="XP86" s="219"/>
      <c r="XQ86" s="219"/>
      <c r="XR86" s="219"/>
      <c r="XS86" s="219"/>
      <c r="XT86" s="219"/>
      <c r="XU86" s="219"/>
      <c r="XV86" s="219"/>
      <c r="XW86" s="219"/>
      <c r="XX86" s="219"/>
      <c r="XY86" s="219"/>
      <c r="XZ86" s="219"/>
      <c r="YA86" s="219"/>
      <c r="YB86" s="219"/>
      <c r="YC86" s="219"/>
      <c r="YD86" s="219"/>
      <c r="YE86" s="219"/>
      <c r="YF86" s="219"/>
      <c r="YG86" s="219"/>
      <c r="YH86" s="219"/>
      <c r="YI86" s="219"/>
      <c r="YJ86" s="219"/>
      <c r="YK86" s="219"/>
      <c r="YL86" s="219"/>
      <c r="YM86" s="219"/>
      <c r="YN86" s="219"/>
      <c r="YO86" s="219"/>
      <c r="YP86" s="219"/>
      <c r="YQ86" s="219"/>
      <c r="YR86" s="219"/>
      <c r="YS86" s="219"/>
      <c r="YT86" s="219"/>
      <c r="YU86" s="219"/>
      <c r="YV86" s="219"/>
      <c r="YW86" s="219"/>
      <c r="YX86" s="219"/>
      <c r="YY86" s="219"/>
      <c r="YZ86" s="219"/>
      <c r="ZA86" s="219"/>
      <c r="ZB86" s="219"/>
      <c r="ZC86" s="219"/>
      <c r="ZD86" s="219"/>
      <c r="ZE86" s="219"/>
      <c r="ZF86" s="219"/>
      <c r="ZG86" s="219"/>
      <c r="ZH86" s="219"/>
      <c r="ZI86" s="219"/>
      <c r="ZJ86" s="219"/>
      <c r="ZK86" s="219"/>
      <c r="ZL86" s="219"/>
      <c r="ZM86" s="219"/>
      <c r="ZN86" s="219"/>
      <c r="ZO86" s="219"/>
      <c r="ZP86" s="219"/>
      <c r="ZQ86" s="219"/>
      <c r="ZR86" s="219"/>
      <c r="ZS86" s="219"/>
      <c r="ZT86" s="219"/>
      <c r="ZU86" s="219"/>
      <c r="ZV86" s="219"/>
      <c r="ZW86" s="219"/>
      <c r="ZX86" s="219"/>
      <c r="ZY86" s="219"/>
      <c r="ZZ86" s="219"/>
      <c r="AAA86" s="219"/>
      <c r="AAB86" s="219"/>
      <c r="AAC86" s="219"/>
      <c r="AAD86" s="219"/>
      <c r="AAE86" s="219"/>
      <c r="AAF86" s="219"/>
      <c r="AAG86" s="219"/>
      <c r="AAH86" s="219"/>
      <c r="AAI86" s="219"/>
      <c r="AAJ86" s="219"/>
      <c r="AAK86" s="219"/>
      <c r="AAL86" s="219"/>
      <c r="AAM86" s="219"/>
      <c r="AAN86" s="219"/>
      <c r="AAO86" s="219"/>
      <c r="AAP86" s="219"/>
      <c r="AAQ86" s="219"/>
      <c r="AAR86" s="219"/>
      <c r="AAS86" s="219"/>
      <c r="AAT86" s="219"/>
      <c r="AAU86" s="219"/>
      <c r="AAV86" s="219"/>
      <c r="AAW86" s="219"/>
      <c r="AAX86" s="219"/>
      <c r="AAY86" s="219"/>
      <c r="AAZ86" s="219"/>
      <c r="ABA86" s="219"/>
      <c r="ABB86" s="219"/>
      <c r="ABC86" s="219"/>
      <c r="ABD86" s="219"/>
      <c r="ABE86" s="219"/>
      <c r="ABF86" s="219"/>
      <c r="ABG86" s="219"/>
      <c r="ABH86" s="219"/>
      <c r="ABI86" s="219"/>
      <c r="ABJ86" s="219"/>
      <c r="ABK86" s="219"/>
      <c r="ABL86" s="219"/>
      <c r="ABM86" s="219"/>
      <c r="ABN86" s="219"/>
      <c r="ABO86" s="219"/>
      <c r="ABP86" s="219"/>
      <c r="ABQ86" s="219"/>
      <c r="ABR86" s="219"/>
      <c r="ABS86" s="219"/>
      <c r="ABT86" s="219"/>
      <c r="ABU86" s="219"/>
      <c r="ABV86" s="219"/>
      <c r="ABW86" s="219"/>
      <c r="ABX86" s="219"/>
      <c r="ABY86" s="219"/>
      <c r="ABZ86" s="219"/>
      <c r="ACA86" s="219"/>
      <c r="ACB86" s="219"/>
      <c r="ACC86" s="219"/>
      <c r="ACD86" s="219"/>
      <c r="ACE86" s="219"/>
      <c r="ACF86" s="219"/>
      <c r="ACG86" s="219"/>
      <c r="ACH86" s="219"/>
      <c r="ACI86" s="219"/>
      <c r="ACJ86" s="219"/>
      <c r="ACK86" s="219"/>
      <c r="ACL86" s="219"/>
      <c r="ACM86" s="219"/>
      <c r="ACN86" s="219"/>
      <c r="ACO86" s="219"/>
      <c r="ACP86" s="219"/>
      <c r="ACQ86" s="219"/>
      <c r="ACR86" s="219"/>
      <c r="ACS86" s="219"/>
      <c r="ACT86" s="219"/>
      <c r="ACU86" s="219"/>
      <c r="ACV86" s="219"/>
      <c r="ACW86" s="219"/>
      <c r="ACX86" s="219"/>
      <c r="ACY86" s="219"/>
      <c r="ACZ86" s="219"/>
      <c r="ADA86" s="219"/>
      <c r="ADB86" s="219"/>
      <c r="ADC86" s="219"/>
      <c r="ADD86" s="219"/>
      <c r="ADE86" s="219"/>
      <c r="ADF86" s="219"/>
      <c r="ADG86" s="219"/>
      <c r="ADH86" s="219"/>
      <c r="ADI86" s="219"/>
      <c r="ADJ86" s="219"/>
      <c r="ADK86" s="219"/>
      <c r="ADL86" s="219"/>
      <c r="ADM86" s="219"/>
      <c r="ADN86" s="219"/>
      <c r="ADO86" s="219"/>
      <c r="ADP86" s="219"/>
      <c r="ADQ86" s="219"/>
      <c r="ADR86" s="219"/>
      <c r="ADS86" s="219"/>
      <c r="ADT86" s="219"/>
      <c r="ADU86" s="219"/>
      <c r="ADV86" s="219"/>
      <c r="ADW86" s="219"/>
      <c r="ADX86" s="219"/>
      <c r="ADY86" s="219"/>
      <c r="ADZ86" s="219"/>
      <c r="AEA86" s="219"/>
      <c r="AEB86" s="219"/>
      <c r="AEC86" s="219"/>
      <c r="AED86" s="219"/>
      <c r="AEE86" s="219"/>
      <c r="AEF86" s="219"/>
      <c r="AEG86" s="219"/>
      <c r="AEH86" s="219"/>
      <c r="AEI86" s="219"/>
      <c r="AEJ86" s="219"/>
      <c r="AEK86" s="219"/>
      <c r="AEL86" s="219"/>
      <c r="AEM86" s="219"/>
      <c r="AEN86" s="219"/>
      <c r="AEO86" s="219"/>
      <c r="AEP86" s="219"/>
      <c r="AEQ86" s="219"/>
      <c r="AER86" s="219"/>
      <c r="AES86" s="219"/>
      <c r="AET86" s="219"/>
      <c r="AEU86" s="219"/>
      <c r="AEV86" s="219"/>
      <c r="AEW86" s="219"/>
      <c r="AEX86" s="219"/>
      <c r="AEY86" s="219"/>
      <c r="AEZ86" s="219"/>
      <c r="AFA86" s="219"/>
      <c r="AFB86" s="219"/>
      <c r="AFC86" s="219"/>
      <c r="AFD86" s="219"/>
      <c r="AFE86" s="219"/>
      <c r="AFF86" s="219"/>
      <c r="AFG86" s="219"/>
      <c r="AFH86" s="219"/>
      <c r="AFI86" s="219"/>
      <c r="AFJ86" s="219"/>
      <c r="AFK86" s="219"/>
      <c r="AFL86" s="219"/>
      <c r="AFM86" s="219"/>
      <c r="AFN86" s="219"/>
      <c r="AFO86" s="219"/>
      <c r="AFP86" s="219"/>
      <c r="AFQ86" s="219"/>
      <c r="AFR86" s="219"/>
      <c r="AFS86" s="219"/>
      <c r="AFT86" s="219"/>
      <c r="AFU86" s="219"/>
      <c r="AFV86" s="219"/>
      <c r="AFW86" s="219"/>
      <c r="AFX86" s="219"/>
      <c r="AFY86" s="219"/>
      <c r="AFZ86" s="219"/>
      <c r="AGA86" s="219"/>
      <c r="AGB86" s="219"/>
      <c r="AGC86" s="219"/>
      <c r="AGD86" s="219"/>
      <c r="AGE86" s="219"/>
      <c r="AGF86" s="219"/>
      <c r="AGG86" s="219"/>
      <c r="AGH86" s="219"/>
      <c r="AGI86" s="219"/>
      <c r="AGJ86" s="219"/>
      <c r="AGK86" s="219"/>
      <c r="AGL86" s="219"/>
      <c r="AGM86" s="219"/>
      <c r="AGN86" s="219"/>
      <c r="AGO86" s="219"/>
      <c r="AGP86" s="219"/>
      <c r="AGQ86" s="219"/>
      <c r="AGR86" s="219"/>
      <c r="AGS86" s="219"/>
      <c r="AGT86" s="219"/>
      <c r="AGU86" s="219"/>
      <c r="AGV86" s="219"/>
      <c r="AGW86" s="219"/>
      <c r="AGX86" s="219"/>
      <c r="AGY86" s="219"/>
      <c r="AGZ86" s="219"/>
      <c r="AHA86" s="219"/>
      <c r="AHB86" s="219"/>
      <c r="AHC86" s="219"/>
      <c r="AHD86" s="219"/>
      <c r="AHE86" s="219"/>
      <c r="AHF86" s="219"/>
      <c r="AHG86" s="219"/>
      <c r="AHH86" s="219"/>
      <c r="AHI86" s="219"/>
      <c r="AHJ86" s="219"/>
      <c r="AHK86" s="219"/>
      <c r="AHL86" s="219"/>
      <c r="AHM86" s="219"/>
      <c r="AHN86" s="219"/>
      <c r="AHO86" s="219"/>
      <c r="AHP86" s="219"/>
      <c r="AHQ86" s="219"/>
      <c r="AHR86" s="219"/>
      <c r="AHS86" s="219"/>
      <c r="AHT86" s="219"/>
      <c r="AHU86" s="219"/>
      <c r="AHV86" s="219"/>
      <c r="AHW86" s="219"/>
      <c r="AHX86" s="219"/>
      <c r="AHY86" s="219"/>
      <c r="AHZ86" s="219"/>
      <c r="AIA86" s="219"/>
      <c r="AIB86" s="219"/>
      <c r="AIC86" s="219"/>
      <c r="AID86" s="219"/>
      <c r="AIE86" s="219"/>
      <c r="AIF86" s="219"/>
      <c r="AIG86" s="219"/>
      <c r="AIH86" s="219"/>
      <c r="AII86" s="219"/>
      <c r="AIJ86" s="219"/>
      <c r="AIK86" s="219"/>
      <c r="AIL86" s="219"/>
      <c r="AIM86" s="219"/>
      <c r="AIN86" s="219"/>
      <c r="AIO86" s="219"/>
      <c r="AIP86" s="219"/>
      <c r="AIQ86" s="219"/>
      <c r="AIR86" s="219"/>
      <c r="AIS86" s="219"/>
      <c r="AIT86" s="219"/>
      <c r="AIU86" s="219"/>
      <c r="AIV86" s="219"/>
      <c r="AIW86" s="219"/>
      <c r="AIX86" s="219"/>
      <c r="AIY86" s="219"/>
      <c r="AIZ86" s="219"/>
      <c r="AJA86" s="219"/>
      <c r="AJB86" s="219"/>
      <c r="AJC86" s="219"/>
      <c r="AJD86" s="219"/>
      <c r="AJE86" s="219"/>
      <c r="AJF86" s="219"/>
      <c r="AJG86" s="219"/>
      <c r="AJH86" s="219"/>
      <c r="AJI86" s="219"/>
      <c r="AJJ86" s="219"/>
      <c r="AJK86" s="219"/>
      <c r="AJL86" s="219"/>
      <c r="AJM86" s="219"/>
      <c r="AJN86" s="219"/>
      <c r="AJO86" s="219"/>
      <c r="AJP86" s="219"/>
      <c r="AJQ86" s="219"/>
      <c r="AJR86" s="219"/>
      <c r="AJS86" s="219"/>
      <c r="AJT86" s="219"/>
      <c r="AJU86" s="219"/>
      <c r="AJV86" s="219"/>
      <c r="AJW86" s="219"/>
      <c r="AJX86" s="219"/>
      <c r="AJY86" s="219"/>
      <c r="AJZ86" s="219"/>
      <c r="AKA86" s="219"/>
      <c r="AKB86" s="219"/>
      <c r="AKC86" s="219"/>
      <c r="AKD86" s="219"/>
      <c r="AKE86" s="219"/>
      <c r="AKF86" s="219"/>
      <c r="AKG86" s="219"/>
      <c r="AKH86" s="219"/>
      <c r="AKI86" s="219"/>
      <c r="AKJ86" s="219"/>
      <c r="AKK86" s="219"/>
      <c r="AKL86" s="219"/>
      <c r="AKM86" s="219"/>
      <c r="AKN86" s="219"/>
      <c r="AKO86" s="219"/>
      <c r="AKP86" s="219"/>
      <c r="AKQ86" s="219"/>
      <c r="AKR86" s="219"/>
      <c r="AKS86" s="219"/>
      <c r="AKT86" s="219"/>
      <c r="AKU86" s="219"/>
      <c r="AKV86" s="219"/>
      <c r="AKW86" s="219"/>
      <c r="AKX86" s="219"/>
      <c r="AKY86" s="219"/>
      <c r="AKZ86" s="219"/>
      <c r="ALA86" s="219"/>
      <c r="ALB86" s="219"/>
      <c r="ALC86" s="219"/>
      <c r="ALD86" s="219"/>
      <c r="ALE86" s="219"/>
      <c r="ALF86" s="219"/>
      <c r="ALG86" s="219"/>
      <c r="ALH86" s="219"/>
      <c r="ALI86" s="219"/>
      <c r="ALJ86" s="219"/>
      <c r="ALK86" s="219"/>
      <c r="ALL86" s="219"/>
      <c r="ALM86" s="219"/>
      <c r="ALN86" s="219"/>
      <c r="ALO86" s="219"/>
      <c r="ALP86" s="219"/>
      <c r="ALQ86" s="219"/>
      <c r="ALR86" s="219"/>
      <c r="ALS86" s="219"/>
      <c r="ALT86" s="219"/>
      <c r="ALU86" s="219"/>
    </row>
    <row r="87" spans="1:1009" s="137" customFormat="1">
      <c r="A87" s="212"/>
      <c r="B87" s="213"/>
      <c r="C87" s="214"/>
      <c r="D87" s="215"/>
      <c r="E87" s="216"/>
      <c r="F87" s="216"/>
      <c r="G87" s="216"/>
      <c r="H87" s="216"/>
      <c r="I87" s="217"/>
      <c r="J87" s="218"/>
      <c r="K87" s="218"/>
      <c r="L87" s="218"/>
      <c r="M87" s="218"/>
      <c r="N87" s="218"/>
      <c r="O87" s="218"/>
      <c r="P87" s="218"/>
      <c r="Q87" s="218"/>
      <c r="R87" s="218"/>
      <c r="S87" s="218"/>
      <c r="T87" s="218"/>
      <c r="U87" s="218"/>
      <c r="V87" s="218"/>
      <c r="W87" s="218"/>
      <c r="X87" s="218"/>
      <c r="Y87" s="218"/>
      <c r="Z87" s="218"/>
      <c r="AA87" s="218"/>
      <c r="AB87" s="218"/>
      <c r="AC87" s="218"/>
      <c r="AD87" s="218"/>
      <c r="AE87" s="218"/>
      <c r="AF87" s="218"/>
      <c r="AG87" s="218"/>
      <c r="AH87" s="218"/>
      <c r="AI87" s="218"/>
      <c r="AJ87" s="218"/>
      <c r="AK87" s="218"/>
      <c r="AL87" s="218"/>
      <c r="AM87" s="218"/>
      <c r="AN87" s="218"/>
      <c r="AO87" s="218"/>
      <c r="AP87" s="218"/>
      <c r="AQ87" s="218"/>
      <c r="AR87" s="218"/>
      <c r="AS87" s="218"/>
      <c r="AT87" s="218"/>
      <c r="AU87" s="218"/>
      <c r="AV87" s="218"/>
      <c r="AW87" s="218"/>
      <c r="AX87" s="218"/>
      <c r="AY87" s="218"/>
      <c r="AZ87" s="218"/>
      <c r="BA87" s="218"/>
      <c r="BB87" s="218"/>
      <c r="BC87" s="218"/>
      <c r="BD87" s="218"/>
      <c r="BE87" s="218"/>
      <c r="BF87" s="218"/>
      <c r="BG87" s="218"/>
      <c r="BH87" s="218"/>
      <c r="BI87" s="218"/>
      <c r="BJ87" s="218"/>
      <c r="BK87" s="218"/>
      <c r="BL87" s="218"/>
      <c r="BM87" s="218"/>
      <c r="BN87" s="218"/>
      <c r="BO87" s="218"/>
      <c r="BP87" s="218"/>
      <c r="BQ87" s="218"/>
      <c r="BR87" s="218"/>
      <c r="BS87" s="218"/>
      <c r="BT87" s="218"/>
      <c r="BU87" s="218"/>
      <c r="BV87" s="218"/>
      <c r="BW87" s="218"/>
      <c r="BX87" s="218"/>
      <c r="BY87" s="218"/>
      <c r="BZ87" s="218"/>
      <c r="CA87" s="218"/>
      <c r="CB87" s="218"/>
      <c r="CC87" s="218"/>
      <c r="CD87" s="218"/>
      <c r="CE87" s="218"/>
      <c r="CF87" s="218"/>
      <c r="CG87" s="218"/>
      <c r="CH87" s="218"/>
      <c r="CI87" s="218"/>
      <c r="CJ87" s="218"/>
      <c r="CK87" s="218"/>
      <c r="CL87" s="218"/>
      <c r="CM87" s="218"/>
      <c r="CN87" s="218"/>
      <c r="CO87" s="218"/>
      <c r="CP87" s="218"/>
      <c r="CQ87" s="218"/>
      <c r="CR87" s="218"/>
      <c r="CS87" s="218"/>
      <c r="CT87" s="218"/>
      <c r="CU87" s="218"/>
      <c r="CV87" s="218"/>
      <c r="CW87" s="218"/>
      <c r="CX87" s="218"/>
      <c r="CY87" s="218"/>
      <c r="CZ87" s="218"/>
      <c r="DA87" s="218"/>
      <c r="DB87" s="218"/>
      <c r="DC87" s="218"/>
      <c r="DD87" s="218"/>
      <c r="DE87" s="218"/>
      <c r="DF87" s="218"/>
      <c r="DG87" s="218"/>
      <c r="DH87" s="218"/>
      <c r="DI87" s="218"/>
      <c r="DJ87" s="218"/>
      <c r="DK87" s="218"/>
      <c r="DL87" s="218"/>
      <c r="DM87" s="218"/>
      <c r="DN87" s="218"/>
      <c r="DO87" s="218"/>
      <c r="DP87" s="218"/>
      <c r="DQ87" s="218"/>
      <c r="DR87" s="218"/>
      <c r="DS87" s="218"/>
      <c r="DT87" s="218"/>
      <c r="DU87" s="218"/>
      <c r="DV87" s="218"/>
      <c r="DW87" s="218"/>
      <c r="DX87" s="218"/>
      <c r="DY87" s="218"/>
      <c r="DZ87" s="218"/>
      <c r="EA87" s="218"/>
      <c r="EB87" s="218"/>
      <c r="EC87" s="218"/>
      <c r="ED87" s="218"/>
      <c r="EE87" s="218"/>
      <c r="EF87" s="218"/>
      <c r="EG87" s="218"/>
      <c r="EH87" s="218"/>
      <c r="EI87" s="218"/>
      <c r="EJ87" s="218"/>
      <c r="EK87" s="218"/>
      <c r="EL87" s="218"/>
      <c r="EM87" s="218"/>
      <c r="EN87" s="218"/>
      <c r="EO87" s="218"/>
      <c r="EP87" s="218"/>
      <c r="EQ87" s="218"/>
      <c r="ER87" s="218"/>
      <c r="ES87" s="218"/>
      <c r="ET87" s="218"/>
      <c r="EU87" s="218"/>
      <c r="EV87" s="218"/>
      <c r="EW87" s="218"/>
      <c r="EX87" s="218"/>
      <c r="EY87" s="218"/>
      <c r="EZ87" s="218"/>
      <c r="FA87" s="218"/>
      <c r="FB87" s="218"/>
      <c r="FC87" s="218"/>
      <c r="FD87" s="218"/>
      <c r="FE87" s="218"/>
      <c r="FF87" s="218"/>
      <c r="FG87" s="218"/>
      <c r="FH87" s="218"/>
      <c r="FI87" s="218"/>
      <c r="FJ87" s="218"/>
      <c r="FK87" s="218"/>
      <c r="FL87" s="218"/>
      <c r="FM87" s="218"/>
      <c r="FN87" s="218"/>
      <c r="FO87" s="218"/>
      <c r="FP87" s="218"/>
      <c r="FQ87" s="218"/>
      <c r="FR87" s="218"/>
      <c r="FS87" s="218"/>
      <c r="FT87" s="218"/>
      <c r="FU87" s="218"/>
      <c r="FV87" s="218"/>
      <c r="FW87" s="218"/>
      <c r="FX87" s="218"/>
      <c r="FY87" s="218"/>
      <c r="FZ87" s="218"/>
      <c r="GA87" s="218"/>
      <c r="GB87" s="218"/>
      <c r="GC87" s="218"/>
      <c r="GD87" s="218"/>
      <c r="GE87" s="218"/>
      <c r="GF87" s="218"/>
      <c r="GG87" s="218"/>
      <c r="GH87" s="218"/>
      <c r="GI87" s="218"/>
      <c r="GJ87" s="218"/>
      <c r="GK87" s="218"/>
      <c r="GL87" s="218"/>
      <c r="GM87" s="218"/>
      <c r="GN87" s="218"/>
      <c r="GO87" s="218"/>
      <c r="GP87" s="218"/>
      <c r="GQ87" s="218"/>
      <c r="GR87" s="218"/>
      <c r="GS87" s="218"/>
      <c r="GT87" s="218"/>
      <c r="GU87" s="218"/>
      <c r="GV87" s="218"/>
      <c r="GW87" s="218"/>
      <c r="GX87" s="218"/>
      <c r="GY87" s="218"/>
      <c r="GZ87" s="218"/>
      <c r="HA87" s="218"/>
      <c r="HB87" s="218"/>
      <c r="HC87" s="218"/>
      <c r="HD87" s="218"/>
      <c r="HE87" s="218"/>
      <c r="HF87" s="218"/>
      <c r="HG87" s="218"/>
      <c r="HH87" s="218"/>
      <c r="HI87" s="218"/>
      <c r="HJ87" s="218"/>
      <c r="HK87" s="218"/>
      <c r="HL87" s="218"/>
      <c r="HM87" s="218"/>
      <c r="HN87" s="218"/>
      <c r="HO87" s="218"/>
      <c r="HP87" s="218"/>
      <c r="HQ87" s="218"/>
      <c r="HR87" s="218"/>
      <c r="HS87" s="218"/>
      <c r="HT87" s="218"/>
      <c r="HU87" s="218"/>
      <c r="HV87" s="218"/>
      <c r="HW87" s="218"/>
      <c r="HX87" s="218"/>
      <c r="HY87" s="218"/>
      <c r="HZ87" s="218"/>
      <c r="IA87" s="218"/>
      <c r="IB87" s="218"/>
      <c r="IC87" s="218"/>
      <c r="ID87" s="218"/>
      <c r="IE87" s="218"/>
      <c r="IF87" s="218"/>
      <c r="IG87" s="218"/>
      <c r="IH87" s="219"/>
      <c r="II87" s="219"/>
      <c r="IJ87" s="219"/>
      <c r="IK87" s="219"/>
      <c r="IL87" s="219"/>
      <c r="IM87" s="219"/>
      <c r="IN87" s="219"/>
      <c r="IO87" s="219"/>
      <c r="IP87" s="219"/>
      <c r="IQ87" s="219"/>
      <c r="IR87" s="219"/>
      <c r="IS87" s="219"/>
      <c r="IT87" s="219"/>
      <c r="IU87" s="219"/>
      <c r="IV87" s="219"/>
      <c r="IW87" s="219"/>
      <c r="IX87" s="219"/>
      <c r="IY87" s="219"/>
      <c r="IZ87" s="219"/>
      <c r="JA87" s="219"/>
      <c r="JB87" s="219"/>
      <c r="JC87" s="219"/>
      <c r="JD87" s="219"/>
      <c r="JE87" s="219"/>
      <c r="JF87" s="219"/>
      <c r="JG87" s="219"/>
      <c r="JH87" s="219"/>
      <c r="JI87" s="219"/>
      <c r="JJ87" s="219"/>
      <c r="JK87" s="219"/>
      <c r="JL87" s="219"/>
      <c r="JM87" s="219"/>
      <c r="JN87" s="219"/>
      <c r="JO87" s="219"/>
      <c r="JP87" s="219"/>
      <c r="JQ87" s="219"/>
      <c r="JR87" s="219"/>
      <c r="JS87" s="219"/>
      <c r="JT87" s="219"/>
      <c r="JU87" s="219"/>
      <c r="JV87" s="219"/>
      <c r="JW87" s="219"/>
      <c r="JX87" s="219"/>
      <c r="JY87" s="219"/>
      <c r="JZ87" s="219"/>
      <c r="KA87" s="219"/>
      <c r="KB87" s="219"/>
      <c r="KC87" s="219"/>
      <c r="KD87" s="219"/>
      <c r="KE87" s="219"/>
      <c r="KF87" s="219"/>
      <c r="KG87" s="219"/>
      <c r="KH87" s="219"/>
      <c r="KI87" s="219"/>
      <c r="KJ87" s="219"/>
      <c r="KK87" s="219"/>
      <c r="KL87" s="219"/>
      <c r="KM87" s="219"/>
      <c r="KN87" s="219"/>
      <c r="KO87" s="219"/>
      <c r="KP87" s="219"/>
      <c r="KQ87" s="219"/>
      <c r="KR87" s="219"/>
      <c r="KS87" s="219"/>
      <c r="KT87" s="219"/>
      <c r="KU87" s="219"/>
      <c r="KV87" s="219"/>
      <c r="KW87" s="219"/>
      <c r="KX87" s="219"/>
      <c r="KY87" s="219"/>
      <c r="KZ87" s="219"/>
      <c r="LA87" s="219"/>
      <c r="LB87" s="219"/>
      <c r="LC87" s="219"/>
      <c r="LD87" s="219"/>
      <c r="LE87" s="219"/>
      <c r="LF87" s="219"/>
      <c r="LG87" s="219"/>
      <c r="LH87" s="219"/>
      <c r="LI87" s="219"/>
      <c r="LJ87" s="219"/>
      <c r="LK87" s="219"/>
      <c r="LL87" s="219"/>
      <c r="LM87" s="219"/>
      <c r="LN87" s="219"/>
      <c r="LO87" s="219"/>
      <c r="LP87" s="219"/>
      <c r="LQ87" s="219"/>
      <c r="LR87" s="219"/>
      <c r="LS87" s="219"/>
      <c r="LT87" s="219"/>
      <c r="LU87" s="219"/>
      <c r="LV87" s="219"/>
      <c r="LW87" s="219"/>
      <c r="LX87" s="219"/>
      <c r="LY87" s="219"/>
      <c r="LZ87" s="219"/>
      <c r="MA87" s="219"/>
      <c r="MB87" s="219"/>
      <c r="MC87" s="219"/>
      <c r="MD87" s="219"/>
      <c r="ME87" s="219"/>
      <c r="MF87" s="219"/>
      <c r="MG87" s="219"/>
      <c r="MH87" s="219"/>
      <c r="MI87" s="219"/>
      <c r="MJ87" s="219"/>
      <c r="MK87" s="219"/>
      <c r="ML87" s="219"/>
      <c r="MM87" s="219"/>
      <c r="MN87" s="219"/>
      <c r="MO87" s="219"/>
      <c r="MP87" s="219"/>
      <c r="MQ87" s="219"/>
      <c r="MR87" s="219"/>
      <c r="MS87" s="219"/>
      <c r="MT87" s="219"/>
      <c r="MU87" s="219"/>
      <c r="MV87" s="219"/>
      <c r="MW87" s="219"/>
      <c r="MX87" s="219"/>
      <c r="MY87" s="219"/>
      <c r="MZ87" s="219"/>
      <c r="NA87" s="219"/>
      <c r="NB87" s="219"/>
      <c r="NC87" s="219"/>
      <c r="ND87" s="219"/>
      <c r="NE87" s="219"/>
      <c r="NF87" s="219"/>
      <c r="NG87" s="219"/>
      <c r="NH87" s="219"/>
      <c r="NI87" s="219"/>
      <c r="NJ87" s="219"/>
      <c r="NK87" s="219"/>
      <c r="NL87" s="219"/>
      <c r="NM87" s="219"/>
      <c r="NN87" s="219"/>
      <c r="NO87" s="219"/>
      <c r="NP87" s="219"/>
      <c r="NQ87" s="219"/>
      <c r="NR87" s="219"/>
      <c r="NS87" s="219"/>
      <c r="NT87" s="219"/>
      <c r="NU87" s="219"/>
      <c r="NV87" s="219"/>
      <c r="NW87" s="219"/>
      <c r="NX87" s="219"/>
      <c r="NY87" s="219"/>
      <c r="NZ87" s="219"/>
      <c r="OA87" s="219"/>
      <c r="OB87" s="219"/>
      <c r="OC87" s="219"/>
      <c r="OD87" s="219"/>
      <c r="OE87" s="219"/>
      <c r="OF87" s="219"/>
      <c r="OG87" s="219"/>
      <c r="OH87" s="219"/>
      <c r="OI87" s="219"/>
      <c r="OJ87" s="219"/>
      <c r="OK87" s="219"/>
      <c r="OL87" s="219"/>
      <c r="OM87" s="219"/>
      <c r="ON87" s="219"/>
      <c r="OO87" s="219"/>
      <c r="OP87" s="219"/>
      <c r="OQ87" s="219"/>
      <c r="OR87" s="219"/>
      <c r="OS87" s="219"/>
      <c r="OT87" s="219"/>
      <c r="OU87" s="219"/>
      <c r="OV87" s="219"/>
      <c r="OW87" s="219"/>
      <c r="OX87" s="219"/>
      <c r="OY87" s="219"/>
      <c r="OZ87" s="219"/>
      <c r="PA87" s="219"/>
      <c r="PB87" s="219"/>
      <c r="PC87" s="219"/>
      <c r="PD87" s="219"/>
      <c r="PE87" s="219"/>
      <c r="PF87" s="219"/>
      <c r="PG87" s="219"/>
      <c r="PH87" s="219"/>
      <c r="PI87" s="219"/>
      <c r="PJ87" s="219"/>
      <c r="PK87" s="219"/>
      <c r="PL87" s="219"/>
      <c r="PM87" s="219"/>
      <c r="PN87" s="219"/>
      <c r="PO87" s="219"/>
      <c r="PP87" s="219"/>
      <c r="PQ87" s="219"/>
      <c r="PR87" s="219"/>
      <c r="PS87" s="219"/>
      <c r="PT87" s="219"/>
      <c r="PU87" s="219"/>
      <c r="PV87" s="219"/>
      <c r="PW87" s="219"/>
      <c r="PX87" s="219"/>
      <c r="PY87" s="219"/>
      <c r="PZ87" s="219"/>
      <c r="QA87" s="219"/>
      <c r="QB87" s="219"/>
      <c r="QC87" s="219"/>
      <c r="QD87" s="219"/>
      <c r="QE87" s="219"/>
      <c r="QF87" s="219"/>
      <c r="QG87" s="219"/>
      <c r="QH87" s="219"/>
      <c r="QI87" s="219"/>
      <c r="QJ87" s="219"/>
      <c r="QK87" s="219"/>
      <c r="QL87" s="219"/>
      <c r="QM87" s="219"/>
      <c r="QN87" s="219"/>
      <c r="QO87" s="219"/>
      <c r="QP87" s="219"/>
      <c r="QQ87" s="219"/>
      <c r="QR87" s="219"/>
      <c r="QS87" s="219"/>
      <c r="QT87" s="219"/>
      <c r="QU87" s="219"/>
      <c r="QV87" s="219"/>
      <c r="QW87" s="219"/>
      <c r="QX87" s="219"/>
      <c r="QY87" s="219"/>
      <c r="QZ87" s="219"/>
      <c r="RA87" s="219"/>
      <c r="RB87" s="219"/>
      <c r="RC87" s="219"/>
      <c r="RD87" s="219"/>
      <c r="RE87" s="219"/>
      <c r="RF87" s="219"/>
      <c r="RG87" s="219"/>
      <c r="RH87" s="219"/>
      <c r="RI87" s="219"/>
      <c r="RJ87" s="219"/>
      <c r="RK87" s="219"/>
      <c r="RL87" s="219"/>
      <c r="RM87" s="219"/>
      <c r="RN87" s="219"/>
      <c r="RO87" s="219"/>
      <c r="RP87" s="219"/>
      <c r="RQ87" s="219"/>
      <c r="RR87" s="219"/>
      <c r="RS87" s="219"/>
      <c r="RT87" s="219"/>
      <c r="RU87" s="219"/>
      <c r="RV87" s="219"/>
      <c r="RW87" s="219"/>
      <c r="RX87" s="219"/>
      <c r="RY87" s="219"/>
      <c r="RZ87" s="219"/>
      <c r="SA87" s="219"/>
      <c r="SB87" s="219"/>
      <c r="SC87" s="219"/>
      <c r="SD87" s="219"/>
      <c r="SE87" s="219"/>
      <c r="SF87" s="219"/>
      <c r="SG87" s="219"/>
      <c r="SH87" s="219"/>
      <c r="SI87" s="219"/>
      <c r="SJ87" s="219"/>
      <c r="SK87" s="219"/>
      <c r="SL87" s="219"/>
      <c r="SM87" s="219"/>
      <c r="SN87" s="219"/>
      <c r="SO87" s="219"/>
      <c r="SP87" s="219"/>
      <c r="SQ87" s="219"/>
      <c r="SR87" s="219"/>
      <c r="SS87" s="219"/>
      <c r="ST87" s="219"/>
      <c r="SU87" s="219"/>
      <c r="SV87" s="219"/>
      <c r="SW87" s="219"/>
      <c r="SX87" s="219"/>
      <c r="SY87" s="219"/>
      <c r="SZ87" s="219"/>
      <c r="TA87" s="219"/>
      <c r="TB87" s="219"/>
      <c r="TC87" s="219"/>
      <c r="TD87" s="219"/>
      <c r="TE87" s="219"/>
      <c r="TF87" s="219"/>
      <c r="TG87" s="219"/>
      <c r="TH87" s="219"/>
      <c r="TI87" s="219"/>
      <c r="TJ87" s="219"/>
      <c r="TK87" s="219"/>
      <c r="TL87" s="219"/>
      <c r="TM87" s="219"/>
      <c r="TN87" s="219"/>
      <c r="TO87" s="219"/>
      <c r="TP87" s="219"/>
      <c r="TQ87" s="219"/>
      <c r="TR87" s="219"/>
      <c r="TS87" s="219"/>
      <c r="TT87" s="219"/>
      <c r="TU87" s="219"/>
      <c r="TV87" s="219"/>
      <c r="TW87" s="219"/>
      <c r="TX87" s="219"/>
      <c r="TY87" s="219"/>
      <c r="TZ87" s="219"/>
      <c r="UA87" s="219"/>
      <c r="UB87" s="219"/>
      <c r="UC87" s="219"/>
      <c r="UD87" s="219"/>
      <c r="UE87" s="219"/>
      <c r="UF87" s="219"/>
      <c r="UG87" s="219"/>
      <c r="UH87" s="219"/>
      <c r="UI87" s="219"/>
      <c r="UJ87" s="219"/>
      <c r="UK87" s="219"/>
      <c r="UL87" s="219"/>
      <c r="UM87" s="219"/>
      <c r="UN87" s="219"/>
      <c r="UO87" s="219"/>
      <c r="UP87" s="219"/>
      <c r="UQ87" s="219"/>
      <c r="UR87" s="219"/>
      <c r="US87" s="219"/>
      <c r="UT87" s="219"/>
      <c r="UU87" s="219"/>
      <c r="UV87" s="219"/>
      <c r="UW87" s="219"/>
      <c r="UX87" s="219"/>
      <c r="UY87" s="219"/>
      <c r="UZ87" s="219"/>
      <c r="VA87" s="219"/>
      <c r="VB87" s="219"/>
      <c r="VC87" s="219"/>
      <c r="VD87" s="219"/>
      <c r="VE87" s="219"/>
      <c r="VF87" s="219"/>
      <c r="VG87" s="219"/>
      <c r="VH87" s="219"/>
      <c r="VI87" s="219"/>
      <c r="VJ87" s="219"/>
      <c r="VK87" s="219"/>
      <c r="VL87" s="219"/>
      <c r="VM87" s="219"/>
      <c r="VN87" s="219"/>
      <c r="VO87" s="219"/>
      <c r="VP87" s="219"/>
      <c r="VQ87" s="219"/>
      <c r="VR87" s="219"/>
      <c r="VS87" s="219"/>
      <c r="VT87" s="219"/>
      <c r="VU87" s="219"/>
      <c r="VV87" s="219"/>
      <c r="VW87" s="219"/>
      <c r="VX87" s="219"/>
      <c r="VY87" s="219"/>
      <c r="VZ87" s="219"/>
      <c r="WA87" s="219"/>
      <c r="WB87" s="219"/>
      <c r="WC87" s="219"/>
      <c r="WD87" s="219"/>
      <c r="WE87" s="219"/>
      <c r="WF87" s="219"/>
      <c r="WG87" s="219"/>
      <c r="WH87" s="219"/>
      <c r="WI87" s="219"/>
      <c r="WJ87" s="219"/>
      <c r="WK87" s="219"/>
      <c r="WL87" s="219"/>
      <c r="WM87" s="219"/>
      <c r="WN87" s="219"/>
      <c r="WO87" s="219"/>
      <c r="WP87" s="219"/>
      <c r="WQ87" s="219"/>
      <c r="WR87" s="219"/>
      <c r="WS87" s="219"/>
      <c r="WT87" s="219"/>
      <c r="WU87" s="219"/>
      <c r="WV87" s="219"/>
      <c r="WW87" s="219"/>
      <c r="WX87" s="219"/>
      <c r="WY87" s="219"/>
      <c r="WZ87" s="219"/>
      <c r="XA87" s="219"/>
      <c r="XB87" s="219"/>
      <c r="XC87" s="219"/>
      <c r="XD87" s="219"/>
      <c r="XE87" s="219"/>
      <c r="XF87" s="219"/>
      <c r="XG87" s="219"/>
      <c r="XH87" s="219"/>
      <c r="XI87" s="219"/>
      <c r="XJ87" s="219"/>
      <c r="XK87" s="219"/>
      <c r="XL87" s="219"/>
      <c r="XM87" s="219"/>
      <c r="XN87" s="219"/>
      <c r="XO87" s="219"/>
      <c r="XP87" s="219"/>
      <c r="XQ87" s="219"/>
      <c r="XR87" s="219"/>
      <c r="XS87" s="219"/>
      <c r="XT87" s="219"/>
      <c r="XU87" s="219"/>
      <c r="XV87" s="219"/>
      <c r="XW87" s="219"/>
      <c r="XX87" s="219"/>
      <c r="XY87" s="219"/>
      <c r="XZ87" s="219"/>
      <c r="YA87" s="219"/>
      <c r="YB87" s="219"/>
      <c r="YC87" s="219"/>
      <c r="YD87" s="219"/>
      <c r="YE87" s="219"/>
      <c r="YF87" s="219"/>
      <c r="YG87" s="219"/>
      <c r="YH87" s="219"/>
      <c r="YI87" s="219"/>
      <c r="YJ87" s="219"/>
      <c r="YK87" s="219"/>
      <c r="YL87" s="219"/>
      <c r="YM87" s="219"/>
      <c r="YN87" s="219"/>
      <c r="YO87" s="219"/>
      <c r="YP87" s="219"/>
      <c r="YQ87" s="219"/>
      <c r="YR87" s="219"/>
      <c r="YS87" s="219"/>
      <c r="YT87" s="219"/>
      <c r="YU87" s="219"/>
      <c r="YV87" s="219"/>
      <c r="YW87" s="219"/>
      <c r="YX87" s="219"/>
      <c r="YY87" s="219"/>
      <c r="YZ87" s="219"/>
      <c r="ZA87" s="219"/>
      <c r="ZB87" s="219"/>
      <c r="ZC87" s="219"/>
      <c r="ZD87" s="219"/>
      <c r="ZE87" s="219"/>
      <c r="ZF87" s="219"/>
      <c r="ZG87" s="219"/>
      <c r="ZH87" s="219"/>
      <c r="ZI87" s="219"/>
      <c r="ZJ87" s="219"/>
      <c r="ZK87" s="219"/>
      <c r="ZL87" s="219"/>
      <c r="ZM87" s="219"/>
      <c r="ZN87" s="219"/>
      <c r="ZO87" s="219"/>
      <c r="ZP87" s="219"/>
      <c r="ZQ87" s="219"/>
      <c r="ZR87" s="219"/>
      <c r="ZS87" s="219"/>
      <c r="ZT87" s="219"/>
      <c r="ZU87" s="219"/>
      <c r="ZV87" s="219"/>
      <c r="ZW87" s="219"/>
      <c r="ZX87" s="219"/>
      <c r="ZY87" s="219"/>
      <c r="ZZ87" s="219"/>
      <c r="AAA87" s="219"/>
      <c r="AAB87" s="219"/>
      <c r="AAC87" s="219"/>
      <c r="AAD87" s="219"/>
      <c r="AAE87" s="219"/>
      <c r="AAF87" s="219"/>
      <c r="AAG87" s="219"/>
      <c r="AAH87" s="219"/>
      <c r="AAI87" s="219"/>
      <c r="AAJ87" s="219"/>
      <c r="AAK87" s="219"/>
      <c r="AAL87" s="219"/>
      <c r="AAM87" s="219"/>
      <c r="AAN87" s="219"/>
      <c r="AAO87" s="219"/>
      <c r="AAP87" s="219"/>
      <c r="AAQ87" s="219"/>
      <c r="AAR87" s="219"/>
      <c r="AAS87" s="219"/>
      <c r="AAT87" s="219"/>
      <c r="AAU87" s="219"/>
      <c r="AAV87" s="219"/>
      <c r="AAW87" s="219"/>
      <c r="AAX87" s="219"/>
      <c r="AAY87" s="219"/>
      <c r="AAZ87" s="219"/>
      <c r="ABA87" s="219"/>
      <c r="ABB87" s="219"/>
      <c r="ABC87" s="219"/>
      <c r="ABD87" s="219"/>
      <c r="ABE87" s="219"/>
      <c r="ABF87" s="219"/>
      <c r="ABG87" s="219"/>
      <c r="ABH87" s="219"/>
      <c r="ABI87" s="219"/>
      <c r="ABJ87" s="219"/>
      <c r="ABK87" s="219"/>
      <c r="ABL87" s="219"/>
      <c r="ABM87" s="219"/>
      <c r="ABN87" s="219"/>
      <c r="ABO87" s="219"/>
      <c r="ABP87" s="219"/>
      <c r="ABQ87" s="219"/>
      <c r="ABR87" s="219"/>
      <c r="ABS87" s="219"/>
      <c r="ABT87" s="219"/>
      <c r="ABU87" s="219"/>
      <c r="ABV87" s="219"/>
      <c r="ABW87" s="219"/>
      <c r="ABX87" s="219"/>
      <c r="ABY87" s="219"/>
      <c r="ABZ87" s="219"/>
      <c r="ACA87" s="219"/>
      <c r="ACB87" s="219"/>
      <c r="ACC87" s="219"/>
      <c r="ACD87" s="219"/>
      <c r="ACE87" s="219"/>
      <c r="ACF87" s="219"/>
      <c r="ACG87" s="219"/>
      <c r="ACH87" s="219"/>
      <c r="ACI87" s="219"/>
      <c r="ACJ87" s="219"/>
      <c r="ACK87" s="219"/>
      <c r="ACL87" s="219"/>
      <c r="ACM87" s="219"/>
      <c r="ACN87" s="219"/>
      <c r="ACO87" s="219"/>
      <c r="ACP87" s="219"/>
      <c r="ACQ87" s="219"/>
      <c r="ACR87" s="219"/>
      <c r="ACS87" s="219"/>
      <c r="ACT87" s="219"/>
      <c r="ACU87" s="219"/>
      <c r="ACV87" s="219"/>
      <c r="ACW87" s="219"/>
      <c r="ACX87" s="219"/>
      <c r="ACY87" s="219"/>
      <c r="ACZ87" s="219"/>
      <c r="ADA87" s="219"/>
      <c r="ADB87" s="219"/>
      <c r="ADC87" s="219"/>
      <c r="ADD87" s="219"/>
      <c r="ADE87" s="219"/>
      <c r="ADF87" s="219"/>
      <c r="ADG87" s="219"/>
      <c r="ADH87" s="219"/>
      <c r="ADI87" s="219"/>
      <c r="ADJ87" s="219"/>
      <c r="ADK87" s="219"/>
      <c r="ADL87" s="219"/>
      <c r="ADM87" s="219"/>
      <c r="ADN87" s="219"/>
      <c r="ADO87" s="219"/>
      <c r="ADP87" s="219"/>
      <c r="ADQ87" s="219"/>
      <c r="ADR87" s="219"/>
      <c r="ADS87" s="219"/>
      <c r="ADT87" s="219"/>
      <c r="ADU87" s="219"/>
      <c r="ADV87" s="219"/>
      <c r="ADW87" s="219"/>
      <c r="ADX87" s="219"/>
      <c r="ADY87" s="219"/>
      <c r="ADZ87" s="219"/>
      <c r="AEA87" s="219"/>
      <c r="AEB87" s="219"/>
      <c r="AEC87" s="219"/>
      <c r="AED87" s="219"/>
      <c r="AEE87" s="219"/>
      <c r="AEF87" s="219"/>
      <c r="AEG87" s="219"/>
      <c r="AEH87" s="219"/>
      <c r="AEI87" s="219"/>
      <c r="AEJ87" s="219"/>
      <c r="AEK87" s="219"/>
      <c r="AEL87" s="219"/>
      <c r="AEM87" s="219"/>
      <c r="AEN87" s="219"/>
      <c r="AEO87" s="219"/>
      <c r="AEP87" s="219"/>
      <c r="AEQ87" s="219"/>
      <c r="AER87" s="219"/>
      <c r="AES87" s="219"/>
      <c r="AET87" s="219"/>
      <c r="AEU87" s="219"/>
      <c r="AEV87" s="219"/>
      <c r="AEW87" s="219"/>
      <c r="AEX87" s="219"/>
      <c r="AEY87" s="219"/>
      <c r="AEZ87" s="219"/>
      <c r="AFA87" s="219"/>
      <c r="AFB87" s="219"/>
      <c r="AFC87" s="219"/>
      <c r="AFD87" s="219"/>
      <c r="AFE87" s="219"/>
      <c r="AFF87" s="219"/>
      <c r="AFG87" s="219"/>
      <c r="AFH87" s="219"/>
      <c r="AFI87" s="219"/>
      <c r="AFJ87" s="219"/>
      <c r="AFK87" s="219"/>
      <c r="AFL87" s="219"/>
      <c r="AFM87" s="219"/>
      <c r="AFN87" s="219"/>
      <c r="AFO87" s="219"/>
      <c r="AFP87" s="219"/>
      <c r="AFQ87" s="219"/>
      <c r="AFR87" s="219"/>
      <c r="AFS87" s="219"/>
      <c r="AFT87" s="219"/>
      <c r="AFU87" s="219"/>
      <c r="AFV87" s="219"/>
      <c r="AFW87" s="219"/>
      <c r="AFX87" s="219"/>
      <c r="AFY87" s="219"/>
      <c r="AFZ87" s="219"/>
      <c r="AGA87" s="219"/>
      <c r="AGB87" s="219"/>
      <c r="AGC87" s="219"/>
      <c r="AGD87" s="219"/>
      <c r="AGE87" s="219"/>
      <c r="AGF87" s="219"/>
      <c r="AGG87" s="219"/>
      <c r="AGH87" s="219"/>
      <c r="AGI87" s="219"/>
      <c r="AGJ87" s="219"/>
      <c r="AGK87" s="219"/>
      <c r="AGL87" s="219"/>
      <c r="AGM87" s="219"/>
      <c r="AGN87" s="219"/>
      <c r="AGO87" s="219"/>
      <c r="AGP87" s="219"/>
      <c r="AGQ87" s="219"/>
      <c r="AGR87" s="219"/>
      <c r="AGS87" s="219"/>
      <c r="AGT87" s="219"/>
      <c r="AGU87" s="219"/>
      <c r="AGV87" s="219"/>
      <c r="AGW87" s="219"/>
      <c r="AGX87" s="219"/>
      <c r="AGY87" s="219"/>
      <c r="AGZ87" s="219"/>
      <c r="AHA87" s="219"/>
      <c r="AHB87" s="219"/>
      <c r="AHC87" s="219"/>
      <c r="AHD87" s="219"/>
      <c r="AHE87" s="219"/>
      <c r="AHF87" s="219"/>
      <c r="AHG87" s="219"/>
      <c r="AHH87" s="219"/>
      <c r="AHI87" s="219"/>
      <c r="AHJ87" s="219"/>
      <c r="AHK87" s="219"/>
      <c r="AHL87" s="219"/>
      <c r="AHM87" s="219"/>
      <c r="AHN87" s="219"/>
      <c r="AHO87" s="219"/>
      <c r="AHP87" s="219"/>
      <c r="AHQ87" s="219"/>
      <c r="AHR87" s="219"/>
      <c r="AHS87" s="219"/>
      <c r="AHT87" s="219"/>
      <c r="AHU87" s="219"/>
      <c r="AHV87" s="219"/>
      <c r="AHW87" s="219"/>
      <c r="AHX87" s="219"/>
      <c r="AHY87" s="219"/>
      <c r="AHZ87" s="219"/>
      <c r="AIA87" s="219"/>
      <c r="AIB87" s="219"/>
      <c r="AIC87" s="219"/>
      <c r="AID87" s="219"/>
      <c r="AIE87" s="219"/>
      <c r="AIF87" s="219"/>
      <c r="AIG87" s="219"/>
      <c r="AIH87" s="219"/>
      <c r="AII87" s="219"/>
      <c r="AIJ87" s="219"/>
      <c r="AIK87" s="219"/>
      <c r="AIL87" s="219"/>
      <c r="AIM87" s="219"/>
      <c r="AIN87" s="219"/>
      <c r="AIO87" s="219"/>
      <c r="AIP87" s="219"/>
      <c r="AIQ87" s="219"/>
      <c r="AIR87" s="219"/>
      <c r="AIS87" s="219"/>
      <c r="AIT87" s="219"/>
      <c r="AIU87" s="219"/>
      <c r="AIV87" s="219"/>
      <c r="AIW87" s="219"/>
      <c r="AIX87" s="219"/>
      <c r="AIY87" s="219"/>
      <c r="AIZ87" s="219"/>
      <c r="AJA87" s="219"/>
      <c r="AJB87" s="219"/>
      <c r="AJC87" s="219"/>
      <c r="AJD87" s="219"/>
      <c r="AJE87" s="219"/>
      <c r="AJF87" s="219"/>
      <c r="AJG87" s="219"/>
      <c r="AJH87" s="219"/>
      <c r="AJI87" s="219"/>
      <c r="AJJ87" s="219"/>
      <c r="AJK87" s="219"/>
      <c r="AJL87" s="219"/>
      <c r="AJM87" s="219"/>
      <c r="AJN87" s="219"/>
      <c r="AJO87" s="219"/>
      <c r="AJP87" s="219"/>
      <c r="AJQ87" s="219"/>
      <c r="AJR87" s="219"/>
      <c r="AJS87" s="219"/>
      <c r="AJT87" s="219"/>
      <c r="AJU87" s="219"/>
      <c r="AJV87" s="219"/>
      <c r="AJW87" s="219"/>
      <c r="AJX87" s="219"/>
      <c r="AJY87" s="219"/>
      <c r="AJZ87" s="219"/>
      <c r="AKA87" s="219"/>
      <c r="AKB87" s="219"/>
      <c r="AKC87" s="219"/>
      <c r="AKD87" s="219"/>
      <c r="AKE87" s="219"/>
      <c r="AKF87" s="219"/>
      <c r="AKG87" s="219"/>
      <c r="AKH87" s="219"/>
      <c r="AKI87" s="219"/>
      <c r="AKJ87" s="219"/>
      <c r="AKK87" s="219"/>
      <c r="AKL87" s="219"/>
      <c r="AKM87" s="219"/>
      <c r="AKN87" s="219"/>
      <c r="AKO87" s="219"/>
      <c r="AKP87" s="219"/>
      <c r="AKQ87" s="219"/>
      <c r="AKR87" s="219"/>
      <c r="AKS87" s="219"/>
      <c r="AKT87" s="219"/>
      <c r="AKU87" s="219"/>
      <c r="AKV87" s="219"/>
      <c r="AKW87" s="219"/>
      <c r="AKX87" s="219"/>
      <c r="AKY87" s="219"/>
      <c r="AKZ87" s="219"/>
      <c r="ALA87" s="219"/>
      <c r="ALB87" s="219"/>
      <c r="ALC87" s="219"/>
      <c r="ALD87" s="219"/>
      <c r="ALE87" s="219"/>
      <c r="ALF87" s="219"/>
      <c r="ALG87" s="219"/>
      <c r="ALH87" s="219"/>
      <c r="ALI87" s="219"/>
      <c r="ALJ87" s="219"/>
      <c r="ALK87" s="219"/>
      <c r="ALL87" s="219"/>
      <c r="ALM87" s="219"/>
      <c r="ALN87" s="219"/>
      <c r="ALO87" s="219"/>
      <c r="ALP87" s="219"/>
      <c r="ALQ87" s="219"/>
      <c r="ALR87" s="219"/>
      <c r="ALS87" s="219"/>
      <c r="ALT87" s="219"/>
      <c r="ALU87" s="219"/>
    </row>
    <row r="88" spans="1:1009" s="137" customFormat="1">
      <c r="A88" s="212"/>
      <c r="B88" s="213"/>
      <c r="C88" s="214"/>
      <c r="D88" s="215"/>
      <c r="E88" s="216"/>
      <c r="F88" s="216"/>
      <c r="G88" s="216"/>
      <c r="H88" s="216"/>
      <c r="I88" s="217"/>
      <c r="J88" s="218"/>
      <c r="K88" s="218"/>
      <c r="L88" s="218"/>
      <c r="M88" s="218"/>
      <c r="N88" s="218"/>
      <c r="O88" s="218"/>
      <c r="P88" s="218"/>
      <c r="Q88" s="218"/>
      <c r="R88" s="218"/>
      <c r="S88" s="218"/>
      <c r="T88" s="218"/>
      <c r="U88" s="218"/>
      <c r="V88" s="218"/>
      <c r="W88" s="218"/>
      <c r="X88" s="218"/>
      <c r="Y88" s="218"/>
      <c r="Z88" s="218"/>
      <c r="AA88" s="218"/>
      <c r="AB88" s="218"/>
      <c r="AC88" s="218"/>
      <c r="AD88" s="218"/>
      <c r="AE88" s="218"/>
      <c r="AF88" s="218"/>
      <c r="AG88" s="218"/>
      <c r="AH88" s="218"/>
      <c r="AI88" s="218"/>
      <c r="AJ88" s="218"/>
      <c r="AK88" s="218"/>
      <c r="AL88" s="218"/>
      <c r="AM88" s="218"/>
      <c r="AN88" s="218"/>
      <c r="AO88" s="218"/>
      <c r="AP88" s="218"/>
      <c r="AQ88" s="218"/>
      <c r="AR88" s="218"/>
      <c r="AS88" s="218"/>
      <c r="AT88" s="218"/>
      <c r="AU88" s="218"/>
      <c r="AV88" s="218"/>
      <c r="AW88" s="218"/>
      <c r="AX88" s="218"/>
      <c r="AY88" s="218"/>
      <c r="AZ88" s="218"/>
      <c r="BA88" s="218"/>
      <c r="BB88" s="218"/>
      <c r="BC88" s="218"/>
      <c r="BD88" s="218"/>
      <c r="BE88" s="218"/>
      <c r="BF88" s="218"/>
      <c r="BG88" s="218"/>
      <c r="BH88" s="218"/>
      <c r="BI88" s="218"/>
      <c r="BJ88" s="218"/>
      <c r="BK88" s="218"/>
      <c r="BL88" s="218"/>
      <c r="BM88" s="218"/>
      <c r="BN88" s="218"/>
      <c r="BO88" s="218"/>
      <c r="BP88" s="218"/>
      <c r="BQ88" s="218"/>
      <c r="BR88" s="218"/>
      <c r="BS88" s="218"/>
      <c r="BT88" s="218"/>
      <c r="BU88" s="218"/>
      <c r="BV88" s="218"/>
      <c r="BW88" s="218"/>
      <c r="BX88" s="218"/>
      <c r="BY88" s="218"/>
      <c r="BZ88" s="218"/>
      <c r="CA88" s="218"/>
      <c r="CB88" s="218"/>
      <c r="CC88" s="218"/>
      <c r="CD88" s="218"/>
      <c r="CE88" s="218"/>
      <c r="CF88" s="218"/>
      <c r="CG88" s="218"/>
      <c r="CH88" s="218"/>
      <c r="CI88" s="218"/>
      <c r="CJ88" s="218"/>
      <c r="CK88" s="218"/>
      <c r="CL88" s="218"/>
      <c r="CM88" s="218"/>
      <c r="CN88" s="218"/>
      <c r="CO88" s="218"/>
      <c r="CP88" s="218"/>
      <c r="CQ88" s="218"/>
      <c r="CR88" s="218"/>
      <c r="CS88" s="218"/>
      <c r="CT88" s="218"/>
      <c r="CU88" s="218"/>
      <c r="CV88" s="218"/>
      <c r="CW88" s="218"/>
      <c r="CX88" s="218"/>
      <c r="CY88" s="218"/>
      <c r="CZ88" s="218"/>
      <c r="DA88" s="218"/>
      <c r="DB88" s="218"/>
      <c r="DC88" s="218"/>
      <c r="DD88" s="218"/>
      <c r="DE88" s="218"/>
      <c r="DF88" s="218"/>
      <c r="DG88" s="218"/>
      <c r="DH88" s="218"/>
      <c r="DI88" s="218"/>
      <c r="DJ88" s="218"/>
      <c r="DK88" s="218"/>
      <c r="DL88" s="218"/>
      <c r="DM88" s="218"/>
      <c r="DN88" s="218"/>
      <c r="DO88" s="218"/>
      <c r="DP88" s="218"/>
      <c r="DQ88" s="218"/>
      <c r="DR88" s="218"/>
      <c r="DS88" s="218"/>
      <c r="DT88" s="218"/>
      <c r="DU88" s="218"/>
      <c r="DV88" s="218"/>
      <c r="DW88" s="218"/>
      <c r="DX88" s="218"/>
      <c r="DY88" s="218"/>
      <c r="DZ88" s="218"/>
      <c r="EA88" s="218"/>
      <c r="EB88" s="218"/>
      <c r="EC88" s="218"/>
      <c r="ED88" s="218"/>
      <c r="EE88" s="218"/>
      <c r="EF88" s="218"/>
      <c r="EG88" s="218"/>
      <c r="EH88" s="218"/>
      <c r="EI88" s="218"/>
      <c r="EJ88" s="218"/>
      <c r="EK88" s="218"/>
      <c r="EL88" s="218"/>
      <c r="EM88" s="218"/>
      <c r="EN88" s="218"/>
      <c r="EO88" s="218"/>
      <c r="EP88" s="218"/>
      <c r="EQ88" s="218"/>
      <c r="ER88" s="218"/>
      <c r="ES88" s="218"/>
      <c r="ET88" s="218"/>
      <c r="EU88" s="218"/>
      <c r="EV88" s="218"/>
      <c r="EW88" s="218"/>
      <c r="EX88" s="218"/>
      <c r="EY88" s="218"/>
      <c r="EZ88" s="218"/>
      <c r="FA88" s="218"/>
      <c r="FB88" s="218"/>
      <c r="FC88" s="218"/>
      <c r="FD88" s="218"/>
      <c r="FE88" s="218"/>
      <c r="FF88" s="218"/>
      <c r="FG88" s="218"/>
      <c r="FH88" s="218"/>
      <c r="FI88" s="218"/>
      <c r="FJ88" s="218"/>
      <c r="FK88" s="218"/>
      <c r="FL88" s="218"/>
      <c r="FM88" s="218"/>
      <c r="FN88" s="218"/>
      <c r="FO88" s="218"/>
      <c r="FP88" s="218"/>
      <c r="FQ88" s="218"/>
      <c r="FR88" s="218"/>
      <c r="FS88" s="218"/>
      <c r="FT88" s="218"/>
      <c r="FU88" s="218"/>
      <c r="FV88" s="218"/>
      <c r="FW88" s="218"/>
      <c r="FX88" s="218"/>
      <c r="FY88" s="218"/>
      <c r="FZ88" s="218"/>
      <c r="GA88" s="218"/>
      <c r="GB88" s="218"/>
      <c r="GC88" s="218"/>
      <c r="GD88" s="218"/>
      <c r="GE88" s="218"/>
      <c r="GF88" s="218"/>
      <c r="GG88" s="218"/>
      <c r="GH88" s="218"/>
      <c r="GI88" s="218"/>
      <c r="GJ88" s="218"/>
      <c r="GK88" s="218"/>
      <c r="GL88" s="218"/>
      <c r="GM88" s="218"/>
      <c r="GN88" s="218"/>
      <c r="GO88" s="218"/>
      <c r="GP88" s="218"/>
      <c r="GQ88" s="218"/>
      <c r="GR88" s="218"/>
      <c r="GS88" s="218"/>
      <c r="GT88" s="218"/>
      <c r="GU88" s="218"/>
      <c r="GV88" s="218"/>
      <c r="GW88" s="218"/>
      <c r="GX88" s="218"/>
      <c r="GY88" s="218"/>
      <c r="GZ88" s="218"/>
      <c r="HA88" s="218"/>
      <c r="HB88" s="218"/>
      <c r="HC88" s="218"/>
      <c r="HD88" s="218"/>
      <c r="HE88" s="218"/>
      <c r="HF88" s="218"/>
      <c r="HG88" s="218"/>
      <c r="HH88" s="218"/>
      <c r="HI88" s="218"/>
      <c r="HJ88" s="218"/>
      <c r="HK88" s="218"/>
      <c r="HL88" s="218"/>
      <c r="HM88" s="218"/>
      <c r="HN88" s="218"/>
      <c r="HO88" s="218"/>
      <c r="HP88" s="218"/>
      <c r="HQ88" s="218"/>
      <c r="HR88" s="218"/>
      <c r="HS88" s="218"/>
      <c r="HT88" s="218"/>
      <c r="HU88" s="218"/>
      <c r="HV88" s="218"/>
      <c r="HW88" s="218"/>
      <c r="HX88" s="218"/>
      <c r="HY88" s="218"/>
      <c r="HZ88" s="218"/>
      <c r="IA88" s="218"/>
      <c r="IB88" s="218"/>
      <c r="IC88" s="218"/>
      <c r="ID88" s="218"/>
      <c r="IE88" s="218"/>
      <c r="IF88" s="218"/>
      <c r="IG88" s="218"/>
      <c r="IH88" s="219"/>
      <c r="II88" s="219"/>
      <c r="IJ88" s="219"/>
      <c r="IK88" s="219"/>
      <c r="IL88" s="219"/>
      <c r="IM88" s="219"/>
      <c r="IN88" s="219"/>
      <c r="IO88" s="219"/>
      <c r="IP88" s="219"/>
      <c r="IQ88" s="219"/>
      <c r="IR88" s="219"/>
      <c r="IS88" s="219"/>
      <c r="IT88" s="219"/>
      <c r="IU88" s="219"/>
      <c r="IV88" s="219"/>
      <c r="IW88" s="219"/>
      <c r="IX88" s="219"/>
      <c r="IY88" s="219"/>
      <c r="IZ88" s="219"/>
      <c r="JA88" s="219"/>
      <c r="JB88" s="219"/>
      <c r="JC88" s="219"/>
      <c r="JD88" s="219"/>
      <c r="JE88" s="219"/>
      <c r="JF88" s="219"/>
      <c r="JG88" s="219"/>
      <c r="JH88" s="219"/>
      <c r="JI88" s="219"/>
      <c r="JJ88" s="219"/>
      <c r="JK88" s="219"/>
      <c r="JL88" s="219"/>
      <c r="JM88" s="219"/>
      <c r="JN88" s="219"/>
      <c r="JO88" s="219"/>
      <c r="JP88" s="219"/>
      <c r="JQ88" s="219"/>
      <c r="JR88" s="219"/>
      <c r="JS88" s="219"/>
      <c r="JT88" s="219"/>
      <c r="JU88" s="219"/>
      <c r="JV88" s="219"/>
      <c r="JW88" s="219"/>
      <c r="JX88" s="219"/>
      <c r="JY88" s="219"/>
      <c r="JZ88" s="219"/>
      <c r="KA88" s="219"/>
      <c r="KB88" s="219"/>
      <c r="KC88" s="219"/>
      <c r="KD88" s="219"/>
      <c r="KE88" s="219"/>
      <c r="KF88" s="219"/>
      <c r="KG88" s="219"/>
      <c r="KH88" s="219"/>
      <c r="KI88" s="219"/>
      <c r="KJ88" s="219"/>
      <c r="KK88" s="219"/>
      <c r="KL88" s="219"/>
      <c r="KM88" s="219"/>
      <c r="KN88" s="219"/>
      <c r="KO88" s="219"/>
      <c r="KP88" s="219"/>
      <c r="KQ88" s="219"/>
      <c r="KR88" s="219"/>
      <c r="KS88" s="219"/>
      <c r="KT88" s="219"/>
      <c r="KU88" s="219"/>
      <c r="KV88" s="219"/>
      <c r="KW88" s="219"/>
      <c r="KX88" s="219"/>
      <c r="KY88" s="219"/>
      <c r="KZ88" s="219"/>
      <c r="LA88" s="219"/>
      <c r="LB88" s="219"/>
      <c r="LC88" s="219"/>
      <c r="LD88" s="219"/>
      <c r="LE88" s="219"/>
      <c r="LF88" s="219"/>
      <c r="LG88" s="219"/>
      <c r="LH88" s="219"/>
      <c r="LI88" s="219"/>
      <c r="LJ88" s="219"/>
      <c r="LK88" s="219"/>
      <c r="LL88" s="219"/>
      <c r="LM88" s="219"/>
      <c r="LN88" s="219"/>
      <c r="LO88" s="219"/>
      <c r="LP88" s="219"/>
      <c r="LQ88" s="219"/>
      <c r="LR88" s="219"/>
      <c r="LS88" s="219"/>
      <c r="LT88" s="219"/>
      <c r="LU88" s="219"/>
      <c r="LV88" s="219"/>
      <c r="LW88" s="219"/>
      <c r="LX88" s="219"/>
      <c r="LY88" s="219"/>
      <c r="LZ88" s="219"/>
      <c r="MA88" s="219"/>
      <c r="MB88" s="219"/>
      <c r="MC88" s="219"/>
      <c r="MD88" s="219"/>
      <c r="ME88" s="219"/>
      <c r="MF88" s="219"/>
      <c r="MG88" s="219"/>
      <c r="MH88" s="219"/>
      <c r="MI88" s="219"/>
      <c r="MJ88" s="219"/>
      <c r="MK88" s="219"/>
      <c r="ML88" s="219"/>
      <c r="MM88" s="219"/>
      <c r="MN88" s="219"/>
      <c r="MO88" s="219"/>
      <c r="MP88" s="219"/>
      <c r="MQ88" s="219"/>
      <c r="MR88" s="219"/>
      <c r="MS88" s="219"/>
      <c r="MT88" s="219"/>
      <c r="MU88" s="219"/>
      <c r="MV88" s="219"/>
      <c r="MW88" s="219"/>
      <c r="MX88" s="219"/>
      <c r="MY88" s="219"/>
      <c r="MZ88" s="219"/>
      <c r="NA88" s="219"/>
      <c r="NB88" s="219"/>
      <c r="NC88" s="219"/>
      <c r="ND88" s="219"/>
      <c r="NE88" s="219"/>
      <c r="NF88" s="219"/>
      <c r="NG88" s="219"/>
      <c r="NH88" s="219"/>
      <c r="NI88" s="219"/>
      <c r="NJ88" s="219"/>
      <c r="NK88" s="219"/>
      <c r="NL88" s="219"/>
      <c r="NM88" s="219"/>
      <c r="NN88" s="219"/>
      <c r="NO88" s="219"/>
      <c r="NP88" s="219"/>
      <c r="NQ88" s="219"/>
      <c r="NR88" s="219"/>
      <c r="NS88" s="219"/>
      <c r="NT88" s="219"/>
      <c r="NU88" s="219"/>
      <c r="NV88" s="219"/>
      <c r="NW88" s="219"/>
      <c r="NX88" s="219"/>
      <c r="NY88" s="219"/>
      <c r="NZ88" s="219"/>
      <c r="OA88" s="219"/>
      <c r="OB88" s="219"/>
      <c r="OC88" s="219"/>
      <c r="OD88" s="219"/>
      <c r="OE88" s="219"/>
      <c r="OF88" s="219"/>
      <c r="OG88" s="219"/>
      <c r="OH88" s="219"/>
      <c r="OI88" s="219"/>
      <c r="OJ88" s="219"/>
      <c r="OK88" s="219"/>
      <c r="OL88" s="219"/>
      <c r="OM88" s="219"/>
      <c r="ON88" s="219"/>
      <c r="OO88" s="219"/>
      <c r="OP88" s="219"/>
      <c r="OQ88" s="219"/>
      <c r="OR88" s="219"/>
      <c r="OS88" s="219"/>
      <c r="OT88" s="219"/>
      <c r="OU88" s="219"/>
      <c r="OV88" s="219"/>
      <c r="OW88" s="219"/>
      <c r="OX88" s="219"/>
      <c r="OY88" s="219"/>
      <c r="OZ88" s="219"/>
      <c r="PA88" s="219"/>
      <c r="PB88" s="219"/>
      <c r="PC88" s="219"/>
      <c r="PD88" s="219"/>
      <c r="PE88" s="219"/>
      <c r="PF88" s="219"/>
      <c r="PG88" s="219"/>
      <c r="PH88" s="219"/>
      <c r="PI88" s="219"/>
      <c r="PJ88" s="219"/>
      <c r="PK88" s="219"/>
      <c r="PL88" s="219"/>
      <c r="PM88" s="219"/>
      <c r="PN88" s="219"/>
      <c r="PO88" s="219"/>
      <c r="PP88" s="219"/>
      <c r="PQ88" s="219"/>
      <c r="PR88" s="219"/>
      <c r="PS88" s="219"/>
      <c r="PT88" s="219"/>
      <c r="PU88" s="219"/>
      <c r="PV88" s="219"/>
      <c r="PW88" s="219"/>
      <c r="PX88" s="219"/>
      <c r="PY88" s="219"/>
      <c r="PZ88" s="219"/>
      <c r="QA88" s="219"/>
      <c r="QB88" s="219"/>
      <c r="QC88" s="219"/>
      <c r="QD88" s="219"/>
      <c r="QE88" s="219"/>
      <c r="QF88" s="219"/>
      <c r="QG88" s="219"/>
      <c r="QH88" s="219"/>
      <c r="QI88" s="219"/>
      <c r="QJ88" s="219"/>
      <c r="QK88" s="219"/>
      <c r="QL88" s="219"/>
      <c r="QM88" s="219"/>
      <c r="QN88" s="219"/>
      <c r="QO88" s="219"/>
      <c r="QP88" s="219"/>
      <c r="QQ88" s="219"/>
      <c r="QR88" s="219"/>
      <c r="QS88" s="219"/>
      <c r="QT88" s="219"/>
      <c r="QU88" s="219"/>
      <c r="QV88" s="219"/>
      <c r="QW88" s="219"/>
      <c r="QX88" s="219"/>
      <c r="QY88" s="219"/>
      <c r="QZ88" s="219"/>
      <c r="RA88" s="219"/>
      <c r="RB88" s="219"/>
      <c r="RC88" s="219"/>
      <c r="RD88" s="219"/>
      <c r="RE88" s="219"/>
      <c r="RF88" s="219"/>
      <c r="RG88" s="219"/>
      <c r="RH88" s="219"/>
      <c r="RI88" s="219"/>
      <c r="RJ88" s="219"/>
      <c r="RK88" s="219"/>
      <c r="RL88" s="219"/>
      <c r="RM88" s="219"/>
      <c r="RN88" s="219"/>
      <c r="RO88" s="219"/>
      <c r="RP88" s="219"/>
      <c r="RQ88" s="219"/>
      <c r="RR88" s="219"/>
      <c r="RS88" s="219"/>
      <c r="RT88" s="219"/>
      <c r="RU88" s="219"/>
      <c r="RV88" s="219"/>
      <c r="RW88" s="219"/>
      <c r="RX88" s="219"/>
      <c r="RY88" s="219"/>
      <c r="RZ88" s="219"/>
      <c r="SA88" s="219"/>
      <c r="SB88" s="219"/>
      <c r="SC88" s="219"/>
      <c r="SD88" s="219"/>
      <c r="SE88" s="219"/>
      <c r="SF88" s="219"/>
      <c r="SG88" s="219"/>
      <c r="SH88" s="219"/>
      <c r="SI88" s="219"/>
      <c r="SJ88" s="219"/>
      <c r="SK88" s="219"/>
      <c r="SL88" s="219"/>
      <c r="SM88" s="219"/>
      <c r="SN88" s="219"/>
      <c r="SO88" s="219"/>
      <c r="SP88" s="219"/>
      <c r="SQ88" s="219"/>
      <c r="SR88" s="219"/>
      <c r="SS88" s="219"/>
      <c r="ST88" s="219"/>
      <c r="SU88" s="219"/>
      <c r="SV88" s="219"/>
      <c r="SW88" s="219"/>
      <c r="SX88" s="219"/>
      <c r="SY88" s="219"/>
      <c r="SZ88" s="219"/>
      <c r="TA88" s="219"/>
      <c r="TB88" s="219"/>
      <c r="TC88" s="219"/>
      <c r="TD88" s="219"/>
      <c r="TE88" s="219"/>
      <c r="TF88" s="219"/>
      <c r="TG88" s="219"/>
      <c r="TH88" s="219"/>
      <c r="TI88" s="219"/>
      <c r="TJ88" s="219"/>
      <c r="TK88" s="219"/>
      <c r="TL88" s="219"/>
      <c r="TM88" s="219"/>
      <c r="TN88" s="219"/>
      <c r="TO88" s="219"/>
      <c r="TP88" s="219"/>
      <c r="TQ88" s="219"/>
      <c r="TR88" s="219"/>
      <c r="TS88" s="219"/>
      <c r="TT88" s="219"/>
      <c r="TU88" s="219"/>
      <c r="TV88" s="219"/>
      <c r="TW88" s="219"/>
      <c r="TX88" s="219"/>
      <c r="TY88" s="219"/>
      <c r="TZ88" s="219"/>
      <c r="UA88" s="219"/>
      <c r="UB88" s="219"/>
      <c r="UC88" s="219"/>
      <c r="UD88" s="219"/>
      <c r="UE88" s="219"/>
      <c r="UF88" s="219"/>
      <c r="UG88" s="219"/>
      <c r="UH88" s="219"/>
      <c r="UI88" s="219"/>
      <c r="UJ88" s="219"/>
      <c r="UK88" s="219"/>
      <c r="UL88" s="219"/>
      <c r="UM88" s="219"/>
      <c r="UN88" s="219"/>
      <c r="UO88" s="219"/>
      <c r="UP88" s="219"/>
      <c r="UQ88" s="219"/>
      <c r="UR88" s="219"/>
      <c r="US88" s="219"/>
      <c r="UT88" s="219"/>
      <c r="UU88" s="219"/>
      <c r="UV88" s="219"/>
      <c r="UW88" s="219"/>
      <c r="UX88" s="219"/>
      <c r="UY88" s="219"/>
      <c r="UZ88" s="219"/>
      <c r="VA88" s="219"/>
      <c r="VB88" s="219"/>
      <c r="VC88" s="219"/>
      <c r="VD88" s="219"/>
      <c r="VE88" s="219"/>
      <c r="VF88" s="219"/>
      <c r="VG88" s="219"/>
      <c r="VH88" s="219"/>
      <c r="VI88" s="219"/>
      <c r="VJ88" s="219"/>
      <c r="VK88" s="219"/>
      <c r="VL88" s="219"/>
      <c r="VM88" s="219"/>
      <c r="VN88" s="219"/>
      <c r="VO88" s="219"/>
      <c r="VP88" s="219"/>
      <c r="VQ88" s="219"/>
      <c r="VR88" s="219"/>
      <c r="VS88" s="219"/>
      <c r="VT88" s="219"/>
      <c r="VU88" s="219"/>
      <c r="VV88" s="219"/>
      <c r="VW88" s="219"/>
      <c r="VX88" s="219"/>
      <c r="VY88" s="219"/>
      <c r="VZ88" s="219"/>
      <c r="WA88" s="219"/>
      <c r="WB88" s="219"/>
      <c r="WC88" s="219"/>
      <c r="WD88" s="219"/>
      <c r="WE88" s="219"/>
      <c r="WF88" s="219"/>
      <c r="WG88" s="219"/>
      <c r="WH88" s="219"/>
      <c r="WI88" s="219"/>
      <c r="WJ88" s="219"/>
      <c r="WK88" s="219"/>
      <c r="WL88" s="219"/>
      <c r="WM88" s="219"/>
      <c r="WN88" s="219"/>
      <c r="WO88" s="219"/>
      <c r="WP88" s="219"/>
      <c r="WQ88" s="219"/>
      <c r="WR88" s="219"/>
      <c r="WS88" s="219"/>
      <c r="WT88" s="219"/>
      <c r="WU88" s="219"/>
      <c r="WV88" s="219"/>
      <c r="WW88" s="219"/>
      <c r="WX88" s="219"/>
      <c r="WY88" s="219"/>
      <c r="WZ88" s="219"/>
      <c r="XA88" s="219"/>
      <c r="XB88" s="219"/>
      <c r="XC88" s="219"/>
      <c r="XD88" s="219"/>
      <c r="XE88" s="219"/>
      <c r="XF88" s="219"/>
      <c r="XG88" s="219"/>
      <c r="XH88" s="219"/>
      <c r="XI88" s="219"/>
      <c r="XJ88" s="219"/>
      <c r="XK88" s="219"/>
      <c r="XL88" s="219"/>
      <c r="XM88" s="219"/>
      <c r="XN88" s="219"/>
      <c r="XO88" s="219"/>
      <c r="XP88" s="219"/>
      <c r="XQ88" s="219"/>
      <c r="XR88" s="219"/>
      <c r="XS88" s="219"/>
      <c r="XT88" s="219"/>
      <c r="XU88" s="219"/>
      <c r="XV88" s="219"/>
      <c r="XW88" s="219"/>
      <c r="XX88" s="219"/>
      <c r="XY88" s="219"/>
      <c r="XZ88" s="219"/>
      <c r="YA88" s="219"/>
      <c r="YB88" s="219"/>
      <c r="YC88" s="219"/>
      <c r="YD88" s="219"/>
      <c r="YE88" s="219"/>
      <c r="YF88" s="219"/>
      <c r="YG88" s="219"/>
      <c r="YH88" s="219"/>
      <c r="YI88" s="219"/>
      <c r="YJ88" s="219"/>
      <c r="YK88" s="219"/>
      <c r="YL88" s="219"/>
      <c r="YM88" s="219"/>
      <c r="YN88" s="219"/>
      <c r="YO88" s="219"/>
      <c r="YP88" s="219"/>
      <c r="YQ88" s="219"/>
      <c r="YR88" s="219"/>
      <c r="YS88" s="219"/>
      <c r="YT88" s="219"/>
      <c r="YU88" s="219"/>
      <c r="YV88" s="219"/>
      <c r="YW88" s="219"/>
      <c r="YX88" s="219"/>
      <c r="YY88" s="219"/>
      <c r="YZ88" s="219"/>
      <c r="ZA88" s="219"/>
      <c r="ZB88" s="219"/>
      <c r="ZC88" s="219"/>
      <c r="ZD88" s="219"/>
      <c r="ZE88" s="219"/>
      <c r="ZF88" s="219"/>
      <c r="ZG88" s="219"/>
      <c r="ZH88" s="219"/>
      <c r="ZI88" s="219"/>
      <c r="ZJ88" s="219"/>
      <c r="ZK88" s="219"/>
      <c r="ZL88" s="219"/>
      <c r="ZM88" s="219"/>
      <c r="ZN88" s="219"/>
      <c r="ZO88" s="219"/>
      <c r="ZP88" s="219"/>
      <c r="ZQ88" s="219"/>
      <c r="ZR88" s="219"/>
      <c r="ZS88" s="219"/>
      <c r="ZT88" s="219"/>
      <c r="ZU88" s="219"/>
      <c r="ZV88" s="219"/>
      <c r="ZW88" s="219"/>
      <c r="ZX88" s="219"/>
      <c r="ZY88" s="219"/>
      <c r="ZZ88" s="219"/>
      <c r="AAA88" s="219"/>
      <c r="AAB88" s="219"/>
      <c r="AAC88" s="219"/>
      <c r="AAD88" s="219"/>
      <c r="AAE88" s="219"/>
      <c r="AAF88" s="219"/>
      <c r="AAG88" s="219"/>
      <c r="AAH88" s="219"/>
      <c r="AAI88" s="219"/>
      <c r="AAJ88" s="219"/>
      <c r="AAK88" s="219"/>
      <c r="AAL88" s="219"/>
      <c r="AAM88" s="219"/>
      <c r="AAN88" s="219"/>
      <c r="AAO88" s="219"/>
      <c r="AAP88" s="219"/>
      <c r="AAQ88" s="219"/>
      <c r="AAR88" s="219"/>
      <c r="AAS88" s="219"/>
      <c r="AAT88" s="219"/>
      <c r="AAU88" s="219"/>
      <c r="AAV88" s="219"/>
      <c r="AAW88" s="219"/>
      <c r="AAX88" s="219"/>
      <c r="AAY88" s="219"/>
      <c r="AAZ88" s="219"/>
      <c r="ABA88" s="219"/>
      <c r="ABB88" s="219"/>
      <c r="ABC88" s="219"/>
      <c r="ABD88" s="219"/>
      <c r="ABE88" s="219"/>
      <c r="ABF88" s="219"/>
      <c r="ABG88" s="219"/>
      <c r="ABH88" s="219"/>
      <c r="ABI88" s="219"/>
      <c r="ABJ88" s="219"/>
      <c r="ABK88" s="219"/>
      <c r="ABL88" s="219"/>
      <c r="ABM88" s="219"/>
      <c r="ABN88" s="219"/>
      <c r="ABO88" s="219"/>
      <c r="ABP88" s="219"/>
      <c r="ABQ88" s="219"/>
      <c r="ABR88" s="219"/>
      <c r="ABS88" s="219"/>
      <c r="ABT88" s="219"/>
      <c r="ABU88" s="219"/>
      <c r="ABV88" s="219"/>
      <c r="ABW88" s="219"/>
      <c r="ABX88" s="219"/>
      <c r="ABY88" s="219"/>
      <c r="ABZ88" s="219"/>
      <c r="ACA88" s="219"/>
      <c r="ACB88" s="219"/>
      <c r="ACC88" s="219"/>
      <c r="ACD88" s="219"/>
      <c r="ACE88" s="219"/>
      <c r="ACF88" s="219"/>
      <c r="ACG88" s="219"/>
      <c r="ACH88" s="219"/>
      <c r="ACI88" s="219"/>
      <c r="ACJ88" s="219"/>
      <c r="ACK88" s="219"/>
      <c r="ACL88" s="219"/>
      <c r="ACM88" s="219"/>
      <c r="ACN88" s="219"/>
      <c r="ACO88" s="219"/>
      <c r="ACP88" s="219"/>
      <c r="ACQ88" s="219"/>
      <c r="ACR88" s="219"/>
      <c r="ACS88" s="219"/>
      <c r="ACT88" s="219"/>
      <c r="ACU88" s="219"/>
      <c r="ACV88" s="219"/>
      <c r="ACW88" s="219"/>
      <c r="ACX88" s="219"/>
      <c r="ACY88" s="219"/>
      <c r="ACZ88" s="219"/>
      <c r="ADA88" s="219"/>
      <c r="ADB88" s="219"/>
      <c r="ADC88" s="219"/>
      <c r="ADD88" s="219"/>
      <c r="ADE88" s="219"/>
      <c r="ADF88" s="219"/>
      <c r="ADG88" s="219"/>
      <c r="ADH88" s="219"/>
      <c r="ADI88" s="219"/>
      <c r="ADJ88" s="219"/>
      <c r="ADK88" s="219"/>
      <c r="ADL88" s="219"/>
      <c r="ADM88" s="219"/>
      <c r="ADN88" s="219"/>
      <c r="ADO88" s="219"/>
      <c r="ADP88" s="219"/>
      <c r="ADQ88" s="219"/>
      <c r="ADR88" s="219"/>
      <c r="ADS88" s="219"/>
      <c r="ADT88" s="219"/>
      <c r="ADU88" s="219"/>
      <c r="ADV88" s="219"/>
      <c r="ADW88" s="219"/>
      <c r="ADX88" s="219"/>
      <c r="ADY88" s="219"/>
      <c r="ADZ88" s="219"/>
      <c r="AEA88" s="219"/>
      <c r="AEB88" s="219"/>
      <c r="AEC88" s="219"/>
      <c r="AED88" s="219"/>
      <c r="AEE88" s="219"/>
      <c r="AEF88" s="219"/>
      <c r="AEG88" s="219"/>
      <c r="AEH88" s="219"/>
      <c r="AEI88" s="219"/>
      <c r="AEJ88" s="219"/>
      <c r="AEK88" s="219"/>
      <c r="AEL88" s="219"/>
      <c r="AEM88" s="219"/>
      <c r="AEN88" s="219"/>
      <c r="AEO88" s="219"/>
      <c r="AEP88" s="219"/>
      <c r="AEQ88" s="219"/>
      <c r="AER88" s="219"/>
      <c r="AES88" s="219"/>
      <c r="AET88" s="219"/>
      <c r="AEU88" s="219"/>
      <c r="AEV88" s="219"/>
      <c r="AEW88" s="219"/>
      <c r="AEX88" s="219"/>
      <c r="AEY88" s="219"/>
      <c r="AEZ88" s="219"/>
      <c r="AFA88" s="219"/>
      <c r="AFB88" s="219"/>
      <c r="AFC88" s="219"/>
      <c r="AFD88" s="219"/>
      <c r="AFE88" s="219"/>
      <c r="AFF88" s="219"/>
      <c r="AFG88" s="219"/>
      <c r="AFH88" s="219"/>
      <c r="AFI88" s="219"/>
      <c r="AFJ88" s="219"/>
      <c r="AFK88" s="219"/>
      <c r="AFL88" s="219"/>
      <c r="AFM88" s="219"/>
      <c r="AFN88" s="219"/>
      <c r="AFO88" s="219"/>
      <c r="AFP88" s="219"/>
      <c r="AFQ88" s="219"/>
      <c r="AFR88" s="219"/>
      <c r="AFS88" s="219"/>
      <c r="AFT88" s="219"/>
      <c r="AFU88" s="219"/>
      <c r="AFV88" s="219"/>
      <c r="AFW88" s="219"/>
      <c r="AFX88" s="219"/>
      <c r="AFY88" s="219"/>
      <c r="AFZ88" s="219"/>
      <c r="AGA88" s="219"/>
      <c r="AGB88" s="219"/>
      <c r="AGC88" s="219"/>
      <c r="AGD88" s="219"/>
      <c r="AGE88" s="219"/>
      <c r="AGF88" s="219"/>
      <c r="AGG88" s="219"/>
      <c r="AGH88" s="219"/>
      <c r="AGI88" s="219"/>
      <c r="AGJ88" s="219"/>
      <c r="AGK88" s="219"/>
      <c r="AGL88" s="219"/>
      <c r="AGM88" s="219"/>
      <c r="AGN88" s="219"/>
      <c r="AGO88" s="219"/>
      <c r="AGP88" s="219"/>
      <c r="AGQ88" s="219"/>
      <c r="AGR88" s="219"/>
      <c r="AGS88" s="219"/>
      <c r="AGT88" s="219"/>
      <c r="AGU88" s="219"/>
      <c r="AGV88" s="219"/>
      <c r="AGW88" s="219"/>
      <c r="AGX88" s="219"/>
      <c r="AGY88" s="219"/>
      <c r="AGZ88" s="219"/>
      <c r="AHA88" s="219"/>
      <c r="AHB88" s="219"/>
      <c r="AHC88" s="219"/>
      <c r="AHD88" s="219"/>
      <c r="AHE88" s="219"/>
      <c r="AHF88" s="219"/>
      <c r="AHG88" s="219"/>
      <c r="AHH88" s="219"/>
      <c r="AHI88" s="219"/>
      <c r="AHJ88" s="219"/>
      <c r="AHK88" s="219"/>
      <c r="AHL88" s="219"/>
      <c r="AHM88" s="219"/>
      <c r="AHN88" s="219"/>
      <c r="AHO88" s="219"/>
      <c r="AHP88" s="219"/>
      <c r="AHQ88" s="219"/>
      <c r="AHR88" s="219"/>
      <c r="AHS88" s="219"/>
      <c r="AHT88" s="219"/>
      <c r="AHU88" s="219"/>
      <c r="AHV88" s="219"/>
      <c r="AHW88" s="219"/>
      <c r="AHX88" s="219"/>
      <c r="AHY88" s="219"/>
      <c r="AHZ88" s="219"/>
      <c r="AIA88" s="219"/>
      <c r="AIB88" s="219"/>
      <c r="AIC88" s="219"/>
      <c r="AID88" s="219"/>
      <c r="AIE88" s="219"/>
      <c r="AIF88" s="219"/>
      <c r="AIG88" s="219"/>
      <c r="AIH88" s="219"/>
      <c r="AII88" s="219"/>
      <c r="AIJ88" s="219"/>
      <c r="AIK88" s="219"/>
      <c r="AIL88" s="219"/>
      <c r="AIM88" s="219"/>
      <c r="AIN88" s="219"/>
      <c r="AIO88" s="219"/>
      <c r="AIP88" s="219"/>
      <c r="AIQ88" s="219"/>
      <c r="AIR88" s="219"/>
      <c r="AIS88" s="219"/>
      <c r="AIT88" s="219"/>
      <c r="AIU88" s="219"/>
      <c r="AIV88" s="219"/>
      <c r="AIW88" s="219"/>
      <c r="AIX88" s="219"/>
      <c r="AIY88" s="219"/>
      <c r="AIZ88" s="219"/>
      <c r="AJA88" s="219"/>
      <c r="AJB88" s="219"/>
      <c r="AJC88" s="219"/>
      <c r="AJD88" s="219"/>
      <c r="AJE88" s="219"/>
      <c r="AJF88" s="219"/>
      <c r="AJG88" s="219"/>
      <c r="AJH88" s="219"/>
      <c r="AJI88" s="219"/>
      <c r="AJJ88" s="219"/>
      <c r="AJK88" s="219"/>
      <c r="AJL88" s="219"/>
      <c r="AJM88" s="219"/>
      <c r="AJN88" s="219"/>
      <c r="AJO88" s="219"/>
      <c r="AJP88" s="219"/>
      <c r="AJQ88" s="219"/>
      <c r="AJR88" s="219"/>
      <c r="AJS88" s="219"/>
      <c r="AJT88" s="219"/>
      <c r="AJU88" s="219"/>
      <c r="AJV88" s="219"/>
      <c r="AJW88" s="219"/>
      <c r="AJX88" s="219"/>
      <c r="AJY88" s="219"/>
      <c r="AJZ88" s="219"/>
      <c r="AKA88" s="219"/>
      <c r="AKB88" s="219"/>
      <c r="AKC88" s="219"/>
      <c r="AKD88" s="219"/>
      <c r="AKE88" s="219"/>
      <c r="AKF88" s="219"/>
      <c r="AKG88" s="219"/>
      <c r="AKH88" s="219"/>
      <c r="AKI88" s="219"/>
      <c r="AKJ88" s="219"/>
      <c r="AKK88" s="219"/>
      <c r="AKL88" s="219"/>
      <c r="AKM88" s="219"/>
      <c r="AKN88" s="219"/>
      <c r="AKO88" s="219"/>
      <c r="AKP88" s="219"/>
      <c r="AKQ88" s="219"/>
      <c r="AKR88" s="219"/>
      <c r="AKS88" s="219"/>
      <c r="AKT88" s="219"/>
      <c r="AKU88" s="219"/>
      <c r="AKV88" s="219"/>
      <c r="AKW88" s="219"/>
      <c r="AKX88" s="219"/>
      <c r="AKY88" s="219"/>
      <c r="AKZ88" s="219"/>
      <c r="ALA88" s="219"/>
      <c r="ALB88" s="219"/>
      <c r="ALC88" s="219"/>
      <c r="ALD88" s="219"/>
      <c r="ALE88" s="219"/>
      <c r="ALF88" s="219"/>
      <c r="ALG88" s="219"/>
      <c r="ALH88" s="219"/>
      <c r="ALI88" s="219"/>
      <c r="ALJ88" s="219"/>
      <c r="ALK88" s="219"/>
      <c r="ALL88" s="219"/>
      <c r="ALM88" s="219"/>
      <c r="ALN88" s="219"/>
      <c r="ALO88" s="219"/>
      <c r="ALP88" s="219"/>
      <c r="ALQ88" s="219"/>
      <c r="ALR88" s="219"/>
      <c r="ALS88" s="219"/>
      <c r="ALT88" s="219"/>
      <c r="ALU88" s="219"/>
    </row>
    <row r="89" spans="1:1009" s="137" customFormat="1">
      <c r="A89" s="212"/>
      <c r="B89" s="213"/>
      <c r="C89" s="214"/>
      <c r="D89" s="215"/>
      <c r="E89" s="216"/>
      <c r="F89" s="216"/>
      <c r="G89" s="216"/>
      <c r="H89" s="216"/>
      <c r="I89" s="217"/>
      <c r="J89" s="218"/>
      <c r="K89" s="218"/>
      <c r="L89" s="218"/>
      <c r="M89" s="218"/>
      <c r="N89" s="218"/>
      <c r="O89" s="218"/>
      <c r="P89" s="218"/>
      <c r="Q89" s="218"/>
      <c r="R89" s="218"/>
      <c r="S89" s="218"/>
      <c r="T89" s="218"/>
      <c r="U89" s="218"/>
      <c r="V89" s="218"/>
      <c r="W89" s="218"/>
      <c r="X89" s="218"/>
      <c r="Y89" s="218"/>
      <c r="Z89" s="218"/>
      <c r="AA89" s="218"/>
      <c r="AB89" s="218"/>
      <c r="AC89" s="218"/>
      <c r="AD89" s="218"/>
      <c r="AE89" s="218"/>
      <c r="AF89" s="218"/>
      <c r="AG89" s="218"/>
      <c r="AH89" s="218"/>
      <c r="AI89" s="218"/>
      <c r="AJ89" s="218"/>
      <c r="AK89" s="218"/>
      <c r="AL89" s="218"/>
      <c r="AM89" s="218"/>
      <c r="AN89" s="218"/>
      <c r="AO89" s="218"/>
      <c r="AP89" s="218"/>
      <c r="AQ89" s="218"/>
      <c r="AR89" s="218"/>
      <c r="AS89" s="218"/>
      <c r="AT89" s="218"/>
      <c r="AU89" s="218"/>
      <c r="AV89" s="218"/>
      <c r="AW89" s="218"/>
      <c r="AX89" s="218"/>
      <c r="AY89" s="218"/>
      <c r="AZ89" s="218"/>
      <c r="BA89" s="218"/>
      <c r="BB89" s="218"/>
      <c r="BC89" s="218"/>
      <c r="BD89" s="218"/>
      <c r="BE89" s="218"/>
      <c r="BF89" s="218"/>
      <c r="BG89" s="218"/>
      <c r="BH89" s="218"/>
      <c r="BI89" s="218"/>
      <c r="BJ89" s="218"/>
      <c r="BK89" s="218"/>
      <c r="BL89" s="218"/>
      <c r="BM89" s="218"/>
      <c r="BN89" s="218"/>
      <c r="BO89" s="218"/>
      <c r="BP89" s="218"/>
      <c r="BQ89" s="218"/>
      <c r="BR89" s="218"/>
      <c r="BS89" s="218"/>
      <c r="BT89" s="218"/>
      <c r="BU89" s="218"/>
      <c r="BV89" s="218"/>
      <c r="BW89" s="218"/>
      <c r="BX89" s="218"/>
      <c r="BY89" s="218"/>
      <c r="BZ89" s="218"/>
      <c r="CA89" s="218"/>
      <c r="CB89" s="218"/>
      <c r="CC89" s="218"/>
      <c r="CD89" s="218"/>
      <c r="CE89" s="218"/>
      <c r="CF89" s="218"/>
      <c r="CG89" s="218"/>
      <c r="CH89" s="218"/>
      <c r="CI89" s="218"/>
      <c r="CJ89" s="218"/>
      <c r="CK89" s="218"/>
      <c r="CL89" s="218"/>
      <c r="CM89" s="218"/>
      <c r="CN89" s="218"/>
      <c r="CO89" s="218"/>
      <c r="CP89" s="218"/>
      <c r="CQ89" s="218"/>
      <c r="CR89" s="218"/>
      <c r="CS89" s="218"/>
      <c r="CT89" s="218"/>
      <c r="CU89" s="218"/>
      <c r="CV89" s="218"/>
      <c r="CW89" s="218"/>
      <c r="CX89" s="218"/>
      <c r="CY89" s="218"/>
      <c r="CZ89" s="218"/>
      <c r="DA89" s="218"/>
      <c r="DB89" s="218"/>
      <c r="DC89" s="218"/>
      <c r="DD89" s="218"/>
      <c r="DE89" s="218"/>
      <c r="DF89" s="218"/>
      <c r="DG89" s="218"/>
      <c r="DH89" s="218"/>
      <c r="DI89" s="218"/>
      <c r="DJ89" s="218"/>
      <c r="DK89" s="218"/>
      <c r="DL89" s="218"/>
      <c r="DM89" s="218"/>
      <c r="DN89" s="218"/>
      <c r="DO89" s="218"/>
      <c r="DP89" s="218"/>
      <c r="DQ89" s="218"/>
      <c r="DR89" s="218"/>
      <c r="DS89" s="218"/>
      <c r="DT89" s="218"/>
      <c r="DU89" s="218"/>
      <c r="DV89" s="218"/>
      <c r="DW89" s="218"/>
      <c r="DX89" s="218"/>
      <c r="DY89" s="218"/>
      <c r="DZ89" s="218"/>
      <c r="EA89" s="218"/>
      <c r="EB89" s="218"/>
      <c r="EC89" s="218"/>
      <c r="ED89" s="218"/>
      <c r="EE89" s="218"/>
      <c r="EF89" s="218"/>
      <c r="EG89" s="218"/>
      <c r="EH89" s="218"/>
      <c r="EI89" s="218"/>
      <c r="EJ89" s="218"/>
      <c r="EK89" s="218"/>
      <c r="EL89" s="218"/>
      <c r="EM89" s="218"/>
      <c r="EN89" s="218"/>
      <c r="EO89" s="218"/>
      <c r="EP89" s="218"/>
      <c r="EQ89" s="218"/>
      <c r="ER89" s="218"/>
      <c r="ES89" s="218"/>
      <c r="ET89" s="218"/>
      <c r="EU89" s="218"/>
      <c r="EV89" s="218"/>
      <c r="EW89" s="218"/>
      <c r="EX89" s="218"/>
      <c r="EY89" s="218"/>
      <c r="EZ89" s="218"/>
      <c r="FA89" s="218"/>
      <c r="FB89" s="218"/>
      <c r="FC89" s="218"/>
      <c r="FD89" s="218"/>
      <c r="FE89" s="218"/>
      <c r="FF89" s="218"/>
      <c r="FG89" s="218"/>
      <c r="FH89" s="218"/>
      <c r="FI89" s="218"/>
      <c r="FJ89" s="218"/>
      <c r="FK89" s="218"/>
      <c r="FL89" s="218"/>
      <c r="FM89" s="218"/>
      <c r="FN89" s="218"/>
      <c r="FO89" s="218"/>
      <c r="FP89" s="218"/>
      <c r="FQ89" s="218"/>
      <c r="FR89" s="218"/>
      <c r="FS89" s="218"/>
      <c r="FT89" s="218"/>
      <c r="FU89" s="218"/>
      <c r="FV89" s="218"/>
      <c r="FW89" s="218"/>
      <c r="FX89" s="218"/>
      <c r="FY89" s="218"/>
      <c r="FZ89" s="218"/>
      <c r="GA89" s="218"/>
      <c r="GB89" s="218"/>
      <c r="GC89" s="218"/>
      <c r="GD89" s="218"/>
      <c r="GE89" s="218"/>
      <c r="GF89" s="218"/>
      <c r="GG89" s="218"/>
      <c r="GH89" s="218"/>
      <c r="GI89" s="218"/>
      <c r="GJ89" s="218"/>
      <c r="GK89" s="218"/>
      <c r="GL89" s="218"/>
      <c r="GM89" s="218"/>
      <c r="GN89" s="218"/>
      <c r="GO89" s="218"/>
      <c r="GP89" s="218"/>
      <c r="GQ89" s="218"/>
      <c r="GR89" s="218"/>
      <c r="GS89" s="218"/>
      <c r="GT89" s="218"/>
      <c r="GU89" s="218"/>
      <c r="GV89" s="218"/>
      <c r="GW89" s="218"/>
      <c r="GX89" s="218"/>
      <c r="GY89" s="218"/>
      <c r="GZ89" s="218"/>
      <c r="HA89" s="218"/>
      <c r="HB89" s="218"/>
      <c r="HC89" s="218"/>
      <c r="HD89" s="218"/>
      <c r="HE89" s="218"/>
      <c r="HF89" s="218"/>
      <c r="HG89" s="218"/>
      <c r="HH89" s="218"/>
      <c r="HI89" s="218"/>
      <c r="HJ89" s="218"/>
      <c r="HK89" s="218"/>
      <c r="HL89" s="218"/>
      <c r="HM89" s="218"/>
      <c r="HN89" s="218"/>
      <c r="HO89" s="218"/>
      <c r="HP89" s="218"/>
      <c r="HQ89" s="218"/>
      <c r="HR89" s="218"/>
      <c r="HS89" s="218"/>
      <c r="HT89" s="218"/>
      <c r="HU89" s="218"/>
      <c r="HV89" s="218"/>
      <c r="HW89" s="218"/>
      <c r="HX89" s="218"/>
      <c r="HY89" s="218"/>
      <c r="HZ89" s="218"/>
      <c r="IA89" s="218"/>
      <c r="IB89" s="218"/>
      <c r="IC89" s="218"/>
      <c r="ID89" s="218"/>
      <c r="IE89" s="218"/>
      <c r="IF89" s="218"/>
      <c r="IG89" s="218"/>
      <c r="IH89" s="219"/>
      <c r="II89" s="219"/>
      <c r="IJ89" s="219"/>
      <c r="IK89" s="219"/>
      <c r="IL89" s="219"/>
      <c r="IM89" s="219"/>
      <c r="IN89" s="219"/>
      <c r="IO89" s="219"/>
      <c r="IP89" s="219"/>
      <c r="IQ89" s="219"/>
      <c r="IR89" s="219"/>
      <c r="IS89" s="219"/>
      <c r="IT89" s="219"/>
      <c r="IU89" s="219"/>
      <c r="IV89" s="219"/>
      <c r="IW89" s="219"/>
      <c r="IX89" s="219"/>
      <c r="IY89" s="219"/>
      <c r="IZ89" s="219"/>
      <c r="JA89" s="219"/>
      <c r="JB89" s="219"/>
      <c r="JC89" s="219"/>
      <c r="JD89" s="219"/>
      <c r="JE89" s="219"/>
      <c r="JF89" s="219"/>
      <c r="JG89" s="219"/>
      <c r="JH89" s="219"/>
      <c r="JI89" s="219"/>
      <c r="JJ89" s="219"/>
      <c r="JK89" s="219"/>
      <c r="JL89" s="219"/>
      <c r="JM89" s="219"/>
      <c r="JN89" s="219"/>
      <c r="JO89" s="219"/>
      <c r="JP89" s="219"/>
      <c r="JQ89" s="219"/>
      <c r="JR89" s="219"/>
      <c r="JS89" s="219"/>
      <c r="JT89" s="219"/>
      <c r="JU89" s="219"/>
      <c r="JV89" s="219"/>
      <c r="JW89" s="219"/>
      <c r="JX89" s="219"/>
      <c r="JY89" s="219"/>
      <c r="JZ89" s="219"/>
      <c r="KA89" s="219"/>
      <c r="KB89" s="219"/>
      <c r="KC89" s="219"/>
      <c r="KD89" s="219"/>
      <c r="KE89" s="219"/>
      <c r="KF89" s="219"/>
      <c r="KG89" s="219"/>
      <c r="KH89" s="219"/>
      <c r="KI89" s="219"/>
      <c r="KJ89" s="219"/>
      <c r="KK89" s="219"/>
      <c r="KL89" s="219"/>
      <c r="KM89" s="219"/>
      <c r="KN89" s="219"/>
      <c r="KO89" s="219"/>
      <c r="KP89" s="219"/>
      <c r="KQ89" s="219"/>
      <c r="KR89" s="219"/>
      <c r="KS89" s="219"/>
      <c r="KT89" s="219"/>
      <c r="KU89" s="219"/>
      <c r="KV89" s="219"/>
      <c r="KW89" s="219"/>
      <c r="KX89" s="219"/>
      <c r="KY89" s="219"/>
      <c r="KZ89" s="219"/>
      <c r="LA89" s="219"/>
      <c r="LB89" s="219"/>
      <c r="LC89" s="219"/>
      <c r="LD89" s="219"/>
      <c r="LE89" s="219"/>
      <c r="LF89" s="219"/>
      <c r="LG89" s="219"/>
      <c r="LH89" s="219"/>
      <c r="LI89" s="219"/>
      <c r="LJ89" s="219"/>
      <c r="LK89" s="219"/>
      <c r="LL89" s="219"/>
      <c r="LM89" s="219"/>
      <c r="LN89" s="219"/>
      <c r="LO89" s="219"/>
      <c r="LP89" s="219"/>
      <c r="LQ89" s="219"/>
      <c r="LR89" s="219"/>
      <c r="LS89" s="219"/>
      <c r="LT89" s="219"/>
      <c r="LU89" s="219"/>
      <c r="LV89" s="219"/>
      <c r="LW89" s="219"/>
      <c r="LX89" s="219"/>
      <c r="LY89" s="219"/>
      <c r="LZ89" s="219"/>
      <c r="MA89" s="219"/>
      <c r="MB89" s="219"/>
      <c r="MC89" s="219"/>
      <c r="MD89" s="219"/>
      <c r="ME89" s="219"/>
      <c r="MF89" s="219"/>
      <c r="MG89" s="219"/>
      <c r="MH89" s="219"/>
      <c r="MI89" s="219"/>
      <c r="MJ89" s="219"/>
      <c r="MK89" s="219"/>
      <c r="ML89" s="219"/>
      <c r="MM89" s="219"/>
      <c r="MN89" s="219"/>
      <c r="MO89" s="219"/>
      <c r="MP89" s="219"/>
      <c r="MQ89" s="219"/>
      <c r="MR89" s="219"/>
      <c r="MS89" s="219"/>
      <c r="MT89" s="219"/>
      <c r="MU89" s="219"/>
      <c r="MV89" s="219"/>
      <c r="MW89" s="219"/>
      <c r="MX89" s="219"/>
      <c r="MY89" s="219"/>
      <c r="MZ89" s="219"/>
      <c r="NA89" s="219"/>
      <c r="NB89" s="219"/>
      <c r="NC89" s="219"/>
      <c r="ND89" s="219"/>
      <c r="NE89" s="219"/>
      <c r="NF89" s="219"/>
      <c r="NG89" s="219"/>
      <c r="NH89" s="219"/>
      <c r="NI89" s="219"/>
      <c r="NJ89" s="219"/>
      <c r="NK89" s="219"/>
      <c r="NL89" s="219"/>
      <c r="NM89" s="219"/>
      <c r="NN89" s="219"/>
      <c r="NO89" s="219"/>
      <c r="NP89" s="219"/>
      <c r="NQ89" s="219"/>
      <c r="NR89" s="219"/>
      <c r="NS89" s="219"/>
      <c r="NT89" s="219"/>
      <c r="NU89" s="219"/>
      <c r="NV89" s="219"/>
      <c r="NW89" s="219"/>
      <c r="NX89" s="219"/>
      <c r="NY89" s="219"/>
      <c r="NZ89" s="219"/>
      <c r="OA89" s="219"/>
      <c r="OB89" s="219"/>
      <c r="OC89" s="219"/>
      <c r="OD89" s="219"/>
      <c r="OE89" s="219"/>
      <c r="OF89" s="219"/>
      <c r="OG89" s="219"/>
      <c r="OH89" s="219"/>
      <c r="OI89" s="219"/>
      <c r="OJ89" s="219"/>
      <c r="OK89" s="219"/>
      <c r="OL89" s="219"/>
      <c r="OM89" s="219"/>
      <c r="ON89" s="219"/>
      <c r="OO89" s="219"/>
      <c r="OP89" s="219"/>
      <c r="OQ89" s="219"/>
      <c r="OR89" s="219"/>
      <c r="OS89" s="219"/>
      <c r="OT89" s="219"/>
      <c r="OU89" s="219"/>
      <c r="OV89" s="219"/>
      <c r="OW89" s="219"/>
      <c r="OX89" s="219"/>
      <c r="OY89" s="219"/>
      <c r="OZ89" s="219"/>
      <c r="PA89" s="219"/>
      <c r="PB89" s="219"/>
      <c r="PC89" s="219"/>
      <c r="PD89" s="219"/>
      <c r="PE89" s="219"/>
      <c r="PF89" s="219"/>
      <c r="PG89" s="219"/>
      <c r="PH89" s="219"/>
      <c r="PI89" s="219"/>
      <c r="PJ89" s="219"/>
      <c r="PK89" s="219"/>
      <c r="PL89" s="219"/>
      <c r="PM89" s="219"/>
      <c r="PN89" s="219"/>
      <c r="PO89" s="219"/>
      <c r="PP89" s="219"/>
      <c r="PQ89" s="219"/>
      <c r="PR89" s="219"/>
      <c r="PS89" s="219"/>
      <c r="PT89" s="219"/>
      <c r="PU89" s="219"/>
      <c r="PV89" s="219"/>
      <c r="PW89" s="219"/>
      <c r="PX89" s="219"/>
      <c r="PY89" s="219"/>
      <c r="PZ89" s="219"/>
      <c r="QA89" s="219"/>
      <c r="QB89" s="219"/>
      <c r="QC89" s="219"/>
      <c r="QD89" s="219"/>
      <c r="QE89" s="219"/>
      <c r="QF89" s="219"/>
      <c r="QG89" s="219"/>
      <c r="QH89" s="219"/>
      <c r="QI89" s="219"/>
      <c r="QJ89" s="219"/>
      <c r="QK89" s="219"/>
      <c r="QL89" s="219"/>
      <c r="QM89" s="219"/>
      <c r="QN89" s="219"/>
      <c r="QO89" s="219"/>
      <c r="QP89" s="219"/>
      <c r="QQ89" s="219"/>
      <c r="QR89" s="219"/>
      <c r="QS89" s="219"/>
      <c r="QT89" s="219"/>
      <c r="QU89" s="219"/>
      <c r="QV89" s="219"/>
      <c r="QW89" s="219"/>
      <c r="QX89" s="219"/>
      <c r="QY89" s="219"/>
      <c r="QZ89" s="219"/>
      <c r="RA89" s="219"/>
      <c r="RB89" s="219"/>
      <c r="RC89" s="219"/>
      <c r="RD89" s="219"/>
      <c r="RE89" s="219"/>
      <c r="RF89" s="219"/>
      <c r="RG89" s="219"/>
      <c r="RH89" s="219"/>
      <c r="RI89" s="219"/>
      <c r="RJ89" s="219"/>
      <c r="RK89" s="219"/>
      <c r="RL89" s="219"/>
      <c r="RM89" s="219"/>
      <c r="RN89" s="219"/>
      <c r="RO89" s="219"/>
      <c r="RP89" s="219"/>
      <c r="RQ89" s="219"/>
      <c r="RR89" s="219"/>
      <c r="RS89" s="219"/>
      <c r="RT89" s="219"/>
      <c r="RU89" s="219"/>
      <c r="RV89" s="219"/>
      <c r="RW89" s="219"/>
      <c r="RX89" s="219"/>
      <c r="RY89" s="219"/>
      <c r="RZ89" s="219"/>
      <c r="SA89" s="219"/>
      <c r="SB89" s="219"/>
      <c r="SC89" s="219"/>
      <c r="SD89" s="219"/>
      <c r="SE89" s="219"/>
      <c r="SF89" s="219"/>
      <c r="SG89" s="219"/>
      <c r="SH89" s="219"/>
      <c r="SI89" s="219"/>
      <c r="SJ89" s="219"/>
      <c r="SK89" s="219"/>
      <c r="SL89" s="219"/>
      <c r="SM89" s="219"/>
      <c r="SN89" s="219"/>
      <c r="SO89" s="219"/>
      <c r="SP89" s="219"/>
      <c r="SQ89" s="219"/>
      <c r="SR89" s="219"/>
      <c r="SS89" s="219"/>
      <c r="ST89" s="219"/>
      <c r="SU89" s="219"/>
      <c r="SV89" s="219"/>
      <c r="SW89" s="219"/>
      <c r="SX89" s="219"/>
      <c r="SY89" s="219"/>
      <c r="SZ89" s="219"/>
      <c r="TA89" s="219"/>
      <c r="TB89" s="219"/>
      <c r="TC89" s="219"/>
      <c r="TD89" s="219"/>
      <c r="TE89" s="219"/>
      <c r="TF89" s="219"/>
      <c r="TG89" s="219"/>
      <c r="TH89" s="219"/>
      <c r="TI89" s="219"/>
      <c r="TJ89" s="219"/>
      <c r="TK89" s="219"/>
      <c r="TL89" s="219"/>
      <c r="TM89" s="219"/>
      <c r="TN89" s="219"/>
      <c r="TO89" s="219"/>
      <c r="TP89" s="219"/>
      <c r="TQ89" s="219"/>
      <c r="TR89" s="219"/>
      <c r="TS89" s="219"/>
      <c r="TT89" s="219"/>
      <c r="TU89" s="219"/>
      <c r="TV89" s="219"/>
      <c r="TW89" s="219"/>
      <c r="TX89" s="219"/>
      <c r="TY89" s="219"/>
      <c r="TZ89" s="219"/>
      <c r="UA89" s="219"/>
      <c r="UB89" s="219"/>
      <c r="UC89" s="219"/>
      <c r="UD89" s="219"/>
      <c r="UE89" s="219"/>
      <c r="UF89" s="219"/>
      <c r="UG89" s="219"/>
      <c r="UH89" s="219"/>
      <c r="UI89" s="219"/>
      <c r="UJ89" s="219"/>
      <c r="UK89" s="219"/>
      <c r="UL89" s="219"/>
      <c r="UM89" s="219"/>
      <c r="UN89" s="219"/>
      <c r="UO89" s="219"/>
      <c r="UP89" s="219"/>
      <c r="UQ89" s="219"/>
      <c r="UR89" s="219"/>
      <c r="US89" s="219"/>
      <c r="UT89" s="219"/>
      <c r="UU89" s="219"/>
      <c r="UV89" s="219"/>
      <c r="UW89" s="219"/>
      <c r="UX89" s="219"/>
      <c r="UY89" s="219"/>
      <c r="UZ89" s="219"/>
      <c r="VA89" s="219"/>
      <c r="VB89" s="219"/>
      <c r="VC89" s="219"/>
      <c r="VD89" s="219"/>
      <c r="VE89" s="219"/>
      <c r="VF89" s="219"/>
      <c r="VG89" s="219"/>
      <c r="VH89" s="219"/>
      <c r="VI89" s="219"/>
      <c r="VJ89" s="219"/>
      <c r="VK89" s="219"/>
      <c r="VL89" s="219"/>
      <c r="VM89" s="219"/>
      <c r="VN89" s="219"/>
      <c r="VO89" s="219"/>
      <c r="VP89" s="219"/>
      <c r="VQ89" s="219"/>
      <c r="VR89" s="219"/>
      <c r="VS89" s="219"/>
      <c r="VT89" s="219"/>
      <c r="VU89" s="219"/>
      <c r="VV89" s="219"/>
      <c r="VW89" s="219"/>
      <c r="VX89" s="219"/>
      <c r="VY89" s="219"/>
      <c r="VZ89" s="219"/>
      <c r="WA89" s="219"/>
      <c r="WB89" s="219"/>
      <c r="WC89" s="219"/>
      <c r="WD89" s="219"/>
      <c r="WE89" s="219"/>
      <c r="WF89" s="219"/>
      <c r="WG89" s="219"/>
      <c r="WH89" s="219"/>
      <c r="WI89" s="219"/>
      <c r="WJ89" s="219"/>
      <c r="WK89" s="219"/>
      <c r="WL89" s="219"/>
      <c r="WM89" s="219"/>
      <c r="WN89" s="219"/>
      <c r="WO89" s="219"/>
      <c r="WP89" s="219"/>
      <c r="WQ89" s="219"/>
      <c r="WR89" s="219"/>
      <c r="WS89" s="219"/>
      <c r="WT89" s="219"/>
      <c r="WU89" s="219"/>
      <c r="WV89" s="219"/>
      <c r="WW89" s="219"/>
      <c r="WX89" s="219"/>
      <c r="WY89" s="219"/>
      <c r="WZ89" s="219"/>
      <c r="XA89" s="219"/>
      <c r="XB89" s="219"/>
      <c r="XC89" s="219"/>
      <c r="XD89" s="219"/>
      <c r="XE89" s="219"/>
      <c r="XF89" s="219"/>
      <c r="XG89" s="219"/>
      <c r="XH89" s="219"/>
      <c r="XI89" s="219"/>
      <c r="XJ89" s="219"/>
      <c r="XK89" s="219"/>
      <c r="XL89" s="219"/>
      <c r="XM89" s="219"/>
      <c r="XN89" s="219"/>
      <c r="XO89" s="219"/>
      <c r="XP89" s="219"/>
      <c r="XQ89" s="219"/>
      <c r="XR89" s="219"/>
      <c r="XS89" s="219"/>
      <c r="XT89" s="219"/>
      <c r="XU89" s="219"/>
      <c r="XV89" s="219"/>
      <c r="XW89" s="219"/>
      <c r="XX89" s="219"/>
      <c r="XY89" s="219"/>
      <c r="XZ89" s="219"/>
      <c r="YA89" s="219"/>
      <c r="YB89" s="219"/>
      <c r="YC89" s="219"/>
      <c r="YD89" s="219"/>
      <c r="YE89" s="219"/>
      <c r="YF89" s="219"/>
      <c r="YG89" s="219"/>
      <c r="YH89" s="219"/>
      <c r="YI89" s="219"/>
      <c r="YJ89" s="219"/>
      <c r="YK89" s="219"/>
      <c r="YL89" s="219"/>
      <c r="YM89" s="219"/>
      <c r="YN89" s="219"/>
      <c r="YO89" s="219"/>
      <c r="YP89" s="219"/>
      <c r="YQ89" s="219"/>
      <c r="YR89" s="219"/>
      <c r="YS89" s="219"/>
      <c r="YT89" s="219"/>
      <c r="YU89" s="219"/>
      <c r="YV89" s="219"/>
      <c r="YW89" s="219"/>
      <c r="YX89" s="219"/>
      <c r="YY89" s="219"/>
      <c r="YZ89" s="219"/>
      <c r="ZA89" s="219"/>
      <c r="ZB89" s="219"/>
      <c r="ZC89" s="219"/>
      <c r="ZD89" s="219"/>
      <c r="ZE89" s="219"/>
      <c r="ZF89" s="219"/>
      <c r="ZG89" s="219"/>
      <c r="ZH89" s="219"/>
      <c r="ZI89" s="219"/>
      <c r="ZJ89" s="219"/>
      <c r="ZK89" s="219"/>
      <c r="ZL89" s="219"/>
      <c r="ZM89" s="219"/>
      <c r="ZN89" s="219"/>
      <c r="ZO89" s="219"/>
      <c r="ZP89" s="219"/>
      <c r="ZQ89" s="219"/>
      <c r="ZR89" s="219"/>
      <c r="ZS89" s="219"/>
      <c r="ZT89" s="219"/>
      <c r="ZU89" s="219"/>
      <c r="ZV89" s="219"/>
      <c r="ZW89" s="219"/>
      <c r="ZX89" s="219"/>
      <c r="ZY89" s="219"/>
      <c r="ZZ89" s="219"/>
      <c r="AAA89" s="219"/>
      <c r="AAB89" s="219"/>
      <c r="AAC89" s="219"/>
      <c r="AAD89" s="219"/>
      <c r="AAE89" s="219"/>
      <c r="AAF89" s="219"/>
      <c r="AAG89" s="219"/>
      <c r="AAH89" s="219"/>
      <c r="AAI89" s="219"/>
      <c r="AAJ89" s="219"/>
      <c r="AAK89" s="219"/>
      <c r="AAL89" s="219"/>
      <c r="AAM89" s="219"/>
      <c r="AAN89" s="219"/>
      <c r="AAO89" s="219"/>
      <c r="AAP89" s="219"/>
      <c r="AAQ89" s="219"/>
      <c r="AAR89" s="219"/>
      <c r="AAS89" s="219"/>
      <c r="AAT89" s="219"/>
      <c r="AAU89" s="219"/>
      <c r="AAV89" s="219"/>
      <c r="AAW89" s="219"/>
      <c r="AAX89" s="219"/>
      <c r="AAY89" s="219"/>
      <c r="AAZ89" s="219"/>
      <c r="ABA89" s="219"/>
      <c r="ABB89" s="219"/>
      <c r="ABC89" s="219"/>
      <c r="ABD89" s="219"/>
      <c r="ABE89" s="219"/>
      <c r="ABF89" s="219"/>
      <c r="ABG89" s="219"/>
      <c r="ABH89" s="219"/>
      <c r="ABI89" s="219"/>
      <c r="ABJ89" s="219"/>
      <c r="ABK89" s="219"/>
      <c r="ABL89" s="219"/>
      <c r="ABM89" s="219"/>
      <c r="ABN89" s="219"/>
      <c r="ABO89" s="219"/>
      <c r="ABP89" s="219"/>
      <c r="ABQ89" s="219"/>
      <c r="ABR89" s="219"/>
      <c r="ABS89" s="219"/>
      <c r="ABT89" s="219"/>
      <c r="ABU89" s="219"/>
      <c r="ABV89" s="219"/>
      <c r="ABW89" s="219"/>
      <c r="ABX89" s="219"/>
      <c r="ABY89" s="219"/>
      <c r="ABZ89" s="219"/>
      <c r="ACA89" s="219"/>
      <c r="ACB89" s="219"/>
      <c r="ACC89" s="219"/>
      <c r="ACD89" s="219"/>
      <c r="ACE89" s="219"/>
      <c r="ACF89" s="219"/>
      <c r="ACG89" s="219"/>
      <c r="ACH89" s="219"/>
      <c r="ACI89" s="219"/>
      <c r="ACJ89" s="219"/>
      <c r="ACK89" s="219"/>
      <c r="ACL89" s="219"/>
      <c r="ACM89" s="219"/>
      <c r="ACN89" s="219"/>
      <c r="ACO89" s="219"/>
      <c r="ACP89" s="219"/>
      <c r="ACQ89" s="219"/>
      <c r="ACR89" s="219"/>
      <c r="ACS89" s="219"/>
      <c r="ACT89" s="219"/>
      <c r="ACU89" s="219"/>
      <c r="ACV89" s="219"/>
      <c r="ACW89" s="219"/>
      <c r="ACX89" s="219"/>
      <c r="ACY89" s="219"/>
      <c r="ACZ89" s="219"/>
      <c r="ADA89" s="219"/>
      <c r="ADB89" s="219"/>
      <c r="ADC89" s="219"/>
      <c r="ADD89" s="219"/>
      <c r="ADE89" s="219"/>
      <c r="ADF89" s="219"/>
      <c r="ADG89" s="219"/>
      <c r="ADH89" s="219"/>
      <c r="ADI89" s="219"/>
      <c r="ADJ89" s="219"/>
      <c r="ADK89" s="219"/>
      <c r="ADL89" s="219"/>
      <c r="ADM89" s="219"/>
      <c r="ADN89" s="219"/>
      <c r="ADO89" s="219"/>
      <c r="ADP89" s="219"/>
      <c r="ADQ89" s="219"/>
      <c r="ADR89" s="219"/>
      <c r="ADS89" s="219"/>
      <c r="ADT89" s="219"/>
      <c r="ADU89" s="219"/>
      <c r="ADV89" s="219"/>
      <c r="ADW89" s="219"/>
      <c r="ADX89" s="219"/>
      <c r="ADY89" s="219"/>
      <c r="ADZ89" s="219"/>
      <c r="AEA89" s="219"/>
      <c r="AEB89" s="219"/>
      <c r="AEC89" s="219"/>
      <c r="AED89" s="219"/>
      <c r="AEE89" s="219"/>
      <c r="AEF89" s="219"/>
      <c r="AEG89" s="219"/>
      <c r="AEH89" s="219"/>
      <c r="AEI89" s="219"/>
      <c r="AEJ89" s="219"/>
      <c r="AEK89" s="219"/>
      <c r="AEL89" s="219"/>
      <c r="AEM89" s="219"/>
      <c r="AEN89" s="219"/>
      <c r="AEO89" s="219"/>
      <c r="AEP89" s="219"/>
      <c r="AEQ89" s="219"/>
      <c r="AER89" s="219"/>
      <c r="AES89" s="219"/>
      <c r="AET89" s="219"/>
      <c r="AEU89" s="219"/>
      <c r="AEV89" s="219"/>
      <c r="AEW89" s="219"/>
      <c r="AEX89" s="219"/>
      <c r="AEY89" s="219"/>
      <c r="AEZ89" s="219"/>
      <c r="AFA89" s="219"/>
      <c r="AFB89" s="219"/>
      <c r="AFC89" s="219"/>
      <c r="AFD89" s="219"/>
      <c r="AFE89" s="219"/>
      <c r="AFF89" s="219"/>
      <c r="AFG89" s="219"/>
      <c r="AFH89" s="219"/>
      <c r="AFI89" s="219"/>
      <c r="AFJ89" s="219"/>
      <c r="AFK89" s="219"/>
      <c r="AFL89" s="219"/>
      <c r="AFM89" s="219"/>
      <c r="AFN89" s="219"/>
      <c r="AFO89" s="219"/>
      <c r="AFP89" s="219"/>
      <c r="AFQ89" s="219"/>
      <c r="AFR89" s="219"/>
      <c r="AFS89" s="219"/>
      <c r="AFT89" s="219"/>
      <c r="AFU89" s="219"/>
      <c r="AFV89" s="219"/>
      <c r="AFW89" s="219"/>
      <c r="AFX89" s="219"/>
      <c r="AFY89" s="219"/>
      <c r="AFZ89" s="219"/>
      <c r="AGA89" s="219"/>
      <c r="AGB89" s="219"/>
      <c r="AGC89" s="219"/>
      <c r="AGD89" s="219"/>
      <c r="AGE89" s="219"/>
      <c r="AGF89" s="219"/>
      <c r="AGG89" s="219"/>
      <c r="AGH89" s="219"/>
      <c r="AGI89" s="219"/>
      <c r="AGJ89" s="219"/>
      <c r="AGK89" s="219"/>
      <c r="AGL89" s="219"/>
      <c r="AGM89" s="219"/>
      <c r="AGN89" s="219"/>
      <c r="AGO89" s="219"/>
      <c r="AGP89" s="219"/>
      <c r="AGQ89" s="219"/>
      <c r="AGR89" s="219"/>
      <c r="AGS89" s="219"/>
      <c r="AGT89" s="219"/>
      <c r="AGU89" s="219"/>
      <c r="AGV89" s="219"/>
      <c r="AGW89" s="219"/>
      <c r="AGX89" s="219"/>
      <c r="AGY89" s="219"/>
      <c r="AGZ89" s="219"/>
      <c r="AHA89" s="219"/>
      <c r="AHB89" s="219"/>
      <c r="AHC89" s="219"/>
      <c r="AHD89" s="219"/>
      <c r="AHE89" s="219"/>
      <c r="AHF89" s="219"/>
      <c r="AHG89" s="219"/>
      <c r="AHH89" s="219"/>
      <c r="AHI89" s="219"/>
      <c r="AHJ89" s="219"/>
      <c r="AHK89" s="219"/>
      <c r="AHL89" s="219"/>
      <c r="AHM89" s="219"/>
      <c r="AHN89" s="219"/>
      <c r="AHO89" s="219"/>
      <c r="AHP89" s="219"/>
      <c r="AHQ89" s="219"/>
      <c r="AHR89" s="219"/>
      <c r="AHS89" s="219"/>
      <c r="AHT89" s="219"/>
      <c r="AHU89" s="219"/>
      <c r="AHV89" s="219"/>
      <c r="AHW89" s="219"/>
      <c r="AHX89" s="219"/>
      <c r="AHY89" s="219"/>
      <c r="AHZ89" s="219"/>
      <c r="AIA89" s="219"/>
      <c r="AIB89" s="219"/>
      <c r="AIC89" s="219"/>
      <c r="AID89" s="219"/>
      <c r="AIE89" s="219"/>
      <c r="AIF89" s="219"/>
      <c r="AIG89" s="219"/>
      <c r="AIH89" s="219"/>
      <c r="AII89" s="219"/>
      <c r="AIJ89" s="219"/>
      <c r="AIK89" s="219"/>
      <c r="AIL89" s="219"/>
      <c r="AIM89" s="219"/>
      <c r="AIN89" s="219"/>
      <c r="AIO89" s="219"/>
      <c r="AIP89" s="219"/>
      <c r="AIQ89" s="219"/>
      <c r="AIR89" s="219"/>
      <c r="AIS89" s="219"/>
      <c r="AIT89" s="219"/>
      <c r="AIU89" s="219"/>
      <c r="AIV89" s="219"/>
      <c r="AIW89" s="219"/>
      <c r="AIX89" s="219"/>
      <c r="AIY89" s="219"/>
      <c r="AIZ89" s="219"/>
      <c r="AJA89" s="219"/>
      <c r="AJB89" s="219"/>
      <c r="AJC89" s="219"/>
      <c r="AJD89" s="219"/>
      <c r="AJE89" s="219"/>
      <c r="AJF89" s="219"/>
      <c r="AJG89" s="219"/>
      <c r="AJH89" s="219"/>
      <c r="AJI89" s="219"/>
      <c r="AJJ89" s="219"/>
      <c r="AJK89" s="219"/>
      <c r="AJL89" s="219"/>
      <c r="AJM89" s="219"/>
      <c r="AJN89" s="219"/>
      <c r="AJO89" s="219"/>
      <c r="AJP89" s="219"/>
      <c r="AJQ89" s="219"/>
      <c r="AJR89" s="219"/>
      <c r="AJS89" s="219"/>
      <c r="AJT89" s="219"/>
      <c r="AJU89" s="219"/>
      <c r="AJV89" s="219"/>
      <c r="AJW89" s="219"/>
      <c r="AJX89" s="219"/>
      <c r="AJY89" s="219"/>
      <c r="AJZ89" s="219"/>
      <c r="AKA89" s="219"/>
      <c r="AKB89" s="219"/>
      <c r="AKC89" s="219"/>
      <c r="AKD89" s="219"/>
      <c r="AKE89" s="219"/>
      <c r="AKF89" s="219"/>
      <c r="AKG89" s="219"/>
      <c r="AKH89" s="219"/>
      <c r="AKI89" s="219"/>
      <c r="AKJ89" s="219"/>
      <c r="AKK89" s="219"/>
      <c r="AKL89" s="219"/>
      <c r="AKM89" s="219"/>
      <c r="AKN89" s="219"/>
      <c r="AKO89" s="219"/>
      <c r="AKP89" s="219"/>
      <c r="AKQ89" s="219"/>
      <c r="AKR89" s="219"/>
      <c r="AKS89" s="219"/>
      <c r="AKT89" s="219"/>
      <c r="AKU89" s="219"/>
      <c r="AKV89" s="219"/>
      <c r="AKW89" s="219"/>
      <c r="AKX89" s="219"/>
      <c r="AKY89" s="219"/>
      <c r="AKZ89" s="219"/>
      <c r="ALA89" s="219"/>
      <c r="ALB89" s="219"/>
      <c r="ALC89" s="219"/>
      <c r="ALD89" s="219"/>
      <c r="ALE89" s="219"/>
      <c r="ALF89" s="219"/>
      <c r="ALG89" s="219"/>
      <c r="ALH89" s="219"/>
      <c r="ALI89" s="219"/>
      <c r="ALJ89" s="219"/>
      <c r="ALK89" s="219"/>
      <c r="ALL89" s="219"/>
      <c r="ALM89" s="219"/>
      <c r="ALN89" s="219"/>
      <c r="ALO89" s="219"/>
      <c r="ALP89" s="219"/>
      <c r="ALQ89" s="219"/>
      <c r="ALR89" s="219"/>
      <c r="ALS89" s="219"/>
      <c r="ALT89" s="219"/>
      <c r="ALU89" s="219"/>
    </row>
    <row r="90" spans="1:1009" s="137" customFormat="1">
      <c r="A90" s="212"/>
      <c r="B90" s="213"/>
      <c r="C90" s="214"/>
      <c r="D90" s="215"/>
      <c r="E90" s="216"/>
      <c r="F90" s="216"/>
      <c r="G90" s="216"/>
      <c r="H90" s="216"/>
      <c r="I90" s="217"/>
      <c r="J90" s="218"/>
      <c r="K90" s="218"/>
      <c r="L90" s="218"/>
      <c r="M90" s="218"/>
      <c r="N90" s="218"/>
      <c r="O90" s="218"/>
      <c r="P90" s="218"/>
      <c r="Q90" s="218"/>
      <c r="R90" s="218"/>
      <c r="S90" s="218"/>
      <c r="T90" s="218"/>
      <c r="U90" s="218"/>
      <c r="V90" s="218"/>
      <c r="W90" s="218"/>
      <c r="X90" s="218"/>
      <c r="Y90" s="218"/>
      <c r="Z90" s="218"/>
      <c r="AA90" s="218"/>
      <c r="AB90" s="218"/>
      <c r="AC90" s="218"/>
      <c r="AD90" s="218"/>
      <c r="AE90" s="218"/>
      <c r="AF90" s="218"/>
      <c r="AG90" s="218"/>
      <c r="AH90" s="218"/>
      <c r="AI90" s="218"/>
      <c r="AJ90" s="218"/>
      <c r="AK90" s="218"/>
      <c r="AL90" s="218"/>
      <c r="AM90" s="218"/>
      <c r="AN90" s="218"/>
      <c r="AO90" s="218"/>
      <c r="AP90" s="218"/>
      <c r="AQ90" s="218"/>
      <c r="AR90" s="218"/>
      <c r="AS90" s="218"/>
      <c r="AT90" s="218"/>
      <c r="AU90" s="218"/>
      <c r="AV90" s="218"/>
      <c r="AW90" s="218"/>
      <c r="AX90" s="218"/>
      <c r="AY90" s="218"/>
      <c r="AZ90" s="218"/>
      <c r="BA90" s="218"/>
      <c r="BB90" s="218"/>
      <c r="BC90" s="218"/>
      <c r="BD90" s="218"/>
      <c r="BE90" s="218"/>
      <c r="BF90" s="218"/>
      <c r="BG90" s="218"/>
      <c r="BH90" s="218"/>
      <c r="BI90" s="218"/>
      <c r="BJ90" s="218"/>
      <c r="BK90" s="218"/>
      <c r="BL90" s="218"/>
      <c r="BM90" s="218"/>
      <c r="BN90" s="218"/>
      <c r="BO90" s="218"/>
      <c r="BP90" s="218"/>
      <c r="BQ90" s="218"/>
      <c r="BR90" s="218"/>
      <c r="BS90" s="218"/>
      <c r="BT90" s="218"/>
      <c r="BU90" s="218"/>
      <c r="BV90" s="218"/>
      <c r="BW90" s="218"/>
      <c r="BX90" s="218"/>
      <c r="BY90" s="218"/>
      <c r="BZ90" s="218"/>
      <c r="CA90" s="218"/>
      <c r="CB90" s="218"/>
      <c r="CC90" s="218"/>
      <c r="CD90" s="218"/>
      <c r="CE90" s="218"/>
      <c r="CF90" s="218"/>
      <c r="CG90" s="218"/>
      <c r="CH90" s="218"/>
      <c r="CI90" s="218"/>
      <c r="CJ90" s="218"/>
      <c r="CK90" s="218"/>
      <c r="CL90" s="218"/>
      <c r="CM90" s="218"/>
      <c r="CN90" s="218"/>
      <c r="CO90" s="218"/>
      <c r="CP90" s="218"/>
      <c r="CQ90" s="218"/>
      <c r="CR90" s="218"/>
      <c r="CS90" s="218"/>
      <c r="CT90" s="218"/>
      <c r="CU90" s="218"/>
      <c r="CV90" s="218"/>
      <c r="CW90" s="218"/>
      <c r="CX90" s="218"/>
      <c r="CY90" s="218"/>
      <c r="CZ90" s="218"/>
      <c r="DA90" s="218"/>
      <c r="DB90" s="218"/>
      <c r="DC90" s="218"/>
      <c r="DD90" s="218"/>
      <c r="DE90" s="218"/>
      <c r="DF90" s="218"/>
      <c r="DG90" s="218"/>
      <c r="DH90" s="218"/>
      <c r="DI90" s="218"/>
      <c r="DJ90" s="218"/>
      <c r="DK90" s="218"/>
      <c r="DL90" s="218"/>
      <c r="DM90" s="218"/>
      <c r="DN90" s="218"/>
      <c r="DO90" s="218"/>
      <c r="DP90" s="218"/>
      <c r="DQ90" s="218"/>
      <c r="DR90" s="218"/>
      <c r="DS90" s="218"/>
      <c r="DT90" s="218"/>
      <c r="DU90" s="218"/>
      <c r="DV90" s="218"/>
      <c r="DW90" s="218"/>
      <c r="DX90" s="218"/>
      <c r="DY90" s="218"/>
      <c r="DZ90" s="218"/>
      <c r="EA90" s="218"/>
      <c r="EB90" s="218"/>
      <c r="EC90" s="218"/>
      <c r="ED90" s="218"/>
      <c r="EE90" s="218"/>
      <c r="EF90" s="218"/>
      <c r="EG90" s="218"/>
      <c r="EH90" s="218"/>
      <c r="EI90" s="218"/>
      <c r="EJ90" s="218"/>
      <c r="EK90" s="218"/>
      <c r="EL90" s="218"/>
      <c r="EM90" s="218"/>
      <c r="EN90" s="218"/>
      <c r="EO90" s="218"/>
      <c r="EP90" s="218"/>
      <c r="EQ90" s="218"/>
      <c r="ER90" s="218"/>
      <c r="ES90" s="218"/>
      <c r="ET90" s="218"/>
      <c r="EU90" s="218"/>
      <c r="EV90" s="218"/>
      <c r="EW90" s="218"/>
      <c r="EX90" s="218"/>
      <c r="EY90" s="218"/>
      <c r="EZ90" s="218"/>
      <c r="FA90" s="218"/>
      <c r="FB90" s="218"/>
      <c r="FC90" s="218"/>
      <c r="FD90" s="218"/>
      <c r="FE90" s="218"/>
      <c r="FF90" s="218"/>
      <c r="FG90" s="218"/>
      <c r="FH90" s="218"/>
      <c r="FI90" s="218"/>
      <c r="FJ90" s="218"/>
      <c r="FK90" s="218"/>
      <c r="FL90" s="218"/>
      <c r="FM90" s="218"/>
      <c r="FN90" s="218"/>
      <c r="FO90" s="218"/>
      <c r="FP90" s="218"/>
      <c r="FQ90" s="218"/>
      <c r="FR90" s="218"/>
      <c r="FS90" s="218"/>
      <c r="FT90" s="218"/>
      <c r="FU90" s="218"/>
      <c r="FV90" s="218"/>
      <c r="FW90" s="218"/>
      <c r="FX90" s="218"/>
      <c r="FY90" s="218"/>
      <c r="FZ90" s="218"/>
      <c r="GA90" s="218"/>
      <c r="GB90" s="218"/>
      <c r="GC90" s="218"/>
      <c r="GD90" s="218"/>
      <c r="GE90" s="218"/>
      <c r="GF90" s="218"/>
      <c r="GG90" s="218"/>
      <c r="GH90" s="218"/>
      <c r="GI90" s="218"/>
      <c r="GJ90" s="218"/>
      <c r="GK90" s="218"/>
      <c r="GL90" s="218"/>
      <c r="GM90" s="218"/>
      <c r="GN90" s="218"/>
      <c r="GO90" s="218"/>
      <c r="GP90" s="218"/>
      <c r="GQ90" s="218"/>
      <c r="GR90" s="218"/>
      <c r="GS90" s="218"/>
      <c r="GT90" s="218"/>
      <c r="GU90" s="218"/>
      <c r="GV90" s="218"/>
      <c r="GW90" s="218"/>
      <c r="GX90" s="218"/>
      <c r="GY90" s="218"/>
      <c r="GZ90" s="218"/>
      <c r="HA90" s="218"/>
      <c r="HB90" s="218"/>
      <c r="HC90" s="218"/>
      <c r="HD90" s="218"/>
      <c r="HE90" s="218"/>
      <c r="HF90" s="218"/>
      <c r="HG90" s="218"/>
      <c r="HH90" s="218"/>
      <c r="HI90" s="218"/>
      <c r="HJ90" s="218"/>
      <c r="HK90" s="218"/>
      <c r="HL90" s="218"/>
      <c r="HM90" s="218"/>
      <c r="HN90" s="218"/>
      <c r="HO90" s="218"/>
      <c r="HP90" s="218"/>
      <c r="HQ90" s="218"/>
      <c r="HR90" s="218"/>
      <c r="HS90" s="218"/>
      <c r="HT90" s="218"/>
      <c r="HU90" s="218"/>
      <c r="HV90" s="218"/>
      <c r="HW90" s="218"/>
      <c r="HX90" s="218"/>
      <c r="HY90" s="218"/>
      <c r="HZ90" s="218"/>
      <c r="IA90" s="218"/>
      <c r="IB90" s="218"/>
      <c r="IC90" s="218"/>
      <c r="ID90" s="218"/>
      <c r="IE90" s="218"/>
      <c r="IF90" s="218"/>
      <c r="IG90" s="218"/>
      <c r="IH90" s="219"/>
      <c r="II90" s="219"/>
      <c r="IJ90" s="219"/>
      <c r="IK90" s="219"/>
      <c r="IL90" s="219"/>
      <c r="IM90" s="219"/>
      <c r="IN90" s="219"/>
      <c r="IO90" s="219"/>
      <c r="IP90" s="219"/>
      <c r="IQ90" s="219"/>
      <c r="IR90" s="219"/>
      <c r="IS90" s="219"/>
      <c r="IT90" s="219"/>
      <c r="IU90" s="219"/>
      <c r="IV90" s="219"/>
      <c r="IW90" s="219"/>
      <c r="IX90" s="219"/>
      <c r="IY90" s="219"/>
      <c r="IZ90" s="219"/>
      <c r="JA90" s="219"/>
      <c r="JB90" s="219"/>
      <c r="JC90" s="219"/>
      <c r="JD90" s="219"/>
      <c r="JE90" s="219"/>
      <c r="JF90" s="219"/>
      <c r="JG90" s="219"/>
      <c r="JH90" s="219"/>
      <c r="JI90" s="219"/>
      <c r="JJ90" s="219"/>
      <c r="JK90" s="219"/>
      <c r="JL90" s="219"/>
      <c r="JM90" s="219"/>
      <c r="JN90" s="219"/>
      <c r="JO90" s="219"/>
      <c r="JP90" s="219"/>
      <c r="JQ90" s="219"/>
      <c r="JR90" s="219"/>
      <c r="JS90" s="219"/>
      <c r="JT90" s="219"/>
      <c r="JU90" s="219"/>
      <c r="JV90" s="219"/>
      <c r="JW90" s="219"/>
      <c r="JX90" s="219"/>
      <c r="JY90" s="219"/>
      <c r="JZ90" s="219"/>
      <c r="KA90" s="219"/>
      <c r="KB90" s="219"/>
      <c r="KC90" s="219"/>
      <c r="KD90" s="219"/>
      <c r="KE90" s="219"/>
      <c r="KF90" s="219"/>
      <c r="KG90" s="219"/>
      <c r="KH90" s="219"/>
      <c r="KI90" s="219"/>
      <c r="KJ90" s="219"/>
      <c r="KK90" s="219"/>
      <c r="KL90" s="219"/>
      <c r="KM90" s="219"/>
      <c r="KN90" s="219"/>
      <c r="KO90" s="219"/>
      <c r="KP90" s="219"/>
      <c r="KQ90" s="219"/>
      <c r="KR90" s="219"/>
      <c r="KS90" s="219"/>
      <c r="KT90" s="219"/>
      <c r="KU90" s="219"/>
      <c r="KV90" s="219"/>
      <c r="KW90" s="219"/>
      <c r="KX90" s="219"/>
      <c r="KY90" s="219"/>
      <c r="KZ90" s="219"/>
      <c r="LA90" s="219"/>
      <c r="LB90" s="219"/>
      <c r="LC90" s="219"/>
      <c r="LD90" s="219"/>
      <c r="LE90" s="219"/>
      <c r="LF90" s="219"/>
      <c r="LG90" s="219"/>
      <c r="LH90" s="219"/>
      <c r="LI90" s="219"/>
      <c r="LJ90" s="219"/>
      <c r="LK90" s="219"/>
      <c r="LL90" s="219"/>
      <c r="LM90" s="219"/>
      <c r="LN90" s="219"/>
      <c r="LO90" s="219"/>
      <c r="LP90" s="219"/>
      <c r="LQ90" s="219"/>
      <c r="LR90" s="219"/>
      <c r="LS90" s="219"/>
      <c r="LT90" s="219"/>
      <c r="LU90" s="219"/>
      <c r="LV90" s="219"/>
      <c r="LW90" s="219"/>
      <c r="LX90" s="219"/>
      <c r="LY90" s="219"/>
      <c r="LZ90" s="219"/>
      <c r="MA90" s="219"/>
      <c r="MB90" s="219"/>
      <c r="MC90" s="219"/>
      <c r="MD90" s="219"/>
      <c r="ME90" s="219"/>
      <c r="MF90" s="219"/>
      <c r="MG90" s="219"/>
      <c r="MH90" s="219"/>
      <c r="MI90" s="219"/>
      <c r="MJ90" s="219"/>
      <c r="MK90" s="219"/>
      <c r="ML90" s="219"/>
      <c r="MM90" s="219"/>
      <c r="MN90" s="219"/>
      <c r="MO90" s="219"/>
      <c r="MP90" s="219"/>
      <c r="MQ90" s="219"/>
      <c r="MR90" s="219"/>
      <c r="MS90" s="219"/>
      <c r="MT90" s="219"/>
      <c r="MU90" s="219"/>
      <c r="MV90" s="219"/>
      <c r="MW90" s="219"/>
      <c r="MX90" s="219"/>
      <c r="MY90" s="219"/>
      <c r="MZ90" s="219"/>
      <c r="NA90" s="219"/>
      <c r="NB90" s="219"/>
      <c r="NC90" s="219"/>
      <c r="ND90" s="219"/>
      <c r="NE90" s="219"/>
      <c r="NF90" s="219"/>
      <c r="NG90" s="219"/>
      <c r="NH90" s="219"/>
      <c r="NI90" s="219"/>
      <c r="NJ90" s="219"/>
      <c r="NK90" s="219"/>
      <c r="NL90" s="219"/>
      <c r="NM90" s="219"/>
      <c r="NN90" s="219"/>
      <c r="NO90" s="219"/>
      <c r="NP90" s="219"/>
      <c r="NQ90" s="219"/>
      <c r="NR90" s="219"/>
      <c r="NS90" s="219"/>
      <c r="NT90" s="219"/>
      <c r="NU90" s="219"/>
      <c r="NV90" s="219"/>
      <c r="NW90" s="219"/>
      <c r="NX90" s="219"/>
      <c r="NY90" s="219"/>
      <c r="NZ90" s="219"/>
      <c r="OA90" s="219"/>
      <c r="OB90" s="219"/>
      <c r="OC90" s="219"/>
      <c r="OD90" s="219"/>
      <c r="OE90" s="219"/>
      <c r="OF90" s="219"/>
      <c r="OG90" s="219"/>
      <c r="OH90" s="219"/>
      <c r="OI90" s="219"/>
      <c r="OJ90" s="219"/>
      <c r="OK90" s="219"/>
      <c r="OL90" s="219"/>
      <c r="OM90" s="219"/>
      <c r="ON90" s="219"/>
      <c r="OO90" s="219"/>
      <c r="OP90" s="219"/>
      <c r="OQ90" s="219"/>
      <c r="OR90" s="219"/>
      <c r="OS90" s="219"/>
      <c r="OT90" s="219"/>
      <c r="OU90" s="219"/>
      <c r="OV90" s="219"/>
      <c r="OW90" s="219"/>
      <c r="OX90" s="219"/>
      <c r="OY90" s="219"/>
      <c r="OZ90" s="219"/>
      <c r="PA90" s="219"/>
      <c r="PB90" s="219"/>
      <c r="PC90" s="219"/>
      <c r="PD90" s="219"/>
      <c r="PE90" s="219"/>
      <c r="PF90" s="219"/>
      <c r="PG90" s="219"/>
      <c r="PH90" s="219"/>
      <c r="PI90" s="219"/>
      <c r="PJ90" s="219"/>
      <c r="PK90" s="219"/>
      <c r="PL90" s="219"/>
      <c r="PM90" s="219"/>
      <c r="PN90" s="219"/>
      <c r="PO90" s="219"/>
      <c r="PP90" s="219"/>
      <c r="PQ90" s="219"/>
      <c r="PR90" s="219"/>
      <c r="PS90" s="219"/>
      <c r="PT90" s="219"/>
      <c r="PU90" s="219"/>
      <c r="PV90" s="219"/>
      <c r="PW90" s="219"/>
      <c r="PX90" s="219"/>
      <c r="PY90" s="219"/>
      <c r="PZ90" s="219"/>
      <c r="QA90" s="219"/>
      <c r="QB90" s="219"/>
      <c r="QC90" s="219"/>
      <c r="QD90" s="219"/>
      <c r="QE90" s="219"/>
      <c r="QF90" s="219"/>
      <c r="QG90" s="219"/>
      <c r="QH90" s="219"/>
      <c r="QI90" s="219"/>
      <c r="QJ90" s="219"/>
      <c r="QK90" s="219"/>
      <c r="QL90" s="219"/>
      <c r="QM90" s="219"/>
      <c r="QN90" s="219"/>
      <c r="QO90" s="219"/>
      <c r="QP90" s="219"/>
      <c r="QQ90" s="219"/>
      <c r="QR90" s="219"/>
      <c r="QS90" s="219"/>
      <c r="QT90" s="219"/>
      <c r="QU90" s="219"/>
      <c r="QV90" s="219"/>
      <c r="QW90" s="219"/>
      <c r="QX90" s="219"/>
      <c r="QY90" s="219"/>
      <c r="QZ90" s="219"/>
      <c r="RA90" s="219"/>
      <c r="RB90" s="219"/>
      <c r="RC90" s="219"/>
      <c r="RD90" s="219"/>
      <c r="RE90" s="219"/>
      <c r="RF90" s="219"/>
      <c r="RG90" s="219"/>
      <c r="RH90" s="219"/>
      <c r="RI90" s="219"/>
      <c r="RJ90" s="219"/>
      <c r="RK90" s="219"/>
      <c r="RL90" s="219"/>
      <c r="RM90" s="219"/>
      <c r="RN90" s="219"/>
      <c r="RO90" s="219"/>
      <c r="RP90" s="219"/>
      <c r="RQ90" s="219"/>
      <c r="RR90" s="219"/>
      <c r="RS90" s="219"/>
      <c r="RT90" s="219"/>
      <c r="RU90" s="219"/>
      <c r="RV90" s="219"/>
      <c r="RW90" s="219"/>
      <c r="RX90" s="219"/>
      <c r="RY90" s="219"/>
      <c r="RZ90" s="219"/>
      <c r="SA90" s="219"/>
      <c r="SB90" s="219"/>
      <c r="SC90" s="219"/>
      <c r="SD90" s="219"/>
      <c r="SE90" s="219"/>
      <c r="SF90" s="219"/>
      <c r="SG90" s="219"/>
      <c r="SH90" s="219"/>
      <c r="SI90" s="219"/>
      <c r="SJ90" s="219"/>
      <c r="SK90" s="219"/>
      <c r="SL90" s="219"/>
      <c r="SM90" s="219"/>
      <c r="SN90" s="219"/>
      <c r="SO90" s="219"/>
      <c r="SP90" s="219"/>
      <c r="SQ90" s="219"/>
      <c r="SR90" s="219"/>
      <c r="SS90" s="219"/>
      <c r="ST90" s="219"/>
      <c r="SU90" s="219"/>
      <c r="SV90" s="219"/>
      <c r="SW90" s="219"/>
      <c r="SX90" s="219"/>
      <c r="SY90" s="219"/>
      <c r="SZ90" s="219"/>
      <c r="TA90" s="219"/>
      <c r="TB90" s="219"/>
      <c r="TC90" s="219"/>
      <c r="TD90" s="219"/>
      <c r="TE90" s="219"/>
      <c r="TF90" s="219"/>
      <c r="TG90" s="219"/>
      <c r="TH90" s="219"/>
      <c r="TI90" s="219"/>
      <c r="TJ90" s="219"/>
      <c r="TK90" s="219"/>
      <c r="TL90" s="219"/>
      <c r="TM90" s="219"/>
      <c r="TN90" s="219"/>
      <c r="TO90" s="219"/>
      <c r="TP90" s="219"/>
      <c r="TQ90" s="219"/>
      <c r="TR90" s="219"/>
      <c r="TS90" s="219"/>
      <c r="TT90" s="219"/>
      <c r="TU90" s="219"/>
      <c r="TV90" s="219"/>
      <c r="TW90" s="219"/>
      <c r="TX90" s="219"/>
      <c r="TY90" s="219"/>
      <c r="TZ90" s="219"/>
      <c r="UA90" s="219"/>
      <c r="UB90" s="219"/>
      <c r="UC90" s="219"/>
      <c r="UD90" s="219"/>
      <c r="UE90" s="219"/>
      <c r="UF90" s="219"/>
      <c r="UG90" s="219"/>
      <c r="UH90" s="219"/>
      <c r="UI90" s="219"/>
      <c r="UJ90" s="219"/>
      <c r="UK90" s="219"/>
      <c r="UL90" s="219"/>
      <c r="UM90" s="219"/>
      <c r="UN90" s="219"/>
      <c r="UO90" s="219"/>
      <c r="UP90" s="219"/>
      <c r="UQ90" s="219"/>
      <c r="UR90" s="219"/>
      <c r="US90" s="219"/>
      <c r="UT90" s="219"/>
      <c r="UU90" s="219"/>
      <c r="UV90" s="219"/>
      <c r="UW90" s="219"/>
      <c r="UX90" s="219"/>
      <c r="UY90" s="219"/>
      <c r="UZ90" s="219"/>
      <c r="VA90" s="219"/>
      <c r="VB90" s="219"/>
      <c r="VC90" s="219"/>
      <c r="VD90" s="219"/>
      <c r="VE90" s="219"/>
      <c r="VF90" s="219"/>
      <c r="VG90" s="219"/>
      <c r="VH90" s="219"/>
      <c r="VI90" s="219"/>
      <c r="VJ90" s="219"/>
      <c r="VK90" s="219"/>
      <c r="VL90" s="219"/>
      <c r="VM90" s="219"/>
      <c r="VN90" s="219"/>
      <c r="VO90" s="219"/>
      <c r="VP90" s="219"/>
      <c r="VQ90" s="219"/>
      <c r="VR90" s="219"/>
      <c r="VS90" s="219"/>
      <c r="VT90" s="219"/>
      <c r="VU90" s="219"/>
      <c r="VV90" s="219"/>
      <c r="VW90" s="219"/>
      <c r="VX90" s="219"/>
      <c r="VY90" s="219"/>
      <c r="VZ90" s="219"/>
      <c r="WA90" s="219"/>
      <c r="WB90" s="219"/>
      <c r="WC90" s="219"/>
      <c r="WD90" s="219"/>
      <c r="WE90" s="219"/>
      <c r="WF90" s="219"/>
      <c r="WG90" s="219"/>
      <c r="WH90" s="219"/>
      <c r="WI90" s="219"/>
      <c r="WJ90" s="219"/>
      <c r="WK90" s="219"/>
      <c r="WL90" s="219"/>
      <c r="WM90" s="219"/>
      <c r="WN90" s="219"/>
      <c r="WO90" s="219"/>
      <c r="WP90" s="219"/>
      <c r="WQ90" s="219"/>
      <c r="WR90" s="219"/>
      <c r="WS90" s="219"/>
      <c r="WT90" s="219"/>
      <c r="WU90" s="219"/>
      <c r="WV90" s="219"/>
      <c r="WW90" s="219"/>
      <c r="WX90" s="219"/>
      <c r="WY90" s="219"/>
      <c r="WZ90" s="219"/>
      <c r="XA90" s="219"/>
      <c r="XB90" s="219"/>
      <c r="XC90" s="219"/>
      <c r="XD90" s="219"/>
      <c r="XE90" s="219"/>
      <c r="XF90" s="219"/>
      <c r="XG90" s="219"/>
      <c r="XH90" s="219"/>
      <c r="XI90" s="219"/>
      <c r="XJ90" s="219"/>
      <c r="XK90" s="219"/>
      <c r="XL90" s="219"/>
      <c r="XM90" s="219"/>
      <c r="XN90" s="219"/>
      <c r="XO90" s="219"/>
      <c r="XP90" s="219"/>
      <c r="XQ90" s="219"/>
      <c r="XR90" s="219"/>
      <c r="XS90" s="219"/>
      <c r="XT90" s="219"/>
      <c r="XU90" s="219"/>
      <c r="XV90" s="219"/>
      <c r="XW90" s="219"/>
      <c r="XX90" s="219"/>
      <c r="XY90" s="219"/>
      <c r="XZ90" s="219"/>
      <c r="YA90" s="219"/>
      <c r="YB90" s="219"/>
      <c r="YC90" s="219"/>
      <c r="YD90" s="219"/>
      <c r="YE90" s="219"/>
      <c r="YF90" s="219"/>
      <c r="YG90" s="219"/>
      <c r="YH90" s="219"/>
      <c r="YI90" s="219"/>
      <c r="YJ90" s="219"/>
      <c r="YK90" s="219"/>
      <c r="YL90" s="219"/>
      <c r="YM90" s="219"/>
      <c r="YN90" s="219"/>
      <c r="YO90" s="219"/>
      <c r="YP90" s="219"/>
      <c r="YQ90" s="219"/>
      <c r="YR90" s="219"/>
      <c r="YS90" s="219"/>
      <c r="YT90" s="219"/>
      <c r="YU90" s="219"/>
      <c r="YV90" s="219"/>
      <c r="YW90" s="219"/>
      <c r="YX90" s="219"/>
      <c r="YY90" s="219"/>
      <c r="YZ90" s="219"/>
      <c r="ZA90" s="219"/>
      <c r="ZB90" s="219"/>
      <c r="ZC90" s="219"/>
      <c r="ZD90" s="219"/>
      <c r="ZE90" s="219"/>
      <c r="ZF90" s="219"/>
      <c r="ZG90" s="219"/>
      <c r="ZH90" s="219"/>
      <c r="ZI90" s="219"/>
      <c r="ZJ90" s="219"/>
      <c r="ZK90" s="219"/>
      <c r="ZL90" s="219"/>
      <c r="ZM90" s="219"/>
      <c r="ZN90" s="219"/>
      <c r="ZO90" s="219"/>
      <c r="ZP90" s="219"/>
      <c r="ZQ90" s="219"/>
      <c r="ZR90" s="219"/>
      <c r="ZS90" s="219"/>
      <c r="ZT90" s="219"/>
      <c r="ZU90" s="219"/>
      <c r="ZV90" s="219"/>
      <c r="ZW90" s="219"/>
      <c r="ZX90" s="219"/>
      <c r="ZY90" s="219"/>
      <c r="ZZ90" s="219"/>
      <c r="AAA90" s="219"/>
      <c r="AAB90" s="219"/>
      <c r="AAC90" s="219"/>
      <c r="AAD90" s="219"/>
      <c r="AAE90" s="219"/>
      <c r="AAF90" s="219"/>
      <c r="AAG90" s="219"/>
      <c r="AAH90" s="219"/>
      <c r="AAI90" s="219"/>
      <c r="AAJ90" s="219"/>
      <c r="AAK90" s="219"/>
      <c r="AAL90" s="219"/>
      <c r="AAM90" s="219"/>
      <c r="AAN90" s="219"/>
      <c r="AAO90" s="219"/>
      <c r="AAP90" s="219"/>
      <c r="AAQ90" s="219"/>
      <c r="AAR90" s="219"/>
      <c r="AAS90" s="219"/>
      <c r="AAT90" s="219"/>
      <c r="AAU90" s="219"/>
      <c r="AAV90" s="219"/>
      <c r="AAW90" s="219"/>
      <c r="AAX90" s="219"/>
      <c r="AAY90" s="219"/>
      <c r="AAZ90" s="219"/>
      <c r="ABA90" s="219"/>
      <c r="ABB90" s="219"/>
      <c r="ABC90" s="219"/>
      <c r="ABD90" s="219"/>
      <c r="ABE90" s="219"/>
      <c r="ABF90" s="219"/>
      <c r="ABG90" s="219"/>
      <c r="ABH90" s="219"/>
      <c r="ABI90" s="219"/>
      <c r="ABJ90" s="219"/>
      <c r="ABK90" s="219"/>
      <c r="ABL90" s="219"/>
      <c r="ABM90" s="219"/>
      <c r="ABN90" s="219"/>
      <c r="ABO90" s="219"/>
      <c r="ABP90" s="219"/>
      <c r="ABQ90" s="219"/>
      <c r="ABR90" s="219"/>
      <c r="ABS90" s="219"/>
      <c r="ABT90" s="219"/>
      <c r="ABU90" s="219"/>
      <c r="ABV90" s="219"/>
      <c r="ABW90" s="219"/>
      <c r="ABX90" s="219"/>
      <c r="ABY90" s="219"/>
      <c r="ABZ90" s="219"/>
      <c r="ACA90" s="219"/>
      <c r="ACB90" s="219"/>
      <c r="ACC90" s="219"/>
      <c r="ACD90" s="219"/>
      <c r="ACE90" s="219"/>
      <c r="ACF90" s="219"/>
      <c r="ACG90" s="219"/>
      <c r="ACH90" s="219"/>
      <c r="ACI90" s="219"/>
      <c r="ACJ90" s="219"/>
      <c r="ACK90" s="219"/>
      <c r="ACL90" s="219"/>
      <c r="ACM90" s="219"/>
      <c r="ACN90" s="219"/>
      <c r="ACO90" s="219"/>
      <c r="ACP90" s="219"/>
      <c r="ACQ90" s="219"/>
      <c r="ACR90" s="219"/>
      <c r="ACS90" s="219"/>
      <c r="ACT90" s="219"/>
      <c r="ACU90" s="219"/>
      <c r="ACV90" s="219"/>
      <c r="ACW90" s="219"/>
      <c r="ACX90" s="219"/>
      <c r="ACY90" s="219"/>
      <c r="ACZ90" s="219"/>
      <c r="ADA90" s="219"/>
      <c r="ADB90" s="219"/>
      <c r="ADC90" s="219"/>
      <c r="ADD90" s="219"/>
      <c r="ADE90" s="219"/>
      <c r="ADF90" s="219"/>
      <c r="ADG90" s="219"/>
      <c r="ADH90" s="219"/>
      <c r="ADI90" s="219"/>
      <c r="ADJ90" s="219"/>
      <c r="ADK90" s="219"/>
      <c r="ADL90" s="219"/>
      <c r="ADM90" s="219"/>
      <c r="ADN90" s="219"/>
      <c r="ADO90" s="219"/>
      <c r="ADP90" s="219"/>
      <c r="ADQ90" s="219"/>
      <c r="ADR90" s="219"/>
      <c r="ADS90" s="219"/>
      <c r="ADT90" s="219"/>
      <c r="ADU90" s="219"/>
      <c r="ADV90" s="219"/>
      <c r="ADW90" s="219"/>
      <c r="ADX90" s="219"/>
      <c r="ADY90" s="219"/>
      <c r="ADZ90" s="219"/>
      <c r="AEA90" s="219"/>
      <c r="AEB90" s="219"/>
      <c r="AEC90" s="219"/>
      <c r="AED90" s="219"/>
      <c r="AEE90" s="219"/>
      <c r="AEF90" s="219"/>
      <c r="AEG90" s="219"/>
      <c r="AEH90" s="219"/>
      <c r="AEI90" s="219"/>
      <c r="AEJ90" s="219"/>
      <c r="AEK90" s="219"/>
      <c r="AEL90" s="219"/>
      <c r="AEM90" s="219"/>
      <c r="AEN90" s="219"/>
      <c r="AEO90" s="219"/>
      <c r="AEP90" s="219"/>
      <c r="AEQ90" s="219"/>
      <c r="AER90" s="219"/>
      <c r="AES90" s="219"/>
      <c r="AET90" s="219"/>
      <c r="AEU90" s="219"/>
      <c r="AEV90" s="219"/>
      <c r="AEW90" s="219"/>
      <c r="AEX90" s="219"/>
      <c r="AEY90" s="219"/>
      <c r="AEZ90" s="219"/>
      <c r="AFA90" s="219"/>
      <c r="AFB90" s="219"/>
      <c r="AFC90" s="219"/>
      <c r="AFD90" s="219"/>
      <c r="AFE90" s="219"/>
      <c r="AFF90" s="219"/>
      <c r="AFG90" s="219"/>
      <c r="AFH90" s="219"/>
      <c r="AFI90" s="219"/>
      <c r="AFJ90" s="219"/>
      <c r="AFK90" s="219"/>
      <c r="AFL90" s="219"/>
      <c r="AFM90" s="219"/>
      <c r="AFN90" s="219"/>
      <c r="AFO90" s="219"/>
      <c r="AFP90" s="219"/>
      <c r="AFQ90" s="219"/>
      <c r="AFR90" s="219"/>
      <c r="AFS90" s="219"/>
      <c r="AFT90" s="219"/>
      <c r="AFU90" s="219"/>
      <c r="AFV90" s="219"/>
      <c r="AFW90" s="219"/>
      <c r="AFX90" s="219"/>
      <c r="AFY90" s="219"/>
      <c r="AFZ90" s="219"/>
      <c r="AGA90" s="219"/>
      <c r="AGB90" s="219"/>
      <c r="AGC90" s="219"/>
      <c r="AGD90" s="219"/>
      <c r="AGE90" s="219"/>
      <c r="AGF90" s="219"/>
      <c r="AGG90" s="219"/>
      <c r="AGH90" s="219"/>
      <c r="AGI90" s="219"/>
      <c r="AGJ90" s="219"/>
      <c r="AGK90" s="219"/>
      <c r="AGL90" s="219"/>
      <c r="AGM90" s="219"/>
      <c r="AGN90" s="219"/>
      <c r="AGO90" s="219"/>
      <c r="AGP90" s="219"/>
      <c r="AGQ90" s="219"/>
      <c r="AGR90" s="219"/>
      <c r="AGS90" s="219"/>
      <c r="AGT90" s="219"/>
      <c r="AGU90" s="219"/>
      <c r="AGV90" s="219"/>
      <c r="AGW90" s="219"/>
      <c r="AGX90" s="219"/>
      <c r="AGY90" s="219"/>
      <c r="AGZ90" s="219"/>
      <c r="AHA90" s="219"/>
      <c r="AHB90" s="219"/>
      <c r="AHC90" s="219"/>
      <c r="AHD90" s="219"/>
      <c r="AHE90" s="219"/>
      <c r="AHF90" s="219"/>
      <c r="AHG90" s="219"/>
      <c r="AHH90" s="219"/>
      <c r="AHI90" s="219"/>
      <c r="AHJ90" s="219"/>
      <c r="AHK90" s="219"/>
      <c r="AHL90" s="219"/>
      <c r="AHM90" s="219"/>
      <c r="AHN90" s="219"/>
      <c r="AHO90" s="219"/>
      <c r="AHP90" s="219"/>
      <c r="AHQ90" s="219"/>
      <c r="AHR90" s="219"/>
      <c r="AHS90" s="219"/>
      <c r="AHT90" s="219"/>
      <c r="AHU90" s="219"/>
      <c r="AHV90" s="219"/>
      <c r="AHW90" s="219"/>
      <c r="AHX90" s="219"/>
      <c r="AHY90" s="219"/>
      <c r="AHZ90" s="219"/>
      <c r="AIA90" s="219"/>
      <c r="AIB90" s="219"/>
      <c r="AIC90" s="219"/>
      <c r="AID90" s="219"/>
      <c r="AIE90" s="219"/>
      <c r="AIF90" s="219"/>
      <c r="AIG90" s="219"/>
      <c r="AIH90" s="219"/>
      <c r="AII90" s="219"/>
      <c r="AIJ90" s="219"/>
      <c r="AIK90" s="219"/>
      <c r="AIL90" s="219"/>
      <c r="AIM90" s="219"/>
      <c r="AIN90" s="219"/>
      <c r="AIO90" s="219"/>
      <c r="AIP90" s="219"/>
      <c r="AIQ90" s="219"/>
      <c r="AIR90" s="219"/>
      <c r="AIS90" s="219"/>
      <c r="AIT90" s="219"/>
      <c r="AIU90" s="219"/>
      <c r="AIV90" s="219"/>
      <c r="AIW90" s="219"/>
      <c r="AIX90" s="219"/>
      <c r="AIY90" s="219"/>
      <c r="AIZ90" s="219"/>
      <c r="AJA90" s="219"/>
      <c r="AJB90" s="219"/>
      <c r="AJC90" s="219"/>
      <c r="AJD90" s="219"/>
      <c r="AJE90" s="219"/>
      <c r="AJF90" s="219"/>
      <c r="AJG90" s="219"/>
      <c r="AJH90" s="219"/>
      <c r="AJI90" s="219"/>
      <c r="AJJ90" s="219"/>
      <c r="AJK90" s="219"/>
      <c r="AJL90" s="219"/>
      <c r="AJM90" s="219"/>
      <c r="AJN90" s="219"/>
      <c r="AJO90" s="219"/>
      <c r="AJP90" s="219"/>
      <c r="AJQ90" s="219"/>
      <c r="AJR90" s="219"/>
      <c r="AJS90" s="219"/>
      <c r="AJT90" s="219"/>
      <c r="AJU90" s="219"/>
      <c r="AJV90" s="219"/>
      <c r="AJW90" s="219"/>
      <c r="AJX90" s="219"/>
      <c r="AJY90" s="219"/>
      <c r="AJZ90" s="219"/>
      <c r="AKA90" s="219"/>
      <c r="AKB90" s="219"/>
      <c r="AKC90" s="219"/>
      <c r="AKD90" s="219"/>
      <c r="AKE90" s="219"/>
      <c r="AKF90" s="219"/>
      <c r="AKG90" s="219"/>
      <c r="AKH90" s="219"/>
      <c r="AKI90" s="219"/>
      <c r="AKJ90" s="219"/>
      <c r="AKK90" s="219"/>
      <c r="AKL90" s="219"/>
      <c r="AKM90" s="219"/>
      <c r="AKN90" s="219"/>
      <c r="AKO90" s="219"/>
      <c r="AKP90" s="219"/>
      <c r="AKQ90" s="219"/>
      <c r="AKR90" s="219"/>
      <c r="AKS90" s="219"/>
      <c r="AKT90" s="219"/>
      <c r="AKU90" s="219"/>
      <c r="AKV90" s="219"/>
      <c r="AKW90" s="219"/>
      <c r="AKX90" s="219"/>
      <c r="AKY90" s="219"/>
      <c r="AKZ90" s="219"/>
      <c r="ALA90" s="219"/>
      <c r="ALB90" s="219"/>
      <c r="ALC90" s="219"/>
      <c r="ALD90" s="219"/>
      <c r="ALE90" s="219"/>
      <c r="ALF90" s="219"/>
      <c r="ALG90" s="219"/>
      <c r="ALH90" s="219"/>
      <c r="ALI90" s="219"/>
      <c r="ALJ90" s="219"/>
      <c r="ALK90" s="219"/>
      <c r="ALL90" s="219"/>
      <c r="ALM90" s="219"/>
      <c r="ALN90" s="219"/>
      <c r="ALO90" s="219"/>
      <c r="ALP90" s="219"/>
      <c r="ALQ90" s="219"/>
      <c r="ALR90" s="219"/>
      <c r="ALS90" s="219"/>
      <c r="ALT90" s="219"/>
      <c r="ALU90" s="219"/>
    </row>
    <row r="91" spans="1:1009" s="137" customFormat="1">
      <c r="A91" s="212"/>
      <c r="B91" s="213"/>
      <c r="C91" s="214"/>
      <c r="D91" s="215"/>
      <c r="E91" s="216"/>
      <c r="F91" s="216"/>
      <c r="G91" s="216"/>
      <c r="H91" s="216"/>
      <c r="I91" s="217"/>
      <c r="J91" s="218"/>
      <c r="K91" s="218"/>
      <c r="L91" s="218"/>
      <c r="M91" s="218"/>
      <c r="N91" s="218"/>
      <c r="O91" s="218"/>
      <c r="P91" s="218"/>
      <c r="Q91" s="218"/>
      <c r="R91" s="218"/>
      <c r="S91" s="218"/>
      <c r="T91" s="218"/>
      <c r="U91" s="218"/>
      <c r="V91" s="218"/>
      <c r="W91" s="218"/>
      <c r="X91" s="218"/>
      <c r="Y91" s="218"/>
      <c r="Z91" s="218"/>
      <c r="AA91" s="218"/>
      <c r="AB91" s="218"/>
      <c r="AC91" s="218"/>
      <c r="AD91" s="218"/>
      <c r="AE91" s="218"/>
      <c r="AF91" s="218"/>
      <c r="AG91" s="218"/>
      <c r="AH91" s="218"/>
      <c r="AI91" s="218"/>
      <c r="AJ91" s="218"/>
      <c r="AK91" s="218"/>
      <c r="AL91" s="218"/>
      <c r="AM91" s="218"/>
      <c r="AN91" s="218"/>
      <c r="AO91" s="218"/>
      <c r="AP91" s="218"/>
      <c r="AQ91" s="218"/>
      <c r="AR91" s="218"/>
      <c r="AS91" s="218"/>
      <c r="AT91" s="218"/>
      <c r="AU91" s="218"/>
      <c r="AV91" s="218"/>
      <c r="AW91" s="218"/>
      <c r="AX91" s="218"/>
      <c r="AY91" s="218"/>
      <c r="AZ91" s="218"/>
      <c r="BA91" s="218"/>
      <c r="BB91" s="218"/>
      <c r="BC91" s="218"/>
      <c r="BD91" s="218"/>
      <c r="BE91" s="218"/>
      <c r="BF91" s="218"/>
      <c r="BG91" s="218"/>
      <c r="BH91" s="218"/>
      <c r="BI91" s="218"/>
      <c r="BJ91" s="218"/>
      <c r="BK91" s="218"/>
      <c r="BL91" s="218"/>
      <c r="BM91" s="218"/>
      <c r="BN91" s="218"/>
      <c r="BO91" s="218"/>
      <c r="BP91" s="218"/>
      <c r="BQ91" s="218"/>
      <c r="BR91" s="218"/>
      <c r="BS91" s="218"/>
      <c r="BT91" s="218"/>
      <c r="BU91" s="218"/>
      <c r="BV91" s="218"/>
      <c r="BW91" s="218"/>
      <c r="BX91" s="218"/>
      <c r="BY91" s="218"/>
      <c r="BZ91" s="218"/>
      <c r="CA91" s="218"/>
      <c r="CB91" s="218"/>
      <c r="CC91" s="218"/>
      <c r="CD91" s="218"/>
      <c r="CE91" s="218"/>
      <c r="CF91" s="218"/>
      <c r="CG91" s="218"/>
      <c r="CH91" s="218"/>
      <c r="CI91" s="218"/>
      <c r="CJ91" s="218"/>
      <c r="CK91" s="218"/>
      <c r="CL91" s="218"/>
      <c r="CM91" s="218"/>
      <c r="CN91" s="218"/>
      <c r="CO91" s="218"/>
      <c r="CP91" s="218"/>
      <c r="CQ91" s="218"/>
      <c r="CR91" s="218"/>
      <c r="CS91" s="218"/>
      <c r="CT91" s="218"/>
      <c r="CU91" s="218"/>
      <c r="CV91" s="218"/>
      <c r="CW91" s="218"/>
      <c r="CX91" s="218"/>
      <c r="CY91" s="218"/>
      <c r="CZ91" s="218"/>
      <c r="DA91" s="218"/>
      <c r="DB91" s="218"/>
      <c r="DC91" s="218"/>
      <c r="DD91" s="218"/>
      <c r="DE91" s="218"/>
      <c r="DF91" s="218"/>
      <c r="DG91" s="218"/>
      <c r="DH91" s="218"/>
      <c r="DI91" s="218"/>
      <c r="DJ91" s="218"/>
      <c r="DK91" s="218"/>
      <c r="DL91" s="218"/>
      <c r="DM91" s="218"/>
      <c r="DN91" s="218"/>
      <c r="DO91" s="218"/>
      <c r="DP91" s="218"/>
      <c r="DQ91" s="218"/>
      <c r="DR91" s="218"/>
      <c r="DS91" s="218"/>
      <c r="DT91" s="218"/>
      <c r="DU91" s="218"/>
      <c r="DV91" s="218"/>
      <c r="DW91" s="218"/>
      <c r="DX91" s="218"/>
      <c r="DY91" s="218"/>
      <c r="DZ91" s="218"/>
      <c r="EA91" s="218"/>
      <c r="EB91" s="218"/>
      <c r="EC91" s="218"/>
      <c r="ED91" s="218"/>
      <c r="EE91" s="218"/>
      <c r="EF91" s="218"/>
      <c r="EG91" s="218"/>
      <c r="EH91" s="218"/>
      <c r="EI91" s="218"/>
      <c r="EJ91" s="218"/>
      <c r="EK91" s="218"/>
      <c r="EL91" s="218"/>
      <c r="EM91" s="218"/>
      <c r="EN91" s="218"/>
      <c r="EO91" s="218"/>
      <c r="EP91" s="218"/>
      <c r="EQ91" s="218"/>
      <c r="ER91" s="218"/>
      <c r="ES91" s="218"/>
      <c r="ET91" s="218"/>
      <c r="EU91" s="218"/>
      <c r="EV91" s="218"/>
      <c r="EW91" s="218"/>
      <c r="EX91" s="218"/>
      <c r="EY91" s="218"/>
      <c r="EZ91" s="218"/>
      <c r="FA91" s="218"/>
      <c r="FB91" s="218"/>
      <c r="FC91" s="218"/>
      <c r="FD91" s="218"/>
      <c r="FE91" s="218"/>
      <c r="FF91" s="218"/>
      <c r="FG91" s="218"/>
      <c r="FH91" s="218"/>
      <c r="FI91" s="218"/>
      <c r="FJ91" s="218"/>
      <c r="FK91" s="218"/>
      <c r="FL91" s="218"/>
      <c r="FM91" s="218"/>
      <c r="FN91" s="218"/>
      <c r="FO91" s="218"/>
      <c r="FP91" s="218"/>
      <c r="FQ91" s="218"/>
      <c r="FR91" s="218"/>
      <c r="FS91" s="218"/>
      <c r="FT91" s="218"/>
      <c r="FU91" s="218"/>
      <c r="FV91" s="218"/>
      <c r="FW91" s="218"/>
      <c r="FX91" s="218"/>
      <c r="FY91" s="218"/>
      <c r="FZ91" s="218"/>
      <c r="GA91" s="218"/>
      <c r="GB91" s="218"/>
      <c r="GC91" s="218"/>
      <c r="GD91" s="218"/>
      <c r="GE91" s="218"/>
      <c r="GF91" s="218"/>
      <c r="GG91" s="218"/>
      <c r="GH91" s="218"/>
      <c r="GI91" s="218"/>
      <c r="GJ91" s="218"/>
      <c r="GK91" s="218"/>
      <c r="GL91" s="218"/>
      <c r="GM91" s="218"/>
      <c r="GN91" s="218"/>
      <c r="GO91" s="218"/>
      <c r="GP91" s="218"/>
      <c r="GQ91" s="218"/>
      <c r="GR91" s="218"/>
      <c r="GS91" s="218"/>
      <c r="GT91" s="218"/>
      <c r="GU91" s="218"/>
      <c r="GV91" s="218"/>
      <c r="GW91" s="218"/>
      <c r="GX91" s="218"/>
      <c r="GY91" s="218"/>
      <c r="GZ91" s="218"/>
      <c r="HA91" s="218"/>
      <c r="HB91" s="218"/>
      <c r="HC91" s="218"/>
      <c r="HD91" s="218"/>
      <c r="HE91" s="218"/>
      <c r="HF91" s="218"/>
      <c r="HG91" s="218"/>
      <c r="HH91" s="218"/>
      <c r="HI91" s="218"/>
      <c r="HJ91" s="218"/>
      <c r="HK91" s="218"/>
      <c r="HL91" s="218"/>
      <c r="HM91" s="218"/>
      <c r="HN91" s="218"/>
      <c r="HO91" s="218"/>
      <c r="HP91" s="218"/>
      <c r="HQ91" s="218"/>
      <c r="HR91" s="218"/>
      <c r="HS91" s="218"/>
      <c r="HT91" s="218"/>
      <c r="HU91" s="218"/>
      <c r="HV91" s="218"/>
      <c r="HW91" s="218"/>
      <c r="HX91" s="218"/>
      <c r="HY91" s="218"/>
      <c r="HZ91" s="218"/>
      <c r="IA91" s="218"/>
      <c r="IB91" s="218"/>
      <c r="IC91" s="218"/>
      <c r="ID91" s="218"/>
      <c r="IE91" s="218"/>
      <c r="IF91" s="218"/>
      <c r="IG91" s="218"/>
      <c r="IH91" s="219"/>
      <c r="II91" s="219"/>
      <c r="IJ91" s="219"/>
      <c r="IK91" s="219"/>
      <c r="IL91" s="219"/>
      <c r="IM91" s="219"/>
      <c r="IN91" s="219"/>
      <c r="IO91" s="219"/>
      <c r="IP91" s="219"/>
      <c r="IQ91" s="219"/>
      <c r="IR91" s="219"/>
      <c r="IS91" s="219"/>
      <c r="IT91" s="219"/>
      <c r="IU91" s="219"/>
      <c r="IV91" s="219"/>
      <c r="IW91" s="219"/>
      <c r="IX91" s="219"/>
      <c r="IY91" s="219"/>
      <c r="IZ91" s="219"/>
      <c r="JA91" s="219"/>
      <c r="JB91" s="219"/>
      <c r="JC91" s="219"/>
      <c r="JD91" s="219"/>
      <c r="JE91" s="219"/>
      <c r="JF91" s="219"/>
      <c r="JG91" s="219"/>
      <c r="JH91" s="219"/>
      <c r="JI91" s="219"/>
      <c r="JJ91" s="219"/>
      <c r="JK91" s="219"/>
      <c r="JL91" s="219"/>
      <c r="JM91" s="219"/>
      <c r="JN91" s="219"/>
      <c r="JO91" s="219"/>
      <c r="JP91" s="219"/>
      <c r="JQ91" s="219"/>
      <c r="JR91" s="219"/>
      <c r="JS91" s="219"/>
      <c r="JT91" s="219"/>
      <c r="JU91" s="219"/>
      <c r="JV91" s="219"/>
      <c r="JW91" s="219"/>
      <c r="JX91" s="219"/>
      <c r="JY91" s="219"/>
      <c r="JZ91" s="219"/>
      <c r="KA91" s="219"/>
      <c r="KB91" s="219"/>
      <c r="KC91" s="219"/>
      <c r="KD91" s="219"/>
      <c r="KE91" s="219"/>
      <c r="KF91" s="219"/>
      <c r="KG91" s="219"/>
      <c r="KH91" s="219"/>
      <c r="KI91" s="219"/>
      <c r="KJ91" s="219"/>
      <c r="KK91" s="219"/>
      <c r="KL91" s="219"/>
      <c r="KM91" s="219"/>
      <c r="KN91" s="219"/>
      <c r="KO91" s="219"/>
      <c r="KP91" s="219"/>
      <c r="KQ91" s="219"/>
      <c r="KR91" s="219"/>
      <c r="KS91" s="219"/>
      <c r="KT91" s="219"/>
      <c r="KU91" s="219"/>
      <c r="KV91" s="219"/>
      <c r="KW91" s="219"/>
      <c r="KX91" s="219"/>
      <c r="KY91" s="219"/>
      <c r="KZ91" s="219"/>
      <c r="LA91" s="219"/>
      <c r="LB91" s="219"/>
      <c r="LC91" s="219"/>
      <c r="LD91" s="219"/>
      <c r="LE91" s="219"/>
      <c r="LF91" s="219"/>
      <c r="LG91" s="219"/>
      <c r="LH91" s="219"/>
      <c r="LI91" s="219"/>
      <c r="LJ91" s="219"/>
      <c r="LK91" s="219"/>
      <c r="LL91" s="219"/>
      <c r="LM91" s="219"/>
      <c r="LN91" s="219"/>
      <c r="LO91" s="219"/>
      <c r="LP91" s="219"/>
      <c r="LQ91" s="219"/>
      <c r="LR91" s="219"/>
      <c r="LS91" s="219"/>
      <c r="LT91" s="219"/>
      <c r="LU91" s="219"/>
      <c r="LV91" s="219"/>
      <c r="LW91" s="219"/>
      <c r="LX91" s="219"/>
      <c r="LY91" s="219"/>
      <c r="LZ91" s="219"/>
      <c r="MA91" s="219"/>
      <c r="MB91" s="219"/>
      <c r="MC91" s="219"/>
      <c r="MD91" s="219"/>
      <c r="ME91" s="219"/>
      <c r="MF91" s="219"/>
      <c r="MG91" s="219"/>
      <c r="MH91" s="219"/>
      <c r="MI91" s="219"/>
      <c r="MJ91" s="219"/>
      <c r="MK91" s="219"/>
      <c r="ML91" s="219"/>
      <c r="MM91" s="219"/>
      <c r="MN91" s="219"/>
      <c r="MO91" s="219"/>
      <c r="MP91" s="219"/>
      <c r="MQ91" s="219"/>
      <c r="MR91" s="219"/>
      <c r="MS91" s="219"/>
      <c r="MT91" s="219"/>
      <c r="MU91" s="219"/>
      <c r="MV91" s="219"/>
      <c r="MW91" s="219"/>
      <c r="MX91" s="219"/>
      <c r="MY91" s="219"/>
      <c r="MZ91" s="219"/>
      <c r="NA91" s="219"/>
      <c r="NB91" s="219"/>
      <c r="NC91" s="219"/>
      <c r="ND91" s="219"/>
      <c r="NE91" s="219"/>
      <c r="NF91" s="219"/>
      <c r="NG91" s="219"/>
      <c r="NH91" s="219"/>
      <c r="NI91" s="219"/>
      <c r="NJ91" s="219"/>
      <c r="NK91" s="219"/>
      <c r="NL91" s="219"/>
      <c r="NM91" s="219"/>
      <c r="NN91" s="219"/>
      <c r="NO91" s="219"/>
      <c r="NP91" s="219"/>
      <c r="NQ91" s="219"/>
      <c r="NR91" s="219"/>
      <c r="NS91" s="219"/>
      <c r="NT91" s="219"/>
      <c r="NU91" s="219"/>
      <c r="NV91" s="219"/>
      <c r="NW91" s="219"/>
      <c r="NX91" s="219"/>
      <c r="NY91" s="219"/>
      <c r="NZ91" s="219"/>
      <c r="OA91" s="219"/>
      <c r="OB91" s="219"/>
      <c r="OC91" s="219"/>
      <c r="OD91" s="219"/>
      <c r="OE91" s="219"/>
      <c r="OF91" s="219"/>
      <c r="OG91" s="219"/>
      <c r="OH91" s="219"/>
      <c r="OI91" s="219"/>
      <c r="OJ91" s="219"/>
      <c r="OK91" s="219"/>
      <c r="OL91" s="219"/>
      <c r="OM91" s="219"/>
      <c r="ON91" s="219"/>
      <c r="OO91" s="219"/>
      <c r="OP91" s="219"/>
      <c r="OQ91" s="219"/>
      <c r="OR91" s="219"/>
      <c r="OS91" s="219"/>
      <c r="OT91" s="219"/>
      <c r="OU91" s="219"/>
      <c r="OV91" s="219"/>
      <c r="OW91" s="219"/>
      <c r="OX91" s="219"/>
      <c r="OY91" s="219"/>
      <c r="OZ91" s="219"/>
      <c r="PA91" s="219"/>
      <c r="PB91" s="219"/>
      <c r="PC91" s="219"/>
      <c r="PD91" s="219"/>
      <c r="PE91" s="219"/>
      <c r="PF91" s="219"/>
      <c r="PG91" s="219"/>
      <c r="PH91" s="219"/>
      <c r="PI91" s="219"/>
      <c r="PJ91" s="219"/>
      <c r="PK91" s="219"/>
      <c r="PL91" s="219"/>
      <c r="PM91" s="219"/>
      <c r="PN91" s="219"/>
      <c r="PO91" s="219"/>
      <c r="PP91" s="219"/>
      <c r="PQ91" s="219"/>
      <c r="PR91" s="219"/>
      <c r="PS91" s="219"/>
      <c r="PT91" s="219"/>
      <c r="PU91" s="219"/>
      <c r="PV91" s="219"/>
      <c r="PW91" s="219"/>
      <c r="PX91" s="219"/>
      <c r="PY91" s="219"/>
      <c r="PZ91" s="219"/>
      <c r="QA91" s="219"/>
      <c r="QB91" s="219"/>
      <c r="QC91" s="219"/>
      <c r="QD91" s="219"/>
      <c r="QE91" s="219"/>
      <c r="QF91" s="219"/>
      <c r="QG91" s="219"/>
      <c r="QH91" s="219"/>
      <c r="QI91" s="219"/>
      <c r="QJ91" s="219"/>
      <c r="QK91" s="219"/>
      <c r="QL91" s="219"/>
      <c r="QM91" s="219"/>
      <c r="QN91" s="219"/>
      <c r="QO91" s="219"/>
      <c r="QP91" s="219"/>
      <c r="QQ91" s="219"/>
      <c r="QR91" s="219"/>
      <c r="QS91" s="219"/>
      <c r="QT91" s="219"/>
      <c r="QU91" s="219"/>
      <c r="QV91" s="219"/>
      <c r="QW91" s="219"/>
      <c r="QX91" s="219"/>
      <c r="QY91" s="219"/>
      <c r="QZ91" s="219"/>
      <c r="RA91" s="219"/>
      <c r="RB91" s="219"/>
      <c r="RC91" s="219"/>
      <c r="RD91" s="219"/>
      <c r="RE91" s="219"/>
      <c r="RF91" s="219"/>
      <c r="RG91" s="219"/>
      <c r="RH91" s="219"/>
      <c r="RI91" s="219"/>
      <c r="RJ91" s="219"/>
      <c r="RK91" s="219"/>
      <c r="RL91" s="219"/>
      <c r="RM91" s="219"/>
      <c r="RN91" s="219"/>
      <c r="RO91" s="219"/>
      <c r="RP91" s="219"/>
      <c r="RQ91" s="219"/>
      <c r="RR91" s="219"/>
      <c r="RS91" s="219"/>
      <c r="RT91" s="219"/>
      <c r="RU91" s="219"/>
      <c r="RV91" s="219"/>
      <c r="RW91" s="219"/>
      <c r="RX91" s="219"/>
      <c r="RY91" s="219"/>
      <c r="RZ91" s="219"/>
      <c r="SA91" s="219"/>
      <c r="SB91" s="219"/>
      <c r="SC91" s="219"/>
      <c r="SD91" s="219"/>
      <c r="SE91" s="219"/>
      <c r="SF91" s="219"/>
      <c r="SG91" s="219"/>
      <c r="SH91" s="219"/>
      <c r="SI91" s="219"/>
      <c r="SJ91" s="219"/>
      <c r="SK91" s="219"/>
      <c r="SL91" s="219"/>
      <c r="SM91" s="219"/>
      <c r="SN91" s="219"/>
      <c r="SO91" s="219"/>
      <c r="SP91" s="219"/>
      <c r="SQ91" s="219"/>
      <c r="SR91" s="219"/>
      <c r="SS91" s="219"/>
      <c r="ST91" s="219"/>
      <c r="SU91" s="219"/>
      <c r="SV91" s="219"/>
      <c r="SW91" s="219"/>
      <c r="SX91" s="219"/>
      <c r="SY91" s="219"/>
      <c r="SZ91" s="219"/>
      <c r="TA91" s="219"/>
      <c r="TB91" s="219"/>
      <c r="TC91" s="219"/>
      <c r="TD91" s="219"/>
      <c r="TE91" s="219"/>
      <c r="TF91" s="219"/>
      <c r="TG91" s="219"/>
      <c r="TH91" s="219"/>
      <c r="TI91" s="219"/>
      <c r="TJ91" s="219"/>
      <c r="TK91" s="219"/>
      <c r="TL91" s="219"/>
      <c r="TM91" s="219"/>
      <c r="TN91" s="219"/>
      <c r="TO91" s="219"/>
      <c r="TP91" s="219"/>
      <c r="TQ91" s="219"/>
      <c r="TR91" s="219"/>
      <c r="TS91" s="219"/>
      <c r="TT91" s="219"/>
      <c r="TU91" s="219"/>
      <c r="TV91" s="219"/>
      <c r="TW91" s="219"/>
      <c r="TX91" s="219"/>
      <c r="TY91" s="219"/>
      <c r="TZ91" s="219"/>
      <c r="UA91" s="219"/>
      <c r="UB91" s="219"/>
      <c r="UC91" s="219"/>
      <c r="UD91" s="219"/>
      <c r="UE91" s="219"/>
      <c r="UF91" s="219"/>
      <c r="UG91" s="219"/>
      <c r="UH91" s="219"/>
      <c r="UI91" s="219"/>
      <c r="UJ91" s="219"/>
      <c r="UK91" s="219"/>
      <c r="UL91" s="219"/>
      <c r="UM91" s="219"/>
      <c r="UN91" s="219"/>
      <c r="UO91" s="219"/>
      <c r="UP91" s="219"/>
      <c r="UQ91" s="219"/>
      <c r="UR91" s="219"/>
      <c r="US91" s="219"/>
      <c r="UT91" s="219"/>
      <c r="UU91" s="219"/>
      <c r="UV91" s="219"/>
      <c r="UW91" s="219"/>
      <c r="UX91" s="219"/>
      <c r="UY91" s="219"/>
      <c r="UZ91" s="219"/>
      <c r="VA91" s="219"/>
      <c r="VB91" s="219"/>
      <c r="VC91" s="219"/>
      <c r="VD91" s="219"/>
      <c r="VE91" s="219"/>
      <c r="VF91" s="219"/>
      <c r="VG91" s="219"/>
      <c r="VH91" s="219"/>
      <c r="VI91" s="219"/>
      <c r="VJ91" s="219"/>
      <c r="VK91" s="219"/>
      <c r="VL91" s="219"/>
      <c r="VM91" s="219"/>
      <c r="VN91" s="219"/>
      <c r="VO91" s="219"/>
      <c r="VP91" s="219"/>
      <c r="VQ91" s="219"/>
      <c r="VR91" s="219"/>
      <c r="VS91" s="219"/>
      <c r="VT91" s="219"/>
      <c r="VU91" s="219"/>
      <c r="VV91" s="219"/>
      <c r="VW91" s="219"/>
      <c r="VX91" s="219"/>
      <c r="VY91" s="219"/>
      <c r="VZ91" s="219"/>
      <c r="WA91" s="219"/>
      <c r="WB91" s="219"/>
      <c r="WC91" s="219"/>
      <c r="WD91" s="219"/>
      <c r="WE91" s="219"/>
      <c r="WF91" s="219"/>
      <c r="WG91" s="219"/>
      <c r="WH91" s="219"/>
      <c r="WI91" s="219"/>
      <c r="WJ91" s="219"/>
      <c r="WK91" s="219"/>
      <c r="WL91" s="219"/>
      <c r="WM91" s="219"/>
      <c r="WN91" s="219"/>
      <c r="WO91" s="219"/>
      <c r="WP91" s="219"/>
      <c r="WQ91" s="219"/>
      <c r="WR91" s="219"/>
      <c r="WS91" s="219"/>
      <c r="WT91" s="219"/>
      <c r="WU91" s="219"/>
      <c r="WV91" s="219"/>
      <c r="WW91" s="219"/>
      <c r="WX91" s="219"/>
      <c r="WY91" s="219"/>
      <c r="WZ91" s="219"/>
      <c r="XA91" s="219"/>
      <c r="XB91" s="219"/>
      <c r="XC91" s="219"/>
      <c r="XD91" s="219"/>
      <c r="XE91" s="219"/>
      <c r="XF91" s="219"/>
      <c r="XG91" s="219"/>
      <c r="XH91" s="219"/>
      <c r="XI91" s="219"/>
      <c r="XJ91" s="219"/>
      <c r="XK91" s="219"/>
      <c r="XL91" s="219"/>
      <c r="XM91" s="219"/>
      <c r="XN91" s="219"/>
      <c r="XO91" s="219"/>
      <c r="XP91" s="219"/>
      <c r="XQ91" s="219"/>
      <c r="XR91" s="219"/>
      <c r="XS91" s="219"/>
      <c r="XT91" s="219"/>
      <c r="XU91" s="219"/>
      <c r="XV91" s="219"/>
      <c r="XW91" s="219"/>
      <c r="XX91" s="219"/>
      <c r="XY91" s="219"/>
      <c r="XZ91" s="219"/>
      <c r="YA91" s="219"/>
      <c r="YB91" s="219"/>
      <c r="YC91" s="219"/>
      <c r="YD91" s="219"/>
      <c r="YE91" s="219"/>
      <c r="YF91" s="219"/>
      <c r="YG91" s="219"/>
      <c r="YH91" s="219"/>
      <c r="YI91" s="219"/>
      <c r="YJ91" s="219"/>
      <c r="YK91" s="219"/>
      <c r="YL91" s="219"/>
      <c r="YM91" s="219"/>
      <c r="YN91" s="219"/>
      <c r="YO91" s="219"/>
      <c r="YP91" s="219"/>
      <c r="YQ91" s="219"/>
      <c r="YR91" s="219"/>
      <c r="YS91" s="219"/>
      <c r="YT91" s="219"/>
      <c r="YU91" s="219"/>
      <c r="YV91" s="219"/>
      <c r="YW91" s="219"/>
      <c r="YX91" s="219"/>
      <c r="YY91" s="219"/>
      <c r="YZ91" s="219"/>
      <c r="ZA91" s="219"/>
      <c r="ZB91" s="219"/>
      <c r="ZC91" s="219"/>
      <c r="ZD91" s="219"/>
      <c r="ZE91" s="219"/>
      <c r="ZF91" s="219"/>
      <c r="ZG91" s="219"/>
      <c r="ZH91" s="219"/>
      <c r="ZI91" s="219"/>
      <c r="ZJ91" s="219"/>
      <c r="ZK91" s="219"/>
      <c r="ZL91" s="219"/>
      <c r="ZM91" s="219"/>
      <c r="ZN91" s="219"/>
      <c r="ZO91" s="219"/>
      <c r="ZP91" s="219"/>
      <c r="ZQ91" s="219"/>
      <c r="ZR91" s="219"/>
      <c r="ZS91" s="219"/>
      <c r="ZT91" s="219"/>
      <c r="ZU91" s="219"/>
      <c r="ZV91" s="219"/>
      <c r="ZW91" s="219"/>
      <c r="ZX91" s="219"/>
      <c r="ZY91" s="219"/>
      <c r="ZZ91" s="219"/>
      <c r="AAA91" s="219"/>
      <c r="AAB91" s="219"/>
      <c r="AAC91" s="219"/>
      <c r="AAD91" s="219"/>
      <c r="AAE91" s="219"/>
      <c r="AAF91" s="219"/>
      <c r="AAG91" s="219"/>
      <c r="AAH91" s="219"/>
      <c r="AAI91" s="219"/>
      <c r="AAJ91" s="219"/>
      <c r="AAK91" s="219"/>
      <c r="AAL91" s="219"/>
      <c r="AAM91" s="219"/>
      <c r="AAN91" s="219"/>
      <c r="AAO91" s="219"/>
      <c r="AAP91" s="219"/>
      <c r="AAQ91" s="219"/>
      <c r="AAR91" s="219"/>
      <c r="AAS91" s="219"/>
      <c r="AAT91" s="219"/>
      <c r="AAU91" s="219"/>
      <c r="AAV91" s="219"/>
      <c r="AAW91" s="219"/>
      <c r="AAX91" s="219"/>
      <c r="AAY91" s="219"/>
      <c r="AAZ91" s="219"/>
      <c r="ABA91" s="219"/>
      <c r="ABB91" s="219"/>
      <c r="ABC91" s="219"/>
      <c r="ABD91" s="219"/>
      <c r="ABE91" s="219"/>
      <c r="ABF91" s="219"/>
      <c r="ABG91" s="219"/>
      <c r="ABH91" s="219"/>
      <c r="ABI91" s="219"/>
      <c r="ABJ91" s="219"/>
      <c r="ABK91" s="219"/>
      <c r="ABL91" s="219"/>
      <c r="ABM91" s="219"/>
      <c r="ABN91" s="219"/>
      <c r="ABO91" s="219"/>
      <c r="ABP91" s="219"/>
      <c r="ABQ91" s="219"/>
      <c r="ABR91" s="219"/>
      <c r="ABS91" s="219"/>
      <c r="ABT91" s="219"/>
      <c r="ABU91" s="219"/>
      <c r="ABV91" s="219"/>
      <c r="ABW91" s="219"/>
      <c r="ABX91" s="219"/>
      <c r="ABY91" s="219"/>
      <c r="ABZ91" s="219"/>
      <c r="ACA91" s="219"/>
      <c r="ACB91" s="219"/>
      <c r="ACC91" s="219"/>
      <c r="ACD91" s="219"/>
      <c r="ACE91" s="219"/>
      <c r="ACF91" s="219"/>
      <c r="ACG91" s="219"/>
      <c r="ACH91" s="219"/>
      <c r="ACI91" s="219"/>
      <c r="ACJ91" s="219"/>
      <c r="ACK91" s="219"/>
      <c r="ACL91" s="219"/>
      <c r="ACM91" s="219"/>
      <c r="ACN91" s="219"/>
      <c r="ACO91" s="219"/>
      <c r="ACP91" s="219"/>
      <c r="ACQ91" s="219"/>
      <c r="ACR91" s="219"/>
      <c r="ACS91" s="219"/>
      <c r="ACT91" s="219"/>
      <c r="ACU91" s="219"/>
      <c r="ACV91" s="219"/>
      <c r="ACW91" s="219"/>
      <c r="ACX91" s="219"/>
      <c r="ACY91" s="219"/>
      <c r="ACZ91" s="219"/>
      <c r="ADA91" s="219"/>
      <c r="ADB91" s="219"/>
      <c r="ADC91" s="219"/>
      <c r="ADD91" s="219"/>
      <c r="ADE91" s="219"/>
      <c r="ADF91" s="219"/>
      <c r="ADG91" s="219"/>
      <c r="ADH91" s="219"/>
      <c r="ADI91" s="219"/>
      <c r="ADJ91" s="219"/>
      <c r="ADK91" s="219"/>
      <c r="ADL91" s="219"/>
      <c r="ADM91" s="219"/>
      <c r="ADN91" s="219"/>
      <c r="ADO91" s="219"/>
      <c r="ADP91" s="219"/>
      <c r="ADQ91" s="219"/>
      <c r="ADR91" s="219"/>
      <c r="ADS91" s="219"/>
      <c r="ADT91" s="219"/>
      <c r="ADU91" s="219"/>
      <c r="ADV91" s="219"/>
      <c r="ADW91" s="219"/>
      <c r="ADX91" s="219"/>
      <c r="ADY91" s="219"/>
      <c r="ADZ91" s="219"/>
      <c r="AEA91" s="219"/>
      <c r="AEB91" s="219"/>
      <c r="AEC91" s="219"/>
      <c r="AED91" s="219"/>
      <c r="AEE91" s="219"/>
      <c r="AEF91" s="219"/>
      <c r="AEG91" s="219"/>
      <c r="AEH91" s="219"/>
      <c r="AEI91" s="219"/>
      <c r="AEJ91" s="219"/>
      <c r="AEK91" s="219"/>
      <c r="AEL91" s="219"/>
      <c r="AEM91" s="219"/>
      <c r="AEN91" s="219"/>
      <c r="AEO91" s="219"/>
      <c r="AEP91" s="219"/>
      <c r="AEQ91" s="219"/>
      <c r="AER91" s="219"/>
      <c r="AES91" s="219"/>
      <c r="AET91" s="219"/>
      <c r="AEU91" s="219"/>
      <c r="AEV91" s="219"/>
      <c r="AEW91" s="219"/>
      <c r="AEX91" s="219"/>
      <c r="AEY91" s="219"/>
      <c r="AEZ91" s="219"/>
      <c r="AFA91" s="219"/>
      <c r="AFB91" s="219"/>
      <c r="AFC91" s="219"/>
      <c r="AFD91" s="219"/>
      <c r="AFE91" s="219"/>
      <c r="AFF91" s="219"/>
      <c r="AFG91" s="219"/>
      <c r="AFH91" s="219"/>
      <c r="AFI91" s="219"/>
      <c r="AFJ91" s="219"/>
      <c r="AFK91" s="219"/>
      <c r="AFL91" s="219"/>
      <c r="AFM91" s="219"/>
      <c r="AFN91" s="219"/>
      <c r="AFO91" s="219"/>
      <c r="AFP91" s="219"/>
      <c r="AFQ91" s="219"/>
      <c r="AFR91" s="219"/>
      <c r="AFS91" s="219"/>
      <c r="AFT91" s="219"/>
      <c r="AFU91" s="219"/>
      <c r="AFV91" s="219"/>
      <c r="AFW91" s="219"/>
      <c r="AFX91" s="219"/>
      <c r="AFY91" s="219"/>
      <c r="AFZ91" s="219"/>
      <c r="AGA91" s="219"/>
      <c r="AGB91" s="219"/>
      <c r="AGC91" s="219"/>
      <c r="AGD91" s="219"/>
      <c r="AGE91" s="219"/>
      <c r="AGF91" s="219"/>
      <c r="AGG91" s="219"/>
      <c r="AGH91" s="219"/>
      <c r="AGI91" s="219"/>
      <c r="AGJ91" s="219"/>
      <c r="AGK91" s="219"/>
      <c r="AGL91" s="219"/>
      <c r="AGM91" s="219"/>
      <c r="AGN91" s="219"/>
      <c r="AGO91" s="219"/>
      <c r="AGP91" s="219"/>
      <c r="AGQ91" s="219"/>
      <c r="AGR91" s="219"/>
      <c r="AGS91" s="219"/>
      <c r="AGT91" s="219"/>
      <c r="AGU91" s="219"/>
      <c r="AGV91" s="219"/>
      <c r="AGW91" s="219"/>
      <c r="AGX91" s="219"/>
      <c r="AGY91" s="219"/>
      <c r="AGZ91" s="219"/>
      <c r="AHA91" s="219"/>
      <c r="AHB91" s="219"/>
      <c r="AHC91" s="219"/>
      <c r="AHD91" s="219"/>
      <c r="AHE91" s="219"/>
      <c r="AHF91" s="219"/>
      <c r="AHG91" s="219"/>
      <c r="AHH91" s="219"/>
      <c r="AHI91" s="219"/>
      <c r="AHJ91" s="219"/>
      <c r="AHK91" s="219"/>
      <c r="AHL91" s="219"/>
      <c r="AHM91" s="219"/>
      <c r="AHN91" s="219"/>
      <c r="AHO91" s="219"/>
      <c r="AHP91" s="219"/>
      <c r="AHQ91" s="219"/>
      <c r="AHR91" s="219"/>
      <c r="AHS91" s="219"/>
      <c r="AHT91" s="219"/>
      <c r="AHU91" s="219"/>
      <c r="AHV91" s="219"/>
      <c r="AHW91" s="219"/>
      <c r="AHX91" s="219"/>
      <c r="AHY91" s="219"/>
      <c r="AHZ91" s="219"/>
      <c r="AIA91" s="219"/>
      <c r="AIB91" s="219"/>
      <c r="AIC91" s="219"/>
      <c r="AID91" s="219"/>
      <c r="AIE91" s="219"/>
      <c r="AIF91" s="219"/>
      <c r="AIG91" s="219"/>
      <c r="AIH91" s="219"/>
      <c r="AII91" s="219"/>
      <c r="AIJ91" s="219"/>
      <c r="AIK91" s="219"/>
      <c r="AIL91" s="219"/>
      <c r="AIM91" s="219"/>
      <c r="AIN91" s="219"/>
      <c r="AIO91" s="219"/>
      <c r="AIP91" s="219"/>
      <c r="AIQ91" s="219"/>
      <c r="AIR91" s="219"/>
      <c r="AIS91" s="219"/>
      <c r="AIT91" s="219"/>
      <c r="AIU91" s="219"/>
      <c r="AIV91" s="219"/>
      <c r="AIW91" s="219"/>
      <c r="AIX91" s="219"/>
      <c r="AIY91" s="219"/>
      <c r="AIZ91" s="219"/>
      <c r="AJA91" s="219"/>
      <c r="AJB91" s="219"/>
      <c r="AJC91" s="219"/>
      <c r="AJD91" s="219"/>
      <c r="AJE91" s="219"/>
      <c r="AJF91" s="219"/>
      <c r="AJG91" s="219"/>
      <c r="AJH91" s="219"/>
      <c r="AJI91" s="219"/>
      <c r="AJJ91" s="219"/>
      <c r="AJK91" s="219"/>
      <c r="AJL91" s="219"/>
      <c r="AJM91" s="219"/>
      <c r="AJN91" s="219"/>
      <c r="AJO91" s="219"/>
      <c r="AJP91" s="219"/>
      <c r="AJQ91" s="219"/>
      <c r="AJR91" s="219"/>
      <c r="AJS91" s="219"/>
      <c r="AJT91" s="219"/>
      <c r="AJU91" s="219"/>
      <c r="AJV91" s="219"/>
      <c r="AJW91" s="219"/>
      <c r="AJX91" s="219"/>
      <c r="AJY91" s="219"/>
      <c r="AJZ91" s="219"/>
      <c r="AKA91" s="219"/>
      <c r="AKB91" s="219"/>
      <c r="AKC91" s="219"/>
      <c r="AKD91" s="219"/>
      <c r="AKE91" s="219"/>
      <c r="AKF91" s="219"/>
      <c r="AKG91" s="219"/>
      <c r="AKH91" s="219"/>
      <c r="AKI91" s="219"/>
      <c r="AKJ91" s="219"/>
      <c r="AKK91" s="219"/>
      <c r="AKL91" s="219"/>
      <c r="AKM91" s="219"/>
      <c r="AKN91" s="219"/>
      <c r="AKO91" s="219"/>
      <c r="AKP91" s="219"/>
      <c r="AKQ91" s="219"/>
      <c r="AKR91" s="219"/>
      <c r="AKS91" s="219"/>
      <c r="AKT91" s="219"/>
      <c r="AKU91" s="219"/>
      <c r="AKV91" s="219"/>
      <c r="AKW91" s="219"/>
      <c r="AKX91" s="219"/>
      <c r="AKY91" s="219"/>
      <c r="AKZ91" s="219"/>
      <c r="ALA91" s="219"/>
      <c r="ALB91" s="219"/>
      <c r="ALC91" s="219"/>
      <c r="ALD91" s="219"/>
      <c r="ALE91" s="219"/>
      <c r="ALF91" s="219"/>
      <c r="ALG91" s="219"/>
      <c r="ALH91" s="219"/>
      <c r="ALI91" s="219"/>
      <c r="ALJ91" s="219"/>
      <c r="ALK91" s="219"/>
      <c r="ALL91" s="219"/>
      <c r="ALM91" s="219"/>
      <c r="ALN91" s="219"/>
      <c r="ALO91" s="219"/>
      <c r="ALP91" s="219"/>
      <c r="ALQ91" s="219"/>
      <c r="ALR91" s="219"/>
      <c r="ALS91" s="219"/>
      <c r="ALT91" s="219"/>
      <c r="ALU91" s="219"/>
    </row>
    <row r="92" spans="1:1009" s="137" customFormat="1">
      <c r="A92" s="212"/>
      <c r="B92" s="213"/>
      <c r="C92" s="214"/>
      <c r="D92" s="215"/>
      <c r="E92" s="216"/>
      <c r="F92" s="216"/>
      <c r="G92" s="216"/>
      <c r="H92" s="216"/>
      <c r="I92" s="217"/>
      <c r="J92" s="218"/>
      <c r="K92" s="218"/>
      <c r="L92" s="218"/>
      <c r="M92" s="218"/>
      <c r="N92" s="218"/>
      <c r="O92" s="218"/>
      <c r="P92" s="218"/>
      <c r="Q92" s="218"/>
      <c r="R92" s="218"/>
      <c r="S92" s="218"/>
      <c r="T92" s="218"/>
      <c r="U92" s="218"/>
      <c r="V92" s="218"/>
      <c r="W92" s="218"/>
      <c r="X92" s="218"/>
      <c r="Y92" s="218"/>
      <c r="Z92" s="218"/>
      <c r="AA92" s="218"/>
      <c r="AB92" s="218"/>
      <c r="AC92" s="218"/>
      <c r="AD92" s="218"/>
      <c r="AE92" s="218"/>
      <c r="AF92" s="218"/>
      <c r="AG92" s="218"/>
      <c r="AH92" s="218"/>
      <c r="AI92" s="218"/>
      <c r="AJ92" s="218"/>
      <c r="AK92" s="218"/>
      <c r="AL92" s="218"/>
      <c r="AM92" s="218"/>
      <c r="AN92" s="218"/>
      <c r="AO92" s="218"/>
      <c r="AP92" s="218"/>
      <c r="AQ92" s="218"/>
      <c r="AR92" s="218"/>
      <c r="AS92" s="218"/>
      <c r="AT92" s="218"/>
      <c r="AU92" s="218"/>
      <c r="AV92" s="218"/>
      <c r="AW92" s="218"/>
      <c r="AX92" s="218"/>
      <c r="AY92" s="218"/>
      <c r="AZ92" s="218"/>
      <c r="BA92" s="218"/>
      <c r="BB92" s="218"/>
      <c r="BC92" s="218"/>
      <c r="BD92" s="218"/>
      <c r="BE92" s="218"/>
      <c r="BF92" s="218"/>
      <c r="BG92" s="218"/>
      <c r="BH92" s="218"/>
      <c r="BI92" s="218"/>
      <c r="BJ92" s="218"/>
      <c r="BK92" s="218"/>
      <c r="BL92" s="218"/>
      <c r="BM92" s="218"/>
      <c r="BN92" s="218"/>
      <c r="BO92" s="218"/>
      <c r="BP92" s="218"/>
      <c r="BQ92" s="218"/>
      <c r="BR92" s="218"/>
      <c r="BS92" s="218"/>
      <c r="BT92" s="218"/>
      <c r="BU92" s="218"/>
      <c r="BV92" s="218"/>
      <c r="BW92" s="218"/>
      <c r="BX92" s="218"/>
      <c r="BY92" s="218"/>
      <c r="BZ92" s="218"/>
      <c r="CA92" s="218"/>
      <c r="CB92" s="218"/>
      <c r="CC92" s="218"/>
      <c r="CD92" s="218"/>
      <c r="CE92" s="218"/>
      <c r="CF92" s="218"/>
      <c r="CG92" s="218"/>
      <c r="CH92" s="218"/>
      <c r="CI92" s="218"/>
      <c r="CJ92" s="218"/>
      <c r="CK92" s="218"/>
      <c r="CL92" s="218"/>
      <c r="CM92" s="218"/>
      <c r="CN92" s="218"/>
      <c r="CO92" s="218"/>
      <c r="CP92" s="218"/>
      <c r="CQ92" s="218"/>
      <c r="CR92" s="218"/>
      <c r="CS92" s="218"/>
      <c r="CT92" s="218"/>
      <c r="CU92" s="218"/>
      <c r="CV92" s="218"/>
      <c r="CW92" s="218"/>
      <c r="CX92" s="218"/>
      <c r="CY92" s="218"/>
      <c r="CZ92" s="218"/>
      <c r="DA92" s="218"/>
      <c r="DB92" s="218"/>
      <c r="DC92" s="218"/>
      <c r="DD92" s="218"/>
      <c r="DE92" s="218"/>
      <c r="DF92" s="218"/>
      <c r="DG92" s="218"/>
      <c r="DH92" s="218"/>
      <c r="DI92" s="218"/>
      <c r="DJ92" s="218"/>
      <c r="DK92" s="218"/>
      <c r="DL92" s="218"/>
      <c r="DM92" s="218"/>
      <c r="DN92" s="218"/>
      <c r="DO92" s="218"/>
      <c r="DP92" s="218"/>
      <c r="DQ92" s="218"/>
      <c r="DR92" s="218"/>
      <c r="DS92" s="218"/>
      <c r="DT92" s="218"/>
      <c r="DU92" s="218"/>
      <c r="DV92" s="218"/>
      <c r="DW92" s="218"/>
      <c r="DX92" s="218"/>
      <c r="DY92" s="218"/>
      <c r="DZ92" s="218"/>
      <c r="EA92" s="218"/>
      <c r="EB92" s="218"/>
      <c r="EC92" s="218"/>
      <c r="ED92" s="218"/>
      <c r="EE92" s="218"/>
      <c r="EF92" s="218"/>
      <c r="EG92" s="218"/>
      <c r="EH92" s="218"/>
      <c r="EI92" s="218"/>
      <c r="EJ92" s="218"/>
      <c r="EK92" s="218"/>
      <c r="EL92" s="218"/>
      <c r="EM92" s="218"/>
      <c r="EN92" s="218"/>
      <c r="EO92" s="218"/>
      <c r="EP92" s="218"/>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218"/>
      <c r="FM92" s="218"/>
      <c r="FN92" s="218"/>
      <c r="FO92" s="218"/>
      <c r="FP92" s="218"/>
      <c r="FQ92" s="218"/>
      <c r="FR92" s="218"/>
      <c r="FS92" s="218"/>
      <c r="FT92" s="218"/>
      <c r="FU92" s="218"/>
      <c r="FV92" s="218"/>
      <c r="FW92" s="218"/>
      <c r="FX92" s="218"/>
      <c r="FY92" s="218"/>
      <c r="FZ92" s="218"/>
      <c r="GA92" s="218"/>
      <c r="GB92" s="218"/>
      <c r="GC92" s="218"/>
      <c r="GD92" s="218"/>
      <c r="GE92" s="218"/>
      <c r="GF92" s="218"/>
      <c r="GG92" s="218"/>
      <c r="GH92" s="218"/>
      <c r="GI92" s="218"/>
      <c r="GJ92" s="218"/>
      <c r="GK92" s="218"/>
      <c r="GL92" s="218"/>
      <c r="GM92" s="218"/>
      <c r="GN92" s="218"/>
      <c r="GO92" s="218"/>
      <c r="GP92" s="218"/>
      <c r="GQ92" s="218"/>
      <c r="GR92" s="218"/>
      <c r="GS92" s="218"/>
      <c r="GT92" s="218"/>
      <c r="GU92" s="218"/>
      <c r="GV92" s="218"/>
      <c r="GW92" s="218"/>
      <c r="GX92" s="218"/>
      <c r="GY92" s="218"/>
      <c r="GZ92" s="218"/>
      <c r="HA92" s="218"/>
      <c r="HB92" s="218"/>
      <c r="HC92" s="218"/>
      <c r="HD92" s="218"/>
      <c r="HE92" s="218"/>
      <c r="HF92" s="218"/>
      <c r="HG92" s="218"/>
      <c r="HH92" s="218"/>
      <c r="HI92" s="218"/>
      <c r="HJ92" s="218"/>
      <c r="HK92" s="218"/>
      <c r="HL92" s="218"/>
      <c r="HM92" s="218"/>
      <c r="HN92" s="218"/>
      <c r="HO92" s="218"/>
      <c r="HP92" s="218"/>
      <c r="HQ92" s="218"/>
      <c r="HR92" s="218"/>
      <c r="HS92" s="218"/>
      <c r="HT92" s="218"/>
      <c r="HU92" s="218"/>
      <c r="HV92" s="218"/>
      <c r="HW92" s="218"/>
      <c r="HX92" s="218"/>
      <c r="HY92" s="218"/>
      <c r="HZ92" s="218"/>
      <c r="IA92" s="218"/>
      <c r="IB92" s="218"/>
      <c r="IC92" s="218"/>
      <c r="ID92" s="218"/>
      <c r="IE92" s="218"/>
      <c r="IF92" s="218"/>
      <c r="IG92" s="218"/>
      <c r="IH92" s="219"/>
      <c r="II92" s="219"/>
      <c r="IJ92" s="219"/>
      <c r="IK92" s="219"/>
      <c r="IL92" s="219"/>
      <c r="IM92" s="219"/>
      <c r="IN92" s="219"/>
      <c r="IO92" s="219"/>
      <c r="IP92" s="219"/>
      <c r="IQ92" s="219"/>
      <c r="IR92" s="219"/>
      <c r="IS92" s="219"/>
      <c r="IT92" s="219"/>
      <c r="IU92" s="219"/>
      <c r="IV92" s="219"/>
      <c r="IW92" s="219"/>
      <c r="IX92" s="219"/>
      <c r="IY92" s="219"/>
      <c r="IZ92" s="219"/>
      <c r="JA92" s="219"/>
      <c r="JB92" s="219"/>
      <c r="JC92" s="219"/>
      <c r="JD92" s="219"/>
      <c r="JE92" s="219"/>
      <c r="JF92" s="219"/>
      <c r="JG92" s="219"/>
      <c r="JH92" s="219"/>
      <c r="JI92" s="219"/>
      <c r="JJ92" s="219"/>
      <c r="JK92" s="219"/>
      <c r="JL92" s="219"/>
      <c r="JM92" s="219"/>
      <c r="JN92" s="219"/>
      <c r="JO92" s="219"/>
      <c r="JP92" s="219"/>
      <c r="JQ92" s="219"/>
      <c r="JR92" s="219"/>
      <c r="JS92" s="219"/>
      <c r="JT92" s="219"/>
      <c r="JU92" s="219"/>
      <c r="JV92" s="219"/>
      <c r="JW92" s="219"/>
      <c r="JX92" s="219"/>
      <c r="JY92" s="219"/>
      <c r="JZ92" s="219"/>
      <c r="KA92" s="219"/>
      <c r="KB92" s="219"/>
      <c r="KC92" s="219"/>
      <c r="KD92" s="219"/>
      <c r="KE92" s="219"/>
      <c r="KF92" s="219"/>
      <c r="KG92" s="219"/>
      <c r="KH92" s="219"/>
      <c r="KI92" s="219"/>
      <c r="KJ92" s="219"/>
      <c r="KK92" s="219"/>
      <c r="KL92" s="219"/>
      <c r="KM92" s="219"/>
      <c r="KN92" s="219"/>
      <c r="KO92" s="219"/>
      <c r="KP92" s="219"/>
      <c r="KQ92" s="219"/>
      <c r="KR92" s="219"/>
      <c r="KS92" s="219"/>
      <c r="KT92" s="219"/>
      <c r="KU92" s="219"/>
      <c r="KV92" s="219"/>
      <c r="KW92" s="219"/>
      <c r="KX92" s="219"/>
      <c r="KY92" s="219"/>
      <c r="KZ92" s="219"/>
      <c r="LA92" s="219"/>
      <c r="LB92" s="219"/>
      <c r="LC92" s="219"/>
      <c r="LD92" s="219"/>
      <c r="LE92" s="219"/>
      <c r="LF92" s="219"/>
      <c r="LG92" s="219"/>
      <c r="LH92" s="219"/>
      <c r="LI92" s="219"/>
      <c r="LJ92" s="219"/>
      <c r="LK92" s="219"/>
      <c r="LL92" s="219"/>
      <c r="LM92" s="219"/>
      <c r="LN92" s="219"/>
      <c r="LO92" s="219"/>
      <c r="LP92" s="219"/>
      <c r="LQ92" s="219"/>
      <c r="LR92" s="219"/>
      <c r="LS92" s="219"/>
      <c r="LT92" s="219"/>
      <c r="LU92" s="219"/>
      <c r="LV92" s="219"/>
      <c r="LW92" s="219"/>
      <c r="LX92" s="219"/>
      <c r="LY92" s="219"/>
      <c r="LZ92" s="219"/>
      <c r="MA92" s="219"/>
      <c r="MB92" s="219"/>
      <c r="MC92" s="219"/>
      <c r="MD92" s="219"/>
      <c r="ME92" s="219"/>
      <c r="MF92" s="219"/>
      <c r="MG92" s="219"/>
      <c r="MH92" s="219"/>
      <c r="MI92" s="219"/>
      <c r="MJ92" s="219"/>
      <c r="MK92" s="219"/>
      <c r="ML92" s="219"/>
      <c r="MM92" s="219"/>
      <c r="MN92" s="219"/>
      <c r="MO92" s="219"/>
      <c r="MP92" s="219"/>
      <c r="MQ92" s="219"/>
      <c r="MR92" s="219"/>
      <c r="MS92" s="219"/>
      <c r="MT92" s="219"/>
      <c r="MU92" s="219"/>
      <c r="MV92" s="219"/>
      <c r="MW92" s="219"/>
      <c r="MX92" s="219"/>
      <c r="MY92" s="219"/>
      <c r="MZ92" s="219"/>
      <c r="NA92" s="219"/>
      <c r="NB92" s="219"/>
      <c r="NC92" s="219"/>
      <c r="ND92" s="219"/>
      <c r="NE92" s="219"/>
      <c r="NF92" s="219"/>
      <c r="NG92" s="219"/>
      <c r="NH92" s="219"/>
      <c r="NI92" s="219"/>
      <c r="NJ92" s="219"/>
      <c r="NK92" s="219"/>
      <c r="NL92" s="219"/>
      <c r="NM92" s="219"/>
      <c r="NN92" s="219"/>
      <c r="NO92" s="219"/>
      <c r="NP92" s="219"/>
      <c r="NQ92" s="219"/>
      <c r="NR92" s="219"/>
      <c r="NS92" s="219"/>
      <c r="NT92" s="219"/>
      <c r="NU92" s="219"/>
      <c r="NV92" s="219"/>
      <c r="NW92" s="219"/>
      <c r="NX92" s="219"/>
      <c r="NY92" s="219"/>
      <c r="NZ92" s="219"/>
      <c r="OA92" s="219"/>
      <c r="OB92" s="219"/>
      <c r="OC92" s="219"/>
      <c r="OD92" s="219"/>
      <c r="OE92" s="219"/>
      <c r="OF92" s="219"/>
      <c r="OG92" s="219"/>
      <c r="OH92" s="219"/>
      <c r="OI92" s="219"/>
      <c r="OJ92" s="219"/>
      <c r="OK92" s="219"/>
      <c r="OL92" s="219"/>
      <c r="OM92" s="219"/>
      <c r="ON92" s="219"/>
      <c r="OO92" s="219"/>
      <c r="OP92" s="219"/>
      <c r="OQ92" s="219"/>
      <c r="OR92" s="219"/>
      <c r="OS92" s="219"/>
      <c r="OT92" s="219"/>
      <c r="OU92" s="219"/>
      <c r="OV92" s="219"/>
      <c r="OW92" s="219"/>
      <c r="OX92" s="219"/>
      <c r="OY92" s="219"/>
      <c r="OZ92" s="219"/>
      <c r="PA92" s="219"/>
      <c r="PB92" s="219"/>
      <c r="PC92" s="219"/>
      <c r="PD92" s="219"/>
      <c r="PE92" s="219"/>
      <c r="PF92" s="219"/>
      <c r="PG92" s="219"/>
      <c r="PH92" s="219"/>
      <c r="PI92" s="219"/>
      <c r="PJ92" s="219"/>
      <c r="PK92" s="219"/>
      <c r="PL92" s="219"/>
      <c r="PM92" s="219"/>
      <c r="PN92" s="219"/>
      <c r="PO92" s="219"/>
      <c r="PP92" s="219"/>
      <c r="PQ92" s="219"/>
      <c r="PR92" s="219"/>
      <c r="PS92" s="219"/>
      <c r="PT92" s="219"/>
      <c r="PU92" s="219"/>
      <c r="PV92" s="219"/>
      <c r="PW92" s="219"/>
      <c r="PX92" s="219"/>
      <c r="PY92" s="219"/>
      <c r="PZ92" s="219"/>
      <c r="QA92" s="219"/>
      <c r="QB92" s="219"/>
      <c r="QC92" s="219"/>
      <c r="QD92" s="219"/>
      <c r="QE92" s="219"/>
      <c r="QF92" s="219"/>
      <c r="QG92" s="219"/>
      <c r="QH92" s="219"/>
      <c r="QI92" s="219"/>
      <c r="QJ92" s="219"/>
      <c r="QK92" s="219"/>
      <c r="QL92" s="219"/>
      <c r="QM92" s="219"/>
      <c r="QN92" s="219"/>
      <c r="QO92" s="219"/>
      <c r="QP92" s="219"/>
      <c r="QQ92" s="219"/>
      <c r="QR92" s="219"/>
      <c r="QS92" s="219"/>
      <c r="QT92" s="219"/>
      <c r="QU92" s="219"/>
      <c r="QV92" s="219"/>
      <c r="QW92" s="219"/>
      <c r="QX92" s="219"/>
      <c r="QY92" s="219"/>
      <c r="QZ92" s="219"/>
      <c r="RA92" s="219"/>
      <c r="RB92" s="219"/>
      <c r="RC92" s="219"/>
      <c r="RD92" s="219"/>
      <c r="RE92" s="219"/>
      <c r="RF92" s="219"/>
      <c r="RG92" s="219"/>
      <c r="RH92" s="219"/>
      <c r="RI92" s="219"/>
      <c r="RJ92" s="219"/>
      <c r="RK92" s="219"/>
      <c r="RL92" s="219"/>
      <c r="RM92" s="219"/>
      <c r="RN92" s="219"/>
      <c r="RO92" s="219"/>
      <c r="RP92" s="219"/>
      <c r="RQ92" s="219"/>
      <c r="RR92" s="219"/>
      <c r="RS92" s="219"/>
      <c r="RT92" s="219"/>
      <c r="RU92" s="219"/>
      <c r="RV92" s="219"/>
      <c r="RW92" s="219"/>
      <c r="RX92" s="219"/>
      <c r="RY92" s="219"/>
      <c r="RZ92" s="219"/>
      <c r="SA92" s="219"/>
      <c r="SB92" s="219"/>
      <c r="SC92" s="219"/>
      <c r="SD92" s="219"/>
      <c r="SE92" s="219"/>
      <c r="SF92" s="219"/>
      <c r="SG92" s="219"/>
      <c r="SH92" s="219"/>
      <c r="SI92" s="219"/>
      <c r="SJ92" s="219"/>
      <c r="SK92" s="219"/>
      <c r="SL92" s="219"/>
      <c r="SM92" s="219"/>
      <c r="SN92" s="219"/>
      <c r="SO92" s="219"/>
      <c r="SP92" s="219"/>
      <c r="SQ92" s="219"/>
      <c r="SR92" s="219"/>
      <c r="SS92" s="219"/>
      <c r="ST92" s="219"/>
      <c r="SU92" s="219"/>
      <c r="SV92" s="219"/>
      <c r="SW92" s="219"/>
      <c r="SX92" s="219"/>
      <c r="SY92" s="219"/>
      <c r="SZ92" s="219"/>
      <c r="TA92" s="219"/>
      <c r="TB92" s="219"/>
      <c r="TC92" s="219"/>
      <c r="TD92" s="219"/>
      <c r="TE92" s="219"/>
      <c r="TF92" s="219"/>
      <c r="TG92" s="219"/>
      <c r="TH92" s="219"/>
      <c r="TI92" s="219"/>
      <c r="TJ92" s="219"/>
      <c r="TK92" s="219"/>
      <c r="TL92" s="219"/>
      <c r="TM92" s="219"/>
      <c r="TN92" s="219"/>
      <c r="TO92" s="219"/>
      <c r="TP92" s="219"/>
      <c r="TQ92" s="219"/>
      <c r="TR92" s="219"/>
      <c r="TS92" s="219"/>
      <c r="TT92" s="219"/>
      <c r="TU92" s="219"/>
      <c r="TV92" s="219"/>
      <c r="TW92" s="219"/>
      <c r="TX92" s="219"/>
      <c r="TY92" s="219"/>
      <c r="TZ92" s="219"/>
      <c r="UA92" s="219"/>
      <c r="UB92" s="219"/>
      <c r="UC92" s="219"/>
      <c r="UD92" s="219"/>
      <c r="UE92" s="219"/>
      <c r="UF92" s="219"/>
      <c r="UG92" s="219"/>
      <c r="UH92" s="219"/>
      <c r="UI92" s="219"/>
      <c r="UJ92" s="219"/>
      <c r="UK92" s="219"/>
      <c r="UL92" s="219"/>
      <c r="UM92" s="219"/>
      <c r="UN92" s="219"/>
      <c r="UO92" s="219"/>
      <c r="UP92" s="219"/>
      <c r="UQ92" s="219"/>
      <c r="UR92" s="219"/>
      <c r="US92" s="219"/>
      <c r="UT92" s="219"/>
      <c r="UU92" s="219"/>
      <c r="UV92" s="219"/>
      <c r="UW92" s="219"/>
      <c r="UX92" s="219"/>
      <c r="UY92" s="219"/>
      <c r="UZ92" s="219"/>
      <c r="VA92" s="219"/>
      <c r="VB92" s="219"/>
      <c r="VC92" s="219"/>
      <c r="VD92" s="219"/>
      <c r="VE92" s="219"/>
      <c r="VF92" s="219"/>
      <c r="VG92" s="219"/>
      <c r="VH92" s="219"/>
      <c r="VI92" s="219"/>
      <c r="VJ92" s="219"/>
      <c r="VK92" s="219"/>
      <c r="VL92" s="219"/>
      <c r="VM92" s="219"/>
      <c r="VN92" s="219"/>
      <c r="VO92" s="219"/>
      <c r="VP92" s="219"/>
      <c r="VQ92" s="219"/>
      <c r="VR92" s="219"/>
      <c r="VS92" s="219"/>
      <c r="VT92" s="219"/>
      <c r="VU92" s="219"/>
      <c r="VV92" s="219"/>
      <c r="VW92" s="219"/>
      <c r="VX92" s="219"/>
      <c r="VY92" s="219"/>
      <c r="VZ92" s="219"/>
      <c r="WA92" s="219"/>
      <c r="WB92" s="219"/>
      <c r="WC92" s="219"/>
      <c r="WD92" s="219"/>
      <c r="WE92" s="219"/>
      <c r="WF92" s="219"/>
      <c r="WG92" s="219"/>
      <c r="WH92" s="219"/>
      <c r="WI92" s="219"/>
      <c r="WJ92" s="219"/>
      <c r="WK92" s="219"/>
      <c r="WL92" s="219"/>
      <c r="WM92" s="219"/>
      <c r="WN92" s="219"/>
      <c r="WO92" s="219"/>
      <c r="WP92" s="219"/>
      <c r="WQ92" s="219"/>
      <c r="WR92" s="219"/>
      <c r="WS92" s="219"/>
      <c r="WT92" s="219"/>
      <c r="WU92" s="219"/>
      <c r="WV92" s="219"/>
      <c r="WW92" s="219"/>
      <c r="WX92" s="219"/>
      <c r="WY92" s="219"/>
      <c r="WZ92" s="219"/>
      <c r="XA92" s="219"/>
      <c r="XB92" s="219"/>
      <c r="XC92" s="219"/>
      <c r="XD92" s="219"/>
      <c r="XE92" s="219"/>
      <c r="XF92" s="219"/>
      <c r="XG92" s="219"/>
      <c r="XH92" s="219"/>
      <c r="XI92" s="219"/>
      <c r="XJ92" s="219"/>
      <c r="XK92" s="219"/>
      <c r="XL92" s="219"/>
      <c r="XM92" s="219"/>
      <c r="XN92" s="219"/>
      <c r="XO92" s="219"/>
      <c r="XP92" s="219"/>
      <c r="XQ92" s="219"/>
      <c r="XR92" s="219"/>
      <c r="XS92" s="219"/>
      <c r="XT92" s="219"/>
      <c r="XU92" s="219"/>
      <c r="XV92" s="219"/>
      <c r="XW92" s="219"/>
      <c r="XX92" s="219"/>
      <c r="XY92" s="219"/>
      <c r="XZ92" s="219"/>
      <c r="YA92" s="219"/>
      <c r="YB92" s="219"/>
      <c r="YC92" s="219"/>
      <c r="YD92" s="219"/>
      <c r="YE92" s="219"/>
      <c r="YF92" s="219"/>
      <c r="YG92" s="219"/>
      <c r="YH92" s="219"/>
      <c r="YI92" s="219"/>
      <c r="YJ92" s="219"/>
      <c r="YK92" s="219"/>
      <c r="YL92" s="219"/>
      <c r="YM92" s="219"/>
      <c r="YN92" s="219"/>
      <c r="YO92" s="219"/>
      <c r="YP92" s="219"/>
      <c r="YQ92" s="219"/>
      <c r="YR92" s="219"/>
      <c r="YS92" s="219"/>
      <c r="YT92" s="219"/>
      <c r="YU92" s="219"/>
      <c r="YV92" s="219"/>
      <c r="YW92" s="219"/>
      <c r="YX92" s="219"/>
      <c r="YY92" s="219"/>
      <c r="YZ92" s="219"/>
      <c r="ZA92" s="219"/>
      <c r="ZB92" s="219"/>
      <c r="ZC92" s="219"/>
      <c r="ZD92" s="219"/>
      <c r="ZE92" s="219"/>
      <c r="ZF92" s="219"/>
      <c r="ZG92" s="219"/>
      <c r="ZH92" s="219"/>
      <c r="ZI92" s="219"/>
      <c r="ZJ92" s="219"/>
      <c r="ZK92" s="219"/>
      <c r="ZL92" s="219"/>
      <c r="ZM92" s="219"/>
      <c r="ZN92" s="219"/>
      <c r="ZO92" s="219"/>
      <c r="ZP92" s="219"/>
      <c r="ZQ92" s="219"/>
      <c r="ZR92" s="219"/>
      <c r="ZS92" s="219"/>
      <c r="ZT92" s="219"/>
      <c r="ZU92" s="219"/>
      <c r="ZV92" s="219"/>
      <c r="ZW92" s="219"/>
      <c r="ZX92" s="219"/>
      <c r="ZY92" s="219"/>
      <c r="ZZ92" s="219"/>
      <c r="AAA92" s="219"/>
      <c r="AAB92" s="219"/>
      <c r="AAC92" s="219"/>
      <c r="AAD92" s="219"/>
      <c r="AAE92" s="219"/>
      <c r="AAF92" s="219"/>
      <c r="AAG92" s="219"/>
      <c r="AAH92" s="219"/>
      <c r="AAI92" s="219"/>
      <c r="AAJ92" s="219"/>
      <c r="AAK92" s="219"/>
      <c r="AAL92" s="219"/>
      <c r="AAM92" s="219"/>
      <c r="AAN92" s="219"/>
      <c r="AAO92" s="219"/>
      <c r="AAP92" s="219"/>
      <c r="AAQ92" s="219"/>
      <c r="AAR92" s="219"/>
      <c r="AAS92" s="219"/>
      <c r="AAT92" s="219"/>
      <c r="AAU92" s="219"/>
      <c r="AAV92" s="219"/>
      <c r="AAW92" s="219"/>
      <c r="AAX92" s="219"/>
      <c r="AAY92" s="219"/>
      <c r="AAZ92" s="219"/>
      <c r="ABA92" s="219"/>
      <c r="ABB92" s="219"/>
      <c r="ABC92" s="219"/>
      <c r="ABD92" s="219"/>
      <c r="ABE92" s="219"/>
      <c r="ABF92" s="219"/>
      <c r="ABG92" s="219"/>
      <c r="ABH92" s="219"/>
      <c r="ABI92" s="219"/>
      <c r="ABJ92" s="219"/>
      <c r="ABK92" s="219"/>
      <c r="ABL92" s="219"/>
      <c r="ABM92" s="219"/>
      <c r="ABN92" s="219"/>
      <c r="ABO92" s="219"/>
      <c r="ABP92" s="219"/>
      <c r="ABQ92" s="219"/>
      <c r="ABR92" s="219"/>
      <c r="ABS92" s="219"/>
      <c r="ABT92" s="219"/>
      <c r="ABU92" s="219"/>
      <c r="ABV92" s="219"/>
      <c r="ABW92" s="219"/>
      <c r="ABX92" s="219"/>
      <c r="ABY92" s="219"/>
      <c r="ABZ92" s="219"/>
      <c r="ACA92" s="219"/>
      <c r="ACB92" s="219"/>
      <c r="ACC92" s="219"/>
      <c r="ACD92" s="219"/>
      <c r="ACE92" s="219"/>
      <c r="ACF92" s="219"/>
      <c r="ACG92" s="219"/>
      <c r="ACH92" s="219"/>
      <c r="ACI92" s="219"/>
      <c r="ACJ92" s="219"/>
      <c r="ACK92" s="219"/>
      <c r="ACL92" s="219"/>
      <c r="ACM92" s="219"/>
      <c r="ACN92" s="219"/>
      <c r="ACO92" s="219"/>
      <c r="ACP92" s="219"/>
      <c r="ACQ92" s="219"/>
      <c r="ACR92" s="219"/>
      <c r="ACS92" s="219"/>
      <c r="ACT92" s="219"/>
      <c r="ACU92" s="219"/>
      <c r="ACV92" s="219"/>
      <c r="ACW92" s="219"/>
      <c r="ACX92" s="219"/>
      <c r="ACY92" s="219"/>
      <c r="ACZ92" s="219"/>
      <c r="ADA92" s="219"/>
      <c r="ADB92" s="219"/>
      <c r="ADC92" s="219"/>
      <c r="ADD92" s="219"/>
      <c r="ADE92" s="219"/>
      <c r="ADF92" s="219"/>
      <c r="ADG92" s="219"/>
      <c r="ADH92" s="219"/>
      <c r="ADI92" s="219"/>
      <c r="ADJ92" s="219"/>
      <c r="ADK92" s="219"/>
      <c r="ADL92" s="219"/>
      <c r="ADM92" s="219"/>
      <c r="ADN92" s="219"/>
      <c r="ADO92" s="219"/>
      <c r="ADP92" s="219"/>
      <c r="ADQ92" s="219"/>
      <c r="ADR92" s="219"/>
      <c r="ADS92" s="219"/>
      <c r="ADT92" s="219"/>
      <c r="ADU92" s="219"/>
      <c r="ADV92" s="219"/>
      <c r="ADW92" s="219"/>
      <c r="ADX92" s="219"/>
      <c r="ADY92" s="219"/>
      <c r="ADZ92" s="219"/>
      <c r="AEA92" s="219"/>
      <c r="AEB92" s="219"/>
      <c r="AEC92" s="219"/>
      <c r="AED92" s="219"/>
      <c r="AEE92" s="219"/>
      <c r="AEF92" s="219"/>
      <c r="AEG92" s="219"/>
      <c r="AEH92" s="219"/>
      <c r="AEI92" s="219"/>
      <c r="AEJ92" s="219"/>
      <c r="AEK92" s="219"/>
      <c r="AEL92" s="219"/>
      <c r="AEM92" s="219"/>
      <c r="AEN92" s="219"/>
      <c r="AEO92" s="219"/>
      <c r="AEP92" s="219"/>
      <c r="AEQ92" s="219"/>
      <c r="AER92" s="219"/>
      <c r="AES92" s="219"/>
      <c r="AET92" s="219"/>
      <c r="AEU92" s="219"/>
      <c r="AEV92" s="219"/>
      <c r="AEW92" s="219"/>
      <c r="AEX92" s="219"/>
      <c r="AEY92" s="219"/>
      <c r="AEZ92" s="219"/>
      <c r="AFA92" s="219"/>
      <c r="AFB92" s="219"/>
      <c r="AFC92" s="219"/>
      <c r="AFD92" s="219"/>
      <c r="AFE92" s="219"/>
      <c r="AFF92" s="219"/>
      <c r="AFG92" s="219"/>
      <c r="AFH92" s="219"/>
      <c r="AFI92" s="219"/>
      <c r="AFJ92" s="219"/>
      <c r="AFK92" s="219"/>
      <c r="AFL92" s="219"/>
      <c r="AFM92" s="219"/>
      <c r="AFN92" s="219"/>
      <c r="AFO92" s="219"/>
      <c r="AFP92" s="219"/>
      <c r="AFQ92" s="219"/>
      <c r="AFR92" s="219"/>
      <c r="AFS92" s="219"/>
      <c r="AFT92" s="219"/>
      <c r="AFU92" s="219"/>
      <c r="AFV92" s="219"/>
      <c r="AFW92" s="219"/>
      <c r="AFX92" s="219"/>
      <c r="AFY92" s="219"/>
      <c r="AFZ92" s="219"/>
      <c r="AGA92" s="219"/>
      <c r="AGB92" s="219"/>
      <c r="AGC92" s="219"/>
      <c r="AGD92" s="219"/>
      <c r="AGE92" s="219"/>
      <c r="AGF92" s="219"/>
      <c r="AGG92" s="219"/>
      <c r="AGH92" s="219"/>
      <c r="AGI92" s="219"/>
      <c r="AGJ92" s="219"/>
      <c r="AGK92" s="219"/>
      <c r="AGL92" s="219"/>
      <c r="AGM92" s="219"/>
      <c r="AGN92" s="219"/>
      <c r="AGO92" s="219"/>
      <c r="AGP92" s="219"/>
      <c r="AGQ92" s="219"/>
      <c r="AGR92" s="219"/>
      <c r="AGS92" s="219"/>
      <c r="AGT92" s="219"/>
      <c r="AGU92" s="219"/>
      <c r="AGV92" s="219"/>
      <c r="AGW92" s="219"/>
      <c r="AGX92" s="219"/>
      <c r="AGY92" s="219"/>
      <c r="AGZ92" s="219"/>
      <c r="AHA92" s="219"/>
      <c r="AHB92" s="219"/>
      <c r="AHC92" s="219"/>
      <c r="AHD92" s="219"/>
      <c r="AHE92" s="219"/>
      <c r="AHF92" s="219"/>
      <c r="AHG92" s="219"/>
      <c r="AHH92" s="219"/>
      <c r="AHI92" s="219"/>
      <c r="AHJ92" s="219"/>
      <c r="AHK92" s="219"/>
      <c r="AHL92" s="219"/>
      <c r="AHM92" s="219"/>
      <c r="AHN92" s="219"/>
      <c r="AHO92" s="219"/>
      <c r="AHP92" s="219"/>
      <c r="AHQ92" s="219"/>
      <c r="AHR92" s="219"/>
      <c r="AHS92" s="219"/>
      <c r="AHT92" s="219"/>
      <c r="AHU92" s="219"/>
      <c r="AHV92" s="219"/>
      <c r="AHW92" s="219"/>
      <c r="AHX92" s="219"/>
      <c r="AHY92" s="219"/>
      <c r="AHZ92" s="219"/>
      <c r="AIA92" s="219"/>
      <c r="AIB92" s="219"/>
      <c r="AIC92" s="219"/>
      <c r="AID92" s="219"/>
      <c r="AIE92" s="219"/>
      <c r="AIF92" s="219"/>
      <c r="AIG92" s="219"/>
      <c r="AIH92" s="219"/>
      <c r="AII92" s="219"/>
      <c r="AIJ92" s="219"/>
      <c r="AIK92" s="219"/>
      <c r="AIL92" s="219"/>
      <c r="AIM92" s="219"/>
      <c r="AIN92" s="219"/>
      <c r="AIO92" s="219"/>
      <c r="AIP92" s="219"/>
      <c r="AIQ92" s="219"/>
      <c r="AIR92" s="219"/>
      <c r="AIS92" s="219"/>
      <c r="AIT92" s="219"/>
      <c r="AIU92" s="219"/>
      <c r="AIV92" s="219"/>
      <c r="AIW92" s="219"/>
      <c r="AIX92" s="219"/>
      <c r="AIY92" s="219"/>
      <c r="AIZ92" s="219"/>
      <c r="AJA92" s="219"/>
      <c r="AJB92" s="219"/>
      <c r="AJC92" s="219"/>
      <c r="AJD92" s="219"/>
      <c r="AJE92" s="219"/>
      <c r="AJF92" s="219"/>
      <c r="AJG92" s="219"/>
      <c r="AJH92" s="219"/>
      <c r="AJI92" s="219"/>
      <c r="AJJ92" s="219"/>
      <c r="AJK92" s="219"/>
      <c r="AJL92" s="219"/>
      <c r="AJM92" s="219"/>
      <c r="AJN92" s="219"/>
      <c r="AJO92" s="219"/>
      <c r="AJP92" s="219"/>
      <c r="AJQ92" s="219"/>
      <c r="AJR92" s="219"/>
      <c r="AJS92" s="219"/>
      <c r="AJT92" s="219"/>
      <c r="AJU92" s="219"/>
      <c r="AJV92" s="219"/>
      <c r="AJW92" s="219"/>
      <c r="AJX92" s="219"/>
      <c r="AJY92" s="219"/>
      <c r="AJZ92" s="219"/>
      <c r="AKA92" s="219"/>
      <c r="AKB92" s="219"/>
      <c r="AKC92" s="219"/>
      <c r="AKD92" s="219"/>
      <c r="AKE92" s="219"/>
      <c r="AKF92" s="219"/>
      <c r="AKG92" s="219"/>
      <c r="AKH92" s="219"/>
      <c r="AKI92" s="219"/>
      <c r="AKJ92" s="219"/>
      <c r="AKK92" s="219"/>
      <c r="AKL92" s="219"/>
      <c r="AKM92" s="219"/>
      <c r="AKN92" s="219"/>
      <c r="AKO92" s="219"/>
      <c r="AKP92" s="219"/>
      <c r="AKQ92" s="219"/>
      <c r="AKR92" s="219"/>
      <c r="AKS92" s="219"/>
      <c r="AKT92" s="219"/>
      <c r="AKU92" s="219"/>
      <c r="AKV92" s="219"/>
      <c r="AKW92" s="219"/>
      <c r="AKX92" s="219"/>
      <c r="AKY92" s="219"/>
      <c r="AKZ92" s="219"/>
      <c r="ALA92" s="219"/>
      <c r="ALB92" s="219"/>
      <c r="ALC92" s="219"/>
      <c r="ALD92" s="219"/>
      <c r="ALE92" s="219"/>
      <c r="ALF92" s="219"/>
      <c r="ALG92" s="219"/>
      <c r="ALH92" s="219"/>
      <c r="ALI92" s="219"/>
      <c r="ALJ92" s="219"/>
      <c r="ALK92" s="219"/>
      <c r="ALL92" s="219"/>
      <c r="ALM92" s="219"/>
      <c r="ALN92" s="219"/>
      <c r="ALO92" s="219"/>
      <c r="ALP92" s="219"/>
      <c r="ALQ92" s="219"/>
      <c r="ALR92" s="219"/>
      <c r="ALS92" s="219"/>
      <c r="ALT92" s="219"/>
      <c r="ALU92" s="219"/>
    </row>
    <row r="93" spans="1:1009" s="137" customFormat="1">
      <c r="A93" s="220"/>
      <c r="B93" s="221"/>
      <c r="C93" s="222"/>
      <c r="D93" s="223"/>
      <c r="E93" s="224"/>
      <c r="F93" s="224"/>
      <c r="G93" s="224"/>
      <c r="H93" s="224"/>
      <c r="I93" s="225"/>
      <c r="J93" s="218"/>
      <c r="K93" s="218"/>
      <c r="L93" s="218"/>
      <c r="M93" s="218"/>
      <c r="N93" s="218"/>
      <c r="O93" s="218"/>
      <c r="P93" s="218"/>
      <c r="Q93" s="218"/>
      <c r="R93" s="218"/>
      <c r="S93" s="218"/>
      <c r="T93" s="218"/>
      <c r="U93" s="218"/>
      <c r="V93" s="218"/>
      <c r="W93" s="218"/>
      <c r="X93" s="218"/>
      <c r="Y93" s="218"/>
      <c r="Z93" s="218"/>
      <c r="AA93" s="218"/>
      <c r="AB93" s="218"/>
      <c r="AC93" s="218"/>
      <c r="AD93" s="218"/>
      <c r="AE93" s="218"/>
      <c r="AF93" s="218"/>
      <c r="AG93" s="218"/>
      <c r="AH93" s="218"/>
      <c r="AI93" s="218"/>
      <c r="AJ93" s="218"/>
      <c r="AK93" s="218"/>
      <c r="AL93" s="218"/>
      <c r="AM93" s="218"/>
      <c r="AN93" s="218"/>
      <c r="AO93" s="218"/>
      <c r="AP93" s="218"/>
      <c r="AQ93" s="218"/>
      <c r="AR93" s="218"/>
      <c r="AS93" s="218"/>
      <c r="AT93" s="218"/>
      <c r="AU93" s="218"/>
      <c r="AV93" s="218"/>
      <c r="AW93" s="218"/>
      <c r="AX93" s="218"/>
      <c r="AY93" s="218"/>
      <c r="AZ93" s="218"/>
      <c r="BA93" s="218"/>
      <c r="BB93" s="218"/>
      <c r="BC93" s="218"/>
      <c r="BD93" s="218"/>
      <c r="BE93" s="218"/>
      <c r="BF93" s="218"/>
      <c r="BG93" s="218"/>
      <c r="BH93" s="218"/>
      <c r="BI93" s="218"/>
      <c r="BJ93" s="218"/>
      <c r="BK93" s="218"/>
      <c r="BL93" s="218"/>
      <c r="BM93" s="218"/>
      <c r="BN93" s="218"/>
      <c r="BO93" s="218"/>
      <c r="BP93" s="218"/>
      <c r="BQ93" s="218"/>
      <c r="BR93" s="218"/>
      <c r="BS93" s="218"/>
      <c r="BT93" s="218"/>
      <c r="BU93" s="218"/>
      <c r="BV93" s="218"/>
      <c r="BW93" s="218"/>
      <c r="BX93" s="218"/>
      <c r="BY93" s="218"/>
      <c r="BZ93" s="218"/>
      <c r="CA93" s="218"/>
      <c r="CB93" s="218"/>
      <c r="CC93" s="218"/>
      <c r="CD93" s="218"/>
      <c r="CE93" s="218"/>
      <c r="CF93" s="218"/>
      <c r="CG93" s="218"/>
      <c r="CH93" s="218"/>
      <c r="CI93" s="218"/>
      <c r="CJ93" s="218"/>
      <c r="CK93" s="218"/>
      <c r="CL93" s="218"/>
      <c r="CM93" s="218"/>
      <c r="CN93" s="218"/>
      <c r="CO93" s="218"/>
      <c r="CP93" s="218"/>
      <c r="CQ93" s="218"/>
      <c r="CR93" s="218"/>
      <c r="CS93" s="218"/>
      <c r="CT93" s="218"/>
      <c r="CU93" s="218"/>
      <c r="CV93" s="218"/>
      <c r="CW93" s="218"/>
      <c r="CX93" s="218"/>
      <c r="CY93" s="218"/>
      <c r="CZ93" s="218"/>
      <c r="DA93" s="218"/>
      <c r="DB93" s="218"/>
      <c r="DC93" s="218"/>
      <c r="DD93" s="218"/>
      <c r="DE93" s="218"/>
      <c r="DF93" s="218"/>
      <c r="DG93" s="218"/>
      <c r="DH93" s="218"/>
      <c r="DI93" s="218"/>
      <c r="DJ93" s="218"/>
      <c r="DK93" s="218"/>
      <c r="DL93" s="218"/>
      <c r="DM93" s="218"/>
      <c r="DN93" s="218"/>
      <c r="DO93" s="218"/>
      <c r="DP93" s="218"/>
      <c r="DQ93" s="218"/>
      <c r="DR93" s="218"/>
      <c r="DS93" s="218"/>
      <c r="DT93" s="218"/>
      <c r="DU93" s="218"/>
      <c r="DV93" s="218"/>
      <c r="DW93" s="218"/>
      <c r="DX93" s="218"/>
      <c r="DY93" s="218"/>
      <c r="DZ93" s="218"/>
      <c r="EA93" s="218"/>
      <c r="EB93" s="218"/>
      <c r="EC93" s="218"/>
      <c r="ED93" s="218"/>
      <c r="EE93" s="218"/>
      <c r="EF93" s="218"/>
      <c r="EG93" s="218"/>
      <c r="EH93" s="218"/>
      <c r="EI93" s="218"/>
      <c r="EJ93" s="218"/>
      <c r="EK93" s="218"/>
      <c r="EL93" s="218"/>
      <c r="EM93" s="218"/>
      <c r="EN93" s="218"/>
      <c r="EO93" s="218"/>
      <c r="EP93" s="218"/>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218"/>
      <c r="FM93" s="218"/>
      <c r="FN93" s="218"/>
      <c r="FO93" s="218"/>
      <c r="FP93" s="218"/>
      <c r="FQ93" s="218"/>
      <c r="FR93" s="218"/>
      <c r="FS93" s="218"/>
      <c r="FT93" s="218"/>
      <c r="FU93" s="218"/>
      <c r="FV93" s="218"/>
      <c r="FW93" s="218"/>
      <c r="FX93" s="218"/>
      <c r="FY93" s="218"/>
      <c r="FZ93" s="218"/>
      <c r="GA93" s="218"/>
      <c r="GB93" s="218"/>
      <c r="GC93" s="218"/>
      <c r="GD93" s="218"/>
      <c r="GE93" s="218"/>
      <c r="GF93" s="218"/>
      <c r="GG93" s="218"/>
      <c r="GH93" s="218"/>
      <c r="GI93" s="218"/>
      <c r="GJ93" s="218"/>
      <c r="GK93" s="218"/>
      <c r="GL93" s="218"/>
      <c r="GM93" s="218"/>
      <c r="GN93" s="218"/>
      <c r="GO93" s="218"/>
      <c r="GP93" s="218"/>
      <c r="GQ93" s="218"/>
      <c r="GR93" s="218"/>
      <c r="GS93" s="218"/>
      <c r="GT93" s="218"/>
      <c r="GU93" s="218"/>
      <c r="GV93" s="218"/>
      <c r="GW93" s="218"/>
      <c r="GX93" s="218"/>
      <c r="GY93" s="218"/>
      <c r="GZ93" s="218"/>
      <c r="HA93" s="218"/>
      <c r="HB93" s="218"/>
      <c r="HC93" s="218"/>
      <c r="HD93" s="218"/>
      <c r="HE93" s="218"/>
      <c r="HF93" s="218"/>
      <c r="HG93" s="218"/>
      <c r="HH93" s="218"/>
      <c r="HI93" s="218"/>
      <c r="HJ93" s="218"/>
      <c r="HK93" s="218"/>
      <c r="HL93" s="218"/>
      <c r="HM93" s="218"/>
      <c r="HN93" s="218"/>
      <c r="HO93" s="218"/>
      <c r="HP93" s="218"/>
      <c r="HQ93" s="218"/>
      <c r="HR93" s="218"/>
      <c r="HS93" s="218"/>
      <c r="HT93" s="218"/>
      <c r="HU93" s="218"/>
      <c r="HV93" s="218"/>
      <c r="HW93" s="218"/>
      <c r="HX93" s="218"/>
      <c r="HY93" s="218"/>
      <c r="HZ93" s="218"/>
      <c r="IA93" s="218"/>
      <c r="IB93" s="218"/>
      <c r="IC93" s="218"/>
      <c r="ID93" s="218"/>
      <c r="IE93" s="218"/>
      <c r="IF93" s="218"/>
      <c r="IG93" s="218"/>
      <c r="IH93" s="219"/>
      <c r="II93" s="219"/>
      <c r="IJ93" s="219"/>
      <c r="IK93" s="219"/>
      <c r="IL93" s="219"/>
      <c r="IM93" s="219"/>
      <c r="IN93" s="219"/>
      <c r="IO93" s="219"/>
      <c r="IP93" s="219"/>
      <c r="IQ93" s="219"/>
      <c r="IR93" s="219"/>
      <c r="IS93" s="219"/>
      <c r="IT93" s="219"/>
      <c r="IU93" s="219"/>
      <c r="IV93" s="219"/>
      <c r="IW93" s="219"/>
      <c r="IX93" s="219"/>
      <c r="IY93" s="219"/>
      <c r="IZ93" s="219"/>
      <c r="JA93" s="219"/>
      <c r="JB93" s="219"/>
      <c r="JC93" s="219"/>
      <c r="JD93" s="219"/>
      <c r="JE93" s="219"/>
      <c r="JF93" s="219"/>
      <c r="JG93" s="219"/>
      <c r="JH93" s="219"/>
      <c r="JI93" s="219"/>
      <c r="JJ93" s="219"/>
      <c r="JK93" s="219"/>
      <c r="JL93" s="219"/>
      <c r="JM93" s="219"/>
      <c r="JN93" s="219"/>
      <c r="JO93" s="219"/>
      <c r="JP93" s="219"/>
      <c r="JQ93" s="219"/>
      <c r="JR93" s="219"/>
      <c r="JS93" s="219"/>
      <c r="JT93" s="219"/>
      <c r="JU93" s="219"/>
      <c r="JV93" s="219"/>
      <c r="JW93" s="219"/>
      <c r="JX93" s="219"/>
      <c r="JY93" s="219"/>
      <c r="JZ93" s="219"/>
      <c r="KA93" s="219"/>
      <c r="KB93" s="219"/>
      <c r="KC93" s="219"/>
      <c r="KD93" s="219"/>
      <c r="KE93" s="219"/>
      <c r="KF93" s="219"/>
      <c r="KG93" s="219"/>
      <c r="KH93" s="219"/>
      <c r="KI93" s="219"/>
      <c r="KJ93" s="219"/>
      <c r="KK93" s="219"/>
      <c r="KL93" s="219"/>
      <c r="KM93" s="219"/>
      <c r="KN93" s="219"/>
      <c r="KO93" s="219"/>
      <c r="KP93" s="219"/>
      <c r="KQ93" s="219"/>
      <c r="KR93" s="219"/>
      <c r="KS93" s="219"/>
      <c r="KT93" s="219"/>
      <c r="KU93" s="219"/>
      <c r="KV93" s="219"/>
      <c r="KW93" s="219"/>
      <c r="KX93" s="219"/>
      <c r="KY93" s="219"/>
      <c r="KZ93" s="219"/>
      <c r="LA93" s="219"/>
      <c r="LB93" s="219"/>
      <c r="LC93" s="219"/>
      <c r="LD93" s="219"/>
      <c r="LE93" s="219"/>
      <c r="LF93" s="219"/>
      <c r="LG93" s="219"/>
      <c r="LH93" s="219"/>
      <c r="LI93" s="219"/>
      <c r="LJ93" s="219"/>
      <c r="LK93" s="219"/>
      <c r="LL93" s="219"/>
      <c r="LM93" s="219"/>
      <c r="LN93" s="219"/>
      <c r="LO93" s="219"/>
      <c r="LP93" s="219"/>
      <c r="LQ93" s="219"/>
      <c r="LR93" s="219"/>
      <c r="LS93" s="219"/>
      <c r="LT93" s="219"/>
      <c r="LU93" s="219"/>
      <c r="LV93" s="219"/>
      <c r="LW93" s="219"/>
      <c r="LX93" s="219"/>
      <c r="LY93" s="219"/>
      <c r="LZ93" s="219"/>
      <c r="MA93" s="219"/>
      <c r="MB93" s="219"/>
      <c r="MC93" s="219"/>
      <c r="MD93" s="219"/>
      <c r="ME93" s="219"/>
      <c r="MF93" s="219"/>
      <c r="MG93" s="219"/>
      <c r="MH93" s="219"/>
      <c r="MI93" s="219"/>
      <c r="MJ93" s="219"/>
      <c r="MK93" s="219"/>
      <c r="ML93" s="219"/>
      <c r="MM93" s="219"/>
      <c r="MN93" s="219"/>
      <c r="MO93" s="219"/>
      <c r="MP93" s="219"/>
      <c r="MQ93" s="219"/>
      <c r="MR93" s="219"/>
      <c r="MS93" s="219"/>
      <c r="MT93" s="219"/>
      <c r="MU93" s="219"/>
      <c r="MV93" s="219"/>
      <c r="MW93" s="219"/>
      <c r="MX93" s="219"/>
      <c r="MY93" s="219"/>
      <c r="MZ93" s="219"/>
      <c r="NA93" s="219"/>
      <c r="NB93" s="219"/>
      <c r="NC93" s="219"/>
      <c r="ND93" s="219"/>
      <c r="NE93" s="219"/>
      <c r="NF93" s="219"/>
      <c r="NG93" s="219"/>
      <c r="NH93" s="219"/>
      <c r="NI93" s="219"/>
      <c r="NJ93" s="219"/>
      <c r="NK93" s="219"/>
      <c r="NL93" s="219"/>
      <c r="NM93" s="219"/>
      <c r="NN93" s="219"/>
      <c r="NO93" s="219"/>
      <c r="NP93" s="219"/>
      <c r="NQ93" s="219"/>
      <c r="NR93" s="219"/>
      <c r="NS93" s="219"/>
      <c r="NT93" s="219"/>
      <c r="NU93" s="219"/>
      <c r="NV93" s="219"/>
      <c r="NW93" s="219"/>
      <c r="NX93" s="219"/>
      <c r="NY93" s="219"/>
      <c r="NZ93" s="219"/>
      <c r="OA93" s="219"/>
      <c r="OB93" s="219"/>
      <c r="OC93" s="219"/>
      <c r="OD93" s="219"/>
      <c r="OE93" s="219"/>
      <c r="OF93" s="219"/>
      <c r="OG93" s="219"/>
      <c r="OH93" s="219"/>
      <c r="OI93" s="219"/>
      <c r="OJ93" s="219"/>
      <c r="OK93" s="219"/>
      <c r="OL93" s="219"/>
      <c r="OM93" s="219"/>
      <c r="ON93" s="219"/>
      <c r="OO93" s="219"/>
      <c r="OP93" s="219"/>
      <c r="OQ93" s="219"/>
      <c r="OR93" s="219"/>
      <c r="OS93" s="219"/>
      <c r="OT93" s="219"/>
      <c r="OU93" s="219"/>
      <c r="OV93" s="219"/>
      <c r="OW93" s="219"/>
      <c r="OX93" s="219"/>
      <c r="OY93" s="219"/>
      <c r="OZ93" s="219"/>
      <c r="PA93" s="219"/>
      <c r="PB93" s="219"/>
      <c r="PC93" s="219"/>
      <c r="PD93" s="219"/>
      <c r="PE93" s="219"/>
      <c r="PF93" s="219"/>
      <c r="PG93" s="219"/>
      <c r="PH93" s="219"/>
      <c r="PI93" s="219"/>
      <c r="PJ93" s="219"/>
      <c r="PK93" s="219"/>
      <c r="PL93" s="219"/>
      <c r="PM93" s="219"/>
      <c r="PN93" s="219"/>
      <c r="PO93" s="219"/>
      <c r="PP93" s="219"/>
      <c r="PQ93" s="219"/>
      <c r="PR93" s="219"/>
      <c r="PS93" s="219"/>
      <c r="PT93" s="219"/>
      <c r="PU93" s="219"/>
      <c r="PV93" s="219"/>
      <c r="PW93" s="219"/>
      <c r="PX93" s="219"/>
      <c r="PY93" s="219"/>
      <c r="PZ93" s="219"/>
      <c r="QA93" s="219"/>
      <c r="QB93" s="219"/>
      <c r="QC93" s="219"/>
      <c r="QD93" s="219"/>
      <c r="QE93" s="219"/>
      <c r="QF93" s="219"/>
      <c r="QG93" s="219"/>
      <c r="QH93" s="219"/>
      <c r="QI93" s="219"/>
      <c r="QJ93" s="219"/>
      <c r="QK93" s="219"/>
      <c r="QL93" s="219"/>
      <c r="QM93" s="219"/>
      <c r="QN93" s="219"/>
      <c r="QO93" s="219"/>
      <c r="QP93" s="219"/>
      <c r="QQ93" s="219"/>
      <c r="QR93" s="219"/>
      <c r="QS93" s="219"/>
      <c r="QT93" s="219"/>
      <c r="QU93" s="219"/>
      <c r="QV93" s="219"/>
      <c r="QW93" s="219"/>
      <c r="QX93" s="219"/>
      <c r="QY93" s="219"/>
      <c r="QZ93" s="219"/>
      <c r="RA93" s="219"/>
      <c r="RB93" s="219"/>
      <c r="RC93" s="219"/>
      <c r="RD93" s="219"/>
      <c r="RE93" s="219"/>
      <c r="RF93" s="219"/>
      <c r="RG93" s="219"/>
      <c r="RH93" s="219"/>
      <c r="RI93" s="219"/>
      <c r="RJ93" s="219"/>
      <c r="RK93" s="219"/>
      <c r="RL93" s="219"/>
      <c r="RM93" s="219"/>
      <c r="RN93" s="219"/>
      <c r="RO93" s="219"/>
      <c r="RP93" s="219"/>
      <c r="RQ93" s="219"/>
      <c r="RR93" s="219"/>
      <c r="RS93" s="219"/>
      <c r="RT93" s="219"/>
      <c r="RU93" s="219"/>
      <c r="RV93" s="219"/>
      <c r="RW93" s="219"/>
      <c r="RX93" s="219"/>
      <c r="RY93" s="219"/>
      <c r="RZ93" s="219"/>
      <c r="SA93" s="219"/>
      <c r="SB93" s="219"/>
      <c r="SC93" s="219"/>
      <c r="SD93" s="219"/>
      <c r="SE93" s="219"/>
      <c r="SF93" s="219"/>
      <c r="SG93" s="219"/>
      <c r="SH93" s="219"/>
      <c r="SI93" s="219"/>
      <c r="SJ93" s="219"/>
      <c r="SK93" s="219"/>
      <c r="SL93" s="219"/>
      <c r="SM93" s="219"/>
      <c r="SN93" s="219"/>
      <c r="SO93" s="219"/>
      <c r="SP93" s="219"/>
      <c r="SQ93" s="219"/>
      <c r="SR93" s="219"/>
      <c r="SS93" s="219"/>
      <c r="ST93" s="219"/>
      <c r="SU93" s="219"/>
      <c r="SV93" s="219"/>
      <c r="SW93" s="219"/>
      <c r="SX93" s="219"/>
      <c r="SY93" s="219"/>
      <c r="SZ93" s="219"/>
      <c r="TA93" s="219"/>
      <c r="TB93" s="219"/>
      <c r="TC93" s="219"/>
      <c r="TD93" s="219"/>
      <c r="TE93" s="219"/>
      <c r="TF93" s="219"/>
      <c r="TG93" s="219"/>
      <c r="TH93" s="219"/>
      <c r="TI93" s="219"/>
      <c r="TJ93" s="219"/>
      <c r="TK93" s="219"/>
      <c r="TL93" s="219"/>
      <c r="TM93" s="219"/>
      <c r="TN93" s="219"/>
      <c r="TO93" s="219"/>
      <c r="TP93" s="219"/>
      <c r="TQ93" s="219"/>
      <c r="TR93" s="219"/>
      <c r="TS93" s="219"/>
      <c r="TT93" s="219"/>
      <c r="TU93" s="219"/>
      <c r="TV93" s="219"/>
      <c r="TW93" s="219"/>
      <c r="TX93" s="219"/>
      <c r="TY93" s="219"/>
      <c r="TZ93" s="219"/>
      <c r="UA93" s="219"/>
      <c r="UB93" s="219"/>
      <c r="UC93" s="219"/>
      <c r="UD93" s="219"/>
      <c r="UE93" s="219"/>
      <c r="UF93" s="219"/>
      <c r="UG93" s="219"/>
      <c r="UH93" s="219"/>
      <c r="UI93" s="219"/>
      <c r="UJ93" s="219"/>
      <c r="UK93" s="219"/>
      <c r="UL93" s="219"/>
      <c r="UM93" s="219"/>
      <c r="UN93" s="219"/>
      <c r="UO93" s="219"/>
      <c r="UP93" s="219"/>
      <c r="UQ93" s="219"/>
      <c r="UR93" s="219"/>
      <c r="US93" s="219"/>
      <c r="UT93" s="219"/>
      <c r="UU93" s="219"/>
      <c r="UV93" s="219"/>
      <c r="UW93" s="219"/>
      <c r="UX93" s="219"/>
      <c r="UY93" s="219"/>
      <c r="UZ93" s="219"/>
      <c r="VA93" s="219"/>
      <c r="VB93" s="219"/>
      <c r="VC93" s="219"/>
      <c r="VD93" s="219"/>
      <c r="VE93" s="219"/>
      <c r="VF93" s="219"/>
      <c r="VG93" s="219"/>
      <c r="VH93" s="219"/>
      <c r="VI93" s="219"/>
      <c r="VJ93" s="219"/>
      <c r="VK93" s="219"/>
      <c r="VL93" s="219"/>
      <c r="VM93" s="219"/>
      <c r="VN93" s="219"/>
      <c r="VO93" s="219"/>
      <c r="VP93" s="219"/>
      <c r="VQ93" s="219"/>
      <c r="VR93" s="219"/>
      <c r="VS93" s="219"/>
      <c r="VT93" s="219"/>
      <c r="VU93" s="219"/>
      <c r="VV93" s="219"/>
      <c r="VW93" s="219"/>
      <c r="VX93" s="219"/>
      <c r="VY93" s="219"/>
      <c r="VZ93" s="219"/>
      <c r="WA93" s="219"/>
      <c r="WB93" s="219"/>
      <c r="WC93" s="219"/>
      <c r="WD93" s="219"/>
      <c r="WE93" s="219"/>
      <c r="WF93" s="219"/>
      <c r="WG93" s="219"/>
      <c r="WH93" s="219"/>
      <c r="WI93" s="219"/>
      <c r="WJ93" s="219"/>
      <c r="WK93" s="219"/>
      <c r="WL93" s="219"/>
      <c r="WM93" s="219"/>
      <c r="WN93" s="219"/>
      <c r="WO93" s="219"/>
      <c r="WP93" s="219"/>
      <c r="WQ93" s="219"/>
      <c r="WR93" s="219"/>
      <c r="WS93" s="219"/>
      <c r="WT93" s="219"/>
      <c r="WU93" s="219"/>
      <c r="WV93" s="219"/>
      <c r="WW93" s="219"/>
      <c r="WX93" s="219"/>
      <c r="WY93" s="219"/>
      <c r="WZ93" s="219"/>
      <c r="XA93" s="219"/>
      <c r="XB93" s="219"/>
      <c r="XC93" s="219"/>
      <c r="XD93" s="219"/>
      <c r="XE93" s="219"/>
      <c r="XF93" s="219"/>
      <c r="XG93" s="219"/>
      <c r="XH93" s="219"/>
      <c r="XI93" s="219"/>
      <c r="XJ93" s="219"/>
      <c r="XK93" s="219"/>
      <c r="XL93" s="219"/>
      <c r="XM93" s="219"/>
      <c r="XN93" s="219"/>
      <c r="XO93" s="219"/>
      <c r="XP93" s="219"/>
      <c r="XQ93" s="219"/>
      <c r="XR93" s="219"/>
      <c r="XS93" s="219"/>
      <c r="XT93" s="219"/>
      <c r="XU93" s="219"/>
      <c r="XV93" s="219"/>
      <c r="XW93" s="219"/>
      <c r="XX93" s="219"/>
      <c r="XY93" s="219"/>
      <c r="XZ93" s="219"/>
      <c r="YA93" s="219"/>
      <c r="YB93" s="219"/>
      <c r="YC93" s="219"/>
      <c r="YD93" s="219"/>
      <c r="YE93" s="219"/>
      <c r="YF93" s="219"/>
      <c r="YG93" s="219"/>
      <c r="YH93" s="219"/>
      <c r="YI93" s="219"/>
      <c r="YJ93" s="219"/>
      <c r="YK93" s="219"/>
      <c r="YL93" s="219"/>
      <c r="YM93" s="219"/>
      <c r="YN93" s="219"/>
      <c r="YO93" s="219"/>
      <c r="YP93" s="219"/>
      <c r="YQ93" s="219"/>
      <c r="YR93" s="219"/>
      <c r="YS93" s="219"/>
      <c r="YT93" s="219"/>
      <c r="YU93" s="219"/>
      <c r="YV93" s="219"/>
      <c r="YW93" s="219"/>
      <c r="YX93" s="219"/>
      <c r="YY93" s="219"/>
      <c r="YZ93" s="219"/>
      <c r="ZA93" s="219"/>
      <c r="ZB93" s="219"/>
      <c r="ZC93" s="219"/>
      <c r="ZD93" s="219"/>
      <c r="ZE93" s="219"/>
      <c r="ZF93" s="219"/>
      <c r="ZG93" s="219"/>
      <c r="ZH93" s="219"/>
      <c r="ZI93" s="219"/>
      <c r="ZJ93" s="219"/>
      <c r="ZK93" s="219"/>
      <c r="ZL93" s="219"/>
      <c r="ZM93" s="219"/>
      <c r="ZN93" s="219"/>
      <c r="ZO93" s="219"/>
      <c r="ZP93" s="219"/>
      <c r="ZQ93" s="219"/>
      <c r="ZR93" s="219"/>
      <c r="ZS93" s="219"/>
      <c r="ZT93" s="219"/>
      <c r="ZU93" s="219"/>
      <c r="ZV93" s="219"/>
      <c r="ZW93" s="219"/>
      <c r="ZX93" s="219"/>
      <c r="ZY93" s="219"/>
      <c r="ZZ93" s="219"/>
      <c r="AAA93" s="219"/>
      <c r="AAB93" s="219"/>
      <c r="AAC93" s="219"/>
      <c r="AAD93" s="219"/>
      <c r="AAE93" s="219"/>
      <c r="AAF93" s="219"/>
      <c r="AAG93" s="219"/>
      <c r="AAH93" s="219"/>
      <c r="AAI93" s="219"/>
      <c r="AAJ93" s="219"/>
      <c r="AAK93" s="219"/>
      <c r="AAL93" s="219"/>
      <c r="AAM93" s="219"/>
      <c r="AAN93" s="219"/>
      <c r="AAO93" s="219"/>
      <c r="AAP93" s="219"/>
      <c r="AAQ93" s="219"/>
      <c r="AAR93" s="219"/>
      <c r="AAS93" s="219"/>
      <c r="AAT93" s="219"/>
      <c r="AAU93" s="219"/>
      <c r="AAV93" s="219"/>
      <c r="AAW93" s="219"/>
      <c r="AAX93" s="219"/>
      <c r="AAY93" s="219"/>
      <c r="AAZ93" s="219"/>
      <c r="ABA93" s="219"/>
      <c r="ABB93" s="219"/>
      <c r="ABC93" s="219"/>
      <c r="ABD93" s="219"/>
      <c r="ABE93" s="219"/>
      <c r="ABF93" s="219"/>
      <c r="ABG93" s="219"/>
      <c r="ABH93" s="219"/>
      <c r="ABI93" s="219"/>
      <c r="ABJ93" s="219"/>
      <c r="ABK93" s="219"/>
      <c r="ABL93" s="219"/>
      <c r="ABM93" s="219"/>
      <c r="ABN93" s="219"/>
      <c r="ABO93" s="219"/>
      <c r="ABP93" s="219"/>
      <c r="ABQ93" s="219"/>
      <c r="ABR93" s="219"/>
      <c r="ABS93" s="219"/>
      <c r="ABT93" s="219"/>
      <c r="ABU93" s="219"/>
      <c r="ABV93" s="219"/>
      <c r="ABW93" s="219"/>
      <c r="ABX93" s="219"/>
      <c r="ABY93" s="219"/>
      <c r="ABZ93" s="219"/>
      <c r="ACA93" s="219"/>
      <c r="ACB93" s="219"/>
      <c r="ACC93" s="219"/>
      <c r="ACD93" s="219"/>
      <c r="ACE93" s="219"/>
      <c r="ACF93" s="219"/>
      <c r="ACG93" s="219"/>
      <c r="ACH93" s="219"/>
      <c r="ACI93" s="219"/>
      <c r="ACJ93" s="219"/>
      <c r="ACK93" s="219"/>
      <c r="ACL93" s="219"/>
      <c r="ACM93" s="219"/>
      <c r="ACN93" s="219"/>
      <c r="ACO93" s="219"/>
      <c r="ACP93" s="219"/>
      <c r="ACQ93" s="219"/>
      <c r="ACR93" s="219"/>
      <c r="ACS93" s="219"/>
      <c r="ACT93" s="219"/>
      <c r="ACU93" s="219"/>
      <c r="ACV93" s="219"/>
      <c r="ACW93" s="219"/>
      <c r="ACX93" s="219"/>
      <c r="ACY93" s="219"/>
      <c r="ACZ93" s="219"/>
      <c r="ADA93" s="219"/>
      <c r="ADB93" s="219"/>
      <c r="ADC93" s="219"/>
      <c r="ADD93" s="219"/>
      <c r="ADE93" s="219"/>
      <c r="ADF93" s="219"/>
      <c r="ADG93" s="219"/>
      <c r="ADH93" s="219"/>
      <c r="ADI93" s="219"/>
      <c r="ADJ93" s="219"/>
      <c r="ADK93" s="219"/>
      <c r="ADL93" s="219"/>
      <c r="ADM93" s="219"/>
      <c r="ADN93" s="219"/>
      <c r="ADO93" s="219"/>
      <c r="ADP93" s="219"/>
      <c r="ADQ93" s="219"/>
      <c r="ADR93" s="219"/>
      <c r="ADS93" s="219"/>
      <c r="ADT93" s="219"/>
      <c r="ADU93" s="219"/>
      <c r="ADV93" s="219"/>
      <c r="ADW93" s="219"/>
      <c r="ADX93" s="219"/>
      <c r="ADY93" s="219"/>
      <c r="ADZ93" s="219"/>
      <c r="AEA93" s="219"/>
      <c r="AEB93" s="219"/>
      <c r="AEC93" s="219"/>
      <c r="AED93" s="219"/>
      <c r="AEE93" s="219"/>
      <c r="AEF93" s="219"/>
      <c r="AEG93" s="219"/>
      <c r="AEH93" s="219"/>
      <c r="AEI93" s="219"/>
      <c r="AEJ93" s="219"/>
      <c r="AEK93" s="219"/>
      <c r="AEL93" s="219"/>
      <c r="AEM93" s="219"/>
      <c r="AEN93" s="219"/>
      <c r="AEO93" s="219"/>
      <c r="AEP93" s="219"/>
      <c r="AEQ93" s="219"/>
      <c r="AER93" s="219"/>
      <c r="AES93" s="219"/>
      <c r="AET93" s="219"/>
      <c r="AEU93" s="219"/>
      <c r="AEV93" s="219"/>
      <c r="AEW93" s="219"/>
      <c r="AEX93" s="219"/>
      <c r="AEY93" s="219"/>
      <c r="AEZ93" s="219"/>
      <c r="AFA93" s="219"/>
      <c r="AFB93" s="219"/>
      <c r="AFC93" s="219"/>
      <c r="AFD93" s="219"/>
      <c r="AFE93" s="219"/>
      <c r="AFF93" s="219"/>
      <c r="AFG93" s="219"/>
      <c r="AFH93" s="219"/>
      <c r="AFI93" s="219"/>
      <c r="AFJ93" s="219"/>
      <c r="AFK93" s="219"/>
      <c r="AFL93" s="219"/>
      <c r="AFM93" s="219"/>
      <c r="AFN93" s="219"/>
      <c r="AFO93" s="219"/>
      <c r="AFP93" s="219"/>
      <c r="AFQ93" s="219"/>
      <c r="AFR93" s="219"/>
      <c r="AFS93" s="219"/>
      <c r="AFT93" s="219"/>
      <c r="AFU93" s="219"/>
      <c r="AFV93" s="219"/>
      <c r="AFW93" s="219"/>
      <c r="AFX93" s="219"/>
      <c r="AFY93" s="219"/>
      <c r="AFZ93" s="219"/>
      <c r="AGA93" s="219"/>
      <c r="AGB93" s="219"/>
      <c r="AGC93" s="219"/>
      <c r="AGD93" s="219"/>
      <c r="AGE93" s="219"/>
      <c r="AGF93" s="219"/>
      <c r="AGG93" s="219"/>
      <c r="AGH93" s="219"/>
      <c r="AGI93" s="219"/>
      <c r="AGJ93" s="219"/>
      <c r="AGK93" s="219"/>
      <c r="AGL93" s="219"/>
      <c r="AGM93" s="219"/>
      <c r="AGN93" s="219"/>
      <c r="AGO93" s="219"/>
      <c r="AGP93" s="219"/>
      <c r="AGQ93" s="219"/>
      <c r="AGR93" s="219"/>
      <c r="AGS93" s="219"/>
      <c r="AGT93" s="219"/>
      <c r="AGU93" s="219"/>
      <c r="AGV93" s="219"/>
      <c r="AGW93" s="219"/>
      <c r="AGX93" s="219"/>
      <c r="AGY93" s="219"/>
      <c r="AGZ93" s="219"/>
      <c r="AHA93" s="219"/>
      <c r="AHB93" s="219"/>
      <c r="AHC93" s="219"/>
      <c r="AHD93" s="219"/>
      <c r="AHE93" s="219"/>
      <c r="AHF93" s="219"/>
      <c r="AHG93" s="219"/>
      <c r="AHH93" s="219"/>
      <c r="AHI93" s="219"/>
      <c r="AHJ93" s="219"/>
      <c r="AHK93" s="219"/>
      <c r="AHL93" s="219"/>
      <c r="AHM93" s="219"/>
      <c r="AHN93" s="219"/>
      <c r="AHO93" s="219"/>
      <c r="AHP93" s="219"/>
      <c r="AHQ93" s="219"/>
      <c r="AHR93" s="219"/>
      <c r="AHS93" s="219"/>
      <c r="AHT93" s="219"/>
      <c r="AHU93" s="219"/>
      <c r="AHV93" s="219"/>
      <c r="AHW93" s="219"/>
      <c r="AHX93" s="219"/>
      <c r="AHY93" s="219"/>
      <c r="AHZ93" s="219"/>
      <c r="AIA93" s="219"/>
      <c r="AIB93" s="219"/>
      <c r="AIC93" s="219"/>
      <c r="AID93" s="219"/>
      <c r="AIE93" s="219"/>
      <c r="AIF93" s="219"/>
      <c r="AIG93" s="219"/>
      <c r="AIH93" s="219"/>
      <c r="AII93" s="219"/>
      <c r="AIJ93" s="219"/>
      <c r="AIK93" s="219"/>
      <c r="AIL93" s="219"/>
      <c r="AIM93" s="219"/>
      <c r="AIN93" s="219"/>
      <c r="AIO93" s="219"/>
      <c r="AIP93" s="219"/>
      <c r="AIQ93" s="219"/>
      <c r="AIR93" s="219"/>
      <c r="AIS93" s="219"/>
      <c r="AIT93" s="219"/>
      <c r="AIU93" s="219"/>
      <c r="AIV93" s="219"/>
      <c r="AIW93" s="219"/>
      <c r="AIX93" s="219"/>
      <c r="AIY93" s="219"/>
      <c r="AIZ93" s="219"/>
      <c r="AJA93" s="219"/>
      <c r="AJB93" s="219"/>
      <c r="AJC93" s="219"/>
      <c r="AJD93" s="219"/>
      <c r="AJE93" s="219"/>
      <c r="AJF93" s="219"/>
      <c r="AJG93" s="219"/>
      <c r="AJH93" s="219"/>
      <c r="AJI93" s="219"/>
      <c r="AJJ93" s="219"/>
      <c r="AJK93" s="219"/>
      <c r="AJL93" s="219"/>
      <c r="AJM93" s="219"/>
      <c r="AJN93" s="219"/>
      <c r="AJO93" s="219"/>
      <c r="AJP93" s="219"/>
      <c r="AJQ93" s="219"/>
      <c r="AJR93" s="219"/>
      <c r="AJS93" s="219"/>
      <c r="AJT93" s="219"/>
      <c r="AJU93" s="219"/>
      <c r="AJV93" s="219"/>
      <c r="AJW93" s="219"/>
      <c r="AJX93" s="219"/>
      <c r="AJY93" s="219"/>
      <c r="AJZ93" s="219"/>
      <c r="AKA93" s="219"/>
      <c r="AKB93" s="219"/>
      <c r="AKC93" s="219"/>
      <c r="AKD93" s="219"/>
      <c r="AKE93" s="219"/>
      <c r="AKF93" s="219"/>
      <c r="AKG93" s="219"/>
      <c r="AKH93" s="219"/>
      <c r="AKI93" s="219"/>
      <c r="AKJ93" s="219"/>
      <c r="AKK93" s="219"/>
      <c r="AKL93" s="219"/>
      <c r="AKM93" s="219"/>
      <c r="AKN93" s="219"/>
      <c r="AKO93" s="219"/>
      <c r="AKP93" s="219"/>
      <c r="AKQ93" s="219"/>
      <c r="AKR93" s="219"/>
      <c r="AKS93" s="219"/>
      <c r="AKT93" s="219"/>
      <c r="AKU93" s="219"/>
      <c r="AKV93" s="219"/>
      <c r="AKW93" s="219"/>
      <c r="AKX93" s="219"/>
      <c r="AKY93" s="219"/>
      <c r="AKZ93" s="219"/>
      <c r="ALA93" s="219"/>
      <c r="ALB93" s="219"/>
      <c r="ALC93" s="219"/>
      <c r="ALD93" s="219"/>
      <c r="ALE93" s="219"/>
      <c r="ALF93" s="219"/>
      <c r="ALG93" s="219"/>
      <c r="ALH93" s="219"/>
      <c r="ALI93" s="219"/>
      <c r="ALJ93" s="219"/>
      <c r="ALK93" s="219"/>
      <c r="ALL93" s="219"/>
      <c r="ALM93" s="219"/>
      <c r="ALN93" s="219"/>
      <c r="ALO93" s="219"/>
      <c r="ALP93" s="219"/>
      <c r="ALQ93" s="219"/>
      <c r="ALR93" s="219"/>
      <c r="ALS93" s="219"/>
      <c r="ALT93" s="219"/>
      <c r="ALU93" s="219"/>
    </row>
    <row r="94" spans="1:1009" s="137" customFormat="1">
      <c r="A94" s="220"/>
      <c r="B94" s="221"/>
      <c r="C94" s="222"/>
      <c r="D94" s="223"/>
      <c r="E94" s="224"/>
      <c r="F94" s="224"/>
      <c r="G94" s="224"/>
      <c r="H94" s="224"/>
      <c r="I94" s="225"/>
      <c r="J94" s="218"/>
      <c r="K94" s="218"/>
      <c r="L94" s="218"/>
      <c r="M94" s="218"/>
      <c r="N94" s="218"/>
      <c r="O94" s="218"/>
      <c r="P94" s="218"/>
      <c r="Q94" s="218"/>
      <c r="R94" s="218"/>
      <c r="S94" s="218"/>
      <c r="T94" s="218"/>
      <c r="U94" s="218"/>
      <c r="V94" s="218"/>
      <c r="W94" s="218"/>
      <c r="X94" s="218"/>
      <c r="Y94" s="218"/>
      <c r="Z94" s="218"/>
      <c r="AA94" s="218"/>
      <c r="AB94" s="218"/>
      <c r="AC94" s="218"/>
      <c r="AD94" s="218"/>
      <c r="AE94" s="218"/>
      <c r="AF94" s="218"/>
      <c r="AG94" s="218"/>
      <c r="AH94" s="218"/>
      <c r="AI94" s="218"/>
      <c r="AJ94" s="218"/>
      <c r="AK94" s="218"/>
      <c r="AL94" s="218"/>
      <c r="AM94" s="218"/>
      <c r="AN94" s="218"/>
      <c r="AO94" s="218"/>
      <c r="AP94" s="218"/>
      <c r="AQ94" s="218"/>
      <c r="AR94" s="218"/>
      <c r="AS94" s="218"/>
      <c r="AT94" s="218"/>
      <c r="AU94" s="218"/>
      <c r="AV94" s="218"/>
      <c r="AW94" s="218"/>
      <c r="AX94" s="218"/>
      <c r="AY94" s="218"/>
      <c r="AZ94" s="218"/>
      <c r="BA94" s="218"/>
      <c r="BB94" s="218"/>
      <c r="BC94" s="218"/>
      <c r="BD94" s="218"/>
      <c r="BE94" s="218"/>
      <c r="BF94" s="218"/>
      <c r="BG94" s="218"/>
      <c r="BH94" s="218"/>
      <c r="BI94" s="218"/>
      <c r="BJ94" s="218"/>
      <c r="BK94" s="218"/>
      <c r="BL94" s="218"/>
      <c r="BM94" s="218"/>
      <c r="BN94" s="218"/>
      <c r="BO94" s="218"/>
      <c r="BP94" s="218"/>
      <c r="BQ94" s="218"/>
      <c r="BR94" s="218"/>
      <c r="BS94" s="218"/>
      <c r="BT94" s="218"/>
      <c r="BU94" s="218"/>
      <c r="BV94" s="218"/>
      <c r="BW94" s="218"/>
      <c r="BX94" s="218"/>
      <c r="BY94" s="218"/>
      <c r="BZ94" s="218"/>
      <c r="CA94" s="218"/>
      <c r="CB94" s="218"/>
      <c r="CC94" s="218"/>
      <c r="CD94" s="218"/>
      <c r="CE94" s="218"/>
      <c r="CF94" s="218"/>
      <c r="CG94" s="218"/>
      <c r="CH94" s="218"/>
      <c r="CI94" s="218"/>
      <c r="CJ94" s="218"/>
      <c r="CK94" s="218"/>
      <c r="CL94" s="218"/>
      <c r="CM94" s="218"/>
      <c r="CN94" s="218"/>
      <c r="CO94" s="218"/>
      <c r="CP94" s="218"/>
      <c r="CQ94" s="218"/>
      <c r="CR94" s="218"/>
      <c r="CS94" s="218"/>
      <c r="CT94" s="218"/>
      <c r="CU94" s="218"/>
      <c r="CV94" s="218"/>
      <c r="CW94" s="218"/>
      <c r="CX94" s="218"/>
      <c r="CY94" s="218"/>
      <c r="CZ94" s="218"/>
      <c r="DA94" s="218"/>
      <c r="DB94" s="218"/>
      <c r="DC94" s="218"/>
      <c r="DD94" s="218"/>
      <c r="DE94" s="218"/>
      <c r="DF94" s="218"/>
      <c r="DG94" s="218"/>
      <c r="DH94" s="218"/>
      <c r="DI94" s="218"/>
      <c r="DJ94" s="218"/>
      <c r="DK94" s="218"/>
      <c r="DL94" s="218"/>
      <c r="DM94" s="218"/>
      <c r="DN94" s="218"/>
      <c r="DO94" s="218"/>
      <c r="DP94" s="218"/>
      <c r="DQ94" s="218"/>
      <c r="DR94" s="218"/>
      <c r="DS94" s="218"/>
      <c r="DT94" s="218"/>
      <c r="DU94" s="218"/>
      <c r="DV94" s="218"/>
      <c r="DW94" s="218"/>
      <c r="DX94" s="218"/>
      <c r="DY94" s="218"/>
      <c r="DZ94" s="218"/>
      <c r="EA94" s="218"/>
      <c r="EB94" s="218"/>
      <c r="EC94" s="218"/>
      <c r="ED94" s="218"/>
      <c r="EE94" s="218"/>
      <c r="EF94" s="218"/>
      <c r="EG94" s="218"/>
      <c r="EH94" s="218"/>
      <c r="EI94" s="218"/>
      <c r="EJ94" s="218"/>
      <c r="EK94" s="218"/>
      <c r="EL94" s="218"/>
      <c r="EM94" s="218"/>
      <c r="EN94" s="218"/>
      <c r="EO94" s="218"/>
      <c r="EP94" s="218"/>
      <c r="EQ94" s="218"/>
      <c r="ER94" s="218"/>
      <c r="ES94" s="218"/>
      <c r="ET94" s="218"/>
      <c r="EU94" s="218"/>
      <c r="EV94" s="218"/>
      <c r="EW94" s="218"/>
      <c r="EX94" s="218"/>
      <c r="EY94" s="218"/>
      <c r="EZ94" s="218"/>
      <c r="FA94" s="218"/>
      <c r="FB94" s="218"/>
      <c r="FC94" s="218"/>
      <c r="FD94" s="218"/>
      <c r="FE94" s="218"/>
      <c r="FF94" s="218"/>
      <c r="FG94" s="218"/>
      <c r="FH94" s="218"/>
      <c r="FI94" s="218"/>
      <c r="FJ94" s="218"/>
      <c r="FK94" s="218"/>
      <c r="FL94" s="218"/>
      <c r="FM94" s="218"/>
      <c r="FN94" s="218"/>
      <c r="FO94" s="218"/>
      <c r="FP94" s="218"/>
      <c r="FQ94" s="218"/>
      <c r="FR94" s="218"/>
      <c r="FS94" s="218"/>
      <c r="FT94" s="218"/>
      <c r="FU94" s="218"/>
      <c r="FV94" s="218"/>
      <c r="FW94" s="218"/>
      <c r="FX94" s="218"/>
      <c r="FY94" s="218"/>
      <c r="FZ94" s="218"/>
      <c r="GA94" s="218"/>
      <c r="GB94" s="218"/>
      <c r="GC94" s="218"/>
      <c r="GD94" s="218"/>
      <c r="GE94" s="218"/>
      <c r="GF94" s="218"/>
      <c r="GG94" s="218"/>
      <c r="GH94" s="218"/>
      <c r="GI94" s="218"/>
      <c r="GJ94" s="218"/>
      <c r="GK94" s="218"/>
      <c r="GL94" s="218"/>
      <c r="GM94" s="218"/>
      <c r="GN94" s="218"/>
      <c r="GO94" s="218"/>
      <c r="GP94" s="218"/>
      <c r="GQ94" s="218"/>
      <c r="GR94" s="218"/>
      <c r="GS94" s="218"/>
      <c r="GT94" s="218"/>
      <c r="GU94" s="218"/>
      <c r="GV94" s="218"/>
      <c r="GW94" s="218"/>
      <c r="GX94" s="218"/>
      <c r="GY94" s="218"/>
      <c r="GZ94" s="218"/>
      <c r="HA94" s="218"/>
      <c r="HB94" s="218"/>
      <c r="HC94" s="218"/>
      <c r="HD94" s="218"/>
      <c r="HE94" s="218"/>
      <c r="HF94" s="218"/>
      <c r="HG94" s="218"/>
      <c r="HH94" s="218"/>
      <c r="HI94" s="218"/>
      <c r="HJ94" s="218"/>
      <c r="HK94" s="218"/>
      <c r="HL94" s="218"/>
      <c r="HM94" s="218"/>
      <c r="HN94" s="218"/>
      <c r="HO94" s="218"/>
      <c r="HP94" s="218"/>
      <c r="HQ94" s="218"/>
      <c r="HR94" s="218"/>
      <c r="HS94" s="218"/>
      <c r="HT94" s="218"/>
      <c r="HU94" s="218"/>
      <c r="HV94" s="218"/>
      <c r="HW94" s="218"/>
      <c r="HX94" s="218"/>
      <c r="HY94" s="218"/>
      <c r="HZ94" s="218"/>
      <c r="IA94" s="218"/>
      <c r="IB94" s="218"/>
      <c r="IC94" s="218"/>
      <c r="ID94" s="218"/>
      <c r="IE94" s="218"/>
      <c r="IF94" s="218"/>
      <c r="IG94" s="218"/>
      <c r="IH94" s="219"/>
      <c r="II94" s="219"/>
      <c r="IJ94" s="219"/>
      <c r="IK94" s="219"/>
      <c r="IL94" s="219"/>
      <c r="IM94" s="219"/>
      <c r="IN94" s="219"/>
      <c r="IO94" s="219"/>
      <c r="IP94" s="219"/>
      <c r="IQ94" s="219"/>
      <c r="IR94" s="219"/>
      <c r="IS94" s="219"/>
      <c r="IT94" s="219"/>
      <c r="IU94" s="219"/>
      <c r="IV94" s="219"/>
      <c r="IW94" s="219"/>
      <c r="IX94" s="219"/>
      <c r="IY94" s="219"/>
      <c r="IZ94" s="219"/>
      <c r="JA94" s="219"/>
      <c r="JB94" s="219"/>
      <c r="JC94" s="219"/>
      <c r="JD94" s="219"/>
      <c r="JE94" s="219"/>
      <c r="JF94" s="219"/>
      <c r="JG94" s="219"/>
      <c r="JH94" s="219"/>
      <c r="JI94" s="219"/>
      <c r="JJ94" s="219"/>
      <c r="JK94" s="219"/>
      <c r="JL94" s="219"/>
      <c r="JM94" s="219"/>
      <c r="JN94" s="219"/>
      <c r="JO94" s="219"/>
      <c r="JP94" s="219"/>
      <c r="JQ94" s="219"/>
      <c r="JR94" s="219"/>
      <c r="JS94" s="219"/>
      <c r="JT94" s="219"/>
      <c r="JU94" s="219"/>
      <c r="JV94" s="219"/>
      <c r="JW94" s="219"/>
      <c r="JX94" s="219"/>
      <c r="JY94" s="219"/>
      <c r="JZ94" s="219"/>
      <c r="KA94" s="219"/>
      <c r="KB94" s="219"/>
      <c r="KC94" s="219"/>
      <c r="KD94" s="219"/>
      <c r="KE94" s="219"/>
      <c r="KF94" s="219"/>
      <c r="KG94" s="219"/>
      <c r="KH94" s="219"/>
      <c r="KI94" s="219"/>
      <c r="KJ94" s="219"/>
      <c r="KK94" s="219"/>
      <c r="KL94" s="219"/>
      <c r="KM94" s="219"/>
      <c r="KN94" s="219"/>
      <c r="KO94" s="219"/>
      <c r="KP94" s="219"/>
      <c r="KQ94" s="219"/>
      <c r="KR94" s="219"/>
      <c r="KS94" s="219"/>
      <c r="KT94" s="219"/>
      <c r="KU94" s="219"/>
      <c r="KV94" s="219"/>
      <c r="KW94" s="219"/>
      <c r="KX94" s="219"/>
      <c r="KY94" s="219"/>
      <c r="KZ94" s="219"/>
      <c r="LA94" s="219"/>
      <c r="LB94" s="219"/>
      <c r="LC94" s="219"/>
      <c r="LD94" s="219"/>
      <c r="LE94" s="219"/>
      <c r="LF94" s="219"/>
      <c r="LG94" s="219"/>
      <c r="LH94" s="219"/>
      <c r="LI94" s="219"/>
      <c r="LJ94" s="219"/>
      <c r="LK94" s="219"/>
      <c r="LL94" s="219"/>
      <c r="LM94" s="219"/>
      <c r="LN94" s="219"/>
      <c r="LO94" s="219"/>
      <c r="LP94" s="219"/>
      <c r="LQ94" s="219"/>
      <c r="LR94" s="219"/>
      <c r="LS94" s="219"/>
      <c r="LT94" s="219"/>
      <c r="LU94" s="219"/>
      <c r="LV94" s="219"/>
      <c r="LW94" s="219"/>
      <c r="LX94" s="219"/>
      <c r="LY94" s="219"/>
      <c r="LZ94" s="219"/>
      <c r="MA94" s="219"/>
      <c r="MB94" s="219"/>
      <c r="MC94" s="219"/>
      <c r="MD94" s="219"/>
      <c r="ME94" s="219"/>
      <c r="MF94" s="219"/>
      <c r="MG94" s="219"/>
      <c r="MH94" s="219"/>
      <c r="MI94" s="219"/>
      <c r="MJ94" s="219"/>
      <c r="MK94" s="219"/>
      <c r="ML94" s="219"/>
      <c r="MM94" s="219"/>
      <c r="MN94" s="219"/>
      <c r="MO94" s="219"/>
      <c r="MP94" s="219"/>
      <c r="MQ94" s="219"/>
      <c r="MR94" s="219"/>
      <c r="MS94" s="219"/>
      <c r="MT94" s="219"/>
      <c r="MU94" s="219"/>
      <c r="MV94" s="219"/>
      <c r="MW94" s="219"/>
      <c r="MX94" s="219"/>
      <c r="MY94" s="219"/>
      <c r="MZ94" s="219"/>
      <c r="NA94" s="219"/>
      <c r="NB94" s="219"/>
      <c r="NC94" s="219"/>
      <c r="ND94" s="219"/>
      <c r="NE94" s="219"/>
      <c r="NF94" s="219"/>
      <c r="NG94" s="219"/>
      <c r="NH94" s="219"/>
      <c r="NI94" s="219"/>
      <c r="NJ94" s="219"/>
      <c r="NK94" s="219"/>
      <c r="NL94" s="219"/>
      <c r="NM94" s="219"/>
      <c r="NN94" s="219"/>
      <c r="NO94" s="219"/>
      <c r="NP94" s="219"/>
      <c r="NQ94" s="219"/>
      <c r="NR94" s="219"/>
      <c r="NS94" s="219"/>
      <c r="NT94" s="219"/>
      <c r="NU94" s="219"/>
      <c r="NV94" s="219"/>
      <c r="NW94" s="219"/>
      <c r="NX94" s="219"/>
      <c r="NY94" s="219"/>
      <c r="NZ94" s="219"/>
      <c r="OA94" s="219"/>
      <c r="OB94" s="219"/>
      <c r="OC94" s="219"/>
      <c r="OD94" s="219"/>
      <c r="OE94" s="219"/>
      <c r="OF94" s="219"/>
      <c r="OG94" s="219"/>
      <c r="OH94" s="219"/>
      <c r="OI94" s="219"/>
      <c r="OJ94" s="219"/>
      <c r="OK94" s="219"/>
      <c r="OL94" s="219"/>
      <c r="OM94" s="219"/>
      <c r="ON94" s="219"/>
      <c r="OO94" s="219"/>
      <c r="OP94" s="219"/>
      <c r="OQ94" s="219"/>
      <c r="OR94" s="219"/>
      <c r="OS94" s="219"/>
      <c r="OT94" s="219"/>
      <c r="OU94" s="219"/>
      <c r="OV94" s="219"/>
      <c r="OW94" s="219"/>
      <c r="OX94" s="219"/>
      <c r="OY94" s="219"/>
      <c r="OZ94" s="219"/>
      <c r="PA94" s="219"/>
      <c r="PB94" s="219"/>
      <c r="PC94" s="219"/>
      <c r="PD94" s="219"/>
      <c r="PE94" s="219"/>
      <c r="PF94" s="219"/>
      <c r="PG94" s="219"/>
      <c r="PH94" s="219"/>
      <c r="PI94" s="219"/>
      <c r="PJ94" s="219"/>
      <c r="PK94" s="219"/>
      <c r="PL94" s="219"/>
      <c r="PM94" s="219"/>
      <c r="PN94" s="219"/>
      <c r="PO94" s="219"/>
      <c r="PP94" s="219"/>
      <c r="PQ94" s="219"/>
      <c r="PR94" s="219"/>
      <c r="PS94" s="219"/>
      <c r="PT94" s="219"/>
      <c r="PU94" s="219"/>
      <c r="PV94" s="219"/>
      <c r="PW94" s="219"/>
      <c r="PX94" s="219"/>
      <c r="PY94" s="219"/>
      <c r="PZ94" s="219"/>
      <c r="QA94" s="219"/>
      <c r="QB94" s="219"/>
      <c r="QC94" s="219"/>
      <c r="QD94" s="219"/>
      <c r="QE94" s="219"/>
      <c r="QF94" s="219"/>
      <c r="QG94" s="219"/>
      <c r="QH94" s="219"/>
      <c r="QI94" s="219"/>
      <c r="QJ94" s="219"/>
      <c r="QK94" s="219"/>
      <c r="QL94" s="219"/>
      <c r="QM94" s="219"/>
      <c r="QN94" s="219"/>
      <c r="QO94" s="219"/>
      <c r="QP94" s="219"/>
      <c r="QQ94" s="219"/>
      <c r="QR94" s="219"/>
      <c r="QS94" s="219"/>
      <c r="QT94" s="219"/>
      <c r="QU94" s="219"/>
      <c r="QV94" s="219"/>
      <c r="QW94" s="219"/>
      <c r="QX94" s="219"/>
      <c r="QY94" s="219"/>
      <c r="QZ94" s="219"/>
      <c r="RA94" s="219"/>
      <c r="RB94" s="219"/>
      <c r="RC94" s="219"/>
      <c r="RD94" s="219"/>
      <c r="RE94" s="219"/>
      <c r="RF94" s="219"/>
      <c r="RG94" s="219"/>
      <c r="RH94" s="219"/>
      <c r="RI94" s="219"/>
      <c r="RJ94" s="219"/>
      <c r="RK94" s="219"/>
      <c r="RL94" s="219"/>
      <c r="RM94" s="219"/>
      <c r="RN94" s="219"/>
      <c r="RO94" s="219"/>
      <c r="RP94" s="219"/>
      <c r="RQ94" s="219"/>
      <c r="RR94" s="219"/>
      <c r="RS94" s="219"/>
      <c r="RT94" s="219"/>
      <c r="RU94" s="219"/>
      <c r="RV94" s="219"/>
      <c r="RW94" s="219"/>
      <c r="RX94" s="219"/>
      <c r="RY94" s="219"/>
      <c r="RZ94" s="219"/>
      <c r="SA94" s="219"/>
      <c r="SB94" s="219"/>
      <c r="SC94" s="219"/>
      <c r="SD94" s="219"/>
      <c r="SE94" s="219"/>
      <c r="SF94" s="219"/>
      <c r="SG94" s="219"/>
      <c r="SH94" s="219"/>
      <c r="SI94" s="219"/>
      <c r="SJ94" s="219"/>
      <c r="SK94" s="219"/>
      <c r="SL94" s="219"/>
      <c r="SM94" s="219"/>
      <c r="SN94" s="219"/>
      <c r="SO94" s="219"/>
      <c r="SP94" s="219"/>
      <c r="SQ94" s="219"/>
      <c r="SR94" s="219"/>
      <c r="SS94" s="219"/>
      <c r="ST94" s="219"/>
      <c r="SU94" s="219"/>
      <c r="SV94" s="219"/>
      <c r="SW94" s="219"/>
      <c r="SX94" s="219"/>
      <c r="SY94" s="219"/>
      <c r="SZ94" s="219"/>
      <c r="TA94" s="219"/>
      <c r="TB94" s="219"/>
      <c r="TC94" s="219"/>
      <c r="TD94" s="219"/>
      <c r="TE94" s="219"/>
      <c r="TF94" s="219"/>
      <c r="TG94" s="219"/>
      <c r="TH94" s="219"/>
      <c r="TI94" s="219"/>
      <c r="TJ94" s="219"/>
      <c r="TK94" s="219"/>
      <c r="TL94" s="219"/>
      <c r="TM94" s="219"/>
      <c r="TN94" s="219"/>
      <c r="TO94" s="219"/>
      <c r="TP94" s="219"/>
      <c r="TQ94" s="219"/>
      <c r="TR94" s="219"/>
      <c r="TS94" s="219"/>
      <c r="TT94" s="219"/>
      <c r="TU94" s="219"/>
      <c r="TV94" s="219"/>
      <c r="TW94" s="219"/>
      <c r="TX94" s="219"/>
      <c r="TY94" s="219"/>
      <c r="TZ94" s="219"/>
      <c r="UA94" s="219"/>
      <c r="UB94" s="219"/>
      <c r="UC94" s="219"/>
      <c r="UD94" s="219"/>
      <c r="UE94" s="219"/>
      <c r="UF94" s="219"/>
      <c r="UG94" s="219"/>
      <c r="UH94" s="219"/>
      <c r="UI94" s="219"/>
      <c r="UJ94" s="219"/>
      <c r="UK94" s="219"/>
      <c r="UL94" s="219"/>
      <c r="UM94" s="219"/>
      <c r="UN94" s="219"/>
      <c r="UO94" s="219"/>
      <c r="UP94" s="219"/>
      <c r="UQ94" s="219"/>
      <c r="UR94" s="219"/>
      <c r="US94" s="219"/>
      <c r="UT94" s="219"/>
      <c r="UU94" s="219"/>
      <c r="UV94" s="219"/>
      <c r="UW94" s="219"/>
      <c r="UX94" s="219"/>
      <c r="UY94" s="219"/>
      <c r="UZ94" s="219"/>
      <c r="VA94" s="219"/>
      <c r="VB94" s="219"/>
      <c r="VC94" s="219"/>
      <c r="VD94" s="219"/>
      <c r="VE94" s="219"/>
      <c r="VF94" s="219"/>
      <c r="VG94" s="219"/>
      <c r="VH94" s="219"/>
      <c r="VI94" s="219"/>
      <c r="VJ94" s="219"/>
      <c r="VK94" s="219"/>
      <c r="VL94" s="219"/>
      <c r="VM94" s="219"/>
      <c r="VN94" s="219"/>
      <c r="VO94" s="219"/>
      <c r="VP94" s="219"/>
      <c r="VQ94" s="219"/>
      <c r="VR94" s="219"/>
      <c r="VS94" s="219"/>
      <c r="VT94" s="219"/>
      <c r="VU94" s="219"/>
      <c r="VV94" s="219"/>
      <c r="VW94" s="219"/>
      <c r="VX94" s="219"/>
      <c r="VY94" s="219"/>
      <c r="VZ94" s="219"/>
      <c r="WA94" s="219"/>
      <c r="WB94" s="219"/>
      <c r="WC94" s="219"/>
      <c r="WD94" s="219"/>
      <c r="WE94" s="219"/>
      <c r="WF94" s="219"/>
      <c r="WG94" s="219"/>
      <c r="WH94" s="219"/>
      <c r="WI94" s="219"/>
      <c r="WJ94" s="219"/>
      <c r="WK94" s="219"/>
      <c r="WL94" s="219"/>
      <c r="WM94" s="219"/>
      <c r="WN94" s="219"/>
      <c r="WO94" s="219"/>
      <c r="WP94" s="219"/>
      <c r="WQ94" s="219"/>
      <c r="WR94" s="219"/>
      <c r="WS94" s="219"/>
      <c r="WT94" s="219"/>
      <c r="WU94" s="219"/>
      <c r="WV94" s="219"/>
      <c r="WW94" s="219"/>
      <c r="WX94" s="219"/>
      <c r="WY94" s="219"/>
      <c r="WZ94" s="219"/>
      <c r="XA94" s="219"/>
      <c r="XB94" s="219"/>
      <c r="XC94" s="219"/>
      <c r="XD94" s="219"/>
      <c r="XE94" s="219"/>
      <c r="XF94" s="219"/>
      <c r="XG94" s="219"/>
      <c r="XH94" s="219"/>
      <c r="XI94" s="219"/>
      <c r="XJ94" s="219"/>
      <c r="XK94" s="219"/>
      <c r="XL94" s="219"/>
      <c r="XM94" s="219"/>
      <c r="XN94" s="219"/>
      <c r="XO94" s="219"/>
      <c r="XP94" s="219"/>
      <c r="XQ94" s="219"/>
      <c r="XR94" s="219"/>
      <c r="XS94" s="219"/>
      <c r="XT94" s="219"/>
      <c r="XU94" s="219"/>
      <c r="XV94" s="219"/>
      <c r="XW94" s="219"/>
      <c r="XX94" s="219"/>
      <c r="XY94" s="219"/>
      <c r="XZ94" s="219"/>
      <c r="YA94" s="219"/>
      <c r="YB94" s="219"/>
      <c r="YC94" s="219"/>
      <c r="YD94" s="219"/>
      <c r="YE94" s="219"/>
      <c r="YF94" s="219"/>
      <c r="YG94" s="219"/>
      <c r="YH94" s="219"/>
      <c r="YI94" s="219"/>
      <c r="YJ94" s="219"/>
      <c r="YK94" s="219"/>
      <c r="YL94" s="219"/>
      <c r="YM94" s="219"/>
      <c r="YN94" s="219"/>
      <c r="YO94" s="219"/>
      <c r="YP94" s="219"/>
      <c r="YQ94" s="219"/>
      <c r="YR94" s="219"/>
      <c r="YS94" s="219"/>
      <c r="YT94" s="219"/>
      <c r="YU94" s="219"/>
      <c r="YV94" s="219"/>
      <c r="YW94" s="219"/>
      <c r="YX94" s="219"/>
      <c r="YY94" s="219"/>
      <c r="YZ94" s="219"/>
      <c r="ZA94" s="219"/>
      <c r="ZB94" s="219"/>
      <c r="ZC94" s="219"/>
      <c r="ZD94" s="219"/>
      <c r="ZE94" s="219"/>
      <c r="ZF94" s="219"/>
      <c r="ZG94" s="219"/>
      <c r="ZH94" s="219"/>
      <c r="ZI94" s="219"/>
      <c r="ZJ94" s="219"/>
      <c r="ZK94" s="219"/>
      <c r="ZL94" s="219"/>
      <c r="ZM94" s="219"/>
      <c r="ZN94" s="219"/>
      <c r="ZO94" s="219"/>
      <c r="ZP94" s="219"/>
      <c r="ZQ94" s="219"/>
      <c r="ZR94" s="219"/>
      <c r="ZS94" s="219"/>
      <c r="ZT94" s="219"/>
      <c r="ZU94" s="219"/>
      <c r="ZV94" s="219"/>
      <c r="ZW94" s="219"/>
      <c r="ZX94" s="219"/>
      <c r="ZY94" s="219"/>
      <c r="ZZ94" s="219"/>
      <c r="AAA94" s="219"/>
      <c r="AAB94" s="219"/>
      <c r="AAC94" s="219"/>
      <c r="AAD94" s="219"/>
      <c r="AAE94" s="219"/>
      <c r="AAF94" s="219"/>
      <c r="AAG94" s="219"/>
      <c r="AAH94" s="219"/>
      <c r="AAI94" s="219"/>
      <c r="AAJ94" s="219"/>
      <c r="AAK94" s="219"/>
      <c r="AAL94" s="219"/>
      <c r="AAM94" s="219"/>
      <c r="AAN94" s="219"/>
      <c r="AAO94" s="219"/>
      <c r="AAP94" s="219"/>
      <c r="AAQ94" s="219"/>
      <c r="AAR94" s="219"/>
      <c r="AAS94" s="219"/>
      <c r="AAT94" s="219"/>
      <c r="AAU94" s="219"/>
      <c r="AAV94" s="219"/>
      <c r="AAW94" s="219"/>
      <c r="AAX94" s="219"/>
      <c r="AAY94" s="219"/>
      <c r="AAZ94" s="219"/>
      <c r="ABA94" s="219"/>
      <c r="ABB94" s="219"/>
      <c r="ABC94" s="219"/>
      <c r="ABD94" s="219"/>
      <c r="ABE94" s="219"/>
      <c r="ABF94" s="219"/>
      <c r="ABG94" s="219"/>
      <c r="ABH94" s="219"/>
      <c r="ABI94" s="219"/>
      <c r="ABJ94" s="219"/>
      <c r="ABK94" s="219"/>
      <c r="ABL94" s="219"/>
      <c r="ABM94" s="219"/>
      <c r="ABN94" s="219"/>
      <c r="ABO94" s="219"/>
      <c r="ABP94" s="219"/>
      <c r="ABQ94" s="219"/>
      <c r="ABR94" s="219"/>
      <c r="ABS94" s="219"/>
      <c r="ABT94" s="219"/>
      <c r="ABU94" s="219"/>
      <c r="ABV94" s="219"/>
      <c r="ABW94" s="219"/>
      <c r="ABX94" s="219"/>
      <c r="ABY94" s="219"/>
      <c r="ABZ94" s="219"/>
      <c r="ACA94" s="219"/>
      <c r="ACB94" s="219"/>
      <c r="ACC94" s="219"/>
      <c r="ACD94" s="219"/>
      <c r="ACE94" s="219"/>
      <c r="ACF94" s="219"/>
      <c r="ACG94" s="219"/>
      <c r="ACH94" s="219"/>
      <c r="ACI94" s="219"/>
      <c r="ACJ94" s="219"/>
      <c r="ACK94" s="219"/>
      <c r="ACL94" s="219"/>
      <c r="ACM94" s="219"/>
      <c r="ACN94" s="219"/>
      <c r="ACO94" s="219"/>
      <c r="ACP94" s="219"/>
      <c r="ACQ94" s="219"/>
      <c r="ACR94" s="219"/>
      <c r="ACS94" s="219"/>
      <c r="ACT94" s="219"/>
      <c r="ACU94" s="219"/>
      <c r="ACV94" s="219"/>
      <c r="ACW94" s="219"/>
      <c r="ACX94" s="219"/>
      <c r="ACY94" s="219"/>
      <c r="ACZ94" s="219"/>
      <c r="ADA94" s="219"/>
      <c r="ADB94" s="219"/>
      <c r="ADC94" s="219"/>
      <c r="ADD94" s="219"/>
      <c r="ADE94" s="219"/>
      <c r="ADF94" s="219"/>
      <c r="ADG94" s="219"/>
      <c r="ADH94" s="219"/>
      <c r="ADI94" s="219"/>
      <c r="ADJ94" s="219"/>
      <c r="ADK94" s="219"/>
      <c r="ADL94" s="219"/>
      <c r="ADM94" s="219"/>
      <c r="ADN94" s="219"/>
      <c r="ADO94" s="219"/>
      <c r="ADP94" s="219"/>
      <c r="ADQ94" s="219"/>
      <c r="ADR94" s="219"/>
      <c r="ADS94" s="219"/>
      <c r="ADT94" s="219"/>
      <c r="ADU94" s="219"/>
      <c r="ADV94" s="219"/>
      <c r="ADW94" s="219"/>
      <c r="ADX94" s="219"/>
      <c r="ADY94" s="219"/>
      <c r="ADZ94" s="219"/>
      <c r="AEA94" s="219"/>
      <c r="AEB94" s="219"/>
      <c r="AEC94" s="219"/>
      <c r="AED94" s="219"/>
      <c r="AEE94" s="219"/>
      <c r="AEF94" s="219"/>
      <c r="AEG94" s="219"/>
      <c r="AEH94" s="219"/>
      <c r="AEI94" s="219"/>
      <c r="AEJ94" s="219"/>
      <c r="AEK94" s="219"/>
      <c r="AEL94" s="219"/>
      <c r="AEM94" s="219"/>
      <c r="AEN94" s="219"/>
      <c r="AEO94" s="219"/>
      <c r="AEP94" s="219"/>
      <c r="AEQ94" s="219"/>
      <c r="AER94" s="219"/>
      <c r="AES94" s="219"/>
      <c r="AET94" s="219"/>
      <c r="AEU94" s="219"/>
      <c r="AEV94" s="219"/>
      <c r="AEW94" s="219"/>
      <c r="AEX94" s="219"/>
      <c r="AEY94" s="219"/>
      <c r="AEZ94" s="219"/>
      <c r="AFA94" s="219"/>
      <c r="AFB94" s="219"/>
      <c r="AFC94" s="219"/>
      <c r="AFD94" s="219"/>
      <c r="AFE94" s="219"/>
      <c r="AFF94" s="219"/>
      <c r="AFG94" s="219"/>
      <c r="AFH94" s="219"/>
      <c r="AFI94" s="219"/>
      <c r="AFJ94" s="219"/>
      <c r="AFK94" s="219"/>
      <c r="AFL94" s="219"/>
      <c r="AFM94" s="219"/>
      <c r="AFN94" s="219"/>
      <c r="AFO94" s="219"/>
      <c r="AFP94" s="219"/>
      <c r="AFQ94" s="219"/>
      <c r="AFR94" s="219"/>
      <c r="AFS94" s="219"/>
      <c r="AFT94" s="219"/>
      <c r="AFU94" s="219"/>
      <c r="AFV94" s="219"/>
      <c r="AFW94" s="219"/>
      <c r="AFX94" s="219"/>
      <c r="AFY94" s="219"/>
      <c r="AFZ94" s="219"/>
      <c r="AGA94" s="219"/>
      <c r="AGB94" s="219"/>
      <c r="AGC94" s="219"/>
      <c r="AGD94" s="219"/>
      <c r="AGE94" s="219"/>
      <c r="AGF94" s="219"/>
      <c r="AGG94" s="219"/>
      <c r="AGH94" s="219"/>
      <c r="AGI94" s="219"/>
      <c r="AGJ94" s="219"/>
      <c r="AGK94" s="219"/>
      <c r="AGL94" s="219"/>
      <c r="AGM94" s="219"/>
      <c r="AGN94" s="219"/>
      <c r="AGO94" s="219"/>
      <c r="AGP94" s="219"/>
      <c r="AGQ94" s="219"/>
      <c r="AGR94" s="219"/>
      <c r="AGS94" s="219"/>
      <c r="AGT94" s="219"/>
      <c r="AGU94" s="219"/>
      <c r="AGV94" s="219"/>
      <c r="AGW94" s="219"/>
      <c r="AGX94" s="219"/>
      <c r="AGY94" s="219"/>
      <c r="AGZ94" s="219"/>
      <c r="AHA94" s="219"/>
      <c r="AHB94" s="219"/>
      <c r="AHC94" s="219"/>
      <c r="AHD94" s="219"/>
      <c r="AHE94" s="219"/>
      <c r="AHF94" s="219"/>
      <c r="AHG94" s="219"/>
      <c r="AHH94" s="219"/>
      <c r="AHI94" s="219"/>
      <c r="AHJ94" s="219"/>
      <c r="AHK94" s="219"/>
      <c r="AHL94" s="219"/>
      <c r="AHM94" s="219"/>
      <c r="AHN94" s="219"/>
      <c r="AHO94" s="219"/>
      <c r="AHP94" s="219"/>
      <c r="AHQ94" s="219"/>
      <c r="AHR94" s="219"/>
      <c r="AHS94" s="219"/>
      <c r="AHT94" s="219"/>
      <c r="AHU94" s="219"/>
      <c r="AHV94" s="219"/>
      <c r="AHW94" s="219"/>
      <c r="AHX94" s="219"/>
      <c r="AHY94" s="219"/>
      <c r="AHZ94" s="219"/>
      <c r="AIA94" s="219"/>
      <c r="AIB94" s="219"/>
      <c r="AIC94" s="219"/>
      <c r="AID94" s="219"/>
      <c r="AIE94" s="219"/>
      <c r="AIF94" s="219"/>
      <c r="AIG94" s="219"/>
      <c r="AIH94" s="219"/>
      <c r="AII94" s="219"/>
      <c r="AIJ94" s="219"/>
      <c r="AIK94" s="219"/>
      <c r="AIL94" s="219"/>
      <c r="AIM94" s="219"/>
      <c r="AIN94" s="219"/>
      <c r="AIO94" s="219"/>
      <c r="AIP94" s="219"/>
      <c r="AIQ94" s="219"/>
      <c r="AIR94" s="219"/>
      <c r="AIS94" s="219"/>
      <c r="AIT94" s="219"/>
      <c r="AIU94" s="219"/>
      <c r="AIV94" s="219"/>
      <c r="AIW94" s="219"/>
      <c r="AIX94" s="219"/>
      <c r="AIY94" s="219"/>
      <c r="AIZ94" s="219"/>
      <c r="AJA94" s="219"/>
      <c r="AJB94" s="219"/>
      <c r="AJC94" s="219"/>
      <c r="AJD94" s="219"/>
      <c r="AJE94" s="219"/>
      <c r="AJF94" s="219"/>
      <c r="AJG94" s="219"/>
      <c r="AJH94" s="219"/>
      <c r="AJI94" s="219"/>
      <c r="AJJ94" s="219"/>
      <c r="AJK94" s="219"/>
      <c r="AJL94" s="219"/>
      <c r="AJM94" s="219"/>
      <c r="AJN94" s="219"/>
      <c r="AJO94" s="219"/>
      <c r="AJP94" s="219"/>
      <c r="AJQ94" s="219"/>
      <c r="AJR94" s="219"/>
      <c r="AJS94" s="219"/>
      <c r="AJT94" s="219"/>
      <c r="AJU94" s="219"/>
      <c r="AJV94" s="219"/>
      <c r="AJW94" s="219"/>
      <c r="AJX94" s="219"/>
      <c r="AJY94" s="219"/>
      <c r="AJZ94" s="219"/>
      <c r="AKA94" s="219"/>
      <c r="AKB94" s="219"/>
      <c r="AKC94" s="219"/>
      <c r="AKD94" s="219"/>
      <c r="AKE94" s="219"/>
      <c r="AKF94" s="219"/>
      <c r="AKG94" s="219"/>
      <c r="AKH94" s="219"/>
      <c r="AKI94" s="219"/>
      <c r="AKJ94" s="219"/>
      <c r="AKK94" s="219"/>
      <c r="AKL94" s="219"/>
      <c r="AKM94" s="219"/>
      <c r="AKN94" s="219"/>
      <c r="AKO94" s="219"/>
      <c r="AKP94" s="219"/>
      <c r="AKQ94" s="219"/>
      <c r="AKR94" s="219"/>
      <c r="AKS94" s="219"/>
      <c r="AKT94" s="219"/>
      <c r="AKU94" s="219"/>
      <c r="AKV94" s="219"/>
      <c r="AKW94" s="219"/>
      <c r="AKX94" s="219"/>
      <c r="AKY94" s="219"/>
      <c r="AKZ94" s="219"/>
      <c r="ALA94" s="219"/>
      <c r="ALB94" s="219"/>
      <c r="ALC94" s="219"/>
      <c r="ALD94" s="219"/>
      <c r="ALE94" s="219"/>
      <c r="ALF94" s="219"/>
      <c r="ALG94" s="219"/>
      <c r="ALH94" s="219"/>
      <c r="ALI94" s="219"/>
      <c r="ALJ94" s="219"/>
      <c r="ALK94" s="219"/>
      <c r="ALL94" s="219"/>
      <c r="ALM94" s="219"/>
      <c r="ALN94" s="219"/>
      <c r="ALO94" s="219"/>
      <c r="ALP94" s="219"/>
      <c r="ALQ94" s="219"/>
      <c r="ALR94" s="219"/>
      <c r="ALS94" s="219"/>
      <c r="ALT94" s="219"/>
      <c r="ALU94" s="219"/>
    </row>
    <row r="95" spans="1:1009" s="137" customFormat="1">
      <c r="A95" s="220"/>
      <c r="B95" s="221"/>
      <c r="C95" s="222"/>
      <c r="D95" s="223"/>
      <c r="E95" s="224"/>
      <c r="F95" s="224"/>
      <c r="G95" s="224"/>
      <c r="H95" s="224"/>
      <c r="I95" s="225"/>
      <c r="J95" s="218"/>
      <c r="K95" s="218"/>
      <c r="L95" s="218"/>
      <c r="M95" s="218"/>
      <c r="N95" s="218"/>
      <c r="O95" s="218"/>
      <c r="P95" s="218"/>
      <c r="Q95" s="218"/>
      <c r="R95" s="218"/>
      <c r="S95" s="218"/>
      <c r="T95" s="218"/>
      <c r="U95" s="218"/>
      <c r="V95" s="218"/>
      <c r="W95" s="218"/>
      <c r="X95" s="218"/>
      <c r="Y95" s="218"/>
      <c r="Z95" s="218"/>
      <c r="AA95" s="218"/>
      <c r="AB95" s="218"/>
      <c r="AC95" s="218"/>
      <c r="AD95" s="218"/>
      <c r="AE95" s="218"/>
      <c r="AF95" s="218"/>
      <c r="AG95" s="218"/>
      <c r="AH95" s="218"/>
      <c r="AI95" s="218"/>
      <c r="AJ95" s="218"/>
      <c r="AK95" s="218"/>
      <c r="AL95" s="218"/>
      <c r="AM95" s="218"/>
      <c r="AN95" s="218"/>
      <c r="AO95" s="218"/>
      <c r="AP95" s="218"/>
      <c r="AQ95" s="218"/>
      <c r="AR95" s="218"/>
      <c r="AS95" s="218"/>
      <c r="AT95" s="218"/>
      <c r="AU95" s="218"/>
      <c r="AV95" s="218"/>
      <c r="AW95" s="218"/>
      <c r="AX95" s="218"/>
      <c r="AY95" s="218"/>
      <c r="AZ95" s="218"/>
      <c r="BA95" s="218"/>
      <c r="BB95" s="218"/>
      <c r="BC95" s="218"/>
      <c r="BD95" s="218"/>
      <c r="BE95" s="218"/>
      <c r="BF95" s="218"/>
      <c r="BG95" s="218"/>
      <c r="BH95" s="218"/>
      <c r="BI95" s="218"/>
      <c r="BJ95" s="218"/>
      <c r="BK95" s="218"/>
      <c r="BL95" s="218"/>
      <c r="BM95" s="218"/>
      <c r="BN95" s="218"/>
      <c r="BO95" s="218"/>
      <c r="BP95" s="218"/>
      <c r="BQ95" s="218"/>
      <c r="BR95" s="218"/>
      <c r="BS95" s="218"/>
      <c r="BT95" s="218"/>
      <c r="BU95" s="218"/>
      <c r="BV95" s="218"/>
      <c r="BW95" s="218"/>
      <c r="BX95" s="218"/>
      <c r="BY95" s="218"/>
      <c r="BZ95" s="218"/>
      <c r="CA95" s="218"/>
      <c r="CB95" s="218"/>
      <c r="CC95" s="218"/>
      <c r="CD95" s="218"/>
      <c r="CE95" s="218"/>
      <c r="CF95" s="218"/>
      <c r="CG95" s="218"/>
      <c r="CH95" s="218"/>
      <c r="CI95" s="218"/>
      <c r="CJ95" s="218"/>
      <c r="CK95" s="218"/>
      <c r="CL95" s="218"/>
      <c r="CM95" s="218"/>
      <c r="CN95" s="218"/>
      <c r="CO95" s="218"/>
      <c r="CP95" s="218"/>
      <c r="CQ95" s="218"/>
      <c r="CR95" s="218"/>
      <c r="CS95" s="218"/>
      <c r="CT95" s="218"/>
      <c r="CU95" s="218"/>
      <c r="CV95" s="218"/>
      <c r="CW95" s="218"/>
      <c r="CX95" s="218"/>
      <c r="CY95" s="218"/>
      <c r="CZ95" s="218"/>
      <c r="DA95" s="218"/>
      <c r="DB95" s="218"/>
      <c r="DC95" s="218"/>
      <c r="DD95" s="218"/>
      <c r="DE95" s="218"/>
      <c r="DF95" s="218"/>
      <c r="DG95" s="218"/>
      <c r="DH95" s="218"/>
      <c r="DI95" s="218"/>
      <c r="DJ95" s="218"/>
      <c r="DK95" s="218"/>
      <c r="DL95" s="218"/>
      <c r="DM95" s="218"/>
      <c r="DN95" s="218"/>
      <c r="DO95" s="218"/>
      <c r="DP95" s="218"/>
      <c r="DQ95" s="218"/>
      <c r="DR95" s="218"/>
      <c r="DS95" s="218"/>
      <c r="DT95" s="218"/>
      <c r="DU95" s="218"/>
      <c r="DV95" s="218"/>
      <c r="DW95" s="218"/>
      <c r="DX95" s="218"/>
      <c r="DY95" s="218"/>
      <c r="DZ95" s="218"/>
      <c r="EA95" s="218"/>
      <c r="EB95" s="218"/>
      <c r="EC95" s="218"/>
      <c r="ED95" s="218"/>
      <c r="EE95" s="218"/>
      <c r="EF95" s="218"/>
      <c r="EG95" s="218"/>
      <c r="EH95" s="218"/>
      <c r="EI95" s="218"/>
      <c r="EJ95" s="218"/>
      <c r="EK95" s="218"/>
      <c r="EL95" s="218"/>
      <c r="EM95" s="218"/>
      <c r="EN95" s="218"/>
      <c r="EO95" s="218"/>
      <c r="EP95" s="218"/>
      <c r="EQ95" s="218"/>
      <c r="ER95" s="218"/>
      <c r="ES95" s="218"/>
      <c r="ET95" s="218"/>
      <c r="EU95" s="218"/>
      <c r="EV95" s="218"/>
      <c r="EW95" s="218"/>
      <c r="EX95" s="218"/>
      <c r="EY95" s="218"/>
      <c r="EZ95" s="218"/>
      <c r="FA95" s="218"/>
      <c r="FB95" s="218"/>
      <c r="FC95" s="218"/>
      <c r="FD95" s="218"/>
      <c r="FE95" s="218"/>
      <c r="FF95" s="218"/>
      <c r="FG95" s="218"/>
      <c r="FH95" s="218"/>
      <c r="FI95" s="218"/>
      <c r="FJ95" s="218"/>
      <c r="FK95" s="218"/>
      <c r="FL95" s="218"/>
      <c r="FM95" s="218"/>
      <c r="FN95" s="218"/>
      <c r="FO95" s="218"/>
      <c r="FP95" s="218"/>
      <c r="FQ95" s="218"/>
      <c r="FR95" s="218"/>
      <c r="FS95" s="218"/>
      <c r="FT95" s="218"/>
      <c r="FU95" s="218"/>
      <c r="FV95" s="218"/>
      <c r="FW95" s="218"/>
      <c r="FX95" s="218"/>
      <c r="FY95" s="218"/>
      <c r="FZ95" s="218"/>
      <c r="GA95" s="218"/>
      <c r="GB95" s="218"/>
      <c r="GC95" s="218"/>
      <c r="GD95" s="218"/>
      <c r="GE95" s="218"/>
      <c r="GF95" s="218"/>
      <c r="GG95" s="218"/>
      <c r="GH95" s="218"/>
      <c r="GI95" s="218"/>
      <c r="GJ95" s="218"/>
      <c r="GK95" s="218"/>
      <c r="GL95" s="218"/>
      <c r="GM95" s="218"/>
      <c r="GN95" s="218"/>
      <c r="GO95" s="218"/>
      <c r="GP95" s="218"/>
      <c r="GQ95" s="218"/>
      <c r="GR95" s="218"/>
      <c r="GS95" s="218"/>
      <c r="GT95" s="218"/>
      <c r="GU95" s="218"/>
      <c r="GV95" s="218"/>
      <c r="GW95" s="218"/>
      <c r="GX95" s="218"/>
      <c r="GY95" s="218"/>
      <c r="GZ95" s="218"/>
      <c r="HA95" s="218"/>
      <c r="HB95" s="218"/>
      <c r="HC95" s="218"/>
      <c r="HD95" s="218"/>
      <c r="HE95" s="218"/>
      <c r="HF95" s="218"/>
      <c r="HG95" s="218"/>
      <c r="HH95" s="218"/>
      <c r="HI95" s="218"/>
      <c r="HJ95" s="218"/>
      <c r="HK95" s="218"/>
      <c r="HL95" s="218"/>
      <c r="HM95" s="218"/>
      <c r="HN95" s="218"/>
      <c r="HO95" s="218"/>
      <c r="HP95" s="218"/>
      <c r="HQ95" s="218"/>
      <c r="HR95" s="218"/>
      <c r="HS95" s="218"/>
      <c r="HT95" s="218"/>
      <c r="HU95" s="218"/>
      <c r="HV95" s="218"/>
      <c r="HW95" s="218"/>
      <c r="HX95" s="218"/>
      <c r="HY95" s="218"/>
      <c r="HZ95" s="218"/>
      <c r="IA95" s="218"/>
      <c r="IB95" s="218"/>
      <c r="IC95" s="218"/>
      <c r="ID95" s="218"/>
      <c r="IE95" s="218"/>
      <c r="IF95" s="218"/>
      <c r="IG95" s="218"/>
      <c r="IH95" s="219"/>
      <c r="II95" s="219"/>
      <c r="IJ95" s="219"/>
      <c r="IK95" s="219"/>
      <c r="IL95" s="219"/>
      <c r="IM95" s="219"/>
      <c r="IN95" s="219"/>
      <c r="IO95" s="219"/>
      <c r="IP95" s="219"/>
      <c r="IQ95" s="219"/>
      <c r="IR95" s="219"/>
      <c r="IS95" s="219"/>
      <c r="IT95" s="219"/>
      <c r="IU95" s="219"/>
      <c r="IV95" s="219"/>
      <c r="IW95" s="219"/>
      <c r="IX95" s="219"/>
      <c r="IY95" s="219"/>
      <c r="IZ95" s="219"/>
      <c r="JA95" s="219"/>
      <c r="JB95" s="219"/>
      <c r="JC95" s="219"/>
      <c r="JD95" s="219"/>
      <c r="JE95" s="219"/>
      <c r="JF95" s="219"/>
      <c r="JG95" s="219"/>
      <c r="JH95" s="219"/>
      <c r="JI95" s="219"/>
      <c r="JJ95" s="219"/>
      <c r="JK95" s="219"/>
      <c r="JL95" s="219"/>
      <c r="JM95" s="219"/>
      <c r="JN95" s="219"/>
      <c r="JO95" s="219"/>
      <c r="JP95" s="219"/>
      <c r="JQ95" s="219"/>
      <c r="JR95" s="219"/>
      <c r="JS95" s="219"/>
      <c r="JT95" s="219"/>
      <c r="JU95" s="219"/>
      <c r="JV95" s="219"/>
      <c r="JW95" s="219"/>
      <c r="JX95" s="219"/>
      <c r="JY95" s="219"/>
      <c r="JZ95" s="219"/>
      <c r="KA95" s="219"/>
      <c r="KB95" s="219"/>
      <c r="KC95" s="219"/>
      <c r="KD95" s="219"/>
      <c r="KE95" s="219"/>
      <c r="KF95" s="219"/>
      <c r="KG95" s="219"/>
      <c r="KH95" s="219"/>
      <c r="KI95" s="219"/>
      <c r="KJ95" s="219"/>
      <c r="KK95" s="219"/>
      <c r="KL95" s="219"/>
      <c r="KM95" s="219"/>
      <c r="KN95" s="219"/>
      <c r="KO95" s="219"/>
      <c r="KP95" s="219"/>
      <c r="KQ95" s="219"/>
      <c r="KR95" s="219"/>
      <c r="KS95" s="219"/>
      <c r="KT95" s="219"/>
      <c r="KU95" s="219"/>
      <c r="KV95" s="219"/>
      <c r="KW95" s="219"/>
      <c r="KX95" s="219"/>
      <c r="KY95" s="219"/>
      <c r="KZ95" s="219"/>
      <c r="LA95" s="219"/>
      <c r="LB95" s="219"/>
      <c r="LC95" s="219"/>
      <c r="LD95" s="219"/>
      <c r="LE95" s="219"/>
      <c r="LF95" s="219"/>
      <c r="LG95" s="219"/>
      <c r="LH95" s="219"/>
      <c r="LI95" s="219"/>
      <c r="LJ95" s="219"/>
      <c r="LK95" s="219"/>
      <c r="LL95" s="219"/>
      <c r="LM95" s="219"/>
      <c r="LN95" s="219"/>
      <c r="LO95" s="219"/>
      <c r="LP95" s="219"/>
      <c r="LQ95" s="219"/>
      <c r="LR95" s="219"/>
      <c r="LS95" s="219"/>
      <c r="LT95" s="219"/>
      <c r="LU95" s="219"/>
      <c r="LV95" s="219"/>
      <c r="LW95" s="219"/>
      <c r="LX95" s="219"/>
      <c r="LY95" s="219"/>
      <c r="LZ95" s="219"/>
      <c r="MA95" s="219"/>
      <c r="MB95" s="219"/>
      <c r="MC95" s="219"/>
      <c r="MD95" s="219"/>
      <c r="ME95" s="219"/>
      <c r="MF95" s="219"/>
      <c r="MG95" s="219"/>
      <c r="MH95" s="219"/>
      <c r="MI95" s="219"/>
      <c r="MJ95" s="219"/>
      <c r="MK95" s="219"/>
      <c r="ML95" s="219"/>
      <c r="MM95" s="219"/>
      <c r="MN95" s="219"/>
      <c r="MO95" s="219"/>
      <c r="MP95" s="219"/>
      <c r="MQ95" s="219"/>
      <c r="MR95" s="219"/>
      <c r="MS95" s="219"/>
      <c r="MT95" s="219"/>
      <c r="MU95" s="219"/>
      <c r="MV95" s="219"/>
      <c r="MW95" s="219"/>
      <c r="MX95" s="219"/>
      <c r="MY95" s="219"/>
      <c r="MZ95" s="219"/>
      <c r="NA95" s="219"/>
      <c r="NB95" s="219"/>
      <c r="NC95" s="219"/>
      <c r="ND95" s="219"/>
      <c r="NE95" s="219"/>
      <c r="NF95" s="219"/>
      <c r="NG95" s="219"/>
      <c r="NH95" s="219"/>
      <c r="NI95" s="219"/>
      <c r="NJ95" s="219"/>
      <c r="NK95" s="219"/>
      <c r="NL95" s="219"/>
      <c r="NM95" s="219"/>
      <c r="NN95" s="219"/>
      <c r="NO95" s="219"/>
      <c r="NP95" s="219"/>
      <c r="NQ95" s="219"/>
      <c r="NR95" s="219"/>
      <c r="NS95" s="219"/>
      <c r="NT95" s="219"/>
      <c r="NU95" s="219"/>
      <c r="NV95" s="219"/>
      <c r="NW95" s="219"/>
      <c r="NX95" s="219"/>
      <c r="NY95" s="219"/>
      <c r="NZ95" s="219"/>
      <c r="OA95" s="219"/>
      <c r="OB95" s="219"/>
      <c r="OC95" s="219"/>
      <c r="OD95" s="219"/>
      <c r="OE95" s="219"/>
      <c r="OF95" s="219"/>
      <c r="OG95" s="219"/>
      <c r="OH95" s="219"/>
      <c r="OI95" s="219"/>
      <c r="OJ95" s="219"/>
      <c r="OK95" s="219"/>
      <c r="OL95" s="219"/>
      <c r="OM95" s="219"/>
      <c r="ON95" s="219"/>
      <c r="OO95" s="219"/>
      <c r="OP95" s="219"/>
      <c r="OQ95" s="219"/>
      <c r="OR95" s="219"/>
      <c r="OS95" s="219"/>
      <c r="OT95" s="219"/>
      <c r="OU95" s="219"/>
      <c r="OV95" s="219"/>
      <c r="OW95" s="219"/>
      <c r="OX95" s="219"/>
      <c r="OY95" s="219"/>
      <c r="OZ95" s="219"/>
      <c r="PA95" s="219"/>
      <c r="PB95" s="219"/>
      <c r="PC95" s="219"/>
      <c r="PD95" s="219"/>
      <c r="PE95" s="219"/>
      <c r="PF95" s="219"/>
      <c r="PG95" s="219"/>
      <c r="PH95" s="219"/>
      <c r="PI95" s="219"/>
      <c r="PJ95" s="219"/>
      <c r="PK95" s="219"/>
      <c r="PL95" s="219"/>
      <c r="PM95" s="219"/>
      <c r="PN95" s="219"/>
      <c r="PO95" s="219"/>
      <c r="PP95" s="219"/>
      <c r="PQ95" s="219"/>
      <c r="PR95" s="219"/>
      <c r="PS95" s="219"/>
      <c r="PT95" s="219"/>
      <c r="PU95" s="219"/>
      <c r="PV95" s="219"/>
      <c r="PW95" s="219"/>
      <c r="PX95" s="219"/>
      <c r="PY95" s="219"/>
      <c r="PZ95" s="219"/>
      <c r="QA95" s="219"/>
      <c r="QB95" s="219"/>
      <c r="QC95" s="219"/>
      <c r="QD95" s="219"/>
      <c r="QE95" s="219"/>
      <c r="QF95" s="219"/>
      <c r="QG95" s="219"/>
      <c r="QH95" s="219"/>
      <c r="QI95" s="219"/>
      <c r="QJ95" s="219"/>
      <c r="QK95" s="219"/>
      <c r="QL95" s="219"/>
      <c r="QM95" s="219"/>
      <c r="QN95" s="219"/>
      <c r="QO95" s="219"/>
      <c r="QP95" s="219"/>
      <c r="QQ95" s="219"/>
      <c r="QR95" s="219"/>
      <c r="QS95" s="219"/>
      <c r="QT95" s="219"/>
      <c r="QU95" s="219"/>
      <c r="QV95" s="219"/>
      <c r="QW95" s="219"/>
      <c r="QX95" s="219"/>
      <c r="QY95" s="219"/>
      <c r="QZ95" s="219"/>
      <c r="RA95" s="219"/>
      <c r="RB95" s="219"/>
      <c r="RC95" s="219"/>
      <c r="RD95" s="219"/>
      <c r="RE95" s="219"/>
      <c r="RF95" s="219"/>
      <c r="RG95" s="219"/>
      <c r="RH95" s="219"/>
      <c r="RI95" s="219"/>
      <c r="RJ95" s="219"/>
      <c r="RK95" s="219"/>
      <c r="RL95" s="219"/>
      <c r="RM95" s="219"/>
      <c r="RN95" s="219"/>
      <c r="RO95" s="219"/>
      <c r="RP95" s="219"/>
      <c r="RQ95" s="219"/>
      <c r="RR95" s="219"/>
      <c r="RS95" s="219"/>
      <c r="RT95" s="219"/>
      <c r="RU95" s="219"/>
      <c r="RV95" s="219"/>
      <c r="RW95" s="219"/>
      <c r="RX95" s="219"/>
      <c r="RY95" s="219"/>
      <c r="RZ95" s="219"/>
      <c r="SA95" s="219"/>
      <c r="SB95" s="219"/>
      <c r="SC95" s="219"/>
      <c r="SD95" s="219"/>
      <c r="SE95" s="219"/>
      <c r="SF95" s="219"/>
      <c r="SG95" s="219"/>
      <c r="SH95" s="219"/>
      <c r="SI95" s="219"/>
      <c r="SJ95" s="219"/>
      <c r="SK95" s="219"/>
      <c r="SL95" s="219"/>
      <c r="SM95" s="219"/>
      <c r="SN95" s="219"/>
      <c r="SO95" s="219"/>
      <c r="SP95" s="219"/>
      <c r="SQ95" s="219"/>
      <c r="SR95" s="219"/>
      <c r="SS95" s="219"/>
      <c r="ST95" s="219"/>
      <c r="SU95" s="219"/>
      <c r="SV95" s="219"/>
      <c r="SW95" s="219"/>
      <c r="SX95" s="219"/>
      <c r="SY95" s="219"/>
      <c r="SZ95" s="219"/>
      <c r="TA95" s="219"/>
      <c r="TB95" s="219"/>
      <c r="TC95" s="219"/>
      <c r="TD95" s="219"/>
      <c r="TE95" s="219"/>
      <c r="TF95" s="219"/>
      <c r="TG95" s="219"/>
      <c r="TH95" s="219"/>
      <c r="TI95" s="219"/>
      <c r="TJ95" s="219"/>
      <c r="TK95" s="219"/>
      <c r="TL95" s="219"/>
      <c r="TM95" s="219"/>
      <c r="TN95" s="219"/>
      <c r="TO95" s="219"/>
      <c r="TP95" s="219"/>
      <c r="TQ95" s="219"/>
      <c r="TR95" s="219"/>
      <c r="TS95" s="219"/>
      <c r="TT95" s="219"/>
      <c r="TU95" s="219"/>
      <c r="TV95" s="219"/>
      <c r="TW95" s="219"/>
      <c r="TX95" s="219"/>
      <c r="TY95" s="219"/>
      <c r="TZ95" s="219"/>
      <c r="UA95" s="219"/>
      <c r="UB95" s="219"/>
      <c r="UC95" s="219"/>
      <c r="UD95" s="219"/>
      <c r="UE95" s="219"/>
      <c r="UF95" s="219"/>
      <c r="UG95" s="219"/>
      <c r="UH95" s="219"/>
      <c r="UI95" s="219"/>
      <c r="UJ95" s="219"/>
      <c r="UK95" s="219"/>
      <c r="UL95" s="219"/>
      <c r="UM95" s="219"/>
      <c r="UN95" s="219"/>
      <c r="UO95" s="219"/>
      <c r="UP95" s="219"/>
      <c r="UQ95" s="219"/>
      <c r="UR95" s="219"/>
      <c r="US95" s="219"/>
      <c r="UT95" s="219"/>
      <c r="UU95" s="219"/>
      <c r="UV95" s="219"/>
      <c r="UW95" s="219"/>
      <c r="UX95" s="219"/>
      <c r="UY95" s="219"/>
      <c r="UZ95" s="219"/>
      <c r="VA95" s="219"/>
      <c r="VB95" s="219"/>
      <c r="VC95" s="219"/>
      <c r="VD95" s="219"/>
      <c r="VE95" s="219"/>
      <c r="VF95" s="219"/>
      <c r="VG95" s="219"/>
      <c r="VH95" s="219"/>
      <c r="VI95" s="219"/>
      <c r="VJ95" s="219"/>
      <c r="VK95" s="219"/>
      <c r="VL95" s="219"/>
      <c r="VM95" s="219"/>
      <c r="VN95" s="219"/>
      <c r="VO95" s="219"/>
      <c r="VP95" s="219"/>
      <c r="VQ95" s="219"/>
      <c r="VR95" s="219"/>
      <c r="VS95" s="219"/>
      <c r="VT95" s="219"/>
      <c r="VU95" s="219"/>
      <c r="VV95" s="219"/>
      <c r="VW95" s="219"/>
      <c r="VX95" s="219"/>
      <c r="VY95" s="219"/>
      <c r="VZ95" s="219"/>
      <c r="WA95" s="219"/>
      <c r="WB95" s="219"/>
      <c r="WC95" s="219"/>
      <c r="WD95" s="219"/>
      <c r="WE95" s="219"/>
      <c r="WF95" s="219"/>
      <c r="WG95" s="219"/>
      <c r="WH95" s="219"/>
      <c r="WI95" s="219"/>
      <c r="WJ95" s="219"/>
      <c r="WK95" s="219"/>
      <c r="WL95" s="219"/>
      <c r="WM95" s="219"/>
      <c r="WN95" s="219"/>
      <c r="WO95" s="219"/>
      <c r="WP95" s="219"/>
      <c r="WQ95" s="219"/>
      <c r="WR95" s="219"/>
      <c r="WS95" s="219"/>
      <c r="WT95" s="219"/>
      <c r="WU95" s="219"/>
      <c r="WV95" s="219"/>
      <c r="WW95" s="219"/>
      <c r="WX95" s="219"/>
      <c r="WY95" s="219"/>
      <c r="WZ95" s="219"/>
      <c r="XA95" s="219"/>
      <c r="XB95" s="219"/>
      <c r="XC95" s="219"/>
      <c r="XD95" s="219"/>
      <c r="XE95" s="219"/>
      <c r="XF95" s="219"/>
      <c r="XG95" s="219"/>
      <c r="XH95" s="219"/>
      <c r="XI95" s="219"/>
      <c r="XJ95" s="219"/>
      <c r="XK95" s="219"/>
      <c r="XL95" s="219"/>
      <c r="XM95" s="219"/>
      <c r="XN95" s="219"/>
      <c r="XO95" s="219"/>
      <c r="XP95" s="219"/>
      <c r="XQ95" s="219"/>
      <c r="XR95" s="219"/>
      <c r="XS95" s="219"/>
      <c r="XT95" s="219"/>
      <c r="XU95" s="219"/>
      <c r="XV95" s="219"/>
      <c r="XW95" s="219"/>
      <c r="XX95" s="219"/>
      <c r="XY95" s="219"/>
      <c r="XZ95" s="219"/>
      <c r="YA95" s="219"/>
      <c r="YB95" s="219"/>
      <c r="YC95" s="219"/>
      <c r="YD95" s="219"/>
      <c r="YE95" s="219"/>
      <c r="YF95" s="219"/>
      <c r="YG95" s="219"/>
      <c r="YH95" s="219"/>
      <c r="YI95" s="219"/>
      <c r="YJ95" s="219"/>
      <c r="YK95" s="219"/>
      <c r="YL95" s="219"/>
      <c r="YM95" s="219"/>
      <c r="YN95" s="219"/>
      <c r="YO95" s="219"/>
      <c r="YP95" s="219"/>
      <c r="YQ95" s="219"/>
      <c r="YR95" s="219"/>
      <c r="YS95" s="219"/>
      <c r="YT95" s="219"/>
      <c r="YU95" s="219"/>
      <c r="YV95" s="219"/>
      <c r="YW95" s="219"/>
      <c r="YX95" s="219"/>
      <c r="YY95" s="219"/>
      <c r="YZ95" s="219"/>
      <c r="ZA95" s="219"/>
      <c r="ZB95" s="219"/>
      <c r="ZC95" s="219"/>
      <c r="ZD95" s="219"/>
      <c r="ZE95" s="219"/>
      <c r="ZF95" s="219"/>
      <c r="ZG95" s="219"/>
      <c r="ZH95" s="219"/>
      <c r="ZI95" s="219"/>
      <c r="ZJ95" s="219"/>
      <c r="ZK95" s="219"/>
      <c r="ZL95" s="219"/>
      <c r="ZM95" s="219"/>
      <c r="ZN95" s="219"/>
      <c r="ZO95" s="219"/>
      <c r="ZP95" s="219"/>
      <c r="ZQ95" s="219"/>
      <c r="ZR95" s="219"/>
      <c r="ZS95" s="219"/>
      <c r="ZT95" s="219"/>
      <c r="ZU95" s="219"/>
      <c r="ZV95" s="219"/>
      <c r="ZW95" s="219"/>
      <c r="ZX95" s="219"/>
      <c r="ZY95" s="219"/>
      <c r="ZZ95" s="219"/>
      <c r="AAA95" s="219"/>
      <c r="AAB95" s="219"/>
      <c r="AAC95" s="219"/>
      <c r="AAD95" s="219"/>
      <c r="AAE95" s="219"/>
      <c r="AAF95" s="219"/>
      <c r="AAG95" s="219"/>
      <c r="AAH95" s="219"/>
      <c r="AAI95" s="219"/>
      <c r="AAJ95" s="219"/>
      <c r="AAK95" s="219"/>
      <c r="AAL95" s="219"/>
      <c r="AAM95" s="219"/>
      <c r="AAN95" s="219"/>
      <c r="AAO95" s="219"/>
      <c r="AAP95" s="219"/>
      <c r="AAQ95" s="219"/>
      <c r="AAR95" s="219"/>
      <c r="AAS95" s="219"/>
      <c r="AAT95" s="219"/>
      <c r="AAU95" s="219"/>
      <c r="AAV95" s="219"/>
      <c r="AAW95" s="219"/>
      <c r="AAX95" s="219"/>
      <c r="AAY95" s="219"/>
      <c r="AAZ95" s="219"/>
      <c r="ABA95" s="219"/>
      <c r="ABB95" s="219"/>
      <c r="ABC95" s="219"/>
      <c r="ABD95" s="219"/>
      <c r="ABE95" s="219"/>
      <c r="ABF95" s="219"/>
      <c r="ABG95" s="219"/>
      <c r="ABH95" s="219"/>
      <c r="ABI95" s="219"/>
      <c r="ABJ95" s="219"/>
      <c r="ABK95" s="219"/>
      <c r="ABL95" s="219"/>
      <c r="ABM95" s="219"/>
      <c r="ABN95" s="219"/>
      <c r="ABO95" s="219"/>
      <c r="ABP95" s="219"/>
      <c r="ABQ95" s="219"/>
      <c r="ABR95" s="219"/>
      <c r="ABS95" s="219"/>
      <c r="ABT95" s="219"/>
      <c r="ABU95" s="219"/>
      <c r="ABV95" s="219"/>
      <c r="ABW95" s="219"/>
      <c r="ABX95" s="219"/>
      <c r="ABY95" s="219"/>
      <c r="ABZ95" s="219"/>
      <c r="ACA95" s="219"/>
      <c r="ACB95" s="219"/>
      <c r="ACC95" s="219"/>
      <c r="ACD95" s="219"/>
      <c r="ACE95" s="219"/>
      <c r="ACF95" s="219"/>
      <c r="ACG95" s="219"/>
      <c r="ACH95" s="219"/>
      <c r="ACI95" s="219"/>
      <c r="ACJ95" s="219"/>
      <c r="ACK95" s="219"/>
      <c r="ACL95" s="219"/>
      <c r="ACM95" s="219"/>
      <c r="ACN95" s="219"/>
      <c r="ACO95" s="219"/>
      <c r="ACP95" s="219"/>
      <c r="ACQ95" s="219"/>
      <c r="ACR95" s="219"/>
      <c r="ACS95" s="219"/>
      <c r="ACT95" s="219"/>
      <c r="ACU95" s="219"/>
      <c r="ACV95" s="219"/>
      <c r="ACW95" s="219"/>
      <c r="ACX95" s="219"/>
      <c r="ACY95" s="219"/>
      <c r="ACZ95" s="219"/>
      <c r="ADA95" s="219"/>
      <c r="ADB95" s="219"/>
      <c r="ADC95" s="219"/>
      <c r="ADD95" s="219"/>
      <c r="ADE95" s="219"/>
      <c r="ADF95" s="219"/>
      <c r="ADG95" s="219"/>
      <c r="ADH95" s="219"/>
      <c r="ADI95" s="219"/>
      <c r="ADJ95" s="219"/>
      <c r="ADK95" s="219"/>
      <c r="ADL95" s="219"/>
      <c r="ADM95" s="219"/>
      <c r="ADN95" s="219"/>
      <c r="ADO95" s="219"/>
      <c r="ADP95" s="219"/>
      <c r="ADQ95" s="219"/>
      <c r="ADR95" s="219"/>
      <c r="ADS95" s="219"/>
      <c r="ADT95" s="219"/>
      <c r="ADU95" s="219"/>
      <c r="ADV95" s="219"/>
      <c r="ADW95" s="219"/>
      <c r="ADX95" s="219"/>
      <c r="ADY95" s="219"/>
      <c r="ADZ95" s="219"/>
      <c r="AEA95" s="219"/>
      <c r="AEB95" s="219"/>
      <c r="AEC95" s="219"/>
      <c r="AED95" s="219"/>
      <c r="AEE95" s="219"/>
      <c r="AEF95" s="219"/>
      <c r="AEG95" s="219"/>
      <c r="AEH95" s="219"/>
      <c r="AEI95" s="219"/>
      <c r="AEJ95" s="219"/>
      <c r="AEK95" s="219"/>
      <c r="AEL95" s="219"/>
      <c r="AEM95" s="219"/>
      <c r="AEN95" s="219"/>
      <c r="AEO95" s="219"/>
      <c r="AEP95" s="219"/>
      <c r="AEQ95" s="219"/>
      <c r="AER95" s="219"/>
      <c r="AES95" s="219"/>
      <c r="AET95" s="219"/>
      <c r="AEU95" s="219"/>
      <c r="AEV95" s="219"/>
      <c r="AEW95" s="219"/>
      <c r="AEX95" s="219"/>
      <c r="AEY95" s="219"/>
      <c r="AEZ95" s="219"/>
      <c r="AFA95" s="219"/>
      <c r="AFB95" s="219"/>
      <c r="AFC95" s="219"/>
      <c r="AFD95" s="219"/>
      <c r="AFE95" s="219"/>
      <c r="AFF95" s="219"/>
      <c r="AFG95" s="219"/>
      <c r="AFH95" s="219"/>
      <c r="AFI95" s="219"/>
      <c r="AFJ95" s="219"/>
      <c r="AFK95" s="219"/>
      <c r="AFL95" s="219"/>
      <c r="AFM95" s="219"/>
      <c r="AFN95" s="219"/>
      <c r="AFO95" s="219"/>
      <c r="AFP95" s="219"/>
      <c r="AFQ95" s="219"/>
      <c r="AFR95" s="219"/>
      <c r="AFS95" s="219"/>
      <c r="AFT95" s="219"/>
      <c r="AFU95" s="219"/>
      <c r="AFV95" s="219"/>
      <c r="AFW95" s="219"/>
      <c r="AFX95" s="219"/>
      <c r="AFY95" s="219"/>
      <c r="AFZ95" s="219"/>
      <c r="AGA95" s="219"/>
      <c r="AGB95" s="219"/>
      <c r="AGC95" s="219"/>
      <c r="AGD95" s="219"/>
      <c r="AGE95" s="219"/>
      <c r="AGF95" s="219"/>
      <c r="AGG95" s="219"/>
      <c r="AGH95" s="219"/>
      <c r="AGI95" s="219"/>
      <c r="AGJ95" s="219"/>
      <c r="AGK95" s="219"/>
      <c r="AGL95" s="219"/>
      <c r="AGM95" s="219"/>
      <c r="AGN95" s="219"/>
      <c r="AGO95" s="219"/>
      <c r="AGP95" s="219"/>
      <c r="AGQ95" s="219"/>
      <c r="AGR95" s="219"/>
      <c r="AGS95" s="219"/>
      <c r="AGT95" s="219"/>
      <c r="AGU95" s="219"/>
      <c r="AGV95" s="219"/>
      <c r="AGW95" s="219"/>
      <c r="AGX95" s="219"/>
      <c r="AGY95" s="219"/>
      <c r="AGZ95" s="219"/>
      <c r="AHA95" s="219"/>
      <c r="AHB95" s="219"/>
      <c r="AHC95" s="219"/>
      <c r="AHD95" s="219"/>
      <c r="AHE95" s="219"/>
      <c r="AHF95" s="219"/>
      <c r="AHG95" s="219"/>
      <c r="AHH95" s="219"/>
      <c r="AHI95" s="219"/>
      <c r="AHJ95" s="219"/>
      <c r="AHK95" s="219"/>
      <c r="AHL95" s="219"/>
      <c r="AHM95" s="219"/>
      <c r="AHN95" s="219"/>
      <c r="AHO95" s="219"/>
      <c r="AHP95" s="219"/>
      <c r="AHQ95" s="219"/>
      <c r="AHR95" s="219"/>
      <c r="AHS95" s="219"/>
      <c r="AHT95" s="219"/>
      <c r="AHU95" s="219"/>
      <c r="AHV95" s="219"/>
      <c r="AHW95" s="219"/>
      <c r="AHX95" s="219"/>
      <c r="AHY95" s="219"/>
      <c r="AHZ95" s="219"/>
      <c r="AIA95" s="219"/>
      <c r="AIB95" s="219"/>
      <c r="AIC95" s="219"/>
      <c r="AID95" s="219"/>
      <c r="AIE95" s="219"/>
      <c r="AIF95" s="219"/>
      <c r="AIG95" s="219"/>
      <c r="AIH95" s="219"/>
      <c r="AII95" s="219"/>
      <c r="AIJ95" s="219"/>
      <c r="AIK95" s="219"/>
      <c r="AIL95" s="219"/>
      <c r="AIM95" s="219"/>
      <c r="AIN95" s="219"/>
      <c r="AIO95" s="219"/>
      <c r="AIP95" s="219"/>
      <c r="AIQ95" s="219"/>
      <c r="AIR95" s="219"/>
      <c r="AIS95" s="219"/>
      <c r="AIT95" s="219"/>
      <c r="AIU95" s="219"/>
      <c r="AIV95" s="219"/>
      <c r="AIW95" s="219"/>
      <c r="AIX95" s="219"/>
      <c r="AIY95" s="219"/>
      <c r="AIZ95" s="219"/>
      <c r="AJA95" s="219"/>
      <c r="AJB95" s="219"/>
      <c r="AJC95" s="219"/>
      <c r="AJD95" s="219"/>
      <c r="AJE95" s="219"/>
      <c r="AJF95" s="219"/>
      <c r="AJG95" s="219"/>
      <c r="AJH95" s="219"/>
      <c r="AJI95" s="219"/>
      <c r="AJJ95" s="219"/>
      <c r="AJK95" s="219"/>
      <c r="AJL95" s="219"/>
      <c r="AJM95" s="219"/>
      <c r="AJN95" s="219"/>
      <c r="AJO95" s="219"/>
      <c r="AJP95" s="219"/>
      <c r="AJQ95" s="219"/>
      <c r="AJR95" s="219"/>
      <c r="AJS95" s="219"/>
      <c r="AJT95" s="219"/>
      <c r="AJU95" s="219"/>
      <c r="AJV95" s="219"/>
      <c r="AJW95" s="219"/>
      <c r="AJX95" s="219"/>
      <c r="AJY95" s="219"/>
      <c r="AJZ95" s="219"/>
      <c r="AKA95" s="219"/>
      <c r="AKB95" s="219"/>
      <c r="AKC95" s="219"/>
      <c r="AKD95" s="219"/>
      <c r="AKE95" s="219"/>
      <c r="AKF95" s="219"/>
      <c r="AKG95" s="219"/>
      <c r="AKH95" s="219"/>
      <c r="AKI95" s="219"/>
      <c r="AKJ95" s="219"/>
      <c r="AKK95" s="219"/>
      <c r="AKL95" s="219"/>
      <c r="AKM95" s="219"/>
      <c r="AKN95" s="219"/>
      <c r="AKO95" s="219"/>
      <c r="AKP95" s="219"/>
      <c r="AKQ95" s="219"/>
      <c r="AKR95" s="219"/>
      <c r="AKS95" s="219"/>
      <c r="AKT95" s="219"/>
      <c r="AKU95" s="219"/>
      <c r="AKV95" s="219"/>
      <c r="AKW95" s="219"/>
      <c r="AKX95" s="219"/>
      <c r="AKY95" s="219"/>
      <c r="AKZ95" s="219"/>
      <c r="ALA95" s="219"/>
      <c r="ALB95" s="219"/>
      <c r="ALC95" s="219"/>
      <c r="ALD95" s="219"/>
      <c r="ALE95" s="219"/>
      <c r="ALF95" s="219"/>
      <c r="ALG95" s="219"/>
      <c r="ALH95" s="219"/>
      <c r="ALI95" s="219"/>
      <c r="ALJ95" s="219"/>
      <c r="ALK95" s="219"/>
      <c r="ALL95" s="219"/>
      <c r="ALM95" s="219"/>
      <c r="ALN95" s="219"/>
      <c r="ALO95" s="219"/>
      <c r="ALP95" s="219"/>
      <c r="ALQ95" s="219"/>
      <c r="ALR95" s="219"/>
      <c r="ALS95" s="219"/>
      <c r="ALT95" s="219"/>
      <c r="ALU95" s="219"/>
    </row>
    <row r="96" spans="1:1009" s="137" customFormat="1">
      <c r="A96" s="220"/>
      <c r="B96" s="221"/>
      <c r="C96" s="222"/>
      <c r="D96" s="223"/>
      <c r="E96" s="224"/>
      <c r="F96" s="224"/>
      <c r="G96" s="224"/>
      <c r="H96" s="224"/>
      <c r="I96" s="225"/>
      <c r="J96" s="218"/>
      <c r="K96" s="218"/>
      <c r="L96" s="218"/>
      <c r="M96" s="218"/>
      <c r="N96" s="218"/>
      <c r="O96" s="218"/>
      <c r="P96" s="218"/>
      <c r="Q96" s="218"/>
      <c r="R96" s="218"/>
      <c r="S96" s="218"/>
      <c r="T96" s="218"/>
      <c r="U96" s="218"/>
      <c r="V96" s="218"/>
      <c r="W96" s="218"/>
      <c r="X96" s="218"/>
      <c r="Y96" s="218"/>
      <c r="Z96" s="218"/>
      <c r="AA96" s="218"/>
      <c r="AB96" s="218"/>
      <c r="AC96" s="218"/>
      <c r="AD96" s="218"/>
      <c r="AE96" s="218"/>
      <c r="AF96" s="218"/>
      <c r="AG96" s="218"/>
      <c r="AH96" s="218"/>
      <c r="AI96" s="218"/>
      <c r="AJ96" s="218"/>
      <c r="AK96" s="218"/>
      <c r="AL96" s="218"/>
      <c r="AM96" s="218"/>
      <c r="AN96" s="218"/>
      <c r="AO96" s="218"/>
      <c r="AP96" s="218"/>
      <c r="AQ96" s="218"/>
      <c r="AR96" s="218"/>
      <c r="AS96" s="218"/>
      <c r="AT96" s="218"/>
      <c r="AU96" s="218"/>
      <c r="AV96" s="218"/>
      <c r="AW96" s="218"/>
      <c r="AX96" s="218"/>
      <c r="AY96" s="218"/>
      <c r="AZ96" s="218"/>
      <c r="BA96" s="218"/>
      <c r="BB96" s="218"/>
      <c r="BC96" s="218"/>
      <c r="BD96" s="218"/>
      <c r="BE96" s="218"/>
      <c r="BF96" s="218"/>
      <c r="BG96" s="218"/>
      <c r="BH96" s="218"/>
      <c r="BI96" s="218"/>
      <c r="BJ96" s="218"/>
      <c r="BK96" s="218"/>
      <c r="BL96" s="218"/>
      <c r="BM96" s="218"/>
      <c r="BN96" s="218"/>
      <c r="BO96" s="218"/>
      <c r="BP96" s="218"/>
      <c r="BQ96" s="218"/>
      <c r="BR96" s="218"/>
      <c r="BS96" s="218"/>
      <c r="BT96" s="218"/>
      <c r="BU96" s="218"/>
      <c r="BV96" s="218"/>
      <c r="BW96" s="218"/>
      <c r="BX96" s="218"/>
      <c r="BY96" s="218"/>
      <c r="BZ96" s="218"/>
      <c r="CA96" s="218"/>
      <c r="CB96" s="218"/>
      <c r="CC96" s="218"/>
      <c r="CD96" s="218"/>
      <c r="CE96" s="218"/>
      <c r="CF96" s="218"/>
      <c r="CG96" s="218"/>
      <c r="CH96" s="218"/>
      <c r="CI96" s="218"/>
      <c r="CJ96" s="218"/>
      <c r="CK96" s="218"/>
      <c r="CL96" s="218"/>
      <c r="CM96" s="218"/>
      <c r="CN96" s="218"/>
      <c r="CO96" s="218"/>
      <c r="CP96" s="218"/>
      <c r="CQ96" s="218"/>
      <c r="CR96" s="218"/>
      <c r="CS96" s="218"/>
      <c r="CT96" s="218"/>
      <c r="CU96" s="218"/>
      <c r="CV96" s="218"/>
      <c r="CW96" s="218"/>
      <c r="CX96" s="218"/>
      <c r="CY96" s="218"/>
      <c r="CZ96" s="218"/>
      <c r="DA96" s="218"/>
      <c r="DB96" s="218"/>
      <c r="DC96" s="218"/>
      <c r="DD96" s="218"/>
      <c r="DE96" s="218"/>
      <c r="DF96" s="218"/>
      <c r="DG96" s="218"/>
      <c r="DH96" s="218"/>
      <c r="DI96" s="218"/>
      <c r="DJ96" s="218"/>
      <c r="DK96" s="218"/>
      <c r="DL96" s="218"/>
      <c r="DM96" s="218"/>
      <c r="DN96" s="218"/>
      <c r="DO96" s="218"/>
      <c r="DP96" s="218"/>
      <c r="DQ96" s="218"/>
      <c r="DR96" s="218"/>
      <c r="DS96" s="218"/>
      <c r="DT96" s="218"/>
      <c r="DU96" s="218"/>
      <c r="DV96" s="218"/>
      <c r="DW96" s="218"/>
      <c r="DX96" s="218"/>
      <c r="DY96" s="218"/>
      <c r="DZ96" s="218"/>
      <c r="EA96" s="218"/>
      <c r="EB96" s="218"/>
      <c r="EC96" s="218"/>
      <c r="ED96" s="218"/>
      <c r="EE96" s="218"/>
      <c r="EF96" s="218"/>
      <c r="EG96" s="218"/>
      <c r="EH96" s="218"/>
      <c r="EI96" s="218"/>
      <c r="EJ96" s="218"/>
      <c r="EK96" s="218"/>
      <c r="EL96" s="218"/>
      <c r="EM96" s="218"/>
      <c r="EN96" s="218"/>
      <c r="EO96" s="218"/>
      <c r="EP96" s="218"/>
      <c r="EQ96" s="218"/>
      <c r="ER96" s="218"/>
      <c r="ES96" s="218"/>
      <c r="ET96" s="218"/>
      <c r="EU96" s="218"/>
      <c r="EV96" s="218"/>
      <c r="EW96" s="218"/>
      <c r="EX96" s="218"/>
      <c r="EY96" s="218"/>
      <c r="EZ96" s="218"/>
      <c r="FA96" s="218"/>
      <c r="FB96" s="218"/>
      <c r="FC96" s="218"/>
      <c r="FD96" s="218"/>
      <c r="FE96" s="218"/>
      <c r="FF96" s="218"/>
      <c r="FG96" s="218"/>
      <c r="FH96" s="218"/>
      <c r="FI96" s="218"/>
      <c r="FJ96" s="218"/>
      <c r="FK96" s="218"/>
      <c r="FL96" s="218"/>
      <c r="FM96" s="218"/>
      <c r="FN96" s="218"/>
      <c r="FO96" s="218"/>
      <c r="FP96" s="218"/>
      <c r="FQ96" s="218"/>
      <c r="FR96" s="218"/>
      <c r="FS96" s="218"/>
      <c r="FT96" s="218"/>
      <c r="FU96" s="218"/>
      <c r="FV96" s="218"/>
      <c r="FW96" s="218"/>
      <c r="FX96" s="218"/>
      <c r="FY96" s="218"/>
      <c r="FZ96" s="218"/>
      <c r="GA96" s="218"/>
      <c r="GB96" s="218"/>
      <c r="GC96" s="218"/>
      <c r="GD96" s="218"/>
      <c r="GE96" s="218"/>
      <c r="GF96" s="218"/>
      <c r="GG96" s="218"/>
      <c r="GH96" s="218"/>
      <c r="GI96" s="218"/>
      <c r="GJ96" s="218"/>
      <c r="GK96" s="218"/>
      <c r="GL96" s="218"/>
      <c r="GM96" s="218"/>
      <c r="GN96" s="218"/>
      <c r="GO96" s="218"/>
      <c r="GP96" s="218"/>
      <c r="GQ96" s="218"/>
      <c r="GR96" s="218"/>
      <c r="GS96" s="218"/>
      <c r="GT96" s="218"/>
      <c r="GU96" s="218"/>
      <c r="GV96" s="218"/>
      <c r="GW96" s="218"/>
      <c r="GX96" s="218"/>
      <c r="GY96" s="218"/>
      <c r="GZ96" s="218"/>
      <c r="HA96" s="218"/>
      <c r="HB96" s="218"/>
      <c r="HC96" s="218"/>
      <c r="HD96" s="218"/>
      <c r="HE96" s="218"/>
      <c r="HF96" s="218"/>
      <c r="HG96" s="218"/>
      <c r="HH96" s="218"/>
      <c r="HI96" s="218"/>
      <c r="HJ96" s="218"/>
      <c r="HK96" s="218"/>
      <c r="HL96" s="218"/>
      <c r="HM96" s="218"/>
      <c r="HN96" s="218"/>
      <c r="HO96" s="218"/>
      <c r="HP96" s="218"/>
      <c r="HQ96" s="218"/>
      <c r="HR96" s="218"/>
      <c r="HS96" s="218"/>
      <c r="HT96" s="218"/>
      <c r="HU96" s="218"/>
      <c r="HV96" s="218"/>
      <c r="HW96" s="218"/>
      <c r="HX96" s="218"/>
      <c r="HY96" s="218"/>
      <c r="HZ96" s="218"/>
      <c r="IA96" s="218"/>
      <c r="IB96" s="218"/>
      <c r="IC96" s="218"/>
      <c r="ID96" s="218"/>
      <c r="IE96" s="218"/>
      <c r="IF96" s="218"/>
      <c r="IG96" s="218"/>
      <c r="IH96" s="219"/>
      <c r="II96" s="219"/>
      <c r="IJ96" s="219"/>
      <c r="IK96" s="219"/>
      <c r="IL96" s="219"/>
      <c r="IM96" s="219"/>
      <c r="IN96" s="219"/>
      <c r="IO96" s="219"/>
      <c r="IP96" s="219"/>
      <c r="IQ96" s="219"/>
      <c r="IR96" s="219"/>
      <c r="IS96" s="219"/>
      <c r="IT96" s="219"/>
      <c r="IU96" s="219"/>
      <c r="IV96" s="219"/>
      <c r="IW96" s="219"/>
      <c r="IX96" s="219"/>
      <c r="IY96" s="219"/>
      <c r="IZ96" s="219"/>
      <c r="JA96" s="219"/>
      <c r="JB96" s="219"/>
      <c r="JC96" s="219"/>
      <c r="JD96" s="219"/>
      <c r="JE96" s="219"/>
      <c r="JF96" s="219"/>
      <c r="JG96" s="219"/>
      <c r="JH96" s="219"/>
      <c r="JI96" s="219"/>
      <c r="JJ96" s="219"/>
      <c r="JK96" s="219"/>
      <c r="JL96" s="219"/>
      <c r="JM96" s="219"/>
      <c r="JN96" s="219"/>
      <c r="JO96" s="219"/>
      <c r="JP96" s="219"/>
      <c r="JQ96" s="219"/>
      <c r="JR96" s="219"/>
      <c r="JS96" s="219"/>
      <c r="JT96" s="219"/>
      <c r="JU96" s="219"/>
      <c r="JV96" s="219"/>
      <c r="JW96" s="219"/>
      <c r="JX96" s="219"/>
      <c r="JY96" s="219"/>
      <c r="JZ96" s="219"/>
      <c r="KA96" s="219"/>
      <c r="KB96" s="219"/>
      <c r="KC96" s="219"/>
      <c r="KD96" s="219"/>
      <c r="KE96" s="219"/>
      <c r="KF96" s="219"/>
      <c r="KG96" s="219"/>
      <c r="KH96" s="219"/>
      <c r="KI96" s="219"/>
      <c r="KJ96" s="219"/>
      <c r="KK96" s="219"/>
      <c r="KL96" s="219"/>
      <c r="KM96" s="219"/>
      <c r="KN96" s="219"/>
      <c r="KO96" s="219"/>
      <c r="KP96" s="219"/>
      <c r="KQ96" s="219"/>
      <c r="KR96" s="219"/>
      <c r="KS96" s="219"/>
      <c r="KT96" s="219"/>
      <c r="KU96" s="219"/>
      <c r="KV96" s="219"/>
      <c r="KW96" s="219"/>
      <c r="KX96" s="219"/>
      <c r="KY96" s="219"/>
      <c r="KZ96" s="219"/>
      <c r="LA96" s="219"/>
      <c r="LB96" s="219"/>
      <c r="LC96" s="219"/>
      <c r="LD96" s="219"/>
      <c r="LE96" s="219"/>
      <c r="LF96" s="219"/>
      <c r="LG96" s="219"/>
      <c r="LH96" s="219"/>
      <c r="LI96" s="219"/>
      <c r="LJ96" s="219"/>
      <c r="LK96" s="219"/>
      <c r="LL96" s="219"/>
      <c r="LM96" s="219"/>
      <c r="LN96" s="219"/>
      <c r="LO96" s="219"/>
      <c r="LP96" s="219"/>
      <c r="LQ96" s="219"/>
      <c r="LR96" s="219"/>
      <c r="LS96" s="219"/>
      <c r="LT96" s="219"/>
      <c r="LU96" s="219"/>
      <c r="LV96" s="219"/>
      <c r="LW96" s="219"/>
      <c r="LX96" s="219"/>
      <c r="LY96" s="219"/>
      <c r="LZ96" s="219"/>
      <c r="MA96" s="219"/>
      <c r="MB96" s="219"/>
      <c r="MC96" s="219"/>
      <c r="MD96" s="219"/>
      <c r="ME96" s="219"/>
      <c r="MF96" s="219"/>
      <c r="MG96" s="219"/>
      <c r="MH96" s="219"/>
      <c r="MI96" s="219"/>
      <c r="MJ96" s="219"/>
      <c r="MK96" s="219"/>
      <c r="ML96" s="219"/>
      <c r="MM96" s="219"/>
      <c r="MN96" s="219"/>
      <c r="MO96" s="219"/>
      <c r="MP96" s="219"/>
      <c r="MQ96" s="219"/>
      <c r="MR96" s="219"/>
      <c r="MS96" s="219"/>
      <c r="MT96" s="219"/>
      <c r="MU96" s="219"/>
      <c r="MV96" s="219"/>
      <c r="MW96" s="219"/>
      <c r="MX96" s="219"/>
      <c r="MY96" s="219"/>
      <c r="MZ96" s="219"/>
      <c r="NA96" s="219"/>
      <c r="NB96" s="219"/>
      <c r="NC96" s="219"/>
      <c r="ND96" s="219"/>
      <c r="NE96" s="219"/>
      <c r="NF96" s="219"/>
      <c r="NG96" s="219"/>
      <c r="NH96" s="219"/>
      <c r="NI96" s="219"/>
      <c r="NJ96" s="219"/>
      <c r="NK96" s="219"/>
      <c r="NL96" s="219"/>
      <c r="NM96" s="219"/>
      <c r="NN96" s="219"/>
      <c r="NO96" s="219"/>
      <c r="NP96" s="219"/>
      <c r="NQ96" s="219"/>
      <c r="NR96" s="219"/>
      <c r="NS96" s="219"/>
      <c r="NT96" s="219"/>
      <c r="NU96" s="219"/>
      <c r="NV96" s="219"/>
      <c r="NW96" s="219"/>
      <c r="NX96" s="219"/>
      <c r="NY96" s="219"/>
      <c r="NZ96" s="219"/>
      <c r="OA96" s="219"/>
      <c r="OB96" s="219"/>
      <c r="OC96" s="219"/>
      <c r="OD96" s="219"/>
      <c r="OE96" s="219"/>
      <c r="OF96" s="219"/>
      <c r="OG96" s="219"/>
      <c r="OH96" s="219"/>
      <c r="OI96" s="219"/>
      <c r="OJ96" s="219"/>
      <c r="OK96" s="219"/>
      <c r="OL96" s="219"/>
      <c r="OM96" s="219"/>
      <c r="ON96" s="219"/>
      <c r="OO96" s="219"/>
      <c r="OP96" s="219"/>
      <c r="OQ96" s="219"/>
      <c r="OR96" s="219"/>
      <c r="OS96" s="219"/>
      <c r="OT96" s="219"/>
      <c r="OU96" s="219"/>
      <c r="OV96" s="219"/>
      <c r="OW96" s="219"/>
      <c r="OX96" s="219"/>
      <c r="OY96" s="219"/>
      <c r="OZ96" s="219"/>
      <c r="PA96" s="219"/>
      <c r="PB96" s="219"/>
      <c r="PC96" s="219"/>
      <c r="PD96" s="219"/>
      <c r="PE96" s="219"/>
      <c r="PF96" s="219"/>
      <c r="PG96" s="219"/>
      <c r="PH96" s="219"/>
      <c r="PI96" s="219"/>
      <c r="PJ96" s="219"/>
      <c r="PK96" s="219"/>
      <c r="PL96" s="219"/>
      <c r="PM96" s="219"/>
      <c r="PN96" s="219"/>
      <c r="PO96" s="219"/>
      <c r="PP96" s="219"/>
      <c r="PQ96" s="219"/>
      <c r="PR96" s="219"/>
      <c r="PS96" s="219"/>
      <c r="PT96" s="219"/>
      <c r="PU96" s="219"/>
      <c r="PV96" s="219"/>
      <c r="PW96" s="219"/>
      <c r="PX96" s="219"/>
      <c r="PY96" s="219"/>
      <c r="PZ96" s="219"/>
      <c r="QA96" s="219"/>
      <c r="QB96" s="219"/>
      <c r="QC96" s="219"/>
      <c r="QD96" s="219"/>
      <c r="QE96" s="219"/>
      <c r="QF96" s="219"/>
      <c r="QG96" s="219"/>
      <c r="QH96" s="219"/>
      <c r="QI96" s="219"/>
      <c r="QJ96" s="219"/>
      <c r="QK96" s="219"/>
      <c r="QL96" s="219"/>
      <c r="QM96" s="219"/>
      <c r="QN96" s="219"/>
      <c r="QO96" s="219"/>
      <c r="QP96" s="219"/>
      <c r="QQ96" s="219"/>
      <c r="QR96" s="219"/>
      <c r="QS96" s="219"/>
      <c r="QT96" s="219"/>
      <c r="QU96" s="219"/>
      <c r="QV96" s="219"/>
      <c r="QW96" s="219"/>
      <c r="QX96" s="219"/>
      <c r="QY96" s="219"/>
      <c r="QZ96" s="219"/>
      <c r="RA96" s="219"/>
      <c r="RB96" s="219"/>
      <c r="RC96" s="219"/>
      <c r="RD96" s="219"/>
      <c r="RE96" s="219"/>
      <c r="RF96" s="219"/>
      <c r="RG96" s="219"/>
      <c r="RH96" s="219"/>
      <c r="RI96" s="219"/>
      <c r="RJ96" s="219"/>
      <c r="RK96" s="219"/>
      <c r="RL96" s="219"/>
      <c r="RM96" s="219"/>
      <c r="RN96" s="219"/>
      <c r="RO96" s="219"/>
      <c r="RP96" s="219"/>
      <c r="RQ96" s="219"/>
      <c r="RR96" s="219"/>
      <c r="RS96" s="219"/>
      <c r="RT96" s="219"/>
      <c r="RU96" s="219"/>
      <c r="RV96" s="219"/>
      <c r="RW96" s="219"/>
      <c r="RX96" s="219"/>
      <c r="RY96" s="219"/>
      <c r="RZ96" s="219"/>
      <c r="SA96" s="219"/>
      <c r="SB96" s="219"/>
      <c r="SC96" s="219"/>
      <c r="SD96" s="219"/>
      <c r="SE96" s="219"/>
      <c r="SF96" s="219"/>
      <c r="SG96" s="219"/>
      <c r="SH96" s="219"/>
      <c r="SI96" s="219"/>
      <c r="SJ96" s="219"/>
      <c r="SK96" s="219"/>
      <c r="SL96" s="219"/>
      <c r="SM96" s="219"/>
      <c r="SN96" s="219"/>
      <c r="SO96" s="219"/>
      <c r="SP96" s="219"/>
      <c r="SQ96" s="219"/>
      <c r="SR96" s="219"/>
      <c r="SS96" s="219"/>
      <c r="ST96" s="219"/>
      <c r="SU96" s="219"/>
      <c r="SV96" s="219"/>
      <c r="SW96" s="219"/>
      <c r="SX96" s="219"/>
      <c r="SY96" s="219"/>
      <c r="SZ96" s="219"/>
      <c r="TA96" s="219"/>
      <c r="TB96" s="219"/>
      <c r="TC96" s="219"/>
      <c r="TD96" s="219"/>
      <c r="TE96" s="219"/>
      <c r="TF96" s="219"/>
      <c r="TG96" s="219"/>
      <c r="TH96" s="219"/>
      <c r="TI96" s="219"/>
      <c r="TJ96" s="219"/>
      <c r="TK96" s="219"/>
      <c r="TL96" s="219"/>
      <c r="TM96" s="219"/>
      <c r="TN96" s="219"/>
      <c r="TO96" s="219"/>
      <c r="TP96" s="219"/>
      <c r="TQ96" s="219"/>
      <c r="TR96" s="219"/>
      <c r="TS96" s="219"/>
      <c r="TT96" s="219"/>
      <c r="TU96" s="219"/>
      <c r="TV96" s="219"/>
      <c r="TW96" s="219"/>
      <c r="TX96" s="219"/>
      <c r="TY96" s="219"/>
      <c r="TZ96" s="219"/>
      <c r="UA96" s="219"/>
      <c r="UB96" s="219"/>
      <c r="UC96" s="219"/>
      <c r="UD96" s="219"/>
      <c r="UE96" s="219"/>
      <c r="UF96" s="219"/>
      <c r="UG96" s="219"/>
      <c r="UH96" s="219"/>
      <c r="UI96" s="219"/>
      <c r="UJ96" s="219"/>
      <c r="UK96" s="219"/>
      <c r="UL96" s="219"/>
      <c r="UM96" s="219"/>
      <c r="UN96" s="219"/>
      <c r="UO96" s="219"/>
      <c r="UP96" s="219"/>
      <c r="UQ96" s="219"/>
      <c r="UR96" s="219"/>
      <c r="US96" s="219"/>
      <c r="UT96" s="219"/>
      <c r="UU96" s="219"/>
      <c r="UV96" s="219"/>
      <c r="UW96" s="219"/>
      <c r="UX96" s="219"/>
      <c r="UY96" s="219"/>
      <c r="UZ96" s="219"/>
      <c r="VA96" s="219"/>
      <c r="VB96" s="219"/>
      <c r="VC96" s="219"/>
      <c r="VD96" s="219"/>
      <c r="VE96" s="219"/>
      <c r="VF96" s="219"/>
      <c r="VG96" s="219"/>
      <c r="VH96" s="219"/>
      <c r="VI96" s="219"/>
      <c r="VJ96" s="219"/>
      <c r="VK96" s="219"/>
      <c r="VL96" s="219"/>
      <c r="VM96" s="219"/>
      <c r="VN96" s="219"/>
      <c r="VO96" s="219"/>
      <c r="VP96" s="219"/>
      <c r="VQ96" s="219"/>
      <c r="VR96" s="219"/>
      <c r="VS96" s="219"/>
      <c r="VT96" s="219"/>
      <c r="VU96" s="219"/>
      <c r="VV96" s="219"/>
      <c r="VW96" s="219"/>
      <c r="VX96" s="219"/>
      <c r="VY96" s="219"/>
      <c r="VZ96" s="219"/>
      <c r="WA96" s="219"/>
      <c r="WB96" s="219"/>
      <c r="WC96" s="219"/>
      <c r="WD96" s="219"/>
      <c r="WE96" s="219"/>
      <c r="WF96" s="219"/>
      <c r="WG96" s="219"/>
      <c r="WH96" s="219"/>
      <c r="WI96" s="219"/>
      <c r="WJ96" s="219"/>
      <c r="WK96" s="219"/>
      <c r="WL96" s="219"/>
      <c r="WM96" s="219"/>
      <c r="WN96" s="219"/>
      <c r="WO96" s="219"/>
      <c r="WP96" s="219"/>
      <c r="WQ96" s="219"/>
      <c r="WR96" s="219"/>
      <c r="WS96" s="219"/>
      <c r="WT96" s="219"/>
      <c r="WU96" s="219"/>
      <c r="WV96" s="219"/>
      <c r="WW96" s="219"/>
      <c r="WX96" s="219"/>
      <c r="WY96" s="219"/>
      <c r="WZ96" s="219"/>
      <c r="XA96" s="219"/>
      <c r="XB96" s="219"/>
      <c r="XC96" s="219"/>
      <c r="XD96" s="219"/>
      <c r="XE96" s="219"/>
      <c r="XF96" s="219"/>
      <c r="XG96" s="219"/>
      <c r="XH96" s="219"/>
      <c r="XI96" s="219"/>
      <c r="XJ96" s="219"/>
      <c r="XK96" s="219"/>
      <c r="XL96" s="219"/>
      <c r="XM96" s="219"/>
      <c r="XN96" s="219"/>
      <c r="XO96" s="219"/>
      <c r="XP96" s="219"/>
      <c r="XQ96" s="219"/>
      <c r="XR96" s="219"/>
      <c r="XS96" s="219"/>
      <c r="XT96" s="219"/>
      <c r="XU96" s="219"/>
      <c r="XV96" s="219"/>
      <c r="XW96" s="219"/>
      <c r="XX96" s="219"/>
      <c r="XY96" s="219"/>
      <c r="XZ96" s="219"/>
      <c r="YA96" s="219"/>
      <c r="YB96" s="219"/>
      <c r="YC96" s="219"/>
      <c r="YD96" s="219"/>
      <c r="YE96" s="219"/>
      <c r="YF96" s="219"/>
      <c r="YG96" s="219"/>
      <c r="YH96" s="219"/>
      <c r="YI96" s="219"/>
      <c r="YJ96" s="219"/>
      <c r="YK96" s="219"/>
      <c r="YL96" s="219"/>
      <c r="YM96" s="219"/>
      <c r="YN96" s="219"/>
      <c r="YO96" s="219"/>
      <c r="YP96" s="219"/>
      <c r="YQ96" s="219"/>
      <c r="YR96" s="219"/>
      <c r="YS96" s="219"/>
      <c r="YT96" s="219"/>
      <c r="YU96" s="219"/>
      <c r="YV96" s="219"/>
      <c r="YW96" s="219"/>
      <c r="YX96" s="219"/>
      <c r="YY96" s="219"/>
      <c r="YZ96" s="219"/>
      <c r="ZA96" s="219"/>
      <c r="ZB96" s="219"/>
      <c r="ZC96" s="219"/>
      <c r="ZD96" s="219"/>
      <c r="ZE96" s="219"/>
      <c r="ZF96" s="219"/>
      <c r="ZG96" s="219"/>
      <c r="ZH96" s="219"/>
      <c r="ZI96" s="219"/>
      <c r="ZJ96" s="219"/>
      <c r="ZK96" s="219"/>
      <c r="ZL96" s="219"/>
      <c r="ZM96" s="219"/>
      <c r="ZN96" s="219"/>
      <c r="ZO96" s="219"/>
      <c r="ZP96" s="219"/>
      <c r="ZQ96" s="219"/>
      <c r="ZR96" s="219"/>
      <c r="ZS96" s="219"/>
      <c r="ZT96" s="219"/>
      <c r="ZU96" s="219"/>
      <c r="ZV96" s="219"/>
      <c r="ZW96" s="219"/>
      <c r="ZX96" s="219"/>
      <c r="ZY96" s="219"/>
      <c r="ZZ96" s="219"/>
      <c r="AAA96" s="219"/>
      <c r="AAB96" s="219"/>
      <c r="AAC96" s="219"/>
      <c r="AAD96" s="219"/>
      <c r="AAE96" s="219"/>
      <c r="AAF96" s="219"/>
      <c r="AAG96" s="219"/>
      <c r="AAH96" s="219"/>
      <c r="AAI96" s="219"/>
      <c r="AAJ96" s="219"/>
      <c r="AAK96" s="219"/>
      <c r="AAL96" s="219"/>
      <c r="AAM96" s="219"/>
      <c r="AAN96" s="219"/>
      <c r="AAO96" s="219"/>
      <c r="AAP96" s="219"/>
      <c r="AAQ96" s="219"/>
      <c r="AAR96" s="219"/>
      <c r="AAS96" s="219"/>
      <c r="AAT96" s="219"/>
      <c r="AAU96" s="219"/>
      <c r="AAV96" s="219"/>
      <c r="AAW96" s="219"/>
      <c r="AAX96" s="219"/>
      <c r="AAY96" s="219"/>
      <c r="AAZ96" s="219"/>
      <c r="ABA96" s="219"/>
      <c r="ABB96" s="219"/>
      <c r="ABC96" s="219"/>
      <c r="ABD96" s="219"/>
      <c r="ABE96" s="219"/>
      <c r="ABF96" s="219"/>
      <c r="ABG96" s="219"/>
      <c r="ABH96" s="219"/>
      <c r="ABI96" s="219"/>
      <c r="ABJ96" s="219"/>
      <c r="ABK96" s="219"/>
      <c r="ABL96" s="219"/>
      <c r="ABM96" s="219"/>
      <c r="ABN96" s="219"/>
      <c r="ABO96" s="219"/>
      <c r="ABP96" s="219"/>
      <c r="ABQ96" s="219"/>
      <c r="ABR96" s="219"/>
      <c r="ABS96" s="219"/>
      <c r="ABT96" s="219"/>
      <c r="ABU96" s="219"/>
      <c r="ABV96" s="219"/>
      <c r="ABW96" s="219"/>
      <c r="ABX96" s="219"/>
      <c r="ABY96" s="219"/>
      <c r="ABZ96" s="219"/>
      <c r="ACA96" s="219"/>
      <c r="ACB96" s="219"/>
      <c r="ACC96" s="219"/>
      <c r="ACD96" s="219"/>
      <c r="ACE96" s="219"/>
      <c r="ACF96" s="219"/>
      <c r="ACG96" s="219"/>
      <c r="ACH96" s="219"/>
      <c r="ACI96" s="219"/>
      <c r="ACJ96" s="219"/>
      <c r="ACK96" s="219"/>
      <c r="ACL96" s="219"/>
      <c r="ACM96" s="219"/>
      <c r="ACN96" s="219"/>
      <c r="ACO96" s="219"/>
      <c r="ACP96" s="219"/>
      <c r="ACQ96" s="219"/>
      <c r="ACR96" s="219"/>
      <c r="ACS96" s="219"/>
      <c r="ACT96" s="219"/>
      <c r="ACU96" s="219"/>
      <c r="ACV96" s="219"/>
      <c r="ACW96" s="219"/>
      <c r="ACX96" s="219"/>
      <c r="ACY96" s="219"/>
      <c r="ACZ96" s="219"/>
      <c r="ADA96" s="219"/>
      <c r="ADB96" s="219"/>
      <c r="ADC96" s="219"/>
      <c r="ADD96" s="219"/>
      <c r="ADE96" s="219"/>
      <c r="ADF96" s="219"/>
      <c r="ADG96" s="219"/>
      <c r="ADH96" s="219"/>
      <c r="ADI96" s="219"/>
      <c r="ADJ96" s="219"/>
      <c r="ADK96" s="219"/>
      <c r="ADL96" s="219"/>
      <c r="ADM96" s="219"/>
      <c r="ADN96" s="219"/>
      <c r="ADO96" s="219"/>
      <c r="ADP96" s="219"/>
      <c r="ADQ96" s="219"/>
      <c r="ADR96" s="219"/>
      <c r="ADS96" s="219"/>
      <c r="ADT96" s="219"/>
      <c r="ADU96" s="219"/>
      <c r="ADV96" s="219"/>
      <c r="ADW96" s="219"/>
      <c r="ADX96" s="219"/>
      <c r="ADY96" s="219"/>
      <c r="ADZ96" s="219"/>
      <c r="AEA96" s="219"/>
      <c r="AEB96" s="219"/>
      <c r="AEC96" s="219"/>
      <c r="AED96" s="219"/>
      <c r="AEE96" s="219"/>
      <c r="AEF96" s="219"/>
      <c r="AEG96" s="219"/>
      <c r="AEH96" s="219"/>
      <c r="AEI96" s="219"/>
      <c r="AEJ96" s="219"/>
      <c r="AEK96" s="219"/>
      <c r="AEL96" s="219"/>
      <c r="AEM96" s="219"/>
      <c r="AEN96" s="219"/>
      <c r="AEO96" s="219"/>
      <c r="AEP96" s="219"/>
      <c r="AEQ96" s="219"/>
      <c r="AER96" s="219"/>
      <c r="AES96" s="219"/>
      <c r="AET96" s="219"/>
      <c r="AEU96" s="219"/>
      <c r="AEV96" s="219"/>
      <c r="AEW96" s="219"/>
      <c r="AEX96" s="219"/>
      <c r="AEY96" s="219"/>
      <c r="AEZ96" s="219"/>
      <c r="AFA96" s="219"/>
      <c r="AFB96" s="219"/>
      <c r="AFC96" s="219"/>
      <c r="AFD96" s="219"/>
      <c r="AFE96" s="219"/>
      <c r="AFF96" s="219"/>
      <c r="AFG96" s="219"/>
      <c r="AFH96" s="219"/>
      <c r="AFI96" s="219"/>
      <c r="AFJ96" s="219"/>
      <c r="AFK96" s="219"/>
      <c r="AFL96" s="219"/>
      <c r="AFM96" s="219"/>
      <c r="AFN96" s="219"/>
      <c r="AFO96" s="219"/>
      <c r="AFP96" s="219"/>
      <c r="AFQ96" s="219"/>
      <c r="AFR96" s="219"/>
      <c r="AFS96" s="219"/>
      <c r="AFT96" s="219"/>
      <c r="AFU96" s="219"/>
      <c r="AFV96" s="219"/>
      <c r="AFW96" s="219"/>
      <c r="AFX96" s="219"/>
      <c r="AFY96" s="219"/>
      <c r="AFZ96" s="219"/>
      <c r="AGA96" s="219"/>
      <c r="AGB96" s="219"/>
      <c r="AGC96" s="219"/>
      <c r="AGD96" s="219"/>
      <c r="AGE96" s="219"/>
      <c r="AGF96" s="219"/>
      <c r="AGG96" s="219"/>
      <c r="AGH96" s="219"/>
      <c r="AGI96" s="219"/>
      <c r="AGJ96" s="219"/>
      <c r="AGK96" s="219"/>
      <c r="AGL96" s="219"/>
      <c r="AGM96" s="219"/>
      <c r="AGN96" s="219"/>
      <c r="AGO96" s="219"/>
      <c r="AGP96" s="219"/>
      <c r="AGQ96" s="219"/>
      <c r="AGR96" s="219"/>
      <c r="AGS96" s="219"/>
      <c r="AGT96" s="219"/>
      <c r="AGU96" s="219"/>
      <c r="AGV96" s="219"/>
      <c r="AGW96" s="219"/>
      <c r="AGX96" s="219"/>
      <c r="AGY96" s="219"/>
      <c r="AGZ96" s="219"/>
      <c r="AHA96" s="219"/>
      <c r="AHB96" s="219"/>
      <c r="AHC96" s="219"/>
      <c r="AHD96" s="219"/>
      <c r="AHE96" s="219"/>
      <c r="AHF96" s="219"/>
      <c r="AHG96" s="219"/>
      <c r="AHH96" s="219"/>
      <c r="AHI96" s="219"/>
      <c r="AHJ96" s="219"/>
      <c r="AHK96" s="219"/>
      <c r="AHL96" s="219"/>
      <c r="AHM96" s="219"/>
      <c r="AHN96" s="219"/>
      <c r="AHO96" s="219"/>
      <c r="AHP96" s="219"/>
      <c r="AHQ96" s="219"/>
      <c r="AHR96" s="219"/>
      <c r="AHS96" s="219"/>
      <c r="AHT96" s="219"/>
      <c r="AHU96" s="219"/>
      <c r="AHV96" s="219"/>
      <c r="AHW96" s="219"/>
      <c r="AHX96" s="219"/>
      <c r="AHY96" s="219"/>
      <c r="AHZ96" s="219"/>
      <c r="AIA96" s="219"/>
      <c r="AIB96" s="219"/>
      <c r="AIC96" s="219"/>
      <c r="AID96" s="219"/>
      <c r="AIE96" s="219"/>
      <c r="AIF96" s="219"/>
      <c r="AIG96" s="219"/>
      <c r="AIH96" s="219"/>
      <c r="AII96" s="219"/>
      <c r="AIJ96" s="219"/>
      <c r="AIK96" s="219"/>
      <c r="AIL96" s="219"/>
      <c r="AIM96" s="219"/>
      <c r="AIN96" s="219"/>
      <c r="AIO96" s="219"/>
      <c r="AIP96" s="219"/>
      <c r="AIQ96" s="219"/>
      <c r="AIR96" s="219"/>
      <c r="AIS96" s="219"/>
      <c r="AIT96" s="219"/>
      <c r="AIU96" s="219"/>
      <c r="AIV96" s="219"/>
      <c r="AIW96" s="219"/>
      <c r="AIX96" s="219"/>
      <c r="AIY96" s="219"/>
      <c r="AIZ96" s="219"/>
      <c r="AJA96" s="219"/>
      <c r="AJB96" s="219"/>
      <c r="AJC96" s="219"/>
      <c r="AJD96" s="219"/>
      <c r="AJE96" s="219"/>
      <c r="AJF96" s="219"/>
      <c r="AJG96" s="219"/>
      <c r="AJH96" s="219"/>
      <c r="AJI96" s="219"/>
      <c r="AJJ96" s="219"/>
      <c r="AJK96" s="219"/>
      <c r="AJL96" s="219"/>
      <c r="AJM96" s="219"/>
      <c r="AJN96" s="219"/>
      <c r="AJO96" s="219"/>
      <c r="AJP96" s="219"/>
      <c r="AJQ96" s="219"/>
      <c r="AJR96" s="219"/>
      <c r="AJS96" s="219"/>
      <c r="AJT96" s="219"/>
      <c r="AJU96" s="219"/>
      <c r="AJV96" s="219"/>
      <c r="AJW96" s="219"/>
      <c r="AJX96" s="219"/>
      <c r="AJY96" s="219"/>
      <c r="AJZ96" s="219"/>
      <c r="AKA96" s="219"/>
      <c r="AKB96" s="219"/>
      <c r="AKC96" s="219"/>
      <c r="AKD96" s="219"/>
      <c r="AKE96" s="219"/>
      <c r="AKF96" s="219"/>
      <c r="AKG96" s="219"/>
      <c r="AKH96" s="219"/>
      <c r="AKI96" s="219"/>
      <c r="AKJ96" s="219"/>
      <c r="AKK96" s="219"/>
      <c r="AKL96" s="219"/>
      <c r="AKM96" s="219"/>
      <c r="AKN96" s="219"/>
      <c r="AKO96" s="219"/>
      <c r="AKP96" s="219"/>
      <c r="AKQ96" s="219"/>
      <c r="AKR96" s="219"/>
      <c r="AKS96" s="219"/>
      <c r="AKT96" s="219"/>
      <c r="AKU96" s="219"/>
      <c r="AKV96" s="219"/>
      <c r="AKW96" s="219"/>
      <c r="AKX96" s="219"/>
      <c r="AKY96" s="219"/>
      <c r="AKZ96" s="219"/>
      <c r="ALA96" s="219"/>
      <c r="ALB96" s="219"/>
      <c r="ALC96" s="219"/>
      <c r="ALD96" s="219"/>
      <c r="ALE96" s="219"/>
      <c r="ALF96" s="219"/>
      <c r="ALG96" s="219"/>
      <c r="ALH96" s="219"/>
      <c r="ALI96" s="219"/>
      <c r="ALJ96" s="219"/>
      <c r="ALK96" s="219"/>
      <c r="ALL96" s="219"/>
      <c r="ALM96" s="219"/>
      <c r="ALN96" s="219"/>
      <c r="ALO96" s="219"/>
      <c r="ALP96" s="219"/>
      <c r="ALQ96" s="219"/>
      <c r="ALR96" s="219"/>
      <c r="ALS96" s="219"/>
      <c r="ALT96" s="219"/>
      <c r="ALU96" s="219"/>
    </row>
    <row r="97" spans="1:1009" s="137" customFormat="1">
      <c r="A97" s="220"/>
      <c r="B97" s="221"/>
      <c r="C97" s="222"/>
      <c r="D97" s="223"/>
      <c r="E97" s="224"/>
      <c r="F97" s="224"/>
      <c r="G97" s="224"/>
      <c r="H97" s="224"/>
      <c r="I97" s="225"/>
      <c r="J97" s="218"/>
      <c r="K97" s="218"/>
      <c r="L97" s="218"/>
      <c r="M97" s="218"/>
      <c r="N97" s="218"/>
      <c r="O97" s="218"/>
      <c r="P97" s="218"/>
      <c r="Q97" s="218"/>
      <c r="R97" s="218"/>
      <c r="S97" s="218"/>
      <c r="T97" s="218"/>
      <c r="U97" s="218"/>
      <c r="V97" s="218"/>
      <c r="W97" s="218"/>
      <c r="X97" s="218"/>
      <c r="Y97" s="218"/>
      <c r="Z97" s="218"/>
      <c r="AA97" s="218"/>
      <c r="AB97" s="218"/>
      <c r="AC97" s="218"/>
      <c r="AD97" s="218"/>
      <c r="AE97" s="218"/>
      <c r="AF97" s="218"/>
      <c r="AG97" s="218"/>
      <c r="AH97" s="218"/>
      <c r="AI97" s="218"/>
      <c r="AJ97" s="218"/>
      <c r="AK97" s="218"/>
      <c r="AL97" s="218"/>
      <c r="AM97" s="218"/>
      <c r="AN97" s="218"/>
      <c r="AO97" s="218"/>
      <c r="AP97" s="218"/>
      <c r="AQ97" s="218"/>
      <c r="AR97" s="218"/>
      <c r="AS97" s="218"/>
      <c r="AT97" s="218"/>
      <c r="AU97" s="218"/>
      <c r="AV97" s="218"/>
      <c r="AW97" s="218"/>
      <c r="AX97" s="218"/>
      <c r="AY97" s="218"/>
      <c r="AZ97" s="218"/>
      <c r="BA97" s="218"/>
      <c r="BB97" s="218"/>
      <c r="BC97" s="218"/>
      <c r="BD97" s="218"/>
      <c r="BE97" s="218"/>
      <c r="BF97" s="218"/>
      <c r="BG97" s="218"/>
      <c r="BH97" s="218"/>
      <c r="BI97" s="218"/>
      <c r="BJ97" s="218"/>
      <c r="BK97" s="218"/>
      <c r="BL97" s="218"/>
      <c r="BM97" s="218"/>
      <c r="BN97" s="218"/>
      <c r="BO97" s="218"/>
      <c r="BP97" s="218"/>
      <c r="BQ97" s="218"/>
      <c r="BR97" s="218"/>
      <c r="BS97" s="218"/>
      <c r="BT97" s="218"/>
      <c r="BU97" s="218"/>
      <c r="BV97" s="218"/>
      <c r="BW97" s="218"/>
      <c r="BX97" s="218"/>
      <c r="BY97" s="218"/>
      <c r="BZ97" s="218"/>
      <c r="CA97" s="218"/>
      <c r="CB97" s="218"/>
      <c r="CC97" s="218"/>
      <c r="CD97" s="218"/>
      <c r="CE97" s="218"/>
      <c r="CF97" s="218"/>
      <c r="CG97" s="218"/>
      <c r="CH97" s="218"/>
      <c r="CI97" s="218"/>
      <c r="CJ97" s="218"/>
      <c r="CK97" s="218"/>
      <c r="CL97" s="218"/>
      <c r="CM97" s="218"/>
      <c r="CN97" s="218"/>
      <c r="CO97" s="218"/>
      <c r="CP97" s="218"/>
      <c r="CQ97" s="218"/>
      <c r="CR97" s="218"/>
      <c r="CS97" s="218"/>
      <c r="CT97" s="218"/>
      <c r="CU97" s="218"/>
      <c r="CV97" s="218"/>
      <c r="CW97" s="218"/>
      <c r="CX97" s="218"/>
      <c r="CY97" s="218"/>
      <c r="CZ97" s="218"/>
      <c r="DA97" s="218"/>
      <c r="DB97" s="218"/>
      <c r="DC97" s="218"/>
      <c r="DD97" s="218"/>
      <c r="DE97" s="218"/>
      <c r="DF97" s="218"/>
      <c r="DG97" s="218"/>
      <c r="DH97" s="218"/>
      <c r="DI97" s="218"/>
      <c r="DJ97" s="218"/>
      <c r="DK97" s="218"/>
      <c r="DL97" s="218"/>
      <c r="DM97" s="218"/>
      <c r="DN97" s="218"/>
      <c r="DO97" s="218"/>
      <c r="DP97" s="218"/>
      <c r="DQ97" s="218"/>
      <c r="DR97" s="218"/>
      <c r="DS97" s="218"/>
      <c r="DT97" s="218"/>
      <c r="DU97" s="218"/>
      <c r="DV97" s="218"/>
      <c r="DW97" s="218"/>
      <c r="DX97" s="218"/>
      <c r="DY97" s="218"/>
      <c r="DZ97" s="218"/>
      <c r="EA97" s="218"/>
      <c r="EB97" s="218"/>
      <c r="EC97" s="218"/>
      <c r="ED97" s="218"/>
      <c r="EE97" s="218"/>
      <c r="EF97" s="218"/>
      <c r="EG97" s="218"/>
      <c r="EH97" s="218"/>
      <c r="EI97" s="218"/>
      <c r="EJ97" s="218"/>
      <c r="EK97" s="218"/>
      <c r="EL97" s="218"/>
      <c r="EM97" s="218"/>
      <c r="EN97" s="218"/>
      <c r="EO97" s="218"/>
      <c r="EP97" s="218"/>
      <c r="EQ97" s="218"/>
      <c r="ER97" s="218"/>
      <c r="ES97" s="218"/>
      <c r="ET97" s="218"/>
      <c r="EU97" s="218"/>
      <c r="EV97" s="218"/>
      <c r="EW97" s="218"/>
      <c r="EX97" s="218"/>
      <c r="EY97" s="218"/>
      <c r="EZ97" s="218"/>
      <c r="FA97" s="218"/>
      <c r="FB97" s="218"/>
      <c r="FC97" s="218"/>
      <c r="FD97" s="218"/>
      <c r="FE97" s="218"/>
      <c r="FF97" s="218"/>
      <c r="FG97" s="218"/>
      <c r="FH97" s="218"/>
      <c r="FI97" s="218"/>
      <c r="FJ97" s="218"/>
      <c r="FK97" s="218"/>
      <c r="FL97" s="218"/>
      <c r="FM97" s="218"/>
      <c r="FN97" s="218"/>
      <c r="FO97" s="218"/>
      <c r="FP97" s="218"/>
      <c r="FQ97" s="218"/>
      <c r="FR97" s="218"/>
      <c r="FS97" s="218"/>
      <c r="FT97" s="218"/>
      <c r="FU97" s="218"/>
      <c r="FV97" s="218"/>
      <c r="FW97" s="218"/>
      <c r="FX97" s="218"/>
      <c r="FY97" s="218"/>
      <c r="FZ97" s="218"/>
      <c r="GA97" s="218"/>
      <c r="GB97" s="218"/>
      <c r="GC97" s="218"/>
      <c r="GD97" s="218"/>
      <c r="GE97" s="218"/>
      <c r="GF97" s="218"/>
      <c r="GG97" s="218"/>
      <c r="GH97" s="218"/>
      <c r="GI97" s="218"/>
      <c r="GJ97" s="218"/>
      <c r="GK97" s="218"/>
      <c r="GL97" s="218"/>
      <c r="GM97" s="218"/>
      <c r="GN97" s="218"/>
      <c r="GO97" s="218"/>
      <c r="GP97" s="218"/>
      <c r="GQ97" s="218"/>
      <c r="GR97" s="218"/>
      <c r="GS97" s="218"/>
      <c r="GT97" s="218"/>
      <c r="GU97" s="218"/>
      <c r="GV97" s="218"/>
      <c r="GW97" s="218"/>
      <c r="GX97" s="218"/>
      <c r="GY97" s="218"/>
      <c r="GZ97" s="218"/>
      <c r="HA97" s="218"/>
      <c r="HB97" s="218"/>
      <c r="HC97" s="218"/>
      <c r="HD97" s="218"/>
      <c r="HE97" s="218"/>
      <c r="HF97" s="218"/>
      <c r="HG97" s="218"/>
      <c r="HH97" s="218"/>
      <c r="HI97" s="218"/>
      <c r="HJ97" s="218"/>
      <c r="HK97" s="218"/>
      <c r="HL97" s="218"/>
      <c r="HM97" s="218"/>
      <c r="HN97" s="218"/>
      <c r="HO97" s="218"/>
      <c r="HP97" s="218"/>
      <c r="HQ97" s="218"/>
      <c r="HR97" s="218"/>
      <c r="HS97" s="218"/>
      <c r="HT97" s="218"/>
      <c r="HU97" s="218"/>
      <c r="HV97" s="218"/>
      <c r="HW97" s="218"/>
      <c r="HX97" s="218"/>
      <c r="HY97" s="218"/>
      <c r="HZ97" s="218"/>
      <c r="IA97" s="218"/>
      <c r="IB97" s="218"/>
      <c r="IC97" s="218"/>
      <c r="ID97" s="218"/>
      <c r="IE97" s="218"/>
      <c r="IF97" s="218"/>
      <c r="IG97" s="218"/>
      <c r="IH97" s="219"/>
      <c r="II97" s="219"/>
      <c r="IJ97" s="219"/>
      <c r="IK97" s="219"/>
      <c r="IL97" s="219"/>
      <c r="IM97" s="219"/>
      <c r="IN97" s="219"/>
      <c r="IO97" s="219"/>
      <c r="IP97" s="219"/>
      <c r="IQ97" s="219"/>
      <c r="IR97" s="219"/>
      <c r="IS97" s="219"/>
      <c r="IT97" s="219"/>
      <c r="IU97" s="219"/>
      <c r="IV97" s="219"/>
      <c r="IW97" s="219"/>
      <c r="IX97" s="219"/>
      <c r="IY97" s="219"/>
      <c r="IZ97" s="219"/>
      <c r="JA97" s="219"/>
      <c r="JB97" s="219"/>
      <c r="JC97" s="219"/>
      <c r="JD97" s="219"/>
      <c r="JE97" s="219"/>
      <c r="JF97" s="219"/>
      <c r="JG97" s="219"/>
      <c r="JH97" s="219"/>
      <c r="JI97" s="219"/>
      <c r="JJ97" s="219"/>
      <c r="JK97" s="219"/>
      <c r="JL97" s="219"/>
      <c r="JM97" s="219"/>
      <c r="JN97" s="219"/>
      <c r="JO97" s="219"/>
      <c r="JP97" s="219"/>
      <c r="JQ97" s="219"/>
      <c r="JR97" s="219"/>
      <c r="JS97" s="219"/>
      <c r="JT97" s="219"/>
      <c r="JU97" s="219"/>
      <c r="JV97" s="219"/>
      <c r="JW97" s="219"/>
      <c r="JX97" s="219"/>
      <c r="JY97" s="219"/>
      <c r="JZ97" s="219"/>
      <c r="KA97" s="219"/>
      <c r="KB97" s="219"/>
      <c r="KC97" s="219"/>
      <c r="KD97" s="219"/>
      <c r="KE97" s="219"/>
      <c r="KF97" s="219"/>
      <c r="KG97" s="219"/>
      <c r="KH97" s="219"/>
      <c r="KI97" s="219"/>
      <c r="KJ97" s="219"/>
      <c r="KK97" s="219"/>
      <c r="KL97" s="219"/>
      <c r="KM97" s="219"/>
      <c r="KN97" s="219"/>
      <c r="KO97" s="219"/>
      <c r="KP97" s="219"/>
      <c r="KQ97" s="219"/>
      <c r="KR97" s="219"/>
      <c r="KS97" s="219"/>
      <c r="KT97" s="219"/>
      <c r="KU97" s="219"/>
      <c r="KV97" s="219"/>
      <c r="KW97" s="219"/>
      <c r="KX97" s="219"/>
      <c r="KY97" s="219"/>
      <c r="KZ97" s="219"/>
      <c r="LA97" s="219"/>
      <c r="LB97" s="219"/>
      <c r="LC97" s="219"/>
      <c r="LD97" s="219"/>
      <c r="LE97" s="219"/>
      <c r="LF97" s="219"/>
      <c r="LG97" s="219"/>
      <c r="LH97" s="219"/>
      <c r="LI97" s="219"/>
      <c r="LJ97" s="219"/>
      <c r="LK97" s="219"/>
      <c r="LL97" s="219"/>
      <c r="LM97" s="219"/>
      <c r="LN97" s="219"/>
      <c r="LO97" s="219"/>
      <c r="LP97" s="219"/>
      <c r="LQ97" s="219"/>
      <c r="LR97" s="219"/>
      <c r="LS97" s="219"/>
      <c r="LT97" s="219"/>
      <c r="LU97" s="219"/>
      <c r="LV97" s="219"/>
      <c r="LW97" s="219"/>
      <c r="LX97" s="219"/>
      <c r="LY97" s="219"/>
      <c r="LZ97" s="219"/>
      <c r="MA97" s="219"/>
      <c r="MB97" s="219"/>
      <c r="MC97" s="219"/>
      <c r="MD97" s="219"/>
      <c r="ME97" s="219"/>
      <c r="MF97" s="219"/>
      <c r="MG97" s="219"/>
      <c r="MH97" s="219"/>
      <c r="MI97" s="219"/>
      <c r="MJ97" s="219"/>
      <c r="MK97" s="219"/>
      <c r="ML97" s="219"/>
      <c r="MM97" s="219"/>
      <c r="MN97" s="219"/>
      <c r="MO97" s="219"/>
      <c r="MP97" s="219"/>
      <c r="MQ97" s="219"/>
      <c r="MR97" s="219"/>
      <c r="MS97" s="219"/>
      <c r="MT97" s="219"/>
      <c r="MU97" s="219"/>
      <c r="MV97" s="219"/>
      <c r="MW97" s="219"/>
      <c r="MX97" s="219"/>
      <c r="MY97" s="219"/>
      <c r="MZ97" s="219"/>
      <c r="NA97" s="219"/>
      <c r="NB97" s="219"/>
      <c r="NC97" s="219"/>
      <c r="ND97" s="219"/>
      <c r="NE97" s="219"/>
      <c r="NF97" s="219"/>
      <c r="NG97" s="219"/>
      <c r="NH97" s="219"/>
      <c r="NI97" s="219"/>
      <c r="NJ97" s="219"/>
      <c r="NK97" s="219"/>
      <c r="NL97" s="219"/>
      <c r="NM97" s="219"/>
      <c r="NN97" s="219"/>
      <c r="NO97" s="219"/>
      <c r="NP97" s="219"/>
      <c r="NQ97" s="219"/>
      <c r="NR97" s="219"/>
      <c r="NS97" s="219"/>
      <c r="NT97" s="219"/>
      <c r="NU97" s="219"/>
      <c r="NV97" s="219"/>
      <c r="NW97" s="219"/>
      <c r="NX97" s="219"/>
      <c r="NY97" s="219"/>
      <c r="NZ97" s="219"/>
      <c r="OA97" s="219"/>
      <c r="OB97" s="219"/>
      <c r="OC97" s="219"/>
      <c r="OD97" s="219"/>
      <c r="OE97" s="219"/>
      <c r="OF97" s="219"/>
      <c r="OG97" s="219"/>
      <c r="OH97" s="219"/>
      <c r="OI97" s="219"/>
      <c r="OJ97" s="219"/>
      <c r="OK97" s="219"/>
      <c r="OL97" s="219"/>
      <c r="OM97" s="219"/>
      <c r="ON97" s="219"/>
      <c r="OO97" s="219"/>
      <c r="OP97" s="219"/>
      <c r="OQ97" s="219"/>
      <c r="OR97" s="219"/>
      <c r="OS97" s="219"/>
      <c r="OT97" s="219"/>
      <c r="OU97" s="219"/>
      <c r="OV97" s="219"/>
      <c r="OW97" s="219"/>
      <c r="OX97" s="219"/>
      <c r="OY97" s="219"/>
      <c r="OZ97" s="219"/>
      <c r="PA97" s="219"/>
      <c r="PB97" s="219"/>
      <c r="PC97" s="219"/>
      <c r="PD97" s="219"/>
      <c r="PE97" s="219"/>
      <c r="PF97" s="219"/>
      <c r="PG97" s="219"/>
      <c r="PH97" s="219"/>
      <c r="PI97" s="219"/>
      <c r="PJ97" s="219"/>
      <c r="PK97" s="219"/>
      <c r="PL97" s="219"/>
      <c r="PM97" s="219"/>
      <c r="PN97" s="219"/>
      <c r="PO97" s="219"/>
      <c r="PP97" s="219"/>
      <c r="PQ97" s="219"/>
      <c r="PR97" s="219"/>
      <c r="PS97" s="219"/>
      <c r="PT97" s="219"/>
      <c r="PU97" s="219"/>
      <c r="PV97" s="219"/>
      <c r="PW97" s="219"/>
      <c r="PX97" s="219"/>
      <c r="PY97" s="219"/>
      <c r="PZ97" s="219"/>
      <c r="QA97" s="219"/>
      <c r="QB97" s="219"/>
      <c r="QC97" s="219"/>
      <c r="QD97" s="219"/>
      <c r="QE97" s="219"/>
      <c r="QF97" s="219"/>
      <c r="QG97" s="219"/>
      <c r="QH97" s="219"/>
      <c r="QI97" s="219"/>
      <c r="QJ97" s="219"/>
      <c r="QK97" s="219"/>
      <c r="QL97" s="219"/>
      <c r="QM97" s="219"/>
      <c r="QN97" s="219"/>
      <c r="QO97" s="219"/>
      <c r="QP97" s="219"/>
      <c r="QQ97" s="219"/>
      <c r="QR97" s="219"/>
      <c r="QS97" s="219"/>
      <c r="QT97" s="219"/>
      <c r="QU97" s="219"/>
      <c r="QV97" s="219"/>
      <c r="QW97" s="219"/>
      <c r="QX97" s="219"/>
      <c r="QY97" s="219"/>
      <c r="QZ97" s="219"/>
      <c r="RA97" s="219"/>
      <c r="RB97" s="219"/>
      <c r="RC97" s="219"/>
      <c r="RD97" s="219"/>
      <c r="RE97" s="219"/>
      <c r="RF97" s="219"/>
      <c r="RG97" s="219"/>
      <c r="RH97" s="219"/>
      <c r="RI97" s="219"/>
      <c r="RJ97" s="219"/>
      <c r="RK97" s="219"/>
      <c r="RL97" s="219"/>
      <c r="RM97" s="219"/>
      <c r="RN97" s="219"/>
      <c r="RO97" s="219"/>
      <c r="RP97" s="219"/>
      <c r="RQ97" s="219"/>
      <c r="RR97" s="219"/>
      <c r="RS97" s="219"/>
      <c r="RT97" s="219"/>
      <c r="RU97" s="219"/>
      <c r="RV97" s="219"/>
      <c r="RW97" s="219"/>
      <c r="RX97" s="219"/>
      <c r="RY97" s="219"/>
      <c r="RZ97" s="219"/>
      <c r="SA97" s="219"/>
      <c r="SB97" s="219"/>
      <c r="SC97" s="219"/>
      <c r="SD97" s="219"/>
      <c r="SE97" s="219"/>
      <c r="SF97" s="219"/>
      <c r="SG97" s="219"/>
      <c r="SH97" s="219"/>
      <c r="SI97" s="219"/>
      <c r="SJ97" s="219"/>
      <c r="SK97" s="219"/>
      <c r="SL97" s="219"/>
      <c r="SM97" s="219"/>
      <c r="SN97" s="219"/>
      <c r="SO97" s="219"/>
      <c r="SP97" s="219"/>
      <c r="SQ97" s="219"/>
      <c r="SR97" s="219"/>
      <c r="SS97" s="219"/>
      <c r="ST97" s="219"/>
      <c r="SU97" s="219"/>
      <c r="SV97" s="219"/>
      <c r="SW97" s="219"/>
      <c r="SX97" s="219"/>
      <c r="SY97" s="219"/>
      <c r="SZ97" s="219"/>
      <c r="TA97" s="219"/>
      <c r="TB97" s="219"/>
      <c r="TC97" s="219"/>
      <c r="TD97" s="219"/>
      <c r="TE97" s="219"/>
      <c r="TF97" s="219"/>
      <c r="TG97" s="219"/>
      <c r="TH97" s="219"/>
      <c r="TI97" s="219"/>
      <c r="TJ97" s="219"/>
      <c r="TK97" s="219"/>
      <c r="TL97" s="219"/>
      <c r="TM97" s="219"/>
      <c r="TN97" s="219"/>
      <c r="TO97" s="219"/>
      <c r="TP97" s="219"/>
      <c r="TQ97" s="219"/>
      <c r="TR97" s="219"/>
      <c r="TS97" s="219"/>
      <c r="TT97" s="219"/>
      <c r="TU97" s="219"/>
      <c r="TV97" s="219"/>
      <c r="TW97" s="219"/>
      <c r="TX97" s="219"/>
      <c r="TY97" s="219"/>
      <c r="TZ97" s="219"/>
      <c r="UA97" s="219"/>
      <c r="UB97" s="219"/>
      <c r="UC97" s="219"/>
      <c r="UD97" s="219"/>
      <c r="UE97" s="219"/>
      <c r="UF97" s="219"/>
      <c r="UG97" s="219"/>
      <c r="UH97" s="219"/>
      <c r="UI97" s="219"/>
      <c r="UJ97" s="219"/>
      <c r="UK97" s="219"/>
      <c r="UL97" s="219"/>
      <c r="UM97" s="219"/>
      <c r="UN97" s="219"/>
      <c r="UO97" s="219"/>
      <c r="UP97" s="219"/>
      <c r="UQ97" s="219"/>
      <c r="UR97" s="219"/>
      <c r="US97" s="219"/>
      <c r="UT97" s="219"/>
      <c r="UU97" s="219"/>
      <c r="UV97" s="219"/>
      <c r="UW97" s="219"/>
      <c r="UX97" s="219"/>
      <c r="UY97" s="219"/>
      <c r="UZ97" s="219"/>
      <c r="VA97" s="219"/>
      <c r="VB97" s="219"/>
      <c r="VC97" s="219"/>
      <c r="VD97" s="219"/>
      <c r="VE97" s="219"/>
      <c r="VF97" s="219"/>
      <c r="VG97" s="219"/>
      <c r="VH97" s="219"/>
      <c r="VI97" s="219"/>
      <c r="VJ97" s="219"/>
      <c r="VK97" s="219"/>
      <c r="VL97" s="219"/>
      <c r="VM97" s="219"/>
      <c r="VN97" s="219"/>
      <c r="VO97" s="219"/>
      <c r="VP97" s="219"/>
      <c r="VQ97" s="219"/>
      <c r="VR97" s="219"/>
      <c r="VS97" s="219"/>
      <c r="VT97" s="219"/>
      <c r="VU97" s="219"/>
      <c r="VV97" s="219"/>
      <c r="VW97" s="219"/>
      <c r="VX97" s="219"/>
      <c r="VY97" s="219"/>
      <c r="VZ97" s="219"/>
      <c r="WA97" s="219"/>
      <c r="WB97" s="219"/>
      <c r="WC97" s="219"/>
      <c r="WD97" s="219"/>
      <c r="WE97" s="219"/>
      <c r="WF97" s="219"/>
      <c r="WG97" s="219"/>
      <c r="WH97" s="219"/>
      <c r="WI97" s="219"/>
      <c r="WJ97" s="219"/>
      <c r="WK97" s="219"/>
      <c r="WL97" s="219"/>
      <c r="WM97" s="219"/>
      <c r="WN97" s="219"/>
      <c r="WO97" s="219"/>
      <c r="WP97" s="219"/>
      <c r="WQ97" s="219"/>
      <c r="WR97" s="219"/>
      <c r="WS97" s="219"/>
      <c r="WT97" s="219"/>
      <c r="WU97" s="219"/>
      <c r="WV97" s="219"/>
      <c r="WW97" s="219"/>
      <c r="WX97" s="219"/>
      <c r="WY97" s="219"/>
      <c r="WZ97" s="219"/>
      <c r="XA97" s="219"/>
      <c r="XB97" s="219"/>
      <c r="XC97" s="219"/>
      <c r="XD97" s="219"/>
      <c r="XE97" s="219"/>
      <c r="XF97" s="219"/>
      <c r="XG97" s="219"/>
      <c r="XH97" s="219"/>
      <c r="XI97" s="219"/>
      <c r="XJ97" s="219"/>
      <c r="XK97" s="219"/>
      <c r="XL97" s="219"/>
      <c r="XM97" s="219"/>
      <c r="XN97" s="219"/>
      <c r="XO97" s="219"/>
      <c r="XP97" s="219"/>
      <c r="XQ97" s="219"/>
      <c r="XR97" s="219"/>
      <c r="XS97" s="219"/>
      <c r="XT97" s="219"/>
      <c r="XU97" s="219"/>
      <c r="XV97" s="219"/>
      <c r="XW97" s="219"/>
      <c r="XX97" s="219"/>
      <c r="XY97" s="219"/>
      <c r="XZ97" s="219"/>
      <c r="YA97" s="219"/>
      <c r="YB97" s="219"/>
      <c r="YC97" s="219"/>
      <c r="YD97" s="219"/>
      <c r="YE97" s="219"/>
      <c r="YF97" s="219"/>
      <c r="YG97" s="219"/>
      <c r="YH97" s="219"/>
      <c r="YI97" s="219"/>
      <c r="YJ97" s="219"/>
      <c r="YK97" s="219"/>
      <c r="YL97" s="219"/>
      <c r="YM97" s="219"/>
      <c r="YN97" s="219"/>
      <c r="YO97" s="219"/>
      <c r="YP97" s="219"/>
      <c r="YQ97" s="219"/>
      <c r="YR97" s="219"/>
      <c r="YS97" s="219"/>
      <c r="YT97" s="219"/>
      <c r="YU97" s="219"/>
      <c r="YV97" s="219"/>
      <c r="YW97" s="219"/>
      <c r="YX97" s="219"/>
      <c r="YY97" s="219"/>
      <c r="YZ97" s="219"/>
      <c r="ZA97" s="219"/>
      <c r="ZB97" s="219"/>
      <c r="ZC97" s="219"/>
      <c r="ZD97" s="219"/>
      <c r="ZE97" s="219"/>
      <c r="ZF97" s="219"/>
      <c r="ZG97" s="219"/>
      <c r="ZH97" s="219"/>
      <c r="ZI97" s="219"/>
      <c r="ZJ97" s="219"/>
      <c r="ZK97" s="219"/>
      <c r="ZL97" s="219"/>
      <c r="ZM97" s="219"/>
      <c r="ZN97" s="219"/>
      <c r="ZO97" s="219"/>
      <c r="ZP97" s="219"/>
      <c r="ZQ97" s="219"/>
      <c r="ZR97" s="219"/>
      <c r="ZS97" s="219"/>
      <c r="ZT97" s="219"/>
      <c r="ZU97" s="219"/>
      <c r="ZV97" s="219"/>
      <c r="ZW97" s="219"/>
      <c r="ZX97" s="219"/>
      <c r="ZY97" s="219"/>
      <c r="ZZ97" s="219"/>
      <c r="AAA97" s="219"/>
      <c r="AAB97" s="219"/>
      <c r="AAC97" s="219"/>
      <c r="AAD97" s="219"/>
      <c r="AAE97" s="219"/>
      <c r="AAF97" s="219"/>
      <c r="AAG97" s="219"/>
      <c r="AAH97" s="219"/>
      <c r="AAI97" s="219"/>
      <c r="AAJ97" s="219"/>
      <c r="AAK97" s="219"/>
      <c r="AAL97" s="219"/>
      <c r="AAM97" s="219"/>
      <c r="AAN97" s="219"/>
      <c r="AAO97" s="219"/>
      <c r="AAP97" s="219"/>
      <c r="AAQ97" s="219"/>
      <c r="AAR97" s="219"/>
      <c r="AAS97" s="219"/>
      <c r="AAT97" s="219"/>
      <c r="AAU97" s="219"/>
      <c r="AAV97" s="219"/>
      <c r="AAW97" s="219"/>
      <c r="AAX97" s="219"/>
      <c r="AAY97" s="219"/>
      <c r="AAZ97" s="219"/>
      <c r="ABA97" s="219"/>
      <c r="ABB97" s="219"/>
      <c r="ABC97" s="219"/>
      <c r="ABD97" s="219"/>
      <c r="ABE97" s="219"/>
      <c r="ABF97" s="219"/>
      <c r="ABG97" s="219"/>
      <c r="ABH97" s="219"/>
      <c r="ABI97" s="219"/>
      <c r="ABJ97" s="219"/>
      <c r="ABK97" s="219"/>
      <c r="ABL97" s="219"/>
      <c r="ABM97" s="219"/>
      <c r="ABN97" s="219"/>
      <c r="ABO97" s="219"/>
      <c r="ABP97" s="219"/>
      <c r="ABQ97" s="219"/>
      <c r="ABR97" s="219"/>
      <c r="ABS97" s="219"/>
      <c r="ABT97" s="219"/>
      <c r="ABU97" s="219"/>
      <c r="ABV97" s="219"/>
      <c r="ABW97" s="219"/>
      <c r="ABX97" s="219"/>
      <c r="ABY97" s="219"/>
      <c r="ABZ97" s="219"/>
      <c r="ACA97" s="219"/>
      <c r="ACB97" s="219"/>
      <c r="ACC97" s="219"/>
      <c r="ACD97" s="219"/>
      <c r="ACE97" s="219"/>
      <c r="ACF97" s="219"/>
      <c r="ACG97" s="219"/>
      <c r="ACH97" s="219"/>
      <c r="ACI97" s="219"/>
      <c r="ACJ97" s="219"/>
      <c r="ACK97" s="219"/>
      <c r="ACL97" s="219"/>
      <c r="ACM97" s="219"/>
      <c r="ACN97" s="219"/>
      <c r="ACO97" s="219"/>
      <c r="ACP97" s="219"/>
      <c r="ACQ97" s="219"/>
      <c r="ACR97" s="219"/>
      <c r="ACS97" s="219"/>
      <c r="ACT97" s="219"/>
      <c r="ACU97" s="219"/>
      <c r="ACV97" s="219"/>
      <c r="ACW97" s="219"/>
      <c r="ACX97" s="219"/>
      <c r="ACY97" s="219"/>
      <c r="ACZ97" s="219"/>
      <c r="ADA97" s="219"/>
      <c r="ADB97" s="219"/>
      <c r="ADC97" s="219"/>
      <c r="ADD97" s="219"/>
      <c r="ADE97" s="219"/>
      <c r="ADF97" s="219"/>
      <c r="ADG97" s="219"/>
      <c r="ADH97" s="219"/>
      <c r="ADI97" s="219"/>
      <c r="ADJ97" s="219"/>
      <c r="ADK97" s="219"/>
      <c r="ADL97" s="219"/>
      <c r="ADM97" s="219"/>
      <c r="ADN97" s="219"/>
      <c r="ADO97" s="219"/>
      <c r="ADP97" s="219"/>
      <c r="ADQ97" s="219"/>
      <c r="ADR97" s="219"/>
      <c r="ADS97" s="219"/>
      <c r="ADT97" s="219"/>
      <c r="ADU97" s="219"/>
      <c r="ADV97" s="219"/>
      <c r="ADW97" s="219"/>
      <c r="ADX97" s="219"/>
      <c r="ADY97" s="219"/>
      <c r="ADZ97" s="219"/>
      <c r="AEA97" s="219"/>
      <c r="AEB97" s="219"/>
      <c r="AEC97" s="219"/>
      <c r="AED97" s="219"/>
      <c r="AEE97" s="219"/>
      <c r="AEF97" s="219"/>
      <c r="AEG97" s="219"/>
      <c r="AEH97" s="219"/>
      <c r="AEI97" s="219"/>
      <c r="AEJ97" s="219"/>
      <c r="AEK97" s="219"/>
      <c r="AEL97" s="219"/>
      <c r="AEM97" s="219"/>
      <c r="AEN97" s="219"/>
      <c r="AEO97" s="219"/>
      <c r="AEP97" s="219"/>
      <c r="AEQ97" s="219"/>
      <c r="AER97" s="219"/>
      <c r="AES97" s="219"/>
      <c r="AET97" s="219"/>
      <c r="AEU97" s="219"/>
      <c r="AEV97" s="219"/>
      <c r="AEW97" s="219"/>
      <c r="AEX97" s="219"/>
      <c r="AEY97" s="219"/>
      <c r="AEZ97" s="219"/>
      <c r="AFA97" s="219"/>
      <c r="AFB97" s="219"/>
      <c r="AFC97" s="219"/>
      <c r="AFD97" s="219"/>
      <c r="AFE97" s="219"/>
      <c r="AFF97" s="219"/>
      <c r="AFG97" s="219"/>
      <c r="AFH97" s="219"/>
      <c r="AFI97" s="219"/>
      <c r="AFJ97" s="219"/>
      <c r="AFK97" s="219"/>
      <c r="AFL97" s="219"/>
      <c r="AFM97" s="219"/>
      <c r="AFN97" s="219"/>
      <c r="AFO97" s="219"/>
      <c r="AFP97" s="219"/>
      <c r="AFQ97" s="219"/>
      <c r="AFR97" s="219"/>
      <c r="AFS97" s="219"/>
      <c r="AFT97" s="219"/>
      <c r="AFU97" s="219"/>
      <c r="AFV97" s="219"/>
      <c r="AFW97" s="219"/>
      <c r="AFX97" s="219"/>
      <c r="AFY97" s="219"/>
      <c r="AFZ97" s="219"/>
      <c r="AGA97" s="219"/>
      <c r="AGB97" s="219"/>
      <c r="AGC97" s="219"/>
      <c r="AGD97" s="219"/>
      <c r="AGE97" s="219"/>
      <c r="AGF97" s="219"/>
      <c r="AGG97" s="219"/>
      <c r="AGH97" s="219"/>
      <c r="AGI97" s="219"/>
      <c r="AGJ97" s="219"/>
      <c r="AGK97" s="219"/>
      <c r="AGL97" s="219"/>
      <c r="AGM97" s="219"/>
      <c r="AGN97" s="219"/>
      <c r="AGO97" s="219"/>
      <c r="AGP97" s="219"/>
      <c r="AGQ97" s="219"/>
      <c r="AGR97" s="219"/>
      <c r="AGS97" s="219"/>
      <c r="AGT97" s="219"/>
      <c r="AGU97" s="219"/>
      <c r="AGV97" s="219"/>
      <c r="AGW97" s="219"/>
      <c r="AGX97" s="219"/>
      <c r="AGY97" s="219"/>
      <c r="AGZ97" s="219"/>
      <c r="AHA97" s="219"/>
      <c r="AHB97" s="219"/>
      <c r="AHC97" s="219"/>
      <c r="AHD97" s="219"/>
      <c r="AHE97" s="219"/>
      <c r="AHF97" s="219"/>
      <c r="AHG97" s="219"/>
      <c r="AHH97" s="219"/>
      <c r="AHI97" s="219"/>
      <c r="AHJ97" s="219"/>
      <c r="AHK97" s="219"/>
      <c r="AHL97" s="219"/>
      <c r="AHM97" s="219"/>
      <c r="AHN97" s="219"/>
      <c r="AHO97" s="219"/>
      <c r="AHP97" s="219"/>
      <c r="AHQ97" s="219"/>
      <c r="AHR97" s="219"/>
      <c r="AHS97" s="219"/>
      <c r="AHT97" s="219"/>
      <c r="AHU97" s="219"/>
      <c r="AHV97" s="219"/>
      <c r="AHW97" s="219"/>
      <c r="AHX97" s="219"/>
      <c r="AHY97" s="219"/>
      <c r="AHZ97" s="219"/>
      <c r="AIA97" s="219"/>
      <c r="AIB97" s="219"/>
      <c r="AIC97" s="219"/>
      <c r="AID97" s="219"/>
      <c r="AIE97" s="219"/>
      <c r="AIF97" s="219"/>
      <c r="AIG97" s="219"/>
      <c r="AIH97" s="219"/>
      <c r="AII97" s="219"/>
      <c r="AIJ97" s="219"/>
      <c r="AIK97" s="219"/>
      <c r="AIL97" s="219"/>
      <c r="AIM97" s="219"/>
      <c r="AIN97" s="219"/>
      <c r="AIO97" s="219"/>
      <c r="AIP97" s="219"/>
      <c r="AIQ97" s="219"/>
      <c r="AIR97" s="219"/>
      <c r="AIS97" s="219"/>
      <c r="AIT97" s="219"/>
      <c r="AIU97" s="219"/>
      <c r="AIV97" s="219"/>
      <c r="AIW97" s="219"/>
      <c r="AIX97" s="219"/>
      <c r="AIY97" s="219"/>
      <c r="AIZ97" s="219"/>
      <c r="AJA97" s="219"/>
      <c r="AJB97" s="219"/>
      <c r="AJC97" s="219"/>
      <c r="AJD97" s="219"/>
      <c r="AJE97" s="219"/>
      <c r="AJF97" s="219"/>
      <c r="AJG97" s="219"/>
      <c r="AJH97" s="219"/>
      <c r="AJI97" s="219"/>
      <c r="AJJ97" s="219"/>
      <c r="AJK97" s="219"/>
      <c r="AJL97" s="219"/>
      <c r="AJM97" s="219"/>
      <c r="AJN97" s="219"/>
      <c r="AJO97" s="219"/>
      <c r="AJP97" s="219"/>
      <c r="AJQ97" s="219"/>
      <c r="AJR97" s="219"/>
      <c r="AJS97" s="219"/>
      <c r="AJT97" s="219"/>
      <c r="AJU97" s="219"/>
      <c r="AJV97" s="219"/>
      <c r="AJW97" s="219"/>
      <c r="AJX97" s="219"/>
      <c r="AJY97" s="219"/>
      <c r="AJZ97" s="219"/>
      <c r="AKA97" s="219"/>
      <c r="AKB97" s="219"/>
      <c r="AKC97" s="219"/>
      <c r="AKD97" s="219"/>
      <c r="AKE97" s="219"/>
      <c r="AKF97" s="219"/>
      <c r="AKG97" s="219"/>
      <c r="AKH97" s="219"/>
      <c r="AKI97" s="219"/>
      <c r="AKJ97" s="219"/>
      <c r="AKK97" s="219"/>
      <c r="AKL97" s="219"/>
      <c r="AKM97" s="219"/>
      <c r="AKN97" s="219"/>
      <c r="AKO97" s="219"/>
      <c r="AKP97" s="219"/>
      <c r="AKQ97" s="219"/>
      <c r="AKR97" s="219"/>
      <c r="AKS97" s="219"/>
      <c r="AKT97" s="219"/>
      <c r="AKU97" s="219"/>
      <c r="AKV97" s="219"/>
      <c r="AKW97" s="219"/>
      <c r="AKX97" s="219"/>
      <c r="AKY97" s="219"/>
      <c r="AKZ97" s="219"/>
      <c r="ALA97" s="219"/>
      <c r="ALB97" s="219"/>
      <c r="ALC97" s="219"/>
      <c r="ALD97" s="219"/>
      <c r="ALE97" s="219"/>
      <c r="ALF97" s="219"/>
      <c r="ALG97" s="219"/>
      <c r="ALH97" s="219"/>
      <c r="ALI97" s="219"/>
      <c r="ALJ97" s="219"/>
      <c r="ALK97" s="219"/>
      <c r="ALL97" s="219"/>
      <c r="ALM97" s="219"/>
      <c r="ALN97" s="219"/>
      <c r="ALO97" s="219"/>
      <c r="ALP97" s="219"/>
      <c r="ALQ97" s="219"/>
      <c r="ALR97" s="219"/>
      <c r="ALS97" s="219"/>
      <c r="ALT97" s="219"/>
      <c r="ALU97" s="219"/>
    </row>
    <row r="98" spans="1:1009" s="137" customFormat="1">
      <c r="A98" s="220"/>
      <c r="B98" s="221"/>
      <c r="C98" s="222"/>
      <c r="D98" s="223"/>
      <c r="E98" s="224"/>
      <c r="F98" s="224"/>
      <c r="G98" s="224"/>
      <c r="H98" s="224"/>
      <c r="I98" s="225"/>
      <c r="J98" s="218"/>
      <c r="K98" s="218"/>
      <c r="L98" s="218"/>
      <c r="M98" s="218"/>
      <c r="N98" s="218"/>
      <c r="O98" s="218"/>
      <c r="P98" s="218"/>
      <c r="Q98" s="218"/>
      <c r="R98" s="218"/>
      <c r="S98" s="218"/>
      <c r="T98" s="218"/>
      <c r="U98" s="218"/>
      <c r="V98" s="218"/>
      <c r="W98" s="218"/>
      <c r="X98" s="218"/>
      <c r="Y98" s="218"/>
      <c r="Z98" s="218"/>
      <c r="AA98" s="218"/>
      <c r="AB98" s="218"/>
      <c r="AC98" s="218"/>
      <c r="AD98" s="218"/>
      <c r="AE98" s="218"/>
      <c r="AF98" s="218"/>
      <c r="AG98" s="218"/>
      <c r="AH98" s="218"/>
      <c r="AI98" s="218"/>
      <c r="AJ98" s="218"/>
      <c r="AK98" s="218"/>
      <c r="AL98" s="218"/>
      <c r="AM98" s="218"/>
      <c r="AN98" s="218"/>
      <c r="AO98" s="218"/>
      <c r="AP98" s="218"/>
      <c r="AQ98" s="218"/>
      <c r="AR98" s="218"/>
      <c r="AS98" s="218"/>
      <c r="AT98" s="218"/>
      <c r="AU98" s="218"/>
      <c r="AV98" s="218"/>
      <c r="AW98" s="218"/>
      <c r="AX98" s="218"/>
      <c r="AY98" s="218"/>
      <c r="AZ98" s="218"/>
      <c r="BA98" s="218"/>
      <c r="BB98" s="218"/>
      <c r="BC98" s="218"/>
      <c r="BD98" s="218"/>
      <c r="BE98" s="218"/>
      <c r="BF98" s="218"/>
      <c r="BG98" s="218"/>
      <c r="BH98" s="218"/>
      <c r="BI98" s="218"/>
      <c r="BJ98" s="218"/>
      <c r="BK98" s="218"/>
      <c r="BL98" s="218"/>
      <c r="BM98" s="218"/>
      <c r="BN98" s="218"/>
      <c r="BO98" s="218"/>
      <c r="BP98" s="218"/>
      <c r="BQ98" s="218"/>
      <c r="BR98" s="218"/>
      <c r="BS98" s="218"/>
      <c r="BT98" s="218"/>
      <c r="BU98" s="218"/>
      <c r="BV98" s="218"/>
      <c r="BW98" s="218"/>
      <c r="BX98" s="218"/>
      <c r="BY98" s="218"/>
      <c r="BZ98" s="218"/>
      <c r="CA98" s="218"/>
      <c r="CB98" s="218"/>
      <c r="CC98" s="218"/>
      <c r="CD98" s="218"/>
      <c r="CE98" s="218"/>
      <c r="CF98" s="218"/>
      <c r="CG98" s="218"/>
      <c r="CH98" s="218"/>
      <c r="CI98" s="218"/>
      <c r="CJ98" s="218"/>
      <c r="CK98" s="218"/>
      <c r="CL98" s="218"/>
      <c r="CM98" s="218"/>
      <c r="CN98" s="218"/>
      <c r="CO98" s="218"/>
      <c r="CP98" s="218"/>
      <c r="CQ98" s="218"/>
      <c r="CR98" s="218"/>
      <c r="CS98" s="218"/>
      <c r="CT98" s="218"/>
      <c r="CU98" s="218"/>
      <c r="CV98" s="218"/>
      <c r="CW98" s="218"/>
      <c r="CX98" s="218"/>
      <c r="CY98" s="218"/>
      <c r="CZ98" s="218"/>
      <c r="DA98" s="218"/>
      <c r="DB98" s="218"/>
      <c r="DC98" s="218"/>
      <c r="DD98" s="218"/>
      <c r="DE98" s="218"/>
      <c r="DF98" s="218"/>
      <c r="DG98" s="218"/>
      <c r="DH98" s="218"/>
      <c r="DI98" s="218"/>
      <c r="DJ98" s="218"/>
      <c r="DK98" s="218"/>
      <c r="DL98" s="218"/>
      <c r="DM98" s="218"/>
      <c r="DN98" s="218"/>
      <c r="DO98" s="218"/>
      <c r="DP98" s="218"/>
      <c r="DQ98" s="218"/>
      <c r="DR98" s="218"/>
      <c r="DS98" s="218"/>
      <c r="DT98" s="218"/>
      <c r="DU98" s="218"/>
      <c r="DV98" s="218"/>
      <c r="DW98" s="218"/>
      <c r="DX98" s="218"/>
      <c r="DY98" s="218"/>
      <c r="DZ98" s="218"/>
      <c r="EA98" s="218"/>
      <c r="EB98" s="218"/>
      <c r="EC98" s="218"/>
      <c r="ED98" s="218"/>
      <c r="EE98" s="218"/>
      <c r="EF98" s="218"/>
      <c r="EG98" s="218"/>
      <c r="EH98" s="218"/>
      <c r="EI98" s="218"/>
      <c r="EJ98" s="218"/>
      <c r="EK98" s="218"/>
      <c r="EL98" s="218"/>
      <c r="EM98" s="218"/>
      <c r="EN98" s="218"/>
      <c r="EO98" s="218"/>
      <c r="EP98" s="218"/>
      <c r="EQ98" s="218"/>
      <c r="ER98" s="218"/>
      <c r="ES98" s="218"/>
      <c r="ET98" s="218"/>
      <c r="EU98" s="218"/>
      <c r="EV98" s="218"/>
      <c r="EW98" s="218"/>
      <c r="EX98" s="218"/>
      <c r="EY98" s="218"/>
      <c r="EZ98" s="218"/>
      <c r="FA98" s="218"/>
      <c r="FB98" s="218"/>
      <c r="FC98" s="218"/>
      <c r="FD98" s="218"/>
      <c r="FE98" s="218"/>
      <c r="FF98" s="218"/>
      <c r="FG98" s="218"/>
      <c r="FH98" s="218"/>
      <c r="FI98" s="218"/>
      <c r="FJ98" s="218"/>
      <c r="FK98" s="218"/>
      <c r="FL98" s="218"/>
      <c r="FM98" s="218"/>
      <c r="FN98" s="218"/>
      <c r="FO98" s="218"/>
      <c r="FP98" s="218"/>
      <c r="FQ98" s="218"/>
      <c r="FR98" s="218"/>
      <c r="FS98" s="218"/>
      <c r="FT98" s="218"/>
      <c r="FU98" s="218"/>
      <c r="FV98" s="218"/>
      <c r="FW98" s="218"/>
      <c r="FX98" s="218"/>
      <c r="FY98" s="218"/>
      <c r="FZ98" s="218"/>
      <c r="GA98" s="218"/>
      <c r="GB98" s="218"/>
      <c r="GC98" s="218"/>
      <c r="GD98" s="218"/>
      <c r="GE98" s="218"/>
      <c r="GF98" s="218"/>
      <c r="GG98" s="218"/>
      <c r="GH98" s="218"/>
      <c r="GI98" s="218"/>
      <c r="GJ98" s="218"/>
      <c r="GK98" s="218"/>
      <c r="GL98" s="218"/>
      <c r="GM98" s="218"/>
      <c r="GN98" s="218"/>
      <c r="GO98" s="218"/>
      <c r="GP98" s="218"/>
      <c r="GQ98" s="218"/>
      <c r="GR98" s="218"/>
      <c r="GS98" s="218"/>
      <c r="GT98" s="218"/>
      <c r="GU98" s="218"/>
      <c r="GV98" s="218"/>
      <c r="GW98" s="218"/>
      <c r="GX98" s="218"/>
      <c r="GY98" s="218"/>
      <c r="GZ98" s="218"/>
      <c r="HA98" s="218"/>
      <c r="HB98" s="218"/>
      <c r="HC98" s="218"/>
      <c r="HD98" s="218"/>
      <c r="HE98" s="218"/>
      <c r="HF98" s="218"/>
      <c r="HG98" s="218"/>
      <c r="HH98" s="218"/>
      <c r="HI98" s="218"/>
      <c r="HJ98" s="218"/>
      <c r="HK98" s="218"/>
      <c r="HL98" s="218"/>
      <c r="HM98" s="218"/>
      <c r="HN98" s="218"/>
      <c r="HO98" s="218"/>
      <c r="HP98" s="218"/>
      <c r="HQ98" s="218"/>
      <c r="HR98" s="218"/>
      <c r="HS98" s="218"/>
      <c r="HT98" s="218"/>
      <c r="HU98" s="218"/>
      <c r="HV98" s="218"/>
      <c r="HW98" s="218"/>
      <c r="HX98" s="218"/>
      <c r="HY98" s="218"/>
      <c r="HZ98" s="218"/>
      <c r="IA98" s="218"/>
      <c r="IB98" s="218"/>
      <c r="IC98" s="218"/>
      <c r="ID98" s="218"/>
      <c r="IE98" s="218"/>
      <c r="IF98" s="218"/>
      <c r="IG98" s="218"/>
      <c r="IH98" s="219"/>
      <c r="II98" s="219"/>
      <c r="IJ98" s="219"/>
      <c r="IK98" s="219"/>
      <c r="IL98" s="219"/>
      <c r="IM98" s="219"/>
      <c r="IN98" s="219"/>
      <c r="IO98" s="219"/>
      <c r="IP98" s="219"/>
      <c r="IQ98" s="219"/>
      <c r="IR98" s="219"/>
      <c r="IS98" s="219"/>
      <c r="IT98" s="219"/>
      <c r="IU98" s="219"/>
      <c r="IV98" s="219"/>
      <c r="IW98" s="219"/>
      <c r="IX98" s="219"/>
      <c r="IY98" s="219"/>
      <c r="IZ98" s="219"/>
      <c r="JA98" s="219"/>
      <c r="JB98" s="219"/>
      <c r="JC98" s="219"/>
      <c r="JD98" s="219"/>
      <c r="JE98" s="219"/>
      <c r="JF98" s="219"/>
      <c r="JG98" s="219"/>
      <c r="JH98" s="219"/>
      <c r="JI98" s="219"/>
      <c r="JJ98" s="219"/>
      <c r="JK98" s="219"/>
      <c r="JL98" s="219"/>
      <c r="JM98" s="219"/>
      <c r="JN98" s="219"/>
      <c r="JO98" s="219"/>
      <c r="JP98" s="219"/>
      <c r="JQ98" s="219"/>
      <c r="JR98" s="219"/>
      <c r="JS98" s="219"/>
      <c r="JT98" s="219"/>
      <c r="JU98" s="219"/>
      <c r="JV98" s="219"/>
      <c r="JW98" s="219"/>
      <c r="JX98" s="219"/>
      <c r="JY98" s="219"/>
      <c r="JZ98" s="219"/>
      <c r="KA98" s="219"/>
      <c r="KB98" s="219"/>
      <c r="KC98" s="219"/>
      <c r="KD98" s="219"/>
      <c r="KE98" s="219"/>
      <c r="KF98" s="219"/>
      <c r="KG98" s="219"/>
      <c r="KH98" s="219"/>
      <c r="KI98" s="219"/>
      <c r="KJ98" s="219"/>
      <c r="KK98" s="219"/>
      <c r="KL98" s="219"/>
      <c r="KM98" s="219"/>
      <c r="KN98" s="219"/>
      <c r="KO98" s="219"/>
      <c r="KP98" s="219"/>
      <c r="KQ98" s="219"/>
      <c r="KR98" s="219"/>
      <c r="KS98" s="219"/>
      <c r="KT98" s="219"/>
      <c r="KU98" s="219"/>
      <c r="KV98" s="219"/>
      <c r="KW98" s="219"/>
      <c r="KX98" s="219"/>
      <c r="KY98" s="219"/>
      <c r="KZ98" s="219"/>
      <c r="LA98" s="219"/>
      <c r="LB98" s="219"/>
      <c r="LC98" s="219"/>
      <c r="LD98" s="219"/>
      <c r="LE98" s="219"/>
      <c r="LF98" s="219"/>
      <c r="LG98" s="219"/>
      <c r="LH98" s="219"/>
      <c r="LI98" s="219"/>
      <c r="LJ98" s="219"/>
      <c r="LK98" s="219"/>
      <c r="LL98" s="219"/>
      <c r="LM98" s="219"/>
      <c r="LN98" s="219"/>
      <c r="LO98" s="219"/>
      <c r="LP98" s="219"/>
      <c r="LQ98" s="219"/>
      <c r="LR98" s="219"/>
      <c r="LS98" s="219"/>
      <c r="LT98" s="219"/>
      <c r="LU98" s="219"/>
      <c r="LV98" s="219"/>
      <c r="LW98" s="219"/>
      <c r="LX98" s="219"/>
      <c r="LY98" s="219"/>
      <c r="LZ98" s="219"/>
      <c r="MA98" s="219"/>
      <c r="MB98" s="219"/>
      <c r="MC98" s="219"/>
      <c r="MD98" s="219"/>
      <c r="ME98" s="219"/>
      <c r="MF98" s="219"/>
      <c r="MG98" s="219"/>
      <c r="MH98" s="219"/>
      <c r="MI98" s="219"/>
      <c r="MJ98" s="219"/>
      <c r="MK98" s="219"/>
      <c r="ML98" s="219"/>
      <c r="MM98" s="219"/>
      <c r="MN98" s="219"/>
      <c r="MO98" s="219"/>
      <c r="MP98" s="219"/>
      <c r="MQ98" s="219"/>
      <c r="MR98" s="219"/>
      <c r="MS98" s="219"/>
      <c r="MT98" s="219"/>
      <c r="MU98" s="219"/>
      <c r="MV98" s="219"/>
      <c r="MW98" s="219"/>
      <c r="MX98" s="219"/>
      <c r="MY98" s="219"/>
      <c r="MZ98" s="219"/>
      <c r="NA98" s="219"/>
      <c r="NB98" s="219"/>
      <c r="NC98" s="219"/>
      <c r="ND98" s="219"/>
      <c r="NE98" s="219"/>
      <c r="NF98" s="219"/>
      <c r="NG98" s="219"/>
      <c r="NH98" s="219"/>
      <c r="NI98" s="219"/>
      <c r="NJ98" s="219"/>
      <c r="NK98" s="219"/>
      <c r="NL98" s="219"/>
      <c r="NM98" s="219"/>
      <c r="NN98" s="219"/>
      <c r="NO98" s="219"/>
      <c r="NP98" s="219"/>
      <c r="NQ98" s="219"/>
      <c r="NR98" s="219"/>
      <c r="NS98" s="219"/>
      <c r="NT98" s="219"/>
      <c r="NU98" s="219"/>
      <c r="NV98" s="219"/>
      <c r="NW98" s="219"/>
      <c r="NX98" s="219"/>
      <c r="NY98" s="219"/>
      <c r="NZ98" s="219"/>
      <c r="OA98" s="219"/>
      <c r="OB98" s="219"/>
      <c r="OC98" s="219"/>
      <c r="OD98" s="219"/>
      <c r="OE98" s="219"/>
      <c r="OF98" s="219"/>
      <c r="OG98" s="219"/>
      <c r="OH98" s="219"/>
      <c r="OI98" s="219"/>
      <c r="OJ98" s="219"/>
      <c r="OK98" s="219"/>
      <c r="OL98" s="219"/>
      <c r="OM98" s="219"/>
      <c r="ON98" s="219"/>
      <c r="OO98" s="219"/>
      <c r="OP98" s="219"/>
      <c r="OQ98" s="219"/>
      <c r="OR98" s="219"/>
      <c r="OS98" s="219"/>
      <c r="OT98" s="219"/>
      <c r="OU98" s="219"/>
      <c r="OV98" s="219"/>
      <c r="OW98" s="219"/>
      <c r="OX98" s="219"/>
      <c r="OY98" s="219"/>
      <c r="OZ98" s="219"/>
      <c r="PA98" s="219"/>
      <c r="PB98" s="219"/>
      <c r="PC98" s="219"/>
      <c r="PD98" s="219"/>
      <c r="PE98" s="219"/>
      <c r="PF98" s="219"/>
      <c r="PG98" s="219"/>
      <c r="PH98" s="219"/>
      <c r="PI98" s="219"/>
      <c r="PJ98" s="219"/>
      <c r="PK98" s="219"/>
      <c r="PL98" s="219"/>
      <c r="PM98" s="219"/>
      <c r="PN98" s="219"/>
      <c r="PO98" s="219"/>
      <c r="PP98" s="219"/>
      <c r="PQ98" s="219"/>
      <c r="PR98" s="219"/>
      <c r="PS98" s="219"/>
      <c r="PT98" s="219"/>
      <c r="PU98" s="219"/>
      <c r="PV98" s="219"/>
      <c r="PW98" s="219"/>
      <c r="PX98" s="219"/>
      <c r="PY98" s="219"/>
      <c r="PZ98" s="219"/>
      <c r="QA98" s="219"/>
      <c r="QB98" s="219"/>
      <c r="QC98" s="219"/>
      <c r="QD98" s="219"/>
      <c r="QE98" s="219"/>
      <c r="QF98" s="219"/>
      <c r="QG98" s="219"/>
      <c r="QH98" s="219"/>
      <c r="QI98" s="219"/>
      <c r="QJ98" s="219"/>
      <c r="QK98" s="219"/>
      <c r="QL98" s="219"/>
      <c r="QM98" s="219"/>
      <c r="QN98" s="219"/>
      <c r="QO98" s="219"/>
      <c r="QP98" s="219"/>
      <c r="QQ98" s="219"/>
      <c r="QR98" s="219"/>
      <c r="QS98" s="219"/>
      <c r="QT98" s="219"/>
      <c r="QU98" s="219"/>
      <c r="QV98" s="219"/>
      <c r="QW98" s="219"/>
      <c r="QX98" s="219"/>
      <c r="QY98" s="219"/>
      <c r="QZ98" s="219"/>
      <c r="RA98" s="219"/>
      <c r="RB98" s="219"/>
      <c r="RC98" s="219"/>
      <c r="RD98" s="219"/>
      <c r="RE98" s="219"/>
      <c r="RF98" s="219"/>
      <c r="RG98" s="219"/>
      <c r="RH98" s="219"/>
      <c r="RI98" s="219"/>
      <c r="RJ98" s="219"/>
      <c r="RK98" s="219"/>
      <c r="RL98" s="219"/>
      <c r="RM98" s="219"/>
      <c r="RN98" s="219"/>
      <c r="RO98" s="219"/>
      <c r="RP98" s="219"/>
      <c r="RQ98" s="219"/>
      <c r="RR98" s="219"/>
      <c r="RS98" s="219"/>
      <c r="RT98" s="219"/>
      <c r="RU98" s="219"/>
      <c r="RV98" s="219"/>
      <c r="RW98" s="219"/>
      <c r="RX98" s="219"/>
      <c r="RY98" s="219"/>
      <c r="RZ98" s="219"/>
      <c r="SA98" s="219"/>
      <c r="SB98" s="219"/>
      <c r="SC98" s="219"/>
      <c r="SD98" s="219"/>
      <c r="SE98" s="219"/>
      <c r="SF98" s="219"/>
      <c r="SG98" s="219"/>
      <c r="SH98" s="219"/>
      <c r="SI98" s="219"/>
      <c r="SJ98" s="219"/>
      <c r="SK98" s="219"/>
      <c r="SL98" s="219"/>
      <c r="SM98" s="219"/>
      <c r="SN98" s="219"/>
      <c r="SO98" s="219"/>
      <c r="SP98" s="219"/>
      <c r="SQ98" s="219"/>
      <c r="SR98" s="219"/>
      <c r="SS98" s="219"/>
      <c r="ST98" s="219"/>
      <c r="SU98" s="219"/>
      <c r="SV98" s="219"/>
      <c r="SW98" s="219"/>
      <c r="SX98" s="219"/>
      <c r="SY98" s="219"/>
      <c r="SZ98" s="219"/>
      <c r="TA98" s="219"/>
      <c r="TB98" s="219"/>
      <c r="TC98" s="219"/>
      <c r="TD98" s="219"/>
      <c r="TE98" s="219"/>
      <c r="TF98" s="219"/>
      <c r="TG98" s="219"/>
      <c r="TH98" s="219"/>
      <c r="TI98" s="219"/>
      <c r="TJ98" s="219"/>
      <c r="TK98" s="219"/>
      <c r="TL98" s="219"/>
      <c r="TM98" s="219"/>
      <c r="TN98" s="219"/>
      <c r="TO98" s="219"/>
      <c r="TP98" s="219"/>
      <c r="TQ98" s="219"/>
      <c r="TR98" s="219"/>
      <c r="TS98" s="219"/>
      <c r="TT98" s="219"/>
      <c r="TU98" s="219"/>
      <c r="TV98" s="219"/>
      <c r="TW98" s="219"/>
      <c r="TX98" s="219"/>
      <c r="TY98" s="219"/>
      <c r="TZ98" s="219"/>
      <c r="UA98" s="219"/>
      <c r="UB98" s="219"/>
      <c r="UC98" s="219"/>
      <c r="UD98" s="219"/>
      <c r="UE98" s="219"/>
      <c r="UF98" s="219"/>
      <c r="UG98" s="219"/>
      <c r="UH98" s="219"/>
      <c r="UI98" s="219"/>
      <c r="UJ98" s="219"/>
      <c r="UK98" s="219"/>
      <c r="UL98" s="219"/>
      <c r="UM98" s="219"/>
      <c r="UN98" s="219"/>
      <c r="UO98" s="219"/>
      <c r="UP98" s="219"/>
      <c r="UQ98" s="219"/>
      <c r="UR98" s="219"/>
      <c r="US98" s="219"/>
      <c r="UT98" s="219"/>
      <c r="UU98" s="219"/>
      <c r="UV98" s="219"/>
      <c r="UW98" s="219"/>
      <c r="UX98" s="219"/>
      <c r="UY98" s="219"/>
      <c r="UZ98" s="219"/>
      <c r="VA98" s="219"/>
      <c r="VB98" s="219"/>
      <c r="VC98" s="219"/>
      <c r="VD98" s="219"/>
      <c r="VE98" s="219"/>
      <c r="VF98" s="219"/>
      <c r="VG98" s="219"/>
      <c r="VH98" s="219"/>
      <c r="VI98" s="219"/>
      <c r="VJ98" s="219"/>
      <c r="VK98" s="219"/>
      <c r="VL98" s="219"/>
      <c r="VM98" s="219"/>
      <c r="VN98" s="219"/>
      <c r="VO98" s="219"/>
      <c r="VP98" s="219"/>
      <c r="VQ98" s="219"/>
      <c r="VR98" s="219"/>
      <c r="VS98" s="219"/>
      <c r="VT98" s="219"/>
      <c r="VU98" s="219"/>
      <c r="VV98" s="219"/>
      <c r="VW98" s="219"/>
      <c r="VX98" s="219"/>
      <c r="VY98" s="219"/>
      <c r="VZ98" s="219"/>
      <c r="WA98" s="219"/>
      <c r="WB98" s="219"/>
      <c r="WC98" s="219"/>
      <c r="WD98" s="219"/>
      <c r="WE98" s="219"/>
      <c r="WF98" s="219"/>
      <c r="WG98" s="219"/>
      <c r="WH98" s="219"/>
      <c r="WI98" s="219"/>
      <c r="WJ98" s="219"/>
      <c r="WK98" s="219"/>
      <c r="WL98" s="219"/>
      <c r="WM98" s="219"/>
      <c r="WN98" s="219"/>
      <c r="WO98" s="219"/>
      <c r="WP98" s="219"/>
      <c r="WQ98" s="219"/>
      <c r="WR98" s="219"/>
      <c r="WS98" s="219"/>
      <c r="WT98" s="219"/>
      <c r="WU98" s="219"/>
      <c r="WV98" s="219"/>
      <c r="WW98" s="219"/>
      <c r="WX98" s="219"/>
      <c r="WY98" s="219"/>
      <c r="WZ98" s="219"/>
      <c r="XA98" s="219"/>
      <c r="XB98" s="219"/>
      <c r="XC98" s="219"/>
      <c r="XD98" s="219"/>
      <c r="XE98" s="219"/>
      <c r="XF98" s="219"/>
      <c r="XG98" s="219"/>
      <c r="XH98" s="219"/>
      <c r="XI98" s="219"/>
      <c r="XJ98" s="219"/>
      <c r="XK98" s="219"/>
      <c r="XL98" s="219"/>
      <c r="XM98" s="219"/>
      <c r="XN98" s="219"/>
      <c r="XO98" s="219"/>
      <c r="XP98" s="219"/>
      <c r="XQ98" s="219"/>
      <c r="XR98" s="219"/>
      <c r="XS98" s="219"/>
      <c r="XT98" s="219"/>
      <c r="XU98" s="219"/>
      <c r="XV98" s="219"/>
      <c r="XW98" s="219"/>
      <c r="XX98" s="219"/>
      <c r="XY98" s="219"/>
      <c r="XZ98" s="219"/>
      <c r="YA98" s="219"/>
      <c r="YB98" s="219"/>
      <c r="YC98" s="219"/>
      <c r="YD98" s="219"/>
      <c r="YE98" s="219"/>
      <c r="YF98" s="219"/>
      <c r="YG98" s="219"/>
      <c r="YH98" s="219"/>
      <c r="YI98" s="219"/>
      <c r="YJ98" s="219"/>
      <c r="YK98" s="219"/>
      <c r="YL98" s="219"/>
      <c r="YM98" s="219"/>
      <c r="YN98" s="219"/>
      <c r="YO98" s="219"/>
      <c r="YP98" s="219"/>
      <c r="YQ98" s="219"/>
      <c r="YR98" s="219"/>
      <c r="YS98" s="219"/>
      <c r="YT98" s="219"/>
      <c r="YU98" s="219"/>
      <c r="YV98" s="219"/>
      <c r="YW98" s="219"/>
      <c r="YX98" s="219"/>
      <c r="YY98" s="219"/>
      <c r="YZ98" s="219"/>
      <c r="ZA98" s="219"/>
      <c r="ZB98" s="219"/>
      <c r="ZC98" s="219"/>
      <c r="ZD98" s="219"/>
      <c r="ZE98" s="219"/>
      <c r="ZF98" s="219"/>
      <c r="ZG98" s="219"/>
      <c r="ZH98" s="219"/>
      <c r="ZI98" s="219"/>
      <c r="ZJ98" s="219"/>
      <c r="ZK98" s="219"/>
      <c r="ZL98" s="219"/>
      <c r="ZM98" s="219"/>
      <c r="ZN98" s="219"/>
      <c r="ZO98" s="219"/>
      <c r="ZP98" s="219"/>
      <c r="ZQ98" s="219"/>
      <c r="ZR98" s="219"/>
      <c r="ZS98" s="219"/>
      <c r="ZT98" s="219"/>
      <c r="ZU98" s="219"/>
      <c r="ZV98" s="219"/>
      <c r="ZW98" s="219"/>
      <c r="ZX98" s="219"/>
      <c r="ZY98" s="219"/>
      <c r="ZZ98" s="219"/>
      <c r="AAA98" s="219"/>
      <c r="AAB98" s="219"/>
      <c r="AAC98" s="219"/>
      <c r="AAD98" s="219"/>
      <c r="AAE98" s="219"/>
      <c r="AAF98" s="219"/>
      <c r="AAG98" s="219"/>
      <c r="AAH98" s="219"/>
      <c r="AAI98" s="219"/>
      <c r="AAJ98" s="219"/>
      <c r="AAK98" s="219"/>
      <c r="AAL98" s="219"/>
      <c r="AAM98" s="219"/>
      <c r="AAN98" s="219"/>
      <c r="AAO98" s="219"/>
      <c r="AAP98" s="219"/>
      <c r="AAQ98" s="219"/>
      <c r="AAR98" s="219"/>
      <c r="AAS98" s="219"/>
      <c r="AAT98" s="219"/>
      <c r="AAU98" s="219"/>
      <c r="AAV98" s="219"/>
      <c r="AAW98" s="219"/>
      <c r="AAX98" s="219"/>
      <c r="AAY98" s="219"/>
      <c r="AAZ98" s="219"/>
      <c r="ABA98" s="219"/>
      <c r="ABB98" s="219"/>
      <c r="ABC98" s="219"/>
      <c r="ABD98" s="219"/>
      <c r="ABE98" s="219"/>
      <c r="ABF98" s="219"/>
      <c r="ABG98" s="219"/>
      <c r="ABH98" s="219"/>
      <c r="ABI98" s="219"/>
      <c r="ABJ98" s="219"/>
      <c r="ABK98" s="219"/>
      <c r="ABL98" s="219"/>
      <c r="ABM98" s="219"/>
      <c r="ABN98" s="219"/>
      <c r="ABO98" s="219"/>
      <c r="ABP98" s="219"/>
      <c r="ABQ98" s="219"/>
      <c r="ABR98" s="219"/>
      <c r="ABS98" s="219"/>
      <c r="ABT98" s="219"/>
      <c r="ABU98" s="219"/>
      <c r="ABV98" s="219"/>
      <c r="ABW98" s="219"/>
      <c r="ABX98" s="219"/>
      <c r="ABY98" s="219"/>
      <c r="ABZ98" s="219"/>
      <c r="ACA98" s="219"/>
      <c r="ACB98" s="219"/>
      <c r="ACC98" s="219"/>
      <c r="ACD98" s="219"/>
      <c r="ACE98" s="219"/>
      <c r="ACF98" s="219"/>
      <c r="ACG98" s="219"/>
      <c r="ACH98" s="219"/>
      <c r="ACI98" s="219"/>
      <c r="ACJ98" s="219"/>
      <c r="ACK98" s="219"/>
      <c r="ACL98" s="219"/>
      <c r="ACM98" s="219"/>
      <c r="ACN98" s="219"/>
      <c r="ACO98" s="219"/>
      <c r="ACP98" s="219"/>
      <c r="ACQ98" s="219"/>
      <c r="ACR98" s="219"/>
      <c r="ACS98" s="219"/>
      <c r="ACT98" s="219"/>
      <c r="ACU98" s="219"/>
      <c r="ACV98" s="219"/>
      <c r="ACW98" s="219"/>
      <c r="ACX98" s="219"/>
      <c r="ACY98" s="219"/>
      <c r="ACZ98" s="219"/>
      <c r="ADA98" s="219"/>
      <c r="ADB98" s="219"/>
      <c r="ADC98" s="219"/>
      <c r="ADD98" s="219"/>
      <c r="ADE98" s="219"/>
      <c r="ADF98" s="219"/>
      <c r="ADG98" s="219"/>
      <c r="ADH98" s="219"/>
      <c r="ADI98" s="219"/>
      <c r="ADJ98" s="219"/>
      <c r="ADK98" s="219"/>
      <c r="ADL98" s="219"/>
      <c r="ADM98" s="219"/>
      <c r="ADN98" s="219"/>
      <c r="ADO98" s="219"/>
      <c r="ADP98" s="219"/>
      <c r="ADQ98" s="219"/>
      <c r="ADR98" s="219"/>
      <c r="ADS98" s="219"/>
      <c r="ADT98" s="219"/>
      <c r="ADU98" s="219"/>
      <c r="ADV98" s="219"/>
      <c r="ADW98" s="219"/>
      <c r="ADX98" s="219"/>
      <c r="ADY98" s="219"/>
      <c r="ADZ98" s="219"/>
      <c r="AEA98" s="219"/>
      <c r="AEB98" s="219"/>
      <c r="AEC98" s="219"/>
      <c r="AED98" s="219"/>
      <c r="AEE98" s="219"/>
      <c r="AEF98" s="219"/>
      <c r="AEG98" s="219"/>
      <c r="AEH98" s="219"/>
      <c r="AEI98" s="219"/>
      <c r="AEJ98" s="219"/>
      <c r="AEK98" s="219"/>
      <c r="AEL98" s="219"/>
      <c r="AEM98" s="219"/>
      <c r="AEN98" s="219"/>
      <c r="AEO98" s="219"/>
      <c r="AEP98" s="219"/>
      <c r="AEQ98" s="219"/>
      <c r="AER98" s="219"/>
      <c r="AES98" s="219"/>
      <c r="AET98" s="219"/>
      <c r="AEU98" s="219"/>
      <c r="AEV98" s="219"/>
      <c r="AEW98" s="219"/>
      <c r="AEX98" s="219"/>
      <c r="AEY98" s="219"/>
      <c r="AEZ98" s="219"/>
      <c r="AFA98" s="219"/>
      <c r="AFB98" s="219"/>
      <c r="AFC98" s="219"/>
      <c r="AFD98" s="219"/>
      <c r="AFE98" s="219"/>
      <c r="AFF98" s="219"/>
      <c r="AFG98" s="219"/>
      <c r="AFH98" s="219"/>
      <c r="AFI98" s="219"/>
      <c r="AFJ98" s="219"/>
      <c r="AFK98" s="219"/>
      <c r="AFL98" s="219"/>
      <c r="AFM98" s="219"/>
      <c r="AFN98" s="219"/>
      <c r="AFO98" s="219"/>
      <c r="AFP98" s="219"/>
      <c r="AFQ98" s="219"/>
      <c r="AFR98" s="219"/>
      <c r="AFS98" s="219"/>
      <c r="AFT98" s="219"/>
      <c r="AFU98" s="219"/>
      <c r="AFV98" s="219"/>
      <c r="AFW98" s="219"/>
      <c r="AFX98" s="219"/>
      <c r="AFY98" s="219"/>
      <c r="AFZ98" s="219"/>
      <c r="AGA98" s="219"/>
      <c r="AGB98" s="219"/>
      <c r="AGC98" s="219"/>
      <c r="AGD98" s="219"/>
      <c r="AGE98" s="219"/>
      <c r="AGF98" s="219"/>
      <c r="AGG98" s="219"/>
      <c r="AGH98" s="219"/>
      <c r="AGI98" s="219"/>
      <c r="AGJ98" s="219"/>
      <c r="AGK98" s="219"/>
      <c r="AGL98" s="219"/>
      <c r="AGM98" s="219"/>
      <c r="AGN98" s="219"/>
      <c r="AGO98" s="219"/>
      <c r="AGP98" s="219"/>
      <c r="AGQ98" s="219"/>
      <c r="AGR98" s="219"/>
      <c r="AGS98" s="219"/>
      <c r="AGT98" s="219"/>
      <c r="AGU98" s="219"/>
      <c r="AGV98" s="219"/>
      <c r="AGW98" s="219"/>
      <c r="AGX98" s="219"/>
      <c r="AGY98" s="219"/>
      <c r="AGZ98" s="219"/>
      <c r="AHA98" s="219"/>
      <c r="AHB98" s="219"/>
      <c r="AHC98" s="219"/>
      <c r="AHD98" s="219"/>
      <c r="AHE98" s="219"/>
      <c r="AHF98" s="219"/>
      <c r="AHG98" s="219"/>
      <c r="AHH98" s="219"/>
      <c r="AHI98" s="219"/>
      <c r="AHJ98" s="219"/>
      <c r="AHK98" s="219"/>
      <c r="AHL98" s="219"/>
      <c r="AHM98" s="219"/>
      <c r="AHN98" s="219"/>
      <c r="AHO98" s="219"/>
      <c r="AHP98" s="219"/>
      <c r="AHQ98" s="219"/>
      <c r="AHR98" s="219"/>
      <c r="AHS98" s="219"/>
      <c r="AHT98" s="219"/>
      <c r="AHU98" s="219"/>
      <c r="AHV98" s="219"/>
      <c r="AHW98" s="219"/>
      <c r="AHX98" s="219"/>
      <c r="AHY98" s="219"/>
      <c r="AHZ98" s="219"/>
      <c r="AIA98" s="219"/>
      <c r="AIB98" s="219"/>
      <c r="AIC98" s="219"/>
      <c r="AID98" s="219"/>
      <c r="AIE98" s="219"/>
      <c r="AIF98" s="219"/>
      <c r="AIG98" s="219"/>
      <c r="AIH98" s="219"/>
      <c r="AII98" s="219"/>
      <c r="AIJ98" s="219"/>
      <c r="AIK98" s="219"/>
      <c r="AIL98" s="219"/>
      <c r="AIM98" s="219"/>
      <c r="AIN98" s="219"/>
      <c r="AIO98" s="219"/>
      <c r="AIP98" s="219"/>
      <c r="AIQ98" s="219"/>
      <c r="AIR98" s="219"/>
      <c r="AIS98" s="219"/>
      <c r="AIT98" s="219"/>
      <c r="AIU98" s="219"/>
      <c r="AIV98" s="219"/>
      <c r="AIW98" s="219"/>
      <c r="AIX98" s="219"/>
      <c r="AIY98" s="219"/>
      <c r="AIZ98" s="219"/>
      <c r="AJA98" s="219"/>
      <c r="AJB98" s="219"/>
      <c r="AJC98" s="219"/>
      <c r="AJD98" s="219"/>
      <c r="AJE98" s="219"/>
      <c r="AJF98" s="219"/>
      <c r="AJG98" s="219"/>
      <c r="AJH98" s="219"/>
      <c r="AJI98" s="219"/>
      <c r="AJJ98" s="219"/>
      <c r="AJK98" s="219"/>
      <c r="AJL98" s="219"/>
      <c r="AJM98" s="219"/>
      <c r="AJN98" s="219"/>
      <c r="AJO98" s="219"/>
      <c r="AJP98" s="219"/>
      <c r="AJQ98" s="219"/>
      <c r="AJR98" s="219"/>
      <c r="AJS98" s="219"/>
      <c r="AJT98" s="219"/>
      <c r="AJU98" s="219"/>
      <c r="AJV98" s="219"/>
      <c r="AJW98" s="219"/>
      <c r="AJX98" s="219"/>
      <c r="AJY98" s="219"/>
      <c r="AJZ98" s="219"/>
      <c r="AKA98" s="219"/>
      <c r="AKB98" s="219"/>
      <c r="AKC98" s="219"/>
      <c r="AKD98" s="219"/>
      <c r="AKE98" s="219"/>
      <c r="AKF98" s="219"/>
      <c r="AKG98" s="219"/>
      <c r="AKH98" s="219"/>
      <c r="AKI98" s="219"/>
      <c r="AKJ98" s="219"/>
      <c r="AKK98" s="219"/>
      <c r="AKL98" s="219"/>
      <c r="AKM98" s="219"/>
      <c r="AKN98" s="219"/>
      <c r="AKO98" s="219"/>
      <c r="AKP98" s="219"/>
      <c r="AKQ98" s="219"/>
      <c r="AKR98" s="219"/>
      <c r="AKS98" s="219"/>
      <c r="AKT98" s="219"/>
      <c r="AKU98" s="219"/>
      <c r="AKV98" s="219"/>
      <c r="AKW98" s="219"/>
      <c r="AKX98" s="219"/>
      <c r="AKY98" s="219"/>
      <c r="AKZ98" s="219"/>
      <c r="ALA98" s="219"/>
      <c r="ALB98" s="219"/>
      <c r="ALC98" s="219"/>
      <c r="ALD98" s="219"/>
      <c r="ALE98" s="219"/>
      <c r="ALF98" s="219"/>
      <c r="ALG98" s="219"/>
      <c r="ALH98" s="219"/>
      <c r="ALI98" s="219"/>
      <c r="ALJ98" s="219"/>
      <c r="ALK98" s="219"/>
      <c r="ALL98" s="219"/>
      <c r="ALM98" s="219"/>
      <c r="ALN98" s="219"/>
      <c r="ALO98" s="219"/>
      <c r="ALP98" s="219"/>
      <c r="ALQ98" s="219"/>
      <c r="ALR98" s="219"/>
      <c r="ALS98" s="219"/>
      <c r="ALT98" s="219"/>
      <c r="ALU98" s="219"/>
    </row>
    <row r="99" spans="1:1009" s="137" customFormat="1">
      <c r="A99" s="220"/>
      <c r="B99" s="221"/>
      <c r="C99" s="222"/>
      <c r="D99" s="223"/>
      <c r="E99" s="224"/>
      <c r="F99" s="224"/>
      <c r="G99" s="224"/>
      <c r="H99" s="224"/>
      <c r="I99" s="225"/>
      <c r="J99" s="218"/>
      <c r="K99" s="218"/>
      <c r="L99" s="218"/>
      <c r="M99" s="218"/>
      <c r="N99" s="218"/>
      <c r="O99" s="218"/>
      <c r="P99" s="218"/>
      <c r="Q99" s="218"/>
      <c r="R99" s="218"/>
      <c r="S99" s="218"/>
      <c r="T99" s="218"/>
      <c r="U99" s="218"/>
      <c r="V99" s="218"/>
      <c r="W99" s="218"/>
      <c r="X99" s="218"/>
      <c r="Y99" s="218"/>
      <c r="Z99" s="218"/>
      <c r="AA99" s="218"/>
      <c r="AB99" s="218"/>
      <c r="AC99" s="218"/>
      <c r="AD99" s="218"/>
      <c r="AE99" s="218"/>
      <c r="AF99" s="218"/>
      <c r="AG99" s="218"/>
      <c r="AH99" s="218"/>
      <c r="AI99" s="218"/>
      <c r="AJ99" s="218"/>
      <c r="AK99" s="218"/>
      <c r="AL99" s="218"/>
      <c r="AM99" s="218"/>
      <c r="AN99" s="218"/>
      <c r="AO99" s="218"/>
      <c r="AP99" s="218"/>
      <c r="AQ99" s="218"/>
      <c r="AR99" s="218"/>
      <c r="AS99" s="218"/>
      <c r="AT99" s="218"/>
      <c r="AU99" s="218"/>
      <c r="AV99" s="218"/>
      <c r="AW99" s="218"/>
      <c r="AX99" s="218"/>
      <c r="AY99" s="218"/>
      <c r="AZ99" s="218"/>
      <c r="BA99" s="218"/>
      <c r="BB99" s="218"/>
      <c r="BC99" s="218"/>
      <c r="BD99" s="218"/>
      <c r="BE99" s="218"/>
      <c r="BF99" s="218"/>
      <c r="BG99" s="218"/>
      <c r="BH99" s="218"/>
      <c r="BI99" s="218"/>
      <c r="BJ99" s="218"/>
      <c r="BK99" s="218"/>
      <c r="BL99" s="218"/>
      <c r="BM99" s="218"/>
      <c r="BN99" s="218"/>
      <c r="BO99" s="218"/>
      <c r="BP99" s="218"/>
      <c r="BQ99" s="218"/>
      <c r="BR99" s="218"/>
      <c r="BS99" s="218"/>
      <c r="BT99" s="218"/>
      <c r="BU99" s="218"/>
      <c r="BV99" s="218"/>
      <c r="BW99" s="218"/>
      <c r="BX99" s="218"/>
      <c r="BY99" s="218"/>
      <c r="BZ99" s="218"/>
      <c r="CA99" s="218"/>
      <c r="CB99" s="218"/>
      <c r="CC99" s="218"/>
      <c r="CD99" s="218"/>
      <c r="CE99" s="218"/>
      <c r="CF99" s="218"/>
      <c r="CG99" s="218"/>
      <c r="CH99" s="218"/>
      <c r="CI99" s="218"/>
      <c r="CJ99" s="218"/>
      <c r="CK99" s="218"/>
      <c r="CL99" s="218"/>
      <c r="CM99" s="218"/>
      <c r="CN99" s="218"/>
      <c r="CO99" s="218"/>
      <c r="CP99" s="218"/>
      <c r="CQ99" s="218"/>
      <c r="CR99" s="218"/>
      <c r="CS99" s="218"/>
      <c r="CT99" s="218"/>
      <c r="CU99" s="218"/>
      <c r="CV99" s="218"/>
      <c r="CW99" s="218"/>
      <c r="CX99" s="218"/>
      <c r="CY99" s="218"/>
      <c r="CZ99" s="218"/>
      <c r="DA99" s="218"/>
      <c r="DB99" s="218"/>
      <c r="DC99" s="218"/>
      <c r="DD99" s="218"/>
      <c r="DE99" s="218"/>
      <c r="DF99" s="218"/>
      <c r="DG99" s="218"/>
      <c r="DH99" s="218"/>
      <c r="DI99" s="218"/>
      <c r="DJ99" s="218"/>
      <c r="DK99" s="218"/>
      <c r="DL99" s="218"/>
      <c r="DM99" s="218"/>
      <c r="DN99" s="218"/>
      <c r="DO99" s="218"/>
      <c r="DP99" s="218"/>
      <c r="DQ99" s="218"/>
      <c r="DR99" s="218"/>
      <c r="DS99" s="218"/>
      <c r="DT99" s="218"/>
      <c r="DU99" s="218"/>
      <c r="DV99" s="218"/>
      <c r="DW99" s="218"/>
      <c r="DX99" s="218"/>
      <c r="DY99" s="218"/>
      <c r="DZ99" s="218"/>
      <c r="EA99" s="218"/>
      <c r="EB99" s="218"/>
      <c r="EC99" s="218"/>
      <c r="ED99" s="218"/>
      <c r="EE99" s="218"/>
      <c r="EF99" s="218"/>
      <c r="EG99" s="218"/>
      <c r="EH99" s="218"/>
      <c r="EI99" s="218"/>
      <c r="EJ99" s="218"/>
      <c r="EK99" s="218"/>
      <c r="EL99" s="218"/>
      <c r="EM99" s="218"/>
      <c r="EN99" s="218"/>
      <c r="EO99" s="218"/>
      <c r="EP99" s="218"/>
      <c r="EQ99" s="218"/>
      <c r="ER99" s="218"/>
      <c r="ES99" s="218"/>
      <c r="ET99" s="218"/>
      <c r="EU99" s="218"/>
      <c r="EV99" s="218"/>
      <c r="EW99" s="218"/>
      <c r="EX99" s="218"/>
      <c r="EY99" s="218"/>
      <c r="EZ99" s="218"/>
      <c r="FA99" s="218"/>
      <c r="FB99" s="218"/>
      <c r="FC99" s="218"/>
      <c r="FD99" s="218"/>
      <c r="FE99" s="218"/>
      <c r="FF99" s="218"/>
      <c r="FG99" s="218"/>
      <c r="FH99" s="218"/>
      <c r="FI99" s="218"/>
      <c r="FJ99" s="218"/>
      <c r="FK99" s="218"/>
      <c r="FL99" s="218"/>
      <c r="FM99" s="218"/>
      <c r="FN99" s="218"/>
      <c r="FO99" s="218"/>
      <c r="FP99" s="218"/>
      <c r="FQ99" s="218"/>
      <c r="FR99" s="218"/>
      <c r="FS99" s="218"/>
      <c r="FT99" s="218"/>
      <c r="FU99" s="218"/>
      <c r="FV99" s="218"/>
      <c r="FW99" s="218"/>
      <c r="FX99" s="218"/>
      <c r="FY99" s="218"/>
      <c r="FZ99" s="218"/>
      <c r="GA99" s="218"/>
      <c r="GB99" s="218"/>
      <c r="GC99" s="218"/>
      <c r="GD99" s="218"/>
      <c r="GE99" s="218"/>
      <c r="GF99" s="218"/>
      <c r="GG99" s="218"/>
      <c r="GH99" s="218"/>
      <c r="GI99" s="218"/>
      <c r="GJ99" s="218"/>
      <c r="GK99" s="218"/>
      <c r="GL99" s="218"/>
      <c r="GM99" s="218"/>
      <c r="GN99" s="218"/>
      <c r="GO99" s="218"/>
      <c r="GP99" s="218"/>
      <c r="GQ99" s="218"/>
      <c r="GR99" s="218"/>
      <c r="GS99" s="218"/>
      <c r="GT99" s="218"/>
      <c r="GU99" s="218"/>
      <c r="GV99" s="218"/>
      <c r="GW99" s="218"/>
      <c r="GX99" s="218"/>
      <c r="GY99" s="218"/>
      <c r="GZ99" s="218"/>
      <c r="HA99" s="218"/>
      <c r="HB99" s="218"/>
      <c r="HC99" s="218"/>
      <c r="HD99" s="218"/>
      <c r="HE99" s="218"/>
      <c r="HF99" s="218"/>
      <c r="HG99" s="218"/>
      <c r="HH99" s="218"/>
      <c r="HI99" s="218"/>
      <c r="HJ99" s="218"/>
      <c r="HK99" s="218"/>
      <c r="HL99" s="218"/>
      <c r="HM99" s="218"/>
      <c r="HN99" s="218"/>
      <c r="HO99" s="218"/>
      <c r="HP99" s="218"/>
      <c r="HQ99" s="218"/>
      <c r="HR99" s="218"/>
      <c r="HS99" s="218"/>
      <c r="HT99" s="218"/>
      <c r="HU99" s="218"/>
      <c r="HV99" s="218"/>
      <c r="HW99" s="218"/>
      <c r="HX99" s="218"/>
      <c r="HY99" s="218"/>
      <c r="HZ99" s="218"/>
      <c r="IA99" s="218"/>
      <c r="IB99" s="218"/>
      <c r="IC99" s="218"/>
      <c r="ID99" s="218"/>
      <c r="IE99" s="218"/>
      <c r="IF99" s="218"/>
      <c r="IG99" s="218"/>
      <c r="IH99" s="219"/>
      <c r="II99" s="219"/>
      <c r="IJ99" s="219"/>
      <c r="IK99" s="219"/>
      <c r="IL99" s="219"/>
      <c r="IM99" s="219"/>
      <c r="IN99" s="219"/>
      <c r="IO99" s="219"/>
      <c r="IP99" s="219"/>
      <c r="IQ99" s="219"/>
      <c r="IR99" s="219"/>
      <c r="IS99" s="219"/>
      <c r="IT99" s="219"/>
      <c r="IU99" s="219"/>
      <c r="IV99" s="219"/>
      <c r="IW99" s="219"/>
      <c r="IX99" s="219"/>
      <c r="IY99" s="219"/>
      <c r="IZ99" s="219"/>
      <c r="JA99" s="219"/>
      <c r="JB99" s="219"/>
      <c r="JC99" s="219"/>
      <c r="JD99" s="219"/>
      <c r="JE99" s="219"/>
      <c r="JF99" s="219"/>
      <c r="JG99" s="219"/>
      <c r="JH99" s="219"/>
      <c r="JI99" s="219"/>
      <c r="JJ99" s="219"/>
      <c r="JK99" s="219"/>
      <c r="JL99" s="219"/>
      <c r="JM99" s="219"/>
      <c r="JN99" s="219"/>
      <c r="JO99" s="219"/>
      <c r="JP99" s="219"/>
      <c r="JQ99" s="219"/>
      <c r="JR99" s="219"/>
      <c r="JS99" s="219"/>
      <c r="JT99" s="219"/>
      <c r="JU99" s="219"/>
      <c r="JV99" s="219"/>
      <c r="JW99" s="219"/>
      <c r="JX99" s="219"/>
      <c r="JY99" s="219"/>
      <c r="JZ99" s="219"/>
      <c r="KA99" s="219"/>
      <c r="KB99" s="219"/>
      <c r="KC99" s="219"/>
      <c r="KD99" s="219"/>
      <c r="KE99" s="219"/>
      <c r="KF99" s="219"/>
      <c r="KG99" s="219"/>
      <c r="KH99" s="219"/>
      <c r="KI99" s="219"/>
      <c r="KJ99" s="219"/>
      <c r="KK99" s="219"/>
      <c r="KL99" s="219"/>
      <c r="KM99" s="219"/>
      <c r="KN99" s="219"/>
      <c r="KO99" s="219"/>
      <c r="KP99" s="219"/>
      <c r="KQ99" s="219"/>
      <c r="KR99" s="219"/>
      <c r="KS99" s="219"/>
      <c r="KT99" s="219"/>
      <c r="KU99" s="219"/>
      <c r="KV99" s="219"/>
      <c r="KW99" s="219"/>
      <c r="KX99" s="219"/>
      <c r="KY99" s="219"/>
      <c r="KZ99" s="219"/>
      <c r="LA99" s="219"/>
      <c r="LB99" s="219"/>
      <c r="LC99" s="219"/>
      <c r="LD99" s="219"/>
      <c r="LE99" s="219"/>
      <c r="LF99" s="219"/>
      <c r="LG99" s="219"/>
      <c r="LH99" s="219"/>
      <c r="LI99" s="219"/>
      <c r="LJ99" s="219"/>
      <c r="LK99" s="219"/>
      <c r="LL99" s="219"/>
      <c r="LM99" s="219"/>
      <c r="LN99" s="219"/>
      <c r="LO99" s="219"/>
      <c r="LP99" s="219"/>
      <c r="LQ99" s="219"/>
      <c r="LR99" s="219"/>
      <c r="LS99" s="219"/>
      <c r="LT99" s="219"/>
      <c r="LU99" s="219"/>
      <c r="LV99" s="219"/>
      <c r="LW99" s="219"/>
      <c r="LX99" s="219"/>
      <c r="LY99" s="219"/>
      <c r="LZ99" s="219"/>
      <c r="MA99" s="219"/>
      <c r="MB99" s="219"/>
      <c r="MC99" s="219"/>
      <c r="MD99" s="219"/>
      <c r="ME99" s="219"/>
      <c r="MF99" s="219"/>
      <c r="MG99" s="219"/>
      <c r="MH99" s="219"/>
      <c r="MI99" s="219"/>
      <c r="MJ99" s="219"/>
      <c r="MK99" s="219"/>
      <c r="ML99" s="219"/>
      <c r="MM99" s="219"/>
      <c r="MN99" s="219"/>
      <c r="MO99" s="219"/>
      <c r="MP99" s="219"/>
      <c r="MQ99" s="219"/>
      <c r="MR99" s="219"/>
      <c r="MS99" s="219"/>
      <c r="MT99" s="219"/>
      <c r="MU99" s="219"/>
      <c r="MV99" s="219"/>
      <c r="MW99" s="219"/>
      <c r="MX99" s="219"/>
      <c r="MY99" s="219"/>
      <c r="MZ99" s="219"/>
      <c r="NA99" s="219"/>
      <c r="NB99" s="219"/>
      <c r="NC99" s="219"/>
      <c r="ND99" s="219"/>
      <c r="NE99" s="219"/>
      <c r="NF99" s="219"/>
      <c r="NG99" s="219"/>
      <c r="NH99" s="219"/>
      <c r="NI99" s="219"/>
      <c r="NJ99" s="219"/>
      <c r="NK99" s="219"/>
      <c r="NL99" s="219"/>
      <c r="NM99" s="219"/>
      <c r="NN99" s="219"/>
      <c r="NO99" s="219"/>
      <c r="NP99" s="219"/>
      <c r="NQ99" s="219"/>
      <c r="NR99" s="219"/>
      <c r="NS99" s="219"/>
      <c r="NT99" s="219"/>
      <c r="NU99" s="219"/>
      <c r="NV99" s="219"/>
      <c r="NW99" s="219"/>
      <c r="NX99" s="219"/>
      <c r="NY99" s="219"/>
      <c r="NZ99" s="219"/>
      <c r="OA99" s="219"/>
      <c r="OB99" s="219"/>
      <c r="OC99" s="219"/>
      <c r="OD99" s="219"/>
      <c r="OE99" s="219"/>
      <c r="OF99" s="219"/>
      <c r="OG99" s="219"/>
      <c r="OH99" s="219"/>
      <c r="OI99" s="219"/>
      <c r="OJ99" s="219"/>
      <c r="OK99" s="219"/>
      <c r="OL99" s="219"/>
      <c r="OM99" s="219"/>
      <c r="ON99" s="219"/>
      <c r="OO99" s="219"/>
      <c r="OP99" s="219"/>
      <c r="OQ99" s="219"/>
      <c r="OR99" s="219"/>
      <c r="OS99" s="219"/>
      <c r="OT99" s="219"/>
      <c r="OU99" s="219"/>
      <c r="OV99" s="219"/>
      <c r="OW99" s="219"/>
      <c r="OX99" s="219"/>
      <c r="OY99" s="219"/>
      <c r="OZ99" s="219"/>
      <c r="PA99" s="219"/>
      <c r="PB99" s="219"/>
      <c r="PC99" s="219"/>
      <c r="PD99" s="219"/>
      <c r="PE99" s="219"/>
      <c r="PF99" s="219"/>
      <c r="PG99" s="219"/>
      <c r="PH99" s="219"/>
      <c r="PI99" s="219"/>
      <c r="PJ99" s="219"/>
      <c r="PK99" s="219"/>
      <c r="PL99" s="219"/>
      <c r="PM99" s="219"/>
      <c r="PN99" s="219"/>
      <c r="PO99" s="219"/>
      <c r="PP99" s="219"/>
      <c r="PQ99" s="219"/>
      <c r="PR99" s="219"/>
      <c r="PS99" s="219"/>
      <c r="PT99" s="219"/>
      <c r="PU99" s="219"/>
      <c r="PV99" s="219"/>
      <c r="PW99" s="219"/>
      <c r="PX99" s="219"/>
      <c r="PY99" s="219"/>
      <c r="PZ99" s="219"/>
      <c r="QA99" s="219"/>
      <c r="QB99" s="219"/>
      <c r="QC99" s="219"/>
      <c r="QD99" s="219"/>
      <c r="QE99" s="219"/>
      <c r="QF99" s="219"/>
      <c r="QG99" s="219"/>
      <c r="QH99" s="219"/>
      <c r="QI99" s="219"/>
      <c r="QJ99" s="219"/>
      <c r="QK99" s="219"/>
      <c r="QL99" s="219"/>
      <c r="QM99" s="219"/>
      <c r="QN99" s="219"/>
      <c r="QO99" s="219"/>
      <c r="QP99" s="219"/>
      <c r="QQ99" s="219"/>
      <c r="QR99" s="219"/>
      <c r="QS99" s="219"/>
      <c r="QT99" s="219"/>
      <c r="QU99" s="219"/>
      <c r="QV99" s="219"/>
      <c r="QW99" s="219"/>
      <c r="QX99" s="219"/>
      <c r="QY99" s="219"/>
      <c r="QZ99" s="219"/>
      <c r="RA99" s="219"/>
      <c r="RB99" s="219"/>
      <c r="RC99" s="219"/>
      <c r="RD99" s="219"/>
      <c r="RE99" s="219"/>
      <c r="RF99" s="219"/>
      <c r="RG99" s="219"/>
      <c r="RH99" s="219"/>
      <c r="RI99" s="219"/>
      <c r="RJ99" s="219"/>
      <c r="RK99" s="219"/>
      <c r="RL99" s="219"/>
      <c r="RM99" s="219"/>
      <c r="RN99" s="219"/>
      <c r="RO99" s="219"/>
      <c r="RP99" s="219"/>
      <c r="RQ99" s="219"/>
      <c r="RR99" s="219"/>
      <c r="RS99" s="219"/>
      <c r="RT99" s="219"/>
      <c r="RU99" s="219"/>
      <c r="RV99" s="219"/>
      <c r="RW99" s="219"/>
      <c r="RX99" s="219"/>
      <c r="RY99" s="219"/>
      <c r="RZ99" s="219"/>
      <c r="SA99" s="219"/>
      <c r="SB99" s="219"/>
      <c r="SC99" s="219"/>
      <c r="SD99" s="219"/>
      <c r="SE99" s="219"/>
      <c r="SF99" s="219"/>
      <c r="SG99" s="219"/>
      <c r="SH99" s="219"/>
      <c r="SI99" s="219"/>
      <c r="SJ99" s="219"/>
      <c r="SK99" s="219"/>
      <c r="SL99" s="219"/>
      <c r="SM99" s="219"/>
      <c r="SN99" s="219"/>
      <c r="SO99" s="219"/>
      <c r="SP99" s="219"/>
      <c r="SQ99" s="219"/>
      <c r="SR99" s="219"/>
      <c r="SS99" s="219"/>
      <c r="ST99" s="219"/>
      <c r="SU99" s="219"/>
      <c r="SV99" s="219"/>
      <c r="SW99" s="219"/>
      <c r="SX99" s="219"/>
      <c r="SY99" s="219"/>
      <c r="SZ99" s="219"/>
      <c r="TA99" s="219"/>
      <c r="TB99" s="219"/>
      <c r="TC99" s="219"/>
      <c r="TD99" s="219"/>
      <c r="TE99" s="219"/>
      <c r="TF99" s="219"/>
      <c r="TG99" s="219"/>
      <c r="TH99" s="219"/>
      <c r="TI99" s="219"/>
      <c r="TJ99" s="219"/>
      <c r="TK99" s="219"/>
      <c r="TL99" s="219"/>
      <c r="TM99" s="219"/>
      <c r="TN99" s="219"/>
      <c r="TO99" s="219"/>
      <c r="TP99" s="219"/>
      <c r="TQ99" s="219"/>
      <c r="TR99" s="219"/>
      <c r="TS99" s="219"/>
      <c r="TT99" s="219"/>
      <c r="TU99" s="219"/>
      <c r="TV99" s="219"/>
      <c r="TW99" s="219"/>
      <c r="TX99" s="219"/>
      <c r="TY99" s="219"/>
      <c r="TZ99" s="219"/>
      <c r="UA99" s="219"/>
      <c r="UB99" s="219"/>
      <c r="UC99" s="219"/>
      <c r="UD99" s="219"/>
      <c r="UE99" s="219"/>
      <c r="UF99" s="219"/>
      <c r="UG99" s="219"/>
      <c r="UH99" s="219"/>
      <c r="UI99" s="219"/>
      <c r="UJ99" s="219"/>
      <c r="UK99" s="219"/>
      <c r="UL99" s="219"/>
      <c r="UM99" s="219"/>
      <c r="UN99" s="219"/>
      <c r="UO99" s="219"/>
      <c r="UP99" s="219"/>
      <c r="UQ99" s="219"/>
      <c r="UR99" s="219"/>
      <c r="US99" s="219"/>
      <c r="UT99" s="219"/>
      <c r="UU99" s="219"/>
      <c r="UV99" s="219"/>
      <c r="UW99" s="219"/>
      <c r="UX99" s="219"/>
      <c r="UY99" s="219"/>
      <c r="UZ99" s="219"/>
      <c r="VA99" s="219"/>
      <c r="VB99" s="219"/>
      <c r="VC99" s="219"/>
      <c r="VD99" s="219"/>
      <c r="VE99" s="219"/>
      <c r="VF99" s="219"/>
      <c r="VG99" s="219"/>
      <c r="VH99" s="219"/>
      <c r="VI99" s="219"/>
      <c r="VJ99" s="219"/>
      <c r="VK99" s="219"/>
      <c r="VL99" s="219"/>
      <c r="VM99" s="219"/>
      <c r="VN99" s="219"/>
      <c r="VO99" s="219"/>
      <c r="VP99" s="219"/>
      <c r="VQ99" s="219"/>
      <c r="VR99" s="219"/>
      <c r="VS99" s="219"/>
      <c r="VT99" s="219"/>
      <c r="VU99" s="219"/>
      <c r="VV99" s="219"/>
      <c r="VW99" s="219"/>
      <c r="VX99" s="219"/>
      <c r="VY99" s="219"/>
      <c r="VZ99" s="219"/>
      <c r="WA99" s="219"/>
      <c r="WB99" s="219"/>
      <c r="WC99" s="219"/>
      <c r="WD99" s="219"/>
      <c r="WE99" s="219"/>
      <c r="WF99" s="219"/>
      <c r="WG99" s="219"/>
      <c r="WH99" s="219"/>
      <c r="WI99" s="219"/>
      <c r="WJ99" s="219"/>
      <c r="WK99" s="219"/>
      <c r="WL99" s="219"/>
      <c r="WM99" s="219"/>
      <c r="WN99" s="219"/>
      <c r="WO99" s="219"/>
      <c r="WP99" s="219"/>
      <c r="WQ99" s="219"/>
      <c r="WR99" s="219"/>
      <c r="WS99" s="219"/>
      <c r="WT99" s="219"/>
      <c r="WU99" s="219"/>
      <c r="WV99" s="219"/>
      <c r="WW99" s="219"/>
      <c r="WX99" s="219"/>
      <c r="WY99" s="219"/>
      <c r="WZ99" s="219"/>
      <c r="XA99" s="219"/>
      <c r="XB99" s="219"/>
      <c r="XC99" s="219"/>
      <c r="XD99" s="219"/>
      <c r="XE99" s="219"/>
      <c r="XF99" s="219"/>
      <c r="XG99" s="219"/>
      <c r="XH99" s="219"/>
      <c r="XI99" s="219"/>
      <c r="XJ99" s="219"/>
      <c r="XK99" s="219"/>
      <c r="XL99" s="219"/>
      <c r="XM99" s="219"/>
      <c r="XN99" s="219"/>
      <c r="XO99" s="219"/>
      <c r="XP99" s="219"/>
      <c r="XQ99" s="219"/>
      <c r="XR99" s="219"/>
      <c r="XS99" s="219"/>
      <c r="XT99" s="219"/>
      <c r="XU99" s="219"/>
      <c r="XV99" s="219"/>
      <c r="XW99" s="219"/>
      <c r="XX99" s="219"/>
      <c r="XY99" s="219"/>
      <c r="XZ99" s="219"/>
      <c r="YA99" s="219"/>
      <c r="YB99" s="219"/>
      <c r="YC99" s="219"/>
      <c r="YD99" s="219"/>
      <c r="YE99" s="219"/>
      <c r="YF99" s="219"/>
      <c r="YG99" s="219"/>
      <c r="YH99" s="219"/>
      <c r="YI99" s="219"/>
      <c r="YJ99" s="219"/>
      <c r="YK99" s="219"/>
      <c r="YL99" s="219"/>
      <c r="YM99" s="219"/>
      <c r="YN99" s="219"/>
      <c r="YO99" s="219"/>
      <c r="YP99" s="219"/>
      <c r="YQ99" s="219"/>
      <c r="YR99" s="219"/>
      <c r="YS99" s="219"/>
      <c r="YT99" s="219"/>
      <c r="YU99" s="219"/>
      <c r="YV99" s="219"/>
      <c r="YW99" s="219"/>
      <c r="YX99" s="219"/>
      <c r="YY99" s="219"/>
      <c r="YZ99" s="219"/>
      <c r="ZA99" s="219"/>
      <c r="ZB99" s="219"/>
      <c r="ZC99" s="219"/>
      <c r="ZD99" s="219"/>
      <c r="ZE99" s="219"/>
      <c r="ZF99" s="219"/>
      <c r="ZG99" s="219"/>
      <c r="ZH99" s="219"/>
      <c r="ZI99" s="219"/>
      <c r="ZJ99" s="219"/>
      <c r="ZK99" s="219"/>
      <c r="ZL99" s="219"/>
      <c r="ZM99" s="219"/>
      <c r="ZN99" s="219"/>
      <c r="ZO99" s="219"/>
      <c r="ZP99" s="219"/>
      <c r="ZQ99" s="219"/>
      <c r="ZR99" s="219"/>
      <c r="ZS99" s="219"/>
      <c r="ZT99" s="219"/>
      <c r="ZU99" s="219"/>
      <c r="ZV99" s="219"/>
      <c r="ZW99" s="219"/>
      <c r="ZX99" s="219"/>
      <c r="ZY99" s="219"/>
      <c r="ZZ99" s="219"/>
      <c r="AAA99" s="219"/>
      <c r="AAB99" s="219"/>
      <c r="AAC99" s="219"/>
      <c r="AAD99" s="219"/>
      <c r="AAE99" s="219"/>
      <c r="AAF99" s="219"/>
      <c r="AAG99" s="219"/>
      <c r="AAH99" s="219"/>
      <c r="AAI99" s="219"/>
      <c r="AAJ99" s="219"/>
      <c r="AAK99" s="219"/>
      <c r="AAL99" s="219"/>
      <c r="AAM99" s="219"/>
      <c r="AAN99" s="219"/>
      <c r="AAO99" s="219"/>
      <c r="AAP99" s="219"/>
      <c r="AAQ99" s="219"/>
      <c r="AAR99" s="219"/>
      <c r="AAS99" s="219"/>
      <c r="AAT99" s="219"/>
      <c r="AAU99" s="219"/>
      <c r="AAV99" s="219"/>
      <c r="AAW99" s="219"/>
      <c r="AAX99" s="219"/>
      <c r="AAY99" s="219"/>
      <c r="AAZ99" s="219"/>
      <c r="ABA99" s="219"/>
      <c r="ABB99" s="219"/>
      <c r="ABC99" s="219"/>
      <c r="ABD99" s="219"/>
      <c r="ABE99" s="219"/>
      <c r="ABF99" s="219"/>
      <c r="ABG99" s="219"/>
      <c r="ABH99" s="219"/>
      <c r="ABI99" s="219"/>
      <c r="ABJ99" s="219"/>
      <c r="ABK99" s="219"/>
      <c r="ABL99" s="219"/>
      <c r="ABM99" s="219"/>
      <c r="ABN99" s="219"/>
      <c r="ABO99" s="219"/>
      <c r="ABP99" s="219"/>
      <c r="ABQ99" s="219"/>
      <c r="ABR99" s="219"/>
      <c r="ABS99" s="219"/>
      <c r="ABT99" s="219"/>
      <c r="ABU99" s="219"/>
      <c r="ABV99" s="219"/>
      <c r="ABW99" s="219"/>
      <c r="ABX99" s="219"/>
      <c r="ABY99" s="219"/>
      <c r="ABZ99" s="219"/>
      <c r="ACA99" s="219"/>
      <c r="ACB99" s="219"/>
      <c r="ACC99" s="219"/>
      <c r="ACD99" s="219"/>
      <c r="ACE99" s="219"/>
      <c r="ACF99" s="219"/>
      <c r="ACG99" s="219"/>
      <c r="ACH99" s="219"/>
      <c r="ACI99" s="219"/>
      <c r="ACJ99" s="219"/>
      <c r="ACK99" s="219"/>
      <c r="ACL99" s="219"/>
      <c r="ACM99" s="219"/>
      <c r="ACN99" s="219"/>
      <c r="ACO99" s="219"/>
      <c r="ACP99" s="219"/>
      <c r="ACQ99" s="219"/>
      <c r="ACR99" s="219"/>
      <c r="ACS99" s="219"/>
      <c r="ACT99" s="219"/>
      <c r="ACU99" s="219"/>
      <c r="ACV99" s="219"/>
      <c r="ACW99" s="219"/>
      <c r="ACX99" s="219"/>
      <c r="ACY99" s="219"/>
      <c r="ACZ99" s="219"/>
      <c r="ADA99" s="219"/>
      <c r="ADB99" s="219"/>
      <c r="ADC99" s="219"/>
      <c r="ADD99" s="219"/>
      <c r="ADE99" s="219"/>
      <c r="ADF99" s="219"/>
      <c r="ADG99" s="219"/>
      <c r="ADH99" s="219"/>
      <c r="ADI99" s="219"/>
      <c r="ADJ99" s="219"/>
      <c r="ADK99" s="219"/>
      <c r="ADL99" s="219"/>
      <c r="ADM99" s="219"/>
      <c r="ADN99" s="219"/>
      <c r="ADO99" s="219"/>
      <c r="ADP99" s="219"/>
      <c r="ADQ99" s="219"/>
      <c r="ADR99" s="219"/>
      <c r="ADS99" s="219"/>
      <c r="ADT99" s="219"/>
      <c r="ADU99" s="219"/>
      <c r="ADV99" s="219"/>
      <c r="ADW99" s="219"/>
      <c r="ADX99" s="219"/>
      <c r="ADY99" s="219"/>
      <c r="ADZ99" s="219"/>
      <c r="AEA99" s="219"/>
      <c r="AEB99" s="219"/>
      <c r="AEC99" s="219"/>
      <c r="AED99" s="219"/>
      <c r="AEE99" s="219"/>
      <c r="AEF99" s="219"/>
      <c r="AEG99" s="219"/>
      <c r="AEH99" s="219"/>
      <c r="AEI99" s="219"/>
      <c r="AEJ99" s="219"/>
      <c r="AEK99" s="219"/>
      <c r="AEL99" s="219"/>
      <c r="AEM99" s="219"/>
      <c r="AEN99" s="219"/>
      <c r="AEO99" s="219"/>
      <c r="AEP99" s="219"/>
      <c r="AEQ99" s="219"/>
      <c r="AER99" s="219"/>
      <c r="AES99" s="219"/>
      <c r="AET99" s="219"/>
      <c r="AEU99" s="219"/>
      <c r="AEV99" s="219"/>
      <c r="AEW99" s="219"/>
      <c r="AEX99" s="219"/>
      <c r="AEY99" s="219"/>
      <c r="AEZ99" s="219"/>
      <c r="AFA99" s="219"/>
      <c r="AFB99" s="219"/>
      <c r="AFC99" s="219"/>
      <c r="AFD99" s="219"/>
      <c r="AFE99" s="219"/>
      <c r="AFF99" s="219"/>
      <c r="AFG99" s="219"/>
      <c r="AFH99" s="219"/>
      <c r="AFI99" s="219"/>
      <c r="AFJ99" s="219"/>
      <c r="AFK99" s="219"/>
      <c r="AFL99" s="219"/>
      <c r="AFM99" s="219"/>
      <c r="AFN99" s="219"/>
      <c r="AFO99" s="219"/>
      <c r="AFP99" s="219"/>
      <c r="AFQ99" s="219"/>
      <c r="AFR99" s="219"/>
      <c r="AFS99" s="219"/>
      <c r="AFT99" s="219"/>
      <c r="AFU99" s="219"/>
      <c r="AFV99" s="219"/>
      <c r="AFW99" s="219"/>
      <c r="AFX99" s="219"/>
      <c r="AFY99" s="219"/>
      <c r="AFZ99" s="219"/>
      <c r="AGA99" s="219"/>
      <c r="AGB99" s="219"/>
      <c r="AGC99" s="219"/>
      <c r="AGD99" s="219"/>
      <c r="AGE99" s="219"/>
      <c r="AGF99" s="219"/>
      <c r="AGG99" s="219"/>
      <c r="AGH99" s="219"/>
      <c r="AGI99" s="219"/>
      <c r="AGJ99" s="219"/>
      <c r="AGK99" s="219"/>
      <c r="AGL99" s="219"/>
      <c r="AGM99" s="219"/>
      <c r="AGN99" s="219"/>
      <c r="AGO99" s="219"/>
      <c r="AGP99" s="219"/>
      <c r="AGQ99" s="219"/>
      <c r="AGR99" s="219"/>
      <c r="AGS99" s="219"/>
      <c r="AGT99" s="219"/>
      <c r="AGU99" s="219"/>
      <c r="AGV99" s="219"/>
      <c r="AGW99" s="219"/>
      <c r="AGX99" s="219"/>
      <c r="AGY99" s="219"/>
      <c r="AGZ99" s="219"/>
      <c r="AHA99" s="219"/>
      <c r="AHB99" s="219"/>
      <c r="AHC99" s="219"/>
      <c r="AHD99" s="219"/>
      <c r="AHE99" s="219"/>
      <c r="AHF99" s="219"/>
      <c r="AHG99" s="219"/>
      <c r="AHH99" s="219"/>
      <c r="AHI99" s="219"/>
      <c r="AHJ99" s="219"/>
      <c r="AHK99" s="219"/>
      <c r="AHL99" s="219"/>
      <c r="AHM99" s="219"/>
      <c r="AHN99" s="219"/>
      <c r="AHO99" s="219"/>
      <c r="AHP99" s="219"/>
      <c r="AHQ99" s="219"/>
      <c r="AHR99" s="219"/>
      <c r="AHS99" s="219"/>
      <c r="AHT99" s="219"/>
      <c r="AHU99" s="219"/>
      <c r="AHV99" s="219"/>
      <c r="AHW99" s="219"/>
      <c r="AHX99" s="219"/>
      <c r="AHY99" s="219"/>
      <c r="AHZ99" s="219"/>
      <c r="AIA99" s="219"/>
      <c r="AIB99" s="219"/>
      <c r="AIC99" s="219"/>
      <c r="AID99" s="219"/>
      <c r="AIE99" s="219"/>
      <c r="AIF99" s="219"/>
      <c r="AIG99" s="219"/>
      <c r="AIH99" s="219"/>
      <c r="AII99" s="219"/>
      <c r="AIJ99" s="219"/>
      <c r="AIK99" s="219"/>
      <c r="AIL99" s="219"/>
      <c r="AIM99" s="219"/>
      <c r="AIN99" s="219"/>
      <c r="AIO99" s="219"/>
      <c r="AIP99" s="219"/>
      <c r="AIQ99" s="219"/>
      <c r="AIR99" s="219"/>
      <c r="AIS99" s="219"/>
      <c r="AIT99" s="219"/>
      <c r="AIU99" s="219"/>
      <c r="AIV99" s="219"/>
      <c r="AIW99" s="219"/>
      <c r="AIX99" s="219"/>
      <c r="AIY99" s="219"/>
      <c r="AIZ99" s="219"/>
      <c r="AJA99" s="219"/>
      <c r="AJB99" s="219"/>
      <c r="AJC99" s="219"/>
      <c r="AJD99" s="219"/>
      <c r="AJE99" s="219"/>
      <c r="AJF99" s="219"/>
      <c r="AJG99" s="219"/>
      <c r="AJH99" s="219"/>
      <c r="AJI99" s="219"/>
      <c r="AJJ99" s="219"/>
      <c r="AJK99" s="219"/>
      <c r="AJL99" s="219"/>
      <c r="AJM99" s="219"/>
      <c r="AJN99" s="219"/>
      <c r="AJO99" s="219"/>
      <c r="AJP99" s="219"/>
      <c r="AJQ99" s="219"/>
      <c r="AJR99" s="219"/>
      <c r="AJS99" s="219"/>
      <c r="AJT99" s="219"/>
      <c r="AJU99" s="219"/>
      <c r="AJV99" s="219"/>
      <c r="AJW99" s="219"/>
      <c r="AJX99" s="219"/>
      <c r="AJY99" s="219"/>
      <c r="AJZ99" s="219"/>
      <c r="AKA99" s="219"/>
      <c r="AKB99" s="219"/>
      <c r="AKC99" s="219"/>
      <c r="AKD99" s="219"/>
      <c r="AKE99" s="219"/>
      <c r="AKF99" s="219"/>
      <c r="AKG99" s="219"/>
      <c r="AKH99" s="219"/>
      <c r="AKI99" s="219"/>
      <c r="AKJ99" s="219"/>
      <c r="AKK99" s="219"/>
      <c r="AKL99" s="219"/>
      <c r="AKM99" s="219"/>
      <c r="AKN99" s="219"/>
      <c r="AKO99" s="219"/>
      <c r="AKP99" s="219"/>
      <c r="AKQ99" s="219"/>
      <c r="AKR99" s="219"/>
      <c r="AKS99" s="219"/>
      <c r="AKT99" s="219"/>
      <c r="AKU99" s="219"/>
      <c r="AKV99" s="219"/>
      <c r="AKW99" s="219"/>
      <c r="AKX99" s="219"/>
      <c r="AKY99" s="219"/>
      <c r="AKZ99" s="219"/>
      <c r="ALA99" s="219"/>
      <c r="ALB99" s="219"/>
      <c r="ALC99" s="219"/>
      <c r="ALD99" s="219"/>
      <c r="ALE99" s="219"/>
      <c r="ALF99" s="219"/>
      <c r="ALG99" s="219"/>
      <c r="ALH99" s="219"/>
      <c r="ALI99" s="219"/>
      <c r="ALJ99" s="219"/>
      <c r="ALK99" s="219"/>
      <c r="ALL99" s="219"/>
      <c r="ALM99" s="219"/>
      <c r="ALN99" s="219"/>
      <c r="ALO99" s="219"/>
      <c r="ALP99" s="219"/>
      <c r="ALQ99" s="219"/>
      <c r="ALR99" s="219"/>
      <c r="ALS99" s="219"/>
      <c r="ALT99" s="219"/>
      <c r="ALU99" s="219"/>
    </row>
    <row r="100" spans="1:1009" s="137" customFormat="1">
      <c r="A100" s="220"/>
      <c r="B100" s="221"/>
      <c r="C100" s="222"/>
      <c r="D100" s="223"/>
      <c r="E100" s="224"/>
      <c r="F100" s="224"/>
      <c r="G100" s="224"/>
      <c r="H100" s="224"/>
      <c r="I100" s="225"/>
      <c r="J100" s="218"/>
      <c r="K100" s="218"/>
      <c r="L100" s="218"/>
      <c r="M100" s="218"/>
      <c r="N100" s="218"/>
      <c r="O100" s="218"/>
      <c r="P100" s="218"/>
      <c r="Q100" s="218"/>
      <c r="R100" s="218"/>
      <c r="S100" s="218"/>
      <c r="T100" s="218"/>
      <c r="U100" s="218"/>
      <c r="V100" s="218"/>
      <c r="W100" s="218"/>
      <c r="X100" s="218"/>
      <c r="Y100" s="218"/>
      <c r="Z100" s="218"/>
      <c r="AA100" s="218"/>
      <c r="AB100" s="218"/>
      <c r="AC100" s="218"/>
      <c r="AD100" s="218"/>
      <c r="AE100" s="218"/>
      <c r="AF100" s="218"/>
      <c r="AG100" s="218"/>
      <c r="AH100" s="218"/>
      <c r="AI100" s="218"/>
      <c r="AJ100" s="218"/>
      <c r="AK100" s="218"/>
      <c r="AL100" s="218"/>
      <c r="AM100" s="218"/>
      <c r="AN100" s="218"/>
      <c r="AO100" s="218"/>
      <c r="AP100" s="218"/>
      <c r="AQ100" s="218"/>
      <c r="AR100" s="218"/>
      <c r="AS100" s="218"/>
      <c r="AT100" s="218"/>
      <c r="AU100" s="218"/>
      <c r="AV100" s="218"/>
      <c r="AW100" s="218"/>
      <c r="AX100" s="218"/>
      <c r="AY100" s="218"/>
      <c r="AZ100" s="218"/>
      <c r="BA100" s="218"/>
      <c r="BB100" s="218"/>
      <c r="BC100" s="218"/>
      <c r="BD100" s="218"/>
      <c r="BE100" s="218"/>
      <c r="BF100" s="218"/>
      <c r="BG100" s="218"/>
      <c r="BH100" s="218"/>
      <c r="BI100" s="218"/>
      <c r="BJ100" s="218"/>
      <c r="BK100" s="218"/>
      <c r="BL100" s="218"/>
      <c r="BM100" s="218"/>
      <c r="BN100" s="218"/>
      <c r="BO100" s="218"/>
      <c r="BP100" s="218"/>
      <c r="BQ100" s="218"/>
      <c r="BR100" s="218"/>
      <c r="BS100" s="218"/>
      <c r="BT100" s="218"/>
      <c r="BU100" s="218"/>
      <c r="BV100" s="218"/>
      <c r="BW100" s="218"/>
      <c r="BX100" s="218"/>
      <c r="BY100" s="218"/>
      <c r="BZ100" s="218"/>
      <c r="CA100" s="218"/>
      <c r="CB100" s="218"/>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8"/>
      <c r="CX100" s="218"/>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8"/>
      <c r="DT100" s="218"/>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8"/>
      <c r="EP100" s="218"/>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218"/>
      <c r="FM100" s="218"/>
      <c r="FN100" s="218"/>
      <c r="FO100" s="218"/>
      <c r="FP100" s="218"/>
      <c r="FQ100" s="218"/>
      <c r="FR100" s="218"/>
      <c r="FS100" s="218"/>
      <c r="FT100" s="218"/>
      <c r="FU100" s="218"/>
      <c r="FV100" s="218"/>
      <c r="FW100" s="218"/>
      <c r="FX100" s="218"/>
      <c r="FY100" s="218"/>
      <c r="FZ100" s="218"/>
      <c r="GA100" s="218"/>
      <c r="GB100" s="218"/>
      <c r="GC100" s="218"/>
      <c r="GD100" s="218"/>
      <c r="GE100" s="218"/>
      <c r="GF100" s="218"/>
      <c r="GG100" s="218"/>
      <c r="GH100" s="218"/>
      <c r="GI100" s="218"/>
      <c r="GJ100" s="218"/>
      <c r="GK100" s="218"/>
      <c r="GL100" s="218"/>
      <c r="GM100" s="218"/>
      <c r="GN100" s="218"/>
      <c r="GO100" s="218"/>
      <c r="GP100" s="218"/>
      <c r="GQ100" s="218"/>
      <c r="GR100" s="218"/>
      <c r="GS100" s="218"/>
      <c r="GT100" s="218"/>
      <c r="GU100" s="218"/>
      <c r="GV100" s="218"/>
      <c r="GW100" s="218"/>
      <c r="GX100" s="218"/>
      <c r="GY100" s="218"/>
      <c r="GZ100" s="218"/>
      <c r="HA100" s="218"/>
      <c r="HB100" s="218"/>
      <c r="HC100" s="218"/>
      <c r="HD100" s="218"/>
      <c r="HE100" s="218"/>
      <c r="HF100" s="218"/>
      <c r="HG100" s="218"/>
      <c r="HH100" s="218"/>
      <c r="HI100" s="218"/>
      <c r="HJ100" s="218"/>
      <c r="HK100" s="218"/>
      <c r="HL100" s="218"/>
      <c r="HM100" s="218"/>
      <c r="HN100" s="218"/>
      <c r="HO100" s="218"/>
      <c r="HP100" s="218"/>
      <c r="HQ100" s="218"/>
      <c r="HR100" s="218"/>
      <c r="HS100" s="218"/>
      <c r="HT100" s="218"/>
      <c r="HU100" s="218"/>
      <c r="HV100" s="218"/>
      <c r="HW100" s="218"/>
      <c r="HX100" s="218"/>
      <c r="HY100" s="218"/>
      <c r="HZ100" s="218"/>
      <c r="IA100" s="218"/>
      <c r="IB100" s="218"/>
      <c r="IC100" s="218"/>
      <c r="ID100" s="218"/>
      <c r="IE100" s="218"/>
      <c r="IF100" s="218"/>
      <c r="IG100" s="218"/>
      <c r="IH100" s="219"/>
      <c r="II100" s="219"/>
      <c r="IJ100" s="219"/>
      <c r="IK100" s="219"/>
      <c r="IL100" s="219"/>
      <c r="IM100" s="219"/>
      <c r="IN100" s="219"/>
      <c r="IO100" s="219"/>
      <c r="IP100" s="219"/>
      <c r="IQ100" s="219"/>
      <c r="IR100" s="219"/>
      <c r="IS100" s="219"/>
      <c r="IT100" s="219"/>
      <c r="IU100" s="219"/>
      <c r="IV100" s="219"/>
      <c r="IW100" s="219"/>
      <c r="IX100" s="219"/>
      <c r="IY100" s="219"/>
      <c r="IZ100" s="219"/>
      <c r="JA100" s="219"/>
      <c r="JB100" s="219"/>
      <c r="JC100" s="219"/>
      <c r="JD100" s="219"/>
      <c r="JE100" s="219"/>
      <c r="JF100" s="219"/>
      <c r="JG100" s="219"/>
      <c r="JH100" s="219"/>
      <c r="JI100" s="219"/>
      <c r="JJ100" s="219"/>
      <c r="JK100" s="219"/>
      <c r="JL100" s="219"/>
      <c r="JM100" s="219"/>
      <c r="JN100" s="219"/>
      <c r="JO100" s="219"/>
      <c r="JP100" s="219"/>
      <c r="JQ100" s="219"/>
      <c r="JR100" s="219"/>
      <c r="JS100" s="219"/>
      <c r="JT100" s="219"/>
      <c r="JU100" s="219"/>
      <c r="JV100" s="219"/>
      <c r="JW100" s="219"/>
      <c r="JX100" s="219"/>
      <c r="JY100" s="219"/>
      <c r="JZ100" s="219"/>
      <c r="KA100" s="219"/>
      <c r="KB100" s="219"/>
      <c r="KC100" s="219"/>
      <c r="KD100" s="219"/>
      <c r="KE100" s="219"/>
      <c r="KF100" s="219"/>
      <c r="KG100" s="219"/>
      <c r="KH100" s="219"/>
      <c r="KI100" s="219"/>
      <c r="KJ100" s="219"/>
      <c r="KK100" s="219"/>
      <c r="KL100" s="219"/>
      <c r="KM100" s="219"/>
      <c r="KN100" s="219"/>
      <c r="KO100" s="219"/>
      <c r="KP100" s="219"/>
      <c r="KQ100" s="219"/>
      <c r="KR100" s="219"/>
      <c r="KS100" s="219"/>
      <c r="KT100" s="219"/>
      <c r="KU100" s="219"/>
      <c r="KV100" s="219"/>
      <c r="KW100" s="219"/>
      <c r="KX100" s="219"/>
      <c r="KY100" s="219"/>
      <c r="KZ100" s="219"/>
      <c r="LA100" s="219"/>
      <c r="LB100" s="219"/>
      <c r="LC100" s="219"/>
      <c r="LD100" s="219"/>
      <c r="LE100" s="219"/>
      <c r="LF100" s="219"/>
      <c r="LG100" s="219"/>
      <c r="LH100" s="219"/>
      <c r="LI100" s="219"/>
      <c r="LJ100" s="219"/>
      <c r="LK100" s="219"/>
      <c r="LL100" s="219"/>
      <c r="LM100" s="219"/>
      <c r="LN100" s="219"/>
      <c r="LO100" s="219"/>
      <c r="LP100" s="219"/>
      <c r="LQ100" s="219"/>
      <c r="LR100" s="219"/>
      <c r="LS100" s="219"/>
      <c r="LT100" s="219"/>
      <c r="LU100" s="219"/>
      <c r="LV100" s="219"/>
      <c r="LW100" s="219"/>
      <c r="LX100" s="219"/>
      <c r="LY100" s="219"/>
      <c r="LZ100" s="219"/>
      <c r="MA100" s="219"/>
      <c r="MB100" s="219"/>
      <c r="MC100" s="219"/>
      <c r="MD100" s="219"/>
      <c r="ME100" s="219"/>
      <c r="MF100" s="219"/>
      <c r="MG100" s="219"/>
      <c r="MH100" s="219"/>
      <c r="MI100" s="219"/>
      <c r="MJ100" s="219"/>
      <c r="MK100" s="219"/>
      <c r="ML100" s="219"/>
      <c r="MM100" s="219"/>
      <c r="MN100" s="219"/>
      <c r="MO100" s="219"/>
      <c r="MP100" s="219"/>
      <c r="MQ100" s="219"/>
      <c r="MR100" s="219"/>
      <c r="MS100" s="219"/>
      <c r="MT100" s="219"/>
      <c r="MU100" s="219"/>
      <c r="MV100" s="219"/>
      <c r="MW100" s="219"/>
      <c r="MX100" s="219"/>
      <c r="MY100" s="219"/>
      <c r="MZ100" s="219"/>
      <c r="NA100" s="219"/>
      <c r="NB100" s="219"/>
      <c r="NC100" s="219"/>
      <c r="ND100" s="219"/>
      <c r="NE100" s="219"/>
      <c r="NF100" s="219"/>
      <c r="NG100" s="219"/>
      <c r="NH100" s="219"/>
      <c r="NI100" s="219"/>
      <c r="NJ100" s="219"/>
      <c r="NK100" s="219"/>
      <c r="NL100" s="219"/>
      <c r="NM100" s="219"/>
      <c r="NN100" s="219"/>
      <c r="NO100" s="219"/>
      <c r="NP100" s="219"/>
      <c r="NQ100" s="219"/>
      <c r="NR100" s="219"/>
      <c r="NS100" s="219"/>
      <c r="NT100" s="219"/>
      <c r="NU100" s="219"/>
      <c r="NV100" s="219"/>
      <c r="NW100" s="219"/>
      <c r="NX100" s="219"/>
      <c r="NY100" s="219"/>
      <c r="NZ100" s="219"/>
      <c r="OA100" s="219"/>
      <c r="OB100" s="219"/>
      <c r="OC100" s="219"/>
      <c r="OD100" s="219"/>
      <c r="OE100" s="219"/>
      <c r="OF100" s="219"/>
      <c r="OG100" s="219"/>
      <c r="OH100" s="219"/>
      <c r="OI100" s="219"/>
      <c r="OJ100" s="219"/>
      <c r="OK100" s="219"/>
      <c r="OL100" s="219"/>
      <c r="OM100" s="219"/>
      <c r="ON100" s="219"/>
      <c r="OO100" s="219"/>
      <c r="OP100" s="219"/>
      <c r="OQ100" s="219"/>
      <c r="OR100" s="219"/>
      <c r="OS100" s="219"/>
      <c r="OT100" s="219"/>
      <c r="OU100" s="219"/>
      <c r="OV100" s="219"/>
      <c r="OW100" s="219"/>
      <c r="OX100" s="219"/>
      <c r="OY100" s="219"/>
      <c r="OZ100" s="219"/>
      <c r="PA100" s="219"/>
      <c r="PB100" s="219"/>
      <c r="PC100" s="219"/>
      <c r="PD100" s="219"/>
      <c r="PE100" s="219"/>
      <c r="PF100" s="219"/>
      <c r="PG100" s="219"/>
      <c r="PH100" s="219"/>
      <c r="PI100" s="219"/>
      <c r="PJ100" s="219"/>
      <c r="PK100" s="219"/>
      <c r="PL100" s="219"/>
      <c r="PM100" s="219"/>
      <c r="PN100" s="219"/>
      <c r="PO100" s="219"/>
      <c r="PP100" s="219"/>
      <c r="PQ100" s="219"/>
      <c r="PR100" s="219"/>
      <c r="PS100" s="219"/>
      <c r="PT100" s="219"/>
      <c r="PU100" s="219"/>
      <c r="PV100" s="219"/>
      <c r="PW100" s="219"/>
      <c r="PX100" s="219"/>
      <c r="PY100" s="219"/>
      <c r="PZ100" s="219"/>
      <c r="QA100" s="219"/>
      <c r="QB100" s="219"/>
      <c r="QC100" s="219"/>
      <c r="QD100" s="219"/>
      <c r="QE100" s="219"/>
      <c r="QF100" s="219"/>
      <c r="QG100" s="219"/>
      <c r="QH100" s="219"/>
      <c r="QI100" s="219"/>
      <c r="QJ100" s="219"/>
      <c r="QK100" s="219"/>
      <c r="QL100" s="219"/>
      <c r="QM100" s="219"/>
      <c r="QN100" s="219"/>
      <c r="QO100" s="219"/>
      <c r="QP100" s="219"/>
      <c r="QQ100" s="219"/>
      <c r="QR100" s="219"/>
      <c r="QS100" s="219"/>
      <c r="QT100" s="219"/>
      <c r="QU100" s="219"/>
      <c r="QV100" s="219"/>
      <c r="QW100" s="219"/>
      <c r="QX100" s="219"/>
      <c r="QY100" s="219"/>
      <c r="QZ100" s="219"/>
      <c r="RA100" s="219"/>
      <c r="RB100" s="219"/>
      <c r="RC100" s="219"/>
      <c r="RD100" s="219"/>
      <c r="RE100" s="219"/>
      <c r="RF100" s="219"/>
      <c r="RG100" s="219"/>
      <c r="RH100" s="219"/>
      <c r="RI100" s="219"/>
      <c r="RJ100" s="219"/>
      <c r="RK100" s="219"/>
      <c r="RL100" s="219"/>
      <c r="RM100" s="219"/>
      <c r="RN100" s="219"/>
      <c r="RO100" s="219"/>
      <c r="RP100" s="219"/>
      <c r="RQ100" s="219"/>
      <c r="RR100" s="219"/>
      <c r="RS100" s="219"/>
      <c r="RT100" s="219"/>
      <c r="RU100" s="219"/>
      <c r="RV100" s="219"/>
      <c r="RW100" s="219"/>
      <c r="RX100" s="219"/>
      <c r="RY100" s="219"/>
      <c r="RZ100" s="219"/>
      <c r="SA100" s="219"/>
      <c r="SB100" s="219"/>
      <c r="SC100" s="219"/>
      <c r="SD100" s="219"/>
      <c r="SE100" s="219"/>
      <c r="SF100" s="219"/>
      <c r="SG100" s="219"/>
      <c r="SH100" s="219"/>
      <c r="SI100" s="219"/>
      <c r="SJ100" s="219"/>
      <c r="SK100" s="219"/>
      <c r="SL100" s="219"/>
      <c r="SM100" s="219"/>
      <c r="SN100" s="219"/>
      <c r="SO100" s="219"/>
      <c r="SP100" s="219"/>
      <c r="SQ100" s="219"/>
      <c r="SR100" s="219"/>
      <c r="SS100" s="219"/>
      <c r="ST100" s="219"/>
      <c r="SU100" s="219"/>
      <c r="SV100" s="219"/>
      <c r="SW100" s="219"/>
      <c r="SX100" s="219"/>
      <c r="SY100" s="219"/>
      <c r="SZ100" s="219"/>
      <c r="TA100" s="219"/>
      <c r="TB100" s="219"/>
      <c r="TC100" s="219"/>
      <c r="TD100" s="219"/>
      <c r="TE100" s="219"/>
      <c r="TF100" s="219"/>
      <c r="TG100" s="219"/>
      <c r="TH100" s="219"/>
      <c r="TI100" s="219"/>
      <c r="TJ100" s="219"/>
      <c r="TK100" s="219"/>
      <c r="TL100" s="219"/>
      <c r="TM100" s="219"/>
      <c r="TN100" s="219"/>
      <c r="TO100" s="219"/>
      <c r="TP100" s="219"/>
      <c r="TQ100" s="219"/>
      <c r="TR100" s="219"/>
      <c r="TS100" s="219"/>
      <c r="TT100" s="219"/>
      <c r="TU100" s="219"/>
      <c r="TV100" s="219"/>
      <c r="TW100" s="219"/>
      <c r="TX100" s="219"/>
      <c r="TY100" s="219"/>
      <c r="TZ100" s="219"/>
      <c r="UA100" s="219"/>
      <c r="UB100" s="219"/>
      <c r="UC100" s="219"/>
      <c r="UD100" s="219"/>
      <c r="UE100" s="219"/>
      <c r="UF100" s="219"/>
      <c r="UG100" s="219"/>
      <c r="UH100" s="219"/>
      <c r="UI100" s="219"/>
      <c r="UJ100" s="219"/>
      <c r="UK100" s="219"/>
      <c r="UL100" s="219"/>
      <c r="UM100" s="219"/>
      <c r="UN100" s="219"/>
      <c r="UO100" s="219"/>
      <c r="UP100" s="219"/>
      <c r="UQ100" s="219"/>
      <c r="UR100" s="219"/>
      <c r="US100" s="219"/>
      <c r="UT100" s="219"/>
      <c r="UU100" s="219"/>
      <c r="UV100" s="219"/>
      <c r="UW100" s="219"/>
      <c r="UX100" s="219"/>
      <c r="UY100" s="219"/>
      <c r="UZ100" s="219"/>
      <c r="VA100" s="219"/>
      <c r="VB100" s="219"/>
      <c r="VC100" s="219"/>
      <c r="VD100" s="219"/>
      <c r="VE100" s="219"/>
      <c r="VF100" s="219"/>
      <c r="VG100" s="219"/>
      <c r="VH100" s="219"/>
      <c r="VI100" s="219"/>
      <c r="VJ100" s="219"/>
      <c r="VK100" s="219"/>
      <c r="VL100" s="219"/>
      <c r="VM100" s="219"/>
      <c r="VN100" s="219"/>
      <c r="VO100" s="219"/>
      <c r="VP100" s="219"/>
      <c r="VQ100" s="219"/>
      <c r="VR100" s="219"/>
      <c r="VS100" s="219"/>
      <c r="VT100" s="219"/>
      <c r="VU100" s="219"/>
      <c r="VV100" s="219"/>
      <c r="VW100" s="219"/>
      <c r="VX100" s="219"/>
      <c r="VY100" s="219"/>
      <c r="VZ100" s="219"/>
      <c r="WA100" s="219"/>
      <c r="WB100" s="219"/>
      <c r="WC100" s="219"/>
      <c r="WD100" s="219"/>
      <c r="WE100" s="219"/>
      <c r="WF100" s="219"/>
      <c r="WG100" s="219"/>
      <c r="WH100" s="219"/>
      <c r="WI100" s="219"/>
      <c r="WJ100" s="219"/>
      <c r="WK100" s="219"/>
      <c r="WL100" s="219"/>
      <c r="WM100" s="219"/>
      <c r="WN100" s="219"/>
      <c r="WO100" s="219"/>
      <c r="WP100" s="219"/>
      <c r="WQ100" s="219"/>
      <c r="WR100" s="219"/>
      <c r="WS100" s="219"/>
      <c r="WT100" s="219"/>
      <c r="WU100" s="219"/>
      <c r="WV100" s="219"/>
      <c r="WW100" s="219"/>
      <c r="WX100" s="219"/>
      <c r="WY100" s="219"/>
      <c r="WZ100" s="219"/>
      <c r="XA100" s="219"/>
      <c r="XB100" s="219"/>
      <c r="XC100" s="219"/>
      <c r="XD100" s="219"/>
      <c r="XE100" s="219"/>
      <c r="XF100" s="219"/>
      <c r="XG100" s="219"/>
      <c r="XH100" s="219"/>
      <c r="XI100" s="219"/>
      <c r="XJ100" s="219"/>
      <c r="XK100" s="219"/>
      <c r="XL100" s="219"/>
      <c r="XM100" s="219"/>
      <c r="XN100" s="219"/>
      <c r="XO100" s="219"/>
      <c r="XP100" s="219"/>
      <c r="XQ100" s="219"/>
      <c r="XR100" s="219"/>
      <c r="XS100" s="219"/>
      <c r="XT100" s="219"/>
      <c r="XU100" s="219"/>
      <c r="XV100" s="219"/>
      <c r="XW100" s="219"/>
      <c r="XX100" s="219"/>
      <c r="XY100" s="219"/>
      <c r="XZ100" s="219"/>
      <c r="YA100" s="219"/>
      <c r="YB100" s="219"/>
      <c r="YC100" s="219"/>
      <c r="YD100" s="219"/>
      <c r="YE100" s="219"/>
      <c r="YF100" s="219"/>
      <c r="YG100" s="219"/>
      <c r="YH100" s="219"/>
      <c r="YI100" s="219"/>
      <c r="YJ100" s="219"/>
      <c r="YK100" s="219"/>
      <c r="YL100" s="219"/>
      <c r="YM100" s="219"/>
      <c r="YN100" s="219"/>
      <c r="YO100" s="219"/>
      <c r="YP100" s="219"/>
      <c r="YQ100" s="219"/>
      <c r="YR100" s="219"/>
      <c r="YS100" s="219"/>
      <c r="YT100" s="219"/>
      <c r="YU100" s="219"/>
      <c r="YV100" s="219"/>
      <c r="YW100" s="219"/>
      <c r="YX100" s="219"/>
      <c r="YY100" s="219"/>
      <c r="YZ100" s="219"/>
      <c r="ZA100" s="219"/>
      <c r="ZB100" s="219"/>
      <c r="ZC100" s="219"/>
      <c r="ZD100" s="219"/>
      <c r="ZE100" s="219"/>
      <c r="ZF100" s="219"/>
      <c r="ZG100" s="219"/>
      <c r="ZH100" s="219"/>
      <c r="ZI100" s="219"/>
      <c r="ZJ100" s="219"/>
      <c r="ZK100" s="219"/>
      <c r="ZL100" s="219"/>
      <c r="ZM100" s="219"/>
      <c r="ZN100" s="219"/>
      <c r="ZO100" s="219"/>
      <c r="ZP100" s="219"/>
      <c r="ZQ100" s="219"/>
      <c r="ZR100" s="219"/>
      <c r="ZS100" s="219"/>
      <c r="ZT100" s="219"/>
      <c r="ZU100" s="219"/>
      <c r="ZV100" s="219"/>
      <c r="ZW100" s="219"/>
      <c r="ZX100" s="219"/>
      <c r="ZY100" s="219"/>
      <c r="ZZ100" s="219"/>
      <c r="AAA100" s="219"/>
      <c r="AAB100" s="219"/>
      <c r="AAC100" s="219"/>
      <c r="AAD100" s="219"/>
      <c r="AAE100" s="219"/>
      <c r="AAF100" s="219"/>
      <c r="AAG100" s="219"/>
      <c r="AAH100" s="219"/>
      <c r="AAI100" s="219"/>
      <c r="AAJ100" s="219"/>
      <c r="AAK100" s="219"/>
      <c r="AAL100" s="219"/>
      <c r="AAM100" s="219"/>
      <c r="AAN100" s="219"/>
      <c r="AAO100" s="219"/>
      <c r="AAP100" s="219"/>
      <c r="AAQ100" s="219"/>
      <c r="AAR100" s="219"/>
      <c r="AAS100" s="219"/>
      <c r="AAT100" s="219"/>
      <c r="AAU100" s="219"/>
      <c r="AAV100" s="219"/>
      <c r="AAW100" s="219"/>
      <c r="AAX100" s="219"/>
      <c r="AAY100" s="219"/>
      <c r="AAZ100" s="219"/>
      <c r="ABA100" s="219"/>
      <c r="ABB100" s="219"/>
      <c r="ABC100" s="219"/>
      <c r="ABD100" s="219"/>
      <c r="ABE100" s="219"/>
      <c r="ABF100" s="219"/>
      <c r="ABG100" s="219"/>
      <c r="ABH100" s="219"/>
      <c r="ABI100" s="219"/>
      <c r="ABJ100" s="219"/>
      <c r="ABK100" s="219"/>
      <c r="ABL100" s="219"/>
      <c r="ABM100" s="219"/>
      <c r="ABN100" s="219"/>
      <c r="ABO100" s="219"/>
      <c r="ABP100" s="219"/>
      <c r="ABQ100" s="219"/>
      <c r="ABR100" s="219"/>
      <c r="ABS100" s="219"/>
      <c r="ABT100" s="219"/>
      <c r="ABU100" s="219"/>
      <c r="ABV100" s="219"/>
      <c r="ABW100" s="219"/>
      <c r="ABX100" s="219"/>
      <c r="ABY100" s="219"/>
      <c r="ABZ100" s="219"/>
      <c r="ACA100" s="219"/>
      <c r="ACB100" s="219"/>
      <c r="ACC100" s="219"/>
      <c r="ACD100" s="219"/>
      <c r="ACE100" s="219"/>
      <c r="ACF100" s="219"/>
      <c r="ACG100" s="219"/>
      <c r="ACH100" s="219"/>
      <c r="ACI100" s="219"/>
      <c r="ACJ100" s="219"/>
      <c r="ACK100" s="219"/>
      <c r="ACL100" s="219"/>
      <c r="ACM100" s="219"/>
      <c r="ACN100" s="219"/>
      <c r="ACO100" s="219"/>
      <c r="ACP100" s="219"/>
      <c r="ACQ100" s="219"/>
      <c r="ACR100" s="219"/>
      <c r="ACS100" s="219"/>
      <c r="ACT100" s="219"/>
      <c r="ACU100" s="219"/>
      <c r="ACV100" s="219"/>
      <c r="ACW100" s="219"/>
      <c r="ACX100" s="219"/>
      <c r="ACY100" s="219"/>
      <c r="ACZ100" s="219"/>
      <c r="ADA100" s="219"/>
      <c r="ADB100" s="219"/>
      <c r="ADC100" s="219"/>
      <c r="ADD100" s="219"/>
      <c r="ADE100" s="219"/>
      <c r="ADF100" s="219"/>
      <c r="ADG100" s="219"/>
      <c r="ADH100" s="219"/>
      <c r="ADI100" s="219"/>
      <c r="ADJ100" s="219"/>
      <c r="ADK100" s="219"/>
      <c r="ADL100" s="219"/>
      <c r="ADM100" s="219"/>
      <c r="ADN100" s="219"/>
      <c r="ADO100" s="219"/>
      <c r="ADP100" s="219"/>
      <c r="ADQ100" s="219"/>
      <c r="ADR100" s="219"/>
      <c r="ADS100" s="219"/>
      <c r="ADT100" s="219"/>
      <c r="ADU100" s="219"/>
      <c r="ADV100" s="219"/>
      <c r="ADW100" s="219"/>
      <c r="ADX100" s="219"/>
      <c r="ADY100" s="219"/>
      <c r="ADZ100" s="219"/>
      <c r="AEA100" s="219"/>
      <c r="AEB100" s="219"/>
      <c r="AEC100" s="219"/>
      <c r="AED100" s="219"/>
      <c r="AEE100" s="219"/>
      <c r="AEF100" s="219"/>
      <c r="AEG100" s="219"/>
      <c r="AEH100" s="219"/>
      <c r="AEI100" s="219"/>
      <c r="AEJ100" s="219"/>
      <c r="AEK100" s="219"/>
      <c r="AEL100" s="219"/>
      <c r="AEM100" s="219"/>
      <c r="AEN100" s="219"/>
      <c r="AEO100" s="219"/>
      <c r="AEP100" s="219"/>
      <c r="AEQ100" s="219"/>
      <c r="AER100" s="219"/>
      <c r="AES100" s="219"/>
      <c r="AET100" s="219"/>
      <c r="AEU100" s="219"/>
      <c r="AEV100" s="219"/>
      <c r="AEW100" s="219"/>
      <c r="AEX100" s="219"/>
      <c r="AEY100" s="219"/>
      <c r="AEZ100" s="219"/>
      <c r="AFA100" s="219"/>
      <c r="AFB100" s="219"/>
      <c r="AFC100" s="219"/>
      <c r="AFD100" s="219"/>
      <c r="AFE100" s="219"/>
      <c r="AFF100" s="219"/>
      <c r="AFG100" s="219"/>
      <c r="AFH100" s="219"/>
      <c r="AFI100" s="219"/>
      <c r="AFJ100" s="219"/>
      <c r="AFK100" s="219"/>
      <c r="AFL100" s="219"/>
      <c r="AFM100" s="219"/>
      <c r="AFN100" s="219"/>
      <c r="AFO100" s="219"/>
      <c r="AFP100" s="219"/>
      <c r="AFQ100" s="219"/>
      <c r="AFR100" s="219"/>
      <c r="AFS100" s="219"/>
      <c r="AFT100" s="219"/>
      <c r="AFU100" s="219"/>
      <c r="AFV100" s="219"/>
      <c r="AFW100" s="219"/>
      <c r="AFX100" s="219"/>
      <c r="AFY100" s="219"/>
      <c r="AFZ100" s="219"/>
      <c r="AGA100" s="219"/>
      <c r="AGB100" s="219"/>
      <c r="AGC100" s="219"/>
      <c r="AGD100" s="219"/>
      <c r="AGE100" s="219"/>
      <c r="AGF100" s="219"/>
      <c r="AGG100" s="219"/>
      <c r="AGH100" s="219"/>
      <c r="AGI100" s="219"/>
      <c r="AGJ100" s="219"/>
      <c r="AGK100" s="219"/>
      <c r="AGL100" s="219"/>
      <c r="AGM100" s="219"/>
      <c r="AGN100" s="219"/>
      <c r="AGO100" s="219"/>
      <c r="AGP100" s="219"/>
      <c r="AGQ100" s="219"/>
      <c r="AGR100" s="219"/>
      <c r="AGS100" s="219"/>
      <c r="AGT100" s="219"/>
      <c r="AGU100" s="219"/>
      <c r="AGV100" s="219"/>
      <c r="AGW100" s="219"/>
      <c r="AGX100" s="219"/>
      <c r="AGY100" s="219"/>
      <c r="AGZ100" s="219"/>
      <c r="AHA100" s="219"/>
      <c r="AHB100" s="219"/>
      <c r="AHC100" s="219"/>
      <c r="AHD100" s="219"/>
      <c r="AHE100" s="219"/>
      <c r="AHF100" s="219"/>
      <c r="AHG100" s="219"/>
      <c r="AHH100" s="219"/>
      <c r="AHI100" s="219"/>
      <c r="AHJ100" s="219"/>
      <c r="AHK100" s="219"/>
      <c r="AHL100" s="219"/>
      <c r="AHM100" s="219"/>
      <c r="AHN100" s="219"/>
      <c r="AHO100" s="219"/>
      <c r="AHP100" s="219"/>
      <c r="AHQ100" s="219"/>
      <c r="AHR100" s="219"/>
      <c r="AHS100" s="219"/>
      <c r="AHT100" s="219"/>
      <c r="AHU100" s="219"/>
      <c r="AHV100" s="219"/>
      <c r="AHW100" s="219"/>
      <c r="AHX100" s="219"/>
      <c r="AHY100" s="219"/>
      <c r="AHZ100" s="219"/>
      <c r="AIA100" s="219"/>
      <c r="AIB100" s="219"/>
      <c r="AIC100" s="219"/>
      <c r="AID100" s="219"/>
      <c r="AIE100" s="219"/>
      <c r="AIF100" s="219"/>
      <c r="AIG100" s="219"/>
      <c r="AIH100" s="219"/>
      <c r="AII100" s="219"/>
      <c r="AIJ100" s="219"/>
      <c r="AIK100" s="219"/>
      <c r="AIL100" s="219"/>
      <c r="AIM100" s="219"/>
      <c r="AIN100" s="219"/>
      <c r="AIO100" s="219"/>
      <c r="AIP100" s="219"/>
      <c r="AIQ100" s="219"/>
      <c r="AIR100" s="219"/>
      <c r="AIS100" s="219"/>
      <c r="AIT100" s="219"/>
      <c r="AIU100" s="219"/>
      <c r="AIV100" s="219"/>
      <c r="AIW100" s="219"/>
      <c r="AIX100" s="219"/>
      <c r="AIY100" s="219"/>
      <c r="AIZ100" s="219"/>
      <c r="AJA100" s="219"/>
      <c r="AJB100" s="219"/>
      <c r="AJC100" s="219"/>
      <c r="AJD100" s="219"/>
      <c r="AJE100" s="219"/>
      <c r="AJF100" s="219"/>
      <c r="AJG100" s="219"/>
      <c r="AJH100" s="219"/>
      <c r="AJI100" s="219"/>
      <c r="AJJ100" s="219"/>
      <c r="AJK100" s="219"/>
      <c r="AJL100" s="219"/>
      <c r="AJM100" s="219"/>
      <c r="AJN100" s="219"/>
      <c r="AJO100" s="219"/>
      <c r="AJP100" s="219"/>
      <c r="AJQ100" s="219"/>
      <c r="AJR100" s="219"/>
      <c r="AJS100" s="219"/>
      <c r="AJT100" s="219"/>
      <c r="AJU100" s="219"/>
      <c r="AJV100" s="219"/>
      <c r="AJW100" s="219"/>
      <c r="AJX100" s="219"/>
      <c r="AJY100" s="219"/>
      <c r="AJZ100" s="219"/>
      <c r="AKA100" s="219"/>
      <c r="AKB100" s="219"/>
      <c r="AKC100" s="219"/>
      <c r="AKD100" s="219"/>
      <c r="AKE100" s="219"/>
      <c r="AKF100" s="219"/>
      <c r="AKG100" s="219"/>
      <c r="AKH100" s="219"/>
      <c r="AKI100" s="219"/>
      <c r="AKJ100" s="219"/>
      <c r="AKK100" s="219"/>
      <c r="AKL100" s="219"/>
      <c r="AKM100" s="219"/>
      <c r="AKN100" s="219"/>
      <c r="AKO100" s="219"/>
      <c r="AKP100" s="219"/>
      <c r="AKQ100" s="219"/>
      <c r="AKR100" s="219"/>
      <c r="AKS100" s="219"/>
      <c r="AKT100" s="219"/>
      <c r="AKU100" s="219"/>
      <c r="AKV100" s="219"/>
      <c r="AKW100" s="219"/>
      <c r="AKX100" s="219"/>
      <c r="AKY100" s="219"/>
      <c r="AKZ100" s="219"/>
      <c r="ALA100" s="219"/>
      <c r="ALB100" s="219"/>
      <c r="ALC100" s="219"/>
      <c r="ALD100" s="219"/>
      <c r="ALE100" s="219"/>
      <c r="ALF100" s="219"/>
      <c r="ALG100" s="219"/>
      <c r="ALH100" s="219"/>
      <c r="ALI100" s="219"/>
      <c r="ALJ100" s="219"/>
      <c r="ALK100" s="219"/>
      <c r="ALL100" s="219"/>
      <c r="ALM100" s="219"/>
      <c r="ALN100" s="219"/>
      <c r="ALO100" s="219"/>
      <c r="ALP100" s="219"/>
      <c r="ALQ100" s="219"/>
      <c r="ALR100" s="219"/>
      <c r="ALS100" s="219"/>
      <c r="ALT100" s="219"/>
      <c r="ALU100" s="219"/>
    </row>
    <row r="101" spans="1:1009" s="137" customFormat="1">
      <c r="A101" s="226"/>
      <c r="B101" s="227"/>
      <c r="C101" s="228"/>
      <c r="D101" s="229"/>
      <c r="E101" s="230"/>
      <c r="F101" s="230"/>
      <c r="G101" s="230"/>
      <c r="H101" s="230"/>
      <c r="I101" s="231"/>
      <c r="J101" s="218"/>
      <c r="K101" s="218"/>
      <c r="L101" s="218"/>
      <c r="M101" s="218"/>
      <c r="N101" s="218"/>
      <c r="O101" s="218"/>
      <c r="P101" s="218"/>
      <c r="Q101" s="218"/>
      <c r="R101" s="218"/>
      <c r="S101" s="218"/>
      <c r="T101" s="218"/>
      <c r="U101" s="218"/>
      <c r="V101" s="218"/>
      <c r="W101" s="218"/>
      <c r="X101" s="218"/>
      <c r="Y101" s="218"/>
      <c r="Z101" s="218"/>
      <c r="AA101" s="218"/>
      <c r="AB101" s="218"/>
      <c r="AC101" s="218"/>
      <c r="AD101" s="218"/>
      <c r="AE101" s="218"/>
      <c r="AF101" s="218"/>
      <c r="AG101" s="218"/>
      <c r="AH101" s="218"/>
      <c r="AI101" s="218"/>
      <c r="AJ101" s="218"/>
      <c r="AK101" s="218"/>
      <c r="AL101" s="218"/>
      <c r="AM101" s="218"/>
      <c r="AN101" s="218"/>
      <c r="AO101" s="218"/>
      <c r="AP101" s="218"/>
      <c r="AQ101" s="218"/>
      <c r="AR101" s="218"/>
      <c r="AS101" s="218"/>
      <c r="AT101" s="218"/>
      <c r="AU101" s="218"/>
      <c r="AV101" s="218"/>
      <c r="AW101" s="218"/>
      <c r="AX101" s="218"/>
      <c r="AY101" s="218"/>
      <c r="AZ101" s="218"/>
      <c r="BA101" s="218"/>
      <c r="BB101" s="218"/>
      <c r="BC101" s="218"/>
      <c r="BD101" s="218"/>
      <c r="BE101" s="218"/>
      <c r="BF101" s="218"/>
      <c r="BG101" s="218"/>
      <c r="BH101" s="218"/>
      <c r="BI101" s="218"/>
      <c r="BJ101" s="218"/>
      <c r="BK101" s="218"/>
      <c r="BL101" s="218"/>
      <c r="BM101" s="218"/>
      <c r="BN101" s="218"/>
      <c r="BO101" s="218"/>
      <c r="BP101" s="218"/>
      <c r="BQ101" s="218"/>
      <c r="BR101" s="218"/>
      <c r="BS101" s="218"/>
      <c r="BT101" s="218"/>
      <c r="BU101" s="218"/>
      <c r="BV101" s="218"/>
      <c r="BW101" s="218"/>
      <c r="BX101" s="218"/>
      <c r="BY101" s="218"/>
      <c r="BZ101" s="218"/>
      <c r="CA101" s="218"/>
      <c r="CB101" s="218"/>
      <c r="CC101" s="218"/>
      <c r="CD101" s="218"/>
      <c r="CE101" s="218"/>
      <c r="CF101" s="218"/>
      <c r="CG101" s="218"/>
      <c r="CH101" s="218"/>
      <c r="CI101" s="218"/>
      <c r="CJ101" s="218"/>
      <c r="CK101" s="218"/>
      <c r="CL101" s="218"/>
      <c r="CM101" s="218"/>
      <c r="CN101" s="218"/>
      <c r="CO101" s="218"/>
      <c r="CP101" s="218"/>
      <c r="CQ101" s="218"/>
      <c r="CR101" s="218"/>
      <c r="CS101" s="218"/>
      <c r="CT101" s="218"/>
      <c r="CU101" s="218"/>
      <c r="CV101" s="218"/>
      <c r="CW101" s="218"/>
      <c r="CX101" s="218"/>
      <c r="CY101" s="218"/>
      <c r="CZ101" s="218"/>
      <c r="DA101" s="218"/>
      <c r="DB101" s="218"/>
      <c r="DC101" s="218"/>
      <c r="DD101" s="218"/>
      <c r="DE101" s="218"/>
      <c r="DF101" s="218"/>
      <c r="DG101" s="218"/>
      <c r="DH101" s="218"/>
      <c r="DI101" s="218"/>
      <c r="DJ101" s="218"/>
      <c r="DK101" s="218"/>
      <c r="DL101" s="218"/>
      <c r="DM101" s="218"/>
      <c r="DN101" s="218"/>
      <c r="DO101" s="218"/>
      <c r="DP101" s="218"/>
      <c r="DQ101" s="218"/>
      <c r="DR101" s="218"/>
      <c r="DS101" s="218"/>
      <c r="DT101" s="218"/>
      <c r="DU101" s="218"/>
      <c r="DV101" s="218"/>
      <c r="DW101" s="218"/>
      <c r="DX101" s="218"/>
      <c r="DY101" s="218"/>
      <c r="DZ101" s="218"/>
      <c r="EA101" s="218"/>
      <c r="EB101" s="218"/>
      <c r="EC101" s="218"/>
      <c r="ED101" s="218"/>
      <c r="EE101" s="218"/>
      <c r="EF101" s="218"/>
      <c r="EG101" s="218"/>
      <c r="EH101" s="218"/>
      <c r="EI101" s="218"/>
      <c r="EJ101" s="218"/>
      <c r="EK101" s="218"/>
      <c r="EL101" s="218"/>
      <c r="EM101" s="218"/>
      <c r="EN101" s="218"/>
      <c r="EO101" s="218"/>
      <c r="EP101" s="218"/>
      <c r="EQ101" s="218"/>
      <c r="ER101" s="218"/>
      <c r="ES101" s="218"/>
      <c r="ET101" s="218"/>
      <c r="EU101" s="218"/>
      <c r="EV101" s="218"/>
      <c r="EW101" s="218"/>
      <c r="EX101" s="218"/>
      <c r="EY101" s="218"/>
      <c r="EZ101" s="218"/>
      <c r="FA101" s="218"/>
      <c r="FB101" s="218"/>
      <c r="FC101" s="218"/>
      <c r="FD101" s="218"/>
      <c r="FE101" s="218"/>
      <c r="FF101" s="218"/>
      <c r="FG101" s="218"/>
      <c r="FH101" s="218"/>
      <c r="FI101" s="218"/>
      <c r="FJ101" s="218"/>
      <c r="FK101" s="218"/>
      <c r="FL101" s="218"/>
      <c r="FM101" s="218"/>
      <c r="FN101" s="218"/>
      <c r="FO101" s="218"/>
      <c r="FP101" s="218"/>
      <c r="FQ101" s="218"/>
      <c r="FR101" s="218"/>
      <c r="FS101" s="218"/>
      <c r="FT101" s="218"/>
      <c r="FU101" s="218"/>
      <c r="FV101" s="218"/>
      <c r="FW101" s="218"/>
      <c r="FX101" s="218"/>
      <c r="FY101" s="218"/>
      <c r="FZ101" s="218"/>
      <c r="GA101" s="218"/>
      <c r="GB101" s="218"/>
      <c r="GC101" s="218"/>
      <c r="GD101" s="218"/>
      <c r="GE101" s="218"/>
      <c r="GF101" s="218"/>
      <c r="GG101" s="218"/>
      <c r="GH101" s="218"/>
      <c r="GI101" s="218"/>
      <c r="GJ101" s="218"/>
      <c r="GK101" s="218"/>
      <c r="GL101" s="218"/>
      <c r="GM101" s="218"/>
      <c r="GN101" s="218"/>
      <c r="GO101" s="218"/>
      <c r="GP101" s="218"/>
      <c r="GQ101" s="218"/>
      <c r="GR101" s="218"/>
      <c r="GS101" s="218"/>
      <c r="GT101" s="218"/>
      <c r="GU101" s="218"/>
      <c r="GV101" s="218"/>
      <c r="GW101" s="218"/>
      <c r="GX101" s="218"/>
      <c r="GY101" s="218"/>
      <c r="GZ101" s="218"/>
      <c r="HA101" s="218"/>
      <c r="HB101" s="218"/>
      <c r="HC101" s="218"/>
      <c r="HD101" s="218"/>
      <c r="HE101" s="218"/>
      <c r="HF101" s="218"/>
      <c r="HG101" s="218"/>
      <c r="HH101" s="218"/>
      <c r="HI101" s="218"/>
      <c r="HJ101" s="218"/>
      <c r="HK101" s="218"/>
      <c r="HL101" s="218"/>
      <c r="HM101" s="218"/>
      <c r="HN101" s="218"/>
      <c r="HO101" s="218"/>
      <c r="HP101" s="218"/>
      <c r="HQ101" s="218"/>
      <c r="HR101" s="218"/>
      <c r="HS101" s="218"/>
      <c r="HT101" s="218"/>
      <c r="HU101" s="218"/>
      <c r="HV101" s="218"/>
      <c r="HW101" s="218"/>
      <c r="HX101" s="218"/>
      <c r="HY101" s="218"/>
      <c r="HZ101" s="218"/>
      <c r="IA101" s="218"/>
      <c r="IB101" s="218"/>
      <c r="IC101" s="218"/>
      <c r="ID101" s="218"/>
      <c r="IE101" s="218"/>
      <c r="IF101" s="218"/>
      <c r="IG101" s="218"/>
      <c r="IH101" s="219"/>
      <c r="II101" s="219"/>
      <c r="IJ101" s="219"/>
      <c r="IK101" s="219"/>
      <c r="IL101" s="219"/>
      <c r="IM101" s="219"/>
      <c r="IN101" s="219"/>
      <c r="IO101" s="219"/>
      <c r="IP101" s="219"/>
      <c r="IQ101" s="219"/>
      <c r="IR101" s="219"/>
      <c r="IS101" s="219"/>
      <c r="IT101" s="219"/>
      <c r="IU101" s="219"/>
      <c r="IV101" s="219"/>
      <c r="IW101" s="219"/>
      <c r="IX101" s="219"/>
      <c r="IY101" s="219"/>
      <c r="IZ101" s="219"/>
      <c r="JA101" s="219"/>
      <c r="JB101" s="219"/>
      <c r="JC101" s="219"/>
      <c r="JD101" s="219"/>
      <c r="JE101" s="219"/>
      <c r="JF101" s="219"/>
      <c r="JG101" s="219"/>
      <c r="JH101" s="219"/>
      <c r="JI101" s="219"/>
      <c r="JJ101" s="219"/>
      <c r="JK101" s="219"/>
      <c r="JL101" s="219"/>
      <c r="JM101" s="219"/>
      <c r="JN101" s="219"/>
      <c r="JO101" s="219"/>
      <c r="JP101" s="219"/>
      <c r="JQ101" s="219"/>
      <c r="JR101" s="219"/>
      <c r="JS101" s="219"/>
      <c r="JT101" s="219"/>
      <c r="JU101" s="219"/>
      <c r="JV101" s="219"/>
      <c r="JW101" s="219"/>
      <c r="JX101" s="219"/>
      <c r="JY101" s="219"/>
      <c r="JZ101" s="219"/>
      <c r="KA101" s="219"/>
      <c r="KB101" s="219"/>
      <c r="KC101" s="219"/>
      <c r="KD101" s="219"/>
      <c r="KE101" s="219"/>
      <c r="KF101" s="219"/>
      <c r="KG101" s="219"/>
      <c r="KH101" s="219"/>
      <c r="KI101" s="219"/>
      <c r="KJ101" s="219"/>
      <c r="KK101" s="219"/>
      <c r="KL101" s="219"/>
      <c r="KM101" s="219"/>
      <c r="KN101" s="219"/>
      <c r="KO101" s="219"/>
      <c r="KP101" s="219"/>
      <c r="KQ101" s="219"/>
      <c r="KR101" s="219"/>
      <c r="KS101" s="219"/>
      <c r="KT101" s="219"/>
      <c r="KU101" s="219"/>
      <c r="KV101" s="219"/>
      <c r="KW101" s="219"/>
      <c r="KX101" s="219"/>
      <c r="KY101" s="219"/>
      <c r="KZ101" s="219"/>
      <c r="LA101" s="219"/>
      <c r="LB101" s="219"/>
      <c r="LC101" s="219"/>
      <c r="LD101" s="219"/>
      <c r="LE101" s="219"/>
      <c r="LF101" s="219"/>
      <c r="LG101" s="219"/>
      <c r="LH101" s="219"/>
      <c r="LI101" s="219"/>
      <c r="LJ101" s="219"/>
      <c r="LK101" s="219"/>
      <c r="LL101" s="219"/>
      <c r="LM101" s="219"/>
      <c r="LN101" s="219"/>
      <c r="LO101" s="219"/>
      <c r="LP101" s="219"/>
      <c r="LQ101" s="219"/>
      <c r="LR101" s="219"/>
      <c r="LS101" s="219"/>
      <c r="LT101" s="219"/>
      <c r="LU101" s="219"/>
      <c r="LV101" s="219"/>
      <c r="LW101" s="219"/>
      <c r="LX101" s="219"/>
      <c r="LY101" s="219"/>
      <c r="LZ101" s="219"/>
      <c r="MA101" s="219"/>
      <c r="MB101" s="219"/>
      <c r="MC101" s="219"/>
      <c r="MD101" s="219"/>
      <c r="ME101" s="219"/>
      <c r="MF101" s="219"/>
      <c r="MG101" s="219"/>
      <c r="MH101" s="219"/>
      <c r="MI101" s="219"/>
      <c r="MJ101" s="219"/>
      <c r="MK101" s="219"/>
      <c r="ML101" s="219"/>
      <c r="MM101" s="219"/>
      <c r="MN101" s="219"/>
      <c r="MO101" s="219"/>
      <c r="MP101" s="219"/>
      <c r="MQ101" s="219"/>
      <c r="MR101" s="219"/>
      <c r="MS101" s="219"/>
      <c r="MT101" s="219"/>
      <c r="MU101" s="219"/>
      <c r="MV101" s="219"/>
      <c r="MW101" s="219"/>
      <c r="MX101" s="219"/>
      <c r="MY101" s="219"/>
      <c r="MZ101" s="219"/>
      <c r="NA101" s="219"/>
      <c r="NB101" s="219"/>
      <c r="NC101" s="219"/>
      <c r="ND101" s="219"/>
      <c r="NE101" s="219"/>
      <c r="NF101" s="219"/>
      <c r="NG101" s="219"/>
      <c r="NH101" s="219"/>
      <c r="NI101" s="219"/>
      <c r="NJ101" s="219"/>
      <c r="NK101" s="219"/>
      <c r="NL101" s="219"/>
      <c r="NM101" s="219"/>
      <c r="NN101" s="219"/>
      <c r="NO101" s="219"/>
      <c r="NP101" s="219"/>
      <c r="NQ101" s="219"/>
      <c r="NR101" s="219"/>
      <c r="NS101" s="219"/>
      <c r="NT101" s="219"/>
      <c r="NU101" s="219"/>
      <c r="NV101" s="219"/>
      <c r="NW101" s="219"/>
      <c r="NX101" s="219"/>
      <c r="NY101" s="219"/>
      <c r="NZ101" s="219"/>
      <c r="OA101" s="219"/>
      <c r="OB101" s="219"/>
      <c r="OC101" s="219"/>
      <c r="OD101" s="219"/>
      <c r="OE101" s="219"/>
      <c r="OF101" s="219"/>
      <c r="OG101" s="219"/>
      <c r="OH101" s="219"/>
      <c r="OI101" s="219"/>
      <c r="OJ101" s="219"/>
      <c r="OK101" s="219"/>
      <c r="OL101" s="219"/>
      <c r="OM101" s="219"/>
      <c r="ON101" s="219"/>
      <c r="OO101" s="219"/>
      <c r="OP101" s="219"/>
      <c r="OQ101" s="219"/>
      <c r="OR101" s="219"/>
      <c r="OS101" s="219"/>
      <c r="OT101" s="219"/>
      <c r="OU101" s="219"/>
      <c r="OV101" s="219"/>
      <c r="OW101" s="219"/>
      <c r="OX101" s="219"/>
      <c r="OY101" s="219"/>
      <c r="OZ101" s="219"/>
      <c r="PA101" s="219"/>
      <c r="PB101" s="219"/>
      <c r="PC101" s="219"/>
      <c r="PD101" s="219"/>
      <c r="PE101" s="219"/>
      <c r="PF101" s="219"/>
      <c r="PG101" s="219"/>
      <c r="PH101" s="219"/>
      <c r="PI101" s="219"/>
      <c r="PJ101" s="219"/>
      <c r="PK101" s="219"/>
      <c r="PL101" s="219"/>
      <c r="PM101" s="219"/>
      <c r="PN101" s="219"/>
      <c r="PO101" s="219"/>
      <c r="PP101" s="219"/>
      <c r="PQ101" s="219"/>
      <c r="PR101" s="219"/>
      <c r="PS101" s="219"/>
      <c r="PT101" s="219"/>
      <c r="PU101" s="219"/>
      <c r="PV101" s="219"/>
      <c r="PW101" s="219"/>
      <c r="PX101" s="219"/>
      <c r="PY101" s="219"/>
      <c r="PZ101" s="219"/>
      <c r="QA101" s="219"/>
      <c r="QB101" s="219"/>
      <c r="QC101" s="219"/>
      <c r="QD101" s="219"/>
      <c r="QE101" s="219"/>
      <c r="QF101" s="219"/>
      <c r="QG101" s="219"/>
      <c r="QH101" s="219"/>
      <c r="QI101" s="219"/>
      <c r="QJ101" s="219"/>
      <c r="QK101" s="219"/>
      <c r="QL101" s="219"/>
      <c r="QM101" s="219"/>
      <c r="QN101" s="219"/>
      <c r="QO101" s="219"/>
      <c r="QP101" s="219"/>
      <c r="QQ101" s="219"/>
      <c r="QR101" s="219"/>
      <c r="QS101" s="219"/>
      <c r="QT101" s="219"/>
      <c r="QU101" s="219"/>
      <c r="QV101" s="219"/>
      <c r="QW101" s="219"/>
      <c r="QX101" s="219"/>
      <c r="QY101" s="219"/>
      <c r="QZ101" s="219"/>
      <c r="RA101" s="219"/>
      <c r="RB101" s="219"/>
      <c r="RC101" s="219"/>
      <c r="RD101" s="219"/>
      <c r="RE101" s="219"/>
      <c r="RF101" s="219"/>
      <c r="RG101" s="219"/>
      <c r="RH101" s="219"/>
      <c r="RI101" s="219"/>
      <c r="RJ101" s="219"/>
      <c r="RK101" s="219"/>
      <c r="RL101" s="219"/>
      <c r="RM101" s="219"/>
      <c r="RN101" s="219"/>
      <c r="RO101" s="219"/>
      <c r="RP101" s="219"/>
      <c r="RQ101" s="219"/>
      <c r="RR101" s="219"/>
      <c r="RS101" s="219"/>
      <c r="RT101" s="219"/>
      <c r="RU101" s="219"/>
      <c r="RV101" s="219"/>
      <c r="RW101" s="219"/>
      <c r="RX101" s="219"/>
      <c r="RY101" s="219"/>
      <c r="RZ101" s="219"/>
      <c r="SA101" s="219"/>
      <c r="SB101" s="219"/>
      <c r="SC101" s="219"/>
      <c r="SD101" s="219"/>
      <c r="SE101" s="219"/>
      <c r="SF101" s="219"/>
      <c r="SG101" s="219"/>
      <c r="SH101" s="219"/>
      <c r="SI101" s="219"/>
      <c r="SJ101" s="219"/>
      <c r="SK101" s="219"/>
      <c r="SL101" s="219"/>
      <c r="SM101" s="219"/>
      <c r="SN101" s="219"/>
      <c r="SO101" s="219"/>
      <c r="SP101" s="219"/>
      <c r="SQ101" s="219"/>
      <c r="SR101" s="219"/>
      <c r="SS101" s="219"/>
      <c r="ST101" s="219"/>
      <c r="SU101" s="219"/>
      <c r="SV101" s="219"/>
      <c r="SW101" s="219"/>
      <c r="SX101" s="219"/>
      <c r="SY101" s="219"/>
      <c r="SZ101" s="219"/>
      <c r="TA101" s="219"/>
      <c r="TB101" s="219"/>
      <c r="TC101" s="219"/>
      <c r="TD101" s="219"/>
      <c r="TE101" s="219"/>
      <c r="TF101" s="219"/>
      <c r="TG101" s="219"/>
      <c r="TH101" s="219"/>
      <c r="TI101" s="219"/>
      <c r="TJ101" s="219"/>
      <c r="TK101" s="219"/>
      <c r="TL101" s="219"/>
      <c r="TM101" s="219"/>
      <c r="TN101" s="219"/>
      <c r="TO101" s="219"/>
      <c r="TP101" s="219"/>
      <c r="TQ101" s="219"/>
      <c r="TR101" s="219"/>
      <c r="TS101" s="219"/>
      <c r="TT101" s="219"/>
      <c r="TU101" s="219"/>
      <c r="TV101" s="219"/>
      <c r="TW101" s="219"/>
      <c r="TX101" s="219"/>
      <c r="TY101" s="219"/>
      <c r="TZ101" s="219"/>
      <c r="UA101" s="219"/>
      <c r="UB101" s="219"/>
      <c r="UC101" s="219"/>
      <c r="UD101" s="219"/>
      <c r="UE101" s="219"/>
      <c r="UF101" s="219"/>
      <c r="UG101" s="219"/>
      <c r="UH101" s="219"/>
      <c r="UI101" s="219"/>
      <c r="UJ101" s="219"/>
      <c r="UK101" s="219"/>
      <c r="UL101" s="219"/>
      <c r="UM101" s="219"/>
      <c r="UN101" s="219"/>
      <c r="UO101" s="219"/>
      <c r="UP101" s="219"/>
      <c r="UQ101" s="219"/>
      <c r="UR101" s="219"/>
      <c r="US101" s="219"/>
      <c r="UT101" s="219"/>
      <c r="UU101" s="219"/>
      <c r="UV101" s="219"/>
      <c r="UW101" s="219"/>
      <c r="UX101" s="219"/>
      <c r="UY101" s="219"/>
      <c r="UZ101" s="219"/>
      <c r="VA101" s="219"/>
      <c r="VB101" s="219"/>
      <c r="VC101" s="219"/>
      <c r="VD101" s="219"/>
      <c r="VE101" s="219"/>
      <c r="VF101" s="219"/>
      <c r="VG101" s="219"/>
      <c r="VH101" s="219"/>
      <c r="VI101" s="219"/>
      <c r="VJ101" s="219"/>
      <c r="VK101" s="219"/>
      <c r="VL101" s="219"/>
      <c r="VM101" s="219"/>
      <c r="VN101" s="219"/>
      <c r="VO101" s="219"/>
      <c r="VP101" s="219"/>
      <c r="VQ101" s="219"/>
      <c r="VR101" s="219"/>
      <c r="VS101" s="219"/>
      <c r="VT101" s="219"/>
      <c r="VU101" s="219"/>
      <c r="VV101" s="219"/>
      <c r="VW101" s="219"/>
      <c r="VX101" s="219"/>
      <c r="VY101" s="219"/>
      <c r="VZ101" s="219"/>
      <c r="WA101" s="219"/>
      <c r="WB101" s="219"/>
      <c r="WC101" s="219"/>
      <c r="WD101" s="219"/>
      <c r="WE101" s="219"/>
      <c r="WF101" s="219"/>
      <c r="WG101" s="219"/>
      <c r="WH101" s="219"/>
      <c r="WI101" s="219"/>
      <c r="WJ101" s="219"/>
      <c r="WK101" s="219"/>
      <c r="WL101" s="219"/>
      <c r="WM101" s="219"/>
      <c r="WN101" s="219"/>
      <c r="WO101" s="219"/>
      <c r="WP101" s="219"/>
      <c r="WQ101" s="219"/>
      <c r="WR101" s="219"/>
      <c r="WS101" s="219"/>
      <c r="WT101" s="219"/>
      <c r="WU101" s="219"/>
      <c r="WV101" s="219"/>
      <c r="WW101" s="219"/>
      <c r="WX101" s="219"/>
      <c r="WY101" s="219"/>
      <c r="WZ101" s="219"/>
      <c r="XA101" s="219"/>
      <c r="XB101" s="219"/>
      <c r="XC101" s="219"/>
      <c r="XD101" s="219"/>
      <c r="XE101" s="219"/>
      <c r="XF101" s="219"/>
      <c r="XG101" s="219"/>
      <c r="XH101" s="219"/>
      <c r="XI101" s="219"/>
      <c r="XJ101" s="219"/>
      <c r="XK101" s="219"/>
      <c r="XL101" s="219"/>
      <c r="XM101" s="219"/>
      <c r="XN101" s="219"/>
      <c r="XO101" s="219"/>
      <c r="XP101" s="219"/>
      <c r="XQ101" s="219"/>
      <c r="XR101" s="219"/>
      <c r="XS101" s="219"/>
      <c r="XT101" s="219"/>
      <c r="XU101" s="219"/>
      <c r="XV101" s="219"/>
      <c r="XW101" s="219"/>
      <c r="XX101" s="219"/>
      <c r="XY101" s="219"/>
      <c r="XZ101" s="219"/>
      <c r="YA101" s="219"/>
      <c r="YB101" s="219"/>
      <c r="YC101" s="219"/>
      <c r="YD101" s="219"/>
      <c r="YE101" s="219"/>
      <c r="YF101" s="219"/>
      <c r="YG101" s="219"/>
      <c r="YH101" s="219"/>
      <c r="YI101" s="219"/>
      <c r="YJ101" s="219"/>
      <c r="YK101" s="219"/>
      <c r="YL101" s="219"/>
      <c r="YM101" s="219"/>
      <c r="YN101" s="219"/>
      <c r="YO101" s="219"/>
      <c r="YP101" s="219"/>
      <c r="YQ101" s="219"/>
      <c r="YR101" s="219"/>
      <c r="YS101" s="219"/>
      <c r="YT101" s="219"/>
      <c r="YU101" s="219"/>
      <c r="YV101" s="219"/>
      <c r="YW101" s="219"/>
      <c r="YX101" s="219"/>
      <c r="YY101" s="219"/>
      <c r="YZ101" s="219"/>
      <c r="ZA101" s="219"/>
      <c r="ZB101" s="219"/>
      <c r="ZC101" s="219"/>
      <c r="ZD101" s="219"/>
      <c r="ZE101" s="219"/>
      <c r="ZF101" s="219"/>
      <c r="ZG101" s="219"/>
      <c r="ZH101" s="219"/>
      <c r="ZI101" s="219"/>
      <c r="ZJ101" s="219"/>
      <c r="ZK101" s="219"/>
      <c r="ZL101" s="219"/>
      <c r="ZM101" s="219"/>
      <c r="ZN101" s="219"/>
      <c r="ZO101" s="219"/>
      <c r="ZP101" s="219"/>
      <c r="ZQ101" s="219"/>
      <c r="ZR101" s="219"/>
      <c r="ZS101" s="219"/>
      <c r="ZT101" s="219"/>
      <c r="ZU101" s="219"/>
      <c r="ZV101" s="219"/>
      <c r="ZW101" s="219"/>
      <c r="ZX101" s="219"/>
      <c r="ZY101" s="219"/>
      <c r="ZZ101" s="219"/>
      <c r="AAA101" s="219"/>
      <c r="AAB101" s="219"/>
      <c r="AAC101" s="219"/>
      <c r="AAD101" s="219"/>
      <c r="AAE101" s="219"/>
      <c r="AAF101" s="219"/>
      <c r="AAG101" s="219"/>
      <c r="AAH101" s="219"/>
      <c r="AAI101" s="219"/>
      <c r="AAJ101" s="219"/>
      <c r="AAK101" s="219"/>
      <c r="AAL101" s="219"/>
      <c r="AAM101" s="219"/>
      <c r="AAN101" s="219"/>
      <c r="AAO101" s="219"/>
      <c r="AAP101" s="219"/>
      <c r="AAQ101" s="219"/>
      <c r="AAR101" s="219"/>
      <c r="AAS101" s="219"/>
      <c r="AAT101" s="219"/>
      <c r="AAU101" s="219"/>
      <c r="AAV101" s="219"/>
      <c r="AAW101" s="219"/>
      <c r="AAX101" s="219"/>
      <c r="AAY101" s="219"/>
      <c r="AAZ101" s="219"/>
      <c r="ABA101" s="219"/>
      <c r="ABB101" s="219"/>
      <c r="ABC101" s="219"/>
      <c r="ABD101" s="219"/>
      <c r="ABE101" s="219"/>
      <c r="ABF101" s="219"/>
      <c r="ABG101" s="219"/>
      <c r="ABH101" s="219"/>
      <c r="ABI101" s="219"/>
      <c r="ABJ101" s="219"/>
      <c r="ABK101" s="219"/>
      <c r="ABL101" s="219"/>
      <c r="ABM101" s="219"/>
      <c r="ABN101" s="219"/>
      <c r="ABO101" s="219"/>
      <c r="ABP101" s="219"/>
      <c r="ABQ101" s="219"/>
      <c r="ABR101" s="219"/>
      <c r="ABS101" s="219"/>
      <c r="ABT101" s="219"/>
      <c r="ABU101" s="219"/>
      <c r="ABV101" s="219"/>
      <c r="ABW101" s="219"/>
      <c r="ABX101" s="219"/>
      <c r="ABY101" s="219"/>
      <c r="ABZ101" s="219"/>
      <c r="ACA101" s="219"/>
      <c r="ACB101" s="219"/>
      <c r="ACC101" s="219"/>
      <c r="ACD101" s="219"/>
      <c r="ACE101" s="219"/>
      <c r="ACF101" s="219"/>
      <c r="ACG101" s="219"/>
      <c r="ACH101" s="219"/>
      <c r="ACI101" s="219"/>
      <c r="ACJ101" s="219"/>
      <c r="ACK101" s="219"/>
      <c r="ACL101" s="219"/>
      <c r="ACM101" s="219"/>
      <c r="ACN101" s="219"/>
      <c r="ACO101" s="219"/>
      <c r="ACP101" s="219"/>
      <c r="ACQ101" s="219"/>
      <c r="ACR101" s="219"/>
      <c r="ACS101" s="219"/>
      <c r="ACT101" s="219"/>
      <c r="ACU101" s="219"/>
      <c r="ACV101" s="219"/>
      <c r="ACW101" s="219"/>
      <c r="ACX101" s="219"/>
      <c r="ACY101" s="219"/>
      <c r="ACZ101" s="219"/>
      <c r="ADA101" s="219"/>
      <c r="ADB101" s="219"/>
      <c r="ADC101" s="219"/>
      <c r="ADD101" s="219"/>
      <c r="ADE101" s="219"/>
      <c r="ADF101" s="219"/>
      <c r="ADG101" s="219"/>
      <c r="ADH101" s="219"/>
      <c r="ADI101" s="219"/>
      <c r="ADJ101" s="219"/>
      <c r="ADK101" s="219"/>
      <c r="ADL101" s="219"/>
      <c r="ADM101" s="219"/>
      <c r="ADN101" s="219"/>
      <c r="ADO101" s="219"/>
      <c r="ADP101" s="219"/>
      <c r="ADQ101" s="219"/>
      <c r="ADR101" s="219"/>
      <c r="ADS101" s="219"/>
      <c r="ADT101" s="219"/>
      <c r="ADU101" s="219"/>
      <c r="ADV101" s="219"/>
      <c r="ADW101" s="219"/>
      <c r="ADX101" s="219"/>
      <c r="ADY101" s="219"/>
      <c r="ADZ101" s="219"/>
      <c r="AEA101" s="219"/>
      <c r="AEB101" s="219"/>
      <c r="AEC101" s="219"/>
      <c r="AED101" s="219"/>
      <c r="AEE101" s="219"/>
      <c r="AEF101" s="219"/>
      <c r="AEG101" s="219"/>
      <c r="AEH101" s="219"/>
      <c r="AEI101" s="219"/>
      <c r="AEJ101" s="219"/>
      <c r="AEK101" s="219"/>
      <c r="AEL101" s="219"/>
      <c r="AEM101" s="219"/>
      <c r="AEN101" s="219"/>
      <c r="AEO101" s="219"/>
      <c r="AEP101" s="219"/>
      <c r="AEQ101" s="219"/>
      <c r="AER101" s="219"/>
      <c r="AES101" s="219"/>
      <c r="AET101" s="219"/>
      <c r="AEU101" s="219"/>
      <c r="AEV101" s="219"/>
      <c r="AEW101" s="219"/>
      <c r="AEX101" s="219"/>
      <c r="AEY101" s="219"/>
      <c r="AEZ101" s="219"/>
      <c r="AFA101" s="219"/>
      <c r="AFB101" s="219"/>
      <c r="AFC101" s="219"/>
      <c r="AFD101" s="219"/>
      <c r="AFE101" s="219"/>
      <c r="AFF101" s="219"/>
      <c r="AFG101" s="219"/>
      <c r="AFH101" s="219"/>
      <c r="AFI101" s="219"/>
      <c r="AFJ101" s="219"/>
      <c r="AFK101" s="219"/>
      <c r="AFL101" s="219"/>
      <c r="AFM101" s="219"/>
      <c r="AFN101" s="219"/>
      <c r="AFO101" s="219"/>
      <c r="AFP101" s="219"/>
      <c r="AFQ101" s="219"/>
      <c r="AFR101" s="219"/>
      <c r="AFS101" s="219"/>
      <c r="AFT101" s="219"/>
      <c r="AFU101" s="219"/>
      <c r="AFV101" s="219"/>
      <c r="AFW101" s="219"/>
      <c r="AFX101" s="219"/>
      <c r="AFY101" s="219"/>
      <c r="AFZ101" s="219"/>
      <c r="AGA101" s="219"/>
      <c r="AGB101" s="219"/>
      <c r="AGC101" s="219"/>
      <c r="AGD101" s="219"/>
      <c r="AGE101" s="219"/>
      <c r="AGF101" s="219"/>
      <c r="AGG101" s="219"/>
      <c r="AGH101" s="219"/>
      <c r="AGI101" s="219"/>
      <c r="AGJ101" s="219"/>
      <c r="AGK101" s="219"/>
      <c r="AGL101" s="219"/>
      <c r="AGM101" s="219"/>
      <c r="AGN101" s="219"/>
      <c r="AGO101" s="219"/>
      <c r="AGP101" s="219"/>
      <c r="AGQ101" s="219"/>
      <c r="AGR101" s="219"/>
      <c r="AGS101" s="219"/>
      <c r="AGT101" s="219"/>
      <c r="AGU101" s="219"/>
      <c r="AGV101" s="219"/>
      <c r="AGW101" s="219"/>
      <c r="AGX101" s="219"/>
      <c r="AGY101" s="219"/>
      <c r="AGZ101" s="219"/>
      <c r="AHA101" s="219"/>
      <c r="AHB101" s="219"/>
      <c r="AHC101" s="219"/>
      <c r="AHD101" s="219"/>
      <c r="AHE101" s="219"/>
      <c r="AHF101" s="219"/>
      <c r="AHG101" s="219"/>
      <c r="AHH101" s="219"/>
      <c r="AHI101" s="219"/>
      <c r="AHJ101" s="219"/>
      <c r="AHK101" s="219"/>
      <c r="AHL101" s="219"/>
      <c r="AHM101" s="219"/>
      <c r="AHN101" s="219"/>
      <c r="AHO101" s="219"/>
      <c r="AHP101" s="219"/>
      <c r="AHQ101" s="219"/>
      <c r="AHR101" s="219"/>
      <c r="AHS101" s="219"/>
      <c r="AHT101" s="219"/>
      <c r="AHU101" s="219"/>
      <c r="AHV101" s="219"/>
      <c r="AHW101" s="219"/>
      <c r="AHX101" s="219"/>
      <c r="AHY101" s="219"/>
      <c r="AHZ101" s="219"/>
      <c r="AIA101" s="219"/>
      <c r="AIB101" s="219"/>
      <c r="AIC101" s="219"/>
      <c r="AID101" s="219"/>
      <c r="AIE101" s="219"/>
      <c r="AIF101" s="219"/>
      <c r="AIG101" s="219"/>
      <c r="AIH101" s="219"/>
      <c r="AII101" s="219"/>
      <c r="AIJ101" s="219"/>
      <c r="AIK101" s="219"/>
      <c r="AIL101" s="219"/>
      <c r="AIM101" s="219"/>
      <c r="AIN101" s="219"/>
      <c r="AIO101" s="219"/>
      <c r="AIP101" s="219"/>
      <c r="AIQ101" s="219"/>
      <c r="AIR101" s="219"/>
      <c r="AIS101" s="219"/>
      <c r="AIT101" s="219"/>
      <c r="AIU101" s="219"/>
      <c r="AIV101" s="219"/>
      <c r="AIW101" s="219"/>
      <c r="AIX101" s="219"/>
      <c r="AIY101" s="219"/>
      <c r="AIZ101" s="219"/>
      <c r="AJA101" s="219"/>
      <c r="AJB101" s="219"/>
      <c r="AJC101" s="219"/>
      <c r="AJD101" s="219"/>
      <c r="AJE101" s="219"/>
      <c r="AJF101" s="219"/>
      <c r="AJG101" s="219"/>
      <c r="AJH101" s="219"/>
      <c r="AJI101" s="219"/>
      <c r="AJJ101" s="219"/>
      <c r="AJK101" s="219"/>
      <c r="AJL101" s="219"/>
      <c r="AJM101" s="219"/>
      <c r="AJN101" s="219"/>
      <c r="AJO101" s="219"/>
      <c r="AJP101" s="219"/>
      <c r="AJQ101" s="219"/>
      <c r="AJR101" s="219"/>
      <c r="AJS101" s="219"/>
      <c r="AJT101" s="219"/>
      <c r="AJU101" s="219"/>
      <c r="AJV101" s="219"/>
      <c r="AJW101" s="219"/>
      <c r="AJX101" s="219"/>
      <c r="AJY101" s="219"/>
      <c r="AJZ101" s="219"/>
      <c r="AKA101" s="219"/>
      <c r="AKB101" s="219"/>
      <c r="AKC101" s="219"/>
      <c r="AKD101" s="219"/>
      <c r="AKE101" s="219"/>
      <c r="AKF101" s="219"/>
      <c r="AKG101" s="219"/>
      <c r="AKH101" s="219"/>
      <c r="AKI101" s="219"/>
      <c r="AKJ101" s="219"/>
      <c r="AKK101" s="219"/>
      <c r="AKL101" s="219"/>
      <c r="AKM101" s="219"/>
      <c r="AKN101" s="219"/>
      <c r="AKO101" s="219"/>
      <c r="AKP101" s="219"/>
      <c r="AKQ101" s="219"/>
      <c r="AKR101" s="219"/>
      <c r="AKS101" s="219"/>
      <c r="AKT101" s="219"/>
      <c r="AKU101" s="219"/>
      <c r="AKV101" s="219"/>
      <c r="AKW101" s="219"/>
      <c r="AKX101" s="219"/>
      <c r="AKY101" s="219"/>
      <c r="AKZ101" s="219"/>
      <c r="ALA101" s="219"/>
      <c r="ALB101" s="219"/>
      <c r="ALC101" s="219"/>
      <c r="ALD101" s="219"/>
      <c r="ALE101" s="219"/>
      <c r="ALF101" s="219"/>
      <c r="ALG101" s="219"/>
      <c r="ALH101" s="219"/>
      <c r="ALI101" s="219"/>
      <c r="ALJ101" s="219"/>
      <c r="ALK101" s="219"/>
      <c r="ALL101" s="219"/>
      <c r="ALM101" s="219"/>
      <c r="ALN101" s="219"/>
      <c r="ALO101" s="219"/>
      <c r="ALP101" s="219"/>
      <c r="ALQ101" s="219"/>
      <c r="ALR101" s="219"/>
      <c r="ALS101" s="219"/>
      <c r="ALT101" s="219"/>
      <c r="ALU101" s="219"/>
    </row>
    <row r="102" spans="1:1009" s="137" customFormat="1">
      <c r="A102" s="212"/>
      <c r="B102" s="232"/>
      <c r="C102" s="233"/>
      <c r="D102" s="234"/>
      <c r="E102" s="216"/>
      <c r="F102" s="216"/>
      <c r="G102" s="216"/>
      <c r="H102" s="216"/>
      <c r="I102" s="217"/>
      <c r="J102" s="218"/>
      <c r="K102" s="218"/>
      <c r="L102" s="218"/>
      <c r="M102" s="218"/>
      <c r="N102" s="218"/>
      <c r="O102" s="218"/>
      <c r="P102" s="218"/>
      <c r="Q102" s="218"/>
      <c r="R102" s="218"/>
      <c r="S102" s="218"/>
      <c r="T102" s="218"/>
      <c r="U102" s="218"/>
      <c r="V102" s="218"/>
      <c r="W102" s="218"/>
      <c r="X102" s="218"/>
      <c r="Y102" s="218"/>
      <c r="Z102" s="218"/>
      <c r="AA102" s="218"/>
      <c r="AB102" s="218"/>
      <c r="AC102" s="218"/>
      <c r="AD102" s="218"/>
      <c r="AE102" s="218"/>
      <c r="AF102" s="218"/>
      <c r="AG102" s="218"/>
      <c r="AH102" s="218"/>
      <c r="AI102" s="218"/>
      <c r="AJ102" s="218"/>
      <c r="AK102" s="218"/>
      <c r="AL102" s="218"/>
      <c r="AM102" s="218"/>
      <c r="AN102" s="218"/>
      <c r="AO102" s="218"/>
      <c r="AP102" s="218"/>
      <c r="AQ102" s="218"/>
      <c r="AR102" s="218"/>
      <c r="AS102" s="218"/>
      <c r="AT102" s="218"/>
      <c r="AU102" s="218"/>
      <c r="AV102" s="218"/>
      <c r="AW102" s="218"/>
      <c r="AX102" s="218"/>
      <c r="AY102" s="218"/>
      <c r="AZ102" s="218"/>
      <c r="BA102" s="218"/>
      <c r="BB102" s="218"/>
      <c r="BC102" s="218"/>
      <c r="BD102" s="218"/>
      <c r="BE102" s="218"/>
      <c r="BF102" s="218"/>
      <c r="BG102" s="218"/>
      <c r="BH102" s="218"/>
      <c r="BI102" s="218"/>
      <c r="BJ102" s="218"/>
      <c r="BK102" s="218"/>
      <c r="BL102" s="218"/>
      <c r="BM102" s="218"/>
      <c r="BN102" s="218"/>
      <c r="BO102" s="218"/>
      <c r="BP102" s="218"/>
      <c r="BQ102" s="218"/>
      <c r="BR102" s="218"/>
      <c r="BS102" s="218"/>
      <c r="BT102" s="218"/>
      <c r="BU102" s="218"/>
      <c r="BV102" s="218"/>
      <c r="BW102" s="218"/>
      <c r="BX102" s="218"/>
      <c r="BY102" s="218"/>
      <c r="BZ102" s="218"/>
      <c r="CA102" s="218"/>
      <c r="CB102" s="218"/>
      <c r="CC102" s="218"/>
      <c r="CD102" s="218"/>
      <c r="CE102" s="218"/>
      <c r="CF102" s="218"/>
      <c r="CG102" s="218"/>
      <c r="CH102" s="218"/>
      <c r="CI102" s="218"/>
      <c r="CJ102" s="218"/>
      <c r="CK102" s="218"/>
      <c r="CL102" s="218"/>
      <c r="CM102" s="218"/>
      <c r="CN102" s="218"/>
      <c r="CO102" s="218"/>
      <c r="CP102" s="218"/>
      <c r="CQ102" s="218"/>
      <c r="CR102" s="218"/>
      <c r="CS102" s="218"/>
      <c r="CT102" s="218"/>
      <c r="CU102" s="218"/>
      <c r="CV102" s="218"/>
      <c r="CW102" s="218"/>
      <c r="CX102" s="218"/>
      <c r="CY102" s="218"/>
      <c r="CZ102" s="218"/>
      <c r="DA102" s="218"/>
      <c r="DB102" s="218"/>
      <c r="DC102" s="218"/>
      <c r="DD102" s="218"/>
      <c r="DE102" s="218"/>
      <c r="DF102" s="218"/>
      <c r="DG102" s="218"/>
      <c r="DH102" s="218"/>
      <c r="DI102" s="218"/>
      <c r="DJ102" s="218"/>
      <c r="DK102" s="218"/>
      <c r="DL102" s="218"/>
      <c r="DM102" s="218"/>
      <c r="DN102" s="218"/>
      <c r="DO102" s="218"/>
      <c r="DP102" s="218"/>
      <c r="DQ102" s="218"/>
      <c r="DR102" s="218"/>
      <c r="DS102" s="218"/>
      <c r="DT102" s="218"/>
      <c r="DU102" s="218"/>
      <c r="DV102" s="218"/>
      <c r="DW102" s="218"/>
      <c r="DX102" s="218"/>
      <c r="DY102" s="218"/>
      <c r="DZ102" s="218"/>
      <c r="EA102" s="218"/>
      <c r="EB102" s="218"/>
      <c r="EC102" s="218"/>
      <c r="ED102" s="218"/>
      <c r="EE102" s="218"/>
      <c r="EF102" s="218"/>
      <c r="EG102" s="218"/>
      <c r="EH102" s="218"/>
      <c r="EI102" s="218"/>
      <c r="EJ102" s="218"/>
      <c r="EK102" s="218"/>
      <c r="EL102" s="218"/>
      <c r="EM102" s="218"/>
      <c r="EN102" s="218"/>
      <c r="EO102" s="218"/>
      <c r="EP102" s="218"/>
      <c r="EQ102" s="218"/>
      <c r="ER102" s="218"/>
      <c r="ES102" s="218"/>
      <c r="ET102" s="218"/>
      <c r="EU102" s="218"/>
      <c r="EV102" s="218"/>
      <c r="EW102" s="218"/>
      <c r="EX102" s="218"/>
      <c r="EY102" s="218"/>
      <c r="EZ102" s="218"/>
      <c r="FA102" s="218"/>
      <c r="FB102" s="218"/>
      <c r="FC102" s="218"/>
      <c r="FD102" s="218"/>
      <c r="FE102" s="218"/>
      <c r="FF102" s="218"/>
      <c r="FG102" s="218"/>
      <c r="FH102" s="218"/>
      <c r="FI102" s="218"/>
      <c r="FJ102" s="218"/>
      <c r="FK102" s="218"/>
      <c r="FL102" s="218"/>
      <c r="FM102" s="218"/>
      <c r="FN102" s="218"/>
      <c r="FO102" s="218"/>
      <c r="FP102" s="218"/>
      <c r="FQ102" s="218"/>
      <c r="FR102" s="218"/>
      <c r="FS102" s="218"/>
      <c r="FT102" s="218"/>
      <c r="FU102" s="218"/>
      <c r="FV102" s="218"/>
      <c r="FW102" s="218"/>
      <c r="FX102" s="218"/>
      <c r="FY102" s="218"/>
      <c r="FZ102" s="218"/>
      <c r="GA102" s="218"/>
      <c r="GB102" s="218"/>
      <c r="GC102" s="218"/>
      <c r="GD102" s="218"/>
      <c r="GE102" s="218"/>
      <c r="GF102" s="218"/>
      <c r="GG102" s="218"/>
      <c r="GH102" s="218"/>
      <c r="GI102" s="218"/>
      <c r="GJ102" s="218"/>
      <c r="GK102" s="218"/>
      <c r="GL102" s="218"/>
      <c r="GM102" s="218"/>
      <c r="GN102" s="218"/>
      <c r="GO102" s="218"/>
      <c r="GP102" s="218"/>
      <c r="GQ102" s="218"/>
      <c r="GR102" s="218"/>
      <c r="GS102" s="218"/>
      <c r="GT102" s="218"/>
      <c r="GU102" s="218"/>
      <c r="GV102" s="218"/>
      <c r="GW102" s="218"/>
      <c r="GX102" s="218"/>
      <c r="GY102" s="218"/>
      <c r="GZ102" s="218"/>
      <c r="HA102" s="218"/>
      <c r="HB102" s="218"/>
      <c r="HC102" s="218"/>
      <c r="HD102" s="218"/>
      <c r="HE102" s="218"/>
      <c r="HF102" s="218"/>
      <c r="HG102" s="218"/>
      <c r="HH102" s="218"/>
      <c r="HI102" s="218"/>
      <c r="HJ102" s="218"/>
      <c r="HK102" s="218"/>
      <c r="HL102" s="218"/>
      <c r="HM102" s="218"/>
      <c r="HN102" s="218"/>
      <c r="HO102" s="218"/>
      <c r="HP102" s="218"/>
      <c r="HQ102" s="218"/>
      <c r="HR102" s="218"/>
      <c r="HS102" s="218"/>
      <c r="HT102" s="218"/>
      <c r="HU102" s="218"/>
      <c r="HV102" s="218"/>
      <c r="HW102" s="218"/>
      <c r="HX102" s="218"/>
      <c r="HY102" s="218"/>
      <c r="HZ102" s="218"/>
      <c r="IA102" s="218"/>
      <c r="IB102" s="218"/>
      <c r="IC102" s="218"/>
      <c r="ID102" s="218"/>
      <c r="IE102" s="218"/>
      <c r="IF102" s="218"/>
      <c r="IG102" s="218"/>
      <c r="IH102" s="219"/>
      <c r="II102" s="219"/>
      <c r="IJ102" s="219"/>
      <c r="IK102" s="219"/>
      <c r="IL102" s="219"/>
      <c r="IM102" s="219"/>
      <c r="IN102" s="219"/>
      <c r="IO102" s="219"/>
      <c r="IP102" s="219"/>
      <c r="IQ102" s="219"/>
      <c r="IR102" s="219"/>
      <c r="IS102" s="219"/>
      <c r="IT102" s="219"/>
      <c r="IU102" s="219"/>
      <c r="IV102" s="219"/>
      <c r="IW102" s="219"/>
      <c r="IX102" s="219"/>
      <c r="IY102" s="219"/>
      <c r="IZ102" s="219"/>
      <c r="JA102" s="219"/>
      <c r="JB102" s="219"/>
      <c r="JC102" s="219"/>
      <c r="JD102" s="219"/>
      <c r="JE102" s="219"/>
      <c r="JF102" s="219"/>
      <c r="JG102" s="219"/>
      <c r="JH102" s="219"/>
      <c r="JI102" s="219"/>
      <c r="JJ102" s="219"/>
      <c r="JK102" s="219"/>
      <c r="JL102" s="219"/>
      <c r="JM102" s="219"/>
      <c r="JN102" s="219"/>
      <c r="JO102" s="219"/>
      <c r="JP102" s="219"/>
      <c r="JQ102" s="219"/>
      <c r="JR102" s="219"/>
      <c r="JS102" s="219"/>
      <c r="JT102" s="219"/>
      <c r="JU102" s="219"/>
      <c r="JV102" s="219"/>
      <c r="JW102" s="219"/>
      <c r="JX102" s="219"/>
      <c r="JY102" s="219"/>
      <c r="JZ102" s="219"/>
      <c r="KA102" s="219"/>
      <c r="KB102" s="219"/>
      <c r="KC102" s="219"/>
      <c r="KD102" s="219"/>
      <c r="KE102" s="219"/>
      <c r="KF102" s="219"/>
      <c r="KG102" s="219"/>
      <c r="KH102" s="219"/>
      <c r="KI102" s="219"/>
      <c r="KJ102" s="219"/>
      <c r="KK102" s="219"/>
      <c r="KL102" s="219"/>
      <c r="KM102" s="219"/>
      <c r="KN102" s="219"/>
      <c r="KO102" s="219"/>
      <c r="KP102" s="219"/>
      <c r="KQ102" s="219"/>
      <c r="KR102" s="219"/>
      <c r="KS102" s="219"/>
      <c r="KT102" s="219"/>
      <c r="KU102" s="219"/>
      <c r="KV102" s="219"/>
      <c r="KW102" s="219"/>
      <c r="KX102" s="219"/>
      <c r="KY102" s="219"/>
      <c r="KZ102" s="219"/>
      <c r="LA102" s="219"/>
      <c r="LB102" s="219"/>
      <c r="LC102" s="219"/>
      <c r="LD102" s="219"/>
      <c r="LE102" s="219"/>
      <c r="LF102" s="219"/>
      <c r="LG102" s="219"/>
      <c r="LH102" s="219"/>
      <c r="LI102" s="219"/>
      <c r="LJ102" s="219"/>
      <c r="LK102" s="219"/>
      <c r="LL102" s="219"/>
      <c r="LM102" s="219"/>
      <c r="LN102" s="219"/>
      <c r="LO102" s="219"/>
      <c r="LP102" s="219"/>
      <c r="LQ102" s="219"/>
      <c r="LR102" s="219"/>
      <c r="LS102" s="219"/>
      <c r="LT102" s="219"/>
      <c r="LU102" s="219"/>
      <c r="LV102" s="219"/>
      <c r="LW102" s="219"/>
      <c r="LX102" s="219"/>
      <c r="LY102" s="219"/>
      <c r="LZ102" s="219"/>
      <c r="MA102" s="219"/>
      <c r="MB102" s="219"/>
      <c r="MC102" s="219"/>
      <c r="MD102" s="219"/>
      <c r="ME102" s="219"/>
      <c r="MF102" s="219"/>
      <c r="MG102" s="219"/>
      <c r="MH102" s="219"/>
      <c r="MI102" s="219"/>
      <c r="MJ102" s="219"/>
      <c r="MK102" s="219"/>
      <c r="ML102" s="219"/>
      <c r="MM102" s="219"/>
      <c r="MN102" s="219"/>
      <c r="MO102" s="219"/>
      <c r="MP102" s="219"/>
      <c r="MQ102" s="219"/>
      <c r="MR102" s="219"/>
      <c r="MS102" s="219"/>
      <c r="MT102" s="219"/>
      <c r="MU102" s="219"/>
      <c r="MV102" s="219"/>
      <c r="MW102" s="219"/>
      <c r="MX102" s="219"/>
      <c r="MY102" s="219"/>
      <c r="MZ102" s="219"/>
      <c r="NA102" s="219"/>
      <c r="NB102" s="219"/>
      <c r="NC102" s="219"/>
      <c r="ND102" s="219"/>
      <c r="NE102" s="219"/>
      <c r="NF102" s="219"/>
      <c r="NG102" s="219"/>
      <c r="NH102" s="219"/>
      <c r="NI102" s="219"/>
      <c r="NJ102" s="219"/>
      <c r="NK102" s="219"/>
      <c r="NL102" s="219"/>
      <c r="NM102" s="219"/>
      <c r="NN102" s="219"/>
      <c r="NO102" s="219"/>
      <c r="NP102" s="219"/>
      <c r="NQ102" s="219"/>
      <c r="NR102" s="219"/>
      <c r="NS102" s="219"/>
      <c r="NT102" s="219"/>
      <c r="NU102" s="219"/>
      <c r="NV102" s="219"/>
      <c r="NW102" s="219"/>
      <c r="NX102" s="219"/>
      <c r="NY102" s="219"/>
      <c r="NZ102" s="219"/>
      <c r="OA102" s="219"/>
      <c r="OB102" s="219"/>
      <c r="OC102" s="219"/>
      <c r="OD102" s="219"/>
      <c r="OE102" s="219"/>
      <c r="OF102" s="219"/>
      <c r="OG102" s="219"/>
      <c r="OH102" s="219"/>
      <c r="OI102" s="219"/>
      <c r="OJ102" s="219"/>
      <c r="OK102" s="219"/>
      <c r="OL102" s="219"/>
      <c r="OM102" s="219"/>
      <c r="ON102" s="219"/>
      <c r="OO102" s="219"/>
      <c r="OP102" s="219"/>
      <c r="OQ102" s="219"/>
      <c r="OR102" s="219"/>
      <c r="OS102" s="219"/>
      <c r="OT102" s="219"/>
      <c r="OU102" s="219"/>
      <c r="OV102" s="219"/>
      <c r="OW102" s="219"/>
      <c r="OX102" s="219"/>
      <c r="OY102" s="219"/>
      <c r="OZ102" s="219"/>
      <c r="PA102" s="219"/>
      <c r="PB102" s="219"/>
      <c r="PC102" s="219"/>
      <c r="PD102" s="219"/>
      <c r="PE102" s="219"/>
      <c r="PF102" s="219"/>
      <c r="PG102" s="219"/>
      <c r="PH102" s="219"/>
      <c r="PI102" s="219"/>
      <c r="PJ102" s="219"/>
      <c r="PK102" s="219"/>
      <c r="PL102" s="219"/>
      <c r="PM102" s="219"/>
      <c r="PN102" s="219"/>
      <c r="PO102" s="219"/>
      <c r="PP102" s="219"/>
      <c r="PQ102" s="219"/>
      <c r="PR102" s="219"/>
      <c r="PS102" s="219"/>
      <c r="PT102" s="219"/>
      <c r="PU102" s="219"/>
      <c r="PV102" s="219"/>
      <c r="PW102" s="219"/>
      <c r="PX102" s="219"/>
      <c r="PY102" s="219"/>
      <c r="PZ102" s="219"/>
      <c r="QA102" s="219"/>
      <c r="QB102" s="219"/>
      <c r="QC102" s="219"/>
      <c r="QD102" s="219"/>
      <c r="QE102" s="219"/>
      <c r="QF102" s="219"/>
      <c r="QG102" s="219"/>
      <c r="QH102" s="219"/>
      <c r="QI102" s="219"/>
      <c r="QJ102" s="219"/>
      <c r="QK102" s="219"/>
      <c r="QL102" s="219"/>
      <c r="QM102" s="219"/>
      <c r="QN102" s="219"/>
      <c r="QO102" s="219"/>
      <c r="QP102" s="219"/>
      <c r="QQ102" s="219"/>
      <c r="QR102" s="219"/>
      <c r="QS102" s="219"/>
      <c r="QT102" s="219"/>
      <c r="QU102" s="219"/>
      <c r="QV102" s="219"/>
      <c r="QW102" s="219"/>
      <c r="QX102" s="219"/>
      <c r="QY102" s="219"/>
      <c r="QZ102" s="219"/>
      <c r="RA102" s="219"/>
      <c r="RB102" s="219"/>
      <c r="RC102" s="219"/>
      <c r="RD102" s="219"/>
      <c r="RE102" s="219"/>
      <c r="RF102" s="219"/>
      <c r="RG102" s="219"/>
      <c r="RH102" s="219"/>
      <c r="RI102" s="219"/>
      <c r="RJ102" s="219"/>
      <c r="RK102" s="219"/>
      <c r="RL102" s="219"/>
      <c r="RM102" s="219"/>
      <c r="RN102" s="219"/>
      <c r="RO102" s="219"/>
      <c r="RP102" s="219"/>
      <c r="RQ102" s="219"/>
      <c r="RR102" s="219"/>
      <c r="RS102" s="219"/>
      <c r="RT102" s="219"/>
      <c r="RU102" s="219"/>
      <c r="RV102" s="219"/>
      <c r="RW102" s="219"/>
      <c r="RX102" s="219"/>
      <c r="RY102" s="219"/>
      <c r="RZ102" s="219"/>
      <c r="SA102" s="219"/>
      <c r="SB102" s="219"/>
      <c r="SC102" s="219"/>
      <c r="SD102" s="219"/>
      <c r="SE102" s="219"/>
      <c r="SF102" s="219"/>
      <c r="SG102" s="219"/>
      <c r="SH102" s="219"/>
      <c r="SI102" s="219"/>
      <c r="SJ102" s="219"/>
      <c r="SK102" s="219"/>
      <c r="SL102" s="219"/>
      <c r="SM102" s="219"/>
      <c r="SN102" s="219"/>
      <c r="SO102" s="219"/>
      <c r="SP102" s="219"/>
      <c r="SQ102" s="219"/>
      <c r="SR102" s="219"/>
      <c r="SS102" s="219"/>
      <c r="ST102" s="219"/>
      <c r="SU102" s="219"/>
      <c r="SV102" s="219"/>
      <c r="SW102" s="219"/>
      <c r="SX102" s="219"/>
      <c r="SY102" s="219"/>
      <c r="SZ102" s="219"/>
      <c r="TA102" s="219"/>
      <c r="TB102" s="219"/>
      <c r="TC102" s="219"/>
      <c r="TD102" s="219"/>
      <c r="TE102" s="219"/>
      <c r="TF102" s="219"/>
      <c r="TG102" s="219"/>
      <c r="TH102" s="219"/>
      <c r="TI102" s="219"/>
      <c r="TJ102" s="219"/>
      <c r="TK102" s="219"/>
      <c r="TL102" s="219"/>
      <c r="TM102" s="219"/>
      <c r="TN102" s="219"/>
      <c r="TO102" s="219"/>
      <c r="TP102" s="219"/>
      <c r="TQ102" s="219"/>
      <c r="TR102" s="219"/>
      <c r="TS102" s="219"/>
      <c r="TT102" s="219"/>
      <c r="TU102" s="219"/>
      <c r="TV102" s="219"/>
      <c r="TW102" s="219"/>
      <c r="TX102" s="219"/>
      <c r="TY102" s="219"/>
      <c r="TZ102" s="219"/>
      <c r="UA102" s="219"/>
      <c r="UB102" s="219"/>
      <c r="UC102" s="219"/>
      <c r="UD102" s="219"/>
      <c r="UE102" s="219"/>
      <c r="UF102" s="219"/>
      <c r="UG102" s="219"/>
      <c r="UH102" s="219"/>
      <c r="UI102" s="219"/>
      <c r="UJ102" s="219"/>
      <c r="UK102" s="219"/>
      <c r="UL102" s="219"/>
      <c r="UM102" s="219"/>
      <c r="UN102" s="219"/>
      <c r="UO102" s="219"/>
      <c r="UP102" s="219"/>
      <c r="UQ102" s="219"/>
      <c r="UR102" s="219"/>
      <c r="US102" s="219"/>
      <c r="UT102" s="219"/>
      <c r="UU102" s="219"/>
      <c r="UV102" s="219"/>
      <c r="UW102" s="219"/>
      <c r="UX102" s="219"/>
      <c r="UY102" s="219"/>
      <c r="UZ102" s="219"/>
      <c r="VA102" s="219"/>
      <c r="VB102" s="219"/>
      <c r="VC102" s="219"/>
      <c r="VD102" s="219"/>
      <c r="VE102" s="219"/>
      <c r="VF102" s="219"/>
      <c r="VG102" s="219"/>
      <c r="VH102" s="219"/>
      <c r="VI102" s="219"/>
      <c r="VJ102" s="219"/>
      <c r="VK102" s="219"/>
      <c r="VL102" s="219"/>
      <c r="VM102" s="219"/>
      <c r="VN102" s="219"/>
      <c r="VO102" s="219"/>
      <c r="VP102" s="219"/>
      <c r="VQ102" s="219"/>
      <c r="VR102" s="219"/>
      <c r="VS102" s="219"/>
      <c r="VT102" s="219"/>
      <c r="VU102" s="219"/>
      <c r="VV102" s="219"/>
      <c r="VW102" s="219"/>
      <c r="VX102" s="219"/>
      <c r="VY102" s="219"/>
      <c r="VZ102" s="219"/>
      <c r="WA102" s="219"/>
      <c r="WB102" s="219"/>
      <c r="WC102" s="219"/>
      <c r="WD102" s="219"/>
      <c r="WE102" s="219"/>
      <c r="WF102" s="219"/>
      <c r="WG102" s="219"/>
      <c r="WH102" s="219"/>
      <c r="WI102" s="219"/>
      <c r="WJ102" s="219"/>
      <c r="WK102" s="219"/>
      <c r="WL102" s="219"/>
      <c r="WM102" s="219"/>
      <c r="WN102" s="219"/>
      <c r="WO102" s="219"/>
      <c r="WP102" s="219"/>
      <c r="WQ102" s="219"/>
      <c r="WR102" s="219"/>
      <c r="WS102" s="219"/>
      <c r="WT102" s="219"/>
      <c r="WU102" s="219"/>
      <c r="WV102" s="219"/>
      <c r="WW102" s="219"/>
      <c r="WX102" s="219"/>
      <c r="WY102" s="219"/>
      <c r="WZ102" s="219"/>
      <c r="XA102" s="219"/>
      <c r="XB102" s="219"/>
      <c r="XC102" s="219"/>
      <c r="XD102" s="219"/>
      <c r="XE102" s="219"/>
      <c r="XF102" s="219"/>
      <c r="XG102" s="219"/>
      <c r="XH102" s="219"/>
      <c r="XI102" s="219"/>
      <c r="XJ102" s="219"/>
      <c r="XK102" s="219"/>
      <c r="XL102" s="219"/>
      <c r="XM102" s="219"/>
      <c r="XN102" s="219"/>
      <c r="XO102" s="219"/>
      <c r="XP102" s="219"/>
      <c r="XQ102" s="219"/>
      <c r="XR102" s="219"/>
      <c r="XS102" s="219"/>
      <c r="XT102" s="219"/>
      <c r="XU102" s="219"/>
      <c r="XV102" s="219"/>
      <c r="XW102" s="219"/>
      <c r="XX102" s="219"/>
      <c r="XY102" s="219"/>
      <c r="XZ102" s="219"/>
      <c r="YA102" s="219"/>
      <c r="YB102" s="219"/>
      <c r="YC102" s="219"/>
      <c r="YD102" s="219"/>
      <c r="YE102" s="219"/>
      <c r="YF102" s="219"/>
      <c r="YG102" s="219"/>
      <c r="YH102" s="219"/>
      <c r="YI102" s="219"/>
      <c r="YJ102" s="219"/>
      <c r="YK102" s="219"/>
      <c r="YL102" s="219"/>
      <c r="YM102" s="219"/>
      <c r="YN102" s="219"/>
      <c r="YO102" s="219"/>
      <c r="YP102" s="219"/>
      <c r="YQ102" s="219"/>
      <c r="YR102" s="219"/>
      <c r="YS102" s="219"/>
      <c r="YT102" s="219"/>
      <c r="YU102" s="219"/>
      <c r="YV102" s="219"/>
      <c r="YW102" s="219"/>
      <c r="YX102" s="219"/>
      <c r="YY102" s="219"/>
      <c r="YZ102" s="219"/>
      <c r="ZA102" s="219"/>
      <c r="ZB102" s="219"/>
      <c r="ZC102" s="219"/>
      <c r="ZD102" s="219"/>
      <c r="ZE102" s="219"/>
      <c r="ZF102" s="219"/>
      <c r="ZG102" s="219"/>
      <c r="ZH102" s="219"/>
      <c r="ZI102" s="219"/>
      <c r="ZJ102" s="219"/>
      <c r="ZK102" s="219"/>
      <c r="ZL102" s="219"/>
      <c r="ZM102" s="219"/>
      <c r="ZN102" s="219"/>
      <c r="ZO102" s="219"/>
      <c r="ZP102" s="219"/>
      <c r="ZQ102" s="219"/>
      <c r="ZR102" s="219"/>
      <c r="ZS102" s="219"/>
      <c r="ZT102" s="219"/>
      <c r="ZU102" s="219"/>
      <c r="ZV102" s="219"/>
      <c r="ZW102" s="219"/>
      <c r="ZX102" s="219"/>
      <c r="ZY102" s="219"/>
      <c r="ZZ102" s="219"/>
      <c r="AAA102" s="219"/>
      <c r="AAB102" s="219"/>
      <c r="AAC102" s="219"/>
      <c r="AAD102" s="219"/>
      <c r="AAE102" s="219"/>
      <c r="AAF102" s="219"/>
      <c r="AAG102" s="219"/>
      <c r="AAH102" s="219"/>
      <c r="AAI102" s="219"/>
      <c r="AAJ102" s="219"/>
      <c r="AAK102" s="219"/>
      <c r="AAL102" s="219"/>
      <c r="AAM102" s="219"/>
      <c r="AAN102" s="219"/>
      <c r="AAO102" s="219"/>
      <c r="AAP102" s="219"/>
      <c r="AAQ102" s="219"/>
      <c r="AAR102" s="219"/>
      <c r="AAS102" s="219"/>
      <c r="AAT102" s="219"/>
      <c r="AAU102" s="219"/>
      <c r="AAV102" s="219"/>
      <c r="AAW102" s="219"/>
      <c r="AAX102" s="219"/>
      <c r="AAY102" s="219"/>
      <c r="AAZ102" s="219"/>
      <c r="ABA102" s="219"/>
      <c r="ABB102" s="219"/>
      <c r="ABC102" s="219"/>
      <c r="ABD102" s="219"/>
      <c r="ABE102" s="219"/>
      <c r="ABF102" s="219"/>
      <c r="ABG102" s="219"/>
      <c r="ABH102" s="219"/>
      <c r="ABI102" s="219"/>
      <c r="ABJ102" s="219"/>
      <c r="ABK102" s="219"/>
      <c r="ABL102" s="219"/>
      <c r="ABM102" s="219"/>
      <c r="ABN102" s="219"/>
      <c r="ABO102" s="219"/>
      <c r="ABP102" s="219"/>
      <c r="ABQ102" s="219"/>
      <c r="ABR102" s="219"/>
      <c r="ABS102" s="219"/>
      <c r="ABT102" s="219"/>
      <c r="ABU102" s="219"/>
      <c r="ABV102" s="219"/>
      <c r="ABW102" s="219"/>
      <c r="ABX102" s="219"/>
      <c r="ABY102" s="219"/>
      <c r="ABZ102" s="219"/>
      <c r="ACA102" s="219"/>
      <c r="ACB102" s="219"/>
      <c r="ACC102" s="219"/>
      <c r="ACD102" s="219"/>
      <c r="ACE102" s="219"/>
      <c r="ACF102" s="219"/>
      <c r="ACG102" s="219"/>
      <c r="ACH102" s="219"/>
      <c r="ACI102" s="219"/>
      <c r="ACJ102" s="219"/>
      <c r="ACK102" s="219"/>
      <c r="ACL102" s="219"/>
      <c r="ACM102" s="219"/>
      <c r="ACN102" s="219"/>
      <c r="ACO102" s="219"/>
      <c r="ACP102" s="219"/>
      <c r="ACQ102" s="219"/>
      <c r="ACR102" s="219"/>
      <c r="ACS102" s="219"/>
      <c r="ACT102" s="219"/>
      <c r="ACU102" s="219"/>
      <c r="ACV102" s="219"/>
      <c r="ACW102" s="219"/>
      <c r="ACX102" s="219"/>
      <c r="ACY102" s="219"/>
      <c r="ACZ102" s="219"/>
      <c r="ADA102" s="219"/>
      <c r="ADB102" s="219"/>
      <c r="ADC102" s="219"/>
      <c r="ADD102" s="219"/>
      <c r="ADE102" s="219"/>
      <c r="ADF102" s="219"/>
      <c r="ADG102" s="219"/>
      <c r="ADH102" s="219"/>
      <c r="ADI102" s="219"/>
      <c r="ADJ102" s="219"/>
      <c r="ADK102" s="219"/>
      <c r="ADL102" s="219"/>
      <c r="ADM102" s="219"/>
      <c r="ADN102" s="219"/>
      <c r="ADO102" s="219"/>
      <c r="ADP102" s="219"/>
      <c r="ADQ102" s="219"/>
      <c r="ADR102" s="219"/>
      <c r="ADS102" s="219"/>
      <c r="ADT102" s="219"/>
      <c r="ADU102" s="219"/>
      <c r="ADV102" s="219"/>
      <c r="ADW102" s="219"/>
      <c r="ADX102" s="219"/>
      <c r="ADY102" s="219"/>
      <c r="ADZ102" s="219"/>
      <c r="AEA102" s="219"/>
      <c r="AEB102" s="219"/>
      <c r="AEC102" s="219"/>
      <c r="AED102" s="219"/>
      <c r="AEE102" s="219"/>
      <c r="AEF102" s="219"/>
      <c r="AEG102" s="219"/>
      <c r="AEH102" s="219"/>
      <c r="AEI102" s="219"/>
      <c r="AEJ102" s="219"/>
      <c r="AEK102" s="219"/>
      <c r="AEL102" s="219"/>
      <c r="AEM102" s="219"/>
      <c r="AEN102" s="219"/>
      <c r="AEO102" s="219"/>
      <c r="AEP102" s="219"/>
      <c r="AEQ102" s="219"/>
      <c r="AER102" s="219"/>
      <c r="AES102" s="219"/>
      <c r="AET102" s="219"/>
      <c r="AEU102" s="219"/>
      <c r="AEV102" s="219"/>
      <c r="AEW102" s="219"/>
      <c r="AEX102" s="219"/>
      <c r="AEY102" s="219"/>
      <c r="AEZ102" s="219"/>
      <c r="AFA102" s="219"/>
      <c r="AFB102" s="219"/>
      <c r="AFC102" s="219"/>
      <c r="AFD102" s="219"/>
      <c r="AFE102" s="219"/>
      <c r="AFF102" s="219"/>
      <c r="AFG102" s="219"/>
      <c r="AFH102" s="219"/>
      <c r="AFI102" s="219"/>
      <c r="AFJ102" s="219"/>
      <c r="AFK102" s="219"/>
      <c r="AFL102" s="219"/>
      <c r="AFM102" s="219"/>
      <c r="AFN102" s="219"/>
      <c r="AFO102" s="219"/>
      <c r="AFP102" s="219"/>
      <c r="AFQ102" s="219"/>
      <c r="AFR102" s="219"/>
      <c r="AFS102" s="219"/>
      <c r="AFT102" s="219"/>
      <c r="AFU102" s="219"/>
      <c r="AFV102" s="219"/>
      <c r="AFW102" s="219"/>
      <c r="AFX102" s="219"/>
      <c r="AFY102" s="219"/>
      <c r="AFZ102" s="219"/>
      <c r="AGA102" s="219"/>
      <c r="AGB102" s="219"/>
      <c r="AGC102" s="219"/>
      <c r="AGD102" s="219"/>
      <c r="AGE102" s="219"/>
      <c r="AGF102" s="219"/>
      <c r="AGG102" s="219"/>
      <c r="AGH102" s="219"/>
      <c r="AGI102" s="219"/>
      <c r="AGJ102" s="219"/>
      <c r="AGK102" s="219"/>
      <c r="AGL102" s="219"/>
      <c r="AGM102" s="219"/>
      <c r="AGN102" s="219"/>
      <c r="AGO102" s="219"/>
      <c r="AGP102" s="219"/>
      <c r="AGQ102" s="219"/>
      <c r="AGR102" s="219"/>
      <c r="AGS102" s="219"/>
      <c r="AGT102" s="219"/>
      <c r="AGU102" s="219"/>
      <c r="AGV102" s="219"/>
      <c r="AGW102" s="219"/>
      <c r="AGX102" s="219"/>
      <c r="AGY102" s="219"/>
      <c r="AGZ102" s="219"/>
      <c r="AHA102" s="219"/>
      <c r="AHB102" s="219"/>
      <c r="AHC102" s="219"/>
      <c r="AHD102" s="219"/>
      <c r="AHE102" s="219"/>
      <c r="AHF102" s="219"/>
      <c r="AHG102" s="219"/>
      <c r="AHH102" s="219"/>
      <c r="AHI102" s="219"/>
      <c r="AHJ102" s="219"/>
      <c r="AHK102" s="219"/>
      <c r="AHL102" s="219"/>
      <c r="AHM102" s="219"/>
      <c r="AHN102" s="219"/>
      <c r="AHO102" s="219"/>
      <c r="AHP102" s="219"/>
      <c r="AHQ102" s="219"/>
      <c r="AHR102" s="219"/>
      <c r="AHS102" s="219"/>
      <c r="AHT102" s="219"/>
      <c r="AHU102" s="219"/>
      <c r="AHV102" s="219"/>
      <c r="AHW102" s="219"/>
      <c r="AHX102" s="219"/>
      <c r="AHY102" s="219"/>
      <c r="AHZ102" s="219"/>
      <c r="AIA102" s="219"/>
      <c r="AIB102" s="219"/>
      <c r="AIC102" s="219"/>
      <c r="AID102" s="219"/>
      <c r="AIE102" s="219"/>
      <c r="AIF102" s="219"/>
      <c r="AIG102" s="219"/>
      <c r="AIH102" s="219"/>
      <c r="AII102" s="219"/>
      <c r="AIJ102" s="219"/>
      <c r="AIK102" s="219"/>
      <c r="AIL102" s="219"/>
      <c r="AIM102" s="219"/>
      <c r="AIN102" s="219"/>
      <c r="AIO102" s="219"/>
      <c r="AIP102" s="219"/>
      <c r="AIQ102" s="219"/>
      <c r="AIR102" s="219"/>
      <c r="AIS102" s="219"/>
      <c r="AIT102" s="219"/>
      <c r="AIU102" s="219"/>
      <c r="AIV102" s="219"/>
      <c r="AIW102" s="219"/>
      <c r="AIX102" s="219"/>
      <c r="AIY102" s="219"/>
      <c r="AIZ102" s="219"/>
      <c r="AJA102" s="219"/>
      <c r="AJB102" s="219"/>
      <c r="AJC102" s="219"/>
      <c r="AJD102" s="219"/>
      <c r="AJE102" s="219"/>
      <c r="AJF102" s="219"/>
      <c r="AJG102" s="219"/>
      <c r="AJH102" s="219"/>
      <c r="AJI102" s="219"/>
      <c r="AJJ102" s="219"/>
      <c r="AJK102" s="219"/>
      <c r="AJL102" s="219"/>
      <c r="AJM102" s="219"/>
      <c r="AJN102" s="219"/>
      <c r="AJO102" s="219"/>
      <c r="AJP102" s="219"/>
      <c r="AJQ102" s="219"/>
      <c r="AJR102" s="219"/>
      <c r="AJS102" s="219"/>
      <c r="AJT102" s="219"/>
      <c r="AJU102" s="219"/>
      <c r="AJV102" s="219"/>
      <c r="AJW102" s="219"/>
      <c r="AJX102" s="219"/>
      <c r="AJY102" s="219"/>
      <c r="AJZ102" s="219"/>
      <c r="AKA102" s="219"/>
      <c r="AKB102" s="219"/>
      <c r="AKC102" s="219"/>
      <c r="AKD102" s="219"/>
      <c r="AKE102" s="219"/>
      <c r="AKF102" s="219"/>
      <c r="AKG102" s="219"/>
      <c r="AKH102" s="219"/>
      <c r="AKI102" s="219"/>
      <c r="AKJ102" s="219"/>
      <c r="AKK102" s="219"/>
      <c r="AKL102" s="219"/>
      <c r="AKM102" s="219"/>
      <c r="AKN102" s="219"/>
      <c r="AKO102" s="219"/>
      <c r="AKP102" s="219"/>
      <c r="AKQ102" s="219"/>
      <c r="AKR102" s="219"/>
      <c r="AKS102" s="219"/>
      <c r="AKT102" s="219"/>
      <c r="AKU102" s="219"/>
      <c r="AKV102" s="219"/>
      <c r="AKW102" s="219"/>
      <c r="AKX102" s="219"/>
      <c r="AKY102" s="219"/>
      <c r="AKZ102" s="219"/>
      <c r="ALA102" s="219"/>
      <c r="ALB102" s="219"/>
      <c r="ALC102" s="219"/>
      <c r="ALD102" s="219"/>
      <c r="ALE102" s="219"/>
      <c r="ALF102" s="219"/>
      <c r="ALG102" s="219"/>
      <c r="ALH102" s="219"/>
      <c r="ALI102" s="219"/>
      <c r="ALJ102" s="219"/>
      <c r="ALK102" s="219"/>
      <c r="ALL102" s="219"/>
      <c r="ALM102" s="219"/>
      <c r="ALN102" s="219"/>
      <c r="ALO102" s="219"/>
      <c r="ALP102" s="219"/>
      <c r="ALQ102" s="219"/>
      <c r="ALR102" s="219"/>
      <c r="ALS102" s="219"/>
      <c r="ALT102" s="219"/>
      <c r="ALU102" s="219"/>
    </row>
    <row r="103" spans="1:1009" s="137" customFormat="1">
      <c r="A103" s="220"/>
      <c r="B103" s="221"/>
      <c r="C103" s="218"/>
      <c r="D103" s="235"/>
      <c r="E103" s="224"/>
      <c r="F103" s="224"/>
      <c r="G103" s="224"/>
      <c r="H103" s="224"/>
      <c r="I103" s="225"/>
      <c r="J103" s="218"/>
      <c r="K103" s="218"/>
      <c r="L103" s="218"/>
      <c r="M103" s="218"/>
      <c r="N103" s="218"/>
      <c r="O103" s="218"/>
      <c r="P103" s="218"/>
      <c r="Q103" s="218"/>
      <c r="R103" s="218"/>
      <c r="S103" s="218"/>
      <c r="T103" s="218"/>
      <c r="U103" s="218"/>
      <c r="V103" s="218"/>
      <c r="W103" s="218"/>
      <c r="X103" s="218"/>
      <c r="Y103" s="218"/>
      <c r="Z103" s="218"/>
      <c r="AA103" s="218"/>
      <c r="AB103" s="218"/>
      <c r="AC103" s="218"/>
      <c r="AD103" s="218"/>
      <c r="AE103" s="218"/>
      <c r="AF103" s="218"/>
      <c r="AG103" s="218"/>
      <c r="AH103" s="218"/>
      <c r="AI103" s="218"/>
      <c r="AJ103" s="218"/>
      <c r="AK103" s="218"/>
      <c r="AL103" s="218"/>
      <c r="AM103" s="218"/>
      <c r="AN103" s="218"/>
      <c r="AO103" s="218"/>
      <c r="AP103" s="218"/>
      <c r="AQ103" s="218"/>
      <c r="AR103" s="218"/>
      <c r="AS103" s="218"/>
      <c r="AT103" s="218"/>
      <c r="AU103" s="218"/>
      <c r="AV103" s="218"/>
      <c r="AW103" s="218"/>
      <c r="AX103" s="218"/>
      <c r="AY103" s="218"/>
      <c r="AZ103" s="218"/>
      <c r="BA103" s="218"/>
      <c r="BB103" s="218"/>
      <c r="BC103" s="218"/>
      <c r="BD103" s="218"/>
      <c r="BE103" s="218"/>
      <c r="BF103" s="218"/>
      <c r="BG103" s="218"/>
      <c r="BH103" s="218"/>
      <c r="BI103" s="218"/>
      <c r="BJ103" s="218"/>
      <c r="BK103" s="218"/>
      <c r="BL103" s="218"/>
      <c r="BM103" s="218"/>
      <c r="BN103" s="218"/>
      <c r="BO103" s="218"/>
      <c r="BP103" s="218"/>
      <c r="BQ103" s="218"/>
      <c r="BR103" s="218"/>
      <c r="BS103" s="218"/>
      <c r="BT103" s="218"/>
      <c r="BU103" s="218"/>
      <c r="BV103" s="218"/>
      <c r="BW103" s="218"/>
      <c r="BX103" s="218"/>
      <c r="BY103" s="218"/>
      <c r="BZ103" s="218"/>
      <c r="CA103" s="218"/>
      <c r="CB103" s="218"/>
      <c r="CC103" s="218"/>
      <c r="CD103" s="218"/>
      <c r="CE103" s="218"/>
      <c r="CF103" s="218"/>
      <c r="CG103" s="218"/>
      <c r="CH103" s="218"/>
      <c r="CI103" s="218"/>
      <c r="CJ103" s="218"/>
      <c r="CK103" s="218"/>
      <c r="CL103" s="218"/>
      <c r="CM103" s="218"/>
      <c r="CN103" s="218"/>
      <c r="CO103" s="218"/>
      <c r="CP103" s="218"/>
      <c r="CQ103" s="218"/>
      <c r="CR103" s="218"/>
      <c r="CS103" s="218"/>
      <c r="CT103" s="218"/>
      <c r="CU103" s="218"/>
      <c r="CV103" s="218"/>
      <c r="CW103" s="218"/>
      <c r="CX103" s="218"/>
      <c r="CY103" s="218"/>
      <c r="CZ103" s="218"/>
      <c r="DA103" s="218"/>
      <c r="DB103" s="218"/>
      <c r="DC103" s="218"/>
      <c r="DD103" s="218"/>
      <c r="DE103" s="218"/>
      <c r="DF103" s="218"/>
      <c r="DG103" s="218"/>
      <c r="DH103" s="218"/>
      <c r="DI103" s="218"/>
      <c r="DJ103" s="218"/>
      <c r="DK103" s="218"/>
      <c r="DL103" s="218"/>
      <c r="DM103" s="218"/>
      <c r="DN103" s="218"/>
      <c r="DO103" s="218"/>
      <c r="DP103" s="218"/>
      <c r="DQ103" s="218"/>
      <c r="DR103" s="218"/>
      <c r="DS103" s="218"/>
      <c r="DT103" s="218"/>
      <c r="DU103" s="218"/>
      <c r="DV103" s="218"/>
      <c r="DW103" s="218"/>
      <c r="DX103" s="218"/>
      <c r="DY103" s="218"/>
      <c r="DZ103" s="218"/>
      <c r="EA103" s="218"/>
      <c r="EB103" s="218"/>
      <c r="EC103" s="218"/>
      <c r="ED103" s="218"/>
      <c r="EE103" s="218"/>
      <c r="EF103" s="218"/>
      <c r="EG103" s="218"/>
      <c r="EH103" s="218"/>
      <c r="EI103" s="218"/>
      <c r="EJ103" s="218"/>
      <c r="EK103" s="218"/>
      <c r="EL103" s="218"/>
      <c r="EM103" s="218"/>
      <c r="EN103" s="218"/>
      <c r="EO103" s="218"/>
      <c r="EP103" s="218"/>
      <c r="EQ103" s="218"/>
      <c r="ER103" s="218"/>
      <c r="ES103" s="218"/>
      <c r="ET103" s="218"/>
      <c r="EU103" s="218"/>
      <c r="EV103" s="218"/>
      <c r="EW103" s="218"/>
      <c r="EX103" s="218"/>
      <c r="EY103" s="218"/>
      <c r="EZ103" s="218"/>
      <c r="FA103" s="218"/>
      <c r="FB103" s="218"/>
      <c r="FC103" s="218"/>
      <c r="FD103" s="218"/>
      <c r="FE103" s="218"/>
      <c r="FF103" s="218"/>
      <c r="FG103" s="218"/>
      <c r="FH103" s="218"/>
      <c r="FI103" s="218"/>
      <c r="FJ103" s="218"/>
      <c r="FK103" s="218"/>
      <c r="FL103" s="218"/>
      <c r="FM103" s="218"/>
      <c r="FN103" s="218"/>
      <c r="FO103" s="218"/>
      <c r="FP103" s="218"/>
      <c r="FQ103" s="218"/>
      <c r="FR103" s="218"/>
      <c r="FS103" s="218"/>
      <c r="FT103" s="218"/>
      <c r="FU103" s="218"/>
      <c r="FV103" s="218"/>
      <c r="FW103" s="218"/>
      <c r="FX103" s="218"/>
      <c r="FY103" s="218"/>
      <c r="FZ103" s="218"/>
      <c r="GA103" s="218"/>
      <c r="GB103" s="218"/>
      <c r="GC103" s="218"/>
      <c r="GD103" s="218"/>
      <c r="GE103" s="218"/>
      <c r="GF103" s="218"/>
      <c r="GG103" s="218"/>
      <c r="GH103" s="218"/>
      <c r="GI103" s="218"/>
      <c r="GJ103" s="218"/>
      <c r="GK103" s="218"/>
      <c r="GL103" s="218"/>
      <c r="GM103" s="218"/>
      <c r="GN103" s="218"/>
      <c r="GO103" s="218"/>
      <c r="GP103" s="218"/>
      <c r="GQ103" s="218"/>
      <c r="GR103" s="218"/>
      <c r="GS103" s="218"/>
      <c r="GT103" s="218"/>
      <c r="GU103" s="218"/>
      <c r="GV103" s="218"/>
      <c r="GW103" s="218"/>
      <c r="GX103" s="218"/>
      <c r="GY103" s="218"/>
      <c r="GZ103" s="218"/>
      <c r="HA103" s="218"/>
      <c r="HB103" s="218"/>
      <c r="HC103" s="218"/>
      <c r="HD103" s="218"/>
      <c r="HE103" s="218"/>
      <c r="HF103" s="218"/>
      <c r="HG103" s="218"/>
      <c r="HH103" s="218"/>
      <c r="HI103" s="218"/>
      <c r="HJ103" s="218"/>
      <c r="HK103" s="218"/>
      <c r="HL103" s="218"/>
      <c r="HM103" s="218"/>
      <c r="HN103" s="218"/>
      <c r="HO103" s="218"/>
      <c r="HP103" s="218"/>
      <c r="HQ103" s="218"/>
      <c r="HR103" s="218"/>
      <c r="HS103" s="218"/>
      <c r="HT103" s="218"/>
      <c r="HU103" s="218"/>
      <c r="HV103" s="218"/>
      <c r="HW103" s="218"/>
      <c r="HX103" s="218"/>
      <c r="HY103" s="218"/>
      <c r="HZ103" s="218"/>
      <c r="IA103" s="218"/>
      <c r="IB103" s="218"/>
      <c r="IC103" s="218"/>
      <c r="ID103" s="218"/>
      <c r="IE103" s="218"/>
      <c r="IF103" s="218"/>
      <c r="IG103" s="218"/>
      <c r="IH103" s="219"/>
      <c r="II103" s="219"/>
      <c r="IJ103" s="219"/>
      <c r="IK103" s="219"/>
      <c r="IL103" s="219"/>
      <c r="IM103" s="219"/>
      <c r="IN103" s="219"/>
      <c r="IO103" s="219"/>
      <c r="IP103" s="219"/>
      <c r="IQ103" s="219"/>
      <c r="IR103" s="219"/>
      <c r="IS103" s="219"/>
      <c r="IT103" s="219"/>
      <c r="IU103" s="219"/>
      <c r="IV103" s="219"/>
      <c r="IW103" s="219"/>
      <c r="IX103" s="219"/>
      <c r="IY103" s="219"/>
      <c r="IZ103" s="219"/>
      <c r="JA103" s="219"/>
      <c r="JB103" s="219"/>
      <c r="JC103" s="219"/>
      <c r="JD103" s="219"/>
      <c r="JE103" s="219"/>
      <c r="JF103" s="219"/>
      <c r="JG103" s="219"/>
      <c r="JH103" s="219"/>
      <c r="JI103" s="219"/>
      <c r="JJ103" s="219"/>
      <c r="JK103" s="219"/>
      <c r="JL103" s="219"/>
      <c r="JM103" s="219"/>
      <c r="JN103" s="219"/>
      <c r="JO103" s="219"/>
      <c r="JP103" s="219"/>
      <c r="JQ103" s="219"/>
      <c r="JR103" s="219"/>
      <c r="JS103" s="219"/>
      <c r="JT103" s="219"/>
      <c r="JU103" s="219"/>
      <c r="JV103" s="219"/>
      <c r="JW103" s="219"/>
      <c r="JX103" s="219"/>
      <c r="JY103" s="219"/>
      <c r="JZ103" s="219"/>
      <c r="KA103" s="219"/>
      <c r="KB103" s="219"/>
      <c r="KC103" s="219"/>
      <c r="KD103" s="219"/>
      <c r="KE103" s="219"/>
      <c r="KF103" s="219"/>
      <c r="KG103" s="219"/>
      <c r="KH103" s="219"/>
      <c r="KI103" s="219"/>
      <c r="KJ103" s="219"/>
      <c r="KK103" s="219"/>
      <c r="KL103" s="219"/>
      <c r="KM103" s="219"/>
      <c r="KN103" s="219"/>
      <c r="KO103" s="219"/>
      <c r="KP103" s="219"/>
      <c r="KQ103" s="219"/>
      <c r="KR103" s="219"/>
      <c r="KS103" s="219"/>
      <c r="KT103" s="219"/>
      <c r="KU103" s="219"/>
      <c r="KV103" s="219"/>
      <c r="KW103" s="219"/>
      <c r="KX103" s="219"/>
      <c r="KY103" s="219"/>
      <c r="KZ103" s="219"/>
      <c r="LA103" s="219"/>
      <c r="LB103" s="219"/>
      <c r="LC103" s="219"/>
      <c r="LD103" s="219"/>
      <c r="LE103" s="219"/>
      <c r="LF103" s="219"/>
      <c r="LG103" s="219"/>
      <c r="LH103" s="219"/>
      <c r="LI103" s="219"/>
      <c r="LJ103" s="219"/>
      <c r="LK103" s="219"/>
      <c r="LL103" s="219"/>
      <c r="LM103" s="219"/>
      <c r="LN103" s="219"/>
      <c r="LO103" s="219"/>
      <c r="LP103" s="219"/>
      <c r="LQ103" s="219"/>
      <c r="LR103" s="219"/>
      <c r="LS103" s="219"/>
      <c r="LT103" s="219"/>
      <c r="LU103" s="219"/>
      <c r="LV103" s="219"/>
      <c r="LW103" s="219"/>
      <c r="LX103" s="219"/>
      <c r="LY103" s="219"/>
      <c r="LZ103" s="219"/>
      <c r="MA103" s="219"/>
      <c r="MB103" s="219"/>
      <c r="MC103" s="219"/>
      <c r="MD103" s="219"/>
      <c r="ME103" s="219"/>
      <c r="MF103" s="219"/>
      <c r="MG103" s="219"/>
      <c r="MH103" s="219"/>
      <c r="MI103" s="219"/>
      <c r="MJ103" s="219"/>
      <c r="MK103" s="219"/>
      <c r="ML103" s="219"/>
      <c r="MM103" s="219"/>
      <c r="MN103" s="219"/>
      <c r="MO103" s="219"/>
      <c r="MP103" s="219"/>
      <c r="MQ103" s="219"/>
      <c r="MR103" s="219"/>
      <c r="MS103" s="219"/>
      <c r="MT103" s="219"/>
      <c r="MU103" s="219"/>
      <c r="MV103" s="219"/>
      <c r="MW103" s="219"/>
      <c r="MX103" s="219"/>
      <c r="MY103" s="219"/>
      <c r="MZ103" s="219"/>
      <c r="NA103" s="219"/>
      <c r="NB103" s="219"/>
      <c r="NC103" s="219"/>
      <c r="ND103" s="219"/>
      <c r="NE103" s="219"/>
      <c r="NF103" s="219"/>
      <c r="NG103" s="219"/>
      <c r="NH103" s="219"/>
      <c r="NI103" s="219"/>
      <c r="NJ103" s="219"/>
      <c r="NK103" s="219"/>
      <c r="NL103" s="219"/>
      <c r="NM103" s="219"/>
      <c r="NN103" s="219"/>
      <c r="NO103" s="219"/>
      <c r="NP103" s="219"/>
      <c r="NQ103" s="219"/>
      <c r="NR103" s="219"/>
      <c r="NS103" s="219"/>
      <c r="NT103" s="219"/>
      <c r="NU103" s="219"/>
      <c r="NV103" s="219"/>
      <c r="NW103" s="219"/>
      <c r="NX103" s="219"/>
      <c r="NY103" s="219"/>
      <c r="NZ103" s="219"/>
      <c r="OA103" s="219"/>
      <c r="OB103" s="219"/>
      <c r="OC103" s="219"/>
      <c r="OD103" s="219"/>
      <c r="OE103" s="219"/>
      <c r="OF103" s="219"/>
      <c r="OG103" s="219"/>
      <c r="OH103" s="219"/>
      <c r="OI103" s="219"/>
      <c r="OJ103" s="219"/>
      <c r="OK103" s="219"/>
      <c r="OL103" s="219"/>
      <c r="OM103" s="219"/>
      <c r="ON103" s="219"/>
      <c r="OO103" s="219"/>
      <c r="OP103" s="219"/>
      <c r="OQ103" s="219"/>
      <c r="OR103" s="219"/>
      <c r="OS103" s="219"/>
      <c r="OT103" s="219"/>
      <c r="OU103" s="219"/>
      <c r="OV103" s="219"/>
      <c r="OW103" s="219"/>
      <c r="OX103" s="219"/>
      <c r="OY103" s="219"/>
      <c r="OZ103" s="219"/>
      <c r="PA103" s="219"/>
      <c r="PB103" s="219"/>
      <c r="PC103" s="219"/>
      <c r="PD103" s="219"/>
      <c r="PE103" s="219"/>
      <c r="PF103" s="219"/>
      <c r="PG103" s="219"/>
      <c r="PH103" s="219"/>
      <c r="PI103" s="219"/>
      <c r="PJ103" s="219"/>
      <c r="PK103" s="219"/>
      <c r="PL103" s="219"/>
      <c r="PM103" s="219"/>
      <c r="PN103" s="219"/>
      <c r="PO103" s="219"/>
      <c r="PP103" s="219"/>
      <c r="PQ103" s="219"/>
      <c r="PR103" s="219"/>
      <c r="PS103" s="219"/>
      <c r="PT103" s="219"/>
      <c r="PU103" s="219"/>
      <c r="PV103" s="219"/>
      <c r="PW103" s="219"/>
      <c r="PX103" s="219"/>
      <c r="PY103" s="219"/>
      <c r="PZ103" s="219"/>
      <c r="QA103" s="219"/>
      <c r="QB103" s="219"/>
      <c r="QC103" s="219"/>
      <c r="QD103" s="219"/>
      <c r="QE103" s="219"/>
      <c r="QF103" s="219"/>
      <c r="QG103" s="219"/>
      <c r="QH103" s="219"/>
      <c r="QI103" s="219"/>
      <c r="QJ103" s="219"/>
      <c r="QK103" s="219"/>
      <c r="QL103" s="219"/>
      <c r="QM103" s="219"/>
      <c r="QN103" s="219"/>
      <c r="QO103" s="219"/>
      <c r="QP103" s="219"/>
      <c r="QQ103" s="219"/>
      <c r="QR103" s="219"/>
      <c r="QS103" s="219"/>
      <c r="QT103" s="219"/>
      <c r="QU103" s="219"/>
      <c r="QV103" s="219"/>
      <c r="QW103" s="219"/>
      <c r="QX103" s="219"/>
      <c r="QY103" s="219"/>
      <c r="QZ103" s="219"/>
      <c r="RA103" s="219"/>
      <c r="RB103" s="219"/>
      <c r="RC103" s="219"/>
      <c r="RD103" s="219"/>
      <c r="RE103" s="219"/>
      <c r="RF103" s="219"/>
      <c r="RG103" s="219"/>
      <c r="RH103" s="219"/>
      <c r="RI103" s="219"/>
      <c r="RJ103" s="219"/>
      <c r="RK103" s="219"/>
      <c r="RL103" s="219"/>
      <c r="RM103" s="219"/>
      <c r="RN103" s="219"/>
      <c r="RO103" s="219"/>
      <c r="RP103" s="219"/>
      <c r="RQ103" s="219"/>
      <c r="RR103" s="219"/>
      <c r="RS103" s="219"/>
      <c r="RT103" s="219"/>
      <c r="RU103" s="219"/>
      <c r="RV103" s="219"/>
      <c r="RW103" s="219"/>
      <c r="RX103" s="219"/>
      <c r="RY103" s="219"/>
      <c r="RZ103" s="219"/>
      <c r="SA103" s="219"/>
      <c r="SB103" s="219"/>
      <c r="SC103" s="219"/>
      <c r="SD103" s="219"/>
      <c r="SE103" s="219"/>
      <c r="SF103" s="219"/>
      <c r="SG103" s="219"/>
      <c r="SH103" s="219"/>
      <c r="SI103" s="219"/>
      <c r="SJ103" s="219"/>
      <c r="SK103" s="219"/>
      <c r="SL103" s="219"/>
      <c r="SM103" s="219"/>
      <c r="SN103" s="219"/>
      <c r="SO103" s="219"/>
      <c r="SP103" s="219"/>
      <c r="SQ103" s="219"/>
      <c r="SR103" s="219"/>
      <c r="SS103" s="219"/>
      <c r="ST103" s="219"/>
      <c r="SU103" s="219"/>
      <c r="SV103" s="219"/>
      <c r="SW103" s="219"/>
      <c r="SX103" s="219"/>
      <c r="SY103" s="219"/>
      <c r="SZ103" s="219"/>
      <c r="TA103" s="219"/>
      <c r="TB103" s="219"/>
      <c r="TC103" s="219"/>
      <c r="TD103" s="219"/>
      <c r="TE103" s="219"/>
      <c r="TF103" s="219"/>
      <c r="TG103" s="219"/>
      <c r="TH103" s="219"/>
      <c r="TI103" s="219"/>
      <c r="TJ103" s="219"/>
      <c r="TK103" s="219"/>
      <c r="TL103" s="219"/>
      <c r="TM103" s="219"/>
      <c r="TN103" s="219"/>
      <c r="TO103" s="219"/>
      <c r="TP103" s="219"/>
      <c r="TQ103" s="219"/>
      <c r="TR103" s="219"/>
      <c r="TS103" s="219"/>
      <c r="TT103" s="219"/>
      <c r="TU103" s="219"/>
      <c r="TV103" s="219"/>
      <c r="TW103" s="219"/>
      <c r="TX103" s="219"/>
      <c r="TY103" s="219"/>
      <c r="TZ103" s="219"/>
      <c r="UA103" s="219"/>
      <c r="UB103" s="219"/>
      <c r="UC103" s="219"/>
      <c r="UD103" s="219"/>
      <c r="UE103" s="219"/>
      <c r="UF103" s="219"/>
      <c r="UG103" s="219"/>
      <c r="UH103" s="219"/>
      <c r="UI103" s="219"/>
      <c r="UJ103" s="219"/>
      <c r="UK103" s="219"/>
      <c r="UL103" s="219"/>
      <c r="UM103" s="219"/>
      <c r="UN103" s="219"/>
      <c r="UO103" s="219"/>
      <c r="UP103" s="219"/>
      <c r="UQ103" s="219"/>
      <c r="UR103" s="219"/>
      <c r="US103" s="219"/>
      <c r="UT103" s="219"/>
      <c r="UU103" s="219"/>
      <c r="UV103" s="219"/>
      <c r="UW103" s="219"/>
      <c r="UX103" s="219"/>
      <c r="UY103" s="219"/>
      <c r="UZ103" s="219"/>
      <c r="VA103" s="219"/>
      <c r="VB103" s="219"/>
      <c r="VC103" s="219"/>
      <c r="VD103" s="219"/>
      <c r="VE103" s="219"/>
      <c r="VF103" s="219"/>
      <c r="VG103" s="219"/>
      <c r="VH103" s="219"/>
      <c r="VI103" s="219"/>
      <c r="VJ103" s="219"/>
      <c r="VK103" s="219"/>
      <c r="VL103" s="219"/>
      <c r="VM103" s="219"/>
      <c r="VN103" s="219"/>
      <c r="VO103" s="219"/>
      <c r="VP103" s="219"/>
      <c r="VQ103" s="219"/>
      <c r="VR103" s="219"/>
      <c r="VS103" s="219"/>
      <c r="VT103" s="219"/>
      <c r="VU103" s="219"/>
      <c r="VV103" s="219"/>
      <c r="VW103" s="219"/>
      <c r="VX103" s="219"/>
      <c r="VY103" s="219"/>
      <c r="VZ103" s="219"/>
      <c r="WA103" s="219"/>
      <c r="WB103" s="219"/>
      <c r="WC103" s="219"/>
      <c r="WD103" s="219"/>
      <c r="WE103" s="219"/>
      <c r="WF103" s="219"/>
      <c r="WG103" s="219"/>
      <c r="WH103" s="219"/>
      <c r="WI103" s="219"/>
      <c r="WJ103" s="219"/>
      <c r="WK103" s="219"/>
      <c r="WL103" s="219"/>
      <c r="WM103" s="219"/>
      <c r="WN103" s="219"/>
      <c r="WO103" s="219"/>
      <c r="WP103" s="219"/>
      <c r="WQ103" s="219"/>
      <c r="WR103" s="219"/>
      <c r="WS103" s="219"/>
      <c r="WT103" s="219"/>
      <c r="WU103" s="219"/>
      <c r="WV103" s="219"/>
      <c r="WW103" s="219"/>
      <c r="WX103" s="219"/>
      <c r="WY103" s="219"/>
      <c r="WZ103" s="219"/>
      <c r="XA103" s="219"/>
      <c r="XB103" s="219"/>
      <c r="XC103" s="219"/>
      <c r="XD103" s="219"/>
      <c r="XE103" s="219"/>
      <c r="XF103" s="219"/>
      <c r="XG103" s="219"/>
      <c r="XH103" s="219"/>
      <c r="XI103" s="219"/>
      <c r="XJ103" s="219"/>
      <c r="XK103" s="219"/>
      <c r="XL103" s="219"/>
      <c r="XM103" s="219"/>
      <c r="XN103" s="219"/>
      <c r="XO103" s="219"/>
      <c r="XP103" s="219"/>
      <c r="XQ103" s="219"/>
      <c r="XR103" s="219"/>
      <c r="XS103" s="219"/>
      <c r="XT103" s="219"/>
      <c r="XU103" s="219"/>
      <c r="XV103" s="219"/>
      <c r="XW103" s="219"/>
      <c r="XX103" s="219"/>
      <c r="XY103" s="219"/>
      <c r="XZ103" s="219"/>
      <c r="YA103" s="219"/>
      <c r="YB103" s="219"/>
      <c r="YC103" s="219"/>
      <c r="YD103" s="219"/>
      <c r="YE103" s="219"/>
      <c r="YF103" s="219"/>
      <c r="YG103" s="219"/>
      <c r="YH103" s="219"/>
      <c r="YI103" s="219"/>
      <c r="YJ103" s="219"/>
      <c r="YK103" s="219"/>
      <c r="YL103" s="219"/>
      <c r="YM103" s="219"/>
      <c r="YN103" s="219"/>
      <c r="YO103" s="219"/>
      <c r="YP103" s="219"/>
      <c r="YQ103" s="219"/>
      <c r="YR103" s="219"/>
      <c r="YS103" s="219"/>
      <c r="YT103" s="219"/>
      <c r="YU103" s="219"/>
      <c r="YV103" s="219"/>
      <c r="YW103" s="219"/>
      <c r="YX103" s="219"/>
      <c r="YY103" s="219"/>
      <c r="YZ103" s="219"/>
      <c r="ZA103" s="219"/>
      <c r="ZB103" s="219"/>
      <c r="ZC103" s="219"/>
      <c r="ZD103" s="219"/>
      <c r="ZE103" s="219"/>
      <c r="ZF103" s="219"/>
      <c r="ZG103" s="219"/>
      <c r="ZH103" s="219"/>
      <c r="ZI103" s="219"/>
      <c r="ZJ103" s="219"/>
      <c r="ZK103" s="219"/>
      <c r="ZL103" s="219"/>
      <c r="ZM103" s="219"/>
      <c r="ZN103" s="219"/>
      <c r="ZO103" s="219"/>
      <c r="ZP103" s="219"/>
      <c r="ZQ103" s="219"/>
      <c r="ZR103" s="219"/>
      <c r="ZS103" s="219"/>
      <c r="ZT103" s="219"/>
      <c r="ZU103" s="219"/>
      <c r="ZV103" s="219"/>
      <c r="ZW103" s="219"/>
      <c r="ZX103" s="219"/>
      <c r="ZY103" s="219"/>
      <c r="ZZ103" s="219"/>
      <c r="AAA103" s="219"/>
      <c r="AAB103" s="219"/>
      <c r="AAC103" s="219"/>
      <c r="AAD103" s="219"/>
      <c r="AAE103" s="219"/>
      <c r="AAF103" s="219"/>
      <c r="AAG103" s="219"/>
      <c r="AAH103" s="219"/>
      <c r="AAI103" s="219"/>
      <c r="AAJ103" s="219"/>
      <c r="AAK103" s="219"/>
      <c r="AAL103" s="219"/>
      <c r="AAM103" s="219"/>
      <c r="AAN103" s="219"/>
      <c r="AAO103" s="219"/>
      <c r="AAP103" s="219"/>
      <c r="AAQ103" s="219"/>
      <c r="AAR103" s="219"/>
      <c r="AAS103" s="219"/>
      <c r="AAT103" s="219"/>
      <c r="AAU103" s="219"/>
      <c r="AAV103" s="219"/>
      <c r="AAW103" s="219"/>
      <c r="AAX103" s="219"/>
      <c r="AAY103" s="219"/>
      <c r="AAZ103" s="219"/>
      <c r="ABA103" s="219"/>
      <c r="ABB103" s="219"/>
      <c r="ABC103" s="219"/>
      <c r="ABD103" s="219"/>
      <c r="ABE103" s="219"/>
      <c r="ABF103" s="219"/>
      <c r="ABG103" s="219"/>
      <c r="ABH103" s="219"/>
      <c r="ABI103" s="219"/>
      <c r="ABJ103" s="219"/>
      <c r="ABK103" s="219"/>
      <c r="ABL103" s="219"/>
      <c r="ABM103" s="219"/>
      <c r="ABN103" s="219"/>
      <c r="ABO103" s="219"/>
      <c r="ABP103" s="219"/>
      <c r="ABQ103" s="219"/>
      <c r="ABR103" s="219"/>
      <c r="ABS103" s="219"/>
      <c r="ABT103" s="219"/>
      <c r="ABU103" s="219"/>
      <c r="ABV103" s="219"/>
      <c r="ABW103" s="219"/>
      <c r="ABX103" s="219"/>
      <c r="ABY103" s="219"/>
      <c r="ABZ103" s="219"/>
      <c r="ACA103" s="219"/>
      <c r="ACB103" s="219"/>
      <c r="ACC103" s="219"/>
      <c r="ACD103" s="219"/>
      <c r="ACE103" s="219"/>
      <c r="ACF103" s="219"/>
      <c r="ACG103" s="219"/>
      <c r="ACH103" s="219"/>
      <c r="ACI103" s="219"/>
      <c r="ACJ103" s="219"/>
      <c r="ACK103" s="219"/>
      <c r="ACL103" s="219"/>
      <c r="ACM103" s="219"/>
      <c r="ACN103" s="219"/>
      <c r="ACO103" s="219"/>
      <c r="ACP103" s="219"/>
      <c r="ACQ103" s="219"/>
      <c r="ACR103" s="219"/>
      <c r="ACS103" s="219"/>
      <c r="ACT103" s="219"/>
      <c r="ACU103" s="219"/>
      <c r="ACV103" s="219"/>
      <c r="ACW103" s="219"/>
      <c r="ACX103" s="219"/>
      <c r="ACY103" s="219"/>
      <c r="ACZ103" s="219"/>
      <c r="ADA103" s="219"/>
      <c r="ADB103" s="219"/>
      <c r="ADC103" s="219"/>
      <c r="ADD103" s="219"/>
      <c r="ADE103" s="219"/>
      <c r="ADF103" s="219"/>
      <c r="ADG103" s="219"/>
      <c r="ADH103" s="219"/>
      <c r="ADI103" s="219"/>
      <c r="ADJ103" s="219"/>
      <c r="ADK103" s="219"/>
      <c r="ADL103" s="219"/>
      <c r="ADM103" s="219"/>
      <c r="ADN103" s="219"/>
      <c r="ADO103" s="219"/>
      <c r="ADP103" s="219"/>
      <c r="ADQ103" s="219"/>
      <c r="ADR103" s="219"/>
      <c r="ADS103" s="219"/>
      <c r="ADT103" s="219"/>
      <c r="ADU103" s="219"/>
      <c r="ADV103" s="219"/>
      <c r="ADW103" s="219"/>
      <c r="ADX103" s="219"/>
      <c r="ADY103" s="219"/>
      <c r="ADZ103" s="219"/>
      <c r="AEA103" s="219"/>
      <c r="AEB103" s="219"/>
      <c r="AEC103" s="219"/>
      <c r="AED103" s="219"/>
      <c r="AEE103" s="219"/>
      <c r="AEF103" s="219"/>
      <c r="AEG103" s="219"/>
      <c r="AEH103" s="219"/>
      <c r="AEI103" s="219"/>
      <c r="AEJ103" s="219"/>
      <c r="AEK103" s="219"/>
      <c r="AEL103" s="219"/>
      <c r="AEM103" s="219"/>
      <c r="AEN103" s="219"/>
      <c r="AEO103" s="219"/>
      <c r="AEP103" s="219"/>
      <c r="AEQ103" s="219"/>
      <c r="AER103" s="219"/>
      <c r="AES103" s="219"/>
      <c r="AET103" s="219"/>
      <c r="AEU103" s="219"/>
      <c r="AEV103" s="219"/>
      <c r="AEW103" s="219"/>
      <c r="AEX103" s="219"/>
      <c r="AEY103" s="219"/>
      <c r="AEZ103" s="219"/>
      <c r="AFA103" s="219"/>
      <c r="AFB103" s="219"/>
      <c r="AFC103" s="219"/>
      <c r="AFD103" s="219"/>
      <c r="AFE103" s="219"/>
      <c r="AFF103" s="219"/>
      <c r="AFG103" s="219"/>
      <c r="AFH103" s="219"/>
      <c r="AFI103" s="219"/>
      <c r="AFJ103" s="219"/>
      <c r="AFK103" s="219"/>
      <c r="AFL103" s="219"/>
      <c r="AFM103" s="219"/>
      <c r="AFN103" s="219"/>
      <c r="AFO103" s="219"/>
      <c r="AFP103" s="219"/>
      <c r="AFQ103" s="219"/>
      <c r="AFR103" s="219"/>
      <c r="AFS103" s="219"/>
      <c r="AFT103" s="219"/>
      <c r="AFU103" s="219"/>
      <c r="AFV103" s="219"/>
      <c r="AFW103" s="219"/>
      <c r="AFX103" s="219"/>
      <c r="AFY103" s="219"/>
      <c r="AFZ103" s="219"/>
      <c r="AGA103" s="219"/>
      <c r="AGB103" s="219"/>
      <c r="AGC103" s="219"/>
      <c r="AGD103" s="219"/>
      <c r="AGE103" s="219"/>
      <c r="AGF103" s="219"/>
      <c r="AGG103" s="219"/>
      <c r="AGH103" s="219"/>
      <c r="AGI103" s="219"/>
      <c r="AGJ103" s="219"/>
      <c r="AGK103" s="219"/>
      <c r="AGL103" s="219"/>
      <c r="AGM103" s="219"/>
      <c r="AGN103" s="219"/>
      <c r="AGO103" s="219"/>
      <c r="AGP103" s="219"/>
      <c r="AGQ103" s="219"/>
      <c r="AGR103" s="219"/>
      <c r="AGS103" s="219"/>
      <c r="AGT103" s="219"/>
      <c r="AGU103" s="219"/>
      <c r="AGV103" s="219"/>
      <c r="AGW103" s="219"/>
      <c r="AGX103" s="219"/>
      <c r="AGY103" s="219"/>
      <c r="AGZ103" s="219"/>
      <c r="AHA103" s="219"/>
      <c r="AHB103" s="219"/>
      <c r="AHC103" s="219"/>
      <c r="AHD103" s="219"/>
      <c r="AHE103" s="219"/>
      <c r="AHF103" s="219"/>
      <c r="AHG103" s="219"/>
      <c r="AHH103" s="219"/>
      <c r="AHI103" s="219"/>
      <c r="AHJ103" s="219"/>
      <c r="AHK103" s="219"/>
      <c r="AHL103" s="219"/>
      <c r="AHM103" s="219"/>
      <c r="AHN103" s="219"/>
      <c r="AHO103" s="219"/>
      <c r="AHP103" s="219"/>
      <c r="AHQ103" s="219"/>
      <c r="AHR103" s="219"/>
      <c r="AHS103" s="219"/>
      <c r="AHT103" s="219"/>
      <c r="AHU103" s="219"/>
      <c r="AHV103" s="219"/>
      <c r="AHW103" s="219"/>
      <c r="AHX103" s="219"/>
      <c r="AHY103" s="219"/>
      <c r="AHZ103" s="219"/>
      <c r="AIA103" s="219"/>
      <c r="AIB103" s="219"/>
      <c r="AIC103" s="219"/>
      <c r="AID103" s="219"/>
      <c r="AIE103" s="219"/>
      <c r="AIF103" s="219"/>
      <c r="AIG103" s="219"/>
      <c r="AIH103" s="219"/>
      <c r="AII103" s="219"/>
      <c r="AIJ103" s="219"/>
      <c r="AIK103" s="219"/>
      <c r="AIL103" s="219"/>
      <c r="AIM103" s="219"/>
      <c r="AIN103" s="219"/>
      <c r="AIO103" s="219"/>
      <c r="AIP103" s="219"/>
      <c r="AIQ103" s="219"/>
      <c r="AIR103" s="219"/>
      <c r="AIS103" s="219"/>
      <c r="AIT103" s="219"/>
      <c r="AIU103" s="219"/>
      <c r="AIV103" s="219"/>
      <c r="AIW103" s="219"/>
      <c r="AIX103" s="219"/>
      <c r="AIY103" s="219"/>
      <c r="AIZ103" s="219"/>
      <c r="AJA103" s="219"/>
      <c r="AJB103" s="219"/>
      <c r="AJC103" s="219"/>
      <c r="AJD103" s="219"/>
      <c r="AJE103" s="219"/>
      <c r="AJF103" s="219"/>
      <c r="AJG103" s="219"/>
      <c r="AJH103" s="219"/>
      <c r="AJI103" s="219"/>
      <c r="AJJ103" s="219"/>
      <c r="AJK103" s="219"/>
      <c r="AJL103" s="219"/>
      <c r="AJM103" s="219"/>
      <c r="AJN103" s="219"/>
      <c r="AJO103" s="219"/>
      <c r="AJP103" s="219"/>
      <c r="AJQ103" s="219"/>
      <c r="AJR103" s="219"/>
      <c r="AJS103" s="219"/>
      <c r="AJT103" s="219"/>
      <c r="AJU103" s="219"/>
      <c r="AJV103" s="219"/>
      <c r="AJW103" s="219"/>
      <c r="AJX103" s="219"/>
      <c r="AJY103" s="219"/>
      <c r="AJZ103" s="219"/>
      <c r="AKA103" s="219"/>
      <c r="AKB103" s="219"/>
      <c r="AKC103" s="219"/>
      <c r="AKD103" s="219"/>
      <c r="AKE103" s="219"/>
      <c r="AKF103" s="219"/>
      <c r="AKG103" s="219"/>
      <c r="AKH103" s="219"/>
      <c r="AKI103" s="219"/>
      <c r="AKJ103" s="219"/>
      <c r="AKK103" s="219"/>
      <c r="AKL103" s="219"/>
      <c r="AKM103" s="219"/>
      <c r="AKN103" s="219"/>
      <c r="AKO103" s="219"/>
      <c r="AKP103" s="219"/>
      <c r="AKQ103" s="219"/>
      <c r="AKR103" s="219"/>
      <c r="AKS103" s="219"/>
      <c r="AKT103" s="219"/>
      <c r="AKU103" s="219"/>
      <c r="AKV103" s="219"/>
      <c r="AKW103" s="219"/>
      <c r="AKX103" s="219"/>
      <c r="AKY103" s="219"/>
      <c r="AKZ103" s="219"/>
      <c r="ALA103" s="219"/>
      <c r="ALB103" s="219"/>
      <c r="ALC103" s="219"/>
      <c r="ALD103" s="219"/>
      <c r="ALE103" s="219"/>
      <c r="ALF103" s="219"/>
      <c r="ALG103" s="219"/>
      <c r="ALH103" s="219"/>
      <c r="ALI103" s="219"/>
      <c r="ALJ103" s="219"/>
      <c r="ALK103" s="219"/>
      <c r="ALL103" s="219"/>
      <c r="ALM103" s="219"/>
      <c r="ALN103" s="219"/>
      <c r="ALO103" s="219"/>
      <c r="ALP103" s="219"/>
      <c r="ALQ103" s="219"/>
      <c r="ALR103" s="219"/>
      <c r="ALS103" s="219"/>
      <c r="ALT103" s="219"/>
      <c r="ALU103" s="219"/>
    </row>
    <row r="104" spans="1:1009" s="137" customFormat="1">
      <c r="A104" s="220"/>
      <c r="B104" s="221"/>
      <c r="C104" s="218"/>
      <c r="D104" s="223"/>
      <c r="E104" s="224"/>
      <c r="F104" s="224"/>
      <c r="G104" s="224"/>
      <c r="H104" s="224"/>
      <c r="I104" s="225"/>
      <c r="J104" s="218"/>
      <c r="K104" s="218"/>
      <c r="L104" s="218"/>
      <c r="M104" s="218"/>
      <c r="N104" s="218"/>
      <c r="O104" s="218"/>
      <c r="P104" s="218"/>
      <c r="Q104" s="218"/>
      <c r="R104" s="218"/>
      <c r="S104" s="218"/>
      <c r="T104" s="218"/>
      <c r="U104" s="218"/>
      <c r="V104" s="218"/>
      <c r="W104" s="218"/>
      <c r="X104" s="218"/>
      <c r="Y104" s="218"/>
      <c r="Z104" s="218"/>
      <c r="AA104" s="218"/>
      <c r="AB104" s="218"/>
      <c r="AC104" s="218"/>
      <c r="AD104" s="218"/>
      <c r="AE104" s="218"/>
      <c r="AF104" s="218"/>
      <c r="AG104" s="218"/>
      <c r="AH104" s="218"/>
      <c r="AI104" s="218"/>
      <c r="AJ104" s="218"/>
      <c r="AK104" s="218"/>
      <c r="AL104" s="218"/>
      <c r="AM104" s="218"/>
      <c r="AN104" s="218"/>
      <c r="AO104" s="218"/>
      <c r="AP104" s="218"/>
      <c r="AQ104" s="218"/>
      <c r="AR104" s="218"/>
      <c r="AS104" s="218"/>
      <c r="AT104" s="218"/>
      <c r="AU104" s="218"/>
      <c r="AV104" s="218"/>
      <c r="AW104" s="218"/>
      <c r="AX104" s="218"/>
      <c r="AY104" s="218"/>
      <c r="AZ104" s="218"/>
      <c r="BA104" s="218"/>
      <c r="BB104" s="218"/>
      <c r="BC104" s="218"/>
      <c r="BD104" s="218"/>
      <c r="BE104" s="218"/>
      <c r="BF104" s="218"/>
      <c r="BG104" s="218"/>
      <c r="BH104" s="218"/>
      <c r="BI104" s="218"/>
      <c r="BJ104" s="218"/>
      <c r="BK104" s="218"/>
      <c r="BL104" s="218"/>
      <c r="BM104" s="218"/>
      <c r="BN104" s="218"/>
      <c r="BO104" s="218"/>
      <c r="BP104" s="218"/>
      <c r="BQ104" s="218"/>
      <c r="BR104" s="218"/>
      <c r="BS104" s="218"/>
      <c r="BT104" s="218"/>
      <c r="BU104" s="218"/>
      <c r="BV104" s="218"/>
      <c r="BW104" s="218"/>
      <c r="BX104" s="218"/>
      <c r="BY104" s="218"/>
      <c r="BZ104" s="218"/>
      <c r="CA104" s="218"/>
      <c r="CB104" s="218"/>
      <c r="CC104" s="218"/>
      <c r="CD104" s="218"/>
      <c r="CE104" s="218"/>
      <c r="CF104" s="218"/>
      <c r="CG104" s="218"/>
      <c r="CH104" s="218"/>
      <c r="CI104" s="218"/>
      <c r="CJ104" s="218"/>
      <c r="CK104" s="218"/>
      <c r="CL104" s="218"/>
      <c r="CM104" s="218"/>
      <c r="CN104" s="218"/>
      <c r="CO104" s="218"/>
      <c r="CP104" s="218"/>
      <c r="CQ104" s="218"/>
      <c r="CR104" s="218"/>
      <c r="CS104" s="218"/>
      <c r="CT104" s="218"/>
      <c r="CU104" s="218"/>
      <c r="CV104" s="218"/>
      <c r="CW104" s="218"/>
      <c r="CX104" s="218"/>
      <c r="CY104" s="218"/>
      <c r="CZ104" s="218"/>
      <c r="DA104" s="218"/>
      <c r="DB104" s="218"/>
      <c r="DC104" s="218"/>
      <c r="DD104" s="218"/>
      <c r="DE104" s="218"/>
      <c r="DF104" s="218"/>
      <c r="DG104" s="218"/>
      <c r="DH104" s="218"/>
      <c r="DI104" s="218"/>
      <c r="DJ104" s="218"/>
      <c r="DK104" s="218"/>
      <c r="DL104" s="218"/>
      <c r="DM104" s="218"/>
      <c r="DN104" s="218"/>
      <c r="DO104" s="218"/>
      <c r="DP104" s="218"/>
      <c r="DQ104" s="218"/>
      <c r="DR104" s="218"/>
      <c r="DS104" s="218"/>
      <c r="DT104" s="218"/>
      <c r="DU104" s="218"/>
      <c r="DV104" s="218"/>
      <c r="DW104" s="218"/>
      <c r="DX104" s="218"/>
      <c r="DY104" s="218"/>
      <c r="DZ104" s="218"/>
      <c r="EA104" s="218"/>
      <c r="EB104" s="218"/>
      <c r="EC104" s="218"/>
      <c r="ED104" s="218"/>
      <c r="EE104" s="218"/>
      <c r="EF104" s="218"/>
      <c r="EG104" s="218"/>
      <c r="EH104" s="218"/>
      <c r="EI104" s="218"/>
      <c r="EJ104" s="218"/>
      <c r="EK104" s="218"/>
      <c r="EL104" s="218"/>
      <c r="EM104" s="218"/>
      <c r="EN104" s="218"/>
      <c r="EO104" s="218"/>
      <c r="EP104" s="218"/>
      <c r="EQ104" s="218"/>
      <c r="ER104" s="218"/>
      <c r="ES104" s="218"/>
      <c r="ET104" s="218"/>
      <c r="EU104" s="218"/>
      <c r="EV104" s="218"/>
      <c r="EW104" s="218"/>
      <c r="EX104" s="218"/>
      <c r="EY104" s="218"/>
      <c r="EZ104" s="218"/>
      <c r="FA104" s="218"/>
      <c r="FB104" s="218"/>
      <c r="FC104" s="218"/>
      <c r="FD104" s="218"/>
      <c r="FE104" s="218"/>
      <c r="FF104" s="218"/>
      <c r="FG104" s="218"/>
      <c r="FH104" s="218"/>
      <c r="FI104" s="218"/>
      <c r="FJ104" s="218"/>
      <c r="FK104" s="218"/>
      <c r="FL104" s="218"/>
      <c r="FM104" s="218"/>
      <c r="FN104" s="218"/>
      <c r="FO104" s="218"/>
      <c r="FP104" s="218"/>
      <c r="FQ104" s="218"/>
      <c r="FR104" s="218"/>
      <c r="FS104" s="218"/>
      <c r="FT104" s="218"/>
      <c r="FU104" s="218"/>
      <c r="FV104" s="218"/>
      <c r="FW104" s="218"/>
      <c r="FX104" s="218"/>
      <c r="FY104" s="218"/>
      <c r="FZ104" s="218"/>
      <c r="GA104" s="218"/>
      <c r="GB104" s="218"/>
      <c r="GC104" s="218"/>
      <c r="GD104" s="218"/>
      <c r="GE104" s="218"/>
      <c r="GF104" s="218"/>
      <c r="GG104" s="218"/>
      <c r="GH104" s="218"/>
      <c r="GI104" s="218"/>
      <c r="GJ104" s="218"/>
      <c r="GK104" s="218"/>
      <c r="GL104" s="218"/>
      <c r="GM104" s="218"/>
      <c r="GN104" s="218"/>
      <c r="GO104" s="218"/>
      <c r="GP104" s="218"/>
      <c r="GQ104" s="218"/>
      <c r="GR104" s="218"/>
      <c r="GS104" s="218"/>
      <c r="GT104" s="218"/>
      <c r="GU104" s="218"/>
      <c r="GV104" s="218"/>
      <c r="GW104" s="218"/>
      <c r="GX104" s="218"/>
      <c r="GY104" s="218"/>
      <c r="GZ104" s="218"/>
      <c r="HA104" s="218"/>
      <c r="HB104" s="218"/>
      <c r="HC104" s="218"/>
      <c r="HD104" s="218"/>
      <c r="HE104" s="218"/>
      <c r="HF104" s="218"/>
      <c r="HG104" s="218"/>
      <c r="HH104" s="218"/>
      <c r="HI104" s="218"/>
      <c r="HJ104" s="218"/>
      <c r="HK104" s="218"/>
      <c r="HL104" s="218"/>
      <c r="HM104" s="218"/>
      <c r="HN104" s="218"/>
      <c r="HO104" s="218"/>
      <c r="HP104" s="218"/>
      <c r="HQ104" s="218"/>
      <c r="HR104" s="218"/>
      <c r="HS104" s="218"/>
      <c r="HT104" s="218"/>
      <c r="HU104" s="218"/>
      <c r="HV104" s="218"/>
      <c r="HW104" s="218"/>
      <c r="HX104" s="218"/>
      <c r="HY104" s="218"/>
      <c r="HZ104" s="218"/>
      <c r="IA104" s="218"/>
      <c r="IB104" s="218"/>
      <c r="IC104" s="218"/>
      <c r="ID104" s="218"/>
      <c r="IE104" s="218"/>
      <c r="IF104" s="218"/>
      <c r="IG104" s="218"/>
      <c r="IH104" s="219"/>
      <c r="II104" s="219"/>
      <c r="IJ104" s="219"/>
      <c r="IK104" s="219"/>
      <c r="IL104" s="219"/>
      <c r="IM104" s="219"/>
      <c r="IN104" s="219"/>
      <c r="IO104" s="219"/>
      <c r="IP104" s="219"/>
      <c r="IQ104" s="219"/>
      <c r="IR104" s="219"/>
      <c r="IS104" s="219"/>
      <c r="IT104" s="219"/>
      <c r="IU104" s="219"/>
      <c r="IV104" s="219"/>
      <c r="IW104" s="219"/>
      <c r="IX104" s="219"/>
      <c r="IY104" s="219"/>
      <c r="IZ104" s="219"/>
      <c r="JA104" s="219"/>
      <c r="JB104" s="219"/>
      <c r="JC104" s="219"/>
      <c r="JD104" s="219"/>
      <c r="JE104" s="219"/>
      <c r="JF104" s="219"/>
      <c r="JG104" s="219"/>
      <c r="JH104" s="219"/>
      <c r="JI104" s="219"/>
      <c r="JJ104" s="219"/>
      <c r="JK104" s="219"/>
      <c r="JL104" s="219"/>
      <c r="JM104" s="219"/>
      <c r="JN104" s="219"/>
      <c r="JO104" s="219"/>
      <c r="JP104" s="219"/>
      <c r="JQ104" s="219"/>
      <c r="JR104" s="219"/>
      <c r="JS104" s="219"/>
      <c r="JT104" s="219"/>
      <c r="JU104" s="219"/>
      <c r="JV104" s="219"/>
      <c r="JW104" s="219"/>
      <c r="JX104" s="219"/>
      <c r="JY104" s="219"/>
      <c r="JZ104" s="219"/>
      <c r="KA104" s="219"/>
      <c r="KB104" s="219"/>
      <c r="KC104" s="219"/>
      <c r="KD104" s="219"/>
      <c r="KE104" s="219"/>
      <c r="KF104" s="219"/>
      <c r="KG104" s="219"/>
      <c r="KH104" s="219"/>
      <c r="KI104" s="219"/>
      <c r="KJ104" s="219"/>
      <c r="KK104" s="219"/>
      <c r="KL104" s="219"/>
      <c r="KM104" s="219"/>
      <c r="KN104" s="219"/>
      <c r="KO104" s="219"/>
      <c r="KP104" s="219"/>
      <c r="KQ104" s="219"/>
      <c r="KR104" s="219"/>
      <c r="KS104" s="219"/>
      <c r="KT104" s="219"/>
      <c r="KU104" s="219"/>
      <c r="KV104" s="219"/>
      <c r="KW104" s="219"/>
      <c r="KX104" s="219"/>
      <c r="KY104" s="219"/>
      <c r="KZ104" s="219"/>
      <c r="LA104" s="219"/>
      <c r="LB104" s="219"/>
      <c r="LC104" s="219"/>
      <c r="LD104" s="219"/>
      <c r="LE104" s="219"/>
      <c r="LF104" s="219"/>
      <c r="LG104" s="219"/>
      <c r="LH104" s="219"/>
      <c r="LI104" s="219"/>
      <c r="LJ104" s="219"/>
      <c r="LK104" s="219"/>
      <c r="LL104" s="219"/>
      <c r="LM104" s="219"/>
      <c r="LN104" s="219"/>
      <c r="LO104" s="219"/>
      <c r="LP104" s="219"/>
      <c r="LQ104" s="219"/>
      <c r="LR104" s="219"/>
      <c r="LS104" s="219"/>
      <c r="LT104" s="219"/>
      <c r="LU104" s="219"/>
      <c r="LV104" s="219"/>
      <c r="LW104" s="219"/>
      <c r="LX104" s="219"/>
      <c r="LY104" s="219"/>
      <c r="LZ104" s="219"/>
      <c r="MA104" s="219"/>
      <c r="MB104" s="219"/>
      <c r="MC104" s="219"/>
      <c r="MD104" s="219"/>
      <c r="ME104" s="219"/>
      <c r="MF104" s="219"/>
      <c r="MG104" s="219"/>
      <c r="MH104" s="219"/>
      <c r="MI104" s="219"/>
      <c r="MJ104" s="219"/>
      <c r="MK104" s="219"/>
      <c r="ML104" s="219"/>
      <c r="MM104" s="219"/>
      <c r="MN104" s="219"/>
      <c r="MO104" s="219"/>
      <c r="MP104" s="219"/>
      <c r="MQ104" s="219"/>
      <c r="MR104" s="219"/>
      <c r="MS104" s="219"/>
      <c r="MT104" s="219"/>
      <c r="MU104" s="219"/>
      <c r="MV104" s="219"/>
      <c r="MW104" s="219"/>
      <c r="MX104" s="219"/>
      <c r="MY104" s="219"/>
      <c r="MZ104" s="219"/>
      <c r="NA104" s="219"/>
      <c r="NB104" s="219"/>
      <c r="NC104" s="219"/>
      <c r="ND104" s="219"/>
      <c r="NE104" s="219"/>
      <c r="NF104" s="219"/>
      <c r="NG104" s="219"/>
      <c r="NH104" s="219"/>
      <c r="NI104" s="219"/>
      <c r="NJ104" s="219"/>
      <c r="NK104" s="219"/>
      <c r="NL104" s="219"/>
      <c r="NM104" s="219"/>
      <c r="NN104" s="219"/>
      <c r="NO104" s="219"/>
      <c r="NP104" s="219"/>
      <c r="NQ104" s="219"/>
      <c r="NR104" s="219"/>
      <c r="NS104" s="219"/>
      <c r="NT104" s="219"/>
      <c r="NU104" s="219"/>
      <c r="NV104" s="219"/>
      <c r="NW104" s="219"/>
      <c r="NX104" s="219"/>
      <c r="NY104" s="219"/>
      <c r="NZ104" s="219"/>
      <c r="OA104" s="219"/>
      <c r="OB104" s="219"/>
      <c r="OC104" s="219"/>
      <c r="OD104" s="219"/>
      <c r="OE104" s="219"/>
      <c r="OF104" s="219"/>
      <c r="OG104" s="219"/>
      <c r="OH104" s="219"/>
      <c r="OI104" s="219"/>
      <c r="OJ104" s="219"/>
      <c r="OK104" s="219"/>
      <c r="OL104" s="219"/>
      <c r="OM104" s="219"/>
      <c r="ON104" s="219"/>
      <c r="OO104" s="219"/>
      <c r="OP104" s="219"/>
      <c r="OQ104" s="219"/>
      <c r="OR104" s="219"/>
      <c r="OS104" s="219"/>
      <c r="OT104" s="219"/>
      <c r="OU104" s="219"/>
      <c r="OV104" s="219"/>
      <c r="OW104" s="219"/>
      <c r="OX104" s="219"/>
      <c r="OY104" s="219"/>
      <c r="OZ104" s="219"/>
      <c r="PA104" s="219"/>
      <c r="PB104" s="219"/>
      <c r="PC104" s="219"/>
      <c r="PD104" s="219"/>
      <c r="PE104" s="219"/>
      <c r="PF104" s="219"/>
      <c r="PG104" s="219"/>
      <c r="PH104" s="219"/>
      <c r="PI104" s="219"/>
      <c r="PJ104" s="219"/>
      <c r="PK104" s="219"/>
      <c r="PL104" s="219"/>
      <c r="PM104" s="219"/>
      <c r="PN104" s="219"/>
      <c r="PO104" s="219"/>
      <c r="PP104" s="219"/>
      <c r="PQ104" s="219"/>
      <c r="PR104" s="219"/>
      <c r="PS104" s="219"/>
      <c r="PT104" s="219"/>
      <c r="PU104" s="219"/>
      <c r="PV104" s="219"/>
      <c r="PW104" s="219"/>
      <c r="PX104" s="219"/>
      <c r="PY104" s="219"/>
      <c r="PZ104" s="219"/>
      <c r="QA104" s="219"/>
      <c r="QB104" s="219"/>
      <c r="QC104" s="219"/>
      <c r="QD104" s="219"/>
      <c r="QE104" s="219"/>
      <c r="QF104" s="219"/>
      <c r="QG104" s="219"/>
      <c r="QH104" s="219"/>
      <c r="QI104" s="219"/>
      <c r="QJ104" s="219"/>
      <c r="QK104" s="219"/>
      <c r="QL104" s="219"/>
      <c r="QM104" s="219"/>
      <c r="QN104" s="219"/>
      <c r="QO104" s="219"/>
      <c r="QP104" s="219"/>
      <c r="QQ104" s="219"/>
      <c r="QR104" s="219"/>
      <c r="QS104" s="219"/>
      <c r="QT104" s="219"/>
      <c r="QU104" s="219"/>
      <c r="QV104" s="219"/>
      <c r="QW104" s="219"/>
      <c r="QX104" s="219"/>
      <c r="QY104" s="219"/>
      <c r="QZ104" s="219"/>
      <c r="RA104" s="219"/>
      <c r="RB104" s="219"/>
      <c r="RC104" s="219"/>
      <c r="RD104" s="219"/>
      <c r="RE104" s="219"/>
      <c r="RF104" s="219"/>
      <c r="RG104" s="219"/>
      <c r="RH104" s="219"/>
      <c r="RI104" s="219"/>
      <c r="RJ104" s="219"/>
      <c r="RK104" s="219"/>
      <c r="RL104" s="219"/>
      <c r="RM104" s="219"/>
      <c r="RN104" s="219"/>
      <c r="RO104" s="219"/>
      <c r="RP104" s="219"/>
      <c r="RQ104" s="219"/>
      <c r="RR104" s="219"/>
      <c r="RS104" s="219"/>
      <c r="RT104" s="219"/>
      <c r="RU104" s="219"/>
      <c r="RV104" s="219"/>
      <c r="RW104" s="219"/>
      <c r="RX104" s="219"/>
      <c r="RY104" s="219"/>
      <c r="RZ104" s="219"/>
      <c r="SA104" s="219"/>
      <c r="SB104" s="219"/>
      <c r="SC104" s="219"/>
      <c r="SD104" s="219"/>
      <c r="SE104" s="219"/>
      <c r="SF104" s="219"/>
      <c r="SG104" s="219"/>
      <c r="SH104" s="219"/>
      <c r="SI104" s="219"/>
      <c r="SJ104" s="219"/>
      <c r="SK104" s="219"/>
      <c r="SL104" s="219"/>
      <c r="SM104" s="219"/>
      <c r="SN104" s="219"/>
      <c r="SO104" s="219"/>
      <c r="SP104" s="219"/>
      <c r="SQ104" s="219"/>
      <c r="SR104" s="219"/>
      <c r="SS104" s="219"/>
      <c r="ST104" s="219"/>
      <c r="SU104" s="219"/>
      <c r="SV104" s="219"/>
      <c r="SW104" s="219"/>
      <c r="SX104" s="219"/>
      <c r="SY104" s="219"/>
      <c r="SZ104" s="219"/>
      <c r="TA104" s="219"/>
      <c r="TB104" s="219"/>
      <c r="TC104" s="219"/>
      <c r="TD104" s="219"/>
      <c r="TE104" s="219"/>
      <c r="TF104" s="219"/>
      <c r="TG104" s="219"/>
      <c r="TH104" s="219"/>
      <c r="TI104" s="219"/>
      <c r="TJ104" s="219"/>
      <c r="TK104" s="219"/>
      <c r="TL104" s="219"/>
      <c r="TM104" s="219"/>
      <c r="TN104" s="219"/>
      <c r="TO104" s="219"/>
      <c r="TP104" s="219"/>
      <c r="TQ104" s="219"/>
      <c r="TR104" s="219"/>
      <c r="TS104" s="219"/>
      <c r="TT104" s="219"/>
      <c r="TU104" s="219"/>
      <c r="TV104" s="219"/>
      <c r="TW104" s="219"/>
      <c r="TX104" s="219"/>
      <c r="TY104" s="219"/>
      <c r="TZ104" s="219"/>
      <c r="UA104" s="219"/>
      <c r="UB104" s="219"/>
      <c r="UC104" s="219"/>
      <c r="UD104" s="219"/>
      <c r="UE104" s="219"/>
      <c r="UF104" s="219"/>
      <c r="UG104" s="219"/>
      <c r="UH104" s="219"/>
      <c r="UI104" s="219"/>
      <c r="UJ104" s="219"/>
      <c r="UK104" s="219"/>
      <c r="UL104" s="219"/>
      <c r="UM104" s="219"/>
      <c r="UN104" s="219"/>
      <c r="UO104" s="219"/>
      <c r="UP104" s="219"/>
      <c r="UQ104" s="219"/>
      <c r="UR104" s="219"/>
      <c r="US104" s="219"/>
      <c r="UT104" s="219"/>
      <c r="UU104" s="219"/>
      <c r="UV104" s="219"/>
      <c r="UW104" s="219"/>
      <c r="UX104" s="219"/>
      <c r="UY104" s="219"/>
      <c r="UZ104" s="219"/>
      <c r="VA104" s="219"/>
      <c r="VB104" s="219"/>
      <c r="VC104" s="219"/>
      <c r="VD104" s="219"/>
      <c r="VE104" s="219"/>
      <c r="VF104" s="219"/>
      <c r="VG104" s="219"/>
      <c r="VH104" s="219"/>
      <c r="VI104" s="219"/>
      <c r="VJ104" s="219"/>
      <c r="VK104" s="219"/>
      <c r="VL104" s="219"/>
      <c r="VM104" s="219"/>
      <c r="VN104" s="219"/>
      <c r="VO104" s="219"/>
      <c r="VP104" s="219"/>
      <c r="VQ104" s="219"/>
      <c r="VR104" s="219"/>
      <c r="VS104" s="219"/>
      <c r="VT104" s="219"/>
      <c r="VU104" s="219"/>
      <c r="VV104" s="219"/>
      <c r="VW104" s="219"/>
      <c r="VX104" s="219"/>
      <c r="VY104" s="219"/>
      <c r="VZ104" s="219"/>
      <c r="WA104" s="219"/>
      <c r="WB104" s="219"/>
      <c r="WC104" s="219"/>
      <c r="WD104" s="219"/>
      <c r="WE104" s="219"/>
      <c r="WF104" s="219"/>
      <c r="WG104" s="219"/>
      <c r="WH104" s="219"/>
      <c r="WI104" s="219"/>
      <c r="WJ104" s="219"/>
      <c r="WK104" s="219"/>
      <c r="WL104" s="219"/>
      <c r="WM104" s="219"/>
      <c r="WN104" s="219"/>
      <c r="WO104" s="219"/>
      <c r="WP104" s="219"/>
      <c r="WQ104" s="219"/>
      <c r="WR104" s="219"/>
      <c r="WS104" s="219"/>
      <c r="WT104" s="219"/>
      <c r="WU104" s="219"/>
      <c r="WV104" s="219"/>
      <c r="WW104" s="219"/>
      <c r="WX104" s="219"/>
      <c r="WY104" s="219"/>
      <c r="WZ104" s="219"/>
      <c r="XA104" s="219"/>
      <c r="XB104" s="219"/>
      <c r="XC104" s="219"/>
      <c r="XD104" s="219"/>
      <c r="XE104" s="219"/>
      <c r="XF104" s="219"/>
      <c r="XG104" s="219"/>
      <c r="XH104" s="219"/>
      <c r="XI104" s="219"/>
      <c r="XJ104" s="219"/>
      <c r="XK104" s="219"/>
      <c r="XL104" s="219"/>
      <c r="XM104" s="219"/>
      <c r="XN104" s="219"/>
      <c r="XO104" s="219"/>
      <c r="XP104" s="219"/>
      <c r="XQ104" s="219"/>
      <c r="XR104" s="219"/>
      <c r="XS104" s="219"/>
      <c r="XT104" s="219"/>
      <c r="XU104" s="219"/>
      <c r="XV104" s="219"/>
      <c r="XW104" s="219"/>
      <c r="XX104" s="219"/>
      <c r="XY104" s="219"/>
      <c r="XZ104" s="219"/>
      <c r="YA104" s="219"/>
      <c r="YB104" s="219"/>
      <c r="YC104" s="219"/>
      <c r="YD104" s="219"/>
      <c r="YE104" s="219"/>
      <c r="YF104" s="219"/>
      <c r="YG104" s="219"/>
      <c r="YH104" s="219"/>
      <c r="YI104" s="219"/>
      <c r="YJ104" s="219"/>
      <c r="YK104" s="219"/>
      <c r="YL104" s="219"/>
      <c r="YM104" s="219"/>
      <c r="YN104" s="219"/>
      <c r="YO104" s="219"/>
      <c r="YP104" s="219"/>
      <c r="YQ104" s="219"/>
      <c r="YR104" s="219"/>
      <c r="YS104" s="219"/>
      <c r="YT104" s="219"/>
      <c r="YU104" s="219"/>
      <c r="YV104" s="219"/>
      <c r="YW104" s="219"/>
      <c r="YX104" s="219"/>
      <c r="YY104" s="219"/>
      <c r="YZ104" s="219"/>
      <c r="ZA104" s="219"/>
      <c r="ZB104" s="219"/>
      <c r="ZC104" s="219"/>
      <c r="ZD104" s="219"/>
      <c r="ZE104" s="219"/>
      <c r="ZF104" s="219"/>
      <c r="ZG104" s="219"/>
      <c r="ZH104" s="219"/>
      <c r="ZI104" s="219"/>
      <c r="ZJ104" s="219"/>
      <c r="ZK104" s="219"/>
      <c r="ZL104" s="219"/>
      <c r="ZM104" s="219"/>
      <c r="ZN104" s="219"/>
      <c r="ZO104" s="219"/>
      <c r="ZP104" s="219"/>
      <c r="ZQ104" s="219"/>
      <c r="ZR104" s="219"/>
      <c r="ZS104" s="219"/>
      <c r="ZT104" s="219"/>
      <c r="ZU104" s="219"/>
      <c r="ZV104" s="219"/>
      <c r="ZW104" s="219"/>
      <c r="ZX104" s="219"/>
      <c r="ZY104" s="219"/>
      <c r="ZZ104" s="219"/>
      <c r="AAA104" s="219"/>
      <c r="AAB104" s="219"/>
      <c r="AAC104" s="219"/>
      <c r="AAD104" s="219"/>
      <c r="AAE104" s="219"/>
      <c r="AAF104" s="219"/>
      <c r="AAG104" s="219"/>
      <c r="AAH104" s="219"/>
      <c r="AAI104" s="219"/>
      <c r="AAJ104" s="219"/>
      <c r="AAK104" s="219"/>
      <c r="AAL104" s="219"/>
      <c r="AAM104" s="219"/>
      <c r="AAN104" s="219"/>
      <c r="AAO104" s="219"/>
      <c r="AAP104" s="219"/>
      <c r="AAQ104" s="219"/>
      <c r="AAR104" s="219"/>
      <c r="AAS104" s="219"/>
      <c r="AAT104" s="219"/>
      <c r="AAU104" s="219"/>
      <c r="AAV104" s="219"/>
      <c r="AAW104" s="219"/>
      <c r="AAX104" s="219"/>
      <c r="AAY104" s="219"/>
      <c r="AAZ104" s="219"/>
      <c r="ABA104" s="219"/>
      <c r="ABB104" s="219"/>
      <c r="ABC104" s="219"/>
      <c r="ABD104" s="219"/>
      <c r="ABE104" s="219"/>
      <c r="ABF104" s="219"/>
      <c r="ABG104" s="219"/>
      <c r="ABH104" s="219"/>
      <c r="ABI104" s="219"/>
      <c r="ABJ104" s="219"/>
      <c r="ABK104" s="219"/>
      <c r="ABL104" s="219"/>
      <c r="ABM104" s="219"/>
      <c r="ABN104" s="219"/>
      <c r="ABO104" s="219"/>
      <c r="ABP104" s="219"/>
      <c r="ABQ104" s="219"/>
      <c r="ABR104" s="219"/>
      <c r="ABS104" s="219"/>
      <c r="ABT104" s="219"/>
      <c r="ABU104" s="219"/>
      <c r="ABV104" s="219"/>
      <c r="ABW104" s="219"/>
      <c r="ABX104" s="219"/>
      <c r="ABY104" s="219"/>
      <c r="ABZ104" s="219"/>
      <c r="ACA104" s="219"/>
      <c r="ACB104" s="219"/>
      <c r="ACC104" s="219"/>
      <c r="ACD104" s="219"/>
      <c r="ACE104" s="219"/>
      <c r="ACF104" s="219"/>
      <c r="ACG104" s="219"/>
      <c r="ACH104" s="219"/>
      <c r="ACI104" s="219"/>
      <c r="ACJ104" s="219"/>
      <c r="ACK104" s="219"/>
      <c r="ACL104" s="219"/>
      <c r="ACM104" s="219"/>
      <c r="ACN104" s="219"/>
      <c r="ACO104" s="219"/>
      <c r="ACP104" s="219"/>
      <c r="ACQ104" s="219"/>
      <c r="ACR104" s="219"/>
      <c r="ACS104" s="219"/>
      <c r="ACT104" s="219"/>
      <c r="ACU104" s="219"/>
      <c r="ACV104" s="219"/>
      <c r="ACW104" s="219"/>
      <c r="ACX104" s="219"/>
      <c r="ACY104" s="219"/>
      <c r="ACZ104" s="219"/>
      <c r="ADA104" s="219"/>
      <c r="ADB104" s="219"/>
      <c r="ADC104" s="219"/>
      <c r="ADD104" s="219"/>
      <c r="ADE104" s="219"/>
      <c r="ADF104" s="219"/>
      <c r="ADG104" s="219"/>
      <c r="ADH104" s="219"/>
      <c r="ADI104" s="219"/>
      <c r="ADJ104" s="219"/>
      <c r="ADK104" s="219"/>
      <c r="ADL104" s="219"/>
      <c r="ADM104" s="219"/>
      <c r="ADN104" s="219"/>
      <c r="ADO104" s="219"/>
      <c r="ADP104" s="219"/>
      <c r="ADQ104" s="219"/>
      <c r="ADR104" s="219"/>
      <c r="ADS104" s="219"/>
      <c r="ADT104" s="219"/>
      <c r="ADU104" s="219"/>
      <c r="ADV104" s="219"/>
      <c r="ADW104" s="219"/>
      <c r="ADX104" s="219"/>
      <c r="ADY104" s="219"/>
      <c r="ADZ104" s="219"/>
      <c r="AEA104" s="219"/>
      <c r="AEB104" s="219"/>
      <c r="AEC104" s="219"/>
      <c r="AED104" s="219"/>
      <c r="AEE104" s="219"/>
      <c r="AEF104" s="219"/>
      <c r="AEG104" s="219"/>
      <c r="AEH104" s="219"/>
      <c r="AEI104" s="219"/>
      <c r="AEJ104" s="219"/>
      <c r="AEK104" s="219"/>
      <c r="AEL104" s="219"/>
      <c r="AEM104" s="219"/>
      <c r="AEN104" s="219"/>
      <c r="AEO104" s="219"/>
      <c r="AEP104" s="219"/>
      <c r="AEQ104" s="219"/>
      <c r="AER104" s="219"/>
      <c r="AES104" s="219"/>
      <c r="AET104" s="219"/>
      <c r="AEU104" s="219"/>
      <c r="AEV104" s="219"/>
      <c r="AEW104" s="219"/>
      <c r="AEX104" s="219"/>
      <c r="AEY104" s="219"/>
      <c r="AEZ104" s="219"/>
      <c r="AFA104" s="219"/>
      <c r="AFB104" s="219"/>
      <c r="AFC104" s="219"/>
      <c r="AFD104" s="219"/>
      <c r="AFE104" s="219"/>
      <c r="AFF104" s="219"/>
      <c r="AFG104" s="219"/>
      <c r="AFH104" s="219"/>
      <c r="AFI104" s="219"/>
      <c r="AFJ104" s="219"/>
      <c r="AFK104" s="219"/>
      <c r="AFL104" s="219"/>
      <c r="AFM104" s="219"/>
      <c r="AFN104" s="219"/>
      <c r="AFO104" s="219"/>
      <c r="AFP104" s="219"/>
      <c r="AFQ104" s="219"/>
      <c r="AFR104" s="219"/>
      <c r="AFS104" s="219"/>
      <c r="AFT104" s="219"/>
      <c r="AFU104" s="219"/>
      <c r="AFV104" s="219"/>
      <c r="AFW104" s="219"/>
      <c r="AFX104" s="219"/>
      <c r="AFY104" s="219"/>
      <c r="AFZ104" s="219"/>
      <c r="AGA104" s="219"/>
      <c r="AGB104" s="219"/>
      <c r="AGC104" s="219"/>
      <c r="AGD104" s="219"/>
      <c r="AGE104" s="219"/>
      <c r="AGF104" s="219"/>
      <c r="AGG104" s="219"/>
      <c r="AGH104" s="219"/>
      <c r="AGI104" s="219"/>
      <c r="AGJ104" s="219"/>
      <c r="AGK104" s="219"/>
      <c r="AGL104" s="219"/>
      <c r="AGM104" s="219"/>
      <c r="AGN104" s="219"/>
      <c r="AGO104" s="219"/>
      <c r="AGP104" s="219"/>
      <c r="AGQ104" s="219"/>
      <c r="AGR104" s="219"/>
      <c r="AGS104" s="219"/>
      <c r="AGT104" s="219"/>
      <c r="AGU104" s="219"/>
      <c r="AGV104" s="219"/>
      <c r="AGW104" s="219"/>
      <c r="AGX104" s="219"/>
      <c r="AGY104" s="219"/>
      <c r="AGZ104" s="219"/>
      <c r="AHA104" s="219"/>
      <c r="AHB104" s="219"/>
      <c r="AHC104" s="219"/>
      <c r="AHD104" s="219"/>
      <c r="AHE104" s="219"/>
      <c r="AHF104" s="219"/>
      <c r="AHG104" s="219"/>
      <c r="AHH104" s="219"/>
      <c r="AHI104" s="219"/>
      <c r="AHJ104" s="219"/>
      <c r="AHK104" s="219"/>
      <c r="AHL104" s="219"/>
      <c r="AHM104" s="219"/>
      <c r="AHN104" s="219"/>
      <c r="AHO104" s="219"/>
      <c r="AHP104" s="219"/>
      <c r="AHQ104" s="219"/>
      <c r="AHR104" s="219"/>
      <c r="AHS104" s="219"/>
      <c r="AHT104" s="219"/>
      <c r="AHU104" s="219"/>
      <c r="AHV104" s="219"/>
      <c r="AHW104" s="219"/>
      <c r="AHX104" s="219"/>
      <c r="AHY104" s="219"/>
      <c r="AHZ104" s="219"/>
      <c r="AIA104" s="219"/>
      <c r="AIB104" s="219"/>
      <c r="AIC104" s="219"/>
      <c r="AID104" s="219"/>
      <c r="AIE104" s="219"/>
      <c r="AIF104" s="219"/>
      <c r="AIG104" s="219"/>
      <c r="AIH104" s="219"/>
      <c r="AII104" s="219"/>
      <c r="AIJ104" s="219"/>
      <c r="AIK104" s="219"/>
      <c r="AIL104" s="219"/>
      <c r="AIM104" s="219"/>
      <c r="AIN104" s="219"/>
      <c r="AIO104" s="219"/>
      <c r="AIP104" s="219"/>
      <c r="AIQ104" s="219"/>
      <c r="AIR104" s="219"/>
      <c r="AIS104" s="219"/>
      <c r="AIT104" s="219"/>
      <c r="AIU104" s="219"/>
      <c r="AIV104" s="219"/>
      <c r="AIW104" s="219"/>
      <c r="AIX104" s="219"/>
      <c r="AIY104" s="219"/>
      <c r="AIZ104" s="219"/>
      <c r="AJA104" s="219"/>
      <c r="AJB104" s="219"/>
      <c r="AJC104" s="219"/>
      <c r="AJD104" s="219"/>
      <c r="AJE104" s="219"/>
      <c r="AJF104" s="219"/>
      <c r="AJG104" s="219"/>
      <c r="AJH104" s="219"/>
      <c r="AJI104" s="219"/>
      <c r="AJJ104" s="219"/>
      <c r="AJK104" s="219"/>
      <c r="AJL104" s="219"/>
      <c r="AJM104" s="219"/>
      <c r="AJN104" s="219"/>
      <c r="AJO104" s="219"/>
      <c r="AJP104" s="219"/>
      <c r="AJQ104" s="219"/>
      <c r="AJR104" s="219"/>
      <c r="AJS104" s="219"/>
      <c r="AJT104" s="219"/>
      <c r="AJU104" s="219"/>
      <c r="AJV104" s="219"/>
      <c r="AJW104" s="219"/>
      <c r="AJX104" s="219"/>
      <c r="AJY104" s="219"/>
      <c r="AJZ104" s="219"/>
      <c r="AKA104" s="219"/>
      <c r="AKB104" s="219"/>
      <c r="AKC104" s="219"/>
      <c r="AKD104" s="219"/>
      <c r="AKE104" s="219"/>
      <c r="AKF104" s="219"/>
      <c r="AKG104" s="219"/>
      <c r="AKH104" s="219"/>
      <c r="AKI104" s="219"/>
      <c r="AKJ104" s="219"/>
      <c r="AKK104" s="219"/>
      <c r="AKL104" s="219"/>
      <c r="AKM104" s="219"/>
      <c r="AKN104" s="219"/>
      <c r="AKO104" s="219"/>
      <c r="AKP104" s="219"/>
      <c r="AKQ104" s="219"/>
      <c r="AKR104" s="219"/>
      <c r="AKS104" s="219"/>
      <c r="AKT104" s="219"/>
      <c r="AKU104" s="219"/>
      <c r="AKV104" s="219"/>
      <c r="AKW104" s="219"/>
      <c r="AKX104" s="219"/>
      <c r="AKY104" s="219"/>
      <c r="AKZ104" s="219"/>
      <c r="ALA104" s="219"/>
      <c r="ALB104" s="219"/>
      <c r="ALC104" s="219"/>
      <c r="ALD104" s="219"/>
      <c r="ALE104" s="219"/>
      <c r="ALF104" s="219"/>
      <c r="ALG104" s="219"/>
      <c r="ALH104" s="219"/>
      <c r="ALI104" s="219"/>
      <c r="ALJ104" s="219"/>
      <c r="ALK104" s="219"/>
      <c r="ALL104" s="219"/>
      <c r="ALM104" s="219"/>
      <c r="ALN104" s="219"/>
      <c r="ALO104" s="219"/>
      <c r="ALP104" s="219"/>
      <c r="ALQ104" s="219"/>
      <c r="ALR104" s="219"/>
      <c r="ALS104" s="219"/>
      <c r="ALT104" s="219"/>
      <c r="ALU104" s="219"/>
    </row>
    <row r="105" spans="1:1009" s="137" customFormat="1">
      <c r="A105" s="220"/>
      <c r="B105" s="221"/>
      <c r="C105" s="218"/>
      <c r="D105" s="223"/>
      <c r="E105" s="224"/>
      <c r="F105" s="224"/>
      <c r="G105" s="224"/>
      <c r="H105" s="224"/>
      <c r="I105" s="225"/>
      <c r="J105" s="218"/>
      <c r="K105" s="218"/>
      <c r="L105" s="218"/>
      <c r="M105" s="218"/>
      <c r="N105" s="218"/>
      <c r="O105" s="218"/>
      <c r="P105" s="218"/>
      <c r="Q105" s="218"/>
      <c r="R105" s="218"/>
      <c r="S105" s="218"/>
      <c r="T105" s="218"/>
      <c r="U105" s="218"/>
      <c r="V105" s="218"/>
      <c r="W105" s="218"/>
      <c r="X105" s="218"/>
      <c r="Y105" s="218"/>
      <c r="Z105" s="218"/>
      <c r="AA105" s="218"/>
      <c r="AB105" s="218"/>
      <c r="AC105" s="218"/>
      <c r="AD105" s="218"/>
      <c r="AE105" s="218"/>
      <c r="AF105" s="218"/>
      <c r="AG105" s="218"/>
      <c r="AH105" s="218"/>
      <c r="AI105" s="218"/>
      <c r="AJ105" s="218"/>
      <c r="AK105" s="218"/>
      <c r="AL105" s="218"/>
      <c r="AM105" s="218"/>
      <c r="AN105" s="218"/>
      <c r="AO105" s="218"/>
      <c r="AP105" s="218"/>
      <c r="AQ105" s="218"/>
      <c r="AR105" s="218"/>
      <c r="AS105" s="218"/>
      <c r="AT105" s="218"/>
      <c r="AU105" s="218"/>
      <c r="AV105" s="218"/>
      <c r="AW105" s="218"/>
      <c r="AX105" s="218"/>
      <c r="AY105" s="218"/>
      <c r="AZ105" s="218"/>
      <c r="BA105" s="218"/>
      <c r="BB105" s="218"/>
      <c r="BC105" s="218"/>
      <c r="BD105" s="218"/>
      <c r="BE105" s="218"/>
      <c r="BF105" s="218"/>
      <c r="BG105" s="218"/>
      <c r="BH105" s="218"/>
      <c r="BI105" s="218"/>
      <c r="BJ105" s="218"/>
      <c r="BK105" s="218"/>
      <c r="BL105" s="218"/>
      <c r="BM105" s="218"/>
      <c r="BN105" s="218"/>
      <c r="BO105" s="218"/>
      <c r="BP105" s="218"/>
      <c r="BQ105" s="218"/>
      <c r="BR105" s="218"/>
      <c r="BS105" s="218"/>
      <c r="BT105" s="218"/>
      <c r="BU105" s="218"/>
      <c r="BV105" s="218"/>
      <c r="BW105" s="218"/>
      <c r="BX105" s="218"/>
      <c r="BY105" s="218"/>
      <c r="BZ105" s="218"/>
      <c r="CA105" s="218"/>
      <c r="CB105" s="218"/>
      <c r="CC105" s="218"/>
      <c r="CD105" s="218"/>
      <c r="CE105" s="218"/>
      <c r="CF105" s="218"/>
      <c r="CG105" s="218"/>
      <c r="CH105" s="218"/>
      <c r="CI105" s="218"/>
      <c r="CJ105" s="218"/>
      <c r="CK105" s="218"/>
      <c r="CL105" s="218"/>
      <c r="CM105" s="218"/>
      <c r="CN105" s="218"/>
      <c r="CO105" s="218"/>
      <c r="CP105" s="218"/>
      <c r="CQ105" s="218"/>
      <c r="CR105" s="218"/>
      <c r="CS105" s="218"/>
      <c r="CT105" s="218"/>
      <c r="CU105" s="218"/>
      <c r="CV105" s="218"/>
      <c r="CW105" s="218"/>
      <c r="CX105" s="218"/>
      <c r="CY105" s="218"/>
      <c r="CZ105" s="218"/>
      <c r="DA105" s="218"/>
      <c r="DB105" s="218"/>
      <c r="DC105" s="218"/>
      <c r="DD105" s="218"/>
      <c r="DE105" s="218"/>
      <c r="DF105" s="218"/>
      <c r="DG105" s="218"/>
      <c r="DH105" s="218"/>
      <c r="DI105" s="218"/>
      <c r="DJ105" s="218"/>
      <c r="DK105" s="218"/>
      <c r="DL105" s="218"/>
      <c r="DM105" s="218"/>
      <c r="DN105" s="218"/>
      <c r="DO105" s="218"/>
      <c r="DP105" s="218"/>
      <c r="DQ105" s="218"/>
      <c r="DR105" s="218"/>
      <c r="DS105" s="218"/>
      <c r="DT105" s="218"/>
      <c r="DU105" s="218"/>
      <c r="DV105" s="218"/>
      <c r="DW105" s="218"/>
      <c r="DX105" s="218"/>
      <c r="DY105" s="218"/>
      <c r="DZ105" s="218"/>
      <c r="EA105" s="218"/>
      <c r="EB105" s="218"/>
      <c r="EC105" s="218"/>
      <c r="ED105" s="218"/>
      <c r="EE105" s="218"/>
      <c r="EF105" s="218"/>
      <c r="EG105" s="218"/>
      <c r="EH105" s="218"/>
      <c r="EI105" s="218"/>
      <c r="EJ105" s="218"/>
      <c r="EK105" s="218"/>
      <c r="EL105" s="218"/>
      <c r="EM105" s="218"/>
      <c r="EN105" s="218"/>
      <c r="EO105" s="218"/>
      <c r="EP105" s="218"/>
      <c r="EQ105" s="218"/>
      <c r="ER105" s="218"/>
      <c r="ES105" s="218"/>
      <c r="ET105" s="218"/>
      <c r="EU105" s="218"/>
      <c r="EV105" s="218"/>
      <c r="EW105" s="218"/>
      <c r="EX105" s="218"/>
      <c r="EY105" s="218"/>
      <c r="EZ105" s="218"/>
      <c r="FA105" s="218"/>
      <c r="FB105" s="218"/>
      <c r="FC105" s="218"/>
      <c r="FD105" s="218"/>
      <c r="FE105" s="218"/>
      <c r="FF105" s="218"/>
      <c r="FG105" s="218"/>
      <c r="FH105" s="218"/>
      <c r="FI105" s="218"/>
      <c r="FJ105" s="218"/>
      <c r="FK105" s="218"/>
      <c r="FL105" s="218"/>
      <c r="FM105" s="218"/>
      <c r="FN105" s="218"/>
      <c r="FO105" s="218"/>
      <c r="FP105" s="218"/>
      <c r="FQ105" s="218"/>
      <c r="FR105" s="218"/>
      <c r="FS105" s="218"/>
      <c r="FT105" s="218"/>
      <c r="FU105" s="218"/>
      <c r="FV105" s="218"/>
      <c r="FW105" s="218"/>
      <c r="FX105" s="218"/>
      <c r="FY105" s="218"/>
      <c r="FZ105" s="218"/>
      <c r="GA105" s="218"/>
      <c r="GB105" s="218"/>
      <c r="GC105" s="218"/>
      <c r="GD105" s="218"/>
      <c r="GE105" s="218"/>
      <c r="GF105" s="218"/>
      <c r="GG105" s="218"/>
      <c r="GH105" s="218"/>
      <c r="GI105" s="218"/>
      <c r="GJ105" s="218"/>
      <c r="GK105" s="218"/>
      <c r="GL105" s="218"/>
      <c r="GM105" s="218"/>
      <c r="GN105" s="218"/>
      <c r="GO105" s="218"/>
      <c r="GP105" s="218"/>
      <c r="GQ105" s="218"/>
      <c r="GR105" s="218"/>
      <c r="GS105" s="218"/>
      <c r="GT105" s="218"/>
      <c r="GU105" s="218"/>
      <c r="GV105" s="218"/>
      <c r="GW105" s="218"/>
      <c r="GX105" s="218"/>
      <c r="GY105" s="218"/>
      <c r="GZ105" s="218"/>
      <c r="HA105" s="218"/>
      <c r="HB105" s="218"/>
      <c r="HC105" s="218"/>
      <c r="HD105" s="218"/>
      <c r="HE105" s="218"/>
      <c r="HF105" s="218"/>
      <c r="HG105" s="218"/>
      <c r="HH105" s="218"/>
      <c r="HI105" s="218"/>
      <c r="HJ105" s="218"/>
      <c r="HK105" s="218"/>
      <c r="HL105" s="218"/>
      <c r="HM105" s="218"/>
      <c r="HN105" s="218"/>
      <c r="HO105" s="218"/>
      <c r="HP105" s="218"/>
      <c r="HQ105" s="218"/>
      <c r="HR105" s="218"/>
      <c r="HS105" s="218"/>
      <c r="HT105" s="218"/>
      <c r="HU105" s="218"/>
      <c r="HV105" s="218"/>
      <c r="HW105" s="218"/>
      <c r="HX105" s="218"/>
      <c r="HY105" s="218"/>
      <c r="HZ105" s="218"/>
      <c r="IA105" s="218"/>
      <c r="IB105" s="218"/>
      <c r="IC105" s="218"/>
      <c r="ID105" s="218"/>
      <c r="IE105" s="218"/>
      <c r="IF105" s="218"/>
      <c r="IG105" s="218"/>
      <c r="IH105" s="219"/>
      <c r="II105" s="219"/>
      <c r="IJ105" s="219"/>
      <c r="IK105" s="219"/>
      <c r="IL105" s="219"/>
      <c r="IM105" s="219"/>
      <c r="IN105" s="219"/>
      <c r="IO105" s="219"/>
      <c r="IP105" s="219"/>
      <c r="IQ105" s="219"/>
      <c r="IR105" s="219"/>
      <c r="IS105" s="219"/>
      <c r="IT105" s="219"/>
      <c r="IU105" s="219"/>
      <c r="IV105" s="219"/>
      <c r="IW105" s="219"/>
      <c r="IX105" s="219"/>
      <c r="IY105" s="219"/>
      <c r="IZ105" s="219"/>
      <c r="JA105" s="219"/>
      <c r="JB105" s="219"/>
      <c r="JC105" s="219"/>
      <c r="JD105" s="219"/>
      <c r="JE105" s="219"/>
      <c r="JF105" s="219"/>
      <c r="JG105" s="219"/>
      <c r="JH105" s="219"/>
      <c r="JI105" s="219"/>
      <c r="JJ105" s="219"/>
      <c r="JK105" s="219"/>
      <c r="JL105" s="219"/>
      <c r="JM105" s="219"/>
      <c r="JN105" s="219"/>
      <c r="JO105" s="219"/>
      <c r="JP105" s="219"/>
      <c r="JQ105" s="219"/>
      <c r="JR105" s="219"/>
      <c r="JS105" s="219"/>
      <c r="JT105" s="219"/>
      <c r="JU105" s="219"/>
      <c r="JV105" s="219"/>
      <c r="JW105" s="219"/>
      <c r="JX105" s="219"/>
      <c r="JY105" s="219"/>
      <c r="JZ105" s="219"/>
      <c r="KA105" s="219"/>
      <c r="KB105" s="219"/>
      <c r="KC105" s="219"/>
      <c r="KD105" s="219"/>
      <c r="KE105" s="219"/>
      <c r="KF105" s="219"/>
      <c r="KG105" s="219"/>
      <c r="KH105" s="219"/>
      <c r="KI105" s="219"/>
      <c r="KJ105" s="219"/>
      <c r="KK105" s="219"/>
      <c r="KL105" s="219"/>
      <c r="KM105" s="219"/>
      <c r="KN105" s="219"/>
      <c r="KO105" s="219"/>
      <c r="KP105" s="219"/>
      <c r="KQ105" s="219"/>
      <c r="KR105" s="219"/>
      <c r="KS105" s="219"/>
      <c r="KT105" s="219"/>
      <c r="KU105" s="219"/>
      <c r="KV105" s="219"/>
      <c r="KW105" s="219"/>
      <c r="KX105" s="219"/>
      <c r="KY105" s="219"/>
      <c r="KZ105" s="219"/>
      <c r="LA105" s="219"/>
      <c r="LB105" s="219"/>
      <c r="LC105" s="219"/>
      <c r="LD105" s="219"/>
      <c r="LE105" s="219"/>
      <c r="LF105" s="219"/>
      <c r="LG105" s="219"/>
      <c r="LH105" s="219"/>
      <c r="LI105" s="219"/>
      <c r="LJ105" s="219"/>
      <c r="LK105" s="219"/>
      <c r="LL105" s="219"/>
      <c r="LM105" s="219"/>
      <c r="LN105" s="219"/>
      <c r="LO105" s="219"/>
      <c r="LP105" s="219"/>
      <c r="LQ105" s="219"/>
      <c r="LR105" s="219"/>
      <c r="LS105" s="219"/>
      <c r="LT105" s="219"/>
      <c r="LU105" s="219"/>
      <c r="LV105" s="219"/>
      <c r="LW105" s="219"/>
      <c r="LX105" s="219"/>
      <c r="LY105" s="219"/>
      <c r="LZ105" s="219"/>
      <c r="MA105" s="219"/>
      <c r="MB105" s="219"/>
      <c r="MC105" s="219"/>
      <c r="MD105" s="219"/>
      <c r="ME105" s="219"/>
      <c r="MF105" s="219"/>
      <c r="MG105" s="219"/>
      <c r="MH105" s="219"/>
      <c r="MI105" s="219"/>
      <c r="MJ105" s="219"/>
      <c r="MK105" s="219"/>
      <c r="ML105" s="219"/>
      <c r="MM105" s="219"/>
      <c r="MN105" s="219"/>
      <c r="MO105" s="219"/>
      <c r="MP105" s="219"/>
      <c r="MQ105" s="219"/>
      <c r="MR105" s="219"/>
      <c r="MS105" s="219"/>
      <c r="MT105" s="219"/>
      <c r="MU105" s="219"/>
      <c r="MV105" s="219"/>
      <c r="MW105" s="219"/>
      <c r="MX105" s="219"/>
      <c r="MY105" s="219"/>
      <c r="MZ105" s="219"/>
      <c r="NA105" s="219"/>
      <c r="NB105" s="219"/>
      <c r="NC105" s="219"/>
      <c r="ND105" s="219"/>
      <c r="NE105" s="219"/>
      <c r="NF105" s="219"/>
      <c r="NG105" s="219"/>
      <c r="NH105" s="219"/>
      <c r="NI105" s="219"/>
      <c r="NJ105" s="219"/>
      <c r="NK105" s="219"/>
      <c r="NL105" s="219"/>
      <c r="NM105" s="219"/>
      <c r="NN105" s="219"/>
      <c r="NO105" s="219"/>
      <c r="NP105" s="219"/>
      <c r="NQ105" s="219"/>
      <c r="NR105" s="219"/>
      <c r="NS105" s="219"/>
      <c r="NT105" s="219"/>
      <c r="NU105" s="219"/>
      <c r="NV105" s="219"/>
      <c r="NW105" s="219"/>
      <c r="NX105" s="219"/>
      <c r="NY105" s="219"/>
      <c r="NZ105" s="219"/>
      <c r="OA105" s="219"/>
      <c r="OB105" s="219"/>
      <c r="OC105" s="219"/>
      <c r="OD105" s="219"/>
      <c r="OE105" s="219"/>
      <c r="OF105" s="219"/>
      <c r="OG105" s="219"/>
      <c r="OH105" s="219"/>
      <c r="OI105" s="219"/>
      <c r="OJ105" s="219"/>
      <c r="OK105" s="219"/>
      <c r="OL105" s="219"/>
      <c r="OM105" s="219"/>
      <c r="ON105" s="219"/>
      <c r="OO105" s="219"/>
      <c r="OP105" s="219"/>
      <c r="OQ105" s="219"/>
      <c r="OR105" s="219"/>
      <c r="OS105" s="219"/>
      <c r="OT105" s="219"/>
      <c r="OU105" s="219"/>
      <c r="OV105" s="219"/>
      <c r="OW105" s="219"/>
      <c r="OX105" s="219"/>
      <c r="OY105" s="219"/>
      <c r="OZ105" s="219"/>
      <c r="PA105" s="219"/>
      <c r="PB105" s="219"/>
      <c r="PC105" s="219"/>
      <c r="PD105" s="219"/>
      <c r="PE105" s="219"/>
      <c r="PF105" s="219"/>
      <c r="PG105" s="219"/>
      <c r="PH105" s="219"/>
      <c r="PI105" s="219"/>
      <c r="PJ105" s="219"/>
      <c r="PK105" s="219"/>
      <c r="PL105" s="219"/>
      <c r="PM105" s="219"/>
      <c r="PN105" s="219"/>
      <c r="PO105" s="219"/>
      <c r="PP105" s="219"/>
      <c r="PQ105" s="219"/>
      <c r="PR105" s="219"/>
      <c r="PS105" s="219"/>
      <c r="PT105" s="219"/>
      <c r="PU105" s="219"/>
      <c r="PV105" s="219"/>
      <c r="PW105" s="219"/>
      <c r="PX105" s="219"/>
      <c r="PY105" s="219"/>
      <c r="PZ105" s="219"/>
      <c r="QA105" s="219"/>
      <c r="QB105" s="219"/>
      <c r="QC105" s="219"/>
      <c r="QD105" s="219"/>
      <c r="QE105" s="219"/>
      <c r="QF105" s="219"/>
      <c r="QG105" s="219"/>
      <c r="QH105" s="219"/>
      <c r="QI105" s="219"/>
      <c r="QJ105" s="219"/>
      <c r="QK105" s="219"/>
      <c r="QL105" s="219"/>
      <c r="QM105" s="219"/>
      <c r="QN105" s="219"/>
      <c r="QO105" s="219"/>
      <c r="QP105" s="219"/>
      <c r="QQ105" s="219"/>
      <c r="QR105" s="219"/>
      <c r="QS105" s="219"/>
      <c r="QT105" s="219"/>
      <c r="QU105" s="219"/>
      <c r="QV105" s="219"/>
      <c r="QW105" s="219"/>
      <c r="QX105" s="219"/>
      <c r="QY105" s="219"/>
      <c r="QZ105" s="219"/>
      <c r="RA105" s="219"/>
      <c r="RB105" s="219"/>
      <c r="RC105" s="219"/>
      <c r="RD105" s="219"/>
      <c r="RE105" s="219"/>
      <c r="RF105" s="219"/>
      <c r="RG105" s="219"/>
      <c r="RH105" s="219"/>
      <c r="RI105" s="219"/>
      <c r="RJ105" s="219"/>
      <c r="RK105" s="219"/>
      <c r="RL105" s="219"/>
      <c r="RM105" s="219"/>
      <c r="RN105" s="219"/>
      <c r="RO105" s="219"/>
      <c r="RP105" s="219"/>
      <c r="RQ105" s="219"/>
      <c r="RR105" s="219"/>
      <c r="RS105" s="219"/>
      <c r="RT105" s="219"/>
      <c r="RU105" s="219"/>
      <c r="RV105" s="219"/>
      <c r="RW105" s="219"/>
      <c r="RX105" s="219"/>
      <c r="RY105" s="219"/>
      <c r="RZ105" s="219"/>
      <c r="SA105" s="219"/>
      <c r="SB105" s="219"/>
      <c r="SC105" s="219"/>
      <c r="SD105" s="219"/>
      <c r="SE105" s="219"/>
      <c r="SF105" s="219"/>
      <c r="SG105" s="219"/>
      <c r="SH105" s="219"/>
      <c r="SI105" s="219"/>
      <c r="SJ105" s="219"/>
      <c r="SK105" s="219"/>
      <c r="SL105" s="219"/>
      <c r="SM105" s="219"/>
      <c r="SN105" s="219"/>
      <c r="SO105" s="219"/>
      <c r="SP105" s="219"/>
      <c r="SQ105" s="219"/>
      <c r="SR105" s="219"/>
      <c r="SS105" s="219"/>
      <c r="ST105" s="219"/>
      <c r="SU105" s="219"/>
      <c r="SV105" s="219"/>
      <c r="SW105" s="219"/>
      <c r="SX105" s="219"/>
      <c r="SY105" s="219"/>
      <c r="SZ105" s="219"/>
      <c r="TA105" s="219"/>
      <c r="TB105" s="219"/>
      <c r="TC105" s="219"/>
      <c r="TD105" s="219"/>
      <c r="TE105" s="219"/>
      <c r="TF105" s="219"/>
      <c r="TG105" s="219"/>
      <c r="TH105" s="219"/>
      <c r="TI105" s="219"/>
      <c r="TJ105" s="219"/>
      <c r="TK105" s="219"/>
      <c r="TL105" s="219"/>
      <c r="TM105" s="219"/>
      <c r="TN105" s="219"/>
      <c r="TO105" s="219"/>
      <c r="TP105" s="219"/>
      <c r="TQ105" s="219"/>
      <c r="TR105" s="219"/>
      <c r="TS105" s="219"/>
      <c r="TT105" s="219"/>
      <c r="TU105" s="219"/>
      <c r="TV105" s="219"/>
      <c r="TW105" s="219"/>
      <c r="TX105" s="219"/>
      <c r="TY105" s="219"/>
      <c r="TZ105" s="219"/>
      <c r="UA105" s="219"/>
      <c r="UB105" s="219"/>
      <c r="UC105" s="219"/>
      <c r="UD105" s="219"/>
      <c r="UE105" s="219"/>
      <c r="UF105" s="219"/>
      <c r="UG105" s="219"/>
      <c r="UH105" s="219"/>
      <c r="UI105" s="219"/>
      <c r="UJ105" s="219"/>
      <c r="UK105" s="219"/>
      <c r="UL105" s="219"/>
      <c r="UM105" s="219"/>
      <c r="UN105" s="219"/>
      <c r="UO105" s="219"/>
      <c r="UP105" s="219"/>
      <c r="UQ105" s="219"/>
      <c r="UR105" s="219"/>
      <c r="US105" s="219"/>
      <c r="UT105" s="219"/>
      <c r="UU105" s="219"/>
      <c r="UV105" s="219"/>
      <c r="UW105" s="219"/>
      <c r="UX105" s="219"/>
      <c r="UY105" s="219"/>
      <c r="UZ105" s="219"/>
      <c r="VA105" s="219"/>
      <c r="VB105" s="219"/>
      <c r="VC105" s="219"/>
      <c r="VD105" s="219"/>
      <c r="VE105" s="219"/>
      <c r="VF105" s="219"/>
      <c r="VG105" s="219"/>
      <c r="VH105" s="219"/>
      <c r="VI105" s="219"/>
      <c r="VJ105" s="219"/>
      <c r="VK105" s="219"/>
      <c r="VL105" s="219"/>
      <c r="VM105" s="219"/>
      <c r="VN105" s="219"/>
      <c r="VO105" s="219"/>
      <c r="VP105" s="219"/>
      <c r="VQ105" s="219"/>
      <c r="VR105" s="219"/>
      <c r="VS105" s="219"/>
      <c r="VT105" s="219"/>
      <c r="VU105" s="219"/>
      <c r="VV105" s="219"/>
      <c r="VW105" s="219"/>
      <c r="VX105" s="219"/>
      <c r="VY105" s="219"/>
      <c r="VZ105" s="219"/>
      <c r="WA105" s="219"/>
      <c r="WB105" s="219"/>
      <c r="WC105" s="219"/>
      <c r="WD105" s="219"/>
      <c r="WE105" s="219"/>
      <c r="WF105" s="219"/>
      <c r="WG105" s="219"/>
      <c r="WH105" s="219"/>
      <c r="WI105" s="219"/>
      <c r="WJ105" s="219"/>
      <c r="WK105" s="219"/>
      <c r="WL105" s="219"/>
      <c r="WM105" s="219"/>
      <c r="WN105" s="219"/>
      <c r="WO105" s="219"/>
      <c r="WP105" s="219"/>
      <c r="WQ105" s="219"/>
      <c r="WR105" s="219"/>
      <c r="WS105" s="219"/>
      <c r="WT105" s="219"/>
      <c r="WU105" s="219"/>
      <c r="WV105" s="219"/>
      <c r="WW105" s="219"/>
      <c r="WX105" s="219"/>
      <c r="WY105" s="219"/>
      <c r="WZ105" s="219"/>
      <c r="XA105" s="219"/>
      <c r="XB105" s="219"/>
      <c r="XC105" s="219"/>
      <c r="XD105" s="219"/>
      <c r="XE105" s="219"/>
      <c r="XF105" s="219"/>
      <c r="XG105" s="219"/>
      <c r="XH105" s="219"/>
      <c r="XI105" s="219"/>
      <c r="XJ105" s="219"/>
      <c r="XK105" s="219"/>
      <c r="XL105" s="219"/>
      <c r="XM105" s="219"/>
      <c r="XN105" s="219"/>
      <c r="XO105" s="219"/>
      <c r="XP105" s="219"/>
      <c r="XQ105" s="219"/>
      <c r="XR105" s="219"/>
      <c r="XS105" s="219"/>
      <c r="XT105" s="219"/>
      <c r="XU105" s="219"/>
      <c r="XV105" s="219"/>
      <c r="XW105" s="219"/>
      <c r="XX105" s="219"/>
      <c r="XY105" s="219"/>
      <c r="XZ105" s="219"/>
      <c r="YA105" s="219"/>
      <c r="YB105" s="219"/>
      <c r="YC105" s="219"/>
      <c r="YD105" s="219"/>
      <c r="YE105" s="219"/>
      <c r="YF105" s="219"/>
      <c r="YG105" s="219"/>
      <c r="YH105" s="219"/>
      <c r="YI105" s="219"/>
      <c r="YJ105" s="219"/>
      <c r="YK105" s="219"/>
      <c r="YL105" s="219"/>
      <c r="YM105" s="219"/>
      <c r="YN105" s="219"/>
      <c r="YO105" s="219"/>
      <c r="YP105" s="219"/>
      <c r="YQ105" s="219"/>
      <c r="YR105" s="219"/>
      <c r="YS105" s="219"/>
      <c r="YT105" s="219"/>
      <c r="YU105" s="219"/>
      <c r="YV105" s="219"/>
      <c r="YW105" s="219"/>
      <c r="YX105" s="219"/>
      <c r="YY105" s="219"/>
      <c r="YZ105" s="219"/>
      <c r="ZA105" s="219"/>
      <c r="ZB105" s="219"/>
      <c r="ZC105" s="219"/>
      <c r="ZD105" s="219"/>
      <c r="ZE105" s="219"/>
      <c r="ZF105" s="219"/>
      <c r="ZG105" s="219"/>
      <c r="ZH105" s="219"/>
      <c r="ZI105" s="219"/>
      <c r="ZJ105" s="219"/>
      <c r="ZK105" s="219"/>
      <c r="ZL105" s="219"/>
      <c r="ZM105" s="219"/>
      <c r="ZN105" s="219"/>
      <c r="ZO105" s="219"/>
      <c r="ZP105" s="219"/>
      <c r="ZQ105" s="219"/>
      <c r="ZR105" s="219"/>
      <c r="ZS105" s="219"/>
      <c r="ZT105" s="219"/>
      <c r="ZU105" s="219"/>
      <c r="ZV105" s="219"/>
      <c r="ZW105" s="219"/>
      <c r="ZX105" s="219"/>
      <c r="ZY105" s="219"/>
      <c r="ZZ105" s="219"/>
      <c r="AAA105" s="219"/>
      <c r="AAB105" s="219"/>
      <c r="AAC105" s="219"/>
      <c r="AAD105" s="219"/>
      <c r="AAE105" s="219"/>
      <c r="AAF105" s="219"/>
      <c r="AAG105" s="219"/>
      <c r="AAH105" s="219"/>
      <c r="AAI105" s="219"/>
      <c r="AAJ105" s="219"/>
      <c r="AAK105" s="219"/>
      <c r="AAL105" s="219"/>
      <c r="AAM105" s="219"/>
      <c r="AAN105" s="219"/>
      <c r="AAO105" s="219"/>
      <c r="AAP105" s="219"/>
      <c r="AAQ105" s="219"/>
      <c r="AAR105" s="219"/>
      <c r="AAS105" s="219"/>
      <c r="AAT105" s="219"/>
      <c r="AAU105" s="219"/>
      <c r="AAV105" s="219"/>
      <c r="AAW105" s="219"/>
      <c r="AAX105" s="219"/>
      <c r="AAY105" s="219"/>
      <c r="AAZ105" s="219"/>
      <c r="ABA105" s="219"/>
      <c r="ABB105" s="219"/>
      <c r="ABC105" s="219"/>
      <c r="ABD105" s="219"/>
      <c r="ABE105" s="219"/>
      <c r="ABF105" s="219"/>
      <c r="ABG105" s="219"/>
      <c r="ABH105" s="219"/>
      <c r="ABI105" s="219"/>
      <c r="ABJ105" s="219"/>
      <c r="ABK105" s="219"/>
      <c r="ABL105" s="219"/>
      <c r="ABM105" s="219"/>
      <c r="ABN105" s="219"/>
      <c r="ABO105" s="219"/>
      <c r="ABP105" s="219"/>
      <c r="ABQ105" s="219"/>
      <c r="ABR105" s="219"/>
      <c r="ABS105" s="219"/>
      <c r="ABT105" s="219"/>
      <c r="ABU105" s="219"/>
      <c r="ABV105" s="219"/>
      <c r="ABW105" s="219"/>
      <c r="ABX105" s="219"/>
      <c r="ABY105" s="219"/>
      <c r="ABZ105" s="219"/>
      <c r="ACA105" s="219"/>
      <c r="ACB105" s="219"/>
      <c r="ACC105" s="219"/>
      <c r="ACD105" s="219"/>
      <c r="ACE105" s="219"/>
      <c r="ACF105" s="219"/>
      <c r="ACG105" s="219"/>
      <c r="ACH105" s="219"/>
      <c r="ACI105" s="219"/>
      <c r="ACJ105" s="219"/>
      <c r="ACK105" s="219"/>
      <c r="ACL105" s="219"/>
      <c r="ACM105" s="219"/>
      <c r="ACN105" s="219"/>
      <c r="ACO105" s="219"/>
      <c r="ACP105" s="219"/>
      <c r="ACQ105" s="219"/>
      <c r="ACR105" s="219"/>
      <c r="ACS105" s="219"/>
      <c r="ACT105" s="219"/>
      <c r="ACU105" s="219"/>
      <c r="ACV105" s="219"/>
      <c r="ACW105" s="219"/>
      <c r="ACX105" s="219"/>
      <c r="ACY105" s="219"/>
      <c r="ACZ105" s="219"/>
      <c r="ADA105" s="219"/>
      <c r="ADB105" s="219"/>
      <c r="ADC105" s="219"/>
      <c r="ADD105" s="219"/>
      <c r="ADE105" s="219"/>
      <c r="ADF105" s="219"/>
      <c r="ADG105" s="219"/>
      <c r="ADH105" s="219"/>
      <c r="ADI105" s="219"/>
      <c r="ADJ105" s="219"/>
      <c r="ADK105" s="219"/>
      <c r="ADL105" s="219"/>
      <c r="ADM105" s="219"/>
      <c r="ADN105" s="219"/>
      <c r="ADO105" s="219"/>
      <c r="ADP105" s="219"/>
      <c r="ADQ105" s="219"/>
      <c r="ADR105" s="219"/>
      <c r="ADS105" s="219"/>
      <c r="ADT105" s="219"/>
      <c r="ADU105" s="219"/>
      <c r="ADV105" s="219"/>
      <c r="ADW105" s="219"/>
      <c r="ADX105" s="219"/>
      <c r="ADY105" s="219"/>
      <c r="ADZ105" s="219"/>
      <c r="AEA105" s="219"/>
      <c r="AEB105" s="219"/>
      <c r="AEC105" s="219"/>
      <c r="AED105" s="219"/>
      <c r="AEE105" s="219"/>
      <c r="AEF105" s="219"/>
      <c r="AEG105" s="219"/>
      <c r="AEH105" s="219"/>
      <c r="AEI105" s="219"/>
      <c r="AEJ105" s="219"/>
      <c r="AEK105" s="219"/>
      <c r="AEL105" s="219"/>
      <c r="AEM105" s="219"/>
      <c r="AEN105" s="219"/>
      <c r="AEO105" s="219"/>
      <c r="AEP105" s="219"/>
      <c r="AEQ105" s="219"/>
      <c r="AER105" s="219"/>
      <c r="AES105" s="219"/>
      <c r="AET105" s="219"/>
      <c r="AEU105" s="219"/>
      <c r="AEV105" s="219"/>
      <c r="AEW105" s="219"/>
      <c r="AEX105" s="219"/>
      <c r="AEY105" s="219"/>
      <c r="AEZ105" s="219"/>
      <c r="AFA105" s="219"/>
      <c r="AFB105" s="219"/>
      <c r="AFC105" s="219"/>
      <c r="AFD105" s="219"/>
      <c r="AFE105" s="219"/>
      <c r="AFF105" s="219"/>
      <c r="AFG105" s="219"/>
      <c r="AFH105" s="219"/>
      <c r="AFI105" s="219"/>
      <c r="AFJ105" s="219"/>
      <c r="AFK105" s="219"/>
      <c r="AFL105" s="219"/>
      <c r="AFM105" s="219"/>
      <c r="AFN105" s="219"/>
      <c r="AFO105" s="219"/>
      <c r="AFP105" s="219"/>
      <c r="AFQ105" s="219"/>
      <c r="AFR105" s="219"/>
      <c r="AFS105" s="219"/>
      <c r="AFT105" s="219"/>
      <c r="AFU105" s="219"/>
      <c r="AFV105" s="219"/>
      <c r="AFW105" s="219"/>
      <c r="AFX105" s="219"/>
      <c r="AFY105" s="219"/>
      <c r="AFZ105" s="219"/>
      <c r="AGA105" s="219"/>
      <c r="AGB105" s="219"/>
      <c r="AGC105" s="219"/>
      <c r="AGD105" s="219"/>
      <c r="AGE105" s="219"/>
      <c r="AGF105" s="219"/>
      <c r="AGG105" s="219"/>
      <c r="AGH105" s="219"/>
      <c r="AGI105" s="219"/>
      <c r="AGJ105" s="219"/>
      <c r="AGK105" s="219"/>
      <c r="AGL105" s="219"/>
      <c r="AGM105" s="219"/>
      <c r="AGN105" s="219"/>
      <c r="AGO105" s="219"/>
      <c r="AGP105" s="219"/>
      <c r="AGQ105" s="219"/>
      <c r="AGR105" s="219"/>
      <c r="AGS105" s="219"/>
      <c r="AGT105" s="219"/>
      <c r="AGU105" s="219"/>
      <c r="AGV105" s="219"/>
      <c r="AGW105" s="219"/>
      <c r="AGX105" s="219"/>
      <c r="AGY105" s="219"/>
      <c r="AGZ105" s="219"/>
      <c r="AHA105" s="219"/>
      <c r="AHB105" s="219"/>
      <c r="AHC105" s="219"/>
      <c r="AHD105" s="219"/>
      <c r="AHE105" s="219"/>
      <c r="AHF105" s="219"/>
      <c r="AHG105" s="219"/>
      <c r="AHH105" s="219"/>
      <c r="AHI105" s="219"/>
      <c r="AHJ105" s="219"/>
      <c r="AHK105" s="219"/>
      <c r="AHL105" s="219"/>
      <c r="AHM105" s="219"/>
      <c r="AHN105" s="219"/>
      <c r="AHO105" s="219"/>
      <c r="AHP105" s="219"/>
      <c r="AHQ105" s="219"/>
      <c r="AHR105" s="219"/>
      <c r="AHS105" s="219"/>
      <c r="AHT105" s="219"/>
      <c r="AHU105" s="219"/>
      <c r="AHV105" s="219"/>
      <c r="AHW105" s="219"/>
      <c r="AHX105" s="219"/>
      <c r="AHY105" s="219"/>
      <c r="AHZ105" s="219"/>
      <c r="AIA105" s="219"/>
      <c r="AIB105" s="219"/>
      <c r="AIC105" s="219"/>
      <c r="AID105" s="219"/>
      <c r="AIE105" s="219"/>
      <c r="AIF105" s="219"/>
      <c r="AIG105" s="219"/>
      <c r="AIH105" s="219"/>
      <c r="AII105" s="219"/>
      <c r="AIJ105" s="219"/>
      <c r="AIK105" s="219"/>
      <c r="AIL105" s="219"/>
      <c r="AIM105" s="219"/>
      <c r="AIN105" s="219"/>
      <c r="AIO105" s="219"/>
      <c r="AIP105" s="219"/>
      <c r="AIQ105" s="219"/>
      <c r="AIR105" s="219"/>
      <c r="AIS105" s="219"/>
      <c r="AIT105" s="219"/>
      <c r="AIU105" s="219"/>
      <c r="AIV105" s="219"/>
      <c r="AIW105" s="219"/>
      <c r="AIX105" s="219"/>
      <c r="AIY105" s="219"/>
      <c r="AIZ105" s="219"/>
      <c r="AJA105" s="219"/>
      <c r="AJB105" s="219"/>
      <c r="AJC105" s="219"/>
      <c r="AJD105" s="219"/>
      <c r="AJE105" s="219"/>
      <c r="AJF105" s="219"/>
      <c r="AJG105" s="219"/>
      <c r="AJH105" s="219"/>
      <c r="AJI105" s="219"/>
      <c r="AJJ105" s="219"/>
      <c r="AJK105" s="219"/>
      <c r="AJL105" s="219"/>
      <c r="AJM105" s="219"/>
      <c r="AJN105" s="219"/>
      <c r="AJO105" s="219"/>
      <c r="AJP105" s="219"/>
      <c r="AJQ105" s="219"/>
      <c r="AJR105" s="219"/>
      <c r="AJS105" s="219"/>
      <c r="AJT105" s="219"/>
      <c r="AJU105" s="219"/>
      <c r="AJV105" s="219"/>
      <c r="AJW105" s="219"/>
      <c r="AJX105" s="219"/>
      <c r="AJY105" s="219"/>
      <c r="AJZ105" s="219"/>
      <c r="AKA105" s="219"/>
      <c r="AKB105" s="219"/>
      <c r="AKC105" s="219"/>
      <c r="AKD105" s="219"/>
      <c r="AKE105" s="219"/>
      <c r="AKF105" s="219"/>
      <c r="AKG105" s="219"/>
      <c r="AKH105" s="219"/>
      <c r="AKI105" s="219"/>
      <c r="AKJ105" s="219"/>
      <c r="AKK105" s="219"/>
      <c r="AKL105" s="219"/>
      <c r="AKM105" s="219"/>
      <c r="AKN105" s="219"/>
      <c r="AKO105" s="219"/>
      <c r="AKP105" s="219"/>
      <c r="AKQ105" s="219"/>
      <c r="AKR105" s="219"/>
      <c r="AKS105" s="219"/>
      <c r="AKT105" s="219"/>
      <c r="AKU105" s="219"/>
      <c r="AKV105" s="219"/>
      <c r="AKW105" s="219"/>
      <c r="AKX105" s="219"/>
      <c r="AKY105" s="219"/>
      <c r="AKZ105" s="219"/>
      <c r="ALA105" s="219"/>
      <c r="ALB105" s="219"/>
      <c r="ALC105" s="219"/>
      <c r="ALD105" s="219"/>
      <c r="ALE105" s="219"/>
      <c r="ALF105" s="219"/>
      <c r="ALG105" s="219"/>
      <c r="ALH105" s="219"/>
      <c r="ALI105" s="219"/>
      <c r="ALJ105" s="219"/>
      <c r="ALK105" s="219"/>
      <c r="ALL105" s="219"/>
      <c r="ALM105" s="219"/>
      <c r="ALN105" s="219"/>
      <c r="ALO105" s="219"/>
      <c r="ALP105" s="219"/>
      <c r="ALQ105" s="219"/>
      <c r="ALR105" s="219"/>
      <c r="ALS105" s="219"/>
      <c r="ALT105" s="219"/>
      <c r="ALU105" s="219"/>
    </row>
    <row r="106" spans="1:1009" s="137" customFormat="1">
      <c r="A106" s="220"/>
      <c r="B106" s="221"/>
      <c r="C106" s="218"/>
      <c r="D106" s="223"/>
      <c r="E106" s="224"/>
      <c r="F106" s="224"/>
      <c r="G106" s="224"/>
      <c r="H106" s="224"/>
      <c r="I106" s="225"/>
      <c r="J106" s="218"/>
      <c r="K106" s="218"/>
      <c r="L106" s="218"/>
      <c r="M106" s="218"/>
      <c r="N106" s="218"/>
      <c r="O106" s="218"/>
      <c r="P106" s="218"/>
      <c r="Q106" s="218"/>
      <c r="R106" s="218"/>
      <c r="S106" s="218"/>
      <c r="T106" s="218"/>
      <c r="U106" s="218"/>
      <c r="V106" s="218"/>
      <c r="W106" s="218"/>
      <c r="X106" s="218"/>
      <c r="Y106" s="218"/>
      <c r="Z106" s="218"/>
      <c r="AA106" s="218"/>
      <c r="AB106" s="218"/>
      <c r="AC106" s="218"/>
      <c r="AD106" s="218"/>
      <c r="AE106" s="218"/>
      <c r="AF106" s="218"/>
      <c r="AG106" s="218"/>
      <c r="AH106" s="218"/>
      <c r="AI106" s="218"/>
      <c r="AJ106" s="218"/>
      <c r="AK106" s="218"/>
      <c r="AL106" s="218"/>
      <c r="AM106" s="218"/>
      <c r="AN106" s="218"/>
      <c r="AO106" s="218"/>
      <c r="AP106" s="218"/>
      <c r="AQ106" s="218"/>
      <c r="AR106" s="218"/>
      <c r="AS106" s="218"/>
      <c r="AT106" s="218"/>
      <c r="AU106" s="218"/>
      <c r="AV106" s="218"/>
      <c r="AW106" s="218"/>
      <c r="AX106" s="218"/>
      <c r="AY106" s="218"/>
      <c r="AZ106" s="218"/>
      <c r="BA106" s="218"/>
      <c r="BB106" s="218"/>
      <c r="BC106" s="218"/>
      <c r="BD106" s="218"/>
      <c r="BE106" s="218"/>
      <c r="BF106" s="218"/>
      <c r="BG106" s="218"/>
      <c r="BH106" s="218"/>
      <c r="BI106" s="218"/>
      <c r="BJ106" s="218"/>
      <c r="BK106" s="218"/>
      <c r="BL106" s="218"/>
      <c r="BM106" s="218"/>
      <c r="BN106" s="218"/>
      <c r="BO106" s="218"/>
      <c r="BP106" s="218"/>
      <c r="BQ106" s="218"/>
      <c r="BR106" s="218"/>
      <c r="BS106" s="218"/>
      <c r="BT106" s="218"/>
      <c r="BU106" s="218"/>
      <c r="BV106" s="218"/>
      <c r="BW106" s="218"/>
      <c r="BX106" s="218"/>
      <c r="BY106" s="218"/>
      <c r="BZ106" s="218"/>
      <c r="CA106" s="218"/>
      <c r="CB106" s="218"/>
      <c r="CC106" s="218"/>
      <c r="CD106" s="218"/>
      <c r="CE106" s="218"/>
      <c r="CF106" s="218"/>
      <c r="CG106" s="218"/>
      <c r="CH106" s="218"/>
      <c r="CI106" s="218"/>
      <c r="CJ106" s="218"/>
      <c r="CK106" s="218"/>
      <c r="CL106" s="218"/>
      <c r="CM106" s="218"/>
      <c r="CN106" s="218"/>
      <c r="CO106" s="218"/>
      <c r="CP106" s="218"/>
      <c r="CQ106" s="218"/>
      <c r="CR106" s="218"/>
      <c r="CS106" s="218"/>
      <c r="CT106" s="218"/>
      <c r="CU106" s="218"/>
      <c r="CV106" s="218"/>
      <c r="CW106" s="218"/>
      <c r="CX106" s="218"/>
      <c r="CY106" s="218"/>
      <c r="CZ106" s="218"/>
      <c r="DA106" s="218"/>
      <c r="DB106" s="218"/>
      <c r="DC106" s="218"/>
      <c r="DD106" s="218"/>
      <c r="DE106" s="218"/>
      <c r="DF106" s="218"/>
      <c r="DG106" s="218"/>
      <c r="DH106" s="218"/>
      <c r="DI106" s="218"/>
      <c r="DJ106" s="218"/>
      <c r="DK106" s="218"/>
      <c r="DL106" s="218"/>
      <c r="DM106" s="218"/>
      <c r="DN106" s="218"/>
      <c r="DO106" s="218"/>
      <c r="DP106" s="218"/>
      <c r="DQ106" s="218"/>
      <c r="DR106" s="218"/>
      <c r="DS106" s="218"/>
      <c r="DT106" s="218"/>
      <c r="DU106" s="218"/>
      <c r="DV106" s="218"/>
      <c r="DW106" s="218"/>
      <c r="DX106" s="218"/>
      <c r="DY106" s="218"/>
      <c r="DZ106" s="218"/>
      <c r="EA106" s="218"/>
      <c r="EB106" s="218"/>
      <c r="EC106" s="218"/>
      <c r="ED106" s="218"/>
      <c r="EE106" s="218"/>
      <c r="EF106" s="218"/>
      <c r="EG106" s="218"/>
      <c r="EH106" s="218"/>
      <c r="EI106" s="218"/>
      <c r="EJ106" s="218"/>
      <c r="EK106" s="218"/>
      <c r="EL106" s="218"/>
      <c r="EM106" s="218"/>
      <c r="EN106" s="218"/>
      <c r="EO106" s="218"/>
      <c r="EP106" s="218"/>
      <c r="EQ106" s="218"/>
      <c r="ER106" s="218"/>
      <c r="ES106" s="218"/>
      <c r="ET106" s="218"/>
      <c r="EU106" s="218"/>
      <c r="EV106" s="218"/>
      <c r="EW106" s="218"/>
      <c r="EX106" s="218"/>
      <c r="EY106" s="218"/>
      <c r="EZ106" s="218"/>
      <c r="FA106" s="218"/>
      <c r="FB106" s="218"/>
      <c r="FC106" s="218"/>
      <c r="FD106" s="218"/>
      <c r="FE106" s="218"/>
      <c r="FF106" s="218"/>
      <c r="FG106" s="218"/>
      <c r="FH106" s="218"/>
      <c r="FI106" s="218"/>
      <c r="FJ106" s="218"/>
      <c r="FK106" s="218"/>
      <c r="FL106" s="218"/>
      <c r="FM106" s="218"/>
      <c r="FN106" s="218"/>
      <c r="FO106" s="218"/>
      <c r="FP106" s="218"/>
      <c r="FQ106" s="218"/>
      <c r="FR106" s="218"/>
      <c r="FS106" s="218"/>
      <c r="FT106" s="218"/>
      <c r="FU106" s="218"/>
      <c r="FV106" s="218"/>
      <c r="FW106" s="218"/>
      <c r="FX106" s="218"/>
      <c r="FY106" s="218"/>
      <c r="FZ106" s="218"/>
      <c r="GA106" s="218"/>
      <c r="GB106" s="218"/>
      <c r="GC106" s="218"/>
      <c r="GD106" s="218"/>
      <c r="GE106" s="218"/>
      <c r="GF106" s="218"/>
      <c r="GG106" s="218"/>
      <c r="GH106" s="218"/>
      <c r="GI106" s="218"/>
      <c r="GJ106" s="218"/>
      <c r="GK106" s="218"/>
      <c r="GL106" s="218"/>
      <c r="GM106" s="218"/>
      <c r="GN106" s="218"/>
      <c r="GO106" s="218"/>
      <c r="GP106" s="218"/>
      <c r="GQ106" s="218"/>
      <c r="GR106" s="218"/>
      <c r="GS106" s="218"/>
      <c r="GT106" s="218"/>
      <c r="GU106" s="218"/>
      <c r="GV106" s="218"/>
      <c r="GW106" s="218"/>
      <c r="GX106" s="218"/>
      <c r="GY106" s="218"/>
      <c r="GZ106" s="218"/>
      <c r="HA106" s="218"/>
      <c r="HB106" s="218"/>
      <c r="HC106" s="218"/>
      <c r="HD106" s="218"/>
      <c r="HE106" s="218"/>
      <c r="HF106" s="218"/>
      <c r="HG106" s="218"/>
      <c r="HH106" s="218"/>
      <c r="HI106" s="218"/>
      <c r="HJ106" s="218"/>
      <c r="HK106" s="218"/>
      <c r="HL106" s="218"/>
      <c r="HM106" s="218"/>
      <c r="HN106" s="218"/>
      <c r="HO106" s="218"/>
      <c r="HP106" s="218"/>
      <c r="HQ106" s="218"/>
      <c r="HR106" s="218"/>
      <c r="HS106" s="218"/>
      <c r="HT106" s="218"/>
      <c r="HU106" s="218"/>
      <c r="HV106" s="218"/>
      <c r="HW106" s="218"/>
      <c r="HX106" s="218"/>
      <c r="HY106" s="218"/>
      <c r="HZ106" s="218"/>
      <c r="IA106" s="218"/>
      <c r="IB106" s="218"/>
      <c r="IC106" s="218"/>
      <c r="ID106" s="218"/>
      <c r="IE106" s="218"/>
      <c r="IF106" s="218"/>
      <c r="IG106" s="218"/>
      <c r="IH106" s="219"/>
      <c r="II106" s="219"/>
      <c r="IJ106" s="219"/>
      <c r="IK106" s="219"/>
      <c r="IL106" s="219"/>
      <c r="IM106" s="219"/>
      <c r="IN106" s="219"/>
      <c r="IO106" s="219"/>
      <c r="IP106" s="219"/>
      <c r="IQ106" s="219"/>
      <c r="IR106" s="219"/>
      <c r="IS106" s="219"/>
      <c r="IT106" s="219"/>
      <c r="IU106" s="219"/>
      <c r="IV106" s="219"/>
      <c r="IW106" s="219"/>
      <c r="IX106" s="219"/>
      <c r="IY106" s="219"/>
      <c r="IZ106" s="219"/>
      <c r="JA106" s="219"/>
      <c r="JB106" s="219"/>
      <c r="JC106" s="219"/>
      <c r="JD106" s="219"/>
      <c r="JE106" s="219"/>
      <c r="JF106" s="219"/>
      <c r="JG106" s="219"/>
      <c r="JH106" s="219"/>
      <c r="JI106" s="219"/>
      <c r="JJ106" s="219"/>
      <c r="JK106" s="219"/>
      <c r="JL106" s="219"/>
      <c r="JM106" s="219"/>
      <c r="JN106" s="219"/>
      <c r="JO106" s="219"/>
      <c r="JP106" s="219"/>
      <c r="JQ106" s="219"/>
      <c r="JR106" s="219"/>
      <c r="JS106" s="219"/>
      <c r="JT106" s="219"/>
      <c r="JU106" s="219"/>
      <c r="JV106" s="219"/>
      <c r="JW106" s="219"/>
      <c r="JX106" s="219"/>
      <c r="JY106" s="219"/>
      <c r="JZ106" s="219"/>
      <c r="KA106" s="219"/>
      <c r="KB106" s="219"/>
      <c r="KC106" s="219"/>
      <c r="KD106" s="219"/>
      <c r="KE106" s="219"/>
      <c r="KF106" s="219"/>
      <c r="KG106" s="219"/>
      <c r="KH106" s="219"/>
      <c r="KI106" s="219"/>
      <c r="KJ106" s="219"/>
      <c r="KK106" s="219"/>
      <c r="KL106" s="219"/>
      <c r="KM106" s="219"/>
      <c r="KN106" s="219"/>
      <c r="KO106" s="219"/>
      <c r="KP106" s="219"/>
      <c r="KQ106" s="219"/>
      <c r="KR106" s="219"/>
      <c r="KS106" s="219"/>
      <c r="KT106" s="219"/>
      <c r="KU106" s="219"/>
      <c r="KV106" s="219"/>
      <c r="KW106" s="219"/>
      <c r="KX106" s="219"/>
      <c r="KY106" s="219"/>
      <c r="KZ106" s="219"/>
      <c r="LA106" s="219"/>
      <c r="LB106" s="219"/>
      <c r="LC106" s="219"/>
      <c r="LD106" s="219"/>
      <c r="LE106" s="219"/>
      <c r="LF106" s="219"/>
      <c r="LG106" s="219"/>
      <c r="LH106" s="219"/>
      <c r="LI106" s="219"/>
      <c r="LJ106" s="219"/>
      <c r="LK106" s="219"/>
      <c r="LL106" s="219"/>
      <c r="LM106" s="219"/>
      <c r="LN106" s="219"/>
      <c r="LO106" s="219"/>
      <c r="LP106" s="219"/>
      <c r="LQ106" s="219"/>
      <c r="LR106" s="219"/>
      <c r="LS106" s="219"/>
      <c r="LT106" s="219"/>
      <c r="LU106" s="219"/>
      <c r="LV106" s="219"/>
      <c r="LW106" s="219"/>
      <c r="LX106" s="219"/>
      <c r="LY106" s="219"/>
      <c r="LZ106" s="219"/>
      <c r="MA106" s="219"/>
      <c r="MB106" s="219"/>
      <c r="MC106" s="219"/>
      <c r="MD106" s="219"/>
      <c r="ME106" s="219"/>
      <c r="MF106" s="219"/>
      <c r="MG106" s="219"/>
      <c r="MH106" s="219"/>
      <c r="MI106" s="219"/>
      <c r="MJ106" s="219"/>
      <c r="MK106" s="219"/>
      <c r="ML106" s="219"/>
      <c r="MM106" s="219"/>
      <c r="MN106" s="219"/>
      <c r="MO106" s="219"/>
      <c r="MP106" s="219"/>
      <c r="MQ106" s="219"/>
      <c r="MR106" s="219"/>
      <c r="MS106" s="219"/>
      <c r="MT106" s="219"/>
      <c r="MU106" s="219"/>
      <c r="MV106" s="219"/>
      <c r="MW106" s="219"/>
      <c r="MX106" s="219"/>
      <c r="MY106" s="219"/>
      <c r="MZ106" s="219"/>
      <c r="NA106" s="219"/>
      <c r="NB106" s="219"/>
      <c r="NC106" s="219"/>
      <c r="ND106" s="219"/>
      <c r="NE106" s="219"/>
      <c r="NF106" s="219"/>
      <c r="NG106" s="219"/>
      <c r="NH106" s="219"/>
      <c r="NI106" s="219"/>
      <c r="NJ106" s="219"/>
      <c r="NK106" s="219"/>
      <c r="NL106" s="219"/>
      <c r="NM106" s="219"/>
      <c r="NN106" s="219"/>
      <c r="NO106" s="219"/>
      <c r="NP106" s="219"/>
      <c r="NQ106" s="219"/>
      <c r="NR106" s="219"/>
      <c r="NS106" s="219"/>
      <c r="NT106" s="219"/>
      <c r="NU106" s="219"/>
      <c r="NV106" s="219"/>
      <c r="NW106" s="219"/>
      <c r="NX106" s="219"/>
      <c r="NY106" s="219"/>
      <c r="NZ106" s="219"/>
      <c r="OA106" s="219"/>
      <c r="OB106" s="219"/>
      <c r="OC106" s="219"/>
      <c r="OD106" s="219"/>
      <c r="OE106" s="219"/>
      <c r="OF106" s="219"/>
      <c r="OG106" s="219"/>
      <c r="OH106" s="219"/>
      <c r="OI106" s="219"/>
      <c r="OJ106" s="219"/>
      <c r="OK106" s="219"/>
      <c r="OL106" s="219"/>
      <c r="OM106" s="219"/>
      <c r="ON106" s="219"/>
      <c r="OO106" s="219"/>
      <c r="OP106" s="219"/>
      <c r="OQ106" s="219"/>
      <c r="OR106" s="219"/>
      <c r="OS106" s="219"/>
      <c r="OT106" s="219"/>
      <c r="OU106" s="219"/>
      <c r="OV106" s="219"/>
      <c r="OW106" s="219"/>
      <c r="OX106" s="219"/>
      <c r="OY106" s="219"/>
      <c r="OZ106" s="219"/>
      <c r="PA106" s="219"/>
      <c r="PB106" s="219"/>
      <c r="PC106" s="219"/>
      <c r="PD106" s="219"/>
      <c r="PE106" s="219"/>
      <c r="PF106" s="219"/>
      <c r="PG106" s="219"/>
      <c r="PH106" s="219"/>
      <c r="PI106" s="219"/>
      <c r="PJ106" s="219"/>
      <c r="PK106" s="219"/>
      <c r="PL106" s="219"/>
      <c r="PM106" s="219"/>
      <c r="PN106" s="219"/>
      <c r="PO106" s="219"/>
      <c r="PP106" s="219"/>
      <c r="PQ106" s="219"/>
      <c r="PR106" s="219"/>
      <c r="PS106" s="219"/>
      <c r="PT106" s="219"/>
      <c r="PU106" s="219"/>
      <c r="PV106" s="219"/>
      <c r="PW106" s="219"/>
      <c r="PX106" s="219"/>
      <c r="PY106" s="219"/>
      <c r="PZ106" s="219"/>
      <c r="QA106" s="219"/>
      <c r="QB106" s="219"/>
      <c r="QC106" s="219"/>
      <c r="QD106" s="219"/>
      <c r="QE106" s="219"/>
      <c r="QF106" s="219"/>
      <c r="QG106" s="219"/>
      <c r="QH106" s="219"/>
      <c r="QI106" s="219"/>
      <c r="QJ106" s="219"/>
      <c r="QK106" s="219"/>
      <c r="QL106" s="219"/>
      <c r="QM106" s="219"/>
      <c r="QN106" s="219"/>
      <c r="QO106" s="219"/>
      <c r="QP106" s="219"/>
      <c r="QQ106" s="219"/>
      <c r="QR106" s="219"/>
      <c r="QS106" s="219"/>
      <c r="QT106" s="219"/>
      <c r="QU106" s="219"/>
      <c r="QV106" s="219"/>
      <c r="QW106" s="219"/>
      <c r="QX106" s="219"/>
      <c r="QY106" s="219"/>
      <c r="QZ106" s="219"/>
      <c r="RA106" s="219"/>
      <c r="RB106" s="219"/>
      <c r="RC106" s="219"/>
      <c r="RD106" s="219"/>
      <c r="RE106" s="219"/>
      <c r="RF106" s="219"/>
      <c r="RG106" s="219"/>
      <c r="RH106" s="219"/>
      <c r="RI106" s="219"/>
      <c r="RJ106" s="219"/>
      <c r="RK106" s="219"/>
      <c r="RL106" s="219"/>
      <c r="RM106" s="219"/>
      <c r="RN106" s="219"/>
      <c r="RO106" s="219"/>
      <c r="RP106" s="219"/>
      <c r="RQ106" s="219"/>
      <c r="RR106" s="219"/>
      <c r="RS106" s="219"/>
      <c r="RT106" s="219"/>
      <c r="RU106" s="219"/>
      <c r="RV106" s="219"/>
      <c r="RW106" s="219"/>
      <c r="RX106" s="219"/>
      <c r="RY106" s="219"/>
      <c r="RZ106" s="219"/>
      <c r="SA106" s="219"/>
      <c r="SB106" s="219"/>
      <c r="SC106" s="219"/>
      <c r="SD106" s="219"/>
      <c r="SE106" s="219"/>
      <c r="SF106" s="219"/>
      <c r="SG106" s="219"/>
      <c r="SH106" s="219"/>
      <c r="SI106" s="219"/>
      <c r="SJ106" s="219"/>
      <c r="SK106" s="219"/>
      <c r="SL106" s="219"/>
      <c r="SM106" s="219"/>
      <c r="SN106" s="219"/>
      <c r="SO106" s="219"/>
      <c r="SP106" s="219"/>
      <c r="SQ106" s="219"/>
      <c r="SR106" s="219"/>
      <c r="SS106" s="219"/>
      <c r="ST106" s="219"/>
      <c r="SU106" s="219"/>
      <c r="SV106" s="219"/>
      <c r="SW106" s="219"/>
      <c r="SX106" s="219"/>
      <c r="SY106" s="219"/>
      <c r="SZ106" s="219"/>
      <c r="TA106" s="219"/>
      <c r="TB106" s="219"/>
      <c r="TC106" s="219"/>
      <c r="TD106" s="219"/>
      <c r="TE106" s="219"/>
      <c r="TF106" s="219"/>
      <c r="TG106" s="219"/>
      <c r="TH106" s="219"/>
      <c r="TI106" s="219"/>
      <c r="TJ106" s="219"/>
      <c r="TK106" s="219"/>
      <c r="TL106" s="219"/>
      <c r="TM106" s="219"/>
      <c r="TN106" s="219"/>
      <c r="TO106" s="219"/>
      <c r="TP106" s="219"/>
      <c r="TQ106" s="219"/>
      <c r="TR106" s="219"/>
      <c r="TS106" s="219"/>
      <c r="TT106" s="219"/>
      <c r="TU106" s="219"/>
      <c r="TV106" s="219"/>
      <c r="TW106" s="219"/>
      <c r="TX106" s="219"/>
      <c r="TY106" s="219"/>
      <c r="TZ106" s="219"/>
      <c r="UA106" s="219"/>
      <c r="UB106" s="219"/>
      <c r="UC106" s="219"/>
      <c r="UD106" s="219"/>
      <c r="UE106" s="219"/>
      <c r="UF106" s="219"/>
      <c r="UG106" s="219"/>
      <c r="UH106" s="219"/>
      <c r="UI106" s="219"/>
      <c r="UJ106" s="219"/>
      <c r="UK106" s="219"/>
      <c r="UL106" s="219"/>
      <c r="UM106" s="219"/>
      <c r="UN106" s="219"/>
      <c r="UO106" s="219"/>
      <c r="UP106" s="219"/>
      <c r="UQ106" s="219"/>
      <c r="UR106" s="219"/>
      <c r="US106" s="219"/>
      <c r="UT106" s="219"/>
      <c r="UU106" s="219"/>
      <c r="UV106" s="219"/>
      <c r="UW106" s="219"/>
      <c r="UX106" s="219"/>
      <c r="UY106" s="219"/>
      <c r="UZ106" s="219"/>
      <c r="VA106" s="219"/>
      <c r="VB106" s="219"/>
      <c r="VC106" s="219"/>
      <c r="VD106" s="219"/>
      <c r="VE106" s="219"/>
      <c r="VF106" s="219"/>
      <c r="VG106" s="219"/>
      <c r="VH106" s="219"/>
      <c r="VI106" s="219"/>
      <c r="VJ106" s="219"/>
      <c r="VK106" s="219"/>
      <c r="VL106" s="219"/>
      <c r="VM106" s="219"/>
      <c r="VN106" s="219"/>
      <c r="VO106" s="219"/>
      <c r="VP106" s="219"/>
      <c r="VQ106" s="219"/>
      <c r="VR106" s="219"/>
      <c r="VS106" s="219"/>
      <c r="VT106" s="219"/>
      <c r="VU106" s="219"/>
      <c r="VV106" s="219"/>
      <c r="VW106" s="219"/>
      <c r="VX106" s="219"/>
      <c r="VY106" s="219"/>
      <c r="VZ106" s="219"/>
      <c r="WA106" s="219"/>
      <c r="WB106" s="219"/>
      <c r="WC106" s="219"/>
      <c r="WD106" s="219"/>
      <c r="WE106" s="219"/>
      <c r="WF106" s="219"/>
      <c r="WG106" s="219"/>
      <c r="WH106" s="219"/>
      <c r="WI106" s="219"/>
      <c r="WJ106" s="219"/>
      <c r="WK106" s="219"/>
      <c r="WL106" s="219"/>
      <c r="WM106" s="219"/>
      <c r="WN106" s="219"/>
      <c r="WO106" s="219"/>
      <c r="WP106" s="219"/>
      <c r="WQ106" s="219"/>
      <c r="WR106" s="219"/>
      <c r="WS106" s="219"/>
      <c r="WT106" s="219"/>
      <c r="WU106" s="219"/>
      <c r="WV106" s="219"/>
      <c r="WW106" s="219"/>
      <c r="WX106" s="219"/>
      <c r="WY106" s="219"/>
      <c r="WZ106" s="219"/>
      <c r="XA106" s="219"/>
      <c r="XB106" s="219"/>
      <c r="XC106" s="219"/>
      <c r="XD106" s="219"/>
      <c r="XE106" s="219"/>
      <c r="XF106" s="219"/>
      <c r="XG106" s="219"/>
      <c r="XH106" s="219"/>
      <c r="XI106" s="219"/>
      <c r="XJ106" s="219"/>
      <c r="XK106" s="219"/>
      <c r="XL106" s="219"/>
      <c r="XM106" s="219"/>
      <c r="XN106" s="219"/>
      <c r="XO106" s="219"/>
      <c r="XP106" s="219"/>
      <c r="XQ106" s="219"/>
      <c r="XR106" s="219"/>
      <c r="XS106" s="219"/>
      <c r="XT106" s="219"/>
      <c r="XU106" s="219"/>
      <c r="XV106" s="219"/>
      <c r="XW106" s="219"/>
      <c r="XX106" s="219"/>
      <c r="XY106" s="219"/>
      <c r="XZ106" s="219"/>
      <c r="YA106" s="219"/>
      <c r="YB106" s="219"/>
      <c r="YC106" s="219"/>
      <c r="YD106" s="219"/>
      <c r="YE106" s="219"/>
      <c r="YF106" s="219"/>
      <c r="YG106" s="219"/>
      <c r="YH106" s="219"/>
      <c r="YI106" s="219"/>
      <c r="YJ106" s="219"/>
      <c r="YK106" s="219"/>
      <c r="YL106" s="219"/>
      <c r="YM106" s="219"/>
      <c r="YN106" s="219"/>
      <c r="YO106" s="219"/>
      <c r="YP106" s="219"/>
      <c r="YQ106" s="219"/>
      <c r="YR106" s="219"/>
      <c r="YS106" s="219"/>
      <c r="YT106" s="219"/>
      <c r="YU106" s="219"/>
      <c r="YV106" s="219"/>
      <c r="YW106" s="219"/>
      <c r="YX106" s="219"/>
      <c r="YY106" s="219"/>
      <c r="YZ106" s="219"/>
      <c r="ZA106" s="219"/>
      <c r="ZB106" s="219"/>
      <c r="ZC106" s="219"/>
      <c r="ZD106" s="219"/>
      <c r="ZE106" s="219"/>
      <c r="ZF106" s="219"/>
      <c r="ZG106" s="219"/>
      <c r="ZH106" s="219"/>
      <c r="ZI106" s="219"/>
      <c r="ZJ106" s="219"/>
      <c r="ZK106" s="219"/>
      <c r="ZL106" s="219"/>
      <c r="ZM106" s="219"/>
      <c r="ZN106" s="219"/>
      <c r="ZO106" s="219"/>
      <c r="ZP106" s="219"/>
      <c r="ZQ106" s="219"/>
      <c r="ZR106" s="219"/>
      <c r="ZS106" s="219"/>
      <c r="ZT106" s="219"/>
      <c r="ZU106" s="219"/>
      <c r="ZV106" s="219"/>
      <c r="ZW106" s="219"/>
      <c r="ZX106" s="219"/>
      <c r="ZY106" s="219"/>
      <c r="ZZ106" s="219"/>
      <c r="AAA106" s="219"/>
      <c r="AAB106" s="219"/>
      <c r="AAC106" s="219"/>
      <c r="AAD106" s="219"/>
      <c r="AAE106" s="219"/>
      <c r="AAF106" s="219"/>
      <c r="AAG106" s="219"/>
      <c r="AAH106" s="219"/>
      <c r="AAI106" s="219"/>
      <c r="AAJ106" s="219"/>
      <c r="AAK106" s="219"/>
      <c r="AAL106" s="219"/>
      <c r="AAM106" s="219"/>
      <c r="AAN106" s="219"/>
      <c r="AAO106" s="219"/>
      <c r="AAP106" s="219"/>
      <c r="AAQ106" s="219"/>
      <c r="AAR106" s="219"/>
      <c r="AAS106" s="219"/>
      <c r="AAT106" s="219"/>
      <c r="AAU106" s="219"/>
      <c r="AAV106" s="219"/>
      <c r="AAW106" s="219"/>
      <c r="AAX106" s="219"/>
      <c r="AAY106" s="219"/>
      <c r="AAZ106" s="219"/>
      <c r="ABA106" s="219"/>
      <c r="ABB106" s="219"/>
      <c r="ABC106" s="219"/>
      <c r="ABD106" s="219"/>
      <c r="ABE106" s="219"/>
      <c r="ABF106" s="219"/>
      <c r="ABG106" s="219"/>
      <c r="ABH106" s="219"/>
      <c r="ABI106" s="219"/>
      <c r="ABJ106" s="219"/>
      <c r="ABK106" s="219"/>
      <c r="ABL106" s="219"/>
      <c r="ABM106" s="219"/>
      <c r="ABN106" s="219"/>
      <c r="ABO106" s="219"/>
      <c r="ABP106" s="219"/>
      <c r="ABQ106" s="219"/>
      <c r="ABR106" s="219"/>
      <c r="ABS106" s="219"/>
      <c r="ABT106" s="219"/>
      <c r="ABU106" s="219"/>
      <c r="ABV106" s="219"/>
      <c r="ABW106" s="219"/>
      <c r="ABX106" s="219"/>
      <c r="ABY106" s="219"/>
      <c r="ABZ106" s="219"/>
      <c r="ACA106" s="219"/>
      <c r="ACB106" s="219"/>
      <c r="ACC106" s="219"/>
      <c r="ACD106" s="219"/>
      <c r="ACE106" s="219"/>
      <c r="ACF106" s="219"/>
      <c r="ACG106" s="219"/>
      <c r="ACH106" s="219"/>
      <c r="ACI106" s="219"/>
      <c r="ACJ106" s="219"/>
      <c r="ACK106" s="219"/>
      <c r="ACL106" s="219"/>
      <c r="ACM106" s="219"/>
      <c r="ACN106" s="219"/>
      <c r="ACO106" s="219"/>
      <c r="ACP106" s="219"/>
      <c r="ACQ106" s="219"/>
      <c r="ACR106" s="219"/>
      <c r="ACS106" s="219"/>
      <c r="ACT106" s="219"/>
      <c r="ACU106" s="219"/>
      <c r="ACV106" s="219"/>
      <c r="ACW106" s="219"/>
      <c r="ACX106" s="219"/>
      <c r="ACY106" s="219"/>
      <c r="ACZ106" s="219"/>
      <c r="ADA106" s="219"/>
      <c r="ADB106" s="219"/>
      <c r="ADC106" s="219"/>
      <c r="ADD106" s="219"/>
      <c r="ADE106" s="219"/>
      <c r="ADF106" s="219"/>
      <c r="ADG106" s="219"/>
      <c r="ADH106" s="219"/>
      <c r="ADI106" s="219"/>
      <c r="ADJ106" s="219"/>
      <c r="ADK106" s="219"/>
      <c r="ADL106" s="219"/>
      <c r="ADM106" s="219"/>
      <c r="ADN106" s="219"/>
      <c r="ADO106" s="219"/>
      <c r="ADP106" s="219"/>
      <c r="ADQ106" s="219"/>
      <c r="ADR106" s="219"/>
      <c r="ADS106" s="219"/>
      <c r="ADT106" s="219"/>
      <c r="ADU106" s="219"/>
      <c r="ADV106" s="219"/>
      <c r="ADW106" s="219"/>
      <c r="ADX106" s="219"/>
      <c r="ADY106" s="219"/>
      <c r="ADZ106" s="219"/>
      <c r="AEA106" s="219"/>
      <c r="AEB106" s="219"/>
      <c r="AEC106" s="219"/>
      <c r="AED106" s="219"/>
      <c r="AEE106" s="219"/>
      <c r="AEF106" s="219"/>
      <c r="AEG106" s="219"/>
      <c r="AEH106" s="219"/>
      <c r="AEI106" s="219"/>
      <c r="AEJ106" s="219"/>
      <c r="AEK106" s="219"/>
      <c r="AEL106" s="219"/>
      <c r="AEM106" s="219"/>
      <c r="AEN106" s="219"/>
      <c r="AEO106" s="219"/>
      <c r="AEP106" s="219"/>
      <c r="AEQ106" s="219"/>
      <c r="AER106" s="219"/>
      <c r="AES106" s="219"/>
      <c r="AET106" s="219"/>
      <c r="AEU106" s="219"/>
      <c r="AEV106" s="219"/>
      <c r="AEW106" s="219"/>
      <c r="AEX106" s="219"/>
      <c r="AEY106" s="219"/>
      <c r="AEZ106" s="219"/>
      <c r="AFA106" s="219"/>
      <c r="AFB106" s="219"/>
      <c r="AFC106" s="219"/>
      <c r="AFD106" s="219"/>
      <c r="AFE106" s="219"/>
      <c r="AFF106" s="219"/>
      <c r="AFG106" s="219"/>
      <c r="AFH106" s="219"/>
      <c r="AFI106" s="219"/>
      <c r="AFJ106" s="219"/>
      <c r="AFK106" s="219"/>
      <c r="AFL106" s="219"/>
      <c r="AFM106" s="219"/>
      <c r="AFN106" s="219"/>
      <c r="AFO106" s="219"/>
      <c r="AFP106" s="219"/>
      <c r="AFQ106" s="219"/>
      <c r="AFR106" s="219"/>
      <c r="AFS106" s="219"/>
      <c r="AFT106" s="219"/>
      <c r="AFU106" s="219"/>
      <c r="AFV106" s="219"/>
      <c r="AFW106" s="219"/>
      <c r="AFX106" s="219"/>
      <c r="AFY106" s="219"/>
      <c r="AFZ106" s="219"/>
      <c r="AGA106" s="219"/>
      <c r="AGB106" s="219"/>
      <c r="AGC106" s="219"/>
      <c r="AGD106" s="219"/>
      <c r="AGE106" s="219"/>
      <c r="AGF106" s="219"/>
      <c r="AGG106" s="219"/>
      <c r="AGH106" s="219"/>
      <c r="AGI106" s="219"/>
      <c r="AGJ106" s="219"/>
      <c r="AGK106" s="219"/>
      <c r="AGL106" s="219"/>
      <c r="AGM106" s="219"/>
      <c r="AGN106" s="219"/>
      <c r="AGO106" s="219"/>
      <c r="AGP106" s="219"/>
      <c r="AGQ106" s="219"/>
      <c r="AGR106" s="219"/>
      <c r="AGS106" s="219"/>
      <c r="AGT106" s="219"/>
      <c r="AGU106" s="219"/>
      <c r="AGV106" s="219"/>
      <c r="AGW106" s="219"/>
      <c r="AGX106" s="219"/>
      <c r="AGY106" s="219"/>
      <c r="AGZ106" s="219"/>
      <c r="AHA106" s="219"/>
      <c r="AHB106" s="219"/>
      <c r="AHC106" s="219"/>
      <c r="AHD106" s="219"/>
      <c r="AHE106" s="219"/>
      <c r="AHF106" s="219"/>
      <c r="AHG106" s="219"/>
      <c r="AHH106" s="219"/>
      <c r="AHI106" s="219"/>
      <c r="AHJ106" s="219"/>
      <c r="AHK106" s="219"/>
      <c r="AHL106" s="219"/>
      <c r="AHM106" s="219"/>
      <c r="AHN106" s="219"/>
      <c r="AHO106" s="219"/>
      <c r="AHP106" s="219"/>
      <c r="AHQ106" s="219"/>
      <c r="AHR106" s="219"/>
      <c r="AHS106" s="219"/>
      <c r="AHT106" s="219"/>
      <c r="AHU106" s="219"/>
      <c r="AHV106" s="219"/>
      <c r="AHW106" s="219"/>
      <c r="AHX106" s="219"/>
      <c r="AHY106" s="219"/>
      <c r="AHZ106" s="219"/>
      <c r="AIA106" s="219"/>
      <c r="AIB106" s="219"/>
      <c r="AIC106" s="219"/>
      <c r="AID106" s="219"/>
      <c r="AIE106" s="219"/>
      <c r="AIF106" s="219"/>
      <c r="AIG106" s="219"/>
      <c r="AIH106" s="219"/>
      <c r="AII106" s="219"/>
      <c r="AIJ106" s="219"/>
      <c r="AIK106" s="219"/>
      <c r="AIL106" s="219"/>
      <c r="AIM106" s="219"/>
      <c r="AIN106" s="219"/>
      <c r="AIO106" s="219"/>
      <c r="AIP106" s="219"/>
      <c r="AIQ106" s="219"/>
      <c r="AIR106" s="219"/>
      <c r="AIS106" s="219"/>
      <c r="AIT106" s="219"/>
      <c r="AIU106" s="219"/>
      <c r="AIV106" s="219"/>
      <c r="AIW106" s="219"/>
      <c r="AIX106" s="219"/>
      <c r="AIY106" s="219"/>
      <c r="AIZ106" s="219"/>
      <c r="AJA106" s="219"/>
      <c r="AJB106" s="219"/>
      <c r="AJC106" s="219"/>
      <c r="AJD106" s="219"/>
      <c r="AJE106" s="219"/>
      <c r="AJF106" s="219"/>
      <c r="AJG106" s="219"/>
      <c r="AJH106" s="219"/>
      <c r="AJI106" s="219"/>
      <c r="AJJ106" s="219"/>
      <c r="AJK106" s="219"/>
      <c r="AJL106" s="219"/>
      <c r="AJM106" s="219"/>
      <c r="AJN106" s="219"/>
      <c r="AJO106" s="219"/>
      <c r="AJP106" s="219"/>
      <c r="AJQ106" s="219"/>
      <c r="AJR106" s="219"/>
      <c r="AJS106" s="219"/>
      <c r="AJT106" s="219"/>
      <c r="AJU106" s="219"/>
      <c r="AJV106" s="219"/>
      <c r="AJW106" s="219"/>
      <c r="AJX106" s="219"/>
      <c r="AJY106" s="219"/>
      <c r="AJZ106" s="219"/>
      <c r="AKA106" s="219"/>
      <c r="AKB106" s="219"/>
      <c r="AKC106" s="219"/>
      <c r="AKD106" s="219"/>
      <c r="AKE106" s="219"/>
      <c r="AKF106" s="219"/>
      <c r="AKG106" s="219"/>
      <c r="AKH106" s="219"/>
      <c r="AKI106" s="219"/>
      <c r="AKJ106" s="219"/>
      <c r="AKK106" s="219"/>
      <c r="AKL106" s="219"/>
      <c r="AKM106" s="219"/>
      <c r="AKN106" s="219"/>
      <c r="AKO106" s="219"/>
      <c r="AKP106" s="219"/>
      <c r="AKQ106" s="219"/>
      <c r="AKR106" s="219"/>
      <c r="AKS106" s="219"/>
      <c r="AKT106" s="219"/>
      <c r="AKU106" s="219"/>
      <c r="AKV106" s="219"/>
      <c r="AKW106" s="219"/>
      <c r="AKX106" s="219"/>
      <c r="AKY106" s="219"/>
      <c r="AKZ106" s="219"/>
      <c r="ALA106" s="219"/>
      <c r="ALB106" s="219"/>
      <c r="ALC106" s="219"/>
      <c r="ALD106" s="219"/>
      <c r="ALE106" s="219"/>
      <c r="ALF106" s="219"/>
      <c r="ALG106" s="219"/>
      <c r="ALH106" s="219"/>
      <c r="ALI106" s="219"/>
      <c r="ALJ106" s="219"/>
      <c r="ALK106" s="219"/>
      <c r="ALL106" s="219"/>
      <c r="ALM106" s="219"/>
      <c r="ALN106" s="219"/>
      <c r="ALO106" s="219"/>
      <c r="ALP106" s="219"/>
      <c r="ALQ106" s="219"/>
      <c r="ALR106" s="219"/>
      <c r="ALS106" s="219"/>
      <c r="ALT106" s="219"/>
      <c r="ALU106" s="219"/>
    </row>
    <row r="107" spans="1:1009" s="137" customFormat="1">
      <c r="A107" s="220"/>
      <c r="B107" s="221"/>
      <c r="C107" s="218"/>
      <c r="D107" s="223"/>
      <c r="E107" s="224"/>
      <c r="F107" s="224"/>
      <c r="G107" s="224"/>
      <c r="H107" s="224"/>
      <c r="I107" s="225"/>
      <c r="J107" s="218"/>
      <c r="K107" s="218"/>
      <c r="L107" s="218"/>
      <c r="M107" s="218"/>
      <c r="N107" s="218"/>
      <c r="O107" s="218"/>
      <c r="P107" s="218"/>
      <c r="Q107" s="218"/>
      <c r="R107" s="218"/>
      <c r="S107" s="218"/>
      <c r="T107" s="218"/>
      <c r="U107" s="218"/>
      <c r="V107" s="218"/>
      <c r="W107" s="218"/>
      <c r="X107" s="218"/>
      <c r="Y107" s="218"/>
      <c r="Z107" s="218"/>
      <c r="AA107" s="218"/>
      <c r="AB107" s="218"/>
      <c r="AC107" s="218"/>
      <c r="AD107" s="218"/>
      <c r="AE107" s="218"/>
      <c r="AF107" s="218"/>
      <c r="AG107" s="218"/>
      <c r="AH107" s="218"/>
      <c r="AI107" s="218"/>
      <c r="AJ107" s="218"/>
      <c r="AK107" s="218"/>
      <c r="AL107" s="218"/>
      <c r="AM107" s="218"/>
      <c r="AN107" s="218"/>
      <c r="AO107" s="218"/>
      <c r="AP107" s="218"/>
      <c r="AQ107" s="218"/>
      <c r="AR107" s="218"/>
      <c r="AS107" s="218"/>
      <c r="AT107" s="218"/>
      <c r="AU107" s="218"/>
      <c r="AV107" s="218"/>
      <c r="AW107" s="218"/>
      <c r="AX107" s="218"/>
      <c r="AY107" s="218"/>
      <c r="AZ107" s="218"/>
      <c r="BA107" s="218"/>
      <c r="BB107" s="218"/>
      <c r="BC107" s="218"/>
      <c r="BD107" s="218"/>
      <c r="BE107" s="218"/>
      <c r="BF107" s="218"/>
      <c r="BG107" s="218"/>
      <c r="BH107" s="218"/>
      <c r="BI107" s="218"/>
      <c r="BJ107" s="218"/>
      <c r="BK107" s="218"/>
      <c r="BL107" s="218"/>
      <c r="BM107" s="218"/>
      <c r="BN107" s="218"/>
      <c r="BO107" s="218"/>
      <c r="BP107" s="218"/>
      <c r="BQ107" s="218"/>
      <c r="BR107" s="218"/>
      <c r="BS107" s="218"/>
      <c r="BT107" s="218"/>
      <c r="BU107" s="218"/>
      <c r="BV107" s="218"/>
      <c r="BW107" s="218"/>
      <c r="BX107" s="218"/>
      <c r="BY107" s="218"/>
      <c r="BZ107" s="218"/>
      <c r="CA107" s="218"/>
      <c r="CB107" s="218"/>
      <c r="CC107" s="218"/>
      <c r="CD107" s="218"/>
      <c r="CE107" s="218"/>
      <c r="CF107" s="218"/>
      <c r="CG107" s="218"/>
      <c r="CH107" s="218"/>
      <c r="CI107" s="218"/>
      <c r="CJ107" s="218"/>
      <c r="CK107" s="218"/>
      <c r="CL107" s="218"/>
      <c r="CM107" s="218"/>
      <c r="CN107" s="218"/>
      <c r="CO107" s="218"/>
      <c r="CP107" s="218"/>
      <c r="CQ107" s="218"/>
      <c r="CR107" s="218"/>
      <c r="CS107" s="218"/>
      <c r="CT107" s="218"/>
      <c r="CU107" s="218"/>
      <c r="CV107" s="218"/>
      <c r="CW107" s="218"/>
      <c r="CX107" s="218"/>
      <c r="CY107" s="218"/>
      <c r="CZ107" s="218"/>
      <c r="DA107" s="218"/>
      <c r="DB107" s="218"/>
      <c r="DC107" s="218"/>
      <c r="DD107" s="218"/>
      <c r="DE107" s="218"/>
      <c r="DF107" s="218"/>
      <c r="DG107" s="218"/>
      <c r="DH107" s="218"/>
      <c r="DI107" s="218"/>
      <c r="DJ107" s="218"/>
      <c r="DK107" s="218"/>
      <c r="DL107" s="218"/>
      <c r="DM107" s="218"/>
      <c r="DN107" s="218"/>
      <c r="DO107" s="218"/>
      <c r="DP107" s="218"/>
      <c r="DQ107" s="218"/>
      <c r="DR107" s="218"/>
      <c r="DS107" s="218"/>
      <c r="DT107" s="218"/>
      <c r="DU107" s="218"/>
      <c r="DV107" s="218"/>
      <c r="DW107" s="218"/>
      <c r="DX107" s="218"/>
      <c r="DY107" s="218"/>
      <c r="DZ107" s="218"/>
      <c r="EA107" s="218"/>
      <c r="EB107" s="218"/>
      <c r="EC107" s="218"/>
      <c r="ED107" s="218"/>
      <c r="EE107" s="218"/>
      <c r="EF107" s="218"/>
      <c r="EG107" s="218"/>
      <c r="EH107" s="218"/>
      <c r="EI107" s="218"/>
      <c r="EJ107" s="218"/>
      <c r="EK107" s="218"/>
      <c r="EL107" s="218"/>
      <c r="EM107" s="218"/>
      <c r="EN107" s="218"/>
      <c r="EO107" s="218"/>
      <c r="EP107" s="218"/>
      <c r="EQ107" s="218"/>
      <c r="ER107" s="218"/>
      <c r="ES107" s="218"/>
      <c r="ET107" s="218"/>
      <c r="EU107" s="218"/>
      <c r="EV107" s="218"/>
      <c r="EW107" s="218"/>
      <c r="EX107" s="218"/>
      <c r="EY107" s="218"/>
      <c r="EZ107" s="218"/>
      <c r="FA107" s="218"/>
      <c r="FB107" s="218"/>
      <c r="FC107" s="218"/>
      <c r="FD107" s="218"/>
      <c r="FE107" s="218"/>
      <c r="FF107" s="218"/>
      <c r="FG107" s="218"/>
      <c r="FH107" s="218"/>
      <c r="FI107" s="218"/>
      <c r="FJ107" s="218"/>
      <c r="FK107" s="218"/>
      <c r="FL107" s="218"/>
      <c r="FM107" s="218"/>
      <c r="FN107" s="218"/>
      <c r="FO107" s="218"/>
      <c r="FP107" s="218"/>
      <c r="FQ107" s="218"/>
      <c r="FR107" s="218"/>
      <c r="FS107" s="218"/>
      <c r="FT107" s="218"/>
      <c r="FU107" s="218"/>
      <c r="FV107" s="218"/>
      <c r="FW107" s="218"/>
      <c r="FX107" s="218"/>
      <c r="FY107" s="218"/>
      <c r="FZ107" s="218"/>
      <c r="GA107" s="218"/>
      <c r="GB107" s="218"/>
      <c r="GC107" s="218"/>
      <c r="GD107" s="218"/>
      <c r="GE107" s="218"/>
      <c r="GF107" s="218"/>
      <c r="GG107" s="218"/>
      <c r="GH107" s="218"/>
      <c r="GI107" s="218"/>
      <c r="GJ107" s="218"/>
      <c r="GK107" s="218"/>
      <c r="GL107" s="218"/>
      <c r="GM107" s="218"/>
      <c r="GN107" s="218"/>
      <c r="GO107" s="218"/>
      <c r="GP107" s="218"/>
      <c r="GQ107" s="218"/>
      <c r="GR107" s="218"/>
      <c r="GS107" s="218"/>
      <c r="GT107" s="218"/>
      <c r="GU107" s="218"/>
      <c r="GV107" s="218"/>
      <c r="GW107" s="218"/>
      <c r="GX107" s="218"/>
      <c r="GY107" s="218"/>
      <c r="GZ107" s="218"/>
      <c r="HA107" s="218"/>
      <c r="HB107" s="218"/>
      <c r="HC107" s="218"/>
      <c r="HD107" s="218"/>
      <c r="HE107" s="218"/>
      <c r="HF107" s="218"/>
      <c r="HG107" s="218"/>
      <c r="HH107" s="218"/>
      <c r="HI107" s="218"/>
      <c r="HJ107" s="218"/>
      <c r="HK107" s="218"/>
      <c r="HL107" s="218"/>
      <c r="HM107" s="218"/>
      <c r="HN107" s="218"/>
      <c r="HO107" s="218"/>
      <c r="HP107" s="218"/>
      <c r="HQ107" s="218"/>
      <c r="HR107" s="218"/>
      <c r="HS107" s="218"/>
      <c r="HT107" s="218"/>
      <c r="HU107" s="218"/>
      <c r="HV107" s="218"/>
      <c r="HW107" s="218"/>
      <c r="HX107" s="218"/>
      <c r="HY107" s="218"/>
      <c r="HZ107" s="218"/>
      <c r="IA107" s="218"/>
      <c r="IB107" s="218"/>
      <c r="IC107" s="218"/>
      <c r="ID107" s="218"/>
      <c r="IE107" s="218"/>
      <c r="IF107" s="218"/>
      <c r="IG107" s="218"/>
      <c r="IH107" s="219"/>
      <c r="II107" s="219"/>
      <c r="IJ107" s="219"/>
      <c r="IK107" s="219"/>
      <c r="IL107" s="219"/>
      <c r="IM107" s="219"/>
      <c r="IN107" s="219"/>
      <c r="IO107" s="219"/>
      <c r="IP107" s="219"/>
      <c r="IQ107" s="219"/>
      <c r="IR107" s="219"/>
      <c r="IS107" s="219"/>
      <c r="IT107" s="219"/>
      <c r="IU107" s="219"/>
      <c r="IV107" s="219"/>
      <c r="IW107" s="219"/>
      <c r="IX107" s="219"/>
      <c r="IY107" s="219"/>
      <c r="IZ107" s="219"/>
      <c r="JA107" s="219"/>
      <c r="JB107" s="219"/>
      <c r="JC107" s="219"/>
      <c r="JD107" s="219"/>
      <c r="JE107" s="219"/>
      <c r="JF107" s="219"/>
      <c r="JG107" s="219"/>
      <c r="JH107" s="219"/>
      <c r="JI107" s="219"/>
      <c r="JJ107" s="219"/>
      <c r="JK107" s="219"/>
      <c r="JL107" s="219"/>
      <c r="JM107" s="219"/>
      <c r="JN107" s="219"/>
      <c r="JO107" s="219"/>
      <c r="JP107" s="219"/>
      <c r="JQ107" s="219"/>
      <c r="JR107" s="219"/>
      <c r="JS107" s="219"/>
      <c r="JT107" s="219"/>
      <c r="JU107" s="219"/>
      <c r="JV107" s="219"/>
      <c r="JW107" s="219"/>
      <c r="JX107" s="219"/>
      <c r="JY107" s="219"/>
      <c r="JZ107" s="219"/>
      <c r="KA107" s="219"/>
      <c r="KB107" s="219"/>
      <c r="KC107" s="219"/>
      <c r="KD107" s="219"/>
      <c r="KE107" s="219"/>
      <c r="KF107" s="219"/>
      <c r="KG107" s="219"/>
      <c r="KH107" s="219"/>
      <c r="KI107" s="219"/>
      <c r="KJ107" s="219"/>
      <c r="KK107" s="219"/>
      <c r="KL107" s="219"/>
      <c r="KM107" s="219"/>
      <c r="KN107" s="219"/>
      <c r="KO107" s="219"/>
      <c r="KP107" s="219"/>
      <c r="KQ107" s="219"/>
      <c r="KR107" s="219"/>
      <c r="KS107" s="219"/>
      <c r="KT107" s="219"/>
      <c r="KU107" s="219"/>
      <c r="KV107" s="219"/>
      <c r="KW107" s="219"/>
      <c r="KX107" s="219"/>
      <c r="KY107" s="219"/>
      <c r="KZ107" s="219"/>
      <c r="LA107" s="219"/>
      <c r="LB107" s="219"/>
      <c r="LC107" s="219"/>
      <c r="LD107" s="219"/>
      <c r="LE107" s="219"/>
      <c r="LF107" s="219"/>
      <c r="LG107" s="219"/>
      <c r="LH107" s="219"/>
      <c r="LI107" s="219"/>
      <c r="LJ107" s="219"/>
      <c r="LK107" s="219"/>
      <c r="LL107" s="219"/>
      <c r="LM107" s="219"/>
      <c r="LN107" s="219"/>
      <c r="LO107" s="219"/>
      <c r="LP107" s="219"/>
      <c r="LQ107" s="219"/>
      <c r="LR107" s="219"/>
      <c r="LS107" s="219"/>
      <c r="LT107" s="219"/>
      <c r="LU107" s="219"/>
      <c r="LV107" s="219"/>
      <c r="LW107" s="219"/>
      <c r="LX107" s="219"/>
      <c r="LY107" s="219"/>
      <c r="LZ107" s="219"/>
      <c r="MA107" s="219"/>
      <c r="MB107" s="219"/>
      <c r="MC107" s="219"/>
      <c r="MD107" s="219"/>
      <c r="ME107" s="219"/>
      <c r="MF107" s="219"/>
      <c r="MG107" s="219"/>
      <c r="MH107" s="219"/>
      <c r="MI107" s="219"/>
      <c r="MJ107" s="219"/>
      <c r="MK107" s="219"/>
      <c r="ML107" s="219"/>
      <c r="MM107" s="219"/>
      <c r="MN107" s="219"/>
      <c r="MO107" s="219"/>
      <c r="MP107" s="219"/>
      <c r="MQ107" s="219"/>
      <c r="MR107" s="219"/>
      <c r="MS107" s="219"/>
      <c r="MT107" s="219"/>
      <c r="MU107" s="219"/>
      <c r="MV107" s="219"/>
      <c r="MW107" s="219"/>
      <c r="MX107" s="219"/>
      <c r="MY107" s="219"/>
      <c r="MZ107" s="219"/>
      <c r="NA107" s="219"/>
      <c r="NB107" s="219"/>
      <c r="NC107" s="219"/>
      <c r="ND107" s="219"/>
      <c r="NE107" s="219"/>
      <c r="NF107" s="219"/>
      <c r="NG107" s="219"/>
      <c r="NH107" s="219"/>
      <c r="NI107" s="219"/>
      <c r="NJ107" s="219"/>
      <c r="NK107" s="219"/>
      <c r="NL107" s="219"/>
      <c r="NM107" s="219"/>
      <c r="NN107" s="219"/>
      <c r="NO107" s="219"/>
      <c r="NP107" s="219"/>
      <c r="NQ107" s="219"/>
      <c r="NR107" s="219"/>
      <c r="NS107" s="219"/>
      <c r="NT107" s="219"/>
      <c r="NU107" s="219"/>
      <c r="NV107" s="219"/>
      <c r="NW107" s="219"/>
      <c r="NX107" s="219"/>
      <c r="NY107" s="219"/>
      <c r="NZ107" s="219"/>
      <c r="OA107" s="219"/>
      <c r="OB107" s="219"/>
      <c r="OC107" s="219"/>
      <c r="OD107" s="219"/>
      <c r="OE107" s="219"/>
      <c r="OF107" s="219"/>
      <c r="OG107" s="219"/>
      <c r="OH107" s="219"/>
      <c r="OI107" s="219"/>
      <c r="OJ107" s="219"/>
      <c r="OK107" s="219"/>
      <c r="OL107" s="219"/>
      <c r="OM107" s="219"/>
      <c r="ON107" s="219"/>
      <c r="OO107" s="219"/>
      <c r="OP107" s="219"/>
      <c r="OQ107" s="219"/>
      <c r="OR107" s="219"/>
      <c r="OS107" s="219"/>
      <c r="OT107" s="219"/>
      <c r="OU107" s="219"/>
      <c r="OV107" s="219"/>
      <c r="OW107" s="219"/>
      <c r="OX107" s="219"/>
      <c r="OY107" s="219"/>
      <c r="OZ107" s="219"/>
      <c r="PA107" s="219"/>
      <c r="PB107" s="219"/>
      <c r="PC107" s="219"/>
      <c r="PD107" s="219"/>
      <c r="PE107" s="219"/>
      <c r="PF107" s="219"/>
      <c r="PG107" s="219"/>
      <c r="PH107" s="219"/>
      <c r="PI107" s="219"/>
      <c r="PJ107" s="219"/>
      <c r="PK107" s="219"/>
      <c r="PL107" s="219"/>
      <c r="PM107" s="219"/>
      <c r="PN107" s="219"/>
      <c r="PO107" s="219"/>
      <c r="PP107" s="219"/>
      <c r="PQ107" s="219"/>
      <c r="PR107" s="219"/>
      <c r="PS107" s="219"/>
      <c r="PT107" s="219"/>
      <c r="PU107" s="219"/>
      <c r="PV107" s="219"/>
      <c r="PW107" s="219"/>
      <c r="PX107" s="219"/>
      <c r="PY107" s="219"/>
      <c r="PZ107" s="219"/>
      <c r="QA107" s="219"/>
      <c r="QB107" s="219"/>
      <c r="QC107" s="219"/>
      <c r="QD107" s="219"/>
      <c r="QE107" s="219"/>
      <c r="QF107" s="219"/>
      <c r="QG107" s="219"/>
      <c r="QH107" s="219"/>
      <c r="QI107" s="219"/>
      <c r="QJ107" s="219"/>
      <c r="QK107" s="219"/>
      <c r="QL107" s="219"/>
      <c r="QM107" s="219"/>
      <c r="QN107" s="219"/>
      <c r="QO107" s="219"/>
      <c r="QP107" s="219"/>
      <c r="QQ107" s="219"/>
      <c r="QR107" s="219"/>
      <c r="QS107" s="219"/>
      <c r="QT107" s="219"/>
      <c r="QU107" s="219"/>
      <c r="QV107" s="219"/>
      <c r="QW107" s="219"/>
      <c r="QX107" s="219"/>
      <c r="QY107" s="219"/>
      <c r="QZ107" s="219"/>
      <c r="RA107" s="219"/>
      <c r="RB107" s="219"/>
      <c r="RC107" s="219"/>
      <c r="RD107" s="219"/>
      <c r="RE107" s="219"/>
      <c r="RF107" s="219"/>
      <c r="RG107" s="219"/>
      <c r="RH107" s="219"/>
      <c r="RI107" s="219"/>
      <c r="RJ107" s="219"/>
      <c r="RK107" s="219"/>
      <c r="RL107" s="219"/>
      <c r="RM107" s="219"/>
      <c r="RN107" s="219"/>
      <c r="RO107" s="219"/>
      <c r="RP107" s="219"/>
      <c r="RQ107" s="219"/>
      <c r="RR107" s="219"/>
      <c r="RS107" s="219"/>
      <c r="RT107" s="219"/>
      <c r="RU107" s="219"/>
      <c r="RV107" s="219"/>
      <c r="RW107" s="219"/>
      <c r="RX107" s="219"/>
      <c r="RY107" s="219"/>
      <c r="RZ107" s="219"/>
      <c r="SA107" s="219"/>
      <c r="SB107" s="219"/>
      <c r="SC107" s="219"/>
      <c r="SD107" s="219"/>
      <c r="SE107" s="219"/>
      <c r="SF107" s="219"/>
      <c r="SG107" s="219"/>
      <c r="SH107" s="219"/>
      <c r="SI107" s="219"/>
      <c r="SJ107" s="219"/>
      <c r="SK107" s="219"/>
      <c r="SL107" s="219"/>
      <c r="SM107" s="219"/>
      <c r="SN107" s="219"/>
      <c r="SO107" s="219"/>
      <c r="SP107" s="219"/>
      <c r="SQ107" s="219"/>
      <c r="SR107" s="219"/>
      <c r="SS107" s="219"/>
      <c r="ST107" s="219"/>
      <c r="SU107" s="219"/>
      <c r="SV107" s="219"/>
      <c r="SW107" s="219"/>
      <c r="SX107" s="219"/>
      <c r="SY107" s="219"/>
      <c r="SZ107" s="219"/>
      <c r="TA107" s="219"/>
      <c r="TB107" s="219"/>
      <c r="TC107" s="219"/>
      <c r="TD107" s="219"/>
      <c r="TE107" s="219"/>
      <c r="TF107" s="219"/>
      <c r="TG107" s="219"/>
      <c r="TH107" s="219"/>
      <c r="TI107" s="219"/>
      <c r="TJ107" s="219"/>
      <c r="TK107" s="219"/>
      <c r="TL107" s="219"/>
      <c r="TM107" s="219"/>
      <c r="TN107" s="219"/>
      <c r="TO107" s="219"/>
      <c r="TP107" s="219"/>
      <c r="TQ107" s="219"/>
      <c r="TR107" s="219"/>
      <c r="TS107" s="219"/>
      <c r="TT107" s="219"/>
      <c r="TU107" s="219"/>
      <c r="TV107" s="219"/>
      <c r="TW107" s="219"/>
      <c r="TX107" s="219"/>
      <c r="TY107" s="219"/>
      <c r="TZ107" s="219"/>
      <c r="UA107" s="219"/>
      <c r="UB107" s="219"/>
      <c r="UC107" s="219"/>
      <c r="UD107" s="219"/>
      <c r="UE107" s="219"/>
      <c r="UF107" s="219"/>
      <c r="UG107" s="219"/>
      <c r="UH107" s="219"/>
      <c r="UI107" s="219"/>
      <c r="UJ107" s="219"/>
      <c r="UK107" s="219"/>
      <c r="UL107" s="219"/>
      <c r="UM107" s="219"/>
      <c r="UN107" s="219"/>
      <c r="UO107" s="219"/>
      <c r="UP107" s="219"/>
      <c r="UQ107" s="219"/>
      <c r="UR107" s="219"/>
      <c r="US107" s="219"/>
      <c r="UT107" s="219"/>
      <c r="UU107" s="219"/>
      <c r="UV107" s="219"/>
      <c r="UW107" s="219"/>
      <c r="UX107" s="219"/>
      <c r="UY107" s="219"/>
      <c r="UZ107" s="219"/>
      <c r="VA107" s="219"/>
      <c r="VB107" s="219"/>
      <c r="VC107" s="219"/>
      <c r="VD107" s="219"/>
      <c r="VE107" s="219"/>
      <c r="VF107" s="219"/>
      <c r="VG107" s="219"/>
      <c r="VH107" s="219"/>
      <c r="VI107" s="219"/>
      <c r="VJ107" s="219"/>
      <c r="VK107" s="219"/>
      <c r="VL107" s="219"/>
      <c r="VM107" s="219"/>
      <c r="VN107" s="219"/>
      <c r="VO107" s="219"/>
      <c r="VP107" s="219"/>
      <c r="VQ107" s="219"/>
      <c r="VR107" s="219"/>
      <c r="VS107" s="219"/>
      <c r="VT107" s="219"/>
      <c r="VU107" s="219"/>
      <c r="VV107" s="219"/>
      <c r="VW107" s="219"/>
      <c r="VX107" s="219"/>
      <c r="VY107" s="219"/>
      <c r="VZ107" s="219"/>
      <c r="WA107" s="219"/>
      <c r="WB107" s="219"/>
      <c r="WC107" s="219"/>
      <c r="WD107" s="219"/>
      <c r="WE107" s="219"/>
      <c r="WF107" s="219"/>
      <c r="WG107" s="219"/>
      <c r="WH107" s="219"/>
      <c r="WI107" s="219"/>
      <c r="WJ107" s="219"/>
      <c r="WK107" s="219"/>
      <c r="WL107" s="219"/>
      <c r="WM107" s="219"/>
      <c r="WN107" s="219"/>
      <c r="WO107" s="219"/>
      <c r="WP107" s="219"/>
      <c r="WQ107" s="219"/>
      <c r="WR107" s="219"/>
      <c r="WS107" s="219"/>
      <c r="WT107" s="219"/>
      <c r="WU107" s="219"/>
      <c r="WV107" s="219"/>
      <c r="WW107" s="219"/>
      <c r="WX107" s="219"/>
      <c r="WY107" s="219"/>
      <c r="WZ107" s="219"/>
      <c r="XA107" s="219"/>
      <c r="XB107" s="219"/>
      <c r="XC107" s="219"/>
      <c r="XD107" s="219"/>
      <c r="XE107" s="219"/>
      <c r="XF107" s="219"/>
      <c r="XG107" s="219"/>
      <c r="XH107" s="219"/>
      <c r="XI107" s="219"/>
      <c r="XJ107" s="219"/>
      <c r="XK107" s="219"/>
      <c r="XL107" s="219"/>
      <c r="XM107" s="219"/>
      <c r="XN107" s="219"/>
      <c r="XO107" s="219"/>
      <c r="XP107" s="219"/>
      <c r="XQ107" s="219"/>
      <c r="XR107" s="219"/>
      <c r="XS107" s="219"/>
      <c r="XT107" s="219"/>
      <c r="XU107" s="219"/>
      <c r="XV107" s="219"/>
      <c r="XW107" s="219"/>
      <c r="XX107" s="219"/>
      <c r="XY107" s="219"/>
      <c r="XZ107" s="219"/>
      <c r="YA107" s="219"/>
      <c r="YB107" s="219"/>
      <c r="YC107" s="219"/>
      <c r="YD107" s="219"/>
      <c r="YE107" s="219"/>
      <c r="YF107" s="219"/>
      <c r="YG107" s="219"/>
      <c r="YH107" s="219"/>
      <c r="YI107" s="219"/>
      <c r="YJ107" s="219"/>
      <c r="YK107" s="219"/>
      <c r="YL107" s="219"/>
      <c r="YM107" s="219"/>
      <c r="YN107" s="219"/>
      <c r="YO107" s="219"/>
      <c r="YP107" s="219"/>
      <c r="YQ107" s="219"/>
      <c r="YR107" s="219"/>
      <c r="YS107" s="219"/>
      <c r="YT107" s="219"/>
      <c r="YU107" s="219"/>
      <c r="YV107" s="219"/>
      <c r="YW107" s="219"/>
      <c r="YX107" s="219"/>
      <c r="YY107" s="219"/>
      <c r="YZ107" s="219"/>
      <c r="ZA107" s="219"/>
      <c r="ZB107" s="219"/>
      <c r="ZC107" s="219"/>
      <c r="ZD107" s="219"/>
      <c r="ZE107" s="219"/>
      <c r="ZF107" s="219"/>
      <c r="ZG107" s="219"/>
      <c r="ZH107" s="219"/>
      <c r="ZI107" s="219"/>
      <c r="ZJ107" s="219"/>
      <c r="ZK107" s="219"/>
      <c r="ZL107" s="219"/>
      <c r="ZM107" s="219"/>
      <c r="ZN107" s="219"/>
      <c r="ZO107" s="219"/>
      <c r="ZP107" s="219"/>
      <c r="ZQ107" s="219"/>
      <c r="ZR107" s="219"/>
      <c r="ZS107" s="219"/>
      <c r="ZT107" s="219"/>
      <c r="ZU107" s="219"/>
      <c r="ZV107" s="219"/>
      <c r="ZW107" s="219"/>
      <c r="ZX107" s="219"/>
      <c r="ZY107" s="219"/>
      <c r="ZZ107" s="219"/>
      <c r="AAA107" s="219"/>
      <c r="AAB107" s="219"/>
      <c r="AAC107" s="219"/>
      <c r="AAD107" s="219"/>
      <c r="AAE107" s="219"/>
      <c r="AAF107" s="219"/>
      <c r="AAG107" s="219"/>
      <c r="AAH107" s="219"/>
      <c r="AAI107" s="219"/>
      <c r="AAJ107" s="219"/>
      <c r="AAK107" s="219"/>
      <c r="AAL107" s="219"/>
      <c r="AAM107" s="219"/>
      <c r="AAN107" s="219"/>
      <c r="AAO107" s="219"/>
      <c r="AAP107" s="219"/>
      <c r="AAQ107" s="219"/>
      <c r="AAR107" s="219"/>
      <c r="AAS107" s="219"/>
      <c r="AAT107" s="219"/>
      <c r="AAU107" s="219"/>
      <c r="AAV107" s="219"/>
      <c r="AAW107" s="219"/>
      <c r="AAX107" s="219"/>
      <c r="AAY107" s="219"/>
      <c r="AAZ107" s="219"/>
      <c r="ABA107" s="219"/>
      <c r="ABB107" s="219"/>
      <c r="ABC107" s="219"/>
      <c r="ABD107" s="219"/>
      <c r="ABE107" s="219"/>
      <c r="ABF107" s="219"/>
      <c r="ABG107" s="219"/>
      <c r="ABH107" s="219"/>
      <c r="ABI107" s="219"/>
      <c r="ABJ107" s="219"/>
      <c r="ABK107" s="219"/>
      <c r="ABL107" s="219"/>
      <c r="ABM107" s="219"/>
      <c r="ABN107" s="219"/>
      <c r="ABO107" s="219"/>
      <c r="ABP107" s="219"/>
      <c r="ABQ107" s="219"/>
      <c r="ABR107" s="219"/>
      <c r="ABS107" s="219"/>
      <c r="ABT107" s="219"/>
      <c r="ABU107" s="219"/>
      <c r="ABV107" s="219"/>
      <c r="ABW107" s="219"/>
      <c r="ABX107" s="219"/>
      <c r="ABY107" s="219"/>
      <c r="ABZ107" s="219"/>
      <c r="ACA107" s="219"/>
      <c r="ACB107" s="219"/>
      <c r="ACC107" s="219"/>
      <c r="ACD107" s="219"/>
      <c r="ACE107" s="219"/>
      <c r="ACF107" s="219"/>
      <c r="ACG107" s="219"/>
      <c r="ACH107" s="219"/>
      <c r="ACI107" s="219"/>
      <c r="ACJ107" s="219"/>
      <c r="ACK107" s="219"/>
      <c r="ACL107" s="219"/>
      <c r="ACM107" s="219"/>
      <c r="ACN107" s="219"/>
      <c r="ACO107" s="219"/>
      <c r="ACP107" s="219"/>
      <c r="ACQ107" s="219"/>
      <c r="ACR107" s="219"/>
      <c r="ACS107" s="219"/>
      <c r="ACT107" s="219"/>
      <c r="ACU107" s="219"/>
      <c r="ACV107" s="219"/>
      <c r="ACW107" s="219"/>
      <c r="ACX107" s="219"/>
      <c r="ACY107" s="219"/>
      <c r="ACZ107" s="219"/>
      <c r="ADA107" s="219"/>
      <c r="ADB107" s="219"/>
      <c r="ADC107" s="219"/>
      <c r="ADD107" s="219"/>
      <c r="ADE107" s="219"/>
      <c r="ADF107" s="219"/>
      <c r="ADG107" s="219"/>
      <c r="ADH107" s="219"/>
      <c r="ADI107" s="219"/>
      <c r="ADJ107" s="219"/>
      <c r="ADK107" s="219"/>
      <c r="ADL107" s="219"/>
      <c r="ADM107" s="219"/>
      <c r="ADN107" s="219"/>
      <c r="ADO107" s="219"/>
      <c r="ADP107" s="219"/>
      <c r="ADQ107" s="219"/>
      <c r="ADR107" s="219"/>
      <c r="ADS107" s="219"/>
      <c r="ADT107" s="219"/>
      <c r="ADU107" s="219"/>
      <c r="ADV107" s="219"/>
      <c r="ADW107" s="219"/>
      <c r="ADX107" s="219"/>
      <c r="ADY107" s="219"/>
      <c r="ADZ107" s="219"/>
      <c r="AEA107" s="219"/>
      <c r="AEB107" s="219"/>
      <c r="AEC107" s="219"/>
      <c r="AED107" s="219"/>
      <c r="AEE107" s="219"/>
      <c r="AEF107" s="219"/>
      <c r="AEG107" s="219"/>
      <c r="AEH107" s="219"/>
      <c r="AEI107" s="219"/>
      <c r="AEJ107" s="219"/>
      <c r="AEK107" s="219"/>
      <c r="AEL107" s="219"/>
      <c r="AEM107" s="219"/>
      <c r="AEN107" s="219"/>
      <c r="AEO107" s="219"/>
      <c r="AEP107" s="219"/>
      <c r="AEQ107" s="219"/>
      <c r="AER107" s="219"/>
      <c r="AES107" s="219"/>
      <c r="AET107" s="219"/>
      <c r="AEU107" s="219"/>
      <c r="AEV107" s="219"/>
      <c r="AEW107" s="219"/>
      <c r="AEX107" s="219"/>
      <c r="AEY107" s="219"/>
      <c r="AEZ107" s="219"/>
      <c r="AFA107" s="219"/>
      <c r="AFB107" s="219"/>
      <c r="AFC107" s="219"/>
      <c r="AFD107" s="219"/>
      <c r="AFE107" s="219"/>
      <c r="AFF107" s="219"/>
      <c r="AFG107" s="219"/>
      <c r="AFH107" s="219"/>
      <c r="AFI107" s="219"/>
      <c r="AFJ107" s="219"/>
      <c r="AFK107" s="219"/>
      <c r="AFL107" s="219"/>
      <c r="AFM107" s="219"/>
      <c r="AFN107" s="219"/>
      <c r="AFO107" s="219"/>
      <c r="AFP107" s="219"/>
      <c r="AFQ107" s="219"/>
      <c r="AFR107" s="219"/>
      <c r="AFS107" s="219"/>
      <c r="AFT107" s="219"/>
      <c r="AFU107" s="219"/>
      <c r="AFV107" s="219"/>
      <c r="AFW107" s="219"/>
      <c r="AFX107" s="219"/>
      <c r="AFY107" s="219"/>
      <c r="AFZ107" s="219"/>
      <c r="AGA107" s="219"/>
      <c r="AGB107" s="219"/>
      <c r="AGC107" s="219"/>
      <c r="AGD107" s="219"/>
      <c r="AGE107" s="219"/>
      <c r="AGF107" s="219"/>
      <c r="AGG107" s="219"/>
      <c r="AGH107" s="219"/>
      <c r="AGI107" s="219"/>
      <c r="AGJ107" s="219"/>
      <c r="AGK107" s="219"/>
      <c r="AGL107" s="219"/>
      <c r="AGM107" s="219"/>
      <c r="AGN107" s="219"/>
      <c r="AGO107" s="219"/>
      <c r="AGP107" s="219"/>
      <c r="AGQ107" s="219"/>
      <c r="AGR107" s="219"/>
      <c r="AGS107" s="219"/>
      <c r="AGT107" s="219"/>
      <c r="AGU107" s="219"/>
      <c r="AGV107" s="219"/>
      <c r="AGW107" s="219"/>
      <c r="AGX107" s="219"/>
      <c r="AGY107" s="219"/>
      <c r="AGZ107" s="219"/>
      <c r="AHA107" s="219"/>
      <c r="AHB107" s="219"/>
      <c r="AHC107" s="219"/>
      <c r="AHD107" s="219"/>
      <c r="AHE107" s="219"/>
      <c r="AHF107" s="219"/>
      <c r="AHG107" s="219"/>
      <c r="AHH107" s="219"/>
      <c r="AHI107" s="219"/>
      <c r="AHJ107" s="219"/>
      <c r="AHK107" s="219"/>
      <c r="AHL107" s="219"/>
      <c r="AHM107" s="219"/>
      <c r="AHN107" s="219"/>
      <c r="AHO107" s="219"/>
      <c r="AHP107" s="219"/>
      <c r="AHQ107" s="219"/>
      <c r="AHR107" s="219"/>
      <c r="AHS107" s="219"/>
      <c r="AHT107" s="219"/>
      <c r="AHU107" s="219"/>
      <c r="AHV107" s="219"/>
      <c r="AHW107" s="219"/>
      <c r="AHX107" s="219"/>
      <c r="AHY107" s="219"/>
      <c r="AHZ107" s="219"/>
      <c r="AIA107" s="219"/>
      <c r="AIB107" s="219"/>
      <c r="AIC107" s="219"/>
      <c r="AID107" s="219"/>
      <c r="AIE107" s="219"/>
      <c r="AIF107" s="219"/>
      <c r="AIG107" s="219"/>
      <c r="AIH107" s="219"/>
      <c r="AII107" s="219"/>
      <c r="AIJ107" s="219"/>
      <c r="AIK107" s="219"/>
      <c r="AIL107" s="219"/>
      <c r="AIM107" s="219"/>
      <c r="AIN107" s="219"/>
      <c r="AIO107" s="219"/>
      <c r="AIP107" s="219"/>
      <c r="AIQ107" s="219"/>
      <c r="AIR107" s="219"/>
      <c r="AIS107" s="219"/>
      <c r="AIT107" s="219"/>
      <c r="AIU107" s="219"/>
      <c r="AIV107" s="219"/>
      <c r="AIW107" s="219"/>
      <c r="AIX107" s="219"/>
      <c r="AIY107" s="219"/>
      <c r="AIZ107" s="219"/>
      <c r="AJA107" s="219"/>
      <c r="AJB107" s="219"/>
      <c r="AJC107" s="219"/>
      <c r="AJD107" s="219"/>
      <c r="AJE107" s="219"/>
      <c r="AJF107" s="219"/>
      <c r="AJG107" s="219"/>
      <c r="AJH107" s="219"/>
      <c r="AJI107" s="219"/>
      <c r="AJJ107" s="219"/>
      <c r="AJK107" s="219"/>
      <c r="AJL107" s="219"/>
      <c r="AJM107" s="219"/>
      <c r="AJN107" s="219"/>
      <c r="AJO107" s="219"/>
      <c r="AJP107" s="219"/>
      <c r="AJQ107" s="219"/>
      <c r="AJR107" s="219"/>
      <c r="AJS107" s="219"/>
      <c r="AJT107" s="219"/>
      <c r="AJU107" s="219"/>
      <c r="AJV107" s="219"/>
      <c r="AJW107" s="219"/>
      <c r="AJX107" s="219"/>
      <c r="AJY107" s="219"/>
      <c r="AJZ107" s="219"/>
      <c r="AKA107" s="219"/>
      <c r="AKB107" s="219"/>
      <c r="AKC107" s="219"/>
      <c r="AKD107" s="219"/>
      <c r="AKE107" s="219"/>
      <c r="AKF107" s="219"/>
      <c r="AKG107" s="219"/>
      <c r="AKH107" s="219"/>
      <c r="AKI107" s="219"/>
      <c r="AKJ107" s="219"/>
      <c r="AKK107" s="219"/>
      <c r="AKL107" s="219"/>
      <c r="AKM107" s="219"/>
      <c r="AKN107" s="219"/>
      <c r="AKO107" s="219"/>
      <c r="AKP107" s="219"/>
      <c r="AKQ107" s="219"/>
      <c r="AKR107" s="219"/>
      <c r="AKS107" s="219"/>
      <c r="AKT107" s="219"/>
      <c r="AKU107" s="219"/>
      <c r="AKV107" s="219"/>
      <c r="AKW107" s="219"/>
      <c r="AKX107" s="219"/>
      <c r="AKY107" s="219"/>
      <c r="AKZ107" s="219"/>
      <c r="ALA107" s="219"/>
      <c r="ALB107" s="219"/>
      <c r="ALC107" s="219"/>
      <c r="ALD107" s="219"/>
      <c r="ALE107" s="219"/>
      <c r="ALF107" s="219"/>
      <c r="ALG107" s="219"/>
      <c r="ALH107" s="219"/>
      <c r="ALI107" s="219"/>
      <c r="ALJ107" s="219"/>
      <c r="ALK107" s="219"/>
      <c r="ALL107" s="219"/>
      <c r="ALM107" s="219"/>
      <c r="ALN107" s="219"/>
      <c r="ALO107" s="219"/>
      <c r="ALP107" s="219"/>
      <c r="ALQ107" s="219"/>
      <c r="ALR107" s="219"/>
      <c r="ALS107" s="219"/>
      <c r="ALT107" s="219"/>
      <c r="ALU107" s="219"/>
    </row>
    <row r="108" spans="1:1009" s="137" customFormat="1">
      <c r="A108" s="220"/>
      <c r="B108" s="221"/>
      <c r="C108" s="218"/>
      <c r="D108" s="223"/>
      <c r="E108" s="224"/>
      <c r="F108" s="224"/>
      <c r="G108" s="224"/>
      <c r="H108" s="224"/>
      <c r="I108" s="225"/>
      <c r="J108" s="218"/>
      <c r="K108" s="218"/>
      <c r="L108" s="218"/>
      <c r="M108" s="218"/>
      <c r="N108" s="218"/>
      <c r="O108" s="218"/>
      <c r="P108" s="218"/>
      <c r="Q108" s="218"/>
      <c r="R108" s="218"/>
      <c r="S108" s="218"/>
      <c r="T108" s="218"/>
      <c r="U108" s="218"/>
      <c r="V108" s="218"/>
      <c r="W108" s="218"/>
      <c r="X108" s="218"/>
      <c r="Y108" s="218"/>
      <c r="Z108" s="218"/>
      <c r="AA108" s="218"/>
      <c r="AB108" s="218"/>
      <c r="AC108" s="218"/>
      <c r="AD108" s="218"/>
      <c r="AE108" s="218"/>
      <c r="AF108" s="218"/>
      <c r="AG108" s="218"/>
      <c r="AH108" s="218"/>
      <c r="AI108" s="218"/>
      <c r="AJ108" s="218"/>
      <c r="AK108" s="218"/>
      <c r="AL108" s="218"/>
      <c r="AM108" s="218"/>
      <c r="AN108" s="218"/>
      <c r="AO108" s="218"/>
      <c r="AP108" s="218"/>
      <c r="AQ108" s="218"/>
      <c r="AR108" s="218"/>
      <c r="AS108" s="218"/>
      <c r="AT108" s="218"/>
      <c r="AU108" s="218"/>
      <c r="AV108" s="218"/>
      <c r="AW108" s="218"/>
      <c r="AX108" s="218"/>
      <c r="AY108" s="218"/>
      <c r="AZ108" s="218"/>
      <c r="BA108" s="218"/>
      <c r="BB108" s="218"/>
      <c r="BC108" s="218"/>
      <c r="BD108" s="218"/>
      <c r="BE108" s="218"/>
      <c r="BF108" s="218"/>
      <c r="BG108" s="218"/>
      <c r="BH108" s="218"/>
      <c r="BI108" s="218"/>
      <c r="BJ108" s="218"/>
      <c r="BK108" s="218"/>
      <c r="BL108" s="218"/>
      <c r="BM108" s="218"/>
      <c r="BN108" s="218"/>
      <c r="BO108" s="218"/>
      <c r="BP108" s="218"/>
      <c r="BQ108" s="218"/>
      <c r="BR108" s="218"/>
      <c r="BS108" s="218"/>
      <c r="BT108" s="218"/>
      <c r="BU108" s="218"/>
      <c r="BV108" s="218"/>
      <c r="BW108" s="218"/>
      <c r="BX108" s="218"/>
      <c r="BY108" s="218"/>
      <c r="BZ108" s="218"/>
      <c r="CA108" s="218"/>
      <c r="CB108" s="218"/>
      <c r="CC108" s="218"/>
      <c r="CD108" s="218"/>
      <c r="CE108" s="218"/>
      <c r="CF108" s="218"/>
      <c r="CG108" s="218"/>
      <c r="CH108" s="218"/>
      <c r="CI108" s="218"/>
      <c r="CJ108" s="218"/>
      <c r="CK108" s="218"/>
      <c r="CL108" s="218"/>
      <c r="CM108" s="218"/>
      <c r="CN108" s="218"/>
      <c r="CO108" s="218"/>
      <c r="CP108" s="218"/>
      <c r="CQ108" s="218"/>
      <c r="CR108" s="218"/>
      <c r="CS108" s="218"/>
      <c r="CT108" s="218"/>
      <c r="CU108" s="218"/>
      <c r="CV108" s="218"/>
      <c r="CW108" s="218"/>
      <c r="CX108" s="218"/>
      <c r="CY108" s="218"/>
      <c r="CZ108" s="218"/>
      <c r="DA108" s="218"/>
      <c r="DB108" s="218"/>
      <c r="DC108" s="218"/>
      <c r="DD108" s="218"/>
      <c r="DE108" s="218"/>
      <c r="DF108" s="218"/>
      <c r="DG108" s="218"/>
      <c r="DH108" s="218"/>
      <c r="DI108" s="218"/>
      <c r="DJ108" s="218"/>
      <c r="DK108" s="218"/>
      <c r="DL108" s="218"/>
      <c r="DM108" s="218"/>
      <c r="DN108" s="218"/>
      <c r="DO108" s="218"/>
      <c r="DP108" s="218"/>
      <c r="DQ108" s="218"/>
      <c r="DR108" s="218"/>
      <c r="DS108" s="218"/>
      <c r="DT108" s="218"/>
      <c r="DU108" s="218"/>
      <c r="DV108" s="218"/>
      <c r="DW108" s="218"/>
      <c r="DX108" s="218"/>
      <c r="DY108" s="218"/>
      <c r="DZ108" s="218"/>
      <c r="EA108" s="218"/>
      <c r="EB108" s="218"/>
      <c r="EC108" s="218"/>
      <c r="ED108" s="218"/>
      <c r="EE108" s="218"/>
      <c r="EF108" s="218"/>
      <c r="EG108" s="218"/>
      <c r="EH108" s="218"/>
      <c r="EI108" s="218"/>
      <c r="EJ108" s="218"/>
      <c r="EK108" s="218"/>
      <c r="EL108" s="218"/>
      <c r="EM108" s="218"/>
      <c r="EN108" s="218"/>
      <c r="EO108" s="218"/>
      <c r="EP108" s="218"/>
      <c r="EQ108" s="218"/>
      <c r="ER108" s="218"/>
      <c r="ES108" s="218"/>
      <c r="ET108" s="218"/>
      <c r="EU108" s="218"/>
      <c r="EV108" s="218"/>
      <c r="EW108" s="218"/>
      <c r="EX108" s="218"/>
      <c r="EY108" s="218"/>
      <c r="EZ108" s="218"/>
      <c r="FA108" s="218"/>
      <c r="FB108" s="218"/>
      <c r="FC108" s="218"/>
      <c r="FD108" s="218"/>
      <c r="FE108" s="218"/>
      <c r="FF108" s="218"/>
      <c r="FG108" s="218"/>
      <c r="FH108" s="218"/>
      <c r="FI108" s="218"/>
      <c r="FJ108" s="218"/>
      <c r="FK108" s="218"/>
      <c r="FL108" s="218"/>
      <c r="FM108" s="218"/>
      <c r="FN108" s="218"/>
      <c r="FO108" s="218"/>
      <c r="FP108" s="218"/>
      <c r="FQ108" s="218"/>
      <c r="FR108" s="218"/>
      <c r="FS108" s="218"/>
      <c r="FT108" s="218"/>
      <c r="FU108" s="218"/>
      <c r="FV108" s="218"/>
      <c r="FW108" s="218"/>
      <c r="FX108" s="218"/>
      <c r="FY108" s="218"/>
      <c r="FZ108" s="218"/>
      <c r="GA108" s="218"/>
      <c r="GB108" s="218"/>
      <c r="GC108" s="218"/>
      <c r="GD108" s="218"/>
      <c r="GE108" s="218"/>
      <c r="GF108" s="218"/>
      <c r="GG108" s="218"/>
      <c r="GH108" s="218"/>
      <c r="GI108" s="218"/>
      <c r="GJ108" s="218"/>
      <c r="GK108" s="218"/>
      <c r="GL108" s="218"/>
      <c r="GM108" s="218"/>
      <c r="GN108" s="218"/>
      <c r="GO108" s="218"/>
      <c r="GP108" s="218"/>
      <c r="GQ108" s="218"/>
      <c r="GR108" s="218"/>
      <c r="GS108" s="218"/>
      <c r="GT108" s="218"/>
      <c r="GU108" s="218"/>
      <c r="GV108" s="218"/>
      <c r="GW108" s="218"/>
      <c r="GX108" s="218"/>
      <c r="GY108" s="218"/>
      <c r="GZ108" s="218"/>
      <c r="HA108" s="218"/>
      <c r="HB108" s="218"/>
      <c r="HC108" s="218"/>
      <c r="HD108" s="218"/>
      <c r="HE108" s="218"/>
      <c r="HF108" s="218"/>
      <c r="HG108" s="218"/>
      <c r="HH108" s="218"/>
      <c r="HI108" s="218"/>
      <c r="HJ108" s="218"/>
      <c r="HK108" s="218"/>
      <c r="HL108" s="218"/>
      <c r="HM108" s="218"/>
      <c r="HN108" s="218"/>
      <c r="HO108" s="218"/>
      <c r="HP108" s="218"/>
      <c r="HQ108" s="218"/>
      <c r="HR108" s="218"/>
      <c r="HS108" s="218"/>
      <c r="HT108" s="218"/>
      <c r="HU108" s="218"/>
      <c r="HV108" s="218"/>
      <c r="HW108" s="218"/>
      <c r="HX108" s="218"/>
      <c r="HY108" s="218"/>
      <c r="HZ108" s="218"/>
      <c r="IA108" s="218"/>
      <c r="IB108" s="218"/>
      <c r="IC108" s="218"/>
      <c r="ID108" s="218"/>
      <c r="IE108" s="218"/>
      <c r="IF108" s="218"/>
      <c r="IG108" s="218"/>
      <c r="IH108" s="218"/>
      <c r="II108" s="218"/>
      <c r="IJ108" s="218"/>
      <c r="IK108" s="218"/>
      <c r="IL108" s="218"/>
      <c r="IM108" s="218"/>
      <c r="IN108" s="218"/>
      <c r="IO108" s="218"/>
      <c r="IP108" s="218"/>
      <c r="IQ108" s="218"/>
      <c r="IR108" s="218"/>
      <c r="IS108" s="218"/>
      <c r="IT108" s="218"/>
      <c r="IU108" s="218"/>
      <c r="IV108" s="218"/>
      <c r="IW108" s="218"/>
      <c r="IX108" s="218"/>
      <c r="IY108" s="218"/>
      <c r="IZ108" s="218"/>
      <c r="JA108" s="218"/>
      <c r="JB108" s="218"/>
      <c r="JC108" s="218"/>
      <c r="JD108" s="218"/>
      <c r="JE108" s="218"/>
      <c r="JF108" s="218"/>
      <c r="JG108" s="218"/>
      <c r="JH108" s="218"/>
      <c r="JI108" s="218"/>
      <c r="JJ108" s="218"/>
      <c r="JK108" s="218"/>
      <c r="JL108" s="218"/>
      <c r="JM108" s="218"/>
      <c r="JN108" s="218"/>
      <c r="JO108" s="218"/>
      <c r="JP108" s="218"/>
      <c r="JQ108" s="218"/>
      <c r="JR108" s="218"/>
      <c r="JS108" s="218"/>
      <c r="JT108" s="218"/>
      <c r="JU108" s="218"/>
      <c r="JV108" s="218"/>
      <c r="JW108" s="218"/>
      <c r="JX108" s="218"/>
      <c r="JY108" s="218"/>
      <c r="JZ108" s="218"/>
      <c r="KA108" s="218"/>
      <c r="KB108" s="218"/>
      <c r="KC108" s="218"/>
      <c r="KD108" s="218"/>
      <c r="KE108" s="218"/>
      <c r="KF108" s="218"/>
      <c r="KG108" s="218"/>
      <c r="KH108" s="218"/>
      <c r="KI108" s="218"/>
      <c r="KJ108" s="218"/>
      <c r="KK108" s="218"/>
      <c r="KL108" s="218"/>
      <c r="KM108" s="218"/>
      <c r="KN108" s="218"/>
      <c r="KO108" s="218"/>
      <c r="KP108" s="218"/>
      <c r="KQ108" s="218"/>
      <c r="KR108" s="218"/>
      <c r="KS108" s="218"/>
      <c r="KT108" s="218"/>
      <c r="KU108" s="218"/>
      <c r="KV108" s="218"/>
      <c r="KW108" s="218"/>
      <c r="KX108" s="218"/>
      <c r="KY108" s="218"/>
      <c r="KZ108" s="218"/>
      <c r="LA108" s="218"/>
      <c r="LB108" s="218"/>
      <c r="LC108" s="218"/>
      <c r="LD108" s="218"/>
      <c r="LE108" s="218"/>
      <c r="LF108" s="218"/>
      <c r="LG108" s="218"/>
      <c r="LH108" s="218"/>
      <c r="LI108" s="218"/>
      <c r="LJ108" s="218"/>
      <c r="LK108" s="218"/>
      <c r="LL108" s="218"/>
      <c r="LM108" s="218"/>
      <c r="LN108" s="218"/>
      <c r="LO108" s="218"/>
      <c r="LP108" s="218"/>
      <c r="LQ108" s="218"/>
      <c r="LR108" s="218"/>
      <c r="LS108" s="218"/>
      <c r="LT108" s="218"/>
      <c r="LU108" s="218"/>
      <c r="LV108" s="218"/>
      <c r="LW108" s="218"/>
      <c r="LX108" s="218"/>
      <c r="LY108" s="218"/>
      <c r="LZ108" s="218"/>
      <c r="MA108" s="218"/>
      <c r="MB108" s="218"/>
      <c r="MC108" s="218"/>
      <c r="MD108" s="218"/>
      <c r="ME108" s="218"/>
      <c r="MF108" s="218"/>
      <c r="MG108" s="218"/>
      <c r="MH108" s="218"/>
      <c r="MI108" s="218"/>
      <c r="MJ108" s="218"/>
      <c r="MK108" s="218"/>
      <c r="ML108" s="218"/>
      <c r="MM108" s="218"/>
      <c r="MN108" s="218"/>
      <c r="MO108" s="218"/>
      <c r="MP108" s="218"/>
      <c r="MQ108" s="218"/>
      <c r="MR108" s="218"/>
      <c r="MS108" s="218"/>
      <c r="MT108" s="218"/>
      <c r="MU108" s="218"/>
      <c r="MV108" s="218"/>
      <c r="MW108" s="218"/>
      <c r="MX108" s="218"/>
      <c r="MY108" s="218"/>
      <c r="MZ108" s="218"/>
      <c r="NA108" s="218"/>
      <c r="NB108" s="218"/>
      <c r="NC108" s="218"/>
      <c r="ND108" s="218"/>
      <c r="NE108" s="218"/>
      <c r="NF108" s="218"/>
      <c r="NG108" s="218"/>
      <c r="NH108" s="218"/>
      <c r="NI108" s="218"/>
      <c r="NJ108" s="218"/>
      <c r="NK108" s="218"/>
      <c r="NL108" s="218"/>
      <c r="NM108" s="218"/>
      <c r="NN108" s="218"/>
      <c r="NO108" s="218"/>
      <c r="NP108" s="218"/>
      <c r="NQ108" s="218"/>
      <c r="NR108" s="218"/>
      <c r="NS108" s="218"/>
      <c r="NT108" s="218"/>
      <c r="NU108" s="218"/>
      <c r="NV108" s="218"/>
      <c r="NW108" s="218"/>
      <c r="NX108" s="218"/>
      <c r="NY108" s="218"/>
      <c r="NZ108" s="218"/>
      <c r="OA108" s="218"/>
      <c r="OB108" s="218"/>
      <c r="OC108" s="218"/>
      <c r="OD108" s="218"/>
      <c r="OE108" s="218"/>
      <c r="OF108" s="218"/>
      <c r="OG108" s="218"/>
      <c r="OH108" s="218"/>
      <c r="OI108" s="218"/>
      <c r="OJ108" s="218"/>
      <c r="OK108" s="218"/>
      <c r="OL108" s="218"/>
      <c r="OM108" s="218"/>
      <c r="ON108" s="218"/>
      <c r="OO108" s="218"/>
      <c r="OP108" s="218"/>
      <c r="OQ108" s="218"/>
      <c r="OR108" s="218"/>
      <c r="OS108" s="218"/>
      <c r="OT108" s="218"/>
      <c r="OU108" s="218"/>
      <c r="OV108" s="218"/>
      <c r="OW108" s="218"/>
      <c r="OX108" s="218"/>
      <c r="OY108" s="218"/>
      <c r="OZ108" s="218"/>
      <c r="PA108" s="218"/>
      <c r="PB108" s="218"/>
      <c r="PC108" s="218"/>
      <c r="PD108" s="218"/>
      <c r="PE108" s="218"/>
      <c r="PF108" s="218"/>
      <c r="PG108" s="218"/>
      <c r="PH108" s="218"/>
      <c r="PI108" s="218"/>
      <c r="PJ108" s="218"/>
      <c r="PK108" s="218"/>
      <c r="PL108" s="218"/>
      <c r="PM108" s="218"/>
      <c r="PN108" s="218"/>
      <c r="PO108" s="218"/>
      <c r="PP108" s="218"/>
      <c r="PQ108" s="218"/>
      <c r="PR108" s="218"/>
      <c r="PS108" s="218"/>
      <c r="PT108" s="218"/>
      <c r="PU108" s="218"/>
      <c r="PV108" s="218"/>
      <c r="PW108" s="218"/>
      <c r="PX108" s="218"/>
      <c r="PY108" s="218"/>
      <c r="PZ108" s="218"/>
      <c r="QA108" s="218"/>
      <c r="QB108" s="218"/>
      <c r="QC108" s="218"/>
      <c r="QD108" s="218"/>
      <c r="QE108" s="218"/>
      <c r="QF108" s="218"/>
      <c r="QG108" s="218"/>
      <c r="QH108" s="218"/>
      <c r="QI108" s="218"/>
      <c r="QJ108" s="218"/>
      <c r="QK108" s="218"/>
      <c r="QL108" s="218"/>
      <c r="QM108" s="218"/>
      <c r="QN108" s="218"/>
      <c r="QO108" s="218"/>
      <c r="QP108" s="218"/>
      <c r="QQ108" s="218"/>
      <c r="QR108" s="218"/>
      <c r="QS108" s="218"/>
      <c r="QT108" s="218"/>
      <c r="QU108" s="218"/>
      <c r="QV108" s="218"/>
      <c r="QW108" s="218"/>
      <c r="QX108" s="218"/>
      <c r="QY108" s="218"/>
      <c r="QZ108" s="218"/>
      <c r="RA108" s="218"/>
      <c r="RB108" s="218"/>
      <c r="RC108" s="218"/>
      <c r="RD108" s="218"/>
      <c r="RE108" s="218"/>
      <c r="RF108" s="218"/>
      <c r="RG108" s="218"/>
      <c r="RH108" s="218"/>
      <c r="RI108" s="218"/>
      <c r="RJ108" s="218"/>
      <c r="RK108" s="218"/>
      <c r="RL108" s="218"/>
      <c r="RM108" s="218"/>
      <c r="RN108" s="218"/>
      <c r="RO108" s="218"/>
      <c r="RP108" s="218"/>
      <c r="RQ108" s="218"/>
      <c r="RR108" s="218"/>
      <c r="RS108" s="218"/>
      <c r="RT108" s="218"/>
      <c r="RU108" s="218"/>
      <c r="RV108" s="218"/>
      <c r="RW108" s="218"/>
      <c r="RX108" s="218"/>
      <c r="RY108" s="218"/>
      <c r="RZ108" s="218"/>
      <c r="SA108" s="218"/>
      <c r="SB108" s="218"/>
      <c r="SC108" s="218"/>
      <c r="SD108" s="218"/>
      <c r="SE108" s="218"/>
      <c r="SF108" s="218"/>
      <c r="SG108" s="218"/>
      <c r="SH108" s="218"/>
      <c r="SI108" s="218"/>
      <c r="SJ108" s="218"/>
      <c r="SK108" s="218"/>
      <c r="SL108" s="218"/>
      <c r="SM108" s="218"/>
      <c r="SN108" s="218"/>
      <c r="SO108" s="218"/>
      <c r="SP108" s="218"/>
      <c r="SQ108" s="218"/>
      <c r="SR108" s="218"/>
      <c r="SS108" s="218"/>
      <c r="ST108" s="218"/>
      <c r="SU108" s="218"/>
      <c r="SV108" s="218"/>
      <c r="SW108" s="218"/>
      <c r="SX108" s="218"/>
      <c r="SY108" s="218"/>
      <c r="SZ108" s="218"/>
      <c r="TA108" s="218"/>
      <c r="TB108" s="218"/>
      <c r="TC108" s="218"/>
      <c r="TD108" s="218"/>
      <c r="TE108" s="218"/>
      <c r="TF108" s="218"/>
      <c r="TG108" s="218"/>
      <c r="TH108" s="218"/>
      <c r="TI108" s="218"/>
      <c r="TJ108" s="218"/>
      <c r="TK108" s="218"/>
      <c r="TL108" s="218"/>
      <c r="TM108" s="218"/>
      <c r="TN108" s="218"/>
      <c r="TO108" s="218"/>
      <c r="TP108" s="218"/>
      <c r="TQ108" s="218"/>
      <c r="TR108" s="218"/>
      <c r="TS108" s="218"/>
      <c r="TT108" s="218"/>
      <c r="TU108" s="218"/>
      <c r="TV108" s="218"/>
      <c r="TW108" s="218"/>
      <c r="TX108" s="218"/>
      <c r="TY108" s="218"/>
      <c r="TZ108" s="218"/>
      <c r="UA108" s="218"/>
      <c r="UB108" s="218"/>
      <c r="UC108" s="218"/>
      <c r="UD108" s="218"/>
      <c r="UE108" s="218"/>
      <c r="UF108" s="218"/>
      <c r="UG108" s="218"/>
      <c r="UH108" s="218"/>
      <c r="UI108" s="218"/>
      <c r="UJ108" s="218"/>
      <c r="UK108" s="218"/>
      <c r="UL108" s="218"/>
      <c r="UM108" s="218"/>
      <c r="UN108" s="218"/>
      <c r="UO108" s="218"/>
      <c r="UP108" s="218"/>
      <c r="UQ108" s="218"/>
      <c r="UR108" s="218"/>
      <c r="US108" s="218"/>
      <c r="UT108" s="218"/>
      <c r="UU108" s="218"/>
      <c r="UV108" s="218"/>
      <c r="UW108" s="218"/>
      <c r="UX108" s="218"/>
      <c r="UY108" s="218"/>
      <c r="UZ108" s="218"/>
      <c r="VA108" s="218"/>
      <c r="VB108" s="218"/>
      <c r="VC108" s="218"/>
      <c r="VD108" s="218"/>
      <c r="VE108" s="218"/>
      <c r="VF108" s="218"/>
      <c r="VG108" s="218"/>
      <c r="VH108" s="218"/>
      <c r="VI108" s="218"/>
      <c r="VJ108" s="218"/>
      <c r="VK108" s="218"/>
      <c r="VL108" s="218"/>
      <c r="VM108" s="218"/>
      <c r="VN108" s="218"/>
      <c r="VO108" s="218"/>
      <c r="VP108" s="218"/>
      <c r="VQ108" s="218"/>
      <c r="VR108" s="218"/>
      <c r="VS108" s="218"/>
      <c r="VT108" s="218"/>
      <c r="VU108" s="218"/>
      <c r="VV108" s="218"/>
      <c r="VW108" s="218"/>
      <c r="VX108" s="218"/>
      <c r="VY108" s="218"/>
      <c r="VZ108" s="218"/>
      <c r="WA108" s="218"/>
      <c r="WB108" s="218"/>
      <c r="WC108" s="218"/>
      <c r="WD108" s="218"/>
      <c r="WE108" s="218"/>
      <c r="WF108" s="218"/>
      <c r="WG108" s="218"/>
      <c r="WH108" s="218"/>
      <c r="WI108" s="218"/>
      <c r="WJ108" s="218"/>
      <c r="WK108" s="218"/>
      <c r="WL108" s="218"/>
      <c r="WM108" s="218"/>
      <c r="WN108" s="218"/>
      <c r="WO108" s="218"/>
      <c r="WP108" s="218"/>
      <c r="WQ108" s="218"/>
      <c r="WR108" s="218"/>
      <c r="WS108" s="218"/>
      <c r="WT108" s="218"/>
      <c r="WU108" s="218"/>
      <c r="WV108" s="218"/>
      <c r="WW108" s="218"/>
      <c r="WX108" s="218"/>
      <c r="WY108" s="218"/>
      <c r="WZ108" s="218"/>
      <c r="XA108" s="218"/>
      <c r="XB108" s="218"/>
      <c r="XC108" s="218"/>
      <c r="XD108" s="218"/>
      <c r="XE108" s="218"/>
      <c r="XF108" s="218"/>
      <c r="XG108" s="218"/>
      <c r="XH108" s="218"/>
      <c r="XI108" s="218"/>
      <c r="XJ108" s="218"/>
      <c r="XK108" s="218"/>
      <c r="XL108" s="218"/>
      <c r="XM108" s="218"/>
      <c r="XN108" s="218"/>
      <c r="XO108" s="218"/>
      <c r="XP108" s="218"/>
      <c r="XQ108" s="218"/>
      <c r="XR108" s="218"/>
      <c r="XS108" s="218"/>
      <c r="XT108" s="218"/>
      <c r="XU108" s="218"/>
      <c r="XV108" s="218"/>
      <c r="XW108" s="218"/>
      <c r="XX108" s="218"/>
      <c r="XY108" s="218"/>
      <c r="XZ108" s="218"/>
      <c r="YA108" s="218"/>
      <c r="YB108" s="218"/>
      <c r="YC108" s="218"/>
      <c r="YD108" s="218"/>
      <c r="YE108" s="218"/>
      <c r="YF108" s="218"/>
      <c r="YG108" s="218"/>
      <c r="YH108" s="218"/>
      <c r="YI108" s="218"/>
      <c r="YJ108" s="218"/>
      <c r="YK108" s="218"/>
      <c r="YL108" s="218"/>
      <c r="YM108" s="218"/>
      <c r="YN108" s="218"/>
      <c r="YO108" s="218"/>
      <c r="YP108" s="218"/>
      <c r="YQ108" s="218"/>
      <c r="YR108" s="218"/>
      <c r="YS108" s="218"/>
      <c r="YT108" s="218"/>
      <c r="YU108" s="218"/>
      <c r="YV108" s="218"/>
      <c r="YW108" s="218"/>
      <c r="YX108" s="218"/>
      <c r="YY108" s="218"/>
      <c r="YZ108" s="218"/>
      <c r="ZA108" s="218"/>
      <c r="ZB108" s="218"/>
      <c r="ZC108" s="218"/>
      <c r="ZD108" s="218"/>
      <c r="ZE108" s="218"/>
      <c r="ZF108" s="218"/>
      <c r="ZG108" s="218"/>
      <c r="ZH108" s="218"/>
      <c r="ZI108" s="218"/>
      <c r="ZJ108" s="218"/>
      <c r="ZK108" s="218"/>
      <c r="ZL108" s="218"/>
      <c r="ZM108" s="218"/>
      <c r="ZN108" s="218"/>
      <c r="ZO108" s="218"/>
      <c r="ZP108" s="218"/>
      <c r="ZQ108" s="218"/>
      <c r="ZR108" s="218"/>
      <c r="ZS108" s="218"/>
      <c r="ZT108" s="218"/>
      <c r="ZU108" s="218"/>
      <c r="ZV108" s="218"/>
      <c r="ZW108" s="218"/>
      <c r="ZX108" s="218"/>
      <c r="ZY108" s="218"/>
      <c r="ZZ108" s="218"/>
      <c r="AAA108" s="218"/>
      <c r="AAB108" s="218"/>
      <c r="AAC108" s="218"/>
      <c r="AAD108" s="218"/>
      <c r="AAE108" s="218"/>
      <c r="AAF108" s="218"/>
      <c r="AAG108" s="218"/>
      <c r="AAH108" s="218"/>
      <c r="AAI108" s="218"/>
      <c r="AAJ108" s="218"/>
      <c r="AAK108" s="218"/>
      <c r="AAL108" s="218"/>
      <c r="AAM108" s="218"/>
      <c r="AAN108" s="218"/>
      <c r="AAO108" s="218"/>
      <c r="AAP108" s="218"/>
      <c r="AAQ108" s="218"/>
      <c r="AAR108" s="218"/>
      <c r="AAS108" s="218"/>
      <c r="AAT108" s="218"/>
      <c r="AAU108" s="218"/>
      <c r="AAV108" s="218"/>
      <c r="AAW108" s="218"/>
      <c r="AAX108" s="218"/>
      <c r="AAY108" s="218"/>
      <c r="AAZ108" s="218"/>
      <c r="ABA108" s="218"/>
      <c r="ABB108" s="218"/>
      <c r="ABC108" s="218"/>
      <c r="ABD108" s="218"/>
      <c r="ABE108" s="218"/>
      <c r="ABF108" s="218"/>
      <c r="ABG108" s="218"/>
      <c r="ABH108" s="218"/>
      <c r="ABI108" s="218"/>
      <c r="ABJ108" s="218"/>
      <c r="ABK108" s="218"/>
      <c r="ABL108" s="218"/>
      <c r="ABM108" s="218"/>
      <c r="ABN108" s="218"/>
      <c r="ABO108" s="218"/>
      <c r="ABP108" s="218"/>
      <c r="ABQ108" s="218"/>
      <c r="ABR108" s="218"/>
      <c r="ABS108" s="218"/>
      <c r="ABT108" s="218"/>
      <c r="ABU108" s="218"/>
      <c r="ABV108" s="218"/>
      <c r="ABW108" s="218"/>
      <c r="ABX108" s="218"/>
      <c r="ABY108" s="218"/>
      <c r="ABZ108" s="218"/>
      <c r="ACA108" s="218"/>
      <c r="ACB108" s="218"/>
      <c r="ACC108" s="218"/>
      <c r="ACD108" s="218"/>
      <c r="ACE108" s="218"/>
      <c r="ACF108" s="218"/>
      <c r="ACG108" s="218"/>
      <c r="ACH108" s="218"/>
      <c r="ACI108" s="218"/>
      <c r="ACJ108" s="218"/>
      <c r="ACK108" s="218"/>
      <c r="ACL108" s="218"/>
      <c r="ACM108" s="218"/>
      <c r="ACN108" s="218"/>
      <c r="ACO108" s="218"/>
      <c r="ACP108" s="218"/>
      <c r="ACQ108" s="218"/>
      <c r="ACR108" s="218"/>
      <c r="ACS108" s="218"/>
      <c r="ACT108" s="218"/>
      <c r="ACU108" s="218"/>
      <c r="ACV108" s="218"/>
      <c r="ACW108" s="218"/>
      <c r="ACX108" s="218"/>
      <c r="ACY108" s="218"/>
      <c r="ACZ108" s="218"/>
      <c r="ADA108" s="218"/>
      <c r="ADB108" s="218"/>
      <c r="ADC108" s="218"/>
      <c r="ADD108" s="218"/>
      <c r="ADE108" s="218"/>
      <c r="ADF108" s="218"/>
      <c r="ADG108" s="218"/>
      <c r="ADH108" s="218"/>
      <c r="ADI108" s="218"/>
      <c r="ADJ108" s="218"/>
      <c r="ADK108" s="218"/>
      <c r="ADL108" s="218"/>
      <c r="ADM108" s="218"/>
      <c r="ADN108" s="218"/>
      <c r="ADO108" s="218"/>
      <c r="ADP108" s="218"/>
      <c r="ADQ108" s="218"/>
      <c r="ADR108" s="218"/>
      <c r="ADS108" s="218"/>
      <c r="ADT108" s="218"/>
      <c r="ADU108" s="218"/>
      <c r="ADV108" s="218"/>
      <c r="ADW108" s="218"/>
      <c r="ADX108" s="218"/>
      <c r="ADY108" s="218"/>
      <c r="ADZ108" s="218"/>
      <c r="AEA108" s="218"/>
      <c r="AEB108" s="218"/>
      <c r="AEC108" s="218"/>
      <c r="AED108" s="218"/>
      <c r="AEE108" s="218"/>
      <c r="AEF108" s="218"/>
      <c r="AEG108" s="218"/>
      <c r="AEH108" s="218"/>
      <c r="AEI108" s="218"/>
      <c r="AEJ108" s="218"/>
      <c r="AEK108" s="218"/>
      <c r="AEL108" s="218"/>
      <c r="AEM108" s="218"/>
      <c r="AEN108" s="218"/>
      <c r="AEO108" s="218"/>
      <c r="AEP108" s="218"/>
      <c r="AEQ108" s="218"/>
      <c r="AER108" s="218"/>
      <c r="AES108" s="218"/>
      <c r="AET108" s="218"/>
      <c r="AEU108" s="218"/>
      <c r="AEV108" s="218"/>
      <c r="AEW108" s="218"/>
      <c r="AEX108" s="218"/>
      <c r="AEY108" s="218"/>
      <c r="AEZ108" s="218"/>
      <c r="AFA108" s="218"/>
      <c r="AFB108" s="218"/>
      <c r="AFC108" s="218"/>
      <c r="AFD108" s="218"/>
      <c r="AFE108" s="218"/>
      <c r="AFF108" s="218"/>
      <c r="AFG108" s="218"/>
      <c r="AFH108" s="218"/>
      <c r="AFI108" s="218"/>
      <c r="AFJ108" s="218"/>
      <c r="AFK108" s="218"/>
      <c r="AFL108" s="218"/>
      <c r="AFM108" s="218"/>
      <c r="AFN108" s="218"/>
      <c r="AFO108" s="218"/>
      <c r="AFP108" s="218"/>
      <c r="AFQ108" s="218"/>
      <c r="AFR108" s="218"/>
      <c r="AFS108" s="218"/>
      <c r="AFT108" s="218"/>
      <c r="AFU108" s="218"/>
      <c r="AFV108" s="218"/>
      <c r="AFW108" s="218"/>
      <c r="AFX108" s="218"/>
      <c r="AFY108" s="218"/>
      <c r="AFZ108" s="218"/>
      <c r="AGA108" s="218"/>
      <c r="AGB108" s="218"/>
      <c r="AGC108" s="218"/>
      <c r="AGD108" s="218"/>
      <c r="AGE108" s="218"/>
      <c r="AGF108" s="218"/>
      <c r="AGG108" s="218"/>
      <c r="AGH108" s="218"/>
      <c r="AGI108" s="218"/>
      <c r="AGJ108" s="218"/>
      <c r="AGK108" s="218"/>
      <c r="AGL108" s="218"/>
      <c r="AGM108" s="218"/>
      <c r="AGN108" s="218"/>
      <c r="AGO108" s="218"/>
      <c r="AGP108" s="218"/>
      <c r="AGQ108" s="218"/>
      <c r="AGR108" s="218"/>
      <c r="AGS108" s="218"/>
      <c r="AGT108" s="218"/>
      <c r="AGU108" s="218"/>
      <c r="AGV108" s="218"/>
      <c r="AGW108" s="218"/>
      <c r="AGX108" s="218"/>
      <c r="AGY108" s="218"/>
      <c r="AGZ108" s="218"/>
      <c r="AHA108" s="218"/>
      <c r="AHB108" s="218"/>
      <c r="AHC108" s="218"/>
      <c r="AHD108" s="218"/>
      <c r="AHE108" s="218"/>
      <c r="AHF108" s="218"/>
      <c r="AHG108" s="218"/>
      <c r="AHH108" s="218"/>
      <c r="AHI108" s="218"/>
      <c r="AHJ108" s="218"/>
      <c r="AHK108" s="218"/>
      <c r="AHL108" s="218"/>
      <c r="AHM108" s="218"/>
      <c r="AHN108" s="218"/>
      <c r="AHO108" s="218"/>
      <c r="AHP108" s="218"/>
      <c r="AHQ108" s="218"/>
      <c r="AHR108" s="218"/>
      <c r="AHS108" s="218"/>
      <c r="AHT108" s="218"/>
      <c r="AHU108" s="218"/>
      <c r="AHV108" s="218"/>
      <c r="AHW108" s="218"/>
      <c r="AHX108" s="218"/>
      <c r="AHY108" s="218"/>
      <c r="AHZ108" s="218"/>
      <c r="AIA108" s="218"/>
      <c r="AIB108" s="218"/>
      <c r="AIC108" s="218"/>
      <c r="AID108" s="218"/>
      <c r="AIE108" s="218"/>
      <c r="AIF108" s="218"/>
      <c r="AIG108" s="218"/>
      <c r="AIH108" s="218"/>
      <c r="AII108" s="218"/>
      <c r="AIJ108" s="218"/>
      <c r="AIK108" s="218"/>
      <c r="AIL108" s="218"/>
      <c r="AIM108" s="218"/>
      <c r="AIN108" s="218"/>
      <c r="AIO108" s="218"/>
      <c r="AIP108" s="218"/>
      <c r="AIQ108" s="218"/>
      <c r="AIR108" s="218"/>
      <c r="AIS108" s="218"/>
      <c r="AIT108" s="218"/>
      <c r="AIU108" s="218"/>
      <c r="AIV108" s="218"/>
      <c r="AIW108" s="218"/>
      <c r="AIX108" s="218"/>
      <c r="AIY108" s="218"/>
      <c r="AIZ108" s="218"/>
      <c r="AJA108" s="218"/>
      <c r="AJB108" s="218"/>
      <c r="AJC108" s="218"/>
      <c r="AJD108" s="218"/>
      <c r="AJE108" s="218"/>
      <c r="AJF108" s="218"/>
      <c r="AJG108" s="218"/>
      <c r="AJH108" s="218"/>
      <c r="AJI108" s="218"/>
      <c r="AJJ108" s="218"/>
      <c r="AJK108" s="218"/>
      <c r="AJL108" s="218"/>
      <c r="AJM108" s="218"/>
      <c r="AJN108" s="218"/>
      <c r="AJO108" s="218"/>
      <c r="AJP108" s="218"/>
      <c r="AJQ108" s="218"/>
      <c r="AJR108" s="218"/>
      <c r="AJS108" s="218"/>
      <c r="AJT108" s="218"/>
      <c r="AJU108" s="218"/>
      <c r="AJV108" s="218"/>
      <c r="AJW108" s="218"/>
      <c r="AJX108" s="218"/>
      <c r="AJY108" s="218"/>
      <c r="AJZ108" s="218"/>
      <c r="AKA108" s="218"/>
      <c r="AKB108" s="218"/>
      <c r="AKC108" s="218"/>
      <c r="AKD108" s="218"/>
      <c r="AKE108" s="218"/>
      <c r="AKF108" s="218"/>
      <c r="AKG108" s="218"/>
      <c r="AKH108" s="218"/>
      <c r="AKI108" s="218"/>
      <c r="AKJ108" s="218"/>
      <c r="AKK108" s="218"/>
      <c r="AKL108" s="218"/>
      <c r="AKM108" s="218"/>
      <c r="AKN108" s="218"/>
      <c r="AKO108" s="218"/>
      <c r="AKP108" s="218"/>
      <c r="AKQ108" s="218"/>
      <c r="AKR108" s="218"/>
      <c r="AKS108" s="218"/>
      <c r="AKT108" s="218"/>
      <c r="AKU108" s="218"/>
      <c r="AKV108" s="218"/>
      <c r="AKW108" s="218"/>
      <c r="AKX108" s="218"/>
      <c r="AKY108" s="218"/>
      <c r="AKZ108" s="218"/>
      <c r="ALA108" s="218"/>
      <c r="ALB108" s="218"/>
      <c r="ALC108" s="218"/>
      <c r="ALD108" s="218"/>
      <c r="ALE108" s="218"/>
      <c r="ALF108" s="218"/>
      <c r="ALG108" s="218"/>
      <c r="ALH108" s="218"/>
      <c r="ALI108" s="218"/>
      <c r="ALJ108" s="218"/>
      <c r="ALK108" s="218"/>
      <c r="ALL108" s="218"/>
      <c r="ALM108" s="218"/>
      <c r="ALN108" s="218"/>
      <c r="ALO108" s="218"/>
      <c r="ALP108" s="218"/>
      <c r="ALQ108" s="218"/>
      <c r="ALR108" s="218"/>
      <c r="ALS108" s="218"/>
      <c r="ALT108" s="218"/>
      <c r="ALU108" s="219"/>
    </row>
    <row r="109" spans="1:1009" s="137" customFormat="1">
      <c r="A109" s="220"/>
      <c r="B109" s="221"/>
      <c r="C109" s="218"/>
      <c r="D109" s="223"/>
      <c r="E109" s="224"/>
      <c r="F109" s="224"/>
      <c r="G109" s="224"/>
      <c r="H109" s="224"/>
      <c r="I109" s="225"/>
      <c r="J109" s="218"/>
      <c r="K109" s="218"/>
      <c r="L109" s="218"/>
      <c r="M109" s="218"/>
      <c r="N109" s="218"/>
      <c r="O109" s="218"/>
      <c r="P109" s="218"/>
      <c r="Q109" s="218"/>
      <c r="R109" s="218"/>
      <c r="S109" s="218"/>
      <c r="T109" s="218"/>
      <c r="U109" s="218"/>
      <c r="V109" s="218"/>
      <c r="W109" s="218"/>
      <c r="X109" s="218"/>
      <c r="Y109" s="218"/>
      <c r="Z109" s="218"/>
      <c r="AA109" s="218"/>
      <c r="AB109" s="218"/>
      <c r="AC109" s="218"/>
      <c r="AD109" s="218"/>
      <c r="AE109" s="218"/>
      <c r="AF109" s="218"/>
      <c r="AG109" s="218"/>
      <c r="AH109" s="218"/>
      <c r="AI109" s="218"/>
      <c r="AJ109" s="218"/>
      <c r="AK109" s="218"/>
      <c r="AL109" s="218"/>
      <c r="AM109" s="218"/>
      <c r="AN109" s="218"/>
      <c r="AO109" s="218"/>
      <c r="AP109" s="218"/>
      <c r="AQ109" s="218"/>
      <c r="AR109" s="218"/>
      <c r="AS109" s="218"/>
      <c r="AT109" s="218"/>
      <c r="AU109" s="218"/>
      <c r="AV109" s="218"/>
      <c r="AW109" s="218"/>
      <c r="AX109" s="218"/>
      <c r="AY109" s="218"/>
      <c r="AZ109" s="218"/>
      <c r="BA109" s="218"/>
      <c r="BB109" s="218"/>
      <c r="BC109" s="218"/>
      <c r="BD109" s="218"/>
      <c r="BE109" s="218"/>
      <c r="BF109" s="218"/>
      <c r="BG109" s="218"/>
      <c r="BH109" s="218"/>
      <c r="BI109" s="218"/>
      <c r="BJ109" s="218"/>
      <c r="BK109" s="218"/>
      <c r="BL109" s="218"/>
      <c r="BM109" s="218"/>
      <c r="BN109" s="218"/>
      <c r="BO109" s="218"/>
      <c r="BP109" s="218"/>
      <c r="BQ109" s="218"/>
      <c r="BR109" s="218"/>
      <c r="BS109" s="218"/>
      <c r="BT109" s="218"/>
      <c r="BU109" s="218"/>
      <c r="BV109" s="218"/>
      <c r="BW109" s="218"/>
      <c r="BX109" s="218"/>
      <c r="BY109" s="218"/>
      <c r="BZ109" s="218"/>
      <c r="CA109" s="218"/>
      <c r="CB109" s="218"/>
      <c r="CC109" s="218"/>
      <c r="CD109" s="218"/>
      <c r="CE109" s="218"/>
      <c r="CF109" s="218"/>
      <c r="CG109" s="218"/>
      <c r="CH109" s="218"/>
      <c r="CI109" s="218"/>
      <c r="CJ109" s="218"/>
      <c r="CK109" s="218"/>
      <c r="CL109" s="218"/>
      <c r="CM109" s="218"/>
      <c r="CN109" s="218"/>
      <c r="CO109" s="218"/>
      <c r="CP109" s="218"/>
      <c r="CQ109" s="218"/>
      <c r="CR109" s="218"/>
      <c r="CS109" s="218"/>
      <c r="CT109" s="218"/>
      <c r="CU109" s="218"/>
      <c r="CV109" s="218"/>
      <c r="CW109" s="218"/>
      <c r="CX109" s="218"/>
      <c r="CY109" s="218"/>
      <c r="CZ109" s="218"/>
      <c r="DA109" s="218"/>
      <c r="DB109" s="218"/>
      <c r="DC109" s="218"/>
      <c r="DD109" s="218"/>
      <c r="DE109" s="218"/>
      <c r="DF109" s="218"/>
      <c r="DG109" s="218"/>
      <c r="DH109" s="218"/>
      <c r="DI109" s="218"/>
      <c r="DJ109" s="218"/>
      <c r="DK109" s="218"/>
      <c r="DL109" s="218"/>
      <c r="DM109" s="218"/>
      <c r="DN109" s="218"/>
      <c r="DO109" s="218"/>
      <c r="DP109" s="218"/>
      <c r="DQ109" s="218"/>
      <c r="DR109" s="218"/>
      <c r="DS109" s="218"/>
      <c r="DT109" s="218"/>
      <c r="DU109" s="218"/>
      <c r="DV109" s="218"/>
      <c r="DW109" s="218"/>
      <c r="DX109" s="218"/>
      <c r="DY109" s="218"/>
      <c r="DZ109" s="218"/>
      <c r="EA109" s="218"/>
      <c r="EB109" s="218"/>
      <c r="EC109" s="218"/>
      <c r="ED109" s="218"/>
      <c r="EE109" s="218"/>
      <c r="EF109" s="218"/>
      <c r="EG109" s="218"/>
      <c r="EH109" s="218"/>
      <c r="EI109" s="218"/>
      <c r="EJ109" s="218"/>
      <c r="EK109" s="218"/>
      <c r="EL109" s="218"/>
      <c r="EM109" s="218"/>
      <c r="EN109" s="218"/>
      <c r="EO109" s="218"/>
      <c r="EP109" s="218"/>
      <c r="EQ109" s="218"/>
      <c r="ER109" s="218"/>
      <c r="ES109" s="218"/>
      <c r="ET109" s="218"/>
      <c r="EU109" s="218"/>
      <c r="EV109" s="218"/>
      <c r="EW109" s="218"/>
      <c r="EX109" s="218"/>
      <c r="EY109" s="218"/>
      <c r="EZ109" s="218"/>
      <c r="FA109" s="218"/>
      <c r="FB109" s="218"/>
      <c r="FC109" s="218"/>
      <c r="FD109" s="218"/>
      <c r="FE109" s="218"/>
      <c r="FF109" s="218"/>
      <c r="FG109" s="218"/>
      <c r="FH109" s="218"/>
      <c r="FI109" s="218"/>
      <c r="FJ109" s="218"/>
      <c r="FK109" s="218"/>
      <c r="FL109" s="218"/>
      <c r="FM109" s="218"/>
      <c r="FN109" s="218"/>
      <c r="FO109" s="218"/>
      <c r="FP109" s="218"/>
      <c r="FQ109" s="218"/>
      <c r="FR109" s="218"/>
      <c r="FS109" s="218"/>
      <c r="FT109" s="218"/>
      <c r="FU109" s="218"/>
      <c r="FV109" s="218"/>
      <c r="FW109" s="218"/>
      <c r="FX109" s="218"/>
      <c r="FY109" s="218"/>
      <c r="FZ109" s="218"/>
      <c r="GA109" s="218"/>
      <c r="GB109" s="218"/>
      <c r="GC109" s="218"/>
      <c r="GD109" s="218"/>
      <c r="GE109" s="218"/>
      <c r="GF109" s="218"/>
      <c r="GG109" s="218"/>
      <c r="GH109" s="218"/>
      <c r="GI109" s="218"/>
      <c r="GJ109" s="218"/>
      <c r="GK109" s="218"/>
      <c r="GL109" s="218"/>
      <c r="GM109" s="218"/>
      <c r="GN109" s="218"/>
      <c r="GO109" s="218"/>
      <c r="GP109" s="218"/>
      <c r="GQ109" s="218"/>
      <c r="GR109" s="218"/>
      <c r="GS109" s="218"/>
      <c r="GT109" s="218"/>
      <c r="GU109" s="218"/>
      <c r="GV109" s="218"/>
      <c r="GW109" s="218"/>
      <c r="GX109" s="218"/>
      <c r="GY109" s="218"/>
      <c r="GZ109" s="218"/>
      <c r="HA109" s="218"/>
      <c r="HB109" s="218"/>
      <c r="HC109" s="218"/>
      <c r="HD109" s="218"/>
      <c r="HE109" s="218"/>
      <c r="HF109" s="218"/>
      <c r="HG109" s="218"/>
      <c r="HH109" s="218"/>
      <c r="HI109" s="218"/>
      <c r="HJ109" s="218"/>
      <c r="HK109" s="218"/>
      <c r="HL109" s="218"/>
      <c r="HM109" s="218"/>
      <c r="HN109" s="218"/>
      <c r="HO109" s="218"/>
      <c r="HP109" s="218"/>
      <c r="HQ109" s="218"/>
      <c r="HR109" s="218"/>
      <c r="HS109" s="218"/>
      <c r="HT109" s="218"/>
      <c r="HU109" s="218"/>
      <c r="HV109" s="218"/>
      <c r="HW109" s="218"/>
      <c r="HX109" s="218"/>
      <c r="HY109" s="218"/>
      <c r="HZ109" s="218"/>
      <c r="IA109" s="218"/>
      <c r="IB109" s="218"/>
      <c r="IC109" s="218"/>
      <c r="ID109" s="218"/>
      <c r="IE109" s="218"/>
      <c r="IF109" s="218"/>
      <c r="IG109" s="218"/>
      <c r="IH109" s="218"/>
      <c r="II109" s="218"/>
      <c r="IJ109" s="218"/>
      <c r="IK109" s="218"/>
      <c r="IL109" s="218"/>
      <c r="IM109" s="218"/>
      <c r="IN109" s="218"/>
      <c r="IO109" s="218"/>
      <c r="IP109" s="218"/>
      <c r="IQ109" s="218"/>
      <c r="IR109" s="218"/>
      <c r="IS109" s="218"/>
      <c r="IT109" s="218"/>
      <c r="IU109" s="218"/>
      <c r="IV109" s="218"/>
      <c r="IW109" s="218"/>
      <c r="IX109" s="218"/>
      <c r="IY109" s="218"/>
      <c r="IZ109" s="218"/>
      <c r="JA109" s="218"/>
      <c r="JB109" s="218"/>
      <c r="JC109" s="218"/>
      <c r="JD109" s="218"/>
      <c r="JE109" s="218"/>
      <c r="JF109" s="218"/>
      <c r="JG109" s="218"/>
      <c r="JH109" s="218"/>
      <c r="JI109" s="218"/>
      <c r="JJ109" s="218"/>
      <c r="JK109" s="218"/>
      <c r="JL109" s="218"/>
      <c r="JM109" s="218"/>
      <c r="JN109" s="218"/>
      <c r="JO109" s="218"/>
      <c r="JP109" s="218"/>
      <c r="JQ109" s="218"/>
      <c r="JR109" s="218"/>
      <c r="JS109" s="218"/>
      <c r="JT109" s="218"/>
      <c r="JU109" s="218"/>
      <c r="JV109" s="218"/>
      <c r="JW109" s="218"/>
      <c r="JX109" s="218"/>
      <c r="JY109" s="218"/>
      <c r="JZ109" s="218"/>
      <c r="KA109" s="218"/>
      <c r="KB109" s="218"/>
      <c r="KC109" s="218"/>
      <c r="KD109" s="218"/>
      <c r="KE109" s="218"/>
      <c r="KF109" s="218"/>
      <c r="KG109" s="218"/>
      <c r="KH109" s="218"/>
      <c r="KI109" s="218"/>
      <c r="KJ109" s="218"/>
      <c r="KK109" s="218"/>
      <c r="KL109" s="218"/>
      <c r="KM109" s="218"/>
      <c r="KN109" s="218"/>
      <c r="KO109" s="218"/>
      <c r="KP109" s="218"/>
      <c r="KQ109" s="218"/>
      <c r="KR109" s="218"/>
      <c r="KS109" s="218"/>
      <c r="KT109" s="218"/>
      <c r="KU109" s="218"/>
      <c r="KV109" s="218"/>
      <c r="KW109" s="218"/>
      <c r="KX109" s="218"/>
      <c r="KY109" s="218"/>
      <c r="KZ109" s="218"/>
      <c r="LA109" s="218"/>
      <c r="LB109" s="218"/>
      <c r="LC109" s="218"/>
      <c r="LD109" s="218"/>
      <c r="LE109" s="218"/>
      <c r="LF109" s="218"/>
      <c r="LG109" s="218"/>
      <c r="LH109" s="218"/>
      <c r="LI109" s="218"/>
      <c r="LJ109" s="218"/>
      <c r="LK109" s="218"/>
      <c r="LL109" s="218"/>
      <c r="LM109" s="218"/>
      <c r="LN109" s="218"/>
      <c r="LO109" s="218"/>
      <c r="LP109" s="218"/>
      <c r="LQ109" s="218"/>
      <c r="LR109" s="218"/>
      <c r="LS109" s="218"/>
      <c r="LT109" s="218"/>
      <c r="LU109" s="218"/>
      <c r="LV109" s="218"/>
      <c r="LW109" s="218"/>
      <c r="LX109" s="218"/>
      <c r="LY109" s="218"/>
      <c r="LZ109" s="218"/>
      <c r="MA109" s="218"/>
      <c r="MB109" s="218"/>
      <c r="MC109" s="218"/>
      <c r="MD109" s="218"/>
      <c r="ME109" s="218"/>
      <c r="MF109" s="218"/>
      <c r="MG109" s="218"/>
      <c r="MH109" s="218"/>
      <c r="MI109" s="218"/>
      <c r="MJ109" s="218"/>
      <c r="MK109" s="218"/>
      <c r="ML109" s="218"/>
      <c r="MM109" s="218"/>
      <c r="MN109" s="218"/>
      <c r="MO109" s="218"/>
      <c r="MP109" s="218"/>
      <c r="MQ109" s="218"/>
      <c r="MR109" s="218"/>
      <c r="MS109" s="218"/>
      <c r="MT109" s="218"/>
      <c r="MU109" s="218"/>
      <c r="MV109" s="218"/>
      <c r="MW109" s="218"/>
      <c r="MX109" s="218"/>
      <c r="MY109" s="218"/>
      <c r="MZ109" s="218"/>
      <c r="NA109" s="218"/>
      <c r="NB109" s="218"/>
      <c r="NC109" s="218"/>
      <c r="ND109" s="218"/>
      <c r="NE109" s="218"/>
      <c r="NF109" s="218"/>
      <c r="NG109" s="218"/>
      <c r="NH109" s="218"/>
      <c r="NI109" s="218"/>
      <c r="NJ109" s="218"/>
      <c r="NK109" s="218"/>
      <c r="NL109" s="218"/>
      <c r="NM109" s="218"/>
      <c r="NN109" s="218"/>
      <c r="NO109" s="218"/>
      <c r="NP109" s="218"/>
      <c r="NQ109" s="218"/>
      <c r="NR109" s="218"/>
      <c r="NS109" s="218"/>
      <c r="NT109" s="218"/>
      <c r="NU109" s="218"/>
      <c r="NV109" s="218"/>
      <c r="NW109" s="218"/>
      <c r="NX109" s="218"/>
      <c r="NY109" s="218"/>
      <c r="NZ109" s="218"/>
      <c r="OA109" s="218"/>
      <c r="OB109" s="218"/>
      <c r="OC109" s="218"/>
      <c r="OD109" s="218"/>
      <c r="OE109" s="218"/>
      <c r="OF109" s="218"/>
      <c r="OG109" s="218"/>
      <c r="OH109" s="218"/>
      <c r="OI109" s="218"/>
      <c r="OJ109" s="218"/>
      <c r="OK109" s="218"/>
      <c r="OL109" s="218"/>
      <c r="OM109" s="218"/>
      <c r="ON109" s="218"/>
      <c r="OO109" s="218"/>
      <c r="OP109" s="218"/>
      <c r="OQ109" s="218"/>
      <c r="OR109" s="218"/>
      <c r="OS109" s="218"/>
      <c r="OT109" s="218"/>
      <c r="OU109" s="218"/>
      <c r="OV109" s="218"/>
      <c r="OW109" s="218"/>
      <c r="OX109" s="218"/>
      <c r="OY109" s="218"/>
      <c r="OZ109" s="218"/>
      <c r="PA109" s="218"/>
      <c r="PB109" s="218"/>
      <c r="PC109" s="218"/>
      <c r="PD109" s="218"/>
      <c r="PE109" s="218"/>
      <c r="PF109" s="218"/>
      <c r="PG109" s="218"/>
      <c r="PH109" s="218"/>
      <c r="PI109" s="218"/>
      <c r="PJ109" s="218"/>
      <c r="PK109" s="218"/>
      <c r="PL109" s="218"/>
      <c r="PM109" s="218"/>
      <c r="PN109" s="218"/>
      <c r="PO109" s="218"/>
      <c r="PP109" s="218"/>
      <c r="PQ109" s="218"/>
      <c r="PR109" s="218"/>
      <c r="PS109" s="218"/>
      <c r="PT109" s="218"/>
      <c r="PU109" s="218"/>
      <c r="PV109" s="218"/>
      <c r="PW109" s="218"/>
      <c r="PX109" s="218"/>
      <c r="PY109" s="218"/>
      <c r="PZ109" s="218"/>
      <c r="QA109" s="218"/>
      <c r="QB109" s="218"/>
      <c r="QC109" s="218"/>
      <c r="QD109" s="218"/>
      <c r="QE109" s="218"/>
      <c r="QF109" s="218"/>
      <c r="QG109" s="218"/>
      <c r="QH109" s="218"/>
      <c r="QI109" s="218"/>
      <c r="QJ109" s="218"/>
      <c r="QK109" s="218"/>
      <c r="QL109" s="218"/>
      <c r="QM109" s="218"/>
      <c r="QN109" s="218"/>
      <c r="QO109" s="218"/>
      <c r="QP109" s="218"/>
      <c r="QQ109" s="218"/>
      <c r="QR109" s="218"/>
      <c r="QS109" s="218"/>
      <c r="QT109" s="218"/>
      <c r="QU109" s="218"/>
      <c r="QV109" s="218"/>
      <c r="QW109" s="218"/>
      <c r="QX109" s="218"/>
      <c r="QY109" s="218"/>
      <c r="QZ109" s="218"/>
      <c r="RA109" s="218"/>
      <c r="RB109" s="218"/>
      <c r="RC109" s="218"/>
      <c r="RD109" s="218"/>
      <c r="RE109" s="218"/>
      <c r="RF109" s="218"/>
      <c r="RG109" s="218"/>
      <c r="RH109" s="218"/>
      <c r="RI109" s="218"/>
      <c r="RJ109" s="218"/>
      <c r="RK109" s="218"/>
      <c r="RL109" s="218"/>
      <c r="RM109" s="218"/>
      <c r="RN109" s="218"/>
      <c r="RO109" s="218"/>
      <c r="RP109" s="218"/>
      <c r="RQ109" s="218"/>
      <c r="RR109" s="218"/>
      <c r="RS109" s="218"/>
      <c r="RT109" s="218"/>
      <c r="RU109" s="218"/>
      <c r="RV109" s="218"/>
      <c r="RW109" s="218"/>
      <c r="RX109" s="218"/>
      <c r="RY109" s="218"/>
      <c r="RZ109" s="218"/>
      <c r="SA109" s="218"/>
      <c r="SB109" s="218"/>
      <c r="SC109" s="218"/>
      <c r="SD109" s="218"/>
      <c r="SE109" s="218"/>
      <c r="SF109" s="218"/>
      <c r="SG109" s="218"/>
      <c r="SH109" s="218"/>
      <c r="SI109" s="218"/>
      <c r="SJ109" s="218"/>
      <c r="SK109" s="218"/>
      <c r="SL109" s="218"/>
      <c r="SM109" s="218"/>
      <c r="SN109" s="218"/>
      <c r="SO109" s="218"/>
      <c r="SP109" s="218"/>
      <c r="SQ109" s="218"/>
      <c r="SR109" s="218"/>
      <c r="SS109" s="218"/>
      <c r="ST109" s="218"/>
      <c r="SU109" s="218"/>
      <c r="SV109" s="218"/>
      <c r="SW109" s="218"/>
      <c r="SX109" s="218"/>
      <c r="SY109" s="218"/>
      <c r="SZ109" s="218"/>
      <c r="TA109" s="218"/>
      <c r="TB109" s="218"/>
      <c r="TC109" s="218"/>
      <c r="TD109" s="218"/>
      <c r="TE109" s="218"/>
      <c r="TF109" s="218"/>
      <c r="TG109" s="218"/>
      <c r="TH109" s="218"/>
      <c r="TI109" s="218"/>
      <c r="TJ109" s="218"/>
      <c r="TK109" s="218"/>
      <c r="TL109" s="218"/>
      <c r="TM109" s="218"/>
      <c r="TN109" s="218"/>
      <c r="TO109" s="218"/>
      <c r="TP109" s="218"/>
      <c r="TQ109" s="218"/>
      <c r="TR109" s="218"/>
      <c r="TS109" s="218"/>
      <c r="TT109" s="218"/>
      <c r="TU109" s="218"/>
      <c r="TV109" s="218"/>
      <c r="TW109" s="218"/>
      <c r="TX109" s="218"/>
      <c r="TY109" s="218"/>
      <c r="TZ109" s="218"/>
      <c r="UA109" s="218"/>
      <c r="UB109" s="218"/>
      <c r="UC109" s="218"/>
      <c r="UD109" s="218"/>
      <c r="UE109" s="218"/>
      <c r="UF109" s="218"/>
      <c r="UG109" s="218"/>
      <c r="UH109" s="218"/>
      <c r="UI109" s="218"/>
      <c r="UJ109" s="218"/>
      <c r="UK109" s="218"/>
      <c r="UL109" s="218"/>
      <c r="UM109" s="218"/>
      <c r="UN109" s="218"/>
      <c r="UO109" s="218"/>
      <c r="UP109" s="218"/>
      <c r="UQ109" s="218"/>
      <c r="UR109" s="218"/>
      <c r="US109" s="218"/>
      <c r="UT109" s="218"/>
      <c r="UU109" s="218"/>
      <c r="UV109" s="218"/>
      <c r="UW109" s="218"/>
      <c r="UX109" s="218"/>
      <c r="UY109" s="218"/>
      <c r="UZ109" s="218"/>
      <c r="VA109" s="218"/>
      <c r="VB109" s="218"/>
      <c r="VC109" s="218"/>
      <c r="VD109" s="218"/>
      <c r="VE109" s="218"/>
      <c r="VF109" s="218"/>
      <c r="VG109" s="218"/>
      <c r="VH109" s="218"/>
      <c r="VI109" s="218"/>
      <c r="VJ109" s="218"/>
      <c r="VK109" s="218"/>
      <c r="VL109" s="218"/>
      <c r="VM109" s="218"/>
      <c r="VN109" s="218"/>
      <c r="VO109" s="218"/>
      <c r="VP109" s="218"/>
      <c r="VQ109" s="218"/>
      <c r="VR109" s="218"/>
      <c r="VS109" s="218"/>
      <c r="VT109" s="218"/>
      <c r="VU109" s="218"/>
      <c r="VV109" s="218"/>
      <c r="VW109" s="218"/>
      <c r="VX109" s="218"/>
      <c r="VY109" s="218"/>
      <c r="VZ109" s="218"/>
      <c r="WA109" s="218"/>
      <c r="WB109" s="218"/>
      <c r="WC109" s="218"/>
      <c r="WD109" s="218"/>
      <c r="WE109" s="218"/>
      <c r="WF109" s="218"/>
      <c r="WG109" s="218"/>
      <c r="WH109" s="218"/>
      <c r="WI109" s="218"/>
      <c r="WJ109" s="218"/>
      <c r="WK109" s="218"/>
      <c r="WL109" s="218"/>
      <c r="WM109" s="218"/>
      <c r="WN109" s="218"/>
      <c r="WO109" s="218"/>
      <c r="WP109" s="218"/>
      <c r="WQ109" s="218"/>
      <c r="WR109" s="218"/>
      <c r="WS109" s="218"/>
      <c r="WT109" s="218"/>
      <c r="WU109" s="218"/>
      <c r="WV109" s="218"/>
      <c r="WW109" s="218"/>
      <c r="WX109" s="218"/>
      <c r="WY109" s="218"/>
      <c r="WZ109" s="218"/>
      <c r="XA109" s="218"/>
      <c r="XB109" s="218"/>
      <c r="XC109" s="218"/>
      <c r="XD109" s="218"/>
      <c r="XE109" s="218"/>
      <c r="XF109" s="218"/>
      <c r="XG109" s="218"/>
      <c r="XH109" s="218"/>
      <c r="XI109" s="218"/>
      <c r="XJ109" s="218"/>
      <c r="XK109" s="218"/>
      <c r="XL109" s="218"/>
      <c r="XM109" s="218"/>
      <c r="XN109" s="218"/>
      <c r="XO109" s="218"/>
      <c r="XP109" s="218"/>
      <c r="XQ109" s="218"/>
      <c r="XR109" s="218"/>
      <c r="XS109" s="218"/>
      <c r="XT109" s="218"/>
      <c r="XU109" s="218"/>
      <c r="XV109" s="218"/>
      <c r="XW109" s="218"/>
      <c r="XX109" s="218"/>
      <c r="XY109" s="218"/>
      <c r="XZ109" s="218"/>
      <c r="YA109" s="218"/>
      <c r="YB109" s="218"/>
      <c r="YC109" s="218"/>
      <c r="YD109" s="218"/>
      <c r="YE109" s="218"/>
      <c r="YF109" s="218"/>
      <c r="YG109" s="218"/>
      <c r="YH109" s="218"/>
      <c r="YI109" s="218"/>
      <c r="YJ109" s="218"/>
      <c r="YK109" s="218"/>
      <c r="YL109" s="218"/>
      <c r="YM109" s="218"/>
      <c r="YN109" s="218"/>
      <c r="YO109" s="218"/>
      <c r="YP109" s="218"/>
      <c r="YQ109" s="218"/>
      <c r="YR109" s="218"/>
      <c r="YS109" s="218"/>
      <c r="YT109" s="218"/>
      <c r="YU109" s="218"/>
      <c r="YV109" s="218"/>
      <c r="YW109" s="218"/>
      <c r="YX109" s="218"/>
      <c r="YY109" s="218"/>
      <c r="YZ109" s="218"/>
      <c r="ZA109" s="218"/>
      <c r="ZB109" s="218"/>
      <c r="ZC109" s="218"/>
      <c r="ZD109" s="218"/>
      <c r="ZE109" s="218"/>
      <c r="ZF109" s="218"/>
      <c r="ZG109" s="218"/>
      <c r="ZH109" s="218"/>
      <c r="ZI109" s="218"/>
      <c r="ZJ109" s="218"/>
      <c r="ZK109" s="218"/>
      <c r="ZL109" s="218"/>
      <c r="ZM109" s="218"/>
      <c r="ZN109" s="218"/>
      <c r="ZO109" s="218"/>
      <c r="ZP109" s="218"/>
      <c r="ZQ109" s="218"/>
      <c r="ZR109" s="218"/>
      <c r="ZS109" s="218"/>
      <c r="ZT109" s="218"/>
      <c r="ZU109" s="218"/>
      <c r="ZV109" s="218"/>
      <c r="ZW109" s="218"/>
      <c r="ZX109" s="218"/>
      <c r="ZY109" s="218"/>
      <c r="ZZ109" s="218"/>
      <c r="AAA109" s="218"/>
      <c r="AAB109" s="218"/>
      <c r="AAC109" s="218"/>
      <c r="AAD109" s="218"/>
      <c r="AAE109" s="218"/>
      <c r="AAF109" s="218"/>
      <c r="AAG109" s="218"/>
      <c r="AAH109" s="218"/>
      <c r="AAI109" s="218"/>
      <c r="AAJ109" s="218"/>
      <c r="AAK109" s="218"/>
      <c r="AAL109" s="218"/>
      <c r="AAM109" s="218"/>
      <c r="AAN109" s="218"/>
      <c r="AAO109" s="218"/>
      <c r="AAP109" s="218"/>
      <c r="AAQ109" s="218"/>
      <c r="AAR109" s="218"/>
      <c r="AAS109" s="218"/>
      <c r="AAT109" s="218"/>
      <c r="AAU109" s="218"/>
      <c r="AAV109" s="218"/>
      <c r="AAW109" s="218"/>
      <c r="AAX109" s="218"/>
      <c r="AAY109" s="218"/>
      <c r="AAZ109" s="218"/>
      <c r="ABA109" s="218"/>
      <c r="ABB109" s="218"/>
      <c r="ABC109" s="218"/>
      <c r="ABD109" s="218"/>
      <c r="ABE109" s="218"/>
      <c r="ABF109" s="218"/>
      <c r="ABG109" s="218"/>
      <c r="ABH109" s="218"/>
      <c r="ABI109" s="218"/>
      <c r="ABJ109" s="218"/>
      <c r="ABK109" s="218"/>
      <c r="ABL109" s="218"/>
      <c r="ABM109" s="218"/>
      <c r="ABN109" s="218"/>
      <c r="ABO109" s="218"/>
      <c r="ABP109" s="218"/>
      <c r="ABQ109" s="218"/>
      <c r="ABR109" s="218"/>
      <c r="ABS109" s="218"/>
      <c r="ABT109" s="218"/>
      <c r="ABU109" s="218"/>
      <c r="ABV109" s="218"/>
      <c r="ABW109" s="218"/>
      <c r="ABX109" s="218"/>
      <c r="ABY109" s="218"/>
      <c r="ABZ109" s="218"/>
      <c r="ACA109" s="218"/>
      <c r="ACB109" s="218"/>
      <c r="ACC109" s="218"/>
      <c r="ACD109" s="218"/>
      <c r="ACE109" s="218"/>
      <c r="ACF109" s="218"/>
      <c r="ACG109" s="218"/>
      <c r="ACH109" s="218"/>
      <c r="ACI109" s="218"/>
      <c r="ACJ109" s="218"/>
      <c r="ACK109" s="218"/>
      <c r="ACL109" s="218"/>
      <c r="ACM109" s="218"/>
      <c r="ACN109" s="218"/>
      <c r="ACO109" s="218"/>
      <c r="ACP109" s="218"/>
      <c r="ACQ109" s="218"/>
      <c r="ACR109" s="218"/>
      <c r="ACS109" s="218"/>
      <c r="ACT109" s="218"/>
      <c r="ACU109" s="218"/>
      <c r="ACV109" s="218"/>
      <c r="ACW109" s="218"/>
      <c r="ACX109" s="218"/>
      <c r="ACY109" s="218"/>
      <c r="ACZ109" s="218"/>
      <c r="ADA109" s="218"/>
      <c r="ADB109" s="218"/>
      <c r="ADC109" s="218"/>
      <c r="ADD109" s="218"/>
      <c r="ADE109" s="218"/>
      <c r="ADF109" s="218"/>
      <c r="ADG109" s="218"/>
      <c r="ADH109" s="218"/>
      <c r="ADI109" s="218"/>
      <c r="ADJ109" s="218"/>
      <c r="ADK109" s="218"/>
      <c r="ADL109" s="218"/>
      <c r="ADM109" s="218"/>
      <c r="ADN109" s="218"/>
      <c r="ADO109" s="218"/>
      <c r="ADP109" s="218"/>
      <c r="ADQ109" s="218"/>
      <c r="ADR109" s="218"/>
      <c r="ADS109" s="218"/>
      <c r="ADT109" s="218"/>
      <c r="ADU109" s="218"/>
      <c r="ADV109" s="218"/>
      <c r="ADW109" s="218"/>
      <c r="ADX109" s="218"/>
      <c r="ADY109" s="218"/>
      <c r="ADZ109" s="218"/>
      <c r="AEA109" s="218"/>
      <c r="AEB109" s="218"/>
      <c r="AEC109" s="218"/>
      <c r="AED109" s="218"/>
      <c r="AEE109" s="218"/>
      <c r="AEF109" s="218"/>
      <c r="AEG109" s="218"/>
      <c r="AEH109" s="218"/>
      <c r="AEI109" s="218"/>
      <c r="AEJ109" s="218"/>
      <c r="AEK109" s="218"/>
      <c r="AEL109" s="218"/>
      <c r="AEM109" s="218"/>
      <c r="AEN109" s="218"/>
      <c r="AEO109" s="218"/>
      <c r="AEP109" s="218"/>
      <c r="AEQ109" s="218"/>
      <c r="AER109" s="218"/>
      <c r="AES109" s="218"/>
      <c r="AET109" s="218"/>
      <c r="AEU109" s="218"/>
      <c r="AEV109" s="218"/>
      <c r="AEW109" s="218"/>
      <c r="AEX109" s="218"/>
      <c r="AEY109" s="218"/>
      <c r="AEZ109" s="218"/>
      <c r="AFA109" s="218"/>
      <c r="AFB109" s="218"/>
      <c r="AFC109" s="218"/>
      <c r="AFD109" s="218"/>
      <c r="AFE109" s="218"/>
      <c r="AFF109" s="218"/>
      <c r="AFG109" s="218"/>
      <c r="AFH109" s="218"/>
      <c r="AFI109" s="218"/>
      <c r="AFJ109" s="218"/>
      <c r="AFK109" s="218"/>
      <c r="AFL109" s="218"/>
      <c r="AFM109" s="218"/>
      <c r="AFN109" s="218"/>
      <c r="AFO109" s="218"/>
      <c r="AFP109" s="218"/>
      <c r="AFQ109" s="218"/>
      <c r="AFR109" s="218"/>
      <c r="AFS109" s="218"/>
      <c r="AFT109" s="218"/>
      <c r="AFU109" s="218"/>
      <c r="AFV109" s="218"/>
      <c r="AFW109" s="218"/>
      <c r="AFX109" s="218"/>
      <c r="AFY109" s="218"/>
      <c r="AFZ109" s="218"/>
      <c r="AGA109" s="218"/>
      <c r="AGB109" s="218"/>
      <c r="AGC109" s="218"/>
      <c r="AGD109" s="218"/>
      <c r="AGE109" s="218"/>
      <c r="AGF109" s="218"/>
      <c r="AGG109" s="218"/>
      <c r="AGH109" s="218"/>
      <c r="AGI109" s="218"/>
      <c r="AGJ109" s="218"/>
      <c r="AGK109" s="218"/>
      <c r="AGL109" s="218"/>
      <c r="AGM109" s="218"/>
      <c r="AGN109" s="218"/>
      <c r="AGO109" s="218"/>
      <c r="AGP109" s="218"/>
      <c r="AGQ109" s="218"/>
      <c r="AGR109" s="218"/>
      <c r="AGS109" s="218"/>
      <c r="AGT109" s="218"/>
      <c r="AGU109" s="218"/>
      <c r="AGV109" s="218"/>
      <c r="AGW109" s="218"/>
      <c r="AGX109" s="218"/>
      <c r="AGY109" s="218"/>
      <c r="AGZ109" s="218"/>
      <c r="AHA109" s="218"/>
      <c r="AHB109" s="218"/>
      <c r="AHC109" s="218"/>
      <c r="AHD109" s="218"/>
      <c r="AHE109" s="218"/>
      <c r="AHF109" s="218"/>
      <c r="AHG109" s="218"/>
      <c r="AHH109" s="218"/>
      <c r="AHI109" s="218"/>
      <c r="AHJ109" s="218"/>
      <c r="AHK109" s="218"/>
      <c r="AHL109" s="218"/>
      <c r="AHM109" s="218"/>
      <c r="AHN109" s="218"/>
      <c r="AHO109" s="218"/>
      <c r="AHP109" s="218"/>
      <c r="AHQ109" s="218"/>
      <c r="AHR109" s="218"/>
      <c r="AHS109" s="218"/>
      <c r="AHT109" s="218"/>
      <c r="AHU109" s="218"/>
      <c r="AHV109" s="218"/>
      <c r="AHW109" s="218"/>
      <c r="AHX109" s="218"/>
      <c r="AHY109" s="218"/>
      <c r="AHZ109" s="218"/>
      <c r="AIA109" s="218"/>
      <c r="AIB109" s="218"/>
      <c r="AIC109" s="218"/>
      <c r="AID109" s="218"/>
      <c r="AIE109" s="218"/>
      <c r="AIF109" s="218"/>
      <c r="AIG109" s="218"/>
      <c r="AIH109" s="218"/>
      <c r="AII109" s="218"/>
      <c r="AIJ109" s="218"/>
      <c r="AIK109" s="218"/>
      <c r="AIL109" s="218"/>
      <c r="AIM109" s="218"/>
      <c r="AIN109" s="218"/>
      <c r="AIO109" s="218"/>
      <c r="AIP109" s="218"/>
      <c r="AIQ109" s="218"/>
      <c r="AIR109" s="218"/>
      <c r="AIS109" s="218"/>
      <c r="AIT109" s="218"/>
      <c r="AIU109" s="218"/>
      <c r="AIV109" s="218"/>
      <c r="AIW109" s="218"/>
      <c r="AIX109" s="218"/>
      <c r="AIY109" s="218"/>
      <c r="AIZ109" s="218"/>
      <c r="AJA109" s="218"/>
      <c r="AJB109" s="218"/>
      <c r="AJC109" s="218"/>
      <c r="AJD109" s="218"/>
      <c r="AJE109" s="218"/>
      <c r="AJF109" s="218"/>
      <c r="AJG109" s="218"/>
      <c r="AJH109" s="218"/>
      <c r="AJI109" s="218"/>
      <c r="AJJ109" s="218"/>
      <c r="AJK109" s="218"/>
      <c r="AJL109" s="218"/>
      <c r="AJM109" s="218"/>
      <c r="AJN109" s="218"/>
      <c r="AJO109" s="218"/>
      <c r="AJP109" s="218"/>
      <c r="AJQ109" s="218"/>
      <c r="AJR109" s="218"/>
      <c r="AJS109" s="218"/>
      <c r="AJT109" s="218"/>
      <c r="AJU109" s="218"/>
      <c r="AJV109" s="218"/>
      <c r="AJW109" s="218"/>
      <c r="AJX109" s="218"/>
      <c r="AJY109" s="218"/>
      <c r="AJZ109" s="218"/>
      <c r="AKA109" s="218"/>
      <c r="AKB109" s="218"/>
      <c r="AKC109" s="218"/>
      <c r="AKD109" s="218"/>
      <c r="AKE109" s="218"/>
      <c r="AKF109" s="218"/>
      <c r="AKG109" s="218"/>
      <c r="AKH109" s="218"/>
      <c r="AKI109" s="218"/>
      <c r="AKJ109" s="218"/>
      <c r="AKK109" s="218"/>
      <c r="AKL109" s="218"/>
      <c r="AKM109" s="218"/>
      <c r="AKN109" s="218"/>
      <c r="AKO109" s="218"/>
      <c r="AKP109" s="218"/>
      <c r="AKQ109" s="218"/>
      <c r="AKR109" s="218"/>
      <c r="AKS109" s="218"/>
      <c r="AKT109" s="218"/>
      <c r="AKU109" s="218"/>
      <c r="AKV109" s="218"/>
      <c r="AKW109" s="218"/>
      <c r="AKX109" s="218"/>
      <c r="AKY109" s="218"/>
      <c r="AKZ109" s="218"/>
      <c r="ALA109" s="218"/>
      <c r="ALB109" s="218"/>
      <c r="ALC109" s="218"/>
      <c r="ALD109" s="218"/>
      <c r="ALE109" s="218"/>
      <c r="ALF109" s="218"/>
      <c r="ALG109" s="218"/>
      <c r="ALH109" s="218"/>
      <c r="ALI109" s="218"/>
      <c r="ALJ109" s="218"/>
      <c r="ALK109" s="218"/>
      <c r="ALL109" s="218"/>
      <c r="ALM109" s="218"/>
      <c r="ALN109" s="218"/>
      <c r="ALO109" s="218"/>
      <c r="ALP109" s="218"/>
      <c r="ALQ109" s="218"/>
      <c r="ALR109" s="218"/>
      <c r="ALS109" s="218"/>
      <c r="ALT109" s="218"/>
      <c r="ALU109" s="219"/>
    </row>
    <row r="110" spans="1:1009" s="137" customFormat="1">
      <c r="A110" s="220"/>
      <c r="B110" s="221"/>
      <c r="C110" s="218"/>
      <c r="D110" s="223"/>
      <c r="E110" s="224"/>
      <c r="F110" s="224"/>
      <c r="G110" s="224"/>
      <c r="H110" s="224"/>
      <c r="I110" s="225"/>
      <c r="J110" s="218"/>
      <c r="K110" s="218"/>
      <c r="L110" s="218"/>
      <c r="M110" s="218"/>
      <c r="N110" s="218"/>
      <c r="O110" s="218"/>
      <c r="P110" s="218"/>
      <c r="Q110" s="218"/>
      <c r="R110" s="218"/>
      <c r="S110" s="218"/>
      <c r="T110" s="218"/>
      <c r="U110" s="218"/>
      <c r="V110" s="218"/>
      <c r="W110" s="218"/>
      <c r="X110" s="218"/>
      <c r="Y110" s="218"/>
      <c r="Z110" s="218"/>
      <c r="AA110" s="218"/>
      <c r="AB110" s="218"/>
      <c r="AC110" s="218"/>
      <c r="AD110" s="218"/>
      <c r="AE110" s="218"/>
      <c r="AF110" s="218"/>
      <c r="AG110" s="218"/>
      <c r="AH110" s="218"/>
      <c r="AI110" s="218"/>
      <c r="AJ110" s="218"/>
      <c r="AK110" s="218"/>
      <c r="AL110" s="218"/>
      <c r="AM110" s="218"/>
      <c r="AN110" s="218"/>
      <c r="AO110" s="218"/>
      <c r="AP110" s="218"/>
      <c r="AQ110" s="218"/>
      <c r="AR110" s="218"/>
      <c r="AS110" s="218"/>
      <c r="AT110" s="218"/>
      <c r="AU110" s="218"/>
      <c r="AV110" s="218"/>
      <c r="AW110" s="218"/>
      <c r="AX110" s="218"/>
      <c r="AY110" s="218"/>
      <c r="AZ110" s="218"/>
      <c r="BA110" s="218"/>
      <c r="BB110" s="218"/>
      <c r="BC110" s="218"/>
      <c r="BD110" s="218"/>
      <c r="BE110" s="218"/>
      <c r="BF110" s="218"/>
      <c r="BG110" s="218"/>
      <c r="BH110" s="218"/>
      <c r="BI110" s="218"/>
      <c r="BJ110" s="218"/>
      <c r="BK110" s="218"/>
      <c r="BL110" s="218"/>
      <c r="BM110" s="218"/>
      <c r="BN110" s="218"/>
      <c r="BO110" s="218"/>
      <c r="BP110" s="218"/>
      <c r="BQ110" s="218"/>
      <c r="BR110" s="218"/>
      <c r="BS110" s="218"/>
      <c r="BT110" s="218"/>
      <c r="BU110" s="218"/>
      <c r="BV110" s="218"/>
      <c r="BW110" s="218"/>
      <c r="BX110" s="218"/>
      <c r="BY110" s="218"/>
      <c r="BZ110" s="218"/>
      <c r="CA110" s="218"/>
      <c r="CB110" s="218"/>
      <c r="CC110" s="218"/>
      <c r="CD110" s="218"/>
      <c r="CE110" s="218"/>
      <c r="CF110" s="218"/>
      <c r="CG110" s="218"/>
      <c r="CH110" s="218"/>
      <c r="CI110" s="218"/>
      <c r="CJ110" s="218"/>
      <c r="CK110" s="218"/>
      <c r="CL110" s="218"/>
      <c r="CM110" s="218"/>
      <c r="CN110" s="218"/>
      <c r="CO110" s="218"/>
      <c r="CP110" s="218"/>
      <c r="CQ110" s="218"/>
      <c r="CR110" s="218"/>
      <c r="CS110" s="218"/>
      <c r="CT110" s="218"/>
      <c r="CU110" s="218"/>
      <c r="CV110" s="218"/>
      <c r="CW110" s="218"/>
      <c r="CX110" s="218"/>
      <c r="CY110" s="218"/>
      <c r="CZ110" s="218"/>
      <c r="DA110" s="218"/>
      <c r="DB110" s="218"/>
      <c r="DC110" s="218"/>
      <c r="DD110" s="218"/>
      <c r="DE110" s="218"/>
      <c r="DF110" s="218"/>
      <c r="DG110" s="218"/>
      <c r="DH110" s="218"/>
      <c r="DI110" s="218"/>
      <c r="DJ110" s="218"/>
      <c r="DK110" s="218"/>
      <c r="DL110" s="218"/>
      <c r="DM110" s="218"/>
      <c r="DN110" s="218"/>
      <c r="DO110" s="218"/>
      <c r="DP110" s="218"/>
      <c r="DQ110" s="218"/>
      <c r="DR110" s="218"/>
      <c r="DS110" s="218"/>
      <c r="DT110" s="218"/>
      <c r="DU110" s="218"/>
      <c r="DV110" s="218"/>
      <c r="DW110" s="218"/>
      <c r="DX110" s="218"/>
      <c r="DY110" s="218"/>
      <c r="DZ110" s="218"/>
      <c r="EA110" s="218"/>
      <c r="EB110" s="218"/>
      <c r="EC110" s="218"/>
      <c r="ED110" s="218"/>
      <c r="EE110" s="218"/>
      <c r="EF110" s="218"/>
      <c r="EG110" s="218"/>
      <c r="EH110" s="218"/>
      <c r="EI110" s="218"/>
      <c r="EJ110" s="218"/>
      <c r="EK110" s="218"/>
      <c r="EL110" s="218"/>
      <c r="EM110" s="218"/>
      <c r="EN110" s="218"/>
      <c r="EO110" s="218"/>
      <c r="EP110" s="218"/>
      <c r="EQ110" s="218"/>
      <c r="ER110" s="218"/>
      <c r="ES110" s="218"/>
      <c r="ET110" s="218"/>
      <c r="EU110" s="218"/>
      <c r="EV110" s="218"/>
      <c r="EW110" s="218"/>
      <c r="EX110" s="218"/>
      <c r="EY110" s="218"/>
      <c r="EZ110" s="218"/>
      <c r="FA110" s="218"/>
      <c r="FB110" s="218"/>
      <c r="FC110" s="218"/>
      <c r="FD110" s="218"/>
      <c r="FE110" s="218"/>
      <c r="FF110" s="218"/>
      <c r="FG110" s="218"/>
      <c r="FH110" s="218"/>
      <c r="FI110" s="218"/>
      <c r="FJ110" s="218"/>
      <c r="FK110" s="218"/>
      <c r="FL110" s="218"/>
      <c r="FM110" s="218"/>
      <c r="FN110" s="218"/>
      <c r="FO110" s="218"/>
      <c r="FP110" s="218"/>
      <c r="FQ110" s="218"/>
      <c r="FR110" s="218"/>
      <c r="FS110" s="218"/>
      <c r="FT110" s="218"/>
      <c r="FU110" s="218"/>
      <c r="FV110" s="218"/>
      <c r="FW110" s="218"/>
      <c r="FX110" s="218"/>
      <c r="FY110" s="218"/>
      <c r="FZ110" s="218"/>
      <c r="GA110" s="218"/>
      <c r="GB110" s="218"/>
      <c r="GC110" s="218"/>
      <c r="GD110" s="218"/>
      <c r="GE110" s="218"/>
      <c r="GF110" s="218"/>
      <c r="GG110" s="218"/>
      <c r="GH110" s="218"/>
      <c r="GI110" s="218"/>
      <c r="GJ110" s="218"/>
      <c r="GK110" s="218"/>
      <c r="GL110" s="218"/>
      <c r="GM110" s="218"/>
      <c r="GN110" s="218"/>
      <c r="GO110" s="218"/>
      <c r="GP110" s="218"/>
      <c r="GQ110" s="218"/>
      <c r="GR110" s="218"/>
      <c r="GS110" s="218"/>
      <c r="GT110" s="218"/>
      <c r="GU110" s="218"/>
      <c r="GV110" s="218"/>
      <c r="GW110" s="218"/>
      <c r="GX110" s="218"/>
      <c r="GY110" s="218"/>
      <c r="GZ110" s="218"/>
      <c r="HA110" s="218"/>
      <c r="HB110" s="218"/>
      <c r="HC110" s="218"/>
      <c r="HD110" s="218"/>
      <c r="HE110" s="218"/>
      <c r="HF110" s="218"/>
      <c r="HG110" s="218"/>
      <c r="HH110" s="218"/>
      <c r="HI110" s="218"/>
      <c r="HJ110" s="218"/>
      <c r="HK110" s="218"/>
      <c r="HL110" s="218"/>
      <c r="HM110" s="218"/>
      <c r="HN110" s="218"/>
      <c r="HO110" s="218"/>
      <c r="HP110" s="218"/>
      <c r="HQ110" s="218"/>
      <c r="HR110" s="218"/>
      <c r="HS110" s="218"/>
      <c r="HT110" s="218"/>
      <c r="HU110" s="218"/>
      <c r="HV110" s="218"/>
      <c r="HW110" s="218"/>
      <c r="HX110" s="218"/>
      <c r="HY110" s="218"/>
      <c r="HZ110" s="218"/>
      <c r="IA110" s="218"/>
      <c r="IB110" s="218"/>
      <c r="IC110" s="218"/>
      <c r="ID110" s="218"/>
      <c r="IE110" s="218"/>
      <c r="IF110" s="218"/>
      <c r="IG110" s="218"/>
      <c r="IH110" s="218"/>
      <c r="II110" s="218"/>
      <c r="IJ110" s="218"/>
      <c r="IK110" s="218"/>
      <c r="IL110" s="218"/>
      <c r="IM110" s="218"/>
      <c r="IN110" s="218"/>
      <c r="IO110" s="218"/>
      <c r="IP110" s="218"/>
      <c r="IQ110" s="218"/>
      <c r="IR110" s="218"/>
      <c r="IS110" s="218"/>
      <c r="IT110" s="218"/>
      <c r="IU110" s="218"/>
      <c r="IV110" s="218"/>
      <c r="IW110" s="218"/>
      <c r="IX110" s="218"/>
      <c r="IY110" s="218"/>
      <c r="IZ110" s="218"/>
      <c r="JA110" s="218"/>
      <c r="JB110" s="218"/>
      <c r="JC110" s="218"/>
      <c r="JD110" s="218"/>
      <c r="JE110" s="218"/>
      <c r="JF110" s="218"/>
      <c r="JG110" s="218"/>
      <c r="JH110" s="218"/>
      <c r="JI110" s="218"/>
      <c r="JJ110" s="218"/>
      <c r="JK110" s="218"/>
      <c r="JL110" s="218"/>
      <c r="JM110" s="218"/>
      <c r="JN110" s="218"/>
      <c r="JO110" s="218"/>
      <c r="JP110" s="218"/>
      <c r="JQ110" s="218"/>
      <c r="JR110" s="218"/>
      <c r="JS110" s="218"/>
      <c r="JT110" s="218"/>
      <c r="JU110" s="218"/>
      <c r="JV110" s="218"/>
      <c r="JW110" s="218"/>
      <c r="JX110" s="218"/>
      <c r="JY110" s="218"/>
      <c r="JZ110" s="218"/>
      <c r="KA110" s="218"/>
      <c r="KB110" s="218"/>
      <c r="KC110" s="218"/>
      <c r="KD110" s="218"/>
      <c r="KE110" s="218"/>
      <c r="KF110" s="218"/>
      <c r="KG110" s="218"/>
      <c r="KH110" s="218"/>
      <c r="KI110" s="218"/>
      <c r="KJ110" s="218"/>
      <c r="KK110" s="218"/>
      <c r="KL110" s="218"/>
      <c r="KM110" s="218"/>
      <c r="KN110" s="218"/>
      <c r="KO110" s="218"/>
      <c r="KP110" s="218"/>
      <c r="KQ110" s="218"/>
      <c r="KR110" s="218"/>
      <c r="KS110" s="218"/>
      <c r="KT110" s="218"/>
      <c r="KU110" s="218"/>
      <c r="KV110" s="218"/>
      <c r="KW110" s="218"/>
      <c r="KX110" s="218"/>
      <c r="KY110" s="218"/>
      <c r="KZ110" s="218"/>
      <c r="LA110" s="218"/>
      <c r="LB110" s="218"/>
      <c r="LC110" s="218"/>
      <c r="LD110" s="218"/>
      <c r="LE110" s="218"/>
      <c r="LF110" s="218"/>
      <c r="LG110" s="218"/>
      <c r="LH110" s="218"/>
      <c r="LI110" s="218"/>
      <c r="LJ110" s="218"/>
      <c r="LK110" s="218"/>
      <c r="LL110" s="218"/>
      <c r="LM110" s="218"/>
      <c r="LN110" s="218"/>
      <c r="LO110" s="218"/>
      <c r="LP110" s="218"/>
      <c r="LQ110" s="218"/>
      <c r="LR110" s="218"/>
      <c r="LS110" s="218"/>
      <c r="LT110" s="218"/>
      <c r="LU110" s="218"/>
      <c r="LV110" s="218"/>
      <c r="LW110" s="218"/>
      <c r="LX110" s="218"/>
      <c r="LY110" s="218"/>
      <c r="LZ110" s="218"/>
      <c r="MA110" s="218"/>
      <c r="MB110" s="218"/>
      <c r="MC110" s="218"/>
      <c r="MD110" s="218"/>
      <c r="ME110" s="218"/>
      <c r="MF110" s="218"/>
      <c r="MG110" s="218"/>
      <c r="MH110" s="218"/>
      <c r="MI110" s="218"/>
      <c r="MJ110" s="218"/>
      <c r="MK110" s="218"/>
      <c r="ML110" s="218"/>
      <c r="MM110" s="218"/>
      <c r="MN110" s="218"/>
      <c r="MO110" s="218"/>
      <c r="MP110" s="218"/>
      <c r="MQ110" s="218"/>
      <c r="MR110" s="218"/>
      <c r="MS110" s="218"/>
      <c r="MT110" s="218"/>
      <c r="MU110" s="218"/>
      <c r="MV110" s="218"/>
      <c r="MW110" s="218"/>
      <c r="MX110" s="218"/>
      <c r="MY110" s="218"/>
      <c r="MZ110" s="218"/>
      <c r="NA110" s="218"/>
      <c r="NB110" s="218"/>
      <c r="NC110" s="218"/>
      <c r="ND110" s="218"/>
      <c r="NE110" s="218"/>
      <c r="NF110" s="218"/>
      <c r="NG110" s="218"/>
      <c r="NH110" s="218"/>
      <c r="NI110" s="218"/>
      <c r="NJ110" s="218"/>
      <c r="NK110" s="218"/>
      <c r="NL110" s="218"/>
      <c r="NM110" s="218"/>
      <c r="NN110" s="218"/>
      <c r="NO110" s="218"/>
      <c r="NP110" s="218"/>
      <c r="NQ110" s="218"/>
      <c r="NR110" s="218"/>
      <c r="NS110" s="218"/>
      <c r="NT110" s="218"/>
      <c r="NU110" s="218"/>
      <c r="NV110" s="218"/>
      <c r="NW110" s="218"/>
      <c r="NX110" s="218"/>
      <c r="NY110" s="218"/>
      <c r="NZ110" s="218"/>
      <c r="OA110" s="218"/>
      <c r="OB110" s="218"/>
      <c r="OC110" s="218"/>
      <c r="OD110" s="218"/>
      <c r="OE110" s="218"/>
      <c r="OF110" s="218"/>
      <c r="OG110" s="218"/>
      <c r="OH110" s="218"/>
      <c r="OI110" s="218"/>
      <c r="OJ110" s="218"/>
      <c r="OK110" s="218"/>
      <c r="OL110" s="218"/>
      <c r="OM110" s="218"/>
      <c r="ON110" s="218"/>
      <c r="OO110" s="218"/>
      <c r="OP110" s="218"/>
      <c r="OQ110" s="218"/>
      <c r="OR110" s="218"/>
      <c r="OS110" s="218"/>
      <c r="OT110" s="218"/>
      <c r="OU110" s="218"/>
      <c r="OV110" s="218"/>
      <c r="OW110" s="218"/>
      <c r="OX110" s="218"/>
      <c r="OY110" s="218"/>
      <c r="OZ110" s="218"/>
      <c r="PA110" s="218"/>
      <c r="PB110" s="218"/>
      <c r="PC110" s="218"/>
      <c r="PD110" s="218"/>
      <c r="PE110" s="218"/>
      <c r="PF110" s="218"/>
      <c r="PG110" s="218"/>
      <c r="PH110" s="218"/>
      <c r="PI110" s="218"/>
      <c r="PJ110" s="218"/>
      <c r="PK110" s="218"/>
      <c r="PL110" s="218"/>
      <c r="PM110" s="218"/>
      <c r="PN110" s="218"/>
      <c r="PO110" s="218"/>
      <c r="PP110" s="218"/>
      <c r="PQ110" s="218"/>
      <c r="PR110" s="218"/>
      <c r="PS110" s="218"/>
      <c r="PT110" s="218"/>
      <c r="PU110" s="218"/>
      <c r="PV110" s="218"/>
      <c r="PW110" s="218"/>
      <c r="PX110" s="218"/>
      <c r="PY110" s="218"/>
      <c r="PZ110" s="218"/>
      <c r="QA110" s="218"/>
      <c r="QB110" s="218"/>
      <c r="QC110" s="218"/>
      <c r="QD110" s="218"/>
      <c r="QE110" s="218"/>
      <c r="QF110" s="218"/>
      <c r="QG110" s="218"/>
      <c r="QH110" s="218"/>
      <c r="QI110" s="218"/>
      <c r="QJ110" s="218"/>
      <c r="QK110" s="218"/>
      <c r="QL110" s="218"/>
      <c r="QM110" s="218"/>
      <c r="QN110" s="218"/>
      <c r="QO110" s="218"/>
      <c r="QP110" s="218"/>
      <c r="QQ110" s="218"/>
      <c r="QR110" s="218"/>
      <c r="QS110" s="218"/>
      <c r="QT110" s="218"/>
      <c r="QU110" s="218"/>
      <c r="QV110" s="218"/>
      <c r="QW110" s="218"/>
      <c r="QX110" s="218"/>
      <c r="QY110" s="218"/>
      <c r="QZ110" s="218"/>
      <c r="RA110" s="218"/>
      <c r="RB110" s="218"/>
      <c r="RC110" s="218"/>
      <c r="RD110" s="218"/>
      <c r="RE110" s="218"/>
      <c r="RF110" s="218"/>
      <c r="RG110" s="218"/>
      <c r="RH110" s="218"/>
      <c r="RI110" s="218"/>
      <c r="RJ110" s="218"/>
      <c r="RK110" s="218"/>
      <c r="RL110" s="218"/>
      <c r="RM110" s="218"/>
      <c r="RN110" s="218"/>
      <c r="RO110" s="218"/>
      <c r="RP110" s="218"/>
      <c r="RQ110" s="218"/>
      <c r="RR110" s="218"/>
      <c r="RS110" s="218"/>
      <c r="RT110" s="218"/>
      <c r="RU110" s="218"/>
      <c r="RV110" s="218"/>
      <c r="RW110" s="218"/>
      <c r="RX110" s="218"/>
      <c r="RY110" s="218"/>
      <c r="RZ110" s="218"/>
      <c r="SA110" s="218"/>
      <c r="SB110" s="218"/>
      <c r="SC110" s="218"/>
      <c r="SD110" s="218"/>
      <c r="SE110" s="218"/>
      <c r="SF110" s="218"/>
      <c r="SG110" s="218"/>
      <c r="SH110" s="218"/>
      <c r="SI110" s="218"/>
      <c r="SJ110" s="218"/>
      <c r="SK110" s="218"/>
      <c r="SL110" s="218"/>
      <c r="SM110" s="218"/>
      <c r="SN110" s="218"/>
      <c r="SO110" s="218"/>
      <c r="SP110" s="218"/>
      <c r="SQ110" s="218"/>
      <c r="SR110" s="218"/>
      <c r="SS110" s="218"/>
      <c r="ST110" s="218"/>
      <c r="SU110" s="218"/>
      <c r="SV110" s="218"/>
      <c r="SW110" s="218"/>
      <c r="SX110" s="218"/>
      <c r="SY110" s="218"/>
      <c r="SZ110" s="218"/>
      <c r="TA110" s="218"/>
      <c r="TB110" s="218"/>
      <c r="TC110" s="218"/>
      <c r="TD110" s="218"/>
      <c r="TE110" s="218"/>
      <c r="TF110" s="218"/>
      <c r="TG110" s="218"/>
      <c r="TH110" s="218"/>
      <c r="TI110" s="218"/>
      <c r="TJ110" s="218"/>
      <c r="TK110" s="218"/>
      <c r="TL110" s="218"/>
      <c r="TM110" s="218"/>
      <c r="TN110" s="218"/>
      <c r="TO110" s="218"/>
      <c r="TP110" s="218"/>
      <c r="TQ110" s="218"/>
      <c r="TR110" s="218"/>
      <c r="TS110" s="218"/>
      <c r="TT110" s="218"/>
      <c r="TU110" s="218"/>
      <c r="TV110" s="218"/>
      <c r="TW110" s="218"/>
      <c r="TX110" s="218"/>
      <c r="TY110" s="218"/>
      <c r="TZ110" s="218"/>
      <c r="UA110" s="218"/>
      <c r="UB110" s="218"/>
      <c r="UC110" s="218"/>
      <c r="UD110" s="218"/>
      <c r="UE110" s="218"/>
      <c r="UF110" s="218"/>
      <c r="UG110" s="218"/>
      <c r="UH110" s="218"/>
      <c r="UI110" s="218"/>
      <c r="UJ110" s="218"/>
      <c r="UK110" s="218"/>
      <c r="UL110" s="218"/>
      <c r="UM110" s="218"/>
      <c r="UN110" s="218"/>
      <c r="UO110" s="218"/>
      <c r="UP110" s="218"/>
      <c r="UQ110" s="218"/>
      <c r="UR110" s="218"/>
      <c r="US110" s="218"/>
      <c r="UT110" s="218"/>
      <c r="UU110" s="218"/>
      <c r="UV110" s="218"/>
      <c r="UW110" s="218"/>
      <c r="UX110" s="218"/>
      <c r="UY110" s="218"/>
      <c r="UZ110" s="218"/>
      <c r="VA110" s="218"/>
      <c r="VB110" s="218"/>
      <c r="VC110" s="218"/>
      <c r="VD110" s="218"/>
      <c r="VE110" s="218"/>
      <c r="VF110" s="218"/>
      <c r="VG110" s="218"/>
      <c r="VH110" s="218"/>
      <c r="VI110" s="218"/>
      <c r="VJ110" s="218"/>
      <c r="VK110" s="218"/>
      <c r="VL110" s="218"/>
      <c r="VM110" s="218"/>
      <c r="VN110" s="218"/>
      <c r="VO110" s="218"/>
      <c r="VP110" s="218"/>
      <c r="VQ110" s="218"/>
      <c r="VR110" s="218"/>
      <c r="VS110" s="218"/>
      <c r="VT110" s="218"/>
      <c r="VU110" s="218"/>
      <c r="VV110" s="218"/>
      <c r="VW110" s="218"/>
      <c r="VX110" s="218"/>
      <c r="VY110" s="218"/>
      <c r="VZ110" s="218"/>
      <c r="WA110" s="218"/>
      <c r="WB110" s="218"/>
      <c r="WC110" s="218"/>
      <c r="WD110" s="218"/>
      <c r="WE110" s="218"/>
      <c r="WF110" s="218"/>
      <c r="WG110" s="218"/>
      <c r="WH110" s="218"/>
      <c r="WI110" s="218"/>
      <c r="WJ110" s="218"/>
      <c r="WK110" s="218"/>
      <c r="WL110" s="218"/>
      <c r="WM110" s="218"/>
      <c r="WN110" s="218"/>
      <c r="WO110" s="218"/>
      <c r="WP110" s="218"/>
      <c r="WQ110" s="218"/>
      <c r="WR110" s="218"/>
      <c r="WS110" s="218"/>
      <c r="WT110" s="218"/>
      <c r="WU110" s="218"/>
      <c r="WV110" s="218"/>
      <c r="WW110" s="218"/>
      <c r="WX110" s="218"/>
      <c r="WY110" s="218"/>
      <c r="WZ110" s="218"/>
      <c r="XA110" s="218"/>
      <c r="XB110" s="218"/>
      <c r="XC110" s="218"/>
      <c r="XD110" s="218"/>
      <c r="XE110" s="218"/>
      <c r="XF110" s="218"/>
      <c r="XG110" s="218"/>
      <c r="XH110" s="218"/>
      <c r="XI110" s="218"/>
      <c r="XJ110" s="218"/>
      <c r="XK110" s="218"/>
      <c r="XL110" s="218"/>
      <c r="XM110" s="218"/>
      <c r="XN110" s="218"/>
      <c r="XO110" s="218"/>
      <c r="XP110" s="218"/>
      <c r="XQ110" s="218"/>
      <c r="XR110" s="218"/>
      <c r="XS110" s="218"/>
      <c r="XT110" s="218"/>
      <c r="XU110" s="218"/>
      <c r="XV110" s="218"/>
      <c r="XW110" s="218"/>
      <c r="XX110" s="218"/>
      <c r="XY110" s="218"/>
      <c r="XZ110" s="218"/>
      <c r="YA110" s="218"/>
      <c r="YB110" s="218"/>
      <c r="YC110" s="218"/>
      <c r="YD110" s="218"/>
      <c r="YE110" s="218"/>
      <c r="YF110" s="218"/>
      <c r="YG110" s="218"/>
      <c r="YH110" s="218"/>
      <c r="YI110" s="218"/>
      <c r="YJ110" s="218"/>
      <c r="YK110" s="218"/>
      <c r="YL110" s="218"/>
      <c r="YM110" s="218"/>
      <c r="YN110" s="218"/>
      <c r="YO110" s="218"/>
      <c r="YP110" s="218"/>
      <c r="YQ110" s="218"/>
      <c r="YR110" s="218"/>
      <c r="YS110" s="218"/>
      <c r="YT110" s="218"/>
      <c r="YU110" s="218"/>
      <c r="YV110" s="218"/>
      <c r="YW110" s="218"/>
      <c r="YX110" s="218"/>
      <c r="YY110" s="218"/>
      <c r="YZ110" s="218"/>
      <c r="ZA110" s="218"/>
      <c r="ZB110" s="218"/>
      <c r="ZC110" s="218"/>
      <c r="ZD110" s="218"/>
      <c r="ZE110" s="218"/>
      <c r="ZF110" s="218"/>
      <c r="ZG110" s="218"/>
      <c r="ZH110" s="218"/>
      <c r="ZI110" s="218"/>
      <c r="ZJ110" s="218"/>
      <c r="ZK110" s="218"/>
      <c r="ZL110" s="218"/>
      <c r="ZM110" s="218"/>
      <c r="ZN110" s="218"/>
      <c r="ZO110" s="218"/>
      <c r="ZP110" s="218"/>
      <c r="ZQ110" s="218"/>
      <c r="ZR110" s="218"/>
      <c r="ZS110" s="218"/>
      <c r="ZT110" s="218"/>
      <c r="ZU110" s="218"/>
      <c r="ZV110" s="218"/>
      <c r="ZW110" s="218"/>
      <c r="ZX110" s="218"/>
      <c r="ZY110" s="218"/>
      <c r="ZZ110" s="218"/>
      <c r="AAA110" s="218"/>
      <c r="AAB110" s="218"/>
      <c r="AAC110" s="218"/>
      <c r="AAD110" s="218"/>
      <c r="AAE110" s="218"/>
      <c r="AAF110" s="218"/>
      <c r="AAG110" s="218"/>
      <c r="AAH110" s="218"/>
      <c r="AAI110" s="218"/>
      <c r="AAJ110" s="218"/>
      <c r="AAK110" s="218"/>
      <c r="AAL110" s="218"/>
      <c r="AAM110" s="218"/>
      <c r="AAN110" s="218"/>
      <c r="AAO110" s="218"/>
      <c r="AAP110" s="218"/>
      <c r="AAQ110" s="218"/>
      <c r="AAR110" s="218"/>
      <c r="AAS110" s="218"/>
      <c r="AAT110" s="218"/>
      <c r="AAU110" s="218"/>
      <c r="AAV110" s="218"/>
      <c r="AAW110" s="218"/>
      <c r="AAX110" s="218"/>
      <c r="AAY110" s="218"/>
      <c r="AAZ110" s="218"/>
      <c r="ABA110" s="218"/>
      <c r="ABB110" s="218"/>
      <c r="ABC110" s="218"/>
      <c r="ABD110" s="218"/>
      <c r="ABE110" s="218"/>
      <c r="ABF110" s="218"/>
      <c r="ABG110" s="218"/>
      <c r="ABH110" s="218"/>
      <c r="ABI110" s="218"/>
      <c r="ABJ110" s="218"/>
      <c r="ABK110" s="218"/>
      <c r="ABL110" s="218"/>
      <c r="ABM110" s="218"/>
      <c r="ABN110" s="218"/>
      <c r="ABO110" s="218"/>
      <c r="ABP110" s="218"/>
      <c r="ABQ110" s="218"/>
      <c r="ABR110" s="218"/>
      <c r="ABS110" s="218"/>
      <c r="ABT110" s="218"/>
      <c r="ABU110" s="218"/>
      <c r="ABV110" s="218"/>
      <c r="ABW110" s="218"/>
      <c r="ABX110" s="218"/>
      <c r="ABY110" s="218"/>
      <c r="ABZ110" s="218"/>
      <c r="ACA110" s="218"/>
      <c r="ACB110" s="218"/>
      <c r="ACC110" s="218"/>
      <c r="ACD110" s="218"/>
      <c r="ACE110" s="218"/>
      <c r="ACF110" s="218"/>
      <c r="ACG110" s="218"/>
      <c r="ACH110" s="218"/>
      <c r="ACI110" s="218"/>
      <c r="ACJ110" s="218"/>
      <c r="ACK110" s="218"/>
      <c r="ACL110" s="218"/>
      <c r="ACM110" s="218"/>
      <c r="ACN110" s="218"/>
      <c r="ACO110" s="218"/>
      <c r="ACP110" s="218"/>
      <c r="ACQ110" s="218"/>
      <c r="ACR110" s="218"/>
      <c r="ACS110" s="218"/>
      <c r="ACT110" s="218"/>
      <c r="ACU110" s="218"/>
      <c r="ACV110" s="218"/>
      <c r="ACW110" s="218"/>
      <c r="ACX110" s="218"/>
      <c r="ACY110" s="218"/>
      <c r="ACZ110" s="218"/>
      <c r="ADA110" s="218"/>
      <c r="ADB110" s="218"/>
      <c r="ADC110" s="218"/>
      <c r="ADD110" s="218"/>
      <c r="ADE110" s="218"/>
      <c r="ADF110" s="218"/>
      <c r="ADG110" s="218"/>
      <c r="ADH110" s="218"/>
      <c r="ADI110" s="218"/>
      <c r="ADJ110" s="218"/>
      <c r="ADK110" s="218"/>
      <c r="ADL110" s="218"/>
      <c r="ADM110" s="218"/>
      <c r="ADN110" s="218"/>
      <c r="ADO110" s="218"/>
      <c r="ADP110" s="218"/>
      <c r="ADQ110" s="218"/>
      <c r="ADR110" s="218"/>
      <c r="ADS110" s="218"/>
      <c r="ADT110" s="218"/>
      <c r="ADU110" s="218"/>
      <c r="ADV110" s="218"/>
      <c r="ADW110" s="218"/>
      <c r="ADX110" s="218"/>
      <c r="ADY110" s="218"/>
      <c r="ADZ110" s="218"/>
      <c r="AEA110" s="218"/>
      <c r="AEB110" s="218"/>
      <c r="AEC110" s="218"/>
      <c r="AED110" s="218"/>
      <c r="AEE110" s="218"/>
      <c r="AEF110" s="218"/>
      <c r="AEG110" s="218"/>
      <c r="AEH110" s="218"/>
      <c r="AEI110" s="218"/>
      <c r="AEJ110" s="218"/>
      <c r="AEK110" s="218"/>
      <c r="AEL110" s="218"/>
      <c r="AEM110" s="218"/>
      <c r="AEN110" s="218"/>
      <c r="AEO110" s="218"/>
      <c r="AEP110" s="218"/>
      <c r="AEQ110" s="218"/>
      <c r="AER110" s="218"/>
      <c r="AES110" s="218"/>
      <c r="AET110" s="218"/>
      <c r="AEU110" s="218"/>
      <c r="AEV110" s="218"/>
      <c r="AEW110" s="218"/>
      <c r="AEX110" s="218"/>
      <c r="AEY110" s="218"/>
      <c r="AEZ110" s="218"/>
      <c r="AFA110" s="218"/>
      <c r="AFB110" s="218"/>
      <c r="AFC110" s="218"/>
      <c r="AFD110" s="218"/>
      <c r="AFE110" s="218"/>
      <c r="AFF110" s="218"/>
      <c r="AFG110" s="218"/>
      <c r="AFH110" s="218"/>
      <c r="AFI110" s="218"/>
      <c r="AFJ110" s="218"/>
      <c r="AFK110" s="218"/>
      <c r="AFL110" s="218"/>
      <c r="AFM110" s="218"/>
      <c r="AFN110" s="218"/>
      <c r="AFO110" s="218"/>
      <c r="AFP110" s="218"/>
      <c r="AFQ110" s="218"/>
      <c r="AFR110" s="218"/>
      <c r="AFS110" s="218"/>
      <c r="AFT110" s="218"/>
      <c r="AFU110" s="218"/>
      <c r="AFV110" s="218"/>
      <c r="AFW110" s="218"/>
      <c r="AFX110" s="218"/>
      <c r="AFY110" s="218"/>
      <c r="AFZ110" s="218"/>
      <c r="AGA110" s="218"/>
      <c r="AGB110" s="218"/>
      <c r="AGC110" s="218"/>
      <c r="AGD110" s="218"/>
      <c r="AGE110" s="218"/>
      <c r="AGF110" s="218"/>
      <c r="AGG110" s="218"/>
      <c r="AGH110" s="218"/>
      <c r="AGI110" s="218"/>
      <c r="AGJ110" s="218"/>
      <c r="AGK110" s="218"/>
      <c r="AGL110" s="218"/>
      <c r="AGM110" s="218"/>
      <c r="AGN110" s="218"/>
      <c r="AGO110" s="218"/>
      <c r="AGP110" s="218"/>
      <c r="AGQ110" s="218"/>
      <c r="AGR110" s="218"/>
      <c r="AGS110" s="218"/>
      <c r="AGT110" s="218"/>
      <c r="AGU110" s="218"/>
      <c r="AGV110" s="218"/>
      <c r="AGW110" s="218"/>
      <c r="AGX110" s="218"/>
      <c r="AGY110" s="218"/>
      <c r="AGZ110" s="218"/>
      <c r="AHA110" s="218"/>
      <c r="AHB110" s="218"/>
      <c r="AHC110" s="218"/>
      <c r="AHD110" s="218"/>
      <c r="AHE110" s="218"/>
      <c r="AHF110" s="218"/>
      <c r="AHG110" s="218"/>
      <c r="AHH110" s="218"/>
      <c r="AHI110" s="218"/>
      <c r="AHJ110" s="218"/>
      <c r="AHK110" s="218"/>
      <c r="AHL110" s="218"/>
      <c r="AHM110" s="218"/>
      <c r="AHN110" s="218"/>
      <c r="AHO110" s="218"/>
      <c r="AHP110" s="218"/>
      <c r="AHQ110" s="218"/>
      <c r="AHR110" s="218"/>
      <c r="AHS110" s="218"/>
      <c r="AHT110" s="218"/>
      <c r="AHU110" s="218"/>
      <c r="AHV110" s="218"/>
      <c r="AHW110" s="218"/>
      <c r="AHX110" s="218"/>
      <c r="AHY110" s="218"/>
      <c r="AHZ110" s="218"/>
      <c r="AIA110" s="218"/>
      <c r="AIB110" s="218"/>
      <c r="AIC110" s="218"/>
      <c r="AID110" s="218"/>
      <c r="AIE110" s="218"/>
      <c r="AIF110" s="218"/>
      <c r="AIG110" s="218"/>
      <c r="AIH110" s="218"/>
      <c r="AII110" s="218"/>
      <c r="AIJ110" s="218"/>
      <c r="AIK110" s="218"/>
      <c r="AIL110" s="218"/>
      <c r="AIM110" s="218"/>
      <c r="AIN110" s="218"/>
      <c r="AIO110" s="218"/>
      <c r="AIP110" s="218"/>
      <c r="AIQ110" s="218"/>
      <c r="AIR110" s="218"/>
      <c r="AIS110" s="218"/>
      <c r="AIT110" s="218"/>
      <c r="AIU110" s="218"/>
      <c r="AIV110" s="218"/>
      <c r="AIW110" s="218"/>
      <c r="AIX110" s="218"/>
      <c r="AIY110" s="218"/>
      <c r="AIZ110" s="218"/>
      <c r="AJA110" s="218"/>
      <c r="AJB110" s="218"/>
      <c r="AJC110" s="218"/>
      <c r="AJD110" s="218"/>
      <c r="AJE110" s="218"/>
      <c r="AJF110" s="218"/>
      <c r="AJG110" s="218"/>
      <c r="AJH110" s="218"/>
      <c r="AJI110" s="218"/>
      <c r="AJJ110" s="218"/>
      <c r="AJK110" s="218"/>
      <c r="AJL110" s="218"/>
      <c r="AJM110" s="218"/>
      <c r="AJN110" s="218"/>
      <c r="AJO110" s="218"/>
      <c r="AJP110" s="218"/>
      <c r="AJQ110" s="218"/>
      <c r="AJR110" s="218"/>
      <c r="AJS110" s="218"/>
      <c r="AJT110" s="218"/>
      <c r="AJU110" s="218"/>
      <c r="AJV110" s="218"/>
      <c r="AJW110" s="218"/>
      <c r="AJX110" s="218"/>
      <c r="AJY110" s="218"/>
      <c r="AJZ110" s="218"/>
      <c r="AKA110" s="218"/>
      <c r="AKB110" s="218"/>
      <c r="AKC110" s="218"/>
      <c r="AKD110" s="218"/>
      <c r="AKE110" s="218"/>
      <c r="AKF110" s="218"/>
      <c r="AKG110" s="218"/>
      <c r="AKH110" s="218"/>
      <c r="AKI110" s="218"/>
      <c r="AKJ110" s="218"/>
      <c r="AKK110" s="218"/>
      <c r="AKL110" s="218"/>
      <c r="AKM110" s="218"/>
      <c r="AKN110" s="218"/>
      <c r="AKO110" s="218"/>
      <c r="AKP110" s="218"/>
      <c r="AKQ110" s="218"/>
      <c r="AKR110" s="218"/>
      <c r="AKS110" s="218"/>
      <c r="AKT110" s="218"/>
      <c r="AKU110" s="218"/>
      <c r="AKV110" s="218"/>
      <c r="AKW110" s="218"/>
      <c r="AKX110" s="218"/>
      <c r="AKY110" s="218"/>
      <c r="AKZ110" s="218"/>
      <c r="ALA110" s="218"/>
      <c r="ALB110" s="218"/>
      <c r="ALC110" s="218"/>
      <c r="ALD110" s="218"/>
      <c r="ALE110" s="218"/>
      <c r="ALF110" s="218"/>
      <c r="ALG110" s="218"/>
      <c r="ALH110" s="218"/>
      <c r="ALI110" s="218"/>
      <c r="ALJ110" s="218"/>
      <c r="ALK110" s="218"/>
      <c r="ALL110" s="218"/>
      <c r="ALM110" s="218"/>
      <c r="ALN110" s="218"/>
      <c r="ALO110" s="218"/>
      <c r="ALP110" s="218"/>
      <c r="ALQ110" s="218"/>
      <c r="ALR110" s="218"/>
      <c r="ALS110" s="218"/>
      <c r="ALT110" s="218"/>
      <c r="ALU110" s="219"/>
    </row>
    <row r="111" spans="1:1009" s="137" customFormat="1">
      <c r="A111" s="220"/>
      <c r="B111" s="221"/>
      <c r="C111" s="218"/>
      <c r="D111" s="223"/>
      <c r="E111" s="224"/>
      <c r="F111" s="224"/>
      <c r="G111" s="224"/>
      <c r="H111" s="224"/>
      <c r="I111" s="225"/>
      <c r="J111" s="218"/>
      <c r="K111" s="218"/>
      <c r="L111" s="218"/>
      <c r="M111" s="218"/>
      <c r="N111" s="218"/>
      <c r="O111" s="218"/>
      <c r="P111" s="218"/>
      <c r="Q111" s="218"/>
      <c r="R111" s="218"/>
      <c r="S111" s="218"/>
      <c r="T111" s="218"/>
      <c r="U111" s="218"/>
      <c r="V111" s="218"/>
      <c r="W111" s="218"/>
      <c r="X111" s="218"/>
      <c r="Y111" s="218"/>
      <c r="Z111" s="218"/>
      <c r="AA111" s="218"/>
      <c r="AB111" s="218"/>
      <c r="AC111" s="218"/>
      <c r="AD111" s="218"/>
      <c r="AE111" s="218"/>
      <c r="AF111" s="218"/>
      <c r="AG111" s="218"/>
      <c r="AH111" s="218"/>
      <c r="AI111" s="218"/>
      <c r="AJ111" s="218"/>
      <c r="AK111" s="218"/>
      <c r="AL111" s="218"/>
      <c r="AM111" s="218"/>
      <c r="AN111" s="218"/>
      <c r="AO111" s="218"/>
      <c r="AP111" s="218"/>
      <c r="AQ111" s="218"/>
      <c r="AR111" s="218"/>
      <c r="AS111" s="218"/>
      <c r="AT111" s="218"/>
      <c r="AU111" s="218"/>
      <c r="AV111" s="218"/>
      <c r="AW111" s="218"/>
      <c r="AX111" s="218"/>
      <c r="AY111" s="218"/>
      <c r="AZ111" s="218"/>
      <c r="BA111" s="218"/>
      <c r="BB111" s="218"/>
      <c r="BC111" s="218"/>
      <c r="BD111" s="218"/>
      <c r="BE111" s="218"/>
      <c r="BF111" s="218"/>
      <c r="BG111" s="218"/>
      <c r="BH111" s="218"/>
      <c r="BI111" s="218"/>
      <c r="BJ111" s="218"/>
      <c r="BK111" s="218"/>
      <c r="BL111" s="218"/>
      <c r="BM111" s="218"/>
      <c r="BN111" s="218"/>
      <c r="BO111" s="218"/>
      <c r="BP111" s="218"/>
      <c r="BQ111" s="218"/>
      <c r="BR111" s="218"/>
      <c r="BS111" s="218"/>
      <c r="BT111" s="218"/>
      <c r="BU111" s="218"/>
      <c r="BV111" s="218"/>
      <c r="BW111" s="218"/>
      <c r="BX111" s="218"/>
      <c r="BY111" s="218"/>
      <c r="BZ111" s="218"/>
      <c r="CA111" s="218"/>
      <c r="CB111" s="218"/>
      <c r="CC111" s="218"/>
      <c r="CD111" s="218"/>
      <c r="CE111" s="218"/>
      <c r="CF111" s="218"/>
      <c r="CG111" s="218"/>
      <c r="CH111" s="218"/>
      <c r="CI111" s="218"/>
      <c r="CJ111" s="218"/>
      <c r="CK111" s="218"/>
      <c r="CL111" s="218"/>
      <c r="CM111" s="218"/>
      <c r="CN111" s="218"/>
      <c r="CO111" s="218"/>
      <c r="CP111" s="218"/>
      <c r="CQ111" s="218"/>
      <c r="CR111" s="218"/>
      <c r="CS111" s="218"/>
      <c r="CT111" s="218"/>
      <c r="CU111" s="218"/>
      <c r="CV111" s="218"/>
      <c r="CW111" s="218"/>
      <c r="CX111" s="218"/>
      <c r="CY111" s="218"/>
      <c r="CZ111" s="218"/>
      <c r="DA111" s="218"/>
      <c r="DB111" s="218"/>
      <c r="DC111" s="218"/>
      <c r="DD111" s="218"/>
      <c r="DE111" s="218"/>
      <c r="DF111" s="218"/>
      <c r="DG111" s="218"/>
      <c r="DH111" s="218"/>
      <c r="DI111" s="218"/>
      <c r="DJ111" s="218"/>
      <c r="DK111" s="218"/>
      <c r="DL111" s="218"/>
      <c r="DM111" s="218"/>
      <c r="DN111" s="218"/>
      <c r="DO111" s="218"/>
      <c r="DP111" s="218"/>
      <c r="DQ111" s="218"/>
      <c r="DR111" s="218"/>
      <c r="DS111" s="218"/>
      <c r="DT111" s="218"/>
      <c r="DU111" s="218"/>
      <c r="DV111" s="218"/>
      <c r="DW111" s="218"/>
      <c r="DX111" s="218"/>
      <c r="DY111" s="218"/>
      <c r="DZ111" s="218"/>
      <c r="EA111" s="218"/>
      <c r="EB111" s="218"/>
      <c r="EC111" s="218"/>
      <c r="ED111" s="218"/>
      <c r="EE111" s="218"/>
      <c r="EF111" s="218"/>
      <c r="EG111" s="218"/>
      <c r="EH111" s="218"/>
      <c r="EI111" s="218"/>
      <c r="EJ111" s="218"/>
      <c r="EK111" s="218"/>
      <c r="EL111" s="218"/>
      <c r="EM111" s="218"/>
      <c r="EN111" s="218"/>
      <c r="EO111" s="218"/>
      <c r="EP111" s="218"/>
      <c r="EQ111" s="218"/>
      <c r="ER111" s="218"/>
      <c r="ES111" s="218"/>
      <c r="ET111" s="218"/>
      <c r="EU111" s="218"/>
      <c r="EV111" s="218"/>
      <c r="EW111" s="218"/>
      <c r="EX111" s="218"/>
      <c r="EY111" s="218"/>
      <c r="EZ111" s="218"/>
      <c r="FA111" s="218"/>
      <c r="FB111" s="218"/>
      <c r="FC111" s="218"/>
      <c r="FD111" s="218"/>
      <c r="FE111" s="218"/>
      <c r="FF111" s="218"/>
      <c r="FG111" s="218"/>
      <c r="FH111" s="218"/>
      <c r="FI111" s="218"/>
      <c r="FJ111" s="218"/>
      <c r="FK111" s="218"/>
      <c r="FL111" s="218"/>
      <c r="FM111" s="218"/>
      <c r="FN111" s="218"/>
      <c r="FO111" s="218"/>
      <c r="FP111" s="218"/>
      <c r="FQ111" s="218"/>
      <c r="FR111" s="218"/>
      <c r="FS111" s="218"/>
      <c r="FT111" s="218"/>
      <c r="FU111" s="218"/>
      <c r="FV111" s="218"/>
      <c r="FW111" s="218"/>
      <c r="FX111" s="218"/>
      <c r="FY111" s="218"/>
      <c r="FZ111" s="218"/>
      <c r="GA111" s="218"/>
      <c r="GB111" s="218"/>
      <c r="GC111" s="218"/>
      <c r="GD111" s="218"/>
      <c r="GE111" s="218"/>
      <c r="GF111" s="218"/>
      <c r="GG111" s="218"/>
      <c r="GH111" s="218"/>
      <c r="GI111" s="218"/>
      <c r="GJ111" s="218"/>
      <c r="GK111" s="218"/>
      <c r="GL111" s="218"/>
      <c r="GM111" s="218"/>
      <c r="GN111" s="218"/>
      <c r="GO111" s="218"/>
      <c r="GP111" s="218"/>
      <c r="GQ111" s="218"/>
      <c r="GR111" s="218"/>
      <c r="GS111" s="218"/>
      <c r="GT111" s="218"/>
      <c r="GU111" s="218"/>
      <c r="GV111" s="218"/>
      <c r="GW111" s="218"/>
      <c r="GX111" s="218"/>
      <c r="GY111" s="218"/>
      <c r="GZ111" s="218"/>
      <c r="HA111" s="218"/>
      <c r="HB111" s="218"/>
      <c r="HC111" s="218"/>
      <c r="HD111" s="218"/>
      <c r="HE111" s="218"/>
      <c r="HF111" s="218"/>
      <c r="HG111" s="218"/>
      <c r="HH111" s="218"/>
      <c r="HI111" s="218"/>
      <c r="HJ111" s="218"/>
      <c r="HK111" s="218"/>
      <c r="HL111" s="218"/>
      <c r="HM111" s="218"/>
      <c r="HN111" s="218"/>
      <c r="HO111" s="218"/>
      <c r="HP111" s="218"/>
      <c r="HQ111" s="218"/>
      <c r="HR111" s="218"/>
      <c r="HS111" s="218"/>
      <c r="HT111" s="218"/>
      <c r="HU111" s="218"/>
      <c r="HV111" s="218"/>
      <c r="HW111" s="218"/>
      <c r="HX111" s="218"/>
      <c r="HY111" s="218"/>
      <c r="HZ111" s="218"/>
      <c r="IA111" s="218"/>
      <c r="IB111" s="218"/>
      <c r="IC111" s="218"/>
      <c r="ID111" s="218"/>
      <c r="IE111" s="218"/>
      <c r="IF111" s="218"/>
      <c r="IG111" s="218"/>
      <c r="IH111" s="218"/>
      <c r="II111" s="218"/>
      <c r="IJ111" s="218"/>
      <c r="IK111" s="218"/>
      <c r="IL111" s="218"/>
      <c r="IM111" s="218"/>
      <c r="IN111" s="218"/>
      <c r="IO111" s="218"/>
      <c r="IP111" s="218"/>
      <c r="IQ111" s="218"/>
      <c r="IR111" s="218"/>
      <c r="IS111" s="218"/>
      <c r="IT111" s="218"/>
      <c r="IU111" s="218"/>
      <c r="IV111" s="218"/>
      <c r="IW111" s="218"/>
      <c r="IX111" s="218"/>
      <c r="IY111" s="218"/>
      <c r="IZ111" s="218"/>
      <c r="JA111" s="218"/>
      <c r="JB111" s="218"/>
      <c r="JC111" s="218"/>
      <c r="JD111" s="218"/>
      <c r="JE111" s="218"/>
      <c r="JF111" s="218"/>
      <c r="JG111" s="218"/>
      <c r="JH111" s="218"/>
      <c r="JI111" s="218"/>
      <c r="JJ111" s="218"/>
      <c r="JK111" s="218"/>
      <c r="JL111" s="218"/>
      <c r="JM111" s="218"/>
      <c r="JN111" s="218"/>
      <c r="JO111" s="218"/>
      <c r="JP111" s="218"/>
      <c r="JQ111" s="218"/>
      <c r="JR111" s="218"/>
      <c r="JS111" s="218"/>
      <c r="JT111" s="218"/>
      <c r="JU111" s="218"/>
      <c r="JV111" s="218"/>
      <c r="JW111" s="218"/>
      <c r="JX111" s="218"/>
      <c r="JY111" s="218"/>
      <c r="JZ111" s="218"/>
      <c r="KA111" s="218"/>
      <c r="KB111" s="218"/>
      <c r="KC111" s="218"/>
      <c r="KD111" s="218"/>
      <c r="KE111" s="218"/>
      <c r="KF111" s="218"/>
      <c r="KG111" s="218"/>
      <c r="KH111" s="218"/>
      <c r="KI111" s="218"/>
      <c r="KJ111" s="218"/>
      <c r="KK111" s="218"/>
      <c r="KL111" s="218"/>
      <c r="KM111" s="218"/>
      <c r="KN111" s="218"/>
      <c r="KO111" s="218"/>
      <c r="KP111" s="218"/>
      <c r="KQ111" s="218"/>
      <c r="KR111" s="218"/>
      <c r="KS111" s="218"/>
      <c r="KT111" s="218"/>
      <c r="KU111" s="218"/>
      <c r="KV111" s="218"/>
      <c r="KW111" s="218"/>
      <c r="KX111" s="218"/>
      <c r="KY111" s="218"/>
      <c r="KZ111" s="218"/>
      <c r="LA111" s="218"/>
      <c r="LB111" s="218"/>
      <c r="LC111" s="218"/>
      <c r="LD111" s="218"/>
      <c r="LE111" s="218"/>
      <c r="LF111" s="218"/>
      <c r="LG111" s="218"/>
      <c r="LH111" s="218"/>
      <c r="LI111" s="218"/>
      <c r="LJ111" s="218"/>
      <c r="LK111" s="218"/>
      <c r="LL111" s="218"/>
      <c r="LM111" s="218"/>
      <c r="LN111" s="218"/>
      <c r="LO111" s="218"/>
      <c r="LP111" s="218"/>
      <c r="LQ111" s="218"/>
      <c r="LR111" s="218"/>
      <c r="LS111" s="218"/>
      <c r="LT111" s="218"/>
      <c r="LU111" s="218"/>
      <c r="LV111" s="218"/>
      <c r="LW111" s="218"/>
      <c r="LX111" s="218"/>
      <c r="LY111" s="218"/>
      <c r="LZ111" s="218"/>
      <c r="MA111" s="218"/>
      <c r="MB111" s="218"/>
      <c r="MC111" s="218"/>
      <c r="MD111" s="218"/>
      <c r="ME111" s="218"/>
      <c r="MF111" s="218"/>
      <c r="MG111" s="218"/>
      <c r="MH111" s="218"/>
      <c r="MI111" s="218"/>
      <c r="MJ111" s="218"/>
      <c r="MK111" s="218"/>
      <c r="ML111" s="218"/>
      <c r="MM111" s="218"/>
      <c r="MN111" s="218"/>
      <c r="MO111" s="218"/>
      <c r="MP111" s="218"/>
      <c r="MQ111" s="218"/>
      <c r="MR111" s="218"/>
      <c r="MS111" s="218"/>
      <c r="MT111" s="218"/>
      <c r="MU111" s="218"/>
      <c r="MV111" s="218"/>
      <c r="MW111" s="218"/>
      <c r="MX111" s="218"/>
      <c r="MY111" s="218"/>
      <c r="MZ111" s="218"/>
      <c r="NA111" s="218"/>
      <c r="NB111" s="218"/>
      <c r="NC111" s="218"/>
      <c r="ND111" s="218"/>
      <c r="NE111" s="218"/>
      <c r="NF111" s="218"/>
      <c r="NG111" s="218"/>
      <c r="NH111" s="218"/>
      <c r="NI111" s="218"/>
      <c r="NJ111" s="218"/>
      <c r="NK111" s="218"/>
      <c r="NL111" s="218"/>
      <c r="NM111" s="218"/>
      <c r="NN111" s="218"/>
      <c r="NO111" s="218"/>
      <c r="NP111" s="218"/>
      <c r="NQ111" s="218"/>
      <c r="NR111" s="218"/>
      <c r="NS111" s="218"/>
      <c r="NT111" s="218"/>
      <c r="NU111" s="218"/>
      <c r="NV111" s="218"/>
      <c r="NW111" s="218"/>
      <c r="NX111" s="218"/>
      <c r="NY111" s="218"/>
      <c r="NZ111" s="218"/>
      <c r="OA111" s="218"/>
      <c r="OB111" s="218"/>
      <c r="OC111" s="218"/>
      <c r="OD111" s="218"/>
      <c r="OE111" s="218"/>
      <c r="OF111" s="218"/>
      <c r="OG111" s="218"/>
      <c r="OH111" s="218"/>
      <c r="OI111" s="218"/>
      <c r="OJ111" s="218"/>
      <c r="OK111" s="218"/>
      <c r="OL111" s="218"/>
      <c r="OM111" s="218"/>
      <c r="ON111" s="218"/>
      <c r="OO111" s="218"/>
      <c r="OP111" s="218"/>
      <c r="OQ111" s="218"/>
      <c r="OR111" s="218"/>
      <c r="OS111" s="218"/>
      <c r="OT111" s="218"/>
      <c r="OU111" s="218"/>
      <c r="OV111" s="218"/>
      <c r="OW111" s="218"/>
      <c r="OX111" s="218"/>
      <c r="OY111" s="218"/>
      <c r="OZ111" s="218"/>
      <c r="PA111" s="218"/>
      <c r="PB111" s="218"/>
      <c r="PC111" s="218"/>
      <c r="PD111" s="218"/>
      <c r="PE111" s="218"/>
      <c r="PF111" s="218"/>
      <c r="PG111" s="218"/>
      <c r="PH111" s="218"/>
      <c r="PI111" s="218"/>
      <c r="PJ111" s="218"/>
      <c r="PK111" s="218"/>
      <c r="PL111" s="218"/>
      <c r="PM111" s="218"/>
      <c r="PN111" s="218"/>
      <c r="PO111" s="218"/>
      <c r="PP111" s="218"/>
      <c r="PQ111" s="218"/>
      <c r="PR111" s="218"/>
      <c r="PS111" s="218"/>
      <c r="PT111" s="218"/>
      <c r="PU111" s="218"/>
      <c r="PV111" s="218"/>
      <c r="PW111" s="218"/>
      <c r="PX111" s="218"/>
      <c r="PY111" s="218"/>
      <c r="PZ111" s="218"/>
      <c r="QA111" s="218"/>
      <c r="QB111" s="218"/>
      <c r="QC111" s="218"/>
      <c r="QD111" s="218"/>
      <c r="QE111" s="218"/>
      <c r="QF111" s="218"/>
      <c r="QG111" s="218"/>
      <c r="QH111" s="218"/>
      <c r="QI111" s="218"/>
      <c r="QJ111" s="218"/>
      <c r="QK111" s="218"/>
      <c r="QL111" s="218"/>
      <c r="QM111" s="218"/>
      <c r="QN111" s="218"/>
      <c r="QO111" s="218"/>
      <c r="QP111" s="218"/>
      <c r="QQ111" s="218"/>
      <c r="QR111" s="218"/>
      <c r="QS111" s="218"/>
      <c r="QT111" s="218"/>
      <c r="QU111" s="218"/>
      <c r="QV111" s="218"/>
      <c r="QW111" s="218"/>
      <c r="QX111" s="218"/>
      <c r="QY111" s="218"/>
      <c r="QZ111" s="218"/>
      <c r="RA111" s="218"/>
      <c r="RB111" s="218"/>
      <c r="RC111" s="218"/>
      <c r="RD111" s="218"/>
      <c r="RE111" s="218"/>
      <c r="RF111" s="218"/>
      <c r="RG111" s="218"/>
      <c r="RH111" s="218"/>
      <c r="RI111" s="218"/>
      <c r="RJ111" s="218"/>
      <c r="RK111" s="218"/>
      <c r="RL111" s="218"/>
      <c r="RM111" s="218"/>
      <c r="RN111" s="218"/>
      <c r="RO111" s="218"/>
      <c r="RP111" s="218"/>
      <c r="RQ111" s="218"/>
      <c r="RR111" s="218"/>
      <c r="RS111" s="218"/>
      <c r="RT111" s="218"/>
      <c r="RU111" s="218"/>
      <c r="RV111" s="218"/>
      <c r="RW111" s="218"/>
      <c r="RX111" s="218"/>
      <c r="RY111" s="218"/>
      <c r="RZ111" s="218"/>
      <c r="SA111" s="218"/>
      <c r="SB111" s="218"/>
      <c r="SC111" s="218"/>
      <c r="SD111" s="218"/>
      <c r="SE111" s="218"/>
      <c r="SF111" s="218"/>
      <c r="SG111" s="218"/>
      <c r="SH111" s="218"/>
      <c r="SI111" s="218"/>
      <c r="SJ111" s="218"/>
      <c r="SK111" s="218"/>
      <c r="SL111" s="218"/>
      <c r="SM111" s="218"/>
      <c r="SN111" s="218"/>
      <c r="SO111" s="218"/>
      <c r="SP111" s="218"/>
      <c r="SQ111" s="218"/>
      <c r="SR111" s="218"/>
      <c r="SS111" s="218"/>
      <c r="ST111" s="218"/>
      <c r="SU111" s="218"/>
      <c r="SV111" s="218"/>
      <c r="SW111" s="218"/>
      <c r="SX111" s="218"/>
      <c r="SY111" s="218"/>
      <c r="SZ111" s="218"/>
      <c r="TA111" s="218"/>
      <c r="TB111" s="218"/>
      <c r="TC111" s="218"/>
      <c r="TD111" s="218"/>
      <c r="TE111" s="218"/>
      <c r="TF111" s="218"/>
      <c r="TG111" s="218"/>
      <c r="TH111" s="218"/>
      <c r="TI111" s="218"/>
      <c r="TJ111" s="218"/>
      <c r="TK111" s="218"/>
      <c r="TL111" s="218"/>
      <c r="TM111" s="218"/>
      <c r="TN111" s="218"/>
      <c r="TO111" s="218"/>
      <c r="TP111" s="218"/>
      <c r="TQ111" s="218"/>
      <c r="TR111" s="218"/>
      <c r="TS111" s="218"/>
      <c r="TT111" s="218"/>
      <c r="TU111" s="218"/>
      <c r="TV111" s="218"/>
      <c r="TW111" s="218"/>
      <c r="TX111" s="218"/>
      <c r="TY111" s="218"/>
      <c r="TZ111" s="218"/>
      <c r="UA111" s="218"/>
      <c r="UB111" s="218"/>
      <c r="UC111" s="218"/>
      <c r="UD111" s="218"/>
      <c r="UE111" s="218"/>
      <c r="UF111" s="218"/>
      <c r="UG111" s="218"/>
      <c r="UH111" s="218"/>
      <c r="UI111" s="218"/>
      <c r="UJ111" s="218"/>
      <c r="UK111" s="218"/>
      <c r="UL111" s="218"/>
      <c r="UM111" s="218"/>
      <c r="UN111" s="218"/>
      <c r="UO111" s="218"/>
      <c r="UP111" s="218"/>
      <c r="UQ111" s="218"/>
      <c r="UR111" s="218"/>
      <c r="US111" s="218"/>
      <c r="UT111" s="218"/>
      <c r="UU111" s="218"/>
      <c r="UV111" s="218"/>
      <c r="UW111" s="218"/>
      <c r="UX111" s="218"/>
      <c r="UY111" s="218"/>
      <c r="UZ111" s="218"/>
      <c r="VA111" s="218"/>
      <c r="VB111" s="218"/>
      <c r="VC111" s="218"/>
      <c r="VD111" s="218"/>
      <c r="VE111" s="218"/>
      <c r="VF111" s="218"/>
      <c r="VG111" s="218"/>
      <c r="VH111" s="218"/>
      <c r="VI111" s="218"/>
      <c r="VJ111" s="218"/>
      <c r="VK111" s="218"/>
      <c r="VL111" s="218"/>
      <c r="VM111" s="218"/>
      <c r="VN111" s="218"/>
      <c r="VO111" s="218"/>
      <c r="VP111" s="218"/>
      <c r="VQ111" s="218"/>
      <c r="VR111" s="218"/>
      <c r="VS111" s="218"/>
      <c r="VT111" s="218"/>
      <c r="VU111" s="218"/>
      <c r="VV111" s="218"/>
      <c r="VW111" s="218"/>
      <c r="VX111" s="218"/>
      <c r="VY111" s="218"/>
      <c r="VZ111" s="218"/>
      <c r="WA111" s="218"/>
      <c r="WB111" s="218"/>
      <c r="WC111" s="218"/>
      <c r="WD111" s="218"/>
      <c r="WE111" s="218"/>
      <c r="WF111" s="218"/>
      <c r="WG111" s="218"/>
      <c r="WH111" s="218"/>
      <c r="WI111" s="218"/>
      <c r="WJ111" s="218"/>
      <c r="WK111" s="218"/>
      <c r="WL111" s="218"/>
      <c r="WM111" s="218"/>
      <c r="WN111" s="218"/>
      <c r="WO111" s="218"/>
      <c r="WP111" s="218"/>
      <c r="WQ111" s="218"/>
      <c r="WR111" s="218"/>
      <c r="WS111" s="218"/>
      <c r="WT111" s="218"/>
      <c r="WU111" s="218"/>
      <c r="WV111" s="218"/>
      <c r="WW111" s="218"/>
      <c r="WX111" s="218"/>
      <c r="WY111" s="218"/>
      <c r="WZ111" s="218"/>
      <c r="XA111" s="218"/>
      <c r="XB111" s="218"/>
      <c r="XC111" s="218"/>
      <c r="XD111" s="218"/>
      <c r="XE111" s="218"/>
      <c r="XF111" s="218"/>
      <c r="XG111" s="218"/>
      <c r="XH111" s="218"/>
      <c r="XI111" s="218"/>
      <c r="XJ111" s="218"/>
      <c r="XK111" s="218"/>
      <c r="XL111" s="218"/>
      <c r="XM111" s="218"/>
      <c r="XN111" s="218"/>
      <c r="XO111" s="218"/>
      <c r="XP111" s="218"/>
      <c r="XQ111" s="218"/>
      <c r="XR111" s="218"/>
      <c r="XS111" s="218"/>
      <c r="XT111" s="218"/>
      <c r="XU111" s="218"/>
      <c r="XV111" s="218"/>
      <c r="XW111" s="218"/>
      <c r="XX111" s="218"/>
      <c r="XY111" s="218"/>
      <c r="XZ111" s="218"/>
      <c r="YA111" s="218"/>
      <c r="YB111" s="218"/>
      <c r="YC111" s="218"/>
      <c r="YD111" s="218"/>
      <c r="YE111" s="218"/>
      <c r="YF111" s="218"/>
      <c r="YG111" s="218"/>
      <c r="YH111" s="218"/>
      <c r="YI111" s="218"/>
      <c r="YJ111" s="218"/>
      <c r="YK111" s="218"/>
      <c r="YL111" s="218"/>
      <c r="YM111" s="218"/>
      <c r="YN111" s="218"/>
      <c r="YO111" s="218"/>
      <c r="YP111" s="218"/>
      <c r="YQ111" s="218"/>
      <c r="YR111" s="218"/>
      <c r="YS111" s="218"/>
      <c r="YT111" s="218"/>
      <c r="YU111" s="218"/>
      <c r="YV111" s="218"/>
      <c r="YW111" s="218"/>
      <c r="YX111" s="218"/>
      <c r="YY111" s="218"/>
      <c r="YZ111" s="218"/>
      <c r="ZA111" s="218"/>
      <c r="ZB111" s="218"/>
      <c r="ZC111" s="218"/>
      <c r="ZD111" s="218"/>
      <c r="ZE111" s="218"/>
      <c r="ZF111" s="218"/>
      <c r="ZG111" s="218"/>
      <c r="ZH111" s="218"/>
      <c r="ZI111" s="218"/>
      <c r="ZJ111" s="218"/>
      <c r="ZK111" s="218"/>
      <c r="ZL111" s="218"/>
      <c r="ZM111" s="218"/>
      <c r="ZN111" s="218"/>
      <c r="ZO111" s="218"/>
      <c r="ZP111" s="218"/>
      <c r="ZQ111" s="218"/>
      <c r="ZR111" s="218"/>
      <c r="ZS111" s="218"/>
      <c r="ZT111" s="218"/>
      <c r="ZU111" s="218"/>
      <c r="ZV111" s="218"/>
      <c r="ZW111" s="218"/>
      <c r="ZX111" s="218"/>
      <c r="ZY111" s="218"/>
      <c r="ZZ111" s="218"/>
      <c r="AAA111" s="218"/>
      <c r="AAB111" s="218"/>
      <c r="AAC111" s="218"/>
      <c r="AAD111" s="218"/>
      <c r="AAE111" s="218"/>
      <c r="AAF111" s="218"/>
      <c r="AAG111" s="218"/>
      <c r="AAH111" s="218"/>
      <c r="AAI111" s="218"/>
      <c r="AAJ111" s="218"/>
      <c r="AAK111" s="218"/>
      <c r="AAL111" s="218"/>
      <c r="AAM111" s="218"/>
      <c r="AAN111" s="218"/>
      <c r="AAO111" s="218"/>
      <c r="AAP111" s="218"/>
      <c r="AAQ111" s="218"/>
      <c r="AAR111" s="218"/>
      <c r="AAS111" s="218"/>
      <c r="AAT111" s="218"/>
      <c r="AAU111" s="218"/>
      <c r="AAV111" s="218"/>
      <c r="AAW111" s="218"/>
      <c r="AAX111" s="218"/>
      <c r="AAY111" s="218"/>
      <c r="AAZ111" s="218"/>
      <c r="ABA111" s="218"/>
      <c r="ABB111" s="218"/>
      <c r="ABC111" s="218"/>
      <c r="ABD111" s="218"/>
      <c r="ABE111" s="218"/>
      <c r="ABF111" s="218"/>
      <c r="ABG111" s="218"/>
      <c r="ABH111" s="218"/>
      <c r="ABI111" s="218"/>
      <c r="ABJ111" s="218"/>
      <c r="ABK111" s="218"/>
      <c r="ABL111" s="218"/>
      <c r="ABM111" s="218"/>
      <c r="ABN111" s="218"/>
      <c r="ABO111" s="218"/>
      <c r="ABP111" s="218"/>
      <c r="ABQ111" s="218"/>
      <c r="ABR111" s="218"/>
      <c r="ABS111" s="218"/>
      <c r="ABT111" s="218"/>
      <c r="ABU111" s="218"/>
      <c r="ABV111" s="218"/>
      <c r="ABW111" s="218"/>
      <c r="ABX111" s="218"/>
      <c r="ABY111" s="218"/>
      <c r="ABZ111" s="218"/>
      <c r="ACA111" s="218"/>
      <c r="ACB111" s="218"/>
      <c r="ACC111" s="218"/>
      <c r="ACD111" s="218"/>
      <c r="ACE111" s="218"/>
      <c r="ACF111" s="218"/>
      <c r="ACG111" s="218"/>
      <c r="ACH111" s="218"/>
      <c r="ACI111" s="218"/>
      <c r="ACJ111" s="218"/>
      <c r="ACK111" s="218"/>
      <c r="ACL111" s="218"/>
      <c r="ACM111" s="218"/>
      <c r="ACN111" s="218"/>
      <c r="ACO111" s="218"/>
      <c r="ACP111" s="218"/>
      <c r="ACQ111" s="218"/>
      <c r="ACR111" s="218"/>
      <c r="ACS111" s="218"/>
      <c r="ACT111" s="218"/>
      <c r="ACU111" s="218"/>
      <c r="ACV111" s="218"/>
      <c r="ACW111" s="218"/>
      <c r="ACX111" s="218"/>
      <c r="ACY111" s="218"/>
      <c r="ACZ111" s="218"/>
      <c r="ADA111" s="218"/>
      <c r="ADB111" s="218"/>
      <c r="ADC111" s="218"/>
      <c r="ADD111" s="218"/>
      <c r="ADE111" s="218"/>
      <c r="ADF111" s="218"/>
      <c r="ADG111" s="218"/>
      <c r="ADH111" s="218"/>
      <c r="ADI111" s="218"/>
      <c r="ADJ111" s="218"/>
      <c r="ADK111" s="218"/>
      <c r="ADL111" s="218"/>
      <c r="ADM111" s="218"/>
      <c r="ADN111" s="218"/>
      <c r="ADO111" s="218"/>
      <c r="ADP111" s="218"/>
      <c r="ADQ111" s="218"/>
      <c r="ADR111" s="218"/>
      <c r="ADS111" s="218"/>
      <c r="ADT111" s="218"/>
      <c r="ADU111" s="218"/>
      <c r="ADV111" s="218"/>
      <c r="ADW111" s="218"/>
      <c r="ADX111" s="218"/>
      <c r="ADY111" s="218"/>
      <c r="ADZ111" s="218"/>
      <c r="AEA111" s="218"/>
      <c r="AEB111" s="218"/>
      <c r="AEC111" s="218"/>
      <c r="AED111" s="218"/>
      <c r="AEE111" s="218"/>
      <c r="AEF111" s="218"/>
      <c r="AEG111" s="218"/>
      <c r="AEH111" s="218"/>
      <c r="AEI111" s="218"/>
      <c r="AEJ111" s="218"/>
      <c r="AEK111" s="218"/>
      <c r="AEL111" s="218"/>
      <c r="AEM111" s="218"/>
      <c r="AEN111" s="218"/>
      <c r="AEO111" s="218"/>
      <c r="AEP111" s="218"/>
      <c r="AEQ111" s="218"/>
      <c r="AER111" s="218"/>
      <c r="AES111" s="218"/>
      <c r="AET111" s="218"/>
      <c r="AEU111" s="218"/>
      <c r="AEV111" s="218"/>
      <c r="AEW111" s="218"/>
      <c r="AEX111" s="218"/>
      <c r="AEY111" s="218"/>
      <c r="AEZ111" s="218"/>
      <c r="AFA111" s="218"/>
      <c r="AFB111" s="218"/>
      <c r="AFC111" s="218"/>
      <c r="AFD111" s="218"/>
      <c r="AFE111" s="218"/>
      <c r="AFF111" s="218"/>
      <c r="AFG111" s="218"/>
      <c r="AFH111" s="218"/>
      <c r="AFI111" s="218"/>
      <c r="AFJ111" s="218"/>
      <c r="AFK111" s="218"/>
      <c r="AFL111" s="218"/>
      <c r="AFM111" s="218"/>
      <c r="AFN111" s="218"/>
      <c r="AFO111" s="218"/>
      <c r="AFP111" s="218"/>
      <c r="AFQ111" s="218"/>
      <c r="AFR111" s="218"/>
      <c r="AFS111" s="218"/>
      <c r="AFT111" s="218"/>
      <c r="AFU111" s="218"/>
      <c r="AFV111" s="218"/>
      <c r="AFW111" s="218"/>
      <c r="AFX111" s="218"/>
      <c r="AFY111" s="218"/>
      <c r="AFZ111" s="218"/>
      <c r="AGA111" s="218"/>
      <c r="AGB111" s="218"/>
      <c r="AGC111" s="218"/>
      <c r="AGD111" s="218"/>
      <c r="AGE111" s="218"/>
      <c r="AGF111" s="218"/>
      <c r="AGG111" s="218"/>
      <c r="AGH111" s="218"/>
      <c r="AGI111" s="218"/>
      <c r="AGJ111" s="218"/>
      <c r="AGK111" s="218"/>
      <c r="AGL111" s="218"/>
      <c r="AGM111" s="218"/>
      <c r="AGN111" s="218"/>
      <c r="AGO111" s="218"/>
      <c r="AGP111" s="218"/>
      <c r="AGQ111" s="218"/>
      <c r="AGR111" s="218"/>
      <c r="AGS111" s="218"/>
      <c r="AGT111" s="218"/>
      <c r="AGU111" s="218"/>
      <c r="AGV111" s="218"/>
      <c r="AGW111" s="218"/>
      <c r="AGX111" s="218"/>
      <c r="AGY111" s="218"/>
      <c r="AGZ111" s="218"/>
      <c r="AHA111" s="218"/>
      <c r="AHB111" s="218"/>
      <c r="AHC111" s="218"/>
      <c r="AHD111" s="218"/>
      <c r="AHE111" s="218"/>
      <c r="AHF111" s="218"/>
      <c r="AHG111" s="218"/>
      <c r="AHH111" s="218"/>
      <c r="AHI111" s="218"/>
      <c r="AHJ111" s="218"/>
      <c r="AHK111" s="218"/>
      <c r="AHL111" s="218"/>
      <c r="AHM111" s="218"/>
      <c r="AHN111" s="218"/>
      <c r="AHO111" s="218"/>
      <c r="AHP111" s="218"/>
      <c r="AHQ111" s="218"/>
      <c r="AHR111" s="218"/>
      <c r="AHS111" s="218"/>
      <c r="AHT111" s="218"/>
      <c r="AHU111" s="218"/>
      <c r="AHV111" s="218"/>
      <c r="AHW111" s="218"/>
      <c r="AHX111" s="218"/>
      <c r="AHY111" s="218"/>
      <c r="AHZ111" s="218"/>
      <c r="AIA111" s="218"/>
      <c r="AIB111" s="218"/>
      <c r="AIC111" s="218"/>
      <c r="AID111" s="218"/>
      <c r="AIE111" s="218"/>
      <c r="AIF111" s="218"/>
      <c r="AIG111" s="218"/>
      <c r="AIH111" s="218"/>
      <c r="AII111" s="218"/>
      <c r="AIJ111" s="218"/>
      <c r="AIK111" s="218"/>
      <c r="AIL111" s="218"/>
      <c r="AIM111" s="218"/>
      <c r="AIN111" s="218"/>
      <c r="AIO111" s="218"/>
      <c r="AIP111" s="218"/>
      <c r="AIQ111" s="218"/>
      <c r="AIR111" s="218"/>
      <c r="AIS111" s="218"/>
      <c r="AIT111" s="218"/>
      <c r="AIU111" s="218"/>
      <c r="AIV111" s="218"/>
      <c r="AIW111" s="218"/>
      <c r="AIX111" s="218"/>
      <c r="AIY111" s="218"/>
      <c r="AIZ111" s="218"/>
      <c r="AJA111" s="218"/>
      <c r="AJB111" s="218"/>
      <c r="AJC111" s="218"/>
      <c r="AJD111" s="218"/>
      <c r="AJE111" s="218"/>
      <c r="AJF111" s="218"/>
      <c r="AJG111" s="218"/>
      <c r="AJH111" s="218"/>
      <c r="AJI111" s="218"/>
      <c r="AJJ111" s="218"/>
      <c r="AJK111" s="218"/>
      <c r="AJL111" s="218"/>
      <c r="AJM111" s="218"/>
      <c r="AJN111" s="218"/>
      <c r="AJO111" s="218"/>
      <c r="AJP111" s="218"/>
      <c r="AJQ111" s="218"/>
      <c r="AJR111" s="218"/>
      <c r="AJS111" s="218"/>
      <c r="AJT111" s="218"/>
      <c r="AJU111" s="218"/>
      <c r="AJV111" s="218"/>
      <c r="AJW111" s="218"/>
      <c r="AJX111" s="218"/>
      <c r="AJY111" s="218"/>
      <c r="AJZ111" s="218"/>
      <c r="AKA111" s="218"/>
      <c r="AKB111" s="218"/>
      <c r="AKC111" s="218"/>
      <c r="AKD111" s="218"/>
      <c r="AKE111" s="218"/>
      <c r="AKF111" s="218"/>
      <c r="AKG111" s="218"/>
      <c r="AKH111" s="218"/>
      <c r="AKI111" s="218"/>
      <c r="AKJ111" s="218"/>
      <c r="AKK111" s="218"/>
      <c r="AKL111" s="218"/>
      <c r="AKM111" s="218"/>
      <c r="AKN111" s="218"/>
      <c r="AKO111" s="218"/>
      <c r="AKP111" s="218"/>
      <c r="AKQ111" s="218"/>
      <c r="AKR111" s="218"/>
      <c r="AKS111" s="218"/>
      <c r="AKT111" s="218"/>
      <c r="AKU111" s="218"/>
      <c r="AKV111" s="218"/>
      <c r="AKW111" s="218"/>
      <c r="AKX111" s="218"/>
      <c r="AKY111" s="218"/>
      <c r="AKZ111" s="218"/>
      <c r="ALA111" s="218"/>
      <c r="ALB111" s="218"/>
      <c r="ALC111" s="218"/>
      <c r="ALD111" s="218"/>
      <c r="ALE111" s="218"/>
      <c r="ALF111" s="218"/>
      <c r="ALG111" s="218"/>
      <c r="ALH111" s="218"/>
      <c r="ALI111" s="218"/>
      <c r="ALJ111" s="218"/>
      <c r="ALK111" s="218"/>
      <c r="ALL111" s="218"/>
      <c r="ALM111" s="218"/>
      <c r="ALN111" s="218"/>
      <c r="ALO111" s="218"/>
      <c r="ALP111" s="218"/>
      <c r="ALQ111" s="218"/>
      <c r="ALR111" s="218"/>
      <c r="ALS111" s="218"/>
      <c r="ALT111" s="218"/>
      <c r="ALU111" s="219"/>
    </row>
    <row r="112" spans="1:1009" s="137" customFormat="1">
      <c r="A112" s="220"/>
      <c r="B112" s="221"/>
      <c r="C112" s="218"/>
      <c r="D112" s="223"/>
      <c r="E112" s="224"/>
      <c r="F112" s="224"/>
      <c r="G112" s="224"/>
      <c r="H112" s="224"/>
      <c r="I112" s="225"/>
      <c r="J112" s="218"/>
      <c r="K112" s="218"/>
      <c r="L112" s="218"/>
      <c r="M112" s="218"/>
      <c r="N112" s="218"/>
      <c r="O112" s="218"/>
      <c r="P112" s="218"/>
      <c r="Q112" s="218"/>
      <c r="R112" s="218"/>
      <c r="S112" s="218"/>
      <c r="T112" s="218"/>
      <c r="U112" s="218"/>
      <c r="V112" s="218"/>
      <c r="W112" s="218"/>
      <c r="X112" s="218"/>
      <c r="Y112" s="218"/>
      <c r="Z112" s="218"/>
      <c r="AA112" s="218"/>
      <c r="AB112" s="218"/>
      <c r="AC112" s="218"/>
      <c r="AD112" s="218"/>
      <c r="AE112" s="218"/>
      <c r="AF112" s="218"/>
      <c r="AG112" s="218"/>
      <c r="AH112" s="218"/>
      <c r="AI112" s="218"/>
      <c r="AJ112" s="218"/>
      <c r="AK112" s="218"/>
      <c r="AL112" s="218"/>
      <c r="AM112" s="218"/>
      <c r="AN112" s="218"/>
      <c r="AO112" s="218"/>
      <c r="AP112" s="218"/>
      <c r="AQ112" s="218"/>
      <c r="AR112" s="218"/>
      <c r="AS112" s="218"/>
      <c r="AT112" s="218"/>
      <c r="AU112" s="218"/>
      <c r="AV112" s="218"/>
      <c r="AW112" s="218"/>
      <c r="AX112" s="218"/>
      <c r="AY112" s="218"/>
      <c r="AZ112" s="218"/>
      <c r="BA112" s="218"/>
      <c r="BB112" s="218"/>
      <c r="BC112" s="218"/>
      <c r="BD112" s="218"/>
      <c r="BE112" s="218"/>
      <c r="BF112" s="218"/>
      <c r="BG112" s="218"/>
      <c r="BH112" s="218"/>
      <c r="BI112" s="218"/>
      <c r="BJ112" s="218"/>
      <c r="BK112" s="218"/>
      <c r="BL112" s="218"/>
      <c r="BM112" s="218"/>
      <c r="BN112" s="218"/>
      <c r="BO112" s="218"/>
      <c r="BP112" s="218"/>
      <c r="BQ112" s="218"/>
      <c r="BR112" s="218"/>
      <c r="BS112" s="218"/>
      <c r="BT112" s="218"/>
      <c r="BU112" s="218"/>
      <c r="BV112" s="218"/>
      <c r="BW112" s="218"/>
      <c r="BX112" s="218"/>
      <c r="BY112" s="218"/>
      <c r="BZ112" s="218"/>
      <c r="CA112" s="218"/>
      <c r="CB112" s="218"/>
      <c r="CC112" s="218"/>
      <c r="CD112" s="218"/>
      <c r="CE112" s="218"/>
      <c r="CF112" s="218"/>
      <c r="CG112" s="218"/>
      <c r="CH112" s="218"/>
      <c r="CI112" s="218"/>
      <c r="CJ112" s="218"/>
      <c r="CK112" s="218"/>
      <c r="CL112" s="218"/>
      <c r="CM112" s="218"/>
      <c r="CN112" s="218"/>
      <c r="CO112" s="218"/>
      <c r="CP112" s="218"/>
      <c r="CQ112" s="218"/>
      <c r="CR112" s="218"/>
      <c r="CS112" s="218"/>
      <c r="CT112" s="218"/>
      <c r="CU112" s="218"/>
      <c r="CV112" s="218"/>
      <c r="CW112" s="218"/>
      <c r="CX112" s="218"/>
      <c r="CY112" s="218"/>
      <c r="CZ112" s="218"/>
      <c r="DA112" s="218"/>
      <c r="DB112" s="218"/>
      <c r="DC112" s="218"/>
      <c r="DD112" s="218"/>
      <c r="DE112" s="218"/>
      <c r="DF112" s="218"/>
      <c r="DG112" s="218"/>
      <c r="DH112" s="218"/>
      <c r="DI112" s="218"/>
      <c r="DJ112" s="218"/>
      <c r="DK112" s="218"/>
      <c r="DL112" s="218"/>
      <c r="DM112" s="218"/>
      <c r="DN112" s="218"/>
      <c r="DO112" s="218"/>
      <c r="DP112" s="218"/>
      <c r="DQ112" s="218"/>
      <c r="DR112" s="218"/>
      <c r="DS112" s="218"/>
      <c r="DT112" s="218"/>
      <c r="DU112" s="218"/>
      <c r="DV112" s="218"/>
      <c r="DW112" s="218"/>
      <c r="DX112" s="218"/>
      <c r="DY112" s="218"/>
      <c r="DZ112" s="218"/>
      <c r="EA112" s="218"/>
      <c r="EB112" s="218"/>
      <c r="EC112" s="218"/>
      <c r="ED112" s="218"/>
      <c r="EE112" s="218"/>
      <c r="EF112" s="218"/>
      <c r="EG112" s="218"/>
      <c r="EH112" s="218"/>
      <c r="EI112" s="218"/>
      <c r="EJ112" s="218"/>
      <c r="EK112" s="218"/>
      <c r="EL112" s="218"/>
      <c r="EM112" s="218"/>
      <c r="EN112" s="218"/>
      <c r="EO112" s="218"/>
      <c r="EP112" s="218"/>
      <c r="EQ112" s="218"/>
      <c r="ER112" s="218"/>
      <c r="ES112" s="218"/>
      <c r="ET112" s="218"/>
      <c r="EU112" s="218"/>
      <c r="EV112" s="218"/>
      <c r="EW112" s="218"/>
      <c r="EX112" s="218"/>
      <c r="EY112" s="218"/>
      <c r="EZ112" s="218"/>
      <c r="FA112" s="218"/>
      <c r="FB112" s="218"/>
      <c r="FC112" s="218"/>
      <c r="FD112" s="218"/>
      <c r="FE112" s="218"/>
      <c r="FF112" s="218"/>
      <c r="FG112" s="218"/>
      <c r="FH112" s="218"/>
      <c r="FI112" s="218"/>
      <c r="FJ112" s="218"/>
      <c r="FK112" s="218"/>
      <c r="FL112" s="218"/>
      <c r="FM112" s="218"/>
      <c r="FN112" s="218"/>
      <c r="FO112" s="218"/>
      <c r="FP112" s="218"/>
      <c r="FQ112" s="218"/>
      <c r="FR112" s="218"/>
      <c r="FS112" s="218"/>
      <c r="FT112" s="218"/>
      <c r="FU112" s="218"/>
      <c r="FV112" s="218"/>
      <c r="FW112" s="218"/>
      <c r="FX112" s="218"/>
      <c r="FY112" s="218"/>
      <c r="FZ112" s="218"/>
      <c r="GA112" s="218"/>
      <c r="GB112" s="218"/>
      <c r="GC112" s="218"/>
      <c r="GD112" s="218"/>
      <c r="GE112" s="218"/>
      <c r="GF112" s="218"/>
      <c r="GG112" s="218"/>
      <c r="GH112" s="218"/>
      <c r="GI112" s="218"/>
      <c r="GJ112" s="218"/>
      <c r="GK112" s="218"/>
      <c r="GL112" s="218"/>
      <c r="GM112" s="218"/>
      <c r="GN112" s="218"/>
      <c r="GO112" s="218"/>
      <c r="GP112" s="218"/>
      <c r="GQ112" s="218"/>
      <c r="GR112" s="218"/>
      <c r="GS112" s="218"/>
      <c r="GT112" s="218"/>
      <c r="GU112" s="218"/>
      <c r="GV112" s="218"/>
      <c r="GW112" s="218"/>
      <c r="GX112" s="218"/>
      <c r="GY112" s="218"/>
      <c r="GZ112" s="218"/>
      <c r="HA112" s="218"/>
      <c r="HB112" s="218"/>
      <c r="HC112" s="218"/>
      <c r="HD112" s="218"/>
      <c r="HE112" s="218"/>
      <c r="HF112" s="218"/>
      <c r="HG112" s="218"/>
      <c r="HH112" s="218"/>
      <c r="HI112" s="218"/>
      <c r="HJ112" s="218"/>
      <c r="HK112" s="218"/>
      <c r="HL112" s="218"/>
      <c r="HM112" s="218"/>
      <c r="HN112" s="218"/>
      <c r="HO112" s="218"/>
      <c r="HP112" s="218"/>
      <c r="HQ112" s="218"/>
      <c r="HR112" s="218"/>
      <c r="HS112" s="218"/>
      <c r="HT112" s="218"/>
      <c r="HU112" s="218"/>
      <c r="HV112" s="218"/>
      <c r="HW112" s="218"/>
      <c r="HX112" s="218"/>
      <c r="HY112" s="218"/>
      <c r="HZ112" s="218"/>
      <c r="IA112" s="218"/>
      <c r="IB112" s="218"/>
      <c r="IC112" s="218"/>
      <c r="ID112" s="218"/>
      <c r="IE112" s="218"/>
      <c r="IF112" s="218"/>
      <c r="IG112" s="218"/>
      <c r="IH112" s="218"/>
      <c r="II112" s="218"/>
      <c r="IJ112" s="218"/>
      <c r="IK112" s="218"/>
      <c r="IL112" s="218"/>
      <c r="IM112" s="218"/>
      <c r="IN112" s="218"/>
      <c r="IO112" s="218"/>
      <c r="IP112" s="218"/>
      <c r="IQ112" s="218"/>
      <c r="IR112" s="218"/>
      <c r="IS112" s="218"/>
      <c r="IT112" s="218"/>
      <c r="IU112" s="218"/>
      <c r="IV112" s="218"/>
      <c r="IW112" s="218"/>
      <c r="IX112" s="218"/>
      <c r="IY112" s="218"/>
      <c r="IZ112" s="218"/>
      <c r="JA112" s="218"/>
      <c r="JB112" s="218"/>
      <c r="JC112" s="218"/>
      <c r="JD112" s="218"/>
      <c r="JE112" s="218"/>
      <c r="JF112" s="218"/>
      <c r="JG112" s="218"/>
      <c r="JH112" s="218"/>
      <c r="JI112" s="218"/>
      <c r="JJ112" s="218"/>
      <c r="JK112" s="218"/>
      <c r="JL112" s="218"/>
      <c r="JM112" s="218"/>
      <c r="JN112" s="218"/>
      <c r="JO112" s="218"/>
      <c r="JP112" s="218"/>
      <c r="JQ112" s="218"/>
      <c r="JR112" s="218"/>
      <c r="JS112" s="218"/>
      <c r="JT112" s="218"/>
      <c r="JU112" s="218"/>
      <c r="JV112" s="218"/>
      <c r="JW112" s="218"/>
      <c r="JX112" s="218"/>
      <c r="JY112" s="218"/>
      <c r="JZ112" s="218"/>
      <c r="KA112" s="218"/>
      <c r="KB112" s="218"/>
      <c r="KC112" s="218"/>
      <c r="KD112" s="218"/>
      <c r="KE112" s="218"/>
      <c r="KF112" s="218"/>
      <c r="KG112" s="218"/>
      <c r="KH112" s="218"/>
      <c r="KI112" s="218"/>
      <c r="KJ112" s="218"/>
      <c r="KK112" s="218"/>
      <c r="KL112" s="218"/>
      <c r="KM112" s="218"/>
      <c r="KN112" s="218"/>
      <c r="KO112" s="218"/>
      <c r="KP112" s="218"/>
      <c r="KQ112" s="218"/>
      <c r="KR112" s="218"/>
      <c r="KS112" s="218"/>
      <c r="KT112" s="218"/>
      <c r="KU112" s="218"/>
      <c r="KV112" s="218"/>
      <c r="KW112" s="218"/>
      <c r="KX112" s="218"/>
      <c r="KY112" s="218"/>
      <c r="KZ112" s="218"/>
      <c r="LA112" s="218"/>
      <c r="LB112" s="218"/>
      <c r="LC112" s="218"/>
      <c r="LD112" s="218"/>
      <c r="LE112" s="218"/>
      <c r="LF112" s="218"/>
      <c r="LG112" s="218"/>
      <c r="LH112" s="218"/>
      <c r="LI112" s="218"/>
      <c r="LJ112" s="218"/>
      <c r="LK112" s="218"/>
      <c r="LL112" s="218"/>
      <c r="LM112" s="218"/>
      <c r="LN112" s="218"/>
      <c r="LO112" s="218"/>
      <c r="LP112" s="218"/>
      <c r="LQ112" s="218"/>
      <c r="LR112" s="218"/>
      <c r="LS112" s="218"/>
      <c r="LT112" s="218"/>
      <c r="LU112" s="218"/>
      <c r="LV112" s="218"/>
      <c r="LW112" s="218"/>
      <c r="LX112" s="218"/>
      <c r="LY112" s="218"/>
      <c r="LZ112" s="218"/>
      <c r="MA112" s="218"/>
      <c r="MB112" s="218"/>
      <c r="MC112" s="218"/>
      <c r="MD112" s="218"/>
      <c r="ME112" s="218"/>
      <c r="MF112" s="218"/>
      <c r="MG112" s="218"/>
      <c r="MH112" s="218"/>
      <c r="MI112" s="218"/>
      <c r="MJ112" s="218"/>
      <c r="MK112" s="218"/>
      <c r="ML112" s="218"/>
      <c r="MM112" s="218"/>
      <c r="MN112" s="218"/>
      <c r="MO112" s="218"/>
      <c r="MP112" s="218"/>
      <c r="MQ112" s="218"/>
      <c r="MR112" s="218"/>
      <c r="MS112" s="218"/>
      <c r="MT112" s="218"/>
      <c r="MU112" s="218"/>
      <c r="MV112" s="218"/>
      <c r="MW112" s="218"/>
      <c r="MX112" s="218"/>
      <c r="MY112" s="218"/>
      <c r="MZ112" s="218"/>
      <c r="NA112" s="218"/>
      <c r="NB112" s="218"/>
      <c r="NC112" s="218"/>
      <c r="ND112" s="218"/>
      <c r="NE112" s="218"/>
      <c r="NF112" s="218"/>
      <c r="NG112" s="218"/>
      <c r="NH112" s="218"/>
      <c r="NI112" s="218"/>
      <c r="NJ112" s="218"/>
      <c r="NK112" s="218"/>
      <c r="NL112" s="218"/>
      <c r="NM112" s="218"/>
      <c r="NN112" s="218"/>
      <c r="NO112" s="218"/>
      <c r="NP112" s="218"/>
      <c r="NQ112" s="218"/>
      <c r="NR112" s="218"/>
      <c r="NS112" s="218"/>
      <c r="NT112" s="218"/>
      <c r="NU112" s="218"/>
      <c r="NV112" s="218"/>
      <c r="NW112" s="218"/>
      <c r="NX112" s="218"/>
      <c r="NY112" s="218"/>
      <c r="NZ112" s="218"/>
      <c r="OA112" s="218"/>
      <c r="OB112" s="218"/>
      <c r="OC112" s="218"/>
      <c r="OD112" s="218"/>
      <c r="OE112" s="218"/>
      <c r="OF112" s="218"/>
      <c r="OG112" s="218"/>
      <c r="OH112" s="218"/>
      <c r="OI112" s="218"/>
      <c r="OJ112" s="218"/>
      <c r="OK112" s="218"/>
      <c r="OL112" s="218"/>
      <c r="OM112" s="218"/>
      <c r="ON112" s="218"/>
      <c r="OO112" s="218"/>
      <c r="OP112" s="218"/>
      <c r="OQ112" s="218"/>
      <c r="OR112" s="218"/>
      <c r="OS112" s="218"/>
      <c r="OT112" s="218"/>
      <c r="OU112" s="218"/>
      <c r="OV112" s="218"/>
      <c r="OW112" s="218"/>
      <c r="OX112" s="218"/>
      <c r="OY112" s="218"/>
      <c r="OZ112" s="218"/>
      <c r="PA112" s="218"/>
      <c r="PB112" s="218"/>
      <c r="PC112" s="218"/>
      <c r="PD112" s="218"/>
      <c r="PE112" s="218"/>
      <c r="PF112" s="218"/>
      <c r="PG112" s="218"/>
      <c r="PH112" s="218"/>
      <c r="PI112" s="218"/>
      <c r="PJ112" s="218"/>
      <c r="PK112" s="218"/>
      <c r="PL112" s="218"/>
      <c r="PM112" s="218"/>
      <c r="PN112" s="218"/>
      <c r="PO112" s="218"/>
      <c r="PP112" s="218"/>
      <c r="PQ112" s="218"/>
      <c r="PR112" s="218"/>
      <c r="PS112" s="218"/>
      <c r="PT112" s="218"/>
      <c r="PU112" s="218"/>
      <c r="PV112" s="218"/>
      <c r="PW112" s="218"/>
      <c r="PX112" s="218"/>
      <c r="PY112" s="218"/>
      <c r="PZ112" s="218"/>
      <c r="QA112" s="218"/>
      <c r="QB112" s="218"/>
      <c r="QC112" s="218"/>
      <c r="QD112" s="218"/>
      <c r="QE112" s="218"/>
      <c r="QF112" s="218"/>
      <c r="QG112" s="218"/>
      <c r="QH112" s="218"/>
      <c r="QI112" s="218"/>
      <c r="QJ112" s="218"/>
      <c r="QK112" s="218"/>
      <c r="QL112" s="218"/>
      <c r="QM112" s="218"/>
      <c r="QN112" s="218"/>
      <c r="QO112" s="218"/>
      <c r="QP112" s="218"/>
      <c r="QQ112" s="218"/>
      <c r="QR112" s="218"/>
      <c r="QS112" s="218"/>
      <c r="QT112" s="218"/>
      <c r="QU112" s="218"/>
      <c r="QV112" s="218"/>
      <c r="QW112" s="218"/>
      <c r="QX112" s="218"/>
      <c r="QY112" s="218"/>
      <c r="QZ112" s="218"/>
      <c r="RA112" s="218"/>
      <c r="RB112" s="218"/>
      <c r="RC112" s="218"/>
      <c r="RD112" s="218"/>
      <c r="RE112" s="218"/>
      <c r="RF112" s="218"/>
      <c r="RG112" s="218"/>
      <c r="RH112" s="218"/>
      <c r="RI112" s="218"/>
      <c r="RJ112" s="218"/>
      <c r="RK112" s="218"/>
      <c r="RL112" s="218"/>
      <c r="RM112" s="218"/>
      <c r="RN112" s="218"/>
      <c r="RO112" s="218"/>
      <c r="RP112" s="218"/>
      <c r="RQ112" s="218"/>
      <c r="RR112" s="218"/>
      <c r="RS112" s="218"/>
      <c r="RT112" s="218"/>
      <c r="RU112" s="218"/>
      <c r="RV112" s="218"/>
      <c r="RW112" s="218"/>
      <c r="RX112" s="218"/>
      <c r="RY112" s="218"/>
      <c r="RZ112" s="218"/>
      <c r="SA112" s="218"/>
      <c r="SB112" s="218"/>
      <c r="SC112" s="218"/>
      <c r="SD112" s="218"/>
      <c r="SE112" s="218"/>
      <c r="SF112" s="218"/>
      <c r="SG112" s="218"/>
      <c r="SH112" s="218"/>
      <c r="SI112" s="218"/>
      <c r="SJ112" s="218"/>
      <c r="SK112" s="218"/>
      <c r="SL112" s="218"/>
      <c r="SM112" s="218"/>
      <c r="SN112" s="218"/>
      <c r="SO112" s="218"/>
      <c r="SP112" s="218"/>
      <c r="SQ112" s="218"/>
      <c r="SR112" s="218"/>
      <c r="SS112" s="218"/>
      <c r="ST112" s="218"/>
      <c r="SU112" s="218"/>
      <c r="SV112" s="218"/>
      <c r="SW112" s="218"/>
      <c r="SX112" s="218"/>
      <c r="SY112" s="218"/>
      <c r="SZ112" s="218"/>
      <c r="TA112" s="218"/>
      <c r="TB112" s="218"/>
      <c r="TC112" s="218"/>
      <c r="TD112" s="218"/>
      <c r="TE112" s="218"/>
      <c r="TF112" s="218"/>
      <c r="TG112" s="218"/>
      <c r="TH112" s="218"/>
      <c r="TI112" s="218"/>
      <c r="TJ112" s="218"/>
      <c r="TK112" s="218"/>
      <c r="TL112" s="218"/>
      <c r="TM112" s="218"/>
      <c r="TN112" s="218"/>
      <c r="TO112" s="218"/>
      <c r="TP112" s="218"/>
      <c r="TQ112" s="218"/>
      <c r="TR112" s="218"/>
      <c r="TS112" s="218"/>
      <c r="TT112" s="218"/>
      <c r="TU112" s="218"/>
      <c r="TV112" s="218"/>
      <c r="TW112" s="218"/>
      <c r="TX112" s="218"/>
      <c r="TY112" s="218"/>
      <c r="TZ112" s="218"/>
      <c r="UA112" s="218"/>
      <c r="UB112" s="218"/>
      <c r="UC112" s="218"/>
      <c r="UD112" s="218"/>
      <c r="UE112" s="218"/>
      <c r="UF112" s="218"/>
      <c r="UG112" s="218"/>
      <c r="UH112" s="218"/>
      <c r="UI112" s="218"/>
      <c r="UJ112" s="218"/>
      <c r="UK112" s="218"/>
      <c r="UL112" s="218"/>
      <c r="UM112" s="218"/>
      <c r="UN112" s="218"/>
      <c r="UO112" s="218"/>
      <c r="UP112" s="218"/>
      <c r="UQ112" s="218"/>
      <c r="UR112" s="218"/>
      <c r="US112" s="218"/>
      <c r="UT112" s="218"/>
      <c r="UU112" s="218"/>
      <c r="UV112" s="218"/>
      <c r="UW112" s="218"/>
      <c r="UX112" s="218"/>
      <c r="UY112" s="218"/>
      <c r="UZ112" s="218"/>
      <c r="VA112" s="218"/>
      <c r="VB112" s="218"/>
      <c r="VC112" s="218"/>
      <c r="VD112" s="218"/>
      <c r="VE112" s="218"/>
      <c r="VF112" s="218"/>
      <c r="VG112" s="218"/>
      <c r="VH112" s="218"/>
      <c r="VI112" s="218"/>
      <c r="VJ112" s="218"/>
      <c r="VK112" s="218"/>
      <c r="VL112" s="218"/>
      <c r="VM112" s="218"/>
      <c r="VN112" s="218"/>
      <c r="VO112" s="218"/>
      <c r="VP112" s="218"/>
      <c r="VQ112" s="218"/>
      <c r="VR112" s="218"/>
      <c r="VS112" s="218"/>
      <c r="VT112" s="218"/>
      <c r="VU112" s="218"/>
      <c r="VV112" s="218"/>
      <c r="VW112" s="218"/>
      <c r="VX112" s="218"/>
      <c r="VY112" s="218"/>
      <c r="VZ112" s="218"/>
      <c r="WA112" s="218"/>
      <c r="WB112" s="218"/>
      <c r="WC112" s="218"/>
      <c r="WD112" s="218"/>
      <c r="WE112" s="218"/>
      <c r="WF112" s="218"/>
      <c r="WG112" s="218"/>
      <c r="WH112" s="218"/>
      <c r="WI112" s="218"/>
      <c r="WJ112" s="218"/>
      <c r="WK112" s="218"/>
      <c r="WL112" s="218"/>
      <c r="WM112" s="218"/>
      <c r="WN112" s="218"/>
      <c r="WO112" s="218"/>
      <c r="WP112" s="218"/>
      <c r="WQ112" s="218"/>
      <c r="WR112" s="218"/>
      <c r="WS112" s="218"/>
      <c r="WT112" s="218"/>
      <c r="WU112" s="218"/>
      <c r="WV112" s="218"/>
      <c r="WW112" s="218"/>
      <c r="WX112" s="218"/>
      <c r="WY112" s="218"/>
      <c r="WZ112" s="218"/>
      <c r="XA112" s="218"/>
      <c r="XB112" s="218"/>
      <c r="XC112" s="218"/>
      <c r="XD112" s="218"/>
      <c r="XE112" s="218"/>
      <c r="XF112" s="218"/>
      <c r="XG112" s="218"/>
      <c r="XH112" s="218"/>
      <c r="XI112" s="218"/>
      <c r="XJ112" s="218"/>
      <c r="XK112" s="218"/>
      <c r="XL112" s="218"/>
      <c r="XM112" s="218"/>
      <c r="XN112" s="218"/>
      <c r="XO112" s="218"/>
      <c r="XP112" s="218"/>
      <c r="XQ112" s="218"/>
      <c r="XR112" s="218"/>
      <c r="XS112" s="218"/>
      <c r="XT112" s="218"/>
      <c r="XU112" s="218"/>
      <c r="XV112" s="218"/>
      <c r="XW112" s="218"/>
      <c r="XX112" s="218"/>
      <c r="XY112" s="218"/>
      <c r="XZ112" s="218"/>
      <c r="YA112" s="218"/>
      <c r="YB112" s="218"/>
      <c r="YC112" s="218"/>
      <c r="YD112" s="218"/>
      <c r="YE112" s="218"/>
      <c r="YF112" s="218"/>
      <c r="YG112" s="218"/>
      <c r="YH112" s="218"/>
      <c r="YI112" s="218"/>
      <c r="YJ112" s="218"/>
      <c r="YK112" s="218"/>
      <c r="YL112" s="218"/>
      <c r="YM112" s="218"/>
      <c r="YN112" s="218"/>
      <c r="YO112" s="218"/>
      <c r="YP112" s="218"/>
      <c r="YQ112" s="218"/>
      <c r="YR112" s="218"/>
      <c r="YS112" s="218"/>
      <c r="YT112" s="218"/>
      <c r="YU112" s="218"/>
      <c r="YV112" s="218"/>
      <c r="YW112" s="218"/>
      <c r="YX112" s="218"/>
      <c r="YY112" s="218"/>
      <c r="YZ112" s="218"/>
      <c r="ZA112" s="218"/>
      <c r="ZB112" s="218"/>
      <c r="ZC112" s="218"/>
      <c r="ZD112" s="218"/>
      <c r="ZE112" s="218"/>
      <c r="ZF112" s="218"/>
      <c r="ZG112" s="218"/>
      <c r="ZH112" s="218"/>
      <c r="ZI112" s="218"/>
      <c r="ZJ112" s="218"/>
      <c r="ZK112" s="218"/>
      <c r="ZL112" s="218"/>
      <c r="ZM112" s="218"/>
      <c r="ZN112" s="218"/>
      <c r="ZO112" s="218"/>
      <c r="ZP112" s="218"/>
      <c r="ZQ112" s="218"/>
      <c r="ZR112" s="218"/>
      <c r="ZS112" s="218"/>
      <c r="ZT112" s="218"/>
      <c r="ZU112" s="218"/>
      <c r="ZV112" s="218"/>
      <c r="ZW112" s="218"/>
      <c r="ZX112" s="218"/>
      <c r="ZY112" s="218"/>
      <c r="ZZ112" s="218"/>
      <c r="AAA112" s="218"/>
      <c r="AAB112" s="218"/>
      <c r="AAC112" s="218"/>
      <c r="AAD112" s="218"/>
      <c r="AAE112" s="218"/>
      <c r="AAF112" s="218"/>
      <c r="AAG112" s="218"/>
      <c r="AAH112" s="218"/>
      <c r="AAI112" s="218"/>
      <c r="AAJ112" s="218"/>
      <c r="AAK112" s="218"/>
      <c r="AAL112" s="218"/>
      <c r="AAM112" s="218"/>
      <c r="AAN112" s="218"/>
      <c r="AAO112" s="218"/>
      <c r="AAP112" s="218"/>
      <c r="AAQ112" s="218"/>
      <c r="AAR112" s="218"/>
      <c r="AAS112" s="218"/>
      <c r="AAT112" s="218"/>
      <c r="AAU112" s="218"/>
      <c r="AAV112" s="218"/>
      <c r="AAW112" s="218"/>
      <c r="AAX112" s="218"/>
      <c r="AAY112" s="218"/>
      <c r="AAZ112" s="218"/>
      <c r="ABA112" s="218"/>
      <c r="ABB112" s="218"/>
      <c r="ABC112" s="218"/>
      <c r="ABD112" s="218"/>
      <c r="ABE112" s="218"/>
      <c r="ABF112" s="218"/>
      <c r="ABG112" s="218"/>
      <c r="ABH112" s="218"/>
      <c r="ABI112" s="218"/>
      <c r="ABJ112" s="218"/>
      <c r="ABK112" s="218"/>
      <c r="ABL112" s="218"/>
      <c r="ABM112" s="218"/>
      <c r="ABN112" s="218"/>
      <c r="ABO112" s="218"/>
      <c r="ABP112" s="218"/>
      <c r="ABQ112" s="218"/>
      <c r="ABR112" s="218"/>
      <c r="ABS112" s="218"/>
      <c r="ABT112" s="218"/>
      <c r="ABU112" s="218"/>
      <c r="ABV112" s="218"/>
      <c r="ABW112" s="218"/>
      <c r="ABX112" s="218"/>
      <c r="ABY112" s="218"/>
      <c r="ABZ112" s="218"/>
      <c r="ACA112" s="218"/>
      <c r="ACB112" s="218"/>
      <c r="ACC112" s="218"/>
      <c r="ACD112" s="218"/>
      <c r="ACE112" s="218"/>
      <c r="ACF112" s="218"/>
      <c r="ACG112" s="218"/>
      <c r="ACH112" s="218"/>
      <c r="ACI112" s="218"/>
      <c r="ACJ112" s="218"/>
      <c r="ACK112" s="218"/>
      <c r="ACL112" s="218"/>
      <c r="ACM112" s="218"/>
      <c r="ACN112" s="218"/>
      <c r="ACO112" s="218"/>
      <c r="ACP112" s="218"/>
      <c r="ACQ112" s="218"/>
      <c r="ACR112" s="218"/>
      <c r="ACS112" s="218"/>
      <c r="ACT112" s="218"/>
      <c r="ACU112" s="218"/>
      <c r="ACV112" s="218"/>
      <c r="ACW112" s="218"/>
      <c r="ACX112" s="218"/>
      <c r="ACY112" s="218"/>
      <c r="ACZ112" s="218"/>
      <c r="ADA112" s="218"/>
      <c r="ADB112" s="218"/>
      <c r="ADC112" s="218"/>
      <c r="ADD112" s="218"/>
      <c r="ADE112" s="218"/>
      <c r="ADF112" s="218"/>
      <c r="ADG112" s="218"/>
      <c r="ADH112" s="218"/>
      <c r="ADI112" s="218"/>
      <c r="ADJ112" s="218"/>
      <c r="ADK112" s="218"/>
      <c r="ADL112" s="218"/>
      <c r="ADM112" s="218"/>
      <c r="ADN112" s="218"/>
      <c r="ADO112" s="218"/>
      <c r="ADP112" s="218"/>
      <c r="ADQ112" s="218"/>
      <c r="ADR112" s="218"/>
      <c r="ADS112" s="218"/>
      <c r="ADT112" s="218"/>
      <c r="ADU112" s="218"/>
      <c r="ADV112" s="218"/>
      <c r="ADW112" s="218"/>
      <c r="ADX112" s="218"/>
      <c r="ADY112" s="218"/>
      <c r="ADZ112" s="218"/>
      <c r="AEA112" s="218"/>
      <c r="AEB112" s="218"/>
      <c r="AEC112" s="218"/>
      <c r="AED112" s="218"/>
      <c r="AEE112" s="218"/>
      <c r="AEF112" s="218"/>
      <c r="AEG112" s="218"/>
      <c r="AEH112" s="218"/>
      <c r="AEI112" s="218"/>
      <c r="AEJ112" s="218"/>
      <c r="AEK112" s="218"/>
      <c r="AEL112" s="218"/>
      <c r="AEM112" s="218"/>
      <c r="AEN112" s="218"/>
      <c r="AEO112" s="218"/>
      <c r="AEP112" s="218"/>
      <c r="AEQ112" s="218"/>
      <c r="AER112" s="218"/>
      <c r="AES112" s="218"/>
      <c r="AET112" s="218"/>
      <c r="AEU112" s="218"/>
      <c r="AEV112" s="218"/>
      <c r="AEW112" s="218"/>
      <c r="AEX112" s="218"/>
      <c r="AEY112" s="218"/>
      <c r="AEZ112" s="218"/>
      <c r="AFA112" s="218"/>
      <c r="AFB112" s="218"/>
      <c r="AFC112" s="218"/>
      <c r="AFD112" s="218"/>
      <c r="AFE112" s="218"/>
      <c r="AFF112" s="218"/>
      <c r="AFG112" s="218"/>
      <c r="AFH112" s="218"/>
      <c r="AFI112" s="218"/>
      <c r="AFJ112" s="218"/>
      <c r="AFK112" s="218"/>
      <c r="AFL112" s="218"/>
      <c r="AFM112" s="218"/>
      <c r="AFN112" s="218"/>
      <c r="AFO112" s="218"/>
      <c r="AFP112" s="218"/>
      <c r="AFQ112" s="218"/>
      <c r="AFR112" s="218"/>
      <c r="AFS112" s="218"/>
      <c r="AFT112" s="218"/>
      <c r="AFU112" s="218"/>
      <c r="AFV112" s="218"/>
      <c r="AFW112" s="218"/>
      <c r="AFX112" s="218"/>
      <c r="AFY112" s="218"/>
      <c r="AFZ112" s="218"/>
      <c r="AGA112" s="218"/>
      <c r="AGB112" s="218"/>
      <c r="AGC112" s="218"/>
      <c r="AGD112" s="218"/>
      <c r="AGE112" s="218"/>
      <c r="AGF112" s="218"/>
      <c r="AGG112" s="218"/>
      <c r="AGH112" s="218"/>
      <c r="AGI112" s="218"/>
      <c r="AGJ112" s="218"/>
      <c r="AGK112" s="218"/>
      <c r="AGL112" s="218"/>
      <c r="AGM112" s="218"/>
      <c r="AGN112" s="218"/>
      <c r="AGO112" s="218"/>
      <c r="AGP112" s="218"/>
      <c r="AGQ112" s="218"/>
      <c r="AGR112" s="218"/>
      <c r="AGS112" s="218"/>
      <c r="AGT112" s="218"/>
      <c r="AGU112" s="218"/>
      <c r="AGV112" s="218"/>
      <c r="AGW112" s="218"/>
      <c r="AGX112" s="218"/>
      <c r="AGY112" s="218"/>
      <c r="AGZ112" s="218"/>
      <c r="AHA112" s="218"/>
      <c r="AHB112" s="218"/>
      <c r="AHC112" s="218"/>
      <c r="AHD112" s="218"/>
      <c r="AHE112" s="218"/>
      <c r="AHF112" s="218"/>
      <c r="AHG112" s="218"/>
      <c r="AHH112" s="218"/>
      <c r="AHI112" s="218"/>
      <c r="AHJ112" s="218"/>
      <c r="AHK112" s="218"/>
      <c r="AHL112" s="218"/>
      <c r="AHM112" s="218"/>
      <c r="AHN112" s="218"/>
      <c r="AHO112" s="218"/>
      <c r="AHP112" s="218"/>
      <c r="AHQ112" s="218"/>
      <c r="AHR112" s="218"/>
      <c r="AHS112" s="218"/>
      <c r="AHT112" s="218"/>
      <c r="AHU112" s="218"/>
      <c r="AHV112" s="218"/>
      <c r="AHW112" s="218"/>
      <c r="AHX112" s="218"/>
      <c r="AHY112" s="218"/>
      <c r="AHZ112" s="218"/>
      <c r="AIA112" s="218"/>
      <c r="AIB112" s="218"/>
      <c r="AIC112" s="218"/>
      <c r="AID112" s="218"/>
      <c r="AIE112" s="218"/>
      <c r="AIF112" s="218"/>
      <c r="AIG112" s="218"/>
      <c r="AIH112" s="218"/>
      <c r="AII112" s="218"/>
      <c r="AIJ112" s="218"/>
      <c r="AIK112" s="218"/>
      <c r="AIL112" s="218"/>
      <c r="AIM112" s="218"/>
      <c r="AIN112" s="218"/>
      <c r="AIO112" s="218"/>
      <c r="AIP112" s="218"/>
      <c r="AIQ112" s="218"/>
      <c r="AIR112" s="218"/>
      <c r="AIS112" s="218"/>
      <c r="AIT112" s="218"/>
      <c r="AIU112" s="218"/>
      <c r="AIV112" s="218"/>
      <c r="AIW112" s="218"/>
      <c r="AIX112" s="218"/>
      <c r="AIY112" s="218"/>
      <c r="AIZ112" s="218"/>
      <c r="AJA112" s="218"/>
      <c r="AJB112" s="218"/>
      <c r="AJC112" s="218"/>
      <c r="AJD112" s="218"/>
      <c r="AJE112" s="218"/>
      <c r="AJF112" s="218"/>
      <c r="AJG112" s="218"/>
      <c r="AJH112" s="218"/>
      <c r="AJI112" s="218"/>
      <c r="AJJ112" s="218"/>
      <c r="AJK112" s="218"/>
      <c r="AJL112" s="218"/>
      <c r="AJM112" s="218"/>
      <c r="AJN112" s="218"/>
      <c r="AJO112" s="218"/>
      <c r="AJP112" s="218"/>
      <c r="AJQ112" s="218"/>
      <c r="AJR112" s="218"/>
      <c r="AJS112" s="218"/>
      <c r="AJT112" s="218"/>
      <c r="AJU112" s="218"/>
      <c r="AJV112" s="218"/>
      <c r="AJW112" s="218"/>
      <c r="AJX112" s="218"/>
      <c r="AJY112" s="218"/>
      <c r="AJZ112" s="218"/>
      <c r="AKA112" s="218"/>
      <c r="AKB112" s="218"/>
      <c r="AKC112" s="218"/>
      <c r="AKD112" s="218"/>
      <c r="AKE112" s="218"/>
      <c r="AKF112" s="218"/>
      <c r="AKG112" s="218"/>
      <c r="AKH112" s="218"/>
      <c r="AKI112" s="218"/>
      <c r="AKJ112" s="218"/>
      <c r="AKK112" s="218"/>
      <c r="AKL112" s="218"/>
      <c r="AKM112" s="218"/>
      <c r="AKN112" s="218"/>
      <c r="AKO112" s="218"/>
      <c r="AKP112" s="218"/>
      <c r="AKQ112" s="218"/>
      <c r="AKR112" s="218"/>
      <c r="AKS112" s="218"/>
      <c r="AKT112" s="218"/>
      <c r="AKU112" s="218"/>
      <c r="AKV112" s="218"/>
      <c r="AKW112" s="218"/>
      <c r="AKX112" s="218"/>
      <c r="AKY112" s="218"/>
      <c r="AKZ112" s="218"/>
      <c r="ALA112" s="218"/>
      <c r="ALB112" s="218"/>
      <c r="ALC112" s="218"/>
      <c r="ALD112" s="218"/>
      <c r="ALE112" s="218"/>
      <c r="ALF112" s="218"/>
      <c r="ALG112" s="218"/>
      <c r="ALH112" s="218"/>
      <c r="ALI112" s="218"/>
      <c r="ALJ112" s="218"/>
      <c r="ALK112" s="218"/>
      <c r="ALL112" s="218"/>
      <c r="ALM112" s="218"/>
      <c r="ALN112" s="218"/>
      <c r="ALO112" s="218"/>
      <c r="ALP112" s="218"/>
      <c r="ALQ112" s="218"/>
      <c r="ALR112" s="218"/>
      <c r="ALS112" s="218"/>
      <c r="ALT112" s="218"/>
      <c r="ALU112" s="219"/>
    </row>
    <row r="113" spans="1:1012" s="137" customFormat="1">
      <c r="A113" s="220"/>
      <c r="B113" s="221"/>
      <c r="C113" s="218"/>
      <c r="D113" s="223"/>
      <c r="E113" s="224"/>
      <c r="F113" s="224"/>
      <c r="G113" s="224"/>
      <c r="H113" s="224"/>
      <c r="I113" s="225"/>
      <c r="J113" s="218"/>
      <c r="K113" s="218"/>
      <c r="L113" s="218"/>
      <c r="M113" s="218"/>
      <c r="N113" s="218"/>
      <c r="O113" s="218"/>
      <c r="P113" s="218"/>
      <c r="Q113" s="218"/>
      <c r="R113" s="218"/>
      <c r="S113" s="218"/>
      <c r="T113" s="218"/>
      <c r="U113" s="218"/>
      <c r="V113" s="218"/>
      <c r="W113" s="218"/>
      <c r="X113" s="218"/>
      <c r="Y113" s="218"/>
      <c r="Z113" s="218"/>
      <c r="AA113" s="218"/>
      <c r="AB113" s="218"/>
      <c r="AC113" s="218"/>
      <c r="AD113" s="218"/>
      <c r="AE113" s="218"/>
      <c r="AF113" s="218"/>
      <c r="AG113" s="218"/>
      <c r="AH113" s="218"/>
      <c r="AI113" s="218"/>
      <c r="AJ113" s="218"/>
      <c r="AK113" s="218"/>
      <c r="AL113" s="218"/>
      <c r="AM113" s="218"/>
      <c r="AN113" s="218"/>
      <c r="AO113" s="218"/>
      <c r="AP113" s="218"/>
      <c r="AQ113" s="218"/>
      <c r="AR113" s="218"/>
      <c r="AS113" s="218"/>
      <c r="AT113" s="218"/>
      <c r="AU113" s="218"/>
      <c r="AV113" s="218"/>
      <c r="AW113" s="218"/>
      <c r="AX113" s="218"/>
      <c r="AY113" s="218"/>
      <c r="AZ113" s="218"/>
      <c r="BA113" s="218"/>
      <c r="BB113" s="218"/>
      <c r="BC113" s="218"/>
      <c r="BD113" s="218"/>
      <c r="BE113" s="218"/>
      <c r="BF113" s="218"/>
      <c r="BG113" s="218"/>
      <c r="BH113" s="218"/>
      <c r="BI113" s="218"/>
      <c r="BJ113" s="218"/>
      <c r="BK113" s="218"/>
      <c r="BL113" s="218"/>
      <c r="BM113" s="218"/>
      <c r="BN113" s="218"/>
      <c r="BO113" s="218"/>
      <c r="BP113" s="218"/>
      <c r="BQ113" s="218"/>
      <c r="BR113" s="218"/>
      <c r="BS113" s="218"/>
      <c r="BT113" s="218"/>
      <c r="BU113" s="218"/>
      <c r="BV113" s="218"/>
      <c r="BW113" s="218"/>
      <c r="BX113" s="218"/>
      <c r="BY113" s="218"/>
      <c r="BZ113" s="218"/>
      <c r="CA113" s="218"/>
      <c r="CB113" s="218"/>
      <c r="CC113" s="218"/>
      <c r="CD113" s="218"/>
      <c r="CE113" s="218"/>
      <c r="CF113" s="218"/>
      <c r="CG113" s="218"/>
      <c r="CH113" s="218"/>
      <c r="CI113" s="218"/>
      <c r="CJ113" s="218"/>
      <c r="CK113" s="218"/>
      <c r="CL113" s="218"/>
      <c r="CM113" s="218"/>
      <c r="CN113" s="218"/>
      <c r="CO113" s="218"/>
      <c r="CP113" s="218"/>
      <c r="CQ113" s="218"/>
      <c r="CR113" s="218"/>
      <c r="CS113" s="218"/>
      <c r="CT113" s="218"/>
      <c r="CU113" s="218"/>
      <c r="CV113" s="218"/>
      <c r="CW113" s="218"/>
      <c r="CX113" s="218"/>
      <c r="CY113" s="218"/>
      <c r="CZ113" s="218"/>
      <c r="DA113" s="218"/>
      <c r="DB113" s="218"/>
      <c r="DC113" s="218"/>
      <c r="DD113" s="218"/>
      <c r="DE113" s="218"/>
      <c r="DF113" s="218"/>
      <c r="DG113" s="218"/>
      <c r="DH113" s="218"/>
      <c r="DI113" s="218"/>
      <c r="DJ113" s="218"/>
      <c r="DK113" s="218"/>
      <c r="DL113" s="218"/>
      <c r="DM113" s="218"/>
      <c r="DN113" s="218"/>
      <c r="DO113" s="218"/>
      <c r="DP113" s="218"/>
      <c r="DQ113" s="218"/>
      <c r="DR113" s="218"/>
      <c r="DS113" s="218"/>
      <c r="DT113" s="218"/>
      <c r="DU113" s="218"/>
      <c r="DV113" s="218"/>
      <c r="DW113" s="218"/>
      <c r="DX113" s="218"/>
      <c r="DY113" s="218"/>
      <c r="DZ113" s="218"/>
      <c r="EA113" s="218"/>
      <c r="EB113" s="218"/>
      <c r="EC113" s="218"/>
      <c r="ED113" s="218"/>
      <c r="EE113" s="218"/>
      <c r="EF113" s="218"/>
      <c r="EG113" s="218"/>
      <c r="EH113" s="218"/>
      <c r="EI113" s="218"/>
      <c r="EJ113" s="218"/>
      <c r="EK113" s="218"/>
      <c r="EL113" s="218"/>
      <c r="EM113" s="218"/>
      <c r="EN113" s="218"/>
      <c r="EO113" s="218"/>
      <c r="EP113" s="218"/>
      <c r="EQ113" s="218"/>
      <c r="ER113" s="218"/>
      <c r="ES113" s="218"/>
      <c r="ET113" s="218"/>
      <c r="EU113" s="218"/>
      <c r="EV113" s="218"/>
      <c r="EW113" s="218"/>
      <c r="EX113" s="218"/>
      <c r="EY113" s="218"/>
      <c r="EZ113" s="218"/>
      <c r="FA113" s="218"/>
      <c r="FB113" s="218"/>
      <c r="FC113" s="218"/>
      <c r="FD113" s="218"/>
      <c r="FE113" s="218"/>
      <c r="FF113" s="218"/>
      <c r="FG113" s="218"/>
      <c r="FH113" s="218"/>
      <c r="FI113" s="218"/>
      <c r="FJ113" s="218"/>
      <c r="FK113" s="218"/>
      <c r="FL113" s="218"/>
      <c r="FM113" s="218"/>
      <c r="FN113" s="218"/>
      <c r="FO113" s="218"/>
      <c r="FP113" s="218"/>
      <c r="FQ113" s="218"/>
      <c r="FR113" s="218"/>
      <c r="FS113" s="218"/>
      <c r="FT113" s="218"/>
      <c r="FU113" s="218"/>
      <c r="FV113" s="218"/>
      <c r="FW113" s="218"/>
      <c r="FX113" s="218"/>
      <c r="FY113" s="218"/>
      <c r="FZ113" s="218"/>
      <c r="GA113" s="218"/>
      <c r="GB113" s="218"/>
      <c r="GC113" s="218"/>
      <c r="GD113" s="218"/>
      <c r="GE113" s="218"/>
      <c r="GF113" s="218"/>
      <c r="GG113" s="218"/>
      <c r="GH113" s="218"/>
      <c r="GI113" s="218"/>
      <c r="GJ113" s="218"/>
      <c r="GK113" s="218"/>
      <c r="GL113" s="218"/>
      <c r="GM113" s="218"/>
      <c r="GN113" s="218"/>
      <c r="GO113" s="218"/>
      <c r="GP113" s="218"/>
      <c r="GQ113" s="218"/>
      <c r="GR113" s="218"/>
      <c r="GS113" s="218"/>
      <c r="GT113" s="218"/>
      <c r="GU113" s="218"/>
      <c r="GV113" s="218"/>
      <c r="GW113" s="218"/>
      <c r="GX113" s="218"/>
      <c r="GY113" s="218"/>
      <c r="GZ113" s="218"/>
      <c r="HA113" s="218"/>
      <c r="HB113" s="218"/>
      <c r="HC113" s="218"/>
      <c r="HD113" s="218"/>
      <c r="HE113" s="218"/>
      <c r="HF113" s="218"/>
      <c r="HG113" s="218"/>
      <c r="HH113" s="218"/>
      <c r="HI113" s="218"/>
      <c r="HJ113" s="218"/>
      <c r="HK113" s="218"/>
      <c r="HL113" s="218"/>
      <c r="HM113" s="218"/>
      <c r="HN113" s="218"/>
      <c r="HO113" s="218"/>
      <c r="HP113" s="218"/>
      <c r="HQ113" s="218"/>
      <c r="HR113" s="218"/>
      <c r="HS113" s="218"/>
      <c r="HT113" s="218"/>
      <c r="HU113" s="218"/>
      <c r="HV113" s="218"/>
      <c r="HW113" s="218"/>
      <c r="HX113" s="218"/>
      <c r="HY113" s="218"/>
      <c r="HZ113" s="218"/>
      <c r="IA113" s="218"/>
      <c r="IB113" s="218"/>
      <c r="IC113" s="218"/>
      <c r="ID113" s="218"/>
      <c r="IE113" s="218"/>
      <c r="IF113" s="218"/>
      <c r="IG113" s="218"/>
      <c r="IH113" s="218"/>
      <c r="II113" s="218"/>
      <c r="IJ113" s="218"/>
      <c r="IK113" s="218"/>
      <c r="IL113" s="218"/>
      <c r="IM113" s="218"/>
      <c r="IN113" s="218"/>
      <c r="IO113" s="218"/>
      <c r="IP113" s="218"/>
      <c r="IQ113" s="218"/>
      <c r="IR113" s="218"/>
      <c r="IS113" s="218"/>
      <c r="IT113" s="218"/>
      <c r="IU113" s="218"/>
      <c r="IV113" s="218"/>
      <c r="IW113" s="218"/>
      <c r="IX113" s="218"/>
      <c r="IY113" s="218"/>
      <c r="IZ113" s="218"/>
      <c r="JA113" s="218"/>
      <c r="JB113" s="218"/>
      <c r="JC113" s="218"/>
      <c r="JD113" s="218"/>
      <c r="JE113" s="218"/>
      <c r="JF113" s="218"/>
      <c r="JG113" s="218"/>
      <c r="JH113" s="218"/>
      <c r="JI113" s="218"/>
      <c r="JJ113" s="218"/>
      <c r="JK113" s="218"/>
      <c r="JL113" s="218"/>
      <c r="JM113" s="218"/>
      <c r="JN113" s="218"/>
      <c r="JO113" s="218"/>
      <c r="JP113" s="218"/>
      <c r="JQ113" s="218"/>
      <c r="JR113" s="218"/>
      <c r="JS113" s="218"/>
      <c r="JT113" s="218"/>
      <c r="JU113" s="218"/>
      <c r="JV113" s="218"/>
      <c r="JW113" s="218"/>
      <c r="JX113" s="218"/>
      <c r="JY113" s="218"/>
      <c r="JZ113" s="218"/>
      <c r="KA113" s="218"/>
      <c r="KB113" s="218"/>
      <c r="KC113" s="218"/>
      <c r="KD113" s="218"/>
      <c r="KE113" s="218"/>
      <c r="KF113" s="218"/>
      <c r="KG113" s="218"/>
      <c r="KH113" s="218"/>
      <c r="KI113" s="218"/>
      <c r="KJ113" s="218"/>
      <c r="KK113" s="218"/>
      <c r="KL113" s="218"/>
      <c r="KM113" s="218"/>
      <c r="KN113" s="218"/>
      <c r="KO113" s="218"/>
      <c r="KP113" s="218"/>
      <c r="KQ113" s="218"/>
      <c r="KR113" s="218"/>
      <c r="KS113" s="218"/>
      <c r="KT113" s="218"/>
      <c r="KU113" s="218"/>
      <c r="KV113" s="218"/>
      <c r="KW113" s="218"/>
      <c r="KX113" s="218"/>
      <c r="KY113" s="218"/>
      <c r="KZ113" s="218"/>
      <c r="LA113" s="218"/>
      <c r="LB113" s="218"/>
      <c r="LC113" s="218"/>
      <c r="LD113" s="218"/>
      <c r="LE113" s="218"/>
      <c r="LF113" s="218"/>
      <c r="LG113" s="218"/>
      <c r="LH113" s="218"/>
      <c r="LI113" s="218"/>
      <c r="LJ113" s="218"/>
      <c r="LK113" s="218"/>
      <c r="LL113" s="218"/>
      <c r="LM113" s="218"/>
      <c r="LN113" s="218"/>
      <c r="LO113" s="218"/>
      <c r="LP113" s="218"/>
      <c r="LQ113" s="218"/>
      <c r="LR113" s="218"/>
      <c r="LS113" s="218"/>
      <c r="LT113" s="218"/>
      <c r="LU113" s="218"/>
      <c r="LV113" s="218"/>
      <c r="LW113" s="218"/>
      <c r="LX113" s="218"/>
      <c r="LY113" s="218"/>
      <c r="LZ113" s="218"/>
      <c r="MA113" s="218"/>
      <c r="MB113" s="218"/>
      <c r="MC113" s="218"/>
      <c r="MD113" s="218"/>
      <c r="ME113" s="218"/>
      <c r="MF113" s="218"/>
      <c r="MG113" s="218"/>
      <c r="MH113" s="218"/>
      <c r="MI113" s="218"/>
      <c r="MJ113" s="218"/>
      <c r="MK113" s="218"/>
      <c r="ML113" s="218"/>
      <c r="MM113" s="218"/>
      <c r="MN113" s="218"/>
      <c r="MO113" s="218"/>
      <c r="MP113" s="218"/>
      <c r="MQ113" s="218"/>
      <c r="MR113" s="218"/>
      <c r="MS113" s="218"/>
      <c r="MT113" s="218"/>
      <c r="MU113" s="218"/>
      <c r="MV113" s="218"/>
      <c r="MW113" s="218"/>
      <c r="MX113" s="218"/>
      <c r="MY113" s="218"/>
      <c r="MZ113" s="218"/>
      <c r="NA113" s="218"/>
      <c r="NB113" s="218"/>
      <c r="NC113" s="218"/>
      <c r="ND113" s="218"/>
      <c r="NE113" s="218"/>
      <c r="NF113" s="218"/>
      <c r="NG113" s="218"/>
      <c r="NH113" s="218"/>
      <c r="NI113" s="218"/>
      <c r="NJ113" s="218"/>
      <c r="NK113" s="218"/>
      <c r="NL113" s="218"/>
      <c r="NM113" s="218"/>
      <c r="NN113" s="218"/>
      <c r="NO113" s="218"/>
      <c r="NP113" s="218"/>
      <c r="NQ113" s="218"/>
      <c r="NR113" s="218"/>
      <c r="NS113" s="218"/>
      <c r="NT113" s="218"/>
      <c r="NU113" s="218"/>
      <c r="NV113" s="218"/>
      <c r="NW113" s="218"/>
      <c r="NX113" s="218"/>
      <c r="NY113" s="218"/>
      <c r="NZ113" s="218"/>
      <c r="OA113" s="218"/>
      <c r="OB113" s="218"/>
      <c r="OC113" s="218"/>
      <c r="OD113" s="218"/>
      <c r="OE113" s="218"/>
      <c r="OF113" s="218"/>
      <c r="OG113" s="218"/>
      <c r="OH113" s="218"/>
      <c r="OI113" s="218"/>
      <c r="OJ113" s="218"/>
      <c r="OK113" s="218"/>
      <c r="OL113" s="218"/>
      <c r="OM113" s="218"/>
      <c r="ON113" s="218"/>
      <c r="OO113" s="218"/>
      <c r="OP113" s="218"/>
      <c r="OQ113" s="218"/>
      <c r="OR113" s="218"/>
      <c r="OS113" s="218"/>
      <c r="OT113" s="218"/>
      <c r="OU113" s="218"/>
      <c r="OV113" s="218"/>
      <c r="OW113" s="218"/>
      <c r="OX113" s="218"/>
      <c r="OY113" s="218"/>
      <c r="OZ113" s="218"/>
      <c r="PA113" s="218"/>
      <c r="PB113" s="218"/>
      <c r="PC113" s="218"/>
      <c r="PD113" s="218"/>
      <c r="PE113" s="218"/>
      <c r="PF113" s="218"/>
      <c r="PG113" s="218"/>
      <c r="PH113" s="218"/>
      <c r="PI113" s="218"/>
      <c r="PJ113" s="218"/>
      <c r="PK113" s="218"/>
      <c r="PL113" s="218"/>
      <c r="PM113" s="218"/>
      <c r="PN113" s="218"/>
      <c r="PO113" s="218"/>
      <c r="PP113" s="218"/>
      <c r="PQ113" s="218"/>
      <c r="PR113" s="218"/>
      <c r="PS113" s="218"/>
      <c r="PT113" s="218"/>
      <c r="PU113" s="218"/>
      <c r="PV113" s="218"/>
      <c r="PW113" s="218"/>
      <c r="PX113" s="218"/>
      <c r="PY113" s="218"/>
      <c r="PZ113" s="218"/>
      <c r="QA113" s="218"/>
      <c r="QB113" s="218"/>
      <c r="QC113" s="218"/>
      <c r="QD113" s="218"/>
      <c r="QE113" s="218"/>
      <c r="QF113" s="218"/>
      <c r="QG113" s="218"/>
      <c r="QH113" s="218"/>
      <c r="QI113" s="218"/>
      <c r="QJ113" s="218"/>
      <c r="QK113" s="218"/>
      <c r="QL113" s="218"/>
      <c r="QM113" s="218"/>
      <c r="QN113" s="218"/>
      <c r="QO113" s="218"/>
      <c r="QP113" s="218"/>
      <c r="QQ113" s="218"/>
      <c r="QR113" s="218"/>
      <c r="QS113" s="218"/>
      <c r="QT113" s="218"/>
      <c r="QU113" s="218"/>
      <c r="QV113" s="218"/>
      <c r="QW113" s="218"/>
      <c r="QX113" s="218"/>
      <c r="QY113" s="218"/>
      <c r="QZ113" s="218"/>
      <c r="RA113" s="218"/>
      <c r="RB113" s="218"/>
      <c r="RC113" s="218"/>
      <c r="RD113" s="218"/>
      <c r="RE113" s="218"/>
      <c r="RF113" s="218"/>
      <c r="RG113" s="218"/>
      <c r="RH113" s="218"/>
      <c r="RI113" s="218"/>
      <c r="RJ113" s="218"/>
      <c r="RK113" s="218"/>
      <c r="RL113" s="218"/>
      <c r="RM113" s="218"/>
      <c r="RN113" s="218"/>
      <c r="RO113" s="218"/>
      <c r="RP113" s="218"/>
      <c r="RQ113" s="218"/>
      <c r="RR113" s="218"/>
      <c r="RS113" s="218"/>
      <c r="RT113" s="218"/>
      <c r="RU113" s="218"/>
      <c r="RV113" s="218"/>
      <c r="RW113" s="218"/>
      <c r="RX113" s="218"/>
      <c r="RY113" s="218"/>
      <c r="RZ113" s="218"/>
      <c r="SA113" s="218"/>
      <c r="SB113" s="218"/>
      <c r="SC113" s="218"/>
      <c r="SD113" s="218"/>
      <c r="SE113" s="218"/>
      <c r="SF113" s="218"/>
      <c r="SG113" s="218"/>
      <c r="SH113" s="218"/>
      <c r="SI113" s="218"/>
      <c r="SJ113" s="218"/>
      <c r="SK113" s="218"/>
      <c r="SL113" s="218"/>
      <c r="SM113" s="218"/>
      <c r="SN113" s="218"/>
      <c r="SO113" s="218"/>
      <c r="SP113" s="218"/>
      <c r="SQ113" s="218"/>
      <c r="SR113" s="218"/>
      <c r="SS113" s="218"/>
      <c r="ST113" s="218"/>
      <c r="SU113" s="218"/>
      <c r="SV113" s="218"/>
      <c r="SW113" s="218"/>
      <c r="SX113" s="218"/>
      <c r="SY113" s="218"/>
      <c r="SZ113" s="218"/>
      <c r="TA113" s="218"/>
      <c r="TB113" s="218"/>
      <c r="TC113" s="218"/>
      <c r="TD113" s="218"/>
      <c r="TE113" s="218"/>
      <c r="TF113" s="218"/>
      <c r="TG113" s="218"/>
      <c r="TH113" s="218"/>
      <c r="TI113" s="218"/>
      <c r="TJ113" s="218"/>
      <c r="TK113" s="218"/>
      <c r="TL113" s="218"/>
      <c r="TM113" s="218"/>
      <c r="TN113" s="218"/>
      <c r="TO113" s="218"/>
      <c r="TP113" s="218"/>
      <c r="TQ113" s="218"/>
      <c r="TR113" s="218"/>
      <c r="TS113" s="218"/>
      <c r="TT113" s="218"/>
      <c r="TU113" s="218"/>
      <c r="TV113" s="218"/>
      <c r="TW113" s="218"/>
      <c r="TX113" s="218"/>
      <c r="TY113" s="218"/>
      <c r="TZ113" s="218"/>
      <c r="UA113" s="218"/>
      <c r="UB113" s="218"/>
      <c r="UC113" s="218"/>
      <c r="UD113" s="218"/>
      <c r="UE113" s="218"/>
      <c r="UF113" s="218"/>
      <c r="UG113" s="218"/>
      <c r="UH113" s="218"/>
      <c r="UI113" s="218"/>
      <c r="UJ113" s="218"/>
      <c r="UK113" s="218"/>
      <c r="UL113" s="218"/>
      <c r="UM113" s="218"/>
      <c r="UN113" s="218"/>
      <c r="UO113" s="218"/>
      <c r="UP113" s="218"/>
      <c r="UQ113" s="218"/>
      <c r="UR113" s="218"/>
      <c r="US113" s="218"/>
      <c r="UT113" s="218"/>
      <c r="UU113" s="218"/>
      <c r="UV113" s="218"/>
      <c r="UW113" s="218"/>
      <c r="UX113" s="218"/>
      <c r="UY113" s="218"/>
      <c r="UZ113" s="218"/>
      <c r="VA113" s="218"/>
      <c r="VB113" s="218"/>
      <c r="VC113" s="218"/>
      <c r="VD113" s="218"/>
      <c r="VE113" s="218"/>
      <c r="VF113" s="218"/>
      <c r="VG113" s="218"/>
      <c r="VH113" s="218"/>
      <c r="VI113" s="218"/>
      <c r="VJ113" s="218"/>
      <c r="VK113" s="218"/>
      <c r="VL113" s="218"/>
      <c r="VM113" s="218"/>
      <c r="VN113" s="218"/>
      <c r="VO113" s="218"/>
      <c r="VP113" s="218"/>
      <c r="VQ113" s="218"/>
      <c r="VR113" s="218"/>
      <c r="VS113" s="218"/>
      <c r="VT113" s="218"/>
      <c r="VU113" s="218"/>
      <c r="VV113" s="218"/>
      <c r="VW113" s="218"/>
      <c r="VX113" s="218"/>
      <c r="VY113" s="218"/>
      <c r="VZ113" s="218"/>
      <c r="WA113" s="218"/>
      <c r="WB113" s="218"/>
      <c r="WC113" s="218"/>
      <c r="WD113" s="218"/>
      <c r="WE113" s="218"/>
      <c r="WF113" s="218"/>
      <c r="WG113" s="218"/>
      <c r="WH113" s="218"/>
      <c r="WI113" s="218"/>
      <c r="WJ113" s="218"/>
      <c r="WK113" s="218"/>
      <c r="WL113" s="218"/>
      <c r="WM113" s="218"/>
      <c r="WN113" s="218"/>
      <c r="WO113" s="218"/>
      <c r="WP113" s="218"/>
      <c r="WQ113" s="218"/>
      <c r="WR113" s="218"/>
      <c r="WS113" s="218"/>
      <c r="WT113" s="218"/>
      <c r="WU113" s="218"/>
      <c r="WV113" s="218"/>
      <c r="WW113" s="218"/>
      <c r="WX113" s="218"/>
      <c r="WY113" s="218"/>
      <c r="WZ113" s="218"/>
      <c r="XA113" s="218"/>
      <c r="XB113" s="218"/>
      <c r="XC113" s="218"/>
      <c r="XD113" s="218"/>
      <c r="XE113" s="218"/>
      <c r="XF113" s="218"/>
      <c r="XG113" s="218"/>
      <c r="XH113" s="218"/>
      <c r="XI113" s="218"/>
      <c r="XJ113" s="218"/>
      <c r="XK113" s="218"/>
      <c r="XL113" s="218"/>
      <c r="XM113" s="218"/>
      <c r="XN113" s="218"/>
      <c r="XO113" s="218"/>
      <c r="XP113" s="218"/>
      <c r="XQ113" s="218"/>
      <c r="XR113" s="218"/>
      <c r="XS113" s="218"/>
      <c r="XT113" s="218"/>
      <c r="XU113" s="218"/>
      <c r="XV113" s="218"/>
      <c r="XW113" s="218"/>
      <c r="XX113" s="218"/>
      <c r="XY113" s="218"/>
      <c r="XZ113" s="218"/>
      <c r="YA113" s="218"/>
      <c r="YB113" s="218"/>
      <c r="YC113" s="218"/>
      <c r="YD113" s="218"/>
      <c r="YE113" s="218"/>
      <c r="YF113" s="218"/>
      <c r="YG113" s="218"/>
      <c r="YH113" s="218"/>
      <c r="YI113" s="218"/>
      <c r="YJ113" s="218"/>
      <c r="YK113" s="218"/>
      <c r="YL113" s="218"/>
      <c r="YM113" s="218"/>
      <c r="YN113" s="218"/>
      <c r="YO113" s="218"/>
      <c r="YP113" s="218"/>
      <c r="YQ113" s="218"/>
      <c r="YR113" s="218"/>
      <c r="YS113" s="218"/>
      <c r="YT113" s="218"/>
      <c r="YU113" s="218"/>
      <c r="YV113" s="218"/>
      <c r="YW113" s="218"/>
      <c r="YX113" s="218"/>
      <c r="YY113" s="218"/>
      <c r="YZ113" s="218"/>
      <c r="ZA113" s="218"/>
      <c r="ZB113" s="218"/>
      <c r="ZC113" s="218"/>
      <c r="ZD113" s="218"/>
      <c r="ZE113" s="218"/>
      <c r="ZF113" s="218"/>
      <c r="ZG113" s="218"/>
      <c r="ZH113" s="218"/>
      <c r="ZI113" s="218"/>
      <c r="ZJ113" s="218"/>
      <c r="ZK113" s="218"/>
      <c r="ZL113" s="218"/>
      <c r="ZM113" s="218"/>
      <c r="ZN113" s="218"/>
      <c r="ZO113" s="218"/>
      <c r="ZP113" s="218"/>
      <c r="ZQ113" s="218"/>
      <c r="ZR113" s="218"/>
      <c r="ZS113" s="218"/>
      <c r="ZT113" s="218"/>
      <c r="ZU113" s="218"/>
      <c r="ZV113" s="218"/>
      <c r="ZW113" s="218"/>
      <c r="ZX113" s="218"/>
      <c r="ZY113" s="218"/>
      <c r="ZZ113" s="218"/>
      <c r="AAA113" s="218"/>
      <c r="AAB113" s="218"/>
      <c r="AAC113" s="218"/>
      <c r="AAD113" s="218"/>
      <c r="AAE113" s="218"/>
      <c r="AAF113" s="218"/>
      <c r="AAG113" s="218"/>
      <c r="AAH113" s="218"/>
      <c r="AAI113" s="218"/>
      <c r="AAJ113" s="218"/>
      <c r="AAK113" s="218"/>
      <c r="AAL113" s="218"/>
      <c r="AAM113" s="218"/>
      <c r="AAN113" s="218"/>
      <c r="AAO113" s="218"/>
      <c r="AAP113" s="218"/>
      <c r="AAQ113" s="218"/>
      <c r="AAR113" s="218"/>
      <c r="AAS113" s="218"/>
      <c r="AAT113" s="218"/>
      <c r="AAU113" s="218"/>
      <c r="AAV113" s="218"/>
      <c r="AAW113" s="218"/>
      <c r="AAX113" s="218"/>
      <c r="AAY113" s="218"/>
      <c r="AAZ113" s="218"/>
      <c r="ABA113" s="218"/>
      <c r="ABB113" s="218"/>
      <c r="ABC113" s="218"/>
      <c r="ABD113" s="218"/>
      <c r="ABE113" s="218"/>
      <c r="ABF113" s="218"/>
      <c r="ABG113" s="218"/>
      <c r="ABH113" s="218"/>
      <c r="ABI113" s="218"/>
      <c r="ABJ113" s="218"/>
      <c r="ABK113" s="218"/>
      <c r="ABL113" s="218"/>
      <c r="ABM113" s="218"/>
      <c r="ABN113" s="218"/>
      <c r="ABO113" s="218"/>
      <c r="ABP113" s="218"/>
      <c r="ABQ113" s="218"/>
      <c r="ABR113" s="218"/>
      <c r="ABS113" s="218"/>
      <c r="ABT113" s="218"/>
      <c r="ABU113" s="218"/>
      <c r="ABV113" s="218"/>
      <c r="ABW113" s="218"/>
      <c r="ABX113" s="218"/>
      <c r="ABY113" s="218"/>
      <c r="ABZ113" s="218"/>
      <c r="ACA113" s="218"/>
      <c r="ACB113" s="218"/>
      <c r="ACC113" s="218"/>
      <c r="ACD113" s="218"/>
      <c r="ACE113" s="218"/>
      <c r="ACF113" s="218"/>
      <c r="ACG113" s="218"/>
      <c r="ACH113" s="218"/>
      <c r="ACI113" s="218"/>
      <c r="ACJ113" s="218"/>
      <c r="ACK113" s="218"/>
      <c r="ACL113" s="218"/>
      <c r="ACM113" s="218"/>
      <c r="ACN113" s="218"/>
      <c r="ACO113" s="218"/>
      <c r="ACP113" s="218"/>
      <c r="ACQ113" s="218"/>
      <c r="ACR113" s="218"/>
      <c r="ACS113" s="218"/>
      <c r="ACT113" s="218"/>
      <c r="ACU113" s="218"/>
      <c r="ACV113" s="218"/>
      <c r="ACW113" s="218"/>
      <c r="ACX113" s="218"/>
      <c r="ACY113" s="218"/>
      <c r="ACZ113" s="218"/>
      <c r="ADA113" s="218"/>
      <c r="ADB113" s="218"/>
      <c r="ADC113" s="218"/>
      <c r="ADD113" s="218"/>
      <c r="ADE113" s="218"/>
      <c r="ADF113" s="218"/>
      <c r="ADG113" s="218"/>
      <c r="ADH113" s="218"/>
      <c r="ADI113" s="218"/>
      <c r="ADJ113" s="218"/>
      <c r="ADK113" s="218"/>
      <c r="ADL113" s="218"/>
      <c r="ADM113" s="218"/>
      <c r="ADN113" s="218"/>
      <c r="ADO113" s="218"/>
      <c r="ADP113" s="218"/>
      <c r="ADQ113" s="218"/>
      <c r="ADR113" s="218"/>
      <c r="ADS113" s="218"/>
      <c r="ADT113" s="218"/>
      <c r="ADU113" s="218"/>
      <c r="ADV113" s="218"/>
      <c r="ADW113" s="218"/>
      <c r="ADX113" s="218"/>
      <c r="ADY113" s="218"/>
      <c r="ADZ113" s="218"/>
      <c r="AEA113" s="218"/>
      <c r="AEB113" s="218"/>
      <c r="AEC113" s="218"/>
      <c r="AED113" s="218"/>
      <c r="AEE113" s="218"/>
      <c r="AEF113" s="218"/>
      <c r="AEG113" s="218"/>
      <c r="AEH113" s="218"/>
      <c r="AEI113" s="218"/>
      <c r="AEJ113" s="218"/>
      <c r="AEK113" s="218"/>
      <c r="AEL113" s="218"/>
      <c r="AEM113" s="218"/>
      <c r="AEN113" s="218"/>
      <c r="AEO113" s="218"/>
      <c r="AEP113" s="218"/>
      <c r="AEQ113" s="218"/>
      <c r="AER113" s="218"/>
      <c r="AES113" s="218"/>
      <c r="AET113" s="218"/>
      <c r="AEU113" s="218"/>
      <c r="AEV113" s="218"/>
      <c r="AEW113" s="218"/>
      <c r="AEX113" s="218"/>
      <c r="AEY113" s="218"/>
      <c r="AEZ113" s="218"/>
      <c r="AFA113" s="218"/>
      <c r="AFB113" s="218"/>
      <c r="AFC113" s="218"/>
      <c r="AFD113" s="218"/>
      <c r="AFE113" s="218"/>
      <c r="AFF113" s="218"/>
      <c r="AFG113" s="218"/>
      <c r="AFH113" s="218"/>
      <c r="AFI113" s="218"/>
      <c r="AFJ113" s="218"/>
      <c r="AFK113" s="218"/>
      <c r="AFL113" s="218"/>
      <c r="AFM113" s="218"/>
      <c r="AFN113" s="218"/>
      <c r="AFO113" s="218"/>
      <c r="AFP113" s="218"/>
      <c r="AFQ113" s="218"/>
      <c r="AFR113" s="218"/>
      <c r="AFS113" s="218"/>
      <c r="AFT113" s="218"/>
      <c r="AFU113" s="218"/>
      <c r="AFV113" s="218"/>
      <c r="AFW113" s="218"/>
      <c r="AFX113" s="218"/>
      <c r="AFY113" s="218"/>
      <c r="AFZ113" s="218"/>
      <c r="AGA113" s="218"/>
      <c r="AGB113" s="218"/>
      <c r="AGC113" s="218"/>
      <c r="AGD113" s="218"/>
      <c r="AGE113" s="218"/>
      <c r="AGF113" s="218"/>
      <c r="AGG113" s="218"/>
      <c r="AGH113" s="218"/>
      <c r="AGI113" s="218"/>
      <c r="AGJ113" s="218"/>
      <c r="AGK113" s="218"/>
      <c r="AGL113" s="218"/>
      <c r="AGM113" s="218"/>
      <c r="AGN113" s="218"/>
      <c r="AGO113" s="218"/>
      <c r="AGP113" s="218"/>
      <c r="AGQ113" s="218"/>
      <c r="AGR113" s="218"/>
      <c r="AGS113" s="218"/>
      <c r="AGT113" s="218"/>
      <c r="AGU113" s="218"/>
      <c r="AGV113" s="218"/>
      <c r="AGW113" s="218"/>
      <c r="AGX113" s="218"/>
      <c r="AGY113" s="218"/>
      <c r="AGZ113" s="218"/>
      <c r="AHA113" s="218"/>
      <c r="AHB113" s="218"/>
      <c r="AHC113" s="218"/>
      <c r="AHD113" s="218"/>
      <c r="AHE113" s="218"/>
      <c r="AHF113" s="218"/>
      <c r="AHG113" s="218"/>
      <c r="AHH113" s="218"/>
      <c r="AHI113" s="218"/>
      <c r="AHJ113" s="218"/>
      <c r="AHK113" s="218"/>
      <c r="AHL113" s="218"/>
      <c r="AHM113" s="218"/>
      <c r="AHN113" s="218"/>
      <c r="AHO113" s="218"/>
      <c r="AHP113" s="218"/>
      <c r="AHQ113" s="218"/>
      <c r="AHR113" s="218"/>
      <c r="AHS113" s="218"/>
      <c r="AHT113" s="218"/>
      <c r="AHU113" s="218"/>
      <c r="AHV113" s="218"/>
      <c r="AHW113" s="218"/>
      <c r="AHX113" s="218"/>
      <c r="AHY113" s="218"/>
      <c r="AHZ113" s="218"/>
      <c r="AIA113" s="218"/>
      <c r="AIB113" s="218"/>
      <c r="AIC113" s="218"/>
      <c r="AID113" s="218"/>
      <c r="AIE113" s="218"/>
      <c r="AIF113" s="218"/>
      <c r="AIG113" s="218"/>
      <c r="AIH113" s="218"/>
      <c r="AII113" s="218"/>
      <c r="AIJ113" s="218"/>
      <c r="AIK113" s="218"/>
      <c r="AIL113" s="218"/>
      <c r="AIM113" s="218"/>
      <c r="AIN113" s="218"/>
      <c r="AIO113" s="218"/>
      <c r="AIP113" s="218"/>
      <c r="AIQ113" s="218"/>
      <c r="AIR113" s="218"/>
      <c r="AIS113" s="218"/>
      <c r="AIT113" s="218"/>
      <c r="AIU113" s="218"/>
      <c r="AIV113" s="218"/>
      <c r="AIW113" s="218"/>
      <c r="AIX113" s="218"/>
      <c r="AIY113" s="218"/>
      <c r="AIZ113" s="218"/>
      <c r="AJA113" s="218"/>
      <c r="AJB113" s="218"/>
      <c r="AJC113" s="218"/>
      <c r="AJD113" s="218"/>
      <c r="AJE113" s="218"/>
      <c r="AJF113" s="218"/>
      <c r="AJG113" s="218"/>
      <c r="AJH113" s="218"/>
      <c r="AJI113" s="218"/>
      <c r="AJJ113" s="218"/>
      <c r="AJK113" s="218"/>
      <c r="AJL113" s="218"/>
      <c r="AJM113" s="218"/>
      <c r="AJN113" s="218"/>
      <c r="AJO113" s="218"/>
      <c r="AJP113" s="218"/>
      <c r="AJQ113" s="218"/>
      <c r="AJR113" s="218"/>
      <c r="AJS113" s="218"/>
      <c r="AJT113" s="218"/>
      <c r="AJU113" s="218"/>
      <c r="AJV113" s="218"/>
      <c r="AJW113" s="218"/>
      <c r="AJX113" s="218"/>
      <c r="AJY113" s="218"/>
      <c r="AJZ113" s="218"/>
      <c r="AKA113" s="218"/>
      <c r="AKB113" s="218"/>
      <c r="AKC113" s="218"/>
      <c r="AKD113" s="218"/>
      <c r="AKE113" s="218"/>
      <c r="AKF113" s="218"/>
      <c r="AKG113" s="218"/>
      <c r="AKH113" s="218"/>
      <c r="AKI113" s="218"/>
      <c r="AKJ113" s="218"/>
      <c r="AKK113" s="218"/>
      <c r="AKL113" s="218"/>
      <c r="AKM113" s="218"/>
      <c r="AKN113" s="218"/>
      <c r="AKO113" s="218"/>
      <c r="AKP113" s="218"/>
      <c r="AKQ113" s="218"/>
      <c r="AKR113" s="218"/>
      <c r="AKS113" s="218"/>
      <c r="AKT113" s="218"/>
      <c r="AKU113" s="218"/>
      <c r="AKV113" s="218"/>
      <c r="AKW113" s="218"/>
      <c r="AKX113" s="218"/>
      <c r="AKY113" s="218"/>
      <c r="AKZ113" s="218"/>
      <c r="ALA113" s="218"/>
      <c r="ALB113" s="218"/>
      <c r="ALC113" s="218"/>
      <c r="ALD113" s="218"/>
      <c r="ALE113" s="218"/>
      <c r="ALF113" s="218"/>
      <c r="ALG113" s="218"/>
      <c r="ALH113" s="218"/>
      <c r="ALI113" s="218"/>
      <c r="ALJ113" s="218"/>
      <c r="ALK113" s="218"/>
      <c r="ALL113" s="218"/>
      <c r="ALM113" s="218"/>
      <c r="ALN113" s="218"/>
      <c r="ALO113" s="218"/>
      <c r="ALP113" s="218"/>
      <c r="ALQ113" s="218"/>
      <c r="ALR113" s="218"/>
      <c r="ALS113" s="218"/>
      <c r="ALT113" s="218"/>
      <c r="ALU113" s="219"/>
    </row>
    <row r="114" spans="1:1012" s="137" customFormat="1">
      <c r="A114" s="220"/>
      <c r="B114" s="221"/>
      <c r="C114" s="218"/>
      <c r="D114" s="223"/>
      <c r="E114" s="224"/>
      <c r="F114" s="224"/>
      <c r="G114" s="224"/>
      <c r="H114" s="224"/>
      <c r="I114" s="225"/>
      <c r="J114" s="218"/>
      <c r="K114" s="218"/>
      <c r="L114" s="218"/>
      <c r="M114" s="218"/>
      <c r="N114" s="218"/>
      <c r="O114" s="218"/>
      <c r="P114" s="218"/>
      <c r="Q114" s="218"/>
      <c r="R114" s="218"/>
      <c r="S114" s="218"/>
      <c r="T114" s="218"/>
      <c r="U114" s="218"/>
      <c r="V114" s="218"/>
      <c r="W114" s="218"/>
      <c r="X114" s="218"/>
      <c r="Y114" s="218"/>
      <c r="Z114" s="218"/>
      <c r="AA114" s="218"/>
      <c r="AB114" s="218"/>
      <c r="AC114" s="218"/>
      <c r="AD114" s="218"/>
      <c r="AE114" s="218"/>
      <c r="AF114" s="218"/>
      <c r="AG114" s="218"/>
      <c r="AH114" s="218"/>
      <c r="AI114" s="218"/>
      <c r="AJ114" s="218"/>
      <c r="AK114" s="218"/>
      <c r="AL114" s="218"/>
      <c r="AM114" s="218"/>
      <c r="AN114" s="218"/>
      <c r="AO114" s="218"/>
      <c r="AP114" s="218"/>
      <c r="AQ114" s="218"/>
      <c r="AR114" s="218"/>
      <c r="AS114" s="218"/>
      <c r="AT114" s="218"/>
      <c r="AU114" s="218"/>
      <c r="AV114" s="218"/>
      <c r="AW114" s="218"/>
      <c r="AX114" s="218"/>
      <c r="AY114" s="218"/>
      <c r="AZ114" s="218"/>
      <c r="BA114" s="218"/>
      <c r="BB114" s="218"/>
      <c r="BC114" s="218"/>
      <c r="BD114" s="218"/>
      <c r="BE114" s="218"/>
      <c r="BF114" s="218"/>
      <c r="BG114" s="218"/>
      <c r="BH114" s="218"/>
      <c r="BI114" s="218"/>
      <c r="BJ114" s="218"/>
      <c r="BK114" s="218"/>
      <c r="BL114" s="218"/>
      <c r="BM114" s="218"/>
      <c r="BN114" s="218"/>
      <c r="BO114" s="218"/>
      <c r="BP114" s="218"/>
      <c r="BQ114" s="218"/>
      <c r="BR114" s="218"/>
      <c r="BS114" s="218"/>
      <c r="BT114" s="218"/>
      <c r="BU114" s="218"/>
      <c r="BV114" s="218"/>
      <c r="BW114" s="218"/>
      <c r="BX114" s="218"/>
      <c r="BY114" s="218"/>
      <c r="BZ114" s="218"/>
      <c r="CA114" s="218"/>
      <c r="CB114" s="218"/>
      <c r="CC114" s="218"/>
      <c r="CD114" s="218"/>
      <c r="CE114" s="218"/>
      <c r="CF114" s="218"/>
      <c r="CG114" s="218"/>
      <c r="CH114" s="218"/>
      <c r="CI114" s="218"/>
      <c r="CJ114" s="218"/>
      <c r="CK114" s="218"/>
      <c r="CL114" s="218"/>
      <c r="CM114" s="218"/>
      <c r="CN114" s="218"/>
      <c r="CO114" s="218"/>
      <c r="CP114" s="218"/>
      <c r="CQ114" s="218"/>
      <c r="CR114" s="218"/>
      <c r="CS114" s="218"/>
      <c r="CT114" s="218"/>
      <c r="CU114" s="218"/>
      <c r="CV114" s="218"/>
      <c r="CW114" s="218"/>
      <c r="CX114" s="218"/>
      <c r="CY114" s="218"/>
      <c r="CZ114" s="218"/>
      <c r="DA114" s="218"/>
      <c r="DB114" s="218"/>
      <c r="DC114" s="218"/>
      <c r="DD114" s="218"/>
      <c r="DE114" s="218"/>
      <c r="DF114" s="218"/>
      <c r="DG114" s="218"/>
      <c r="DH114" s="218"/>
      <c r="DI114" s="218"/>
      <c r="DJ114" s="218"/>
      <c r="DK114" s="218"/>
      <c r="DL114" s="218"/>
      <c r="DM114" s="218"/>
      <c r="DN114" s="218"/>
      <c r="DO114" s="218"/>
      <c r="DP114" s="218"/>
      <c r="DQ114" s="218"/>
      <c r="DR114" s="218"/>
      <c r="DS114" s="218"/>
      <c r="DT114" s="218"/>
      <c r="DU114" s="218"/>
      <c r="DV114" s="218"/>
      <c r="DW114" s="218"/>
      <c r="DX114" s="218"/>
      <c r="DY114" s="218"/>
      <c r="DZ114" s="218"/>
      <c r="EA114" s="218"/>
      <c r="EB114" s="218"/>
      <c r="EC114" s="218"/>
      <c r="ED114" s="218"/>
      <c r="EE114" s="218"/>
      <c r="EF114" s="218"/>
      <c r="EG114" s="218"/>
      <c r="EH114" s="218"/>
      <c r="EI114" s="218"/>
      <c r="EJ114" s="218"/>
      <c r="EK114" s="218"/>
      <c r="EL114" s="218"/>
      <c r="EM114" s="218"/>
      <c r="EN114" s="218"/>
      <c r="EO114" s="218"/>
      <c r="EP114" s="218"/>
      <c r="EQ114" s="218"/>
      <c r="ER114" s="218"/>
      <c r="ES114" s="218"/>
      <c r="ET114" s="218"/>
      <c r="EU114" s="218"/>
      <c r="EV114" s="218"/>
      <c r="EW114" s="218"/>
      <c r="EX114" s="218"/>
      <c r="EY114" s="218"/>
      <c r="EZ114" s="218"/>
      <c r="FA114" s="218"/>
      <c r="FB114" s="218"/>
      <c r="FC114" s="218"/>
      <c r="FD114" s="218"/>
      <c r="FE114" s="218"/>
      <c r="FF114" s="218"/>
      <c r="FG114" s="218"/>
      <c r="FH114" s="218"/>
      <c r="FI114" s="218"/>
      <c r="FJ114" s="218"/>
      <c r="FK114" s="218"/>
      <c r="FL114" s="218"/>
      <c r="FM114" s="218"/>
      <c r="FN114" s="218"/>
      <c r="FO114" s="218"/>
      <c r="FP114" s="218"/>
      <c r="FQ114" s="218"/>
      <c r="FR114" s="218"/>
      <c r="FS114" s="218"/>
      <c r="FT114" s="218"/>
      <c r="FU114" s="218"/>
      <c r="FV114" s="218"/>
      <c r="FW114" s="218"/>
      <c r="FX114" s="218"/>
      <c r="FY114" s="218"/>
      <c r="FZ114" s="218"/>
      <c r="GA114" s="218"/>
      <c r="GB114" s="218"/>
      <c r="GC114" s="218"/>
      <c r="GD114" s="218"/>
      <c r="GE114" s="218"/>
      <c r="GF114" s="218"/>
      <c r="GG114" s="218"/>
      <c r="GH114" s="218"/>
      <c r="GI114" s="218"/>
      <c r="GJ114" s="218"/>
      <c r="GK114" s="218"/>
      <c r="GL114" s="218"/>
      <c r="GM114" s="218"/>
      <c r="GN114" s="218"/>
      <c r="GO114" s="218"/>
      <c r="GP114" s="218"/>
      <c r="GQ114" s="218"/>
      <c r="GR114" s="218"/>
      <c r="GS114" s="218"/>
      <c r="GT114" s="218"/>
      <c r="GU114" s="218"/>
      <c r="GV114" s="218"/>
      <c r="GW114" s="218"/>
      <c r="GX114" s="218"/>
      <c r="GY114" s="218"/>
      <c r="GZ114" s="218"/>
      <c r="HA114" s="218"/>
      <c r="HB114" s="218"/>
      <c r="HC114" s="218"/>
      <c r="HD114" s="218"/>
      <c r="HE114" s="218"/>
      <c r="HF114" s="218"/>
      <c r="HG114" s="218"/>
      <c r="HH114" s="218"/>
      <c r="HI114" s="218"/>
      <c r="HJ114" s="218"/>
      <c r="HK114" s="218"/>
      <c r="HL114" s="218"/>
      <c r="HM114" s="218"/>
      <c r="HN114" s="218"/>
      <c r="HO114" s="218"/>
      <c r="HP114" s="218"/>
      <c r="HQ114" s="218"/>
      <c r="HR114" s="218"/>
      <c r="HS114" s="218"/>
      <c r="HT114" s="218"/>
      <c r="HU114" s="218"/>
      <c r="HV114" s="218"/>
      <c r="HW114" s="218"/>
      <c r="HX114" s="218"/>
      <c r="HY114" s="218"/>
      <c r="HZ114" s="218"/>
      <c r="IA114" s="218"/>
      <c r="IB114" s="218"/>
      <c r="IC114" s="218"/>
      <c r="ID114" s="218"/>
      <c r="IE114" s="218"/>
      <c r="IF114" s="218"/>
      <c r="IG114" s="218"/>
      <c r="IH114" s="218"/>
      <c r="II114" s="218"/>
      <c r="IJ114" s="218"/>
      <c r="IK114" s="218"/>
      <c r="IL114" s="218"/>
      <c r="IM114" s="218"/>
      <c r="IN114" s="218"/>
      <c r="IO114" s="218"/>
      <c r="IP114" s="218"/>
      <c r="IQ114" s="218"/>
      <c r="IR114" s="218"/>
      <c r="IS114" s="218"/>
      <c r="IT114" s="218"/>
      <c r="IU114" s="218"/>
      <c r="IV114" s="218"/>
      <c r="IW114" s="218"/>
      <c r="IX114" s="218"/>
      <c r="IY114" s="218"/>
      <c r="IZ114" s="218"/>
      <c r="JA114" s="218"/>
      <c r="JB114" s="218"/>
      <c r="JC114" s="218"/>
      <c r="JD114" s="218"/>
      <c r="JE114" s="218"/>
      <c r="JF114" s="218"/>
      <c r="JG114" s="218"/>
      <c r="JH114" s="218"/>
      <c r="JI114" s="218"/>
      <c r="JJ114" s="218"/>
      <c r="JK114" s="218"/>
      <c r="JL114" s="218"/>
      <c r="JM114" s="218"/>
      <c r="JN114" s="218"/>
      <c r="JO114" s="218"/>
      <c r="JP114" s="218"/>
      <c r="JQ114" s="218"/>
      <c r="JR114" s="218"/>
      <c r="JS114" s="218"/>
      <c r="JT114" s="218"/>
      <c r="JU114" s="218"/>
      <c r="JV114" s="218"/>
      <c r="JW114" s="218"/>
      <c r="JX114" s="218"/>
      <c r="JY114" s="218"/>
      <c r="JZ114" s="218"/>
      <c r="KA114" s="218"/>
      <c r="KB114" s="218"/>
      <c r="KC114" s="218"/>
      <c r="KD114" s="218"/>
      <c r="KE114" s="218"/>
      <c r="KF114" s="218"/>
      <c r="KG114" s="218"/>
      <c r="KH114" s="218"/>
      <c r="KI114" s="218"/>
      <c r="KJ114" s="218"/>
      <c r="KK114" s="218"/>
      <c r="KL114" s="218"/>
      <c r="KM114" s="218"/>
      <c r="KN114" s="218"/>
      <c r="KO114" s="218"/>
      <c r="KP114" s="218"/>
      <c r="KQ114" s="218"/>
      <c r="KR114" s="218"/>
      <c r="KS114" s="218"/>
      <c r="KT114" s="218"/>
      <c r="KU114" s="218"/>
      <c r="KV114" s="218"/>
      <c r="KW114" s="218"/>
      <c r="KX114" s="218"/>
      <c r="KY114" s="218"/>
      <c r="KZ114" s="218"/>
      <c r="LA114" s="218"/>
      <c r="LB114" s="218"/>
      <c r="LC114" s="218"/>
      <c r="LD114" s="218"/>
      <c r="LE114" s="218"/>
      <c r="LF114" s="218"/>
      <c r="LG114" s="218"/>
      <c r="LH114" s="218"/>
      <c r="LI114" s="218"/>
      <c r="LJ114" s="218"/>
      <c r="LK114" s="218"/>
      <c r="LL114" s="218"/>
      <c r="LM114" s="218"/>
      <c r="LN114" s="218"/>
      <c r="LO114" s="218"/>
      <c r="LP114" s="218"/>
      <c r="LQ114" s="218"/>
      <c r="LR114" s="218"/>
      <c r="LS114" s="218"/>
      <c r="LT114" s="218"/>
      <c r="LU114" s="218"/>
      <c r="LV114" s="218"/>
      <c r="LW114" s="218"/>
      <c r="LX114" s="218"/>
      <c r="LY114" s="218"/>
      <c r="LZ114" s="218"/>
      <c r="MA114" s="218"/>
      <c r="MB114" s="218"/>
      <c r="MC114" s="218"/>
      <c r="MD114" s="218"/>
      <c r="ME114" s="218"/>
      <c r="MF114" s="218"/>
      <c r="MG114" s="218"/>
      <c r="MH114" s="218"/>
      <c r="MI114" s="218"/>
      <c r="MJ114" s="218"/>
      <c r="MK114" s="218"/>
      <c r="ML114" s="218"/>
      <c r="MM114" s="218"/>
      <c r="MN114" s="218"/>
      <c r="MO114" s="218"/>
      <c r="MP114" s="218"/>
      <c r="MQ114" s="218"/>
      <c r="MR114" s="218"/>
      <c r="MS114" s="218"/>
      <c r="MT114" s="218"/>
      <c r="MU114" s="218"/>
      <c r="MV114" s="218"/>
      <c r="MW114" s="218"/>
      <c r="MX114" s="218"/>
      <c r="MY114" s="218"/>
      <c r="MZ114" s="218"/>
      <c r="NA114" s="218"/>
      <c r="NB114" s="218"/>
      <c r="NC114" s="218"/>
      <c r="ND114" s="218"/>
      <c r="NE114" s="218"/>
      <c r="NF114" s="218"/>
      <c r="NG114" s="218"/>
      <c r="NH114" s="218"/>
      <c r="NI114" s="218"/>
      <c r="NJ114" s="218"/>
      <c r="NK114" s="218"/>
      <c r="NL114" s="218"/>
      <c r="NM114" s="218"/>
      <c r="NN114" s="218"/>
      <c r="NO114" s="218"/>
      <c r="NP114" s="218"/>
      <c r="NQ114" s="218"/>
      <c r="NR114" s="218"/>
      <c r="NS114" s="218"/>
      <c r="NT114" s="218"/>
      <c r="NU114" s="218"/>
      <c r="NV114" s="218"/>
      <c r="NW114" s="218"/>
      <c r="NX114" s="218"/>
      <c r="NY114" s="218"/>
      <c r="NZ114" s="218"/>
      <c r="OA114" s="218"/>
      <c r="OB114" s="218"/>
      <c r="OC114" s="218"/>
      <c r="OD114" s="218"/>
      <c r="OE114" s="218"/>
      <c r="OF114" s="218"/>
      <c r="OG114" s="218"/>
      <c r="OH114" s="218"/>
      <c r="OI114" s="218"/>
      <c r="OJ114" s="218"/>
      <c r="OK114" s="218"/>
      <c r="OL114" s="218"/>
      <c r="OM114" s="218"/>
      <c r="ON114" s="218"/>
      <c r="OO114" s="218"/>
      <c r="OP114" s="218"/>
      <c r="OQ114" s="218"/>
      <c r="OR114" s="218"/>
      <c r="OS114" s="218"/>
      <c r="OT114" s="218"/>
      <c r="OU114" s="218"/>
      <c r="OV114" s="218"/>
      <c r="OW114" s="218"/>
      <c r="OX114" s="218"/>
      <c r="OY114" s="218"/>
      <c r="OZ114" s="218"/>
      <c r="PA114" s="218"/>
      <c r="PB114" s="218"/>
      <c r="PC114" s="218"/>
      <c r="PD114" s="218"/>
      <c r="PE114" s="218"/>
      <c r="PF114" s="218"/>
      <c r="PG114" s="218"/>
      <c r="PH114" s="218"/>
      <c r="PI114" s="218"/>
      <c r="PJ114" s="218"/>
      <c r="PK114" s="218"/>
      <c r="PL114" s="218"/>
      <c r="PM114" s="218"/>
      <c r="PN114" s="218"/>
      <c r="PO114" s="218"/>
      <c r="PP114" s="218"/>
      <c r="PQ114" s="218"/>
      <c r="PR114" s="218"/>
      <c r="PS114" s="218"/>
      <c r="PT114" s="218"/>
      <c r="PU114" s="218"/>
      <c r="PV114" s="218"/>
      <c r="PW114" s="218"/>
      <c r="PX114" s="218"/>
      <c r="PY114" s="218"/>
      <c r="PZ114" s="218"/>
      <c r="QA114" s="218"/>
      <c r="QB114" s="218"/>
      <c r="QC114" s="218"/>
      <c r="QD114" s="218"/>
      <c r="QE114" s="218"/>
      <c r="QF114" s="218"/>
      <c r="QG114" s="218"/>
      <c r="QH114" s="218"/>
      <c r="QI114" s="218"/>
      <c r="QJ114" s="218"/>
      <c r="QK114" s="218"/>
      <c r="QL114" s="218"/>
      <c r="QM114" s="218"/>
      <c r="QN114" s="218"/>
      <c r="QO114" s="218"/>
      <c r="QP114" s="218"/>
      <c r="QQ114" s="218"/>
      <c r="QR114" s="218"/>
      <c r="QS114" s="218"/>
      <c r="QT114" s="218"/>
      <c r="QU114" s="218"/>
      <c r="QV114" s="218"/>
      <c r="QW114" s="218"/>
      <c r="QX114" s="218"/>
      <c r="QY114" s="218"/>
      <c r="QZ114" s="218"/>
      <c r="RA114" s="218"/>
      <c r="RB114" s="218"/>
      <c r="RC114" s="218"/>
      <c r="RD114" s="218"/>
      <c r="RE114" s="218"/>
      <c r="RF114" s="218"/>
      <c r="RG114" s="218"/>
      <c r="RH114" s="218"/>
      <c r="RI114" s="218"/>
      <c r="RJ114" s="218"/>
      <c r="RK114" s="218"/>
      <c r="RL114" s="218"/>
      <c r="RM114" s="218"/>
      <c r="RN114" s="218"/>
      <c r="RO114" s="218"/>
      <c r="RP114" s="218"/>
      <c r="RQ114" s="218"/>
      <c r="RR114" s="218"/>
      <c r="RS114" s="218"/>
      <c r="RT114" s="218"/>
      <c r="RU114" s="218"/>
      <c r="RV114" s="218"/>
      <c r="RW114" s="218"/>
      <c r="RX114" s="218"/>
      <c r="RY114" s="218"/>
      <c r="RZ114" s="218"/>
      <c r="SA114" s="218"/>
      <c r="SB114" s="218"/>
      <c r="SC114" s="218"/>
      <c r="SD114" s="218"/>
      <c r="SE114" s="218"/>
      <c r="SF114" s="218"/>
      <c r="SG114" s="218"/>
      <c r="SH114" s="218"/>
      <c r="SI114" s="218"/>
      <c r="SJ114" s="218"/>
      <c r="SK114" s="218"/>
      <c r="SL114" s="218"/>
      <c r="SM114" s="218"/>
      <c r="SN114" s="218"/>
      <c r="SO114" s="218"/>
      <c r="SP114" s="218"/>
      <c r="SQ114" s="218"/>
      <c r="SR114" s="218"/>
      <c r="SS114" s="218"/>
      <c r="ST114" s="218"/>
      <c r="SU114" s="218"/>
      <c r="SV114" s="218"/>
      <c r="SW114" s="218"/>
      <c r="SX114" s="218"/>
      <c r="SY114" s="218"/>
      <c r="SZ114" s="218"/>
      <c r="TA114" s="218"/>
      <c r="TB114" s="218"/>
      <c r="TC114" s="218"/>
      <c r="TD114" s="218"/>
      <c r="TE114" s="218"/>
      <c r="TF114" s="218"/>
      <c r="TG114" s="218"/>
      <c r="TH114" s="218"/>
      <c r="TI114" s="218"/>
      <c r="TJ114" s="218"/>
      <c r="TK114" s="218"/>
      <c r="TL114" s="218"/>
      <c r="TM114" s="218"/>
      <c r="TN114" s="218"/>
      <c r="TO114" s="218"/>
      <c r="TP114" s="218"/>
      <c r="TQ114" s="218"/>
      <c r="TR114" s="218"/>
      <c r="TS114" s="218"/>
      <c r="TT114" s="218"/>
      <c r="TU114" s="218"/>
      <c r="TV114" s="218"/>
      <c r="TW114" s="218"/>
      <c r="TX114" s="218"/>
      <c r="TY114" s="218"/>
      <c r="TZ114" s="218"/>
      <c r="UA114" s="218"/>
      <c r="UB114" s="218"/>
      <c r="UC114" s="218"/>
      <c r="UD114" s="218"/>
      <c r="UE114" s="218"/>
      <c r="UF114" s="218"/>
      <c r="UG114" s="218"/>
      <c r="UH114" s="218"/>
      <c r="UI114" s="218"/>
      <c r="UJ114" s="218"/>
      <c r="UK114" s="218"/>
      <c r="UL114" s="218"/>
      <c r="UM114" s="218"/>
      <c r="UN114" s="218"/>
      <c r="UO114" s="218"/>
      <c r="UP114" s="218"/>
      <c r="UQ114" s="218"/>
      <c r="UR114" s="218"/>
      <c r="US114" s="218"/>
      <c r="UT114" s="218"/>
      <c r="UU114" s="218"/>
      <c r="UV114" s="218"/>
      <c r="UW114" s="218"/>
      <c r="UX114" s="218"/>
      <c r="UY114" s="218"/>
      <c r="UZ114" s="218"/>
      <c r="VA114" s="218"/>
      <c r="VB114" s="218"/>
      <c r="VC114" s="218"/>
      <c r="VD114" s="218"/>
      <c r="VE114" s="218"/>
      <c r="VF114" s="218"/>
      <c r="VG114" s="218"/>
      <c r="VH114" s="218"/>
      <c r="VI114" s="218"/>
      <c r="VJ114" s="218"/>
      <c r="VK114" s="218"/>
      <c r="VL114" s="218"/>
      <c r="VM114" s="218"/>
      <c r="VN114" s="218"/>
      <c r="VO114" s="218"/>
      <c r="VP114" s="218"/>
      <c r="VQ114" s="218"/>
      <c r="VR114" s="218"/>
      <c r="VS114" s="218"/>
      <c r="VT114" s="218"/>
      <c r="VU114" s="218"/>
      <c r="VV114" s="218"/>
      <c r="VW114" s="218"/>
      <c r="VX114" s="218"/>
      <c r="VY114" s="218"/>
      <c r="VZ114" s="218"/>
      <c r="WA114" s="218"/>
      <c r="WB114" s="218"/>
      <c r="WC114" s="218"/>
      <c r="WD114" s="218"/>
      <c r="WE114" s="218"/>
      <c r="WF114" s="218"/>
      <c r="WG114" s="218"/>
      <c r="WH114" s="218"/>
      <c r="WI114" s="218"/>
      <c r="WJ114" s="218"/>
      <c r="WK114" s="218"/>
      <c r="WL114" s="218"/>
      <c r="WM114" s="218"/>
      <c r="WN114" s="218"/>
      <c r="WO114" s="218"/>
      <c r="WP114" s="218"/>
      <c r="WQ114" s="218"/>
      <c r="WR114" s="218"/>
      <c r="WS114" s="218"/>
      <c r="WT114" s="218"/>
      <c r="WU114" s="218"/>
      <c r="WV114" s="218"/>
      <c r="WW114" s="218"/>
      <c r="WX114" s="218"/>
      <c r="WY114" s="218"/>
      <c r="WZ114" s="218"/>
      <c r="XA114" s="218"/>
      <c r="XB114" s="218"/>
      <c r="XC114" s="218"/>
      <c r="XD114" s="218"/>
      <c r="XE114" s="218"/>
      <c r="XF114" s="218"/>
      <c r="XG114" s="218"/>
      <c r="XH114" s="218"/>
      <c r="XI114" s="218"/>
      <c r="XJ114" s="218"/>
      <c r="XK114" s="218"/>
      <c r="XL114" s="218"/>
      <c r="XM114" s="218"/>
      <c r="XN114" s="218"/>
      <c r="XO114" s="218"/>
      <c r="XP114" s="218"/>
      <c r="XQ114" s="218"/>
      <c r="XR114" s="218"/>
      <c r="XS114" s="218"/>
      <c r="XT114" s="218"/>
      <c r="XU114" s="218"/>
      <c r="XV114" s="218"/>
      <c r="XW114" s="218"/>
      <c r="XX114" s="218"/>
      <c r="XY114" s="218"/>
      <c r="XZ114" s="218"/>
      <c r="YA114" s="218"/>
      <c r="YB114" s="218"/>
      <c r="YC114" s="218"/>
      <c r="YD114" s="218"/>
      <c r="YE114" s="218"/>
      <c r="YF114" s="218"/>
      <c r="YG114" s="218"/>
      <c r="YH114" s="218"/>
      <c r="YI114" s="218"/>
      <c r="YJ114" s="218"/>
      <c r="YK114" s="218"/>
      <c r="YL114" s="218"/>
      <c r="YM114" s="218"/>
      <c r="YN114" s="218"/>
      <c r="YO114" s="218"/>
      <c r="YP114" s="218"/>
      <c r="YQ114" s="218"/>
      <c r="YR114" s="218"/>
      <c r="YS114" s="218"/>
      <c r="YT114" s="218"/>
      <c r="YU114" s="218"/>
      <c r="YV114" s="218"/>
      <c r="YW114" s="218"/>
      <c r="YX114" s="218"/>
      <c r="YY114" s="218"/>
      <c r="YZ114" s="218"/>
      <c r="ZA114" s="218"/>
      <c r="ZB114" s="218"/>
      <c r="ZC114" s="218"/>
      <c r="ZD114" s="218"/>
      <c r="ZE114" s="218"/>
      <c r="ZF114" s="218"/>
      <c r="ZG114" s="218"/>
      <c r="ZH114" s="218"/>
      <c r="ZI114" s="218"/>
      <c r="ZJ114" s="218"/>
      <c r="ZK114" s="218"/>
      <c r="ZL114" s="218"/>
      <c r="ZM114" s="218"/>
      <c r="ZN114" s="218"/>
      <c r="ZO114" s="218"/>
      <c r="ZP114" s="218"/>
      <c r="ZQ114" s="218"/>
      <c r="ZR114" s="218"/>
      <c r="ZS114" s="218"/>
      <c r="ZT114" s="218"/>
      <c r="ZU114" s="218"/>
      <c r="ZV114" s="218"/>
      <c r="ZW114" s="218"/>
      <c r="ZX114" s="218"/>
      <c r="ZY114" s="218"/>
      <c r="ZZ114" s="218"/>
      <c r="AAA114" s="218"/>
      <c r="AAB114" s="218"/>
      <c r="AAC114" s="218"/>
      <c r="AAD114" s="218"/>
      <c r="AAE114" s="218"/>
      <c r="AAF114" s="218"/>
      <c r="AAG114" s="218"/>
      <c r="AAH114" s="218"/>
      <c r="AAI114" s="218"/>
      <c r="AAJ114" s="218"/>
      <c r="AAK114" s="218"/>
      <c r="AAL114" s="218"/>
      <c r="AAM114" s="218"/>
      <c r="AAN114" s="218"/>
      <c r="AAO114" s="218"/>
      <c r="AAP114" s="218"/>
      <c r="AAQ114" s="218"/>
      <c r="AAR114" s="218"/>
      <c r="AAS114" s="218"/>
      <c r="AAT114" s="218"/>
      <c r="AAU114" s="218"/>
      <c r="AAV114" s="218"/>
      <c r="AAW114" s="218"/>
      <c r="AAX114" s="218"/>
      <c r="AAY114" s="218"/>
      <c r="AAZ114" s="218"/>
      <c r="ABA114" s="218"/>
      <c r="ABB114" s="218"/>
      <c r="ABC114" s="218"/>
      <c r="ABD114" s="218"/>
      <c r="ABE114" s="218"/>
      <c r="ABF114" s="218"/>
      <c r="ABG114" s="218"/>
      <c r="ABH114" s="218"/>
      <c r="ABI114" s="218"/>
      <c r="ABJ114" s="218"/>
      <c r="ABK114" s="218"/>
      <c r="ABL114" s="218"/>
      <c r="ABM114" s="218"/>
      <c r="ABN114" s="218"/>
      <c r="ABO114" s="218"/>
      <c r="ABP114" s="218"/>
      <c r="ABQ114" s="218"/>
      <c r="ABR114" s="218"/>
      <c r="ABS114" s="218"/>
      <c r="ABT114" s="218"/>
      <c r="ABU114" s="218"/>
      <c r="ABV114" s="218"/>
      <c r="ABW114" s="218"/>
      <c r="ABX114" s="218"/>
      <c r="ABY114" s="218"/>
      <c r="ABZ114" s="218"/>
      <c r="ACA114" s="218"/>
      <c r="ACB114" s="218"/>
      <c r="ACC114" s="218"/>
      <c r="ACD114" s="218"/>
      <c r="ACE114" s="218"/>
      <c r="ACF114" s="218"/>
      <c r="ACG114" s="218"/>
      <c r="ACH114" s="218"/>
      <c r="ACI114" s="218"/>
      <c r="ACJ114" s="218"/>
      <c r="ACK114" s="218"/>
      <c r="ACL114" s="218"/>
      <c r="ACM114" s="218"/>
      <c r="ACN114" s="218"/>
      <c r="ACO114" s="218"/>
      <c r="ACP114" s="218"/>
      <c r="ACQ114" s="218"/>
      <c r="ACR114" s="218"/>
      <c r="ACS114" s="218"/>
      <c r="ACT114" s="218"/>
      <c r="ACU114" s="218"/>
      <c r="ACV114" s="218"/>
      <c r="ACW114" s="218"/>
      <c r="ACX114" s="218"/>
      <c r="ACY114" s="218"/>
      <c r="ACZ114" s="218"/>
      <c r="ADA114" s="218"/>
      <c r="ADB114" s="218"/>
      <c r="ADC114" s="218"/>
      <c r="ADD114" s="218"/>
      <c r="ADE114" s="218"/>
      <c r="ADF114" s="218"/>
      <c r="ADG114" s="218"/>
      <c r="ADH114" s="218"/>
      <c r="ADI114" s="218"/>
      <c r="ADJ114" s="218"/>
      <c r="ADK114" s="218"/>
      <c r="ADL114" s="218"/>
      <c r="ADM114" s="218"/>
      <c r="ADN114" s="218"/>
      <c r="ADO114" s="218"/>
      <c r="ADP114" s="218"/>
      <c r="ADQ114" s="218"/>
      <c r="ADR114" s="218"/>
      <c r="ADS114" s="218"/>
      <c r="ADT114" s="218"/>
      <c r="ADU114" s="218"/>
      <c r="ADV114" s="218"/>
      <c r="ADW114" s="218"/>
      <c r="ADX114" s="218"/>
      <c r="ADY114" s="218"/>
      <c r="ADZ114" s="218"/>
      <c r="AEA114" s="218"/>
      <c r="AEB114" s="218"/>
      <c r="AEC114" s="218"/>
      <c r="AED114" s="218"/>
      <c r="AEE114" s="218"/>
      <c r="AEF114" s="218"/>
      <c r="AEG114" s="218"/>
      <c r="AEH114" s="218"/>
      <c r="AEI114" s="218"/>
      <c r="AEJ114" s="218"/>
      <c r="AEK114" s="218"/>
      <c r="AEL114" s="218"/>
      <c r="AEM114" s="218"/>
      <c r="AEN114" s="218"/>
      <c r="AEO114" s="218"/>
      <c r="AEP114" s="218"/>
      <c r="AEQ114" s="218"/>
      <c r="AER114" s="218"/>
      <c r="AES114" s="218"/>
      <c r="AET114" s="218"/>
      <c r="AEU114" s="218"/>
      <c r="AEV114" s="218"/>
      <c r="AEW114" s="218"/>
      <c r="AEX114" s="218"/>
      <c r="AEY114" s="218"/>
      <c r="AEZ114" s="218"/>
      <c r="AFA114" s="218"/>
      <c r="AFB114" s="218"/>
      <c r="AFC114" s="218"/>
      <c r="AFD114" s="218"/>
      <c r="AFE114" s="218"/>
      <c r="AFF114" s="218"/>
      <c r="AFG114" s="218"/>
      <c r="AFH114" s="218"/>
      <c r="AFI114" s="218"/>
      <c r="AFJ114" s="218"/>
      <c r="AFK114" s="218"/>
      <c r="AFL114" s="218"/>
      <c r="AFM114" s="218"/>
      <c r="AFN114" s="218"/>
      <c r="AFO114" s="218"/>
      <c r="AFP114" s="218"/>
      <c r="AFQ114" s="218"/>
      <c r="AFR114" s="218"/>
      <c r="AFS114" s="218"/>
      <c r="AFT114" s="218"/>
      <c r="AFU114" s="218"/>
      <c r="AFV114" s="218"/>
      <c r="AFW114" s="218"/>
      <c r="AFX114" s="218"/>
      <c r="AFY114" s="218"/>
      <c r="AFZ114" s="218"/>
      <c r="AGA114" s="218"/>
      <c r="AGB114" s="218"/>
      <c r="AGC114" s="218"/>
      <c r="AGD114" s="218"/>
      <c r="AGE114" s="218"/>
      <c r="AGF114" s="218"/>
      <c r="AGG114" s="218"/>
      <c r="AGH114" s="218"/>
      <c r="AGI114" s="218"/>
      <c r="AGJ114" s="218"/>
      <c r="AGK114" s="218"/>
      <c r="AGL114" s="218"/>
      <c r="AGM114" s="218"/>
      <c r="AGN114" s="218"/>
      <c r="AGO114" s="218"/>
      <c r="AGP114" s="218"/>
      <c r="AGQ114" s="218"/>
      <c r="AGR114" s="218"/>
      <c r="AGS114" s="218"/>
      <c r="AGT114" s="218"/>
      <c r="AGU114" s="218"/>
      <c r="AGV114" s="218"/>
      <c r="AGW114" s="218"/>
      <c r="AGX114" s="218"/>
      <c r="AGY114" s="218"/>
      <c r="AGZ114" s="218"/>
      <c r="AHA114" s="218"/>
      <c r="AHB114" s="218"/>
      <c r="AHC114" s="218"/>
      <c r="AHD114" s="218"/>
      <c r="AHE114" s="218"/>
      <c r="AHF114" s="218"/>
      <c r="AHG114" s="218"/>
      <c r="AHH114" s="218"/>
      <c r="AHI114" s="218"/>
      <c r="AHJ114" s="218"/>
      <c r="AHK114" s="218"/>
      <c r="AHL114" s="218"/>
      <c r="AHM114" s="218"/>
      <c r="AHN114" s="218"/>
      <c r="AHO114" s="218"/>
      <c r="AHP114" s="218"/>
      <c r="AHQ114" s="218"/>
      <c r="AHR114" s="218"/>
      <c r="AHS114" s="218"/>
      <c r="AHT114" s="218"/>
      <c r="AHU114" s="218"/>
      <c r="AHV114" s="218"/>
      <c r="AHW114" s="218"/>
      <c r="AHX114" s="218"/>
      <c r="AHY114" s="218"/>
      <c r="AHZ114" s="218"/>
      <c r="AIA114" s="218"/>
      <c r="AIB114" s="218"/>
      <c r="AIC114" s="218"/>
      <c r="AID114" s="218"/>
      <c r="AIE114" s="218"/>
      <c r="AIF114" s="218"/>
      <c r="AIG114" s="218"/>
      <c r="AIH114" s="218"/>
      <c r="AII114" s="218"/>
      <c r="AIJ114" s="218"/>
      <c r="AIK114" s="218"/>
      <c r="AIL114" s="218"/>
      <c r="AIM114" s="218"/>
      <c r="AIN114" s="218"/>
      <c r="AIO114" s="218"/>
      <c r="AIP114" s="218"/>
      <c r="AIQ114" s="218"/>
      <c r="AIR114" s="218"/>
      <c r="AIS114" s="218"/>
      <c r="AIT114" s="218"/>
      <c r="AIU114" s="218"/>
      <c r="AIV114" s="218"/>
      <c r="AIW114" s="218"/>
      <c r="AIX114" s="218"/>
      <c r="AIY114" s="218"/>
      <c r="AIZ114" s="218"/>
      <c r="AJA114" s="218"/>
      <c r="AJB114" s="218"/>
      <c r="AJC114" s="218"/>
      <c r="AJD114" s="218"/>
      <c r="AJE114" s="218"/>
      <c r="AJF114" s="218"/>
      <c r="AJG114" s="218"/>
      <c r="AJH114" s="218"/>
      <c r="AJI114" s="218"/>
      <c r="AJJ114" s="218"/>
      <c r="AJK114" s="218"/>
      <c r="AJL114" s="218"/>
      <c r="AJM114" s="218"/>
      <c r="AJN114" s="218"/>
      <c r="AJO114" s="218"/>
      <c r="AJP114" s="218"/>
      <c r="AJQ114" s="218"/>
      <c r="AJR114" s="218"/>
      <c r="AJS114" s="218"/>
      <c r="AJT114" s="218"/>
      <c r="AJU114" s="218"/>
      <c r="AJV114" s="218"/>
      <c r="AJW114" s="218"/>
      <c r="AJX114" s="218"/>
      <c r="AJY114" s="218"/>
      <c r="AJZ114" s="218"/>
      <c r="AKA114" s="218"/>
      <c r="AKB114" s="218"/>
      <c r="AKC114" s="218"/>
      <c r="AKD114" s="218"/>
      <c r="AKE114" s="218"/>
      <c r="AKF114" s="218"/>
      <c r="AKG114" s="218"/>
      <c r="AKH114" s="218"/>
      <c r="AKI114" s="218"/>
      <c r="AKJ114" s="218"/>
      <c r="AKK114" s="218"/>
      <c r="AKL114" s="218"/>
      <c r="AKM114" s="218"/>
      <c r="AKN114" s="218"/>
      <c r="AKO114" s="218"/>
      <c r="AKP114" s="218"/>
      <c r="AKQ114" s="218"/>
      <c r="AKR114" s="218"/>
      <c r="AKS114" s="218"/>
      <c r="AKT114" s="218"/>
      <c r="AKU114" s="218"/>
      <c r="AKV114" s="218"/>
      <c r="AKW114" s="218"/>
      <c r="AKX114" s="218"/>
      <c r="AKY114" s="218"/>
      <c r="AKZ114" s="218"/>
      <c r="ALA114" s="218"/>
      <c r="ALB114" s="218"/>
      <c r="ALC114" s="218"/>
      <c r="ALD114" s="218"/>
      <c r="ALE114" s="218"/>
      <c r="ALF114" s="218"/>
      <c r="ALG114" s="218"/>
      <c r="ALH114" s="218"/>
      <c r="ALI114" s="218"/>
      <c r="ALJ114" s="218"/>
      <c r="ALK114" s="218"/>
      <c r="ALL114" s="218"/>
      <c r="ALM114" s="218"/>
      <c r="ALN114" s="218"/>
      <c r="ALO114" s="218"/>
      <c r="ALP114" s="218"/>
      <c r="ALQ114" s="218"/>
      <c r="ALR114" s="218"/>
      <c r="ALS114" s="218"/>
      <c r="ALT114" s="218"/>
      <c r="ALU114" s="219"/>
    </row>
    <row r="115" spans="1:1012" s="137" customFormat="1">
      <c r="A115" s="220"/>
      <c r="B115" s="221"/>
      <c r="C115" s="218"/>
      <c r="D115" s="223"/>
      <c r="E115" s="224"/>
      <c r="F115" s="224"/>
      <c r="G115" s="224"/>
      <c r="H115" s="224"/>
      <c r="I115" s="225"/>
      <c r="J115" s="218"/>
      <c r="K115" s="218"/>
      <c r="L115" s="218"/>
      <c r="M115" s="218"/>
      <c r="N115" s="218"/>
      <c r="O115" s="218"/>
      <c r="P115" s="218"/>
      <c r="Q115" s="218"/>
      <c r="R115" s="218"/>
      <c r="S115" s="218"/>
      <c r="T115" s="218"/>
      <c r="U115" s="218"/>
      <c r="V115" s="218"/>
      <c r="W115" s="218"/>
      <c r="X115" s="218"/>
      <c r="Y115" s="218"/>
      <c r="Z115" s="218"/>
      <c r="AA115" s="218"/>
      <c r="AB115" s="218"/>
      <c r="AC115" s="218"/>
      <c r="AD115" s="218"/>
      <c r="AE115" s="218"/>
      <c r="AF115" s="218"/>
      <c r="AG115" s="218"/>
      <c r="AH115" s="218"/>
      <c r="AI115" s="218"/>
      <c r="AJ115" s="218"/>
      <c r="AK115" s="218"/>
      <c r="AL115" s="218"/>
      <c r="AM115" s="218"/>
      <c r="AN115" s="218"/>
      <c r="AO115" s="218"/>
      <c r="AP115" s="218"/>
      <c r="AQ115" s="218"/>
      <c r="AR115" s="218"/>
      <c r="AS115" s="218"/>
      <c r="AT115" s="218"/>
      <c r="AU115" s="218"/>
      <c r="AV115" s="218"/>
      <c r="AW115" s="218"/>
      <c r="AX115" s="218"/>
      <c r="AY115" s="218"/>
      <c r="AZ115" s="218"/>
      <c r="BA115" s="218"/>
      <c r="BB115" s="218"/>
      <c r="BC115" s="218"/>
      <c r="BD115" s="218"/>
      <c r="BE115" s="218"/>
      <c r="BF115" s="218"/>
      <c r="BG115" s="218"/>
      <c r="BH115" s="218"/>
      <c r="BI115" s="218"/>
      <c r="BJ115" s="218"/>
      <c r="BK115" s="218"/>
      <c r="BL115" s="218"/>
      <c r="BM115" s="218"/>
      <c r="BN115" s="218"/>
      <c r="BO115" s="218"/>
      <c r="BP115" s="218"/>
      <c r="BQ115" s="218"/>
      <c r="BR115" s="218"/>
      <c r="BS115" s="218"/>
      <c r="BT115" s="218"/>
      <c r="BU115" s="218"/>
      <c r="BV115" s="218"/>
      <c r="BW115" s="218"/>
      <c r="BX115" s="218"/>
      <c r="BY115" s="218"/>
      <c r="BZ115" s="218"/>
      <c r="CA115" s="218"/>
      <c r="CB115" s="218"/>
      <c r="CC115" s="218"/>
      <c r="CD115" s="218"/>
      <c r="CE115" s="218"/>
      <c r="CF115" s="218"/>
      <c r="CG115" s="218"/>
      <c r="CH115" s="218"/>
      <c r="CI115" s="218"/>
      <c r="CJ115" s="218"/>
      <c r="CK115" s="218"/>
      <c r="CL115" s="218"/>
      <c r="CM115" s="218"/>
      <c r="CN115" s="218"/>
      <c r="CO115" s="218"/>
      <c r="CP115" s="218"/>
      <c r="CQ115" s="218"/>
      <c r="CR115" s="218"/>
      <c r="CS115" s="218"/>
      <c r="CT115" s="218"/>
      <c r="CU115" s="218"/>
      <c r="CV115" s="218"/>
      <c r="CW115" s="218"/>
      <c r="CX115" s="218"/>
      <c r="CY115" s="218"/>
      <c r="CZ115" s="218"/>
      <c r="DA115" s="218"/>
      <c r="DB115" s="218"/>
      <c r="DC115" s="218"/>
      <c r="DD115" s="218"/>
      <c r="DE115" s="218"/>
      <c r="DF115" s="218"/>
      <c r="DG115" s="218"/>
      <c r="DH115" s="218"/>
      <c r="DI115" s="218"/>
      <c r="DJ115" s="218"/>
      <c r="DK115" s="218"/>
      <c r="DL115" s="218"/>
      <c r="DM115" s="218"/>
      <c r="DN115" s="218"/>
      <c r="DO115" s="218"/>
      <c r="DP115" s="218"/>
      <c r="DQ115" s="218"/>
      <c r="DR115" s="218"/>
      <c r="DS115" s="218"/>
      <c r="DT115" s="218"/>
      <c r="DU115" s="218"/>
      <c r="DV115" s="218"/>
      <c r="DW115" s="218"/>
      <c r="DX115" s="218"/>
      <c r="DY115" s="218"/>
      <c r="DZ115" s="218"/>
      <c r="EA115" s="218"/>
      <c r="EB115" s="218"/>
      <c r="EC115" s="218"/>
      <c r="ED115" s="218"/>
      <c r="EE115" s="218"/>
      <c r="EF115" s="218"/>
      <c r="EG115" s="218"/>
      <c r="EH115" s="218"/>
      <c r="EI115" s="218"/>
      <c r="EJ115" s="218"/>
      <c r="EK115" s="218"/>
      <c r="EL115" s="218"/>
      <c r="EM115" s="218"/>
      <c r="EN115" s="218"/>
      <c r="EO115" s="218"/>
      <c r="EP115" s="218"/>
      <c r="EQ115" s="218"/>
      <c r="ER115" s="218"/>
      <c r="ES115" s="218"/>
      <c r="ET115" s="218"/>
      <c r="EU115" s="218"/>
      <c r="EV115" s="218"/>
      <c r="EW115" s="218"/>
      <c r="EX115" s="218"/>
      <c r="EY115" s="218"/>
      <c r="EZ115" s="218"/>
      <c r="FA115" s="218"/>
      <c r="FB115" s="218"/>
      <c r="FC115" s="218"/>
      <c r="FD115" s="218"/>
      <c r="FE115" s="218"/>
      <c r="FF115" s="218"/>
      <c r="FG115" s="218"/>
      <c r="FH115" s="218"/>
      <c r="FI115" s="218"/>
      <c r="FJ115" s="218"/>
      <c r="FK115" s="218"/>
      <c r="FL115" s="218"/>
      <c r="FM115" s="218"/>
      <c r="FN115" s="218"/>
      <c r="FO115" s="218"/>
      <c r="FP115" s="218"/>
      <c r="FQ115" s="218"/>
      <c r="FR115" s="218"/>
      <c r="FS115" s="218"/>
      <c r="FT115" s="218"/>
      <c r="FU115" s="218"/>
      <c r="FV115" s="218"/>
      <c r="FW115" s="218"/>
      <c r="FX115" s="218"/>
      <c r="FY115" s="218"/>
      <c r="FZ115" s="218"/>
      <c r="GA115" s="218"/>
      <c r="GB115" s="218"/>
      <c r="GC115" s="218"/>
      <c r="GD115" s="218"/>
      <c r="GE115" s="218"/>
      <c r="GF115" s="218"/>
      <c r="GG115" s="218"/>
      <c r="GH115" s="218"/>
      <c r="GI115" s="218"/>
      <c r="GJ115" s="218"/>
      <c r="GK115" s="218"/>
      <c r="GL115" s="218"/>
      <c r="GM115" s="218"/>
      <c r="GN115" s="218"/>
      <c r="GO115" s="218"/>
      <c r="GP115" s="218"/>
      <c r="GQ115" s="218"/>
      <c r="GR115" s="218"/>
      <c r="GS115" s="218"/>
      <c r="GT115" s="218"/>
      <c r="GU115" s="218"/>
      <c r="GV115" s="218"/>
      <c r="GW115" s="218"/>
      <c r="GX115" s="218"/>
      <c r="GY115" s="218"/>
      <c r="GZ115" s="218"/>
      <c r="HA115" s="218"/>
      <c r="HB115" s="218"/>
      <c r="HC115" s="218"/>
      <c r="HD115" s="218"/>
      <c r="HE115" s="218"/>
      <c r="HF115" s="218"/>
      <c r="HG115" s="218"/>
      <c r="HH115" s="218"/>
      <c r="HI115" s="218"/>
      <c r="HJ115" s="218"/>
      <c r="HK115" s="218"/>
      <c r="HL115" s="218"/>
      <c r="HM115" s="218"/>
      <c r="HN115" s="218"/>
      <c r="HO115" s="218"/>
      <c r="HP115" s="218"/>
      <c r="HQ115" s="218"/>
      <c r="HR115" s="218"/>
      <c r="HS115" s="218"/>
      <c r="HT115" s="218"/>
      <c r="HU115" s="218"/>
      <c r="HV115" s="218"/>
      <c r="HW115" s="218"/>
      <c r="HX115" s="218"/>
      <c r="HY115" s="218"/>
      <c r="HZ115" s="218"/>
      <c r="IA115" s="218"/>
      <c r="IB115" s="218"/>
      <c r="IC115" s="218"/>
      <c r="ID115" s="218"/>
      <c r="IE115" s="218"/>
      <c r="IF115" s="218"/>
      <c r="IG115" s="218"/>
      <c r="IH115" s="218"/>
      <c r="II115" s="218"/>
      <c r="IJ115" s="218"/>
      <c r="IK115" s="218"/>
      <c r="IL115" s="218"/>
      <c r="IM115" s="218"/>
      <c r="IN115" s="218"/>
      <c r="IO115" s="218"/>
      <c r="IP115" s="218"/>
      <c r="IQ115" s="218"/>
      <c r="IR115" s="218"/>
      <c r="IS115" s="218"/>
      <c r="IT115" s="218"/>
      <c r="IU115" s="218"/>
      <c r="IV115" s="218"/>
      <c r="IW115" s="218"/>
      <c r="IX115" s="218"/>
      <c r="IY115" s="218"/>
      <c r="IZ115" s="218"/>
      <c r="JA115" s="218"/>
      <c r="JB115" s="218"/>
      <c r="JC115" s="218"/>
      <c r="JD115" s="218"/>
      <c r="JE115" s="218"/>
      <c r="JF115" s="218"/>
      <c r="JG115" s="218"/>
      <c r="JH115" s="218"/>
      <c r="JI115" s="218"/>
      <c r="JJ115" s="218"/>
      <c r="JK115" s="218"/>
      <c r="JL115" s="218"/>
      <c r="JM115" s="218"/>
      <c r="JN115" s="218"/>
      <c r="JO115" s="218"/>
      <c r="JP115" s="218"/>
      <c r="JQ115" s="218"/>
      <c r="JR115" s="218"/>
      <c r="JS115" s="218"/>
      <c r="JT115" s="218"/>
      <c r="JU115" s="218"/>
      <c r="JV115" s="218"/>
      <c r="JW115" s="218"/>
      <c r="JX115" s="218"/>
      <c r="JY115" s="218"/>
      <c r="JZ115" s="218"/>
      <c r="KA115" s="218"/>
      <c r="KB115" s="218"/>
      <c r="KC115" s="218"/>
      <c r="KD115" s="218"/>
      <c r="KE115" s="218"/>
      <c r="KF115" s="218"/>
      <c r="KG115" s="218"/>
      <c r="KH115" s="218"/>
      <c r="KI115" s="218"/>
      <c r="KJ115" s="218"/>
      <c r="KK115" s="218"/>
      <c r="KL115" s="218"/>
      <c r="KM115" s="218"/>
      <c r="KN115" s="218"/>
      <c r="KO115" s="218"/>
      <c r="KP115" s="218"/>
      <c r="KQ115" s="218"/>
      <c r="KR115" s="218"/>
      <c r="KS115" s="218"/>
      <c r="KT115" s="218"/>
      <c r="KU115" s="218"/>
      <c r="KV115" s="218"/>
      <c r="KW115" s="218"/>
      <c r="KX115" s="218"/>
      <c r="KY115" s="218"/>
      <c r="KZ115" s="218"/>
      <c r="LA115" s="218"/>
      <c r="LB115" s="218"/>
      <c r="LC115" s="218"/>
      <c r="LD115" s="218"/>
      <c r="LE115" s="218"/>
      <c r="LF115" s="218"/>
      <c r="LG115" s="218"/>
      <c r="LH115" s="218"/>
      <c r="LI115" s="218"/>
      <c r="LJ115" s="218"/>
      <c r="LK115" s="218"/>
      <c r="LL115" s="218"/>
      <c r="LM115" s="218"/>
      <c r="LN115" s="218"/>
      <c r="LO115" s="218"/>
      <c r="LP115" s="218"/>
      <c r="LQ115" s="218"/>
      <c r="LR115" s="218"/>
      <c r="LS115" s="218"/>
      <c r="LT115" s="218"/>
      <c r="LU115" s="218"/>
      <c r="LV115" s="218"/>
      <c r="LW115" s="218"/>
      <c r="LX115" s="218"/>
      <c r="LY115" s="218"/>
      <c r="LZ115" s="218"/>
      <c r="MA115" s="218"/>
      <c r="MB115" s="218"/>
      <c r="MC115" s="218"/>
      <c r="MD115" s="218"/>
      <c r="ME115" s="218"/>
      <c r="MF115" s="218"/>
      <c r="MG115" s="218"/>
      <c r="MH115" s="218"/>
      <c r="MI115" s="218"/>
      <c r="MJ115" s="218"/>
      <c r="MK115" s="218"/>
      <c r="ML115" s="218"/>
      <c r="MM115" s="218"/>
      <c r="MN115" s="218"/>
      <c r="MO115" s="218"/>
      <c r="MP115" s="218"/>
      <c r="MQ115" s="218"/>
      <c r="MR115" s="218"/>
      <c r="MS115" s="218"/>
      <c r="MT115" s="218"/>
      <c r="MU115" s="218"/>
      <c r="MV115" s="218"/>
      <c r="MW115" s="218"/>
      <c r="MX115" s="218"/>
      <c r="MY115" s="218"/>
      <c r="MZ115" s="218"/>
      <c r="NA115" s="218"/>
      <c r="NB115" s="218"/>
      <c r="NC115" s="218"/>
      <c r="ND115" s="218"/>
      <c r="NE115" s="218"/>
      <c r="NF115" s="218"/>
      <c r="NG115" s="218"/>
      <c r="NH115" s="218"/>
      <c r="NI115" s="218"/>
      <c r="NJ115" s="218"/>
      <c r="NK115" s="218"/>
      <c r="NL115" s="218"/>
      <c r="NM115" s="218"/>
      <c r="NN115" s="218"/>
      <c r="NO115" s="218"/>
      <c r="NP115" s="218"/>
      <c r="NQ115" s="218"/>
      <c r="NR115" s="218"/>
      <c r="NS115" s="218"/>
      <c r="NT115" s="218"/>
      <c r="NU115" s="218"/>
      <c r="NV115" s="218"/>
      <c r="NW115" s="218"/>
      <c r="NX115" s="218"/>
      <c r="NY115" s="218"/>
      <c r="NZ115" s="218"/>
      <c r="OA115" s="218"/>
      <c r="OB115" s="218"/>
      <c r="OC115" s="218"/>
      <c r="OD115" s="218"/>
      <c r="OE115" s="218"/>
      <c r="OF115" s="218"/>
      <c r="OG115" s="218"/>
      <c r="OH115" s="218"/>
      <c r="OI115" s="218"/>
      <c r="OJ115" s="218"/>
      <c r="OK115" s="218"/>
      <c r="OL115" s="218"/>
      <c r="OM115" s="218"/>
      <c r="ON115" s="218"/>
      <c r="OO115" s="218"/>
      <c r="OP115" s="218"/>
      <c r="OQ115" s="218"/>
      <c r="OR115" s="218"/>
      <c r="OS115" s="218"/>
      <c r="OT115" s="218"/>
      <c r="OU115" s="218"/>
      <c r="OV115" s="218"/>
      <c r="OW115" s="218"/>
      <c r="OX115" s="218"/>
      <c r="OY115" s="218"/>
      <c r="OZ115" s="218"/>
      <c r="PA115" s="218"/>
      <c r="PB115" s="218"/>
      <c r="PC115" s="218"/>
      <c r="PD115" s="218"/>
      <c r="PE115" s="218"/>
      <c r="PF115" s="218"/>
      <c r="PG115" s="218"/>
      <c r="PH115" s="218"/>
      <c r="PI115" s="218"/>
      <c r="PJ115" s="218"/>
      <c r="PK115" s="218"/>
      <c r="PL115" s="218"/>
      <c r="PM115" s="218"/>
      <c r="PN115" s="218"/>
      <c r="PO115" s="218"/>
      <c r="PP115" s="218"/>
      <c r="PQ115" s="218"/>
      <c r="PR115" s="218"/>
      <c r="PS115" s="218"/>
      <c r="PT115" s="218"/>
      <c r="PU115" s="218"/>
      <c r="PV115" s="218"/>
      <c r="PW115" s="218"/>
      <c r="PX115" s="218"/>
      <c r="PY115" s="218"/>
      <c r="PZ115" s="218"/>
      <c r="QA115" s="218"/>
      <c r="QB115" s="218"/>
      <c r="QC115" s="218"/>
      <c r="QD115" s="218"/>
      <c r="QE115" s="218"/>
      <c r="QF115" s="218"/>
      <c r="QG115" s="218"/>
      <c r="QH115" s="218"/>
      <c r="QI115" s="218"/>
      <c r="QJ115" s="218"/>
      <c r="QK115" s="218"/>
      <c r="QL115" s="218"/>
      <c r="QM115" s="218"/>
      <c r="QN115" s="218"/>
      <c r="QO115" s="218"/>
      <c r="QP115" s="218"/>
      <c r="QQ115" s="218"/>
      <c r="QR115" s="218"/>
      <c r="QS115" s="218"/>
      <c r="QT115" s="218"/>
      <c r="QU115" s="218"/>
      <c r="QV115" s="218"/>
      <c r="QW115" s="218"/>
      <c r="QX115" s="218"/>
      <c r="QY115" s="218"/>
      <c r="QZ115" s="218"/>
      <c r="RA115" s="218"/>
      <c r="RB115" s="218"/>
      <c r="RC115" s="218"/>
      <c r="RD115" s="218"/>
      <c r="RE115" s="218"/>
      <c r="RF115" s="218"/>
      <c r="RG115" s="218"/>
      <c r="RH115" s="218"/>
      <c r="RI115" s="218"/>
      <c r="RJ115" s="218"/>
      <c r="RK115" s="218"/>
      <c r="RL115" s="218"/>
      <c r="RM115" s="218"/>
      <c r="RN115" s="218"/>
      <c r="RO115" s="218"/>
      <c r="RP115" s="218"/>
      <c r="RQ115" s="218"/>
      <c r="RR115" s="218"/>
      <c r="RS115" s="218"/>
      <c r="RT115" s="218"/>
      <c r="RU115" s="218"/>
      <c r="RV115" s="218"/>
      <c r="RW115" s="218"/>
      <c r="RX115" s="218"/>
      <c r="RY115" s="218"/>
      <c r="RZ115" s="218"/>
      <c r="SA115" s="218"/>
      <c r="SB115" s="218"/>
      <c r="SC115" s="218"/>
      <c r="SD115" s="218"/>
      <c r="SE115" s="218"/>
      <c r="SF115" s="218"/>
      <c r="SG115" s="218"/>
      <c r="SH115" s="218"/>
      <c r="SI115" s="218"/>
      <c r="SJ115" s="218"/>
      <c r="SK115" s="218"/>
      <c r="SL115" s="218"/>
      <c r="SM115" s="218"/>
      <c r="SN115" s="218"/>
      <c r="SO115" s="218"/>
      <c r="SP115" s="218"/>
      <c r="SQ115" s="218"/>
      <c r="SR115" s="218"/>
      <c r="SS115" s="218"/>
      <c r="ST115" s="218"/>
      <c r="SU115" s="218"/>
      <c r="SV115" s="218"/>
      <c r="SW115" s="218"/>
      <c r="SX115" s="218"/>
      <c r="SY115" s="218"/>
      <c r="SZ115" s="218"/>
      <c r="TA115" s="218"/>
      <c r="TB115" s="218"/>
      <c r="TC115" s="218"/>
      <c r="TD115" s="218"/>
      <c r="TE115" s="218"/>
      <c r="TF115" s="218"/>
      <c r="TG115" s="218"/>
      <c r="TH115" s="218"/>
      <c r="TI115" s="218"/>
      <c r="TJ115" s="218"/>
      <c r="TK115" s="218"/>
      <c r="TL115" s="218"/>
      <c r="TM115" s="218"/>
      <c r="TN115" s="218"/>
      <c r="TO115" s="218"/>
      <c r="TP115" s="218"/>
      <c r="TQ115" s="218"/>
      <c r="TR115" s="218"/>
      <c r="TS115" s="218"/>
      <c r="TT115" s="218"/>
      <c r="TU115" s="218"/>
      <c r="TV115" s="218"/>
      <c r="TW115" s="218"/>
      <c r="TX115" s="218"/>
      <c r="TY115" s="218"/>
      <c r="TZ115" s="218"/>
      <c r="UA115" s="218"/>
      <c r="UB115" s="218"/>
      <c r="UC115" s="218"/>
      <c r="UD115" s="218"/>
      <c r="UE115" s="218"/>
      <c r="UF115" s="218"/>
      <c r="UG115" s="218"/>
      <c r="UH115" s="218"/>
      <c r="UI115" s="218"/>
      <c r="UJ115" s="218"/>
      <c r="UK115" s="218"/>
      <c r="UL115" s="218"/>
      <c r="UM115" s="218"/>
      <c r="UN115" s="218"/>
      <c r="UO115" s="218"/>
      <c r="UP115" s="218"/>
      <c r="UQ115" s="218"/>
      <c r="UR115" s="218"/>
      <c r="US115" s="218"/>
      <c r="UT115" s="218"/>
      <c r="UU115" s="218"/>
      <c r="UV115" s="218"/>
      <c r="UW115" s="218"/>
      <c r="UX115" s="218"/>
      <c r="UY115" s="218"/>
      <c r="UZ115" s="218"/>
      <c r="VA115" s="218"/>
      <c r="VB115" s="218"/>
      <c r="VC115" s="218"/>
      <c r="VD115" s="218"/>
      <c r="VE115" s="218"/>
      <c r="VF115" s="218"/>
      <c r="VG115" s="218"/>
      <c r="VH115" s="218"/>
      <c r="VI115" s="218"/>
      <c r="VJ115" s="218"/>
      <c r="VK115" s="218"/>
      <c r="VL115" s="218"/>
      <c r="VM115" s="218"/>
      <c r="VN115" s="218"/>
      <c r="VO115" s="218"/>
      <c r="VP115" s="218"/>
      <c r="VQ115" s="218"/>
      <c r="VR115" s="218"/>
      <c r="VS115" s="218"/>
      <c r="VT115" s="218"/>
      <c r="VU115" s="218"/>
      <c r="VV115" s="218"/>
      <c r="VW115" s="218"/>
      <c r="VX115" s="218"/>
      <c r="VY115" s="218"/>
      <c r="VZ115" s="218"/>
      <c r="WA115" s="218"/>
      <c r="WB115" s="218"/>
      <c r="WC115" s="218"/>
      <c r="WD115" s="218"/>
      <c r="WE115" s="218"/>
      <c r="WF115" s="218"/>
      <c r="WG115" s="218"/>
      <c r="WH115" s="218"/>
      <c r="WI115" s="218"/>
      <c r="WJ115" s="218"/>
      <c r="WK115" s="218"/>
      <c r="WL115" s="218"/>
      <c r="WM115" s="218"/>
      <c r="WN115" s="218"/>
      <c r="WO115" s="218"/>
      <c r="WP115" s="218"/>
      <c r="WQ115" s="218"/>
      <c r="WR115" s="218"/>
      <c r="WS115" s="218"/>
      <c r="WT115" s="218"/>
      <c r="WU115" s="218"/>
      <c r="WV115" s="218"/>
      <c r="WW115" s="218"/>
      <c r="WX115" s="218"/>
      <c r="WY115" s="218"/>
      <c r="WZ115" s="218"/>
      <c r="XA115" s="218"/>
      <c r="XB115" s="218"/>
      <c r="XC115" s="218"/>
      <c r="XD115" s="218"/>
      <c r="XE115" s="218"/>
      <c r="XF115" s="218"/>
      <c r="XG115" s="218"/>
      <c r="XH115" s="218"/>
      <c r="XI115" s="218"/>
      <c r="XJ115" s="218"/>
      <c r="XK115" s="218"/>
      <c r="XL115" s="218"/>
      <c r="XM115" s="218"/>
      <c r="XN115" s="218"/>
      <c r="XO115" s="218"/>
      <c r="XP115" s="218"/>
      <c r="XQ115" s="218"/>
      <c r="XR115" s="218"/>
      <c r="XS115" s="218"/>
      <c r="XT115" s="218"/>
      <c r="XU115" s="218"/>
      <c r="XV115" s="218"/>
      <c r="XW115" s="218"/>
      <c r="XX115" s="218"/>
      <c r="XY115" s="218"/>
      <c r="XZ115" s="218"/>
      <c r="YA115" s="218"/>
      <c r="YB115" s="218"/>
      <c r="YC115" s="218"/>
      <c r="YD115" s="218"/>
      <c r="YE115" s="218"/>
      <c r="YF115" s="218"/>
      <c r="YG115" s="218"/>
      <c r="YH115" s="218"/>
      <c r="YI115" s="218"/>
      <c r="YJ115" s="218"/>
      <c r="YK115" s="218"/>
      <c r="YL115" s="218"/>
      <c r="YM115" s="218"/>
      <c r="YN115" s="218"/>
      <c r="YO115" s="218"/>
      <c r="YP115" s="218"/>
      <c r="YQ115" s="218"/>
      <c r="YR115" s="218"/>
      <c r="YS115" s="218"/>
      <c r="YT115" s="218"/>
      <c r="YU115" s="218"/>
      <c r="YV115" s="218"/>
      <c r="YW115" s="218"/>
      <c r="YX115" s="218"/>
      <c r="YY115" s="218"/>
      <c r="YZ115" s="218"/>
      <c r="ZA115" s="218"/>
      <c r="ZB115" s="218"/>
      <c r="ZC115" s="218"/>
      <c r="ZD115" s="218"/>
      <c r="ZE115" s="218"/>
      <c r="ZF115" s="218"/>
      <c r="ZG115" s="218"/>
      <c r="ZH115" s="218"/>
      <c r="ZI115" s="218"/>
      <c r="ZJ115" s="218"/>
      <c r="ZK115" s="218"/>
      <c r="ZL115" s="218"/>
      <c r="ZM115" s="218"/>
      <c r="ZN115" s="218"/>
      <c r="ZO115" s="218"/>
      <c r="ZP115" s="218"/>
      <c r="ZQ115" s="218"/>
      <c r="ZR115" s="218"/>
      <c r="ZS115" s="218"/>
      <c r="ZT115" s="218"/>
      <c r="ZU115" s="218"/>
      <c r="ZV115" s="218"/>
      <c r="ZW115" s="218"/>
      <c r="ZX115" s="218"/>
      <c r="ZY115" s="218"/>
      <c r="ZZ115" s="218"/>
      <c r="AAA115" s="218"/>
      <c r="AAB115" s="218"/>
      <c r="AAC115" s="218"/>
      <c r="AAD115" s="218"/>
      <c r="AAE115" s="218"/>
      <c r="AAF115" s="218"/>
      <c r="AAG115" s="218"/>
      <c r="AAH115" s="218"/>
      <c r="AAI115" s="218"/>
      <c r="AAJ115" s="218"/>
      <c r="AAK115" s="218"/>
      <c r="AAL115" s="218"/>
      <c r="AAM115" s="218"/>
      <c r="AAN115" s="218"/>
      <c r="AAO115" s="218"/>
      <c r="AAP115" s="218"/>
      <c r="AAQ115" s="218"/>
      <c r="AAR115" s="218"/>
      <c r="AAS115" s="218"/>
      <c r="AAT115" s="218"/>
      <c r="AAU115" s="218"/>
      <c r="AAV115" s="218"/>
      <c r="AAW115" s="218"/>
      <c r="AAX115" s="218"/>
      <c r="AAY115" s="218"/>
      <c r="AAZ115" s="218"/>
      <c r="ABA115" s="218"/>
      <c r="ABB115" s="218"/>
      <c r="ABC115" s="218"/>
      <c r="ABD115" s="218"/>
      <c r="ABE115" s="218"/>
      <c r="ABF115" s="218"/>
      <c r="ABG115" s="218"/>
      <c r="ABH115" s="218"/>
      <c r="ABI115" s="218"/>
      <c r="ABJ115" s="218"/>
      <c r="ABK115" s="218"/>
      <c r="ABL115" s="218"/>
      <c r="ABM115" s="218"/>
      <c r="ABN115" s="218"/>
      <c r="ABO115" s="218"/>
      <c r="ABP115" s="218"/>
      <c r="ABQ115" s="218"/>
      <c r="ABR115" s="218"/>
      <c r="ABS115" s="218"/>
      <c r="ABT115" s="218"/>
      <c r="ABU115" s="218"/>
      <c r="ABV115" s="218"/>
      <c r="ABW115" s="218"/>
      <c r="ABX115" s="218"/>
      <c r="ABY115" s="218"/>
      <c r="ABZ115" s="218"/>
      <c r="ACA115" s="218"/>
      <c r="ACB115" s="218"/>
      <c r="ACC115" s="218"/>
      <c r="ACD115" s="218"/>
      <c r="ACE115" s="218"/>
      <c r="ACF115" s="218"/>
      <c r="ACG115" s="218"/>
      <c r="ACH115" s="218"/>
      <c r="ACI115" s="218"/>
      <c r="ACJ115" s="218"/>
      <c r="ACK115" s="218"/>
      <c r="ACL115" s="218"/>
      <c r="ACM115" s="218"/>
      <c r="ACN115" s="218"/>
      <c r="ACO115" s="218"/>
      <c r="ACP115" s="218"/>
      <c r="ACQ115" s="218"/>
      <c r="ACR115" s="218"/>
      <c r="ACS115" s="218"/>
      <c r="ACT115" s="218"/>
      <c r="ACU115" s="218"/>
      <c r="ACV115" s="218"/>
      <c r="ACW115" s="218"/>
      <c r="ACX115" s="218"/>
      <c r="ACY115" s="218"/>
      <c r="ACZ115" s="218"/>
      <c r="ADA115" s="218"/>
      <c r="ADB115" s="218"/>
      <c r="ADC115" s="218"/>
      <c r="ADD115" s="218"/>
      <c r="ADE115" s="218"/>
      <c r="ADF115" s="218"/>
      <c r="ADG115" s="218"/>
      <c r="ADH115" s="218"/>
      <c r="ADI115" s="218"/>
      <c r="ADJ115" s="218"/>
      <c r="ADK115" s="218"/>
      <c r="ADL115" s="218"/>
      <c r="ADM115" s="218"/>
      <c r="ADN115" s="218"/>
      <c r="ADO115" s="218"/>
      <c r="ADP115" s="218"/>
      <c r="ADQ115" s="218"/>
      <c r="ADR115" s="218"/>
      <c r="ADS115" s="218"/>
      <c r="ADT115" s="218"/>
      <c r="ADU115" s="218"/>
      <c r="ADV115" s="218"/>
      <c r="ADW115" s="218"/>
      <c r="ADX115" s="218"/>
      <c r="ADY115" s="218"/>
      <c r="ADZ115" s="218"/>
      <c r="AEA115" s="218"/>
      <c r="AEB115" s="218"/>
      <c r="AEC115" s="218"/>
      <c r="AED115" s="218"/>
      <c r="AEE115" s="218"/>
      <c r="AEF115" s="218"/>
      <c r="AEG115" s="218"/>
      <c r="AEH115" s="218"/>
      <c r="AEI115" s="218"/>
      <c r="AEJ115" s="218"/>
      <c r="AEK115" s="218"/>
      <c r="AEL115" s="218"/>
      <c r="AEM115" s="218"/>
      <c r="AEN115" s="218"/>
      <c r="AEO115" s="218"/>
      <c r="AEP115" s="218"/>
      <c r="AEQ115" s="218"/>
      <c r="AER115" s="218"/>
      <c r="AES115" s="218"/>
      <c r="AET115" s="218"/>
      <c r="AEU115" s="218"/>
      <c r="AEV115" s="218"/>
      <c r="AEW115" s="218"/>
      <c r="AEX115" s="218"/>
      <c r="AEY115" s="218"/>
      <c r="AEZ115" s="218"/>
      <c r="AFA115" s="218"/>
      <c r="AFB115" s="218"/>
      <c r="AFC115" s="218"/>
      <c r="AFD115" s="218"/>
      <c r="AFE115" s="218"/>
      <c r="AFF115" s="218"/>
      <c r="AFG115" s="218"/>
      <c r="AFH115" s="218"/>
      <c r="AFI115" s="218"/>
      <c r="AFJ115" s="218"/>
      <c r="AFK115" s="218"/>
      <c r="AFL115" s="218"/>
      <c r="AFM115" s="218"/>
      <c r="AFN115" s="218"/>
      <c r="AFO115" s="218"/>
      <c r="AFP115" s="218"/>
      <c r="AFQ115" s="218"/>
      <c r="AFR115" s="218"/>
      <c r="AFS115" s="218"/>
      <c r="AFT115" s="218"/>
      <c r="AFU115" s="218"/>
      <c r="AFV115" s="218"/>
      <c r="AFW115" s="218"/>
      <c r="AFX115" s="218"/>
      <c r="AFY115" s="218"/>
      <c r="AFZ115" s="218"/>
      <c r="AGA115" s="218"/>
      <c r="AGB115" s="218"/>
      <c r="AGC115" s="218"/>
      <c r="AGD115" s="218"/>
      <c r="AGE115" s="218"/>
      <c r="AGF115" s="218"/>
      <c r="AGG115" s="218"/>
      <c r="AGH115" s="218"/>
      <c r="AGI115" s="218"/>
      <c r="AGJ115" s="218"/>
      <c r="AGK115" s="218"/>
      <c r="AGL115" s="218"/>
      <c r="AGM115" s="218"/>
      <c r="AGN115" s="218"/>
      <c r="AGO115" s="218"/>
      <c r="AGP115" s="218"/>
      <c r="AGQ115" s="218"/>
      <c r="AGR115" s="218"/>
      <c r="AGS115" s="218"/>
      <c r="AGT115" s="218"/>
      <c r="AGU115" s="218"/>
      <c r="AGV115" s="218"/>
      <c r="AGW115" s="218"/>
      <c r="AGX115" s="218"/>
      <c r="AGY115" s="218"/>
      <c r="AGZ115" s="218"/>
      <c r="AHA115" s="218"/>
      <c r="AHB115" s="218"/>
      <c r="AHC115" s="218"/>
      <c r="AHD115" s="218"/>
      <c r="AHE115" s="218"/>
      <c r="AHF115" s="218"/>
      <c r="AHG115" s="218"/>
      <c r="AHH115" s="218"/>
      <c r="AHI115" s="218"/>
      <c r="AHJ115" s="218"/>
      <c r="AHK115" s="218"/>
      <c r="AHL115" s="218"/>
      <c r="AHM115" s="218"/>
      <c r="AHN115" s="218"/>
      <c r="AHO115" s="218"/>
      <c r="AHP115" s="218"/>
      <c r="AHQ115" s="218"/>
      <c r="AHR115" s="218"/>
      <c r="AHS115" s="218"/>
      <c r="AHT115" s="218"/>
      <c r="AHU115" s="218"/>
      <c r="AHV115" s="218"/>
      <c r="AHW115" s="218"/>
      <c r="AHX115" s="218"/>
      <c r="AHY115" s="218"/>
      <c r="AHZ115" s="218"/>
      <c r="AIA115" s="218"/>
      <c r="AIB115" s="218"/>
      <c r="AIC115" s="218"/>
      <c r="AID115" s="218"/>
      <c r="AIE115" s="218"/>
      <c r="AIF115" s="218"/>
      <c r="AIG115" s="218"/>
      <c r="AIH115" s="218"/>
      <c r="AII115" s="218"/>
      <c r="AIJ115" s="218"/>
      <c r="AIK115" s="218"/>
      <c r="AIL115" s="218"/>
      <c r="AIM115" s="218"/>
      <c r="AIN115" s="218"/>
      <c r="AIO115" s="218"/>
      <c r="AIP115" s="218"/>
      <c r="AIQ115" s="218"/>
      <c r="AIR115" s="218"/>
      <c r="AIS115" s="218"/>
      <c r="AIT115" s="218"/>
      <c r="AIU115" s="218"/>
      <c r="AIV115" s="218"/>
      <c r="AIW115" s="218"/>
      <c r="AIX115" s="218"/>
      <c r="AIY115" s="218"/>
      <c r="AIZ115" s="218"/>
      <c r="AJA115" s="218"/>
      <c r="AJB115" s="218"/>
      <c r="AJC115" s="218"/>
      <c r="AJD115" s="218"/>
      <c r="AJE115" s="218"/>
      <c r="AJF115" s="218"/>
      <c r="AJG115" s="218"/>
      <c r="AJH115" s="218"/>
      <c r="AJI115" s="218"/>
      <c r="AJJ115" s="218"/>
      <c r="AJK115" s="218"/>
      <c r="AJL115" s="218"/>
      <c r="AJM115" s="218"/>
      <c r="AJN115" s="218"/>
      <c r="AJO115" s="218"/>
      <c r="AJP115" s="218"/>
      <c r="AJQ115" s="218"/>
      <c r="AJR115" s="218"/>
      <c r="AJS115" s="218"/>
      <c r="AJT115" s="218"/>
      <c r="AJU115" s="218"/>
      <c r="AJV115" s="218"/>
      <c r="AJW115" s="218"/>
      <c r="AJX115" s="218"/>
      <c r="AJY115" s="218"/>
      <c r="AJZ115" s="218"/>
      <c r="AKA115" s="218"/>
      <c r="AKB115" s="218"/>
      <c r="AKC115" s="218"/>
      <c r="AKD115" s="218"/>
      <c r="AKE115" s="218"/>
      <c r="AKF115" s="218"/>
      <c r="AKG115" s="218"/>
      <c r="AKH115" s="218"/>
      <c r="AKI115" s="218"/>
      <c r="AKJ115" s="218"/>
      <c r="AKK115" s="218"/>
      <c r="AKL115" s="218"/>
      <c r="AKM115" s="218"/>
      <c r="AKN115" s="218"/>
      <c r="AKO115" s="218"/>
      <c r="AKP115" s="218"/>
      <c r="AKQ115" s="218"/>
      <c r="AKR115" s="218"/>
      <c r="AKS115" s="218"/>
      <c r="AKT115" s="218"/>
      <c r="AKU115" s="218"/>
      <c r="AKV115" s="218"/>
      <c r="AKW115" s="218"/>
      <c r="AKX115" s="218"/>
      <c r="AKY115" s="218"/>
      <c r="AKZ115" s="218"/>
      <c r="ALA115" s="218"/>
      <c r="ALB115" s="218"/>
      <c r="ALC115" s="218"/>
      <c r="ALD115" s="218"/>
      <c r="ALE115" s="218"/>
      <c r="ALF115" s="218"/>
      <c r="ALG115" s="218"/>
      <c r="ALH115" s="218"/>
      <c r="ALI115" s="218"/>
      <c r="ALJ115" s="218"/>
      <c r="ALK115" s="218"/>
      <c r="ALL115" s="218"/>
      <c r="ALM115" s="218"/>
      <c r="ALN115" s="218"/>
      <c r="ALO115" s="218"/>
      <c r="ALP115" s="218"/>
      <c r="ALQ115" s="218"/>
      <c r="ALR115" s="218"/>
      <c r="ALS115" s="218"/>
      <c r="ALT115" s="218"/>
      <c r="ALU115" s="219"/>
    </row>
    <row r="116" spans="1:1012" s="137" customFormat="1">
      <c r="A116" s="220"/>
      <c r="B116" s="221"/>
      <c r="C116" s="218"/>
      <c r="D116" s="223"/>
      <c r="E116" s="224"/>
      <c r="F116" s="224"/>
      <c r="G116" s="224"/>
      <c r="H116" s="224"/>
      <c r="I116" s="225"/>
      <c r="J116" s="218"/>
      <c r="K116" s="218"/>
      <c r="L116" s="218"/>
      <c r="M116" s="218"/>
      <c r="N116" s="218"/>
      <c r="O116" s="218"/>
      <c r="P116" s="218"/>
      <c r="Q116" s="218"/>
      <c r="R116" s="218"/>
      <c r="S116" s="218"/>
      <c r="T116" s="218"/>
      <c r="U116" s="218"/>
      <c r="V116" s="218"/>
      <c r="W116" s="218"/>
      <c r="X116" s="218"/>
      <c r="Y116" s="218"/>
      <c r="Z116" s="218"/>
      <c r="AA116" s="218"/>
      <c r="AB116" s="218"/>
      <c r="AC116" s="218"/>
      <c r="AD116" s="218"/>
      <c r="AE116" s="218"/>
      <c r="AF116" s="218"/>
      <c r="AG116" s="218"/>
      <c r="AH116" s="218"/>
      <c r="AI116" s="218"/>
      <c r="AJ116" s="218"/>
      <c r="AK116" s="218"/>
      <c r="AL116" s="218"/>
      <c r="AM116" s="218"/>
      <c r="AN116" s="218"/>
      <c r="AO116" s="218"/>
      <c r="AP116" s="218"/>
      <c r="AQ116" s="218"/>
      <c r="AR116" s="218"/>
      <c r="AS116" s="218"/>
      <c r="AT116" s="218"/>
      <c r="AU116" s="218"/>
      <c r="AV116" s="218"/>
      <c r="AW116" s="218"/>
      <c r="AX116" s="218"/>
      <c r="AY116" s="218"/>
      <c r="AZ116" s="218"/>
      <c r="BA116" s="218"/>
      <c r="BB116" s="218"/>
      <c r="BC116" s="218"/>
      <c r="BD116" s="218"/>
      <c r="BE116" s="218"/>
      <c r="BF116" s="218"/>
      <c r="BG116" s="218"/>
      <c r="BH116" s="218"/>
      <c r="BI116" s="218"/>
      <c r="BJ116" s="218"/>
      <c r="BK116" s="218"/>
      <c r="BL116" s="218"/>
      <c r="BM116" s="218"/>
      <c r="BN116" s="218"/>
      <c r="BO116" s="218"/>
      <c r="BP116" s="218"/>
      <c r="BQ116" s="218"/>
      <c r="BR116" s="218"/>
      <c r="BS116" s="218"/>
      <c r="BT116" s="218"/>
      <c r="BU116" s="218"/>
      <c r="BV116" s="218"/>
      <c r="BW116" s="218"/>
      <c r="BX116" s="218"/>
      <c r="BY116" s="218"/>
      <c r="BZ116" s="218"/>
      <c r="CA116" s="218"/>
      <c r="CB116" s="218"/>
      <c r="CC116" s="218"/>
      <c r="CD116" s="218"/>
      <c r="CE116" s="218"/>
      <c r="CF116" s="218"/>
      <c r="CG116" s="218"/>
      <c r="CH116" s="218"/>
      <c r="CI116" s="218"/>
      <c r="CJ116" s="218"/>
      <c r="CK116" s="218"/>
      <c r="CL116" s="218"/>
      <c r="CM116" s="218"/>
      <c r="CN116" s="218"/>
      <c r="CO116" s="218"/>
      <c r="CP116" s="218"/>
      <c r="CQ116" s="218"/>
      <c r="CR116" s="218"/>
      <c r="CS116" s="218"/>
      <c r="CT116" s="218"/>
      <c r="CU116" s="218"/>
      <c r="CV116" s="218"/>
      <c r="CW116" s="218"/>
      <c r="CX116" s="218"/>
      <c r="CY116" s="218"/>
      <c r="CZ116" s="218"/>
      <c r="DA116" s="218"/>
      <c r="DB116" s="218"/>
      <c r="DC116" s="218"/>
      <c r="DD116" s="218"/>
      <c r="DE116" s="218"/>
      <c r="DF116" s="218"/>
      <c r="DG116" s="218"/>
      <c r="DH116" s="218"/>
      <c r="DI116" s="218"/>
      <c r="DJ116" s="218"/>
      <c r="DK116" s="218"/>
      <c r="DL116" s="218"/>
      <c r="DM116" s="218"/>
      <c r="DN116" s="218"/>
      <c r="DO116" s="218"/>
      <c r="DP116" s="218"/>
      <c r="DQ116" s="218"/>
      <c r="DR116" s="218"/>
      <c r="DS116" s="218"/>
      <c r="DT116" s="218"/>
      <c r="DU116" s="218"/>
      <c r="DV116" s="218"/>
      <c r="DW116" s="218"/>
      <c r="DX116" s="218"/>
      <c r="DY116" s="218"/>
      <c r="DZ116" s="218"/>
      <c r="EA116" s="218"/>
      <c r="EB116" s="218"/>
      <c r="EC116" s="218"/>
      <c r="ED116" s="218"/>
      <c r="EE116" s="218"/>
      <c r="EF116" s="218"/>
      <c r="EG116" s="218"/>
      <c r="EH116" s="218"/>
      <c r="EI116" s="218"/>
      <c r="EJ116" s="218"/>
      <c r="EK116" s="218"/>
      <c r="EL116" s="218"/>
      <c r="EM116" s="218"/>
      <c r="EN116" s="218"/>
      <c r="EO116" s="218"/>
      <c r="EP116" s="218"/>
      <c r="EQ116" s="218"/>
      <c r="ER116" s="218"/>
      <c r="ES116" s="218"/>
      <c r="ET116" s="218"/>
      <c r="EU116" s="218"/>
      <c r="EV116" s="218"/>
      <c r="EW116" s="218"/>
      <c r="EX116" s="218"/>
      <c r="EY116" s="218"/>
      <c r="EZ116" s="218"/>
      <c r="FA116" s="218"/>
      <c r="FB116" s="218"/>
      <c r="FC116" s="218"/>
      <c r="FD116" s="218"/>
      <c r="FE116" s="218"/>
      <c r="FF116" s="218"/>
      <c r="FG116" s="218"/>
      <c r="FH116" s="218"/>
      <c r="FI116" s="218"/>
      <c r="FJ116" s="218"/>
      <c r="FK116" s="218"/>
      <c r="FL116" s="218"/>
      <c r="FM116" s="218"/>
      <c r="FN116" s="218"/>
      <c r="FO116" s="218"/>
      <c r="FP116" s="218"/>
      <c r="FQ116" s="218"/>
      <c r="FR116" s="218"/>
      <c r="FS116" s="218"/>
      <c r="FT116" s="218"/>
      <c r="FU116" s="218"/>
      <c r="FV116" s="218"/>
      <c r="FW116" s="218"/>
      <c r="FX116" s="218"/>
      <c r="FY116" s="218"/>
      <c r="FZ116" s="218"/>
      <c r="GA116" s="218"/>
      <c r="GB116" s="218"/>
      <c r="GC116" s="218"/>
      <c r="GD116" s="218"/>
      <c r="GE116" s="218"/>
      <c r="GF116" s="218"/>
      <c r="GG116" s="218"/>
      <c r="GH116" s="218"/>
      <c r="GI116" s="218"/>
      <c r="GJ116" s="218"/>
      <c r="GK116" s="218"/>
      <c r="GL116" s="218"/>
      <c r="GM116" s="218"/>
      <c r="GN116" s="218"/>
      <c r="GO116" s="218"/>
      <c r="GP116" s="218"/>
      <c r="GQ116" s="218"/>
      <c r="GR116" s="218"/>
      <c r="GS116" s="218"/>
      <c r="GT116" s="218"/>
      <c r="GU116" s="218"/>
      <c r="GV116" s="218"/>
      <c r="GW116" s="218"/>
      <c r="GX116" s="218"/>
      <c r="GY116" s="218"/>
      <c r="GZ116" s="218"/>
      <c r="HA116" s="218"/>
      <c r="HB116" s="218"/>
      <c r="HC116" s="218"/>
      <c r="HD116" s="218"/>
      <c r="HE116" s="218"/>
      <c r="HF116" s="218"/>
      <c r="HG116" s="218"/>
      <c r="HH116" s="218"/>
      <c r="HI116" s="218"/>
      <c r="HJ116" s="218"/>
      <c r="HK116" s="218"/>
      <c r="HL116" s="218"/>
      <c r="HM116" s="218"/>
      <c r="HN116" s="218"/>
      <c r="HO116" s="218"/>
      <c r="HP116" s="218"/>
      <c r="HQ116" s="218"/>
      <c r="HR116" s="218"/>
      <c r="HS116" s="218"/>
      <c r="HT116" s="218"/>
      <c r="HU116" s="218"/>
      <c r="HV116" s="218"/>
      <c r="HW116" s="218"/>
      <c r="HX116" s="218"/>
      <c r="HY116" s="218"/>
      <c r="HZ116" s="218"/>
      <c r="IA116" s="218"/>
      <c r="IB116" s="218"/>
      <c r="IC116" s="218"/>
      <c r="ID116" s="218"/>
      <c r="IE116" s="218"/>
      <c r="IF116" s="218"/>
      <c r="IG116" s="218"/>
      <c r="IH116" s="218"/>
      <c r="II116" s="218"/>
      <c r="IJ116" s="218"/>
      <c r="IK116" s="218"/>
      <c r="IL116" s="218"/>
      <c r="IM116" s="218"/>
      <c r="IN116" s="218"/>
      <c r="IO116" s="218"/>
      <c r="IP116" s="218"/>
      <c r="IQ116" s="218"/>
      <c r="IR116" s="218"/>
      <c r="IS116" s="218"/>
      <c r="IT116" s="218"/>
      <c r="IU116" s="218"/>
      <c r="IV116" s="218"/>
      <c r="IW116" s="218"/>
      <c r="IX116" s="218"/>
      <c r="IY116" s="218"/>
      <c r="IZ116" s="218"/>
      <c r="JA116" s="218"/>
      <c r="JB116" s="218"/>
      <c r="JC116" s="218"/>
      <c r="JD116" s="218"/>
      <c r="JE116" s="218"/>
      <c r="JF116" s="218"/>
      <c r="JG116" s="218"/>
      <c r="JH116" s="218"/>
      <c r="JI116" s="218"/>
      <c r="JJ116" s="218"/>
      <c r="JK116" s="218"/>
      <c r="JL116" s="218"/>
      <c r="JM116" s="218"/>
      <c r="JN116" s="218"/>
      <c r="JO116" s="218"/>
      <c r="JP116" s="218"/>
      <c r="JQ116" s="218"/>
      <c r="JR116" s="218"/>
      <c r="JS116" s="218"/>
      <c r="JT116" s="218"/>
      <c r="JU116" s="218"/>
      <c r="JV116" s="218"/>
      <c r="JW116" s="218"/>
      <c r="JX116" s="218"/>
      <c r="JY116" s="218"/>
      <c r="JZ116" s="218"/>
      <c r="KA116" s="218"/>
      <c r="KB116" s="218"/>
      <c r="KC116" s="218"/>
      <c r="KD116" s="218"/>
      <c r="KE116" s="218"/>
      <c r="KF116" s="218"/>
      <c r="KG116" s="218"/>
      <c r="KH116" s="218"/>
      <c r="KI116" s="218"/>
      <c r="KJ116" s="218"/>
      <c r="KK116" s="218"/>
      <c r="KL116" s="218"/>
      <c r="KM116" s="218"/>
      <c r="KN116" s="218"/>
      <c r="KO116" s="218"/>
      <c r="KP116" s="218"/>
      <c r="KQ116" s="218"/>
      <c r="KR116" s="218"/>
      <c r="KS116" s="218"/>
      <c r="KT116" s="218"/>
      <c r="KU116" s="218"/>
      <c r="KV116" s="218"/>
      <c r="KW116" s="218"/>
      <c r="KX116" s="218"/>
      <c r="KY116" s="218"/>
      <c r="KZ116" s="218"/>
      <c r="LA116" s="218"/>
      <c r="LB116" s="218"/>
      <c r="LC116" s="218"/>
      <c r="LD116" s="218"/>
      <c r="LE116" s="218"/>
      <c r="LF116" s="218"/>
      <c r="LG116" s="218"/>
      <c r="LH116" s="218"/>
      <c r="LI116" s="218"/>
      <c r="LJ116" s="218"/>
      <c r="LK116" s="218"/>
      <c r="LL116" s="218"/>
      <c r="LM116" s="218"/>
      <c r="LN116" s="218"/>
      <c r="LO116" s="218"/>
      <c r="LP116" s="218"/>
      <c r="LQ116" s="218"/>
      <c r="LR116" s="218"/>
      <c r="LS116" s="218"/>
      <c r="LT116" s="218"/>
      <c r="LU116" s="218"/>
      <c r="LV116" s="218"/>
      <c r="LW116" s="218"/>
      <c r="LX116" s="218"/>
      <c r="LY116" s="218"/>
      <c r="LZ116" s="218"/>
      <c r="MA116" s="218"/>
      <c r="MB116" s="218"/>
      <c r="MC116" s="218"/>
      <c r="MD116" s="218"/>
      <c r="ME116" s="218"/>
      <c r="MF116" s="218"/>
      <c r="MG116" s="218"/>
      <c r="MH116" s="218"/>
      <c r="MI116" s="218"/>
      <c r="MJ116" s="218"/>
      <c r="MK116" s="218"/>
      <c r="ML116" s="218"/>
      <c r="MM116" s="218"/>
      <c r="MN116" s="218"/>
      <c r="MO116" s="218"/>
      <c r="MP116" s="218"/>
      <c r="MQ116" s="218"/>
      <c r="MR116" s="218"/>
      <c r="MS116" s="218"/>
      <c r="MT116" s="218"/>
      <c r="MU116" s="218"/>
      <c r="MV116" s="218"/>
      <c r="MW116" s="218"/>
      <c r="MX116" s="218"/>
      <c r="MY116" s="218"/>
      <c r="MZ116" s="218"/>
      <c r="NA116" s="218"/>
      <c r="NB116" s="218"/>
      <c r="NC116" s="218"/>
      <c r="ND116" s="218"/>
      <c r="NE116" s="218"/>
      <c r="NF116" s="218"/>
      <c r="NG116" s="218"/>
      <c r="NH116" s="218"/>
      <c r="NI116" s="218"/>
      <c r="NJ116" s="218"/>
      <c r="NK116" s="218"/>
      <c r="NL116" s="218"/>
      <c r="NM116" s="218"/>
      <c r="NN116" s="218"/>
      <c r="NO116" s="218"/>
      <c r="NP116" s="218"/>
      <c r="NQ116" s="218"/>
      <c r="NR116" s="218"/>
      <c r="NS116" s="218"/>
      <c r="NT116" s="218"/>
      <c r="NU116" s="218"/>
      <c r="NV116" s="218"/>
      <c r="NW116" s="218"/>
      <c r="NX116" s="218"/>
      <c r="NY116" s="218"/>
      <c r="NZ116" s="218"/>
      <c r="OA116" s="218"/>
      <c r="OB116" s="218"/>
      <c r="OC116" s="218"/>
      <c r="OD116" s="218"/>
      <c r="OE116" s="218"/>
      <c r="OF116" s="218"/>
      <c r="OG116" s="218"/>
      <c r="OH116" s="218"/>
      <c r="OI116" s="218"/>
      <c r="OJ116" s="218"/>
      <c r="OK116" s="218"/>
      <c r="OL116" s="218"/>
      <c r="OM116" s="218"/>
      <c r="ON116" s="218"/>
      <c r="OO116" s="218"/>
      <c r="OP116" s="218"/>
      <c r="OQ116" s="218"/>
      <c r="OR116" s="218"/>
      <c r="OS116" s="218"/>
      <c r="OT116" s="218"/>
      <c r="OU116" s="218"/>
      <c r="OV116" s="218"/>
      <c r="OW116" s="218"/>
      <c r="OX116" s="218"/>
      <c r="OY116" s="218"/>
      <c r="OZ116" s="218"/>
      <c r="PA116" s="218"/>
      <c r="PB116" s="218"/>
      <c r="PC116" s="218"/>
      <c r="PD116" s="218"/>
      <c r="PE116" s="218"/>
      <c r="PF116" s="218"/>
      <c r="PG116" s="218"/>
      <c r="PH116" s="218"/>
      <c r="PI116" s="218"/>
      <c r="PJ116" s="218"/>
      <c r="PK116" s="218"/>
      <c r="PL116" s="218"/>
      <c r="PM116" s="218"/>
      <c r="PN116" s="218"/>
      <c r="PO116" s="218"/>
      <c r="PP116" s="218"/>
      <c r="PQ116" s="218"/>
      <c r="PR116" s="218"/>
      <c r="PS116" s="218"/>
      <c r="PT116" s="218"/>
      <c r="PU116" s="218"/>
      <c r="PV116" s="218"/>
      <c r="PW116" s="218"/>
      <c r="PX116" s="218"/>
      <c r="PY116" s="218"/>
      <c r="PZ116" s="218"/>
      <c r="QA116" s="218"/>
      <c r="QB116" s="218"/>
      <c r="QC116" s="218"/>
      <c r="QD116" s="218"/>
      <c r="QE116" s="218"/>
      <c r="QF116" s="218"/>
      <c r="QG116" s="218"/>
      <c r="QH116" s="218"/>
      <c r="QI116" s="218"/>
      <c r="QJ116" s="218"/>
      <c r="QK116" s="218"/>
      <c r="QL116" s="218"/>
      <c r="QM116" s="218"/>
      <c r="QN116" s="218"/>
      <c r="QO116" s="218"/>
      <c r="QP116" s="218"/>
      <c r="QQ116" s="218"/>
      <c r="QR116" s="218"/>
      <c r="QS116" s="218"/>
      <c r="QT116" s="218"/>
      <c r="QU116" s="218"/>
      <c r="QV116" s="218"/>
      <c r="QW116" s="218"/>
      <c r="QX116" s="218"/>
      <c r="QY116" s="218"/>
      <c r="QZ116" s="218"/>
      <c r="RA116" s="218"/>
      <c r="RB116" s="218"/>
      <c r="RC116" s="218"/>
      <c r="RD116" s="218"/>
      <c r="RE116" s="218"/>
      <c r="RF116" s="218"/>
      <c r="RG116" s="218"/>
      <c r="RH116" s="218"/>
      <c r="RI116" s="218"/>
      <c r="RJ116" s="218"/>
      <c r="RK116" s="218"/>
      <c r="RL116" s="218"/>
      <c r="RM116" s="218"/>
      <c r="RN116" s="218"/>
      <c r="RO116" s="218"/>
      <c r="RP116" s="218"/>
      <c r="RQ116" s="218"/>
      <c r="RR116" s="218"/>
      <c r="RS116" s="218"/>
      <c r="RT116" s="218"/>
      <c r="RU116" s="218"/>
      <c r="RV116" s="218"/>
      <c r="RW116" s="218"/>
      <c r="RX116" s="218"/>
      <c r="RY116" s="218"/>
      <c r="RZ116" s="218"/>
      <c r="SA116" s="218"/>
      <c r="SB116" s="218"/>
      <c r="SC116" s="218"/>
      <c r="SD116" s="218"/>
      <c r="SE116" s="218"/>
      <c r="SF116" s="218"/>
      <c r="SG116" s="218"/>
      <c r="SH116" s="218"/>
      <c r="SI116" s="218"/>
      <c r="SJ116" s="218"/>
      <c r="SK116" s="218"/>
      <c r="SL116" s="218"/>
      <c r="SM116" s="218"/>
      <c r="SN116" s="218"/>
      <c r="SO116" s="218"/>
      <c r="SP116" s="218"/>
      <c r="SQ116" s="218"/>
      <c r="SR116" s="218"/>
      <c r="SS116" s="218"/>
      <c r="ST116" s="218"/>
      <c r="SU116" s="218"/>
      <c r="SV116" s="218"/>
      <c r="SW116" s="218"/>
      <c r="SX116" s="218"/>
      <c r="SY116" s="218"/>
      <c r="SZ116" s="218"/>
      <c r="TA116" s="218"/>
      <c r="TB116" s="218"/>
      <c r="TC116" s="218"/>
      <c r="TD116" s="218"/>
      <c r="TE116" s="218"/>
      <c r="TF116" s="218"/>
      <c r="TG116" s="218"/>
      <c r="TH116" s="218"/>
      <c r="TI116" s="218"/>
      <c r="TJ116" s="218"/>
      <c r="TK116" s="218"/>
      <c r="TL116" s="218"/>
      <c r="TM116" s="218"/>
      <c r="TN116" s="218"/>
      <c r="TO116" s="218"/>
      <c r="TP116" s="218"/>
      <c r="TQ116" s="218"/>
      <c r="TR116" s="218"/>
      <c r="TS116" s="218"/>
      <c r="TT116" s="218"/>
      <c r="TU116" s="218"/>
      <c r="TV116" s="218"/>
      <c r="TW116" s="218"/>
      <c r="TX116" s="218"/>
      <c r="TY116" s="218"/>
      <c r="TZ116" s="218"/>
      <c r="UA116" s="218"/>
      <c r="UB116" s="218"/>
      <c r="UC116" s="218"/>
      <c r="UD116" s="218"/>
      <c r="UE116" s="218"/>
      <c r="UF116" s="218"/>
      <c r="UG116" s="218"/>
      <c r="UH116" s="218"/>
      <c r="UI116" s="218"/>
      <c r="UJ116" s="218"/>
      <c r="UK116" s="218"/>
      <c r="UL116" s="218"/>
      <c r="UM116" s="218"/>
      <c r="UN116" s="218"/>
      <c r="UO116" s="218"/>
      <c r="UP116" s="218"/>
      <c r="UQ116" s="218"/>
      <c r="UR116" s="218"/>
      <c r="US116" s="218"/>
      <c r="UT116" s="218"/>
      <c r="UU116" s="218"/>
      <c r="UV116" s="218"/>
      <c r="UW116" s="218"/>
      <c r="UX116" s="218"/>
      <c r="UY116" s="218"/>
      <c r="UZ116" s="218"/>
      <c r="VA116" s="218"/>
      <c r="VB116" s="218"/>
      <c r="VC116" s="218"/>
      <c r="VD116" s="218"/>
      <c r="VE116" s="218"/>
      <c r="VF116" s="218"/>
      <c r="VG116" s="218"/>
      <c r="VH116" s="218"/>
      <c r="VI116" s="218"/>
      <c r="VJ116" s="218"/>
      <c r="VK116" s="218"/>
      <c r="VL116" s="218"/>
      <c r="VM116" s="218"/>
      <c r="VN116" s="218"/>
      <c r="VO116" s="218"/>
      <c r="VP116" s="218"/>
      <c r="VQ116" s="218"/>
      <c r="VR116" s="218"/>
      <c r="VS116" s="218"/>
      <c r="VT116" s="218"/>
      <c r="VU116" s="218"/>
      <c r="VV116" s="218"/>
      <c r="VW116" s="218"/>
      <c r="VX116" s="218"/>
      <c r="VY116" s="218"/>
      <c r="VZ116" s="218"/>
      <c r="WA116" s="218"/>
      <c r="WB116" s="218"/>
      <c r="WC116" s="218"/>
      <c r="WD116" s="218"/>
      <c r="WE116" s="218"/>
      <c r="WF116" s="218"/>
      <c r="WG116" s="218"/>
      <c r="WH116" s="218"/>
      <c r="WI116" s="218"/>
      <c r="WJ116" s="218"/>
      <c r="WK116" s="218"/>
      <c r="WL116" s="218"/>
      <c r="WM116" s="218"/>
      <c r="WN116" s="218"/>
      <c r="WO116" s="218"/>
      <c r="WP116" s="218"/>
      <c r="WQ116" s="218"/>
      <c r="WR116" s="218"/>
      <c r="WS116" s="218"/>
      <c r="WT116" s="218"/>
      <c r="WU116" s="218"/>
      <c r="WV116" s="218"/>
      <c r="WW116" s="218"/>
      <c r="WX116" s="218"/>
      <c r="WY116" s="218"/>
      <c r="WZ116" s="218"/>
      <c r="XA116" s="218"/>
      <c r="XB116" s="218"/>
      <c r="XC116" s="218"/>
      <c r="XD116" s="218"/>
      <c r="XE116" s="218"/>
      <c r="XF116" s="218"/>
      <c r="XG116" s="218"/>
      <c r="XH116" s="218"/>
      <c r="XI116" s="218"/>
      <c r="XJ116" s="218"/>
      <c r="XK116" s="218"/>
      <c r="XL116" s="218"/>
      <c r="XM116" s="218"/>
      <c r="XN116" s="218"/>
      <c r="XO116" s="218"/>
      <c r="XP116" s="218"/>
      <c r="XQ116" s="218"/>
      <c r="XR116" s="218"/>
      <c r="XS116" s="218"/>
      <c r="XT116" s="218"/>
      <c r="XU116" s="218"/>
      <c r="XV116" s="218"/>
      <c r="XW116" s="218"/>
      <c r="XX116" s="218"/>
      <c r="XY116" s="218"/>
      <c r="XZ116" s="218"/>
      <c r="YA116" s="218"/>
      <c r="YB116" s="218"/>
      <c r="YC116" s="218"/>
      <c r="YD116" s="218"/>
      <c r="YE116" s="218"/>
      <c r="YF116" s="218"/>
      <c r="YG116" s="218"/>
      <c r="YH116" s="218"/>
      <c r="YI116" s="218"/>
      <c r="YJ116" s="218"/>
      <c r="YK116" s="218"/>
      <c r="YL116" s="218"/>
      <c r="YM116" s="218"/>
      <c r="YN116" s="218"/>
      <c r="YO116" s="218"/>
      <c r="YP116" s="218"/>
      <c r="YQ116" s="218"/>
      <c r="YR116" s="218"/>
      <c r="YS116" s="218"/>
      <c r="YT116" s="218"/>
      <c r="YU116" s="218"/>
      <c r="YV116" s="218"/>
      <c r="YW116" s="218"/>
      <c r="YX116" s="218"/>
      <c r="YY116" s="218"/>
      <c r="YZ116" s="218"/>
      <c r="ZA116" s="218"/>
      <c r="ZB116" s="218"/>
      <c r="ZC116" s="218"/>
      <c r="ZD116" s="218"/>
      <c r="ZE116" s="218"/>
      <c r="ZF116" s="218"/>
      <c r="ZG116" s="218"/>
      <c r="ZH116" s="218"/>
      <c r="ZI116" s="218"/>
      <c r="ZJ116" s="218"/>
      <c r="ZK116" s="218"/>
      <c r="ZL116" s="218"/>
      <c r="ZM116" s="218"/>
      <c r="ZN116" s="218"/>
      <c r="ZO116" s="218"/>
      <c r="ZP116" s="218"/>
      <c r="ZQ116" s="218"/>
      <c r="ZR116" s="218"/>
      <c r="ZS116" s="218"/>
      <c r="ZT116" s="218"/>
      <c r="ZU116" s="218"/>
      <c r="ZV116" s="218"/>
      <c r="ZW116" s="218"/>
      <c r="ZX116" s="218"/>
      <c r="ZY116" s="218"/>
      <c r="ZZ116" s="218"/>
      <c r="AAA116" s="218"/>
      <c r="AAB116" s="218"/>
      <c r="AAC116" s="218"/>
      <c r="AAD116" s="218"/>
      <c r="AAE116" s="218"/>
      <c r="AAF116" s="218"/>
      <c r="AAG116" s="218"/>
      <c r="AAH116" s="218"/>
      <c r="AAI116" s="218"/>
      <c r="AAJ116" s="218"/>
      <c r="AAK116" s="218"/>
      <c r="AAL116" s="218"/>
      <c r="AAM116" s="218"/>
      <c r="AAN116" s="218"/>
      <c r="AAO116" s="218"/>
      <c r="AAP116" s="218"/>
      <c r="AAQ116" s="218"/>
      <c r="AAR116" s="218"/>
      <c r="AAS116" s="218"/>
      <c r="AAT116" s="218"/>
      <c r="AAU116" s="218"/>
      <c r="AAV116" s="218"/>
      <c r="AAW116" s="218"/>
      <c r="AAX116" s="218"/>
      <c r="AAY116" s="218"/>
      <c r="AAZ116" s="218"/>
      <c r="ABA116" s="218"/>
      <c r="ABB116" s="218"/>
      <c r="ABC116" s="218"/>
      <c r="ABD116" s="218"/>
      <c r="ABE116" s="218"/>
      <c r="ABF116" s="218"/>
      <c r="ABG116" s="218"/>
      <c r="ABH116" s="218"/>
      <c r="ABI116" s="218"/>
      <c r="ABJ116" s="218"/>
      <c r="ABK116" s="218"/>
      <c r="ABL116" s="218"/>
      <c r="ABM116" s="218"/>
      <c r="ABN116" s="218"/>
      <c r="ABO116" s="218"/>
      <c r="ABP116" s="218"/>
      <c r="ABQ116" s="218"/>
      <c r="ABR116" s="218"/>
      <c r="ABS116" s="218"/>
      <c r="ABT116" s="218"/>
      <c r="ABU116" s="218"/>
      <c r="ABV116" s="218"/>
      <c r="ABW116" s="218"/>
      <c r="ABX116" s="218"/>
      <c r="ABY116" s="218"/>
      <c r="ABZ116" s="218"/>
      <c r="ACA116" s="218"/>
      <c r="ACB116" s="218"/>
      <c r="ACC116" s="218"/>
      <c r="ACD116" s="218"/>
      <c r="ACE116" s="218"/>
      <c r="ACF116" s="218"/>
      <c r="ACG116" s="218"/>
      <c r="ACH116" s="218"/>
      <c r="ACI116" s="218"/>
      <c r="ACJ116" s="218"/>
      <c r="ACK116" s="218"/>
      <c r="ACL116" s="218"/>
      <c r="ACM116" s="218"/>
      <c r="ACN116" s="218"/>
      <c r="ACO116" s="218"/>
      <c r="ACP116" s="218"/>
      <c r="ACQ116" s="218"/>
      <c r="ACR116" s="218"/>
      <c r="ACS116" s="218"/>
      <c r="ACT116" s="218"/>
      <c r="ACU116" s="218"/>
      <c r="ACV116" s="218"/>
      <c r="ACW116" s="218"/>
      <c r="ACX116" s="218"/>
      <c r="ACY116" s="218"/>
      <c r="ACZ116" s="218"/>
      <c r="ADA116" s="218"/>
      <c r="ADB116" s="218"/>
      <c r="ADC116" s="218"/>
      <c r="ADD116" s="218"/>
      <c r="ADE116" s="218"/>
      <c r="ADF116" s="218"/>
      <c r="ADG116" s="218"/>
      <c r="ADH116" s="218"/>
      <c r="ADI116" s="218"/>
      <c r="ADJ116" s="218"/>
      <c r="ADK116" s="218"/>
      <c r="ADL116" s="218"/>
      <c r="ADM116" s="218"/>
      <c r="ADN116" s="218"/>
      <c r="ADO116" s="218"/>
      <c r="ADP116" s="218"/>
      <c r="ADQ116" s="218"/>
      <c r="ADR116" s="218"/>
      <c r="ADS116" s="218"/>
      <c r="ADT116" s="218"/>
      <c r="ADU116" s="218"/>
      <c r="ADV116" s="218"/>
      <c r="ADW116" s="218"/>
      <c r="ADX116" s="218"/>
      <c r="ADY116" s="218"/>
      <c r="ADZ116" s="218"/>
      <c r="AEA116" s="218"/>
      <c r="AEB116" s="218"/>
      <c r="AEC116" s="218"/>
      <c r="AED116" s="218"/>
      <c r="AEE116" s="218"/>
      <c r="AEF116" s="218"/>
      <c r="AEG116" s="218"/>
      <c r="AEH116" s="218"/>
      <c r="AEI116" s="218"/>
      <c r="AEJ116" s="218"/>
      <c r="AEK116" s="218"/>
      <c r="AEL116" s="218"/>
      <c r="AEM116" s="218"/>
      <c r="AEN116" s="218"/>
      <c r="AEO116" s="218"/>
      <c r="AEP116" s="218"/>
      <c r="AEQ116" s="218"/>
      <c r="AER116" s="218"/>
      <c r="AES116" s="218"/>
      <c r="AET116" s="218"/>
      <c r="AEU116" s="218"/>
      <c r="AEV116" s="218"/>
      <c r="AEW116" s="218"/>
      <c r="AEX116" s="218"/>
      <c r="AEY116" s="218"/>
      <c r="AEZ116" s="218"/>
      <c r="AFA116" s="218"/>
      <c r="AFB116" s="218"/>
      <c r="AFC116" s="218"/>
      <c r="AFD116" s="218"/>
      <c r="AFE116" s="218"/>
      <c r="AFF116" s="218"/>
      <c r="AFG116" s="218"/>
      <c r="AFH116" s="218"/>
      <c r="AFI116" s="218"/>
      <c r="AFJ116" s="218"/>
      <c r="AFK116" s="218"/>
      <c r="AFL116" s="218"/>
      <c r="AFM116" s="218"/>
      <c r="AFN116" s="218"/>
      <c r="AFO116" s="218"/>
      <c r="AFP116" s="218"/>
      <c r="AFQ116" s="218"/>
      <c r="AFR116" s="218"/>
      <c r="AFS116" s="218"/>
      <c r="AFT116" s="218"/>
      <c r="AFU116" s="218"/>
      <c r="AFV116" s="218"/>
      <c r="AFW116" s="218"/>
      <c r="AFX116" s="218"/>
      <c r="AFY116" s="218"/>
      <c r="AFZ116" s="218"/>
      <c r="AGA116" s="218"/>
      <c r="AGB116" s="218"/>
      <c r="AGC116" s="218"/>
      <c r="AGD116" s="218"/>
      <c r="AGE116" s="218"/>
      <c r="AGF116" s="218"/>
      <c r="AGG116" s="218"/>
      <c r="AGH116" s="218"/>
      <c r="AGI116" s="218"/>
      <c r="AGJ116" s="218"/>
      <c r="AGK116" s="218"/>
      <c r="AGL116" s="218"/>
      <c r="AGM116" s="218"/>
      <c r="AGN116" s="218"/>
      <c r="AGO116" s="218"/>
      <c r="AGP116" s="218"/>
      <c r="AGQ116" s="218"/>
      <c r="AGR116" s="218"/>
      <c r="AGS116" s="218"/>
      <c r="AGT116" s="218"/>
      <c r="AGU116" s="218"/>
      <c r="AGV116" s="218"/>
      <c r="AGW116" s="218"/>
      <c r="AGX116" s="218"/>
      <c r="AGY116" s="218"/>
      <c r="AGZ116" s="218"/>
      <c r="AHA116" s="218"/>
      <c r="AHB116" s="218"/>
      <c r="AHC116" s="218"/>
      <c r="AHD116" s="218"/>
      <c r="AHE116" s="218"/>
      <c r="AHF116" s="218"/>
      <c r="AHG116" s="218"/>
      <c r="AHH116" s="218"/>
      <c r="AHI116" s="218"/>
      <c r="AHJ116" s="218"/>
      <c r="AHK116" s="218"/>
      <c r="AHL116" s="218"/>
      <c r="AHM116" s="218"/>
      <c r="AHN116" s="218"/>
      <c r="AHO116" s="218"/>
      <c r="AHP116" s="218"/>
      <c r="AHQ116" s="218"/>
      <c r="AHR116" s="218"/>
      <c r="AHS116" s="218"/>
      <c r="AHT116" s="218"/>
      <c r="AHU116" s="218"/>
      <c r="AHV116" s="218"/>
      <c r="AHW116" s="218"/>
      <c r="AHX116" s="218"/>
      <c r="AHY116" s="218"/>
      <c r="AHZ116" s="218"/>
      <c r="AIA116" s="218"/>
      <c r="AIB116" s="218"/>
      <c r="AIC116" s="218"/>
      <c r="AID116" s="218"/>
      <c r="AIE116" s="218"/>
      <c r="AIF116" s="218"/>
      <c r="AIG116" s="218"/>
      <c r="AIH116" s="218"/>
      <c r="AII116" s="218"/>
      <c r="AIJ116" s="218"/>
      <c r="AIK116" s="218"/>
      <c r="AIL116" s="218"/>
      <c r="AIM116" s="218"/>
      <c r="AIN116" s="218"/>
      <c r="AIO116" s="218"/>
      <c r="AIP116" s="218"/>
      <c r="AIQ116" s="218"/>
      <c r="AIR116" s="218"/>
      <c r="AIS116" s="218"/>
      <c r="AIT116" s="218"/>
      <c r="AIU116" s="218"/>
      <c r="AIV116" s="218"/>
      <c r="AIW116" s="218"/>
      <c r="AIX116" s="218"/>
      <c r="AIY116" s="218"/>
      <c r="AIZ116" s="218"/>
      <c r="AJA116" s="218"/>
      <c r="AJB116" s="218"/>
      <c r="AJC116" s="218"/>
      <c r="AJD116" s="218"/>
      <c r="AJE116" s="218"/>
      <c r="AJF116" s="218"/>
      <c r="AJG116" s="218"/>
      <c r="AJH116" s="218"/>
      <c r="AJI116" s="218"/>
      <c r="AJJ116" s="218"/>
      <c r="AJK116" s="218"/>
      <c r="AJL116" s="218"/>
      <c r="AJM116" s="218"/>
      <c r="AJN116" s="218"/>
      <c r="AJO116" s="218"/>
      <c r="AJP116" s="218"/>
      <c r="AJQ116" s="218"/>
      <c r="AJR116" s="218"/>
      <c r="AJS116" s="218"/>
      <c r="AJT116" s="218"/>
      <c r="AJU116" s="218"/>
      <c r="AJV116" s="218"/>
      <c r="AJW116" s="218"/>
      <c r="AJX116" s="218"/>
      <c r="AJY116" s="218"/>
      <c r="AJZ116" s="218"/>
      <c r="AKA116" s="218"/>
      <c r="AKB116" s="218"/>
      <c r="AKC116" s="218"/>
      <c r="AKD116" s="218"/>
      <c r="AKE116" s="218"/>
      <c r="AKF116" s="218"/>
      <c r="AKG116" s="218"/>
      <c r="AKH116" s="218"/>
      <c r="AKI116" s="218"/>
      <c r="AKJ116" s="218"/>
      <c r="AKK116" s="218"/>
      <c r="AKL116" s="218"/>
      <c r="AKM116" s="218"/>
      <c r="AKN116" s="218"/>
      <c r="AKO116" s="218"/>
      <c r="AKP116" s="218"/>
      <c r="AKQ116" s="218"/>
      <c r="AKR116" s="218"/>
      <c r="AKS116" s="218"/>
      <c r="AKT116" s="218"/>
      <c r="AKU116" s="218"/>
      <c r="AKV116" s="218"/>
      <c r="AKW116" s="218"/>
      <c r="AKX116" s="218"/>
      <c r="AKY116" s="218"/>
      <c r="AKZ116" s="218"/>
      <c r="ALA116" s="218"/>
      <c r="ALB116" s="218"/>
      <c r="ALC116" s="218"/>
      <c r="ALD116" s="218"/>
      <c r="ALE116" s="218"/>
      <c r="ALF116" s="218"/>
      <c r="ALG116" s="218"/>
      <c r="ALH116" s="218"/>
      <c r="ALI116" s="218"/>
      <c r="ALJ116" s="218"/>
      <c r="ALK116" s="218"/>
      <c r="ALL116" s="218"/>
      <c r="ALM116" s="218"/>
      <c r="ALN116" s="218"/>
      <c r="ALO116" s="218"/>
      <c r="ALP116" s="218"/>
      <c r="ALQ116" s="218"/>
      <c r="ALR116" s="218"/>
      <c r="ALS116" s="218"/>
      <c r="ALT116" s="218"/>
      <c r="ALU116" s="219"/>
    </row>
    <row r="117" spans="1:1012" s="137" customFormat="1">
      <c r="A117" s="220"/>
      <c r="B117" s="221"/>
      <c r="C117" s="218"/>
      <c r="D117" s="223"/>
      <c r="E117" s="224"/>
      <c r="F117" s="224"/>
      <c r="G117" s="224"/>
      <c r="H117" s="224"/>
      <c r="I117" s="225"/>
      <c r="J117" s="218"/>
      <c r="K117" s="218"/>
      <c r="L117" s="218"/>
      <c r="M117" s="218"/>
      <c r="N117" s="218"/>
      <c r="O117" s="218"/>
      <c r="P117" s="218"/>
      <c r="Q117" s="218"/>
      <c r="R117" s="218"/>
      <c r="S117" s="218"/>
      <c r="T117" s="218"/>
      <c r="U117" s="218"/>
      <c r="V117" s="218"/>
      <c r="W117" s="218"/>
      <c r="X117" s="218"/>
      <c r="Y117" s="218"/>
      <c r="Z117" s="218"/>
      <c r="AA117" s="218"/>
      <c r="AB117" s="218"/>
      <c r="AC117" s="218"/>
      <c r="AD117" s="218"/>
      <c r="AE117" s="218"/>
      <c r="AF117" s="218"/>
      <c r="AG117" s="218"/>
      <c r="AH117" s="218"/>
      <c r="AI117" s="218"/>
      <c r="AJ117" s="218"/>
      <c r="AK117" s="218"/>
      <c r="AL117" s="218"/>
      <c r="AM117" s="218"/>
      <c r="AN117" s="218"/>
      <c r="AO117" s="218"/>
      <c r="AP117" s="218"/>
      <c r="AQ117" s="218"/>
      <c r="AR117" s="218"/>
      <c r="AS117" s="218"/>
      <c r="AT117" s="218"/>
      <c r="AU117" s="218"/>
      <c r="AV117" s="218"/>
      <c r="AW117" s="218"/>
      <c r="AX117" s="218"/>
      <c r="AY117" s="218"/>
      <c r="AZ117" s="218"/>
      <c r="BA117" s="218"/>
      <c r="BB117" s="218"/>
      <c r="BC117" s="218"/>
      <c r="BD117" s="218"/>
      <c r="BE117" s="218"/>
      <c r="BF117" s="218"/>
      <c r="BG117" s="218"/>
      <c r="BH117" s="218"/>
      <c r="BI117" s="218"/>
      <c r="BJ117" s="218"/>
      <c r="BK117" s="218"/>
      <c r="BL117" s="218"/>
      <c r="BM117" s="218"/>
      <c r="BN117" s="218"/>
      <c r="BO117" s="218"/>
      <c r="BP117" s="218"/>
      <c r="BQ117" s="218"/>
      <c r="BR117" s="218"/>
      <c r="BS117" s="218"/>
      <c r="BT117" s="218"/>
      <c r="BU117" s="218"/>
      <c r="BV117" s="218"/>
      <c r="BW117" s="218"/>
      <c r="BX117" s="218"/>
      <c r="BY117" s="218"/>
      <c r="BZ117" s="218"/>
      <c r="CA117" s="218"/>
      <c r="CB117" s="218"/>
      <c r="CC117" s="218"/>
      <c r="CD117" s="218"/>
      <c r="CE117" s="218"/>
      <c r="CF117" s="218"/>
      <c r="CG117" s="218"/>
      <c r="CH117" s="218"/>
      <c r="CI117" s="218"/>
      <c r="CJ117" s="218"/>
      <c r="CK117" s="218"/>
      <c r="CL117" s="218"/>
      <c r="CM117" s="218"/>
      <c r="CN117" s="218"/>
      <c r="CO117" s="218"/>
      <c r="CP117" s="218"/>
      <c r="CQ117" s="218"/>
      <c r="CR117" s="218"/>
      <c r="CS117" s="218"/>
      <c r="CT117" s="218"/>
      <c r="CU117" s="218"/>
      <c r="CV117" s="218"/>
      <c r="CW117" s="218"/>
      <c r="CX117" s="218"/>
      <c r="CY117" s="218"/>
      <c r="CZ117" s="218"/>
      <c r="DA117" s="218"/>
      <c r="DB117" s="218"/>
      <c r="DC117" s="218"/>
      <c r="DD117" s="218"/>
      <c r="DE117" s="218"/>
      <c r="DF117" s="218"/>
      <c r="DG117" s="218"/>
      <c r="DH117" s="218"/>
      <c r="DI117" s="218"/>
      <c r="DJ117" s="218"/>
      <c r="DK117" s="218"/>
      <c r="DL117" s="218"/>
      <c r="DM117" s="218"/>
      <c r="DN117" s="218"/>
      <c r="DO117" s="218"/>
      <c r="DP117" s="218"/>
      <c r="DQ117" s="218"/>
      <c r="DR117" s="218"/>
      <c r="DS117" s="218"/>
      <c r="DT117" s="218"/>
      <c r="DU117" s="218"/>
      <c r="DV117" s="218"/>
      <c r="DW117" s="218"/>
      <c r="DX117" s="218"/>
      <c r="DY117" s="218"/>
      <c r="DZ117" s="218"/>
      <c r="EA117" s="218"/>
      <c r="EB117" s="218"/>
      <c r="EC117" s="218"/>
      <c r="ED117" s="218"/>
      <c r="EE117" s="218"/>
      <c r="EF117" s="218"/>
      <c r="EG117" s="218"/>
      <c r="EH117" s="218"/>
      <c r="EI117" s="218"/>
      <c r="EJ117" s="218"/>
      <c r="EK117" s="218"/>
      <c r="EL117" s="218"/>
      <c r="EM117" s="218"/>
      <c r="EN117" s="218"/>
      <c r="EO117" s="218"/>
      <c r="EP117" s="218"/>
      <c r="EQ117" s="218"/>
      <c r="ER117" s="218"/>
      <c r="ES117" s="218"/>
      <c r="ET117" s="218"/>
      <c r="EU117" s="218"/>
      <c r="EV117" s="218"/>
      <c r="EW117" s="218"/>
      <c r="EX117" s="218"/>
      <c r="EY117" s="218"/>
      <c r="EZ117" s="218"/>
      <c r="FA117" s="218"/>
      <c r="FB117" s="218"/>
      <c r="FC117" s="218"/>
      <c r="FD117" s="218"/>
      <c r="FE117" s="218"/>
      <c r="FF117" s="218"/>
      <c r="FG117" s="218"/>
      <c r="FH117" s="218"/>
      <c r="FI117" s="218"/>
      <c r="FJ117" s="218"/>
      <c r="FK117" s="218"/>
      <c r="FL117" s="218"/>
      <c r="FM117" s="218"/>
      <c r="FN117" s="218"/>
      <c r="FO117" s="218"/>
      <c r="FP117" s="218"/>
      <c r="FQ117" s="218"/>
      <c r="FR117" s="218"/>
      <c r="FS117" s="218"/>
      <c r="FT117" s="218"/>
      <c r="FU117" s="218"/>
      <c r="FV117" s="218"/>
      <c r="FW117" s="218"/>
      <c r="FX117" s="218"/>
      <c r="FY117" s="218"/>
      <c r="FZ117" s="218"/>
      <c r="GA117" s="218"/>
      <c r="GB117" s="218"/>
      <c r="GC117" s="218"/>
      <c r="GD117" s="218"/>
      <c r="GE117" s="218"/>
      <c r="GF117" s="218"/>
      <c r="GG117" s="218"/>
      <c r="GH117" s="218"/>
      <c r="GI117" s="218"/>
      <c r="GJ117" s="218"/>
      <c r="GK117" s="218"/>
      <c r="GL117" s="218"/>
      <c r="GM117" s="218"/>
      <c r="GN117" s="218"/>
      <c r="GO117" s="218"/>
      <c r="GP117" s="218"/>
      <c r="GQ117" s="218"/>
      <c r="GR117" s="218"/>
      <c r="GS117" s="218"/>
      <c r="GT117" s="218"/>
      <c r="GU117" s="218"/>
      <c r="GV117" s="218"/>
      <c r="GW117" s="218"/>
      <c r="GX117" s="218"/>
      <c r="GY117" s="218"/>
      <c r="GZ117" s="218"/>
      <c r="HA117" s="218"/>
      <c r="HB117" s="218"/>
      <c r="HC117" s="218"/>
      <c r="HD117" s="218"/>
      <c r="HE117" s="218"/>
      <c r="HF117" s="218"/>
      <c r="HG117" s="218"/>
      <c r="HH117" s="218"/>
      <c r="HI117" s="218"/>
      <c r="HJ117" s="218"/>
      <c r="HK117" s="218"/>
      <c r="HL117" s="218"/>
      <c r="HM117" s="218"/>
      <c r="HN117" s="218"/>
      <c r="HO117" s="218"/>
      <c r="HP117" s="218"/>
      <c r="HQ117" s="218"/>
      <c r="HR117" s="218"/>
      <c r="HS117" s="218"/>
      <c r="HT117" s="218"/>
      <c r="HU117" s="218"/>
      <c r="HV117" s="218"/>
      <c r="HW117" s="218"/>
      <c r="HX117" s="218"/>
      <c r="HY117" s="218"/>
      <c r="HZ117" s="218"/>
      <c r="IA117" s="218"/>
      <c r="IB117" s="218"/>
      <c r="IC117" s="218"/>
      <c r="ID117" s="218"/>
      <c r="IE117" s="218"/>
      <c r="IF117" s="218"/>
      <c r="IG117" s="218"/>
      <c r="IH117" s="218"/>
      <c r="II117" s="218"/>
      <c r="IJ117" s="218"/>
      <c r="IK117" s="218"/>
      <c r="IL117" s="218"/>
      <c r="IM117" s="218"/>
      <c r="IN117" s="218"/>
      <c r="IO117" s="218"/>
      <c r="IP117" s="218"/>
      <c r="IQ117" s="218"/>
      <c r="IR117" s="218"/>
      <c r="IS117" s="218"/>
      <c r="IT117" s="218"/>
      <c r="IU117" s="218"/>
      <c r="IV117" s="218"/>
      <c r="IW117" s="218"/>
      <c r="IX117" s="218"/>
      <c r="IY117" s="218"/>
      <c r="IZ117" s="218"/>
      <c r="JA117" s="218"/>
      <c r="JB117" s="218"/>
      <c r="JC117" s="218"/>
      <c r="JD117" s="218"/>
      <c r="JE117" s="218"/>
      <c r="JF117" s="218"/>
      <c r="JG117" s="218"/>
      <c r="JH117" s="218"/>
      <c r="JI117" s="218"/>
      <c r="JJ117" s="218"/>
      <c r="JK117" s="218"/>
      <c r="JL117" s="218"/>
      <c r="JM117" s="218"/>
      <c r="JN117" s="218"/>
      <c r="JO117" s="218"/>
      <c r="JP117" s="218"/>
      <c r="JQ117" s="218"/>
      <c r="JR117" s="218"/>
      <c r="JS117" s="218"/>
      <c r="JT117" s="218"/>
      <c r="JU117" s="218"/>
      <c r="JV117" s="218"/>
      <c r="JW117" s="218"/>
      <c r="JX117" s="218"/>
      <c r="JY117" s="218"/>
      <c r="JZ117" s="218"/>
      <c r="KA117" s="218"/>
      <c r="KB117" s="218"/>
      <c r="KC117" s="218"/>
      <c r="KD117" s="218"/>
      <c r="KE117" s="218"/>
      <c r="KF117" s="218"/>
      <c r="KG117" s="218"/>
      <c r="KH117" s="218"/>
      <c r="KI117" s="218"/>
      <c r="KJ117" s="218"/>
      <c r="KK117" s="218"/>
      <c r="KL117" s="218"/>
      <c r="KM117" s="218"/>
      <c r="KN117" s="218"/>
      <c r="KO117" s="218"/>
      <c r="KP117" s="218"/>
      <c r="KQ117" s="218"/>
      <c r="KR117" s="218"/>
      <c r="KS117" s="218"/>
      <c r="KT117" s="218"/>
      <c r="KU117" s="218"/>
      <c r="KV117" s="218"/>
      <c r="KW117" s="218"/>
      <c r="KX117" s="218"/>
      <c r="KY117" s="218"/>
      <c r="KZ117" s="218"/>
      <c r="LA117" s="218"/>
      <c r="LB117" s="218"/>
      <c r="LC117" s="218"/>
      <c r="LD117" s="218"/>
      <c r="LE117" s="218"/>
      <c r="LF117" s="218"/>
      <c r="LG117" s="218"/>
      <c r="LH117" s="218"/>
      <c r="LI117" s="218"/>
      <c r="LJ117" s="218"/>
      <c r="LK117" s="218"/>
      <c r="LL117" s="218"/>
      <c r="LM117" s="218"/>
      <c r="LN117" s="218"/>
      <c r="LO117" s="218"/>
      <c r="LP117" s="218"/>
      <c r="LQ117" s="218"/>
      <c r="LR117" s="218"/>
      <c r="LS117" s="218"/>
      <c r="LT117" s="218"/>
      <c r="LU117" s="218"/>
      <c r="LV117" s="218"/>
      <c r="LW117" s="218"/>
      <c r="LX117" s="218"/>
      <c r="LY117" s="218"/>
      <c r="LZ117" s="218"/>
      <c r="MA117" s="218"/>
      <c r="MB117" s="218"/>
      <c r="MC117" s="218"/>
      <c r="MD117" s="218"/>
      <c r="ME117" s="218"/>
      <c r="MF117" s="218"/>
      <c r="MG117" s="218"/>
      <c r="MH117" s="218"/>
      <c r="MI117" s="218"/>
      <c r="MJ117" s="218"/>
      <c r="MK117" s="218"/>
      <c r="ML117" s="218"/>
      <c r="MM117" s="218"/>
      <c r="MN117" s="218"/>
      <c r="MO117" s="218"/>
      <c r="MP117" s="218"/>
      <c r="MQ117" s="218"/>
      <c r="MR117" s="218"/>
      <c r="MS117" s="218"/>
      <c r="MT117" s="218"/>
      <c r="MU117" s="218"/>
      <c r="MV117" s="218"/>
      <c r="MW117" s="218"/>
      <c r="MX117" s="218"/>
      <c r="MY117" s="218"/>
      <c r="MZ117" s="218"/>
      <c r="NA117" s="218"/>
      <c r="NB117" s="218"/>
      <c r="NC117" s="218"/>
      <c r="ND117" s="218"/>
      <c r="NE117" s="218"/>
      <c r="NF117" s="218"/>
      <c r="NG117" s="218"/>
      <c r="NH117" s="218"/>
      <c r="NI117" s="218"/>
      <c r="NJ117" s="218"/>
      <c r="NK117" s="218"/>
      <c r="NL117" s="218"/>
      <c r="NM117" s="218"/>
      <c r="NN117" s="218"/>
      <c r="NO117" s="218"/>
      <c r="NP117" s="218"/>
      <c r="NQ117" s="218"/>
      <c r="NR117" s="218"/>
      <c r="NS117" s="218"/>
      <c r="NT117" s="218"/>
      <c r="NU117" s="218"/>
      <c r="NV117" s="218"/>
      <c r="NW117" s="218"/>
      <c r="NX117" s="218"/>
      <c r="NY117" s="218"/>
      <c r="NZ117" s="218"/>
      <c r="OA117" s="218"/>
      <c r="OB117" s="218"/>
      <c r="OC117" s="218"/>
      <c r="OD117" s="218"/>
      <c r="OE117" s="218"/>
      <c r="OF117" s="218"/>
      <c r="OG117" s="218"/>
      <c r="OH117" s="218"/>
      <c r="OI117" s="218"/>
      <c r="OJ117" s="218"/>
      <c r="OK117" s="218"/>
      <c r="OL117" s="218"/>
      <c r="OM117" s="218"/>
      <c r="ON117" s="218"/>
      <c r="OO117" s="218"/>
      <c r="OP117" s="218"/>
      <c r="OQ117" s="218"/>
      <c r="OR117" s="218"/>
      <c r="OS117" s="218"/>
      <c r="OT117" s="218"/>
      <c r="OU117" s="218"/>
      <c r="OV117" s="218"/>
      <c r="OW117" s="218"/>
      <c r="OX117" s="218"/>
      <c r="OY117" s="218"/>
      <c r="OZ117" s="218"/>
      <c r="PA117" s="218"/>
      <c r="PB117" s="218"/>
      <c r="PC117" s="218"/>
      <c r="PD117" s="218"/>
      <c r="PE117" s="218"/>
      <c r="PF117" s="218"/>
      <c r="PG117" s="218"/>
      <c r="PH117" s="218"/>
      <c r="PI117" s="218"/>
      <c r="PJ117" s="218"/>
      <c r="PK117" s="218"/>
      <c r="PL117" s="218"/>
      <c r="PM117" s="218"/>
      <c r="PN117" s="218"/>
      <c r="PO117" s="218"/>
      <c r="PP117" s="218"/>
      <c r="PQ117" s="218"/>
      <c r="PR117" s="218"/>
      <c r="PS117" s="218"/>
      <c r="PT117" s="218"/>
      <c r="PU117" s="218"/>
      <c r="PV117" s="218"/>
      <c r="PW117" s="218"/>
      <c r="PX117" s="218"/>
      <c r="PY117" s="218"/>
      <c r="PZ117" s="218"/>
      <c r="QA117" s="218"/>
      <c r="QB117" s="218"/>
      <c r="QC117" s="218"/>
      <c r="QD117" s="218"/>
      <c r="QE117" s="218"/>
      <c r="QF117" s="218"/>
      <c r="QG117" s="218"/>
      <c r="QH117" s="218"/>
      <c r="QI117" s="218"/>
      <c r="QJ117" s="218"/>
      <c r="QK117" s="218"/>
      <c r="QL117" s="218"/>
      <c r="QM117" s="218"/>
      <c r="QN117" s="218"/>
      <c r="QO117" s="218"/>
      <c r="QP117" s="218"/>
      <c r="QQ117" s="218"/>
      <c r="QR117" s="218"/>
      <c r="QS117" s="218"/>
      <c r="QT117" s="218"/>
      <c r="QU117" s="218"/>
      <c r="QV117" s="218"/>
      <c r="QW117" s="218"/>
      <c r="QX117" s="218"/>
      <c r="QY117" s="218"/>
      <c r="QZ117" s="218"/>
      <c r="RA117" s="218"/>
      <c r="RB117" s="218"/>
      <c r="RC117" s="218"/>
      <c r="RD117" s="218"/>
      <c r="RE117" s="218"/>
      <c r="RF117" s="218"/>
      <c r="RG117" s="218"/>
      <c r="RH117" s="218"/>
      <c r="RI117" s="218"/>
      <c r="RJ117" s="218"/>
      <c r="RK117" s="218"/>
      <c r="RL117" s="218"/>
      <c r="RM117" s="218"/>
      <c r="RN117" s="218"/>
      <c r="RO117" s="218"/>
      <c r="RP117" s="218"/>
      <c r="RQ117" s="218"/>
      <c r="RR117" s="218"/>
      <c r="RS117" s="218"/>
      <c r="RT117" s="218"/>
      <c r="RU117" s="218"/>
      <c r="RV117" s="218"/>
      <c r="RW117" s="218"/>
      <c r="RX117" s="218"/>
      <c r="RY117" s="218"/>
      <c r="RZ117" s="218"/>
      <c r="SA117" s="218"/>
      <c r="SB117" s="218"/>
      <c r="SC117" s="218"/>
      <c r="SD117" s="218"/>
      <c r="SE117" s="218"/>
      <c r="SF117" s="218"/>
      <c r="SG117" s="218"/>
      <c r="SH117" s="218"/>
      <c r="SI117" s="218"/>
      <c r="SJ117" s="218"/>
      <c r="SK117" s="218"/>
      <c r="SL117" s="218"/>
      <c r="SM117" s="218"/>
      <c r="SN117" s="218"/>
      <c r="SO117" s="218"/>
      <c r="SP117" s="218"/>
      <c r="SQ117" s="218"/>
      <c r="SR117" s="218"/>
      <c r="SS117" s="218"/>
      <c r="ST117" s="218"/>
      <c r="SU117" s="218"/>
      <c r="SV117" s="218"/>
      <c r="SW117" s="218"/>
      <c r="SX117" s="218"/>
      <c r="SY117" s="218"/>
      <c r="SZ117" s="218"/>
      <c r="TA117" s="218"/>
      <c r="TB117" s="218"/>
      <c r="TC117" s="218"/>
      <c r="TD117" s="218"/>
      <c r="TE117" s="218"/>
      <c r="TF117" s="218"/>
      <c r="TG117" s="218"/>
      <c r="TH117" s="218"/>
      <c r="TI117" s="218"/>
      <c r="TJ117" s="218"/>
      <c r="TK117" s="218"/>
      <c r="TL117" s="218"/>
      <c r="TM117" s="218"/>
      <c r="TN117" s="218"/>
      <c r="TO117" s="218"/>
      <c r="TP117" s="218"/>
      <c r="TQ117" s="218"/>
      <c r="TR117" s="218"/>
      <c r="TS117" s="218"/>
      <c r="TT117" s="218"/>
      <c r="TU117" s="218"/>
      <c r="TV117" s="218"/>
      <c r="TW117" s="218"/>
      <c r="TX117" s="218"/>
      <c r="TY117" s="218"/>
      <c r="TZ117" s="218"/>
      <c r="UA117" s="218"/>
      <c r="UB117" s="218"/>
      <c r="UC117" s="218"/>
      <c r="UD117" s="218"/>
      <c r="UE117" s="218"/>
      <c r="UF117" s="218"/>
      <c r="UG117" s="218"/>
      <c r="UH117" s="218"/>
      <c r="UI117" s="218"/>
      <c r="UJ117" s="218"/>
      <c r="UK117" s="218"/>
      <c r="UL117" s="218"/>
      <c r="UM117" s="218"/>
      <c r="UN117" s="218"/>
      <c r="UO117" s="218"/>
      <c r="UP117" s="218"/>
      <c r="UQ117" s="218"/>
      <c r="UR117" s="218"/>
      <c r="US117" s="218"/>
      <c r="UT117" s="218"/>
      <c r="UU117" s="218"/>
      <c r="UV117" s="218"/>
      <c r="UW117" s="218"/>
      <c r="UX117" s="218"/>
      <c r="UY117" s="218"/>
      <c r="UZ117" s="218"/>
      <c r="VA117" s="218"/>
      <c r="VB117" s="218"/>
      <c r="VC117" s="218"/>
      <c r="VD117" s="218"/>
      <c r="VE117" s="218"/>
      <c r="VF117" s="218"/>
      <c r="VG117" s="218"/>
      <c r="VH117" s="218"/>
      <c r="VI117" s="218"/>
      <c r="VJ117" s="218"/>
      <c r="VK117" s="218"/>
      <c r="VL117" s="218"/>
      <c r="VM117" s="218"/>
      <c r="VN117" s="218"/>
      <c r="VO117" s="218"/>
      <c r="VP117" s="218"/>
      <c r="VQ117" s="218"/>
      <c r="VR117" s="218"/>
      <c r="VS117" s="218"/>
      <c r="VT117" s="218"/>
      <c r="VU117" s="218"/>
      <c r="VV117" s="218"/>
      <c r="VW117" s="218"/>
      <c r="VX117" s="218"/>
      <c r="VY117" s="218"/>
      <c r="VZ117" s="218"/>
      <c r="WA117" s="218"/>
      <c r="WB117" s="218"/>
      <c r="WC117" s="218"/>
      <c r="WD117" s="218"/>
      <c r="WE117" s="218"/>
      <c r="WF117" s="218"/>
      <c r="WG117" s="218"/>
      <c r="WH117" s="218"/>
      <c r="WI117" s="218"/>
      <c r="WJ117" s="218"/>
      <c r="WK117" s="218"/>
      <c r="WL117" s="218"/>
      <c r="WM117" s="218"/>
      <c r="WN117" s="218"/>
      <c r="WO117" s="218"/>
      <c r="WP117" s="218"/>
      <c r="WQ117" s="218"/>
      <c r="WR117" s="218"/>
      <c r="WS117" s="218"/>
      <c r="WT117" s="218"/>
      <c r="WU117" s="218"/>
      <c r="WV117" s="218"/>
      <c r="WW117" s="218"/>
      <c r="WX117" s="218"/>
      <c r="WY117" s="218"/>
      <c r="WZ117" s="218"/>
      <c r="XA117" s="218"/>
      <c r="XB117" s="218"/>
      <c r="XC117" s="218"/>
      <c r="XD117" s="218"/>
      <c r="XE117" s="218"/>
      <c r="XF117" s="218"/>
      <c r="XG117" s="218"/>
      <c r="XH117" s="218"/>
      <c r="XI117" s="218"/>
      <c r="XJ117" s="218"/>
      <c r="XK117" s="218"/>
      <c r="XL117" s="218"/>
      <c r="XM117" s="218"/>
      <c r="XN117" s="218"/>
      <c r="XO117" s="218"/>
      <c r="XP117" s="218"/>
      <c r="XQ117" s="218"/>
      <c r="XR117" s="218"/>
      <c r="XS117" s="218"/>
      <c r="XT117" s="218"/>
      <c r="XU117" s="218"/>
      <c r="XV117" s="218"/>
      <c r="XW117" s="218"/>
      <c r="XX117" s="218"/>
      <c r="XY117" s="218"/>
      <c r="XZ117" s="218"/>
      <c r="YA117" s="218"/>
      <c r="YB117" s="218"/>
      <c r="YC117" s="218"/>
      <c r="YD117" s="218"/>
      <c r="YE117" s="218"/>
      <c r="YF117" s="218"/>
      <c r="YG117" s="218"/>
      <c r="YH117" s="218"/>
      <c r="YI117" s="218"/>
      <c r="YJ117" s="218"/>
      <c r="YK117" s="218"/>
      <c r="YL117" s="218"/>
      <c r="YM117" s="218"/>
      <c r="YN117" s="218"/>
      <c r="YO117" s="218"/>
      <c r="YP117" s="218"/>
      <c r="YQ117" s="218"/>
      <c r="YR117" s="218"/>
      <c r="YS117" s="218"/>
      <c r="YT117" s="218"/>
      <c r="YU117" s="218"/>
      <c r="YV117" s="218"/>
      <c r="YW117" s="218"/>
      <c r="YX117" s="218"/>
      <c r="YY117" s="218"/>
      <c r="YZ117" s="218"/>
      <c r="ZA117" s="218"/>
      <c r="ZB117" s="218"/>
      <c r="ZC117" s="218"/>
      <c r="ZD117" s="218"/>
      <c r="ZE117" s="218"/>
      <c r="ZF117" s="218"/>
      <c r="ZG117" s="218"/>
      <c r="ZH117" s="218"/>
      <c r="ZI117" s="218"/>
      <c r="ZJ117" s="218"/>
      <c r="ZK117" s="218"/>
      <c r="ZL117" s="218"/>
      <c r="ZM117" s="218"/>
      <c r="ZN117" s="218"/>
      <c r="ZO117" s="218"/>
      <c r="ZP117" s="218"/>
      <c r="ZQ117" s="218"/>
      <c r="ZR117" s="218"/>
      <c r="ZS117" s="218"/>
      <c r="ZT117" s="218"/>
      <c r="ZU117" s="218"/>
      <c r="ZV117" s="218"/>
      <c r="ZW117" s="218"/>
      <c r="ZX117" s="218"/>
      <c r="ZY117" s="218"/>
      <c r="ZZ117" s="218"/>
      <c r="AAA117" s="218"/>
      <c r="AAB117" s="218"/>
      <c r="AAC117" s="218"/>
      <c r="AAD117" s="218"/>
      <c r="AAE117" s="218"/>
      <c r="AAF117" s="218"/>
      <c r="AAG117" s="218"/>
      <c r="AAH117" s="218"/>
      <c r="AAI117" s="218"/>
      <c r="AAJ117" s="218"/>
      <c r="AAK117" s="218"/>
      <c r="AAL117" s="218"/>
      <c r="AAM117" s="218"/>
      <c r="AAN117" s="218"/>
      <c r="AAO117" s="218"/>
      <c r="AAP117" s="218"/>
      <c r="AAQ117" s="218"/>
      <c r="AAR117" s="218"/>
      <c r="AAS117" s="218"/>
      <c r="AAT117" s="218"/>
      <c r="AAU117" s="218"/>
      <c r="AAV117" s="218"/>
      <c r="AAW117" s="218"/>
      <c r="AAX117" s="218"/>
      <c r="AAY117" s="218"/>
      <c r="AAZ117" s="218"/>
      <c r="ABA117" s="218"/>
      <c r="ABB117" s="218"/>
      <c r="ABC117" s="218"/>
      <c r="ABD117" s="218"/>
      <c r="ABE117" s="218"/>
      <c r="ABF117" s="218"/>
      <c r="ABG117" s="218"/>
      <c r="ABH117" s="218"/>
      <c r="ABI117" s="218"/>
      <c r="ABJ117" s="218"/>
      <c r="ABK117" s="218"/>
      <c r="ABL117" s="218"/>
      <c r="ABM117" s="218"/>
      <c r="ABN117" s="218"/>
      <c r="ABO117" s="218"/>
      <c r="ABP117" s="218"/>
      <c r="ABQ117" s="218"/>
      <c r="ABR117" s="218"/>
      <c r="ABS117" s="218"/>
      <c r="ABT117" s="218"/>
      <c r="ABU117" s="218"/>
      <c r="ABV117" s="218"/>
      <c r="ABW117" s="218"/>
      <c r="ABX117" s="218"/>
      <c r="ABY117" s="218"/>
      <c r="ABZ117" s="218"/>
      <c r="ACA117" s="218"/>
      <c r="ACB117" s="218"/>
      <c r="ACC117" s="218"/>
      <c r="ACD117" s="218"/>
      <c r="ACE117" s="218"/>
      <c r="ACF117" s="218"/>
      <c r="ACG117" s="218"/>
      <c r="ACH117" s="218"/>
      <c r="ACI117" s="218"/>
      <c r="ACJ117" s="218"/>
      <c r="ACK117" s="218"/>
      <c r="ACL117" s="218"/>
      <c r="ACM117" s="218"/>
      <c r="ACN117" s="218"/>
      <c r="ACO117" s="218"/>
      <c r="ACP117" s="218"/>
      <c r="ACQ117" s="218"/>
      <c r="ACR117" s="218"/>
      <c r="ACS117" s="218"/>
      <c r="ACT117" s="218"/>
      <c r="ACU117" s="218"/>
      <c r="ACV117" s="218"/>
      <c r="ACW117" s="218"/>
      <c r="ACX117" s="218"/>
      <c r="ACY117" s="218"/>
      <c r="ACZ117" s="218"/>
      <c r="ADA117" s="218"/>
      <c r="ADB117" s="218"/>
      <c r="ADC117" s="218"/>
      <c r="ADD117" s="218"/>
      <c r="ADE117" s="218"/>
      <c r="ADF117" s="218"/>
      <c r="ADG117" s="218"/>
      <c r="ADH117" s="218"/>
      <c r="ADI117" s="218"/>
      <c r="ADJ117" s="218"/>
      <c r="ADK117" s="218"/>
      <c r="ADL117" s="218"/>
      <c r="ADM117" s="218"/>
      <c r="ADN117" s="218"/>
      <c r="ADO117" s="218"/>
      <c r="ADP117" s="218"/>
      <c r="ADQ117" s="218"/>
      <c r="ADR117" s="218"/>
      <c r="ADS117" s="218"/>
      <c r="ADT117" s="218"/>
      <c r="ADU117" s="218"/>
      <c r="ADV117" s="218"/>
      <c r="ADW117" s="218"/>
      <c r="ADX117" s="218"/>
      <c r="ADY117" s="218"/>
      <c r="ADZ117" s="218"/>
      <c r="AEA117" s="218"/>
      <c r="AEB117" s="218"/>
      <c r="AEC117" s="218"/>
      <c r="AED117" s="218"/>
      <c r="AEE117" s="218"/>
      <c r="AEF117" s="218"/>
      <c r="AEG117" s="218"/>
      <c r="AEH117" s="218"/>
      <c r="AEI117" s="218"/>
      <c r="AEJ117" s="218"/>
      <c r="AEK117" s="218"/>
      <c r="AEL117" s="218"/>
      <c r="AEM117" s="218"/>
      <c r="AEN117" s="218"/>
      <c r="AEO117" s="218"/>
      <c r="AEP117" s="218"/>
      <c r="AEQ117" s="218"/>
      <c r="AER117" s="218"/>
      <c r="AES117" s="218"/>
      <c r="AET117" s="218"/>
      <c r="AEU117" s="218"/>
      <c r="AEV117" s="218"/>
      <c r="AEW117" s="218"/>
      <c r="AEX117" s="218"/>
      <c r="AEY117" s="218"/>
      <c r="AEZ117" s="218"/>
      <c r="AFA117" s="218"/>
      <c r="AFB117" s="218"/>
      <c r="AFC117" s="218"/>
      <c r="AFD117" s="218"/>
      <c r="AFE117" s="218"/>
      <c r="AFF117" s="218"/>
      <c r="AFG117" s="218"/>
      <c r="AFH117" s="218"/>
      <c r="AFI117" s="218"/>
      <c r="AFJ117" s="218"/>
      <c r="AFK117" s="218"/>
      <c r="AFL117" s="218"/>
      <c r="AFM117" s="218"/>
      <c r="AFN117" s="218"/>
      <c r="AFO117" s="218"/>
      <c r="AFP117" s="218"/>
      <c r="AFQ117" s="218"/>
      <c r="AFR117" s="218"/>
      <c r="AFS117" s="218"/>
      <c r="AFT117" s="218"/>
      <c r="AFU117" s="218"/>
      <c r="AFV117" s="218"/>
      <c r="AFW117" s="218"/>
      <c r="AFX117" s="218"/>
      <c r="AFY117" s="218"/>
      <c r="AFZ117" s="218"/>
      <c r="AGA117" s="218"/>
      <c r="AGB117" s="218"/>
      <c r="AGC117" s="218"/>
      <c r="AGD117" s="218"/>
      <c r="AGE117" s="218"/>
      <c r="AGF117" s="218"/>
      <c r="AGG117" s="218"/>
      <c r="AGH117" s="218"/>
      <c r="AGI117" s="218"/>
      <c r="AGJ117" s="218"/>
      <c r="AGK117" s="218"/>
      <c r="AGL117" s="218"/>
      <c r="AGM117" s="218"/>
      <c r="AGN117" s="218"/>
      <c r="AGO117" s="218"/>
      <c r="AGP117" s="218"/>
      <c r="AGQ117" s="218"/>
      <c r="AGR117" s="218"/>
      <c r="AGS117" s="218"/>
      <c r="AGT117" s="218"/>
      <c r="AGU117" s="218"/>
      <c r="AGV117" s="218"/>
      <c r="AGW117" s="218"/>
      <c r="AGX117" s="218"/>
      <c r="AGY117" s="218"/>
      <c r="AGZ117" s="218"/>
      <c r="AHA117" s="218"/>
      <c r="AHB117" s="218"/>
      <c r="AHC117" s="218"/>
      <c r="AHD117" s="218"/>
      <c r="AHE117" s="218"/>
      <c r="AHF117" s="218"/>
      <c r="AHG117" s="218"/>
      <c r="AHH117" s="218"/>
      <c r="AHI117" s="218"/>
      <c r="AHJ117" s="218"/>
      <c r="AHK117" s="218"/>
      <c r="AHL117" s="218"/>
      <c r="AHM117" s="218"/>
      <c r="AHN117" s="218"/>
      <c r="AHO117" s="218"/>
      <c r="AHP117" s="218"/>
      <c r="AHQ117" s="218"/>
      <c r="AHR117" s="218"/>
      <c r="AHS117" s="218"/>
      <c r="AHT117" s="218"/>
      <c r="AHU117" s="218"/>
      <c r="AHV117" s="218"/>
      <c r="AHW117" s="218"/>
      <c r="AHX117" s="218"/>
      <c r="AHY117" s="218"/>
      <c r="AHZ117" s="218"/>
      <c r="AIA117" s="218"/>
      <c r="AIB117" s="218"/>
      <c r="AIC117" s="218"/>
      <c r="AID117" s="218"/>
      <c r="AIE117" s="218"/>
      <c r="AIF117" s="218"/>
      <c r="AIG117" s="218"/>
      <c r="AIH117" s="218"/>
      <c r="AII117" s="218"/>
      <c r="AIJ117" s="218"/>
      <c r="AIK117" s="218"/>
      <c r="AIL117" s="218"/>
      <c r="AIM117" s="218"/>
      <c r="AIN117" s="218"/>
      <c r="AIO117" s="218"/>
      <c r="AIP117" s="218"/>
      <c r="AIQ117" s="218"/>
      <c r="AIR117" s="218"/>
      <c r="AIS117" s="218"/>
      <c r="AIT117" s="218"/>
      <c r="AIU117" s="218"/>
      <c r="AIV117" s="218"/>
      <c r="AIW117" s="218"/>
      <c r="AIX117" s="218"/>
      <c r="AIY117" s="218"/>
      <c r="AIZ117" s="218"/>
      <c r="AJA117" s="218"/>
      <c r="AJB117" s="218"/>
      <c r="AJC117" s="218"/>
      <c r="AJD117" s="218"/>
      <c r="AJE117" s="218"/>
      <c r="AJF117" s="218"/>
      <c r="AJG117" s="218"/>
      <c r="AJH117" s="218"/>
      <c r="AJI117" s="218"/>
      <c r="AJJ117" s="218"/>
      <c r="AJK117" s="218"/>
      <c r="AJL117" s="218"/>
      <c r="AJM117" s="218"/>
      <c r="AJN117" s="218"/>
      <c r="AJO117" s="218"/>
      <c r="AJP117" s="218"/>
      <c r="AJQ117" s="218"/>
      <c r="AJR117" s="218"/>
      <c r="AJS117" s="218"/>
      <c r="AJT117" s="218"/>
      <c r="AJU117" s="218"/>
      <c r="AJV117" s="218"/>
      <c r="AJW117" s="218"/>
      <c r="AJX117" s="218"/>
      <c r="AJY117" s="218"/>
      <c r="AJZ117" s="218"/>
      <c r="AKA117" s="218"/>
      <c r="AKB117" s="218"/>
      <c r="AKC117" s="218"/>
      <c r="AKD117" s="218"/>
      <c r="AKE117" s="218"/>
      <c r="AKF117" s="218"/>
      <c r="AKG117" s="218"/>
      <c r="AKH117" s="218"/>
      <c r="AKI117" s="218"/>
      <c r="AKJ117" s="218"/>
      <c r="AKK117" s="218"/>
      <c r="AKL117" s="218"/>
      <c r="AKM117" s="218"/>
      <c r="AKN117" s="218"/>
      <c r="AKO117" s="218"/>
      <c r="AKP117" s="218"/>
      <c r="AKQ117" s="218"/>
      <c r="AKR117" s="218"/>
      <c r="AKS117" s="218"/>
      <c r="AKT117" s="218"/>
      <c r="AKU117" s="218"/>
      <c r="AKV117" s="218"/>
      <c r="AKW117" s="218"/>
      <c r="AKX117" s="218"/>
      <c r="AKY117" s="218"/>
      <c r="AKZ117" s="218"/>
      <c r="ALA117" s="218"/>
      <c r="ALB117" s="218"/>
      <c r="ALC117" s="218"/>
      <c r="ALD117" s="218"/>
      <c r="ALE117" s="218"/>
      <c r="ALF117" s="218"/>
      <c r="ALG117" s="218"/>
      <c r="ALH117" s="218"/>
      <c r="ALI117" s="218"/>
      <c r="ALJ117" s="218"/>
      <c r="ALK117" s="218"/>
      <c r="ALL117" s="218"/>
      <c r="ALM117" s="218"/>
      <c r="ALN117" s="218"/>
      <c r="ALO117" s="218"/>
      <c r="ALP117" s="218"/>
      <c r="ALQ117" s="218"/>
      <c r="ALR117" s="218"/>
      <c r="ALS117" s="218"/>
      <c r="ALT117" s="218"/>
      <c r="ALU117" s="219"/>
    </row>
    <row r="118" spans="1:1012" s="137" customFormat="1">
      <c r="A118" s="220"/>
      <c r="B118" s="221"/>
      <c r="C118" s="218"/>
      <c r="D118" s="223"/>
      <c r="E118" s="224"/>
      <c r="F118" s="224"/>
      <c r="G118" s="224"/>
      <c r="H118" s="224"/>
      <c r="I118" s="225"/>
      <c r="J118" s="218"/>
      <c r="K118" s="218"/>
      <c r="L118" s="218"/>
      <c r="M118" s="218"/>
      <c r="N118" s="218"/>
      <c r="O118" s="218"/>
      <c r="P118" s="218"/>
      <c r="Q118" s="218"/>
      <c r="R118" s="218"/>
      <c r="S118" s="218"/>
      <c r="T118" s="218"/>
      <c r="U118" s="218"/>
      <c r="V118" s="218"/>
      <c r="W118" s="218"/>
      <c r="X118" s="218"/>
      <c r="Y118" s="218"/>
      <c r="Z118" s="218"/>
      <c r="AA118" s="218"/>
      <c r="AB118" s="218"/>
      <c r="AC118" s="218"/>
      <c r="AD118" s="218"/>
      <c r="AE118" s="218"/>
      <c r="AF118" s="218"/>
      <c r="AG118" s="218"/>
      <c r="AH118" s="218"/>
      <c r="AI118" s="218"/>
      <c r="AJ118" s="218"/>
      <c r="AK118" s="218"/>
      <c r="AL118" s="218"/>
      <c r="AM118" s="218"/>
      <c r="AN118" s="218"/>
      <c r="AO118" s="218"/>
      <c r="AP118" s="218"/>
      <c r="AQ118" s="218"/>
      <c r="AR118" s="218"/>
      <c r="AS118" s="218"/>
      <c r="AT118" s="218"/>
      <c r="AU118" s="218"/>
      <c r="AV118" s="218"/>
      <c r="AW118" s="218"/>
      <c r="AX118" s="218"/>
      <c r="AY118" s="218"/>
      <c r="AZ118" s="218"/>
      <c r="BA118" s="218"/>
      <c r="BB118" s="218"/>
      <c r="BC118" s="218"/>
      <c r="BD118" s="218"/>
      <c r="BE118" s="218"/>
      <c r="BF118" s="218"/>
      <c r="BG118" s="218"/>
      <c r="BH118" s="218"/>
      <c r="BI118" s="218"/>
      <c r="BJ118" s="218"/>
      <c r="BK118" s="218"/>
      <c r="BL118" s="218"/>
      <c r="BM118" s="218"/>
      <c r="BN118" s="218"/>
      <c r="BO118" s="218"/>
      <c r="BP118" s="218"/>
      <c r="BQ118" s="218"/>
      <c r="BR118" s="218"/>
      <c r="BS118" s="218"/>
      <c r="BT118" s="218"/>
      <c r="BU118" s="218"/>
      <c r="BV118" s="218"/>
      <c r="BW118" s="218"/>
      <c r="BX118" s="218"/>
      <c r="BY118" s="218"/>
      <c r="BZ118" s="218"/>
      <c r="CA118" s="218"/>
      <c r="CB118" s="218"/>
      <c r="CC118" s="218"/>
      <c r="CD118" s="218"/>
      <c r="CE118" s="218"/>
      <c r="CF118" s="218"/>
      <c r="CG118" s="218"/>
      <c r="CH118" s="218"/>
      <c r="CI118" s="218"/>
      <c r="CJ118" s="218"/>
      <c r="CK118" s="218"/>
      <c r="CL118" s="218"/>
      <c r="CM118" s="218"/>
      <c r="CN118" s="218"/>
      <c r="CO118" s="218"/>
      <c r="CP118" s="218"/>
      <c r="CQ118" s="218"/>
      <c r="CR118" s="218"/>
      <c r="CS118" s="218"/>
      <c r="CT118" s="218"/>
      <c r="CU118" s="218"/>
      <c r="CV118" s="218"/>
      <c r="CW118" s="218"/>
      <c r="CX118" s="218"/>
      <c r="CY118" s="218"/>
      <c r="CZ118" s="218"/>
      <c r="DA118" s="218"/>
      <c r="DB118" s="218"/>
      <c r="DC118" s="218"/>
      <c r="DD118" s="218"/>
      <c r="DE118" s="218"/>
      <c r="DF118" s="218"/>
      <c r="DG118" s="218"/>
      <c r="DH118" s="218"/>
      <c r="DI118" s="218"/>
      <c r="DJ118" s="218"/>
      <c r="DK118" s="218"/>
      <c r="DL118" s="218"/>
      <c r="DM118" s="218"/>
      <c r="DN118" s="218"/>
      <c r="DO118" s="218"/>
      <c r="DP118" s="218"/>
      <c r="DQ118" s="218"/>
      <c r="DR118" s="218"/>
      <c r="DS118" s="218"/>
      <c r="DT118" s="218"/>
      <c r="DU118" s="218"/>
      <c r="DV118" s="218"/>
      <c r="DW118" s="218"/>
      <c r="DX118" s="218"/>
      <c r="DY118" s="218"/>
      <c r="DZ118" s="218"/>
      <c r="EA118" s="218"/>
      <c r="EB118" s="218"/>
      <c r="EC118" s="218"/>
      <c r="ED118" s="218"/>
      <c r="EE118" s="218"/>
      <c r="EF118" s="218"/>
      <c r="EG118" s="218"/>
      <c r="EH118" s="218"/>
      <c r="EI118" s="218"/>
      <c r="EJ118" s="218"/>
      <c r="EK118" s="218"/>
      <c r="EL118" s="218"/>
      <c r="EM118" s="218"/>
      <c r="EN118" s="218"/>
      <c r="EO118" s="218"/>
      <c r="EP118" s="218"/>
      <c r="EQ118" s="218"/>
      <c r="ER118" s="218"/>
      <c r="ES118" s="218"/>
      <c r="ET118" s="218"/>
      <c r="EU118" s="218"/>
      <c r="EV118" s="218"/>
      <c r="EW118" s="218"/>
      <c r="EX118" s="218"/>
      <c r="EY118" s="218"/>
      <c r="EZ118" s="218"/>
      <c r="FA118" s="218"/>
      <c r="FB118" s="218"/>
      <c r="FC118" s="218"/>
      <c r="FD118" s="218"/>
      <c r="FE118" s="218"/>
      <c r="FF118" s="218"/>
      <c r="FG118" s="218"/>
      <c r="FH118" s="218"/>
      <c r="FI118" s="218"/>
      <c r="FJ118" s="218"/>
      <c r="FK118" s="218"/>
      <c r="FL118" s="218"/>
      <c r="FM118" s="218"/>
      <c r="FN118" s="218"/>
      <c r="FO118" s="218"/>
      <c r="FP118" s="218"/>
      <c r="FQ118" s="218"/>
      <c r="FR118" s="218"/>
      <c r="FS118" s="218"/>
      <c r="FT118" s="218"/>
      <c r="FU118" s="218"/>
      <c r="FV118" s="218"/>
      <c r="FW118" s="218"/>
      <c r="FX118" s="218"/>
      <c r="FY118" s="218"/>
      <c r="FZ118" s="218"/>
      <c r="GA118" s="218"/>
      <c r="GB118" s="218"/>
      <c r="GC118" s="218"/>
      <c r="GD118" s="218"/>
      <c r="GE118" s="218"/>
      <c r="GF118" s="218"/>
      <c r="GG118" s="218"/>
      <c r="GH118" s="218"/>
      <c r="GI118" s="218"/>
      <c r="GJ118" s="218"/>
      <c r="GK118" s="218"/>
      <c r="GL118" s="218"/>
      <c r="GM118" s="218"/>
      <c r="GN118" s="218"/>
      <c r="GO118" s="218"/>
      <c r="GP118" s="218"/>
      <c r="GQ118" s="218"/>
      <c r="GR118" s="218"/>
      <c r="GS118" s="218"/>
      <c r="GT118" s="218"/>
      <c r="GU118" s="218"/>
      <c r="GV118" s="218"/>
      <c r="GW118" s="218"/>
      <c r="GX118" s="218"/>
      <c r="GY118" s="218"/>
      <c r="GZ118" s="218"/>
      <c r="HA118" s="218"/>
      <c r="HB118" s="218"/>
      <c r="HC118" s="218"/>
      <c r="HD118" s="218"/>
      <c r="HE118" s="218"/>
      <c r="HF118" s="218"/>
      <c r="HG118" s="218"/>
      <c r="HH118" s="218"/>
      <c r="HI118" s="218"/>
      <c r="HJ118" s="218"/>
      <c r="HK118" s="218"/>
      <c r="HL118" s="218"/>
      <c r="HM118" s="218"/>
      <c r="HN118" s="218"/>
      <c r="HO118" s="218"/>
      <c r="HP118" s="218"/>
      <c r="HQ118" s="218"/>
      <c r="HR118" s="218"/>
      <c r="HS118" s="218"/>
      <c r="HT118" s="218"/>
      <c r="HU118" s="218"/>
      <c r="HV118" s="218"/>
      <c r="HW118" s="218"/>
      <c r="HX118" s="218"/>
      <c r="HY118" s="218"/>
      <c r="HZ118" s="218"/>
      <c r="IA118" s="218"/>
      <c r="IB118" s="218"/>
      <c r="IC118" s="218"/>
      <c r="ID118" s="218"/>
      <c r="IE118" s="218"/>
      <c r="IF118" s="218"/>
      <c r="IG118" s="218"/>
      <c r="IH118" s="218"/>
      <c r="II118" s="218"/>
      <c r="IJ118" s="218"/>
      <c r="IK118" s="218"/>
      <c r="IL118" s="218"/>
      <c r="IM118" s="218"/>
      <c r="IN118" s="218"/>
      <c r="IO118" s="218"/>
      <c r="IP118" s="218"/>
      <c r="IQ118" s="218"/>
      <c r="IR118" s="218"/>
      <c r="IS118" s="218"/>
      <c r="IT118" s="218"/>
      <c r="IU118" s="218"/>
      <c r="IV118" s="218"/>
      <c r="IW118" s="218"/>
      <c r="IX118" s="218"/>
      <c r="IY118" s="218"/>
      <c r="IZ118" s="218"/>
      <c r="JA118" s="218"/>
      <c r="JB118" s="218"/>
      <c r="JC118" s="218"/>
      <c r="JD118" s="218"/>
      <c r="JE118" s="218"/>
      <c r="JF118" s="218"/>
      <c r="JG118" s="218"/>
      <c r="JH118" s="218"/>
      <c r="JI118" s="218"/>
      <c r="JJ118" s="218"/>
      <c r="JK118" s="218"/>
      <c r="JL118" s="218"/>
      <c r="JM118" s="218"/>
      <c r="JN118" s="218"/>
      <c r="JO118" s="218"/>
      <c r="JP118" s="218"/>
      <c r="JQ118" s="218"/>
      <c r="JR118" s="218"/>
      <c r="JS118" s="218"/>
      <c r="JT118" s="218"/>
      <c r="JU118" s="218"/>
      <c r="JV118" s="218"/>
      <c r="JW118" s="218"/>
      <c r="JX118" s="218"/>
      <c r="JY118" s="218"/>
      <c r="JZ118" s="218"/>
      <c r="KA118" s="218"/>
      <c r="KB118" s="218"/>
      <c r="KC118" s="218"/>
      <c r="KD118" s="218"/>
      <c r="KE118" s="218"/>
      <c r="KF118" s="218"/>
      <c r="KG118" s="218"/>
      <c r="KH118" s="218"/>
      <c r="KI118" s="218"/>
      <c r="KJ118" s="218"/>
      <c r="KK118" s="218"/>
      <c r="KL118" s="218"/>
      <c r="KM118" s="218"/>
      <c r="KN118" s="218"/>
      <c r="KO118" s="218"/>
      <c r="KP118" s="218"/>
      <c r="KQ118" s="218"/>
      <c r="KR118" s="218"/>
      <c r="KS118" s="218"/>
      <c r="KT118" s="218"/>
      <c r="KU118" s="218"/>
      <c r="KV118" s="218"/>
      <c r="KW118" s="218"/>
      <c r="KX118" s="218"/>
      <c r="KY118" s="218"/>
      <c r="KZ118" s="218"/>
      <c r="LA118" s="218"/>
      <c r="LB118" s="218"/>
      <c r="LC118" s="218"/>
      <c r="LD118" s="218"/>
      <c r="LE118" s="218"/>
      <c r="LF118" s="218"/>
      <c r="LG118" s="218"/>
      <c r="LH118" s="218"/>
      <c r="LI118" s="218"/>
      <c r="LJ118" s="218"/>
      <c r="LK118" s="218"/>
      <c r="LL118" s="218"/>
      <c r="LM118" s="218"/>
      <c r="LN118" s="218"/>
      <c r="LO118" s="218"/>
      <c r="LP118" s="218"/>
      <c r="LQ118" s="218"/>
      <c r="LR118" s="218"/>
      <c r="LS118" s="218"/>
      <c r="LT118" s="218"/>
      <c r="LU118" s="218"/>
      <c r="LV118" s="218"/>
      <c r="LW118" s="218"/>
      <c r="LX118" s="218"/>
      <c r="LY118" s="218"/>
      <c r="LZ118" s="218"/>
      <c r="MA118" s="218"/>
      <c r="MB118" s="218"/>
      <c r="MC118" s="218"/>
      <c r="MD118" s="218"/>
      <c r="ME118" s="218"/>
      <c r="MF118" s="218"/>
      <c r="MG118" s="218"/>
      <c r="MH118" s="218"/>
      <c r="MI118" s="218"/>
      <c r="MJ118" s="218"/>
      <c r="MK118" s="218"/>
      <c r="ML118" s="218"/>
      <c r="MM118" s="218"/>
      <c r="MN118" s="218"/>
      <c r="MO118" s="218"/>
      <c r="MP118" s="218"/>
      <c r="MQ118" s="218"/>
      <c r="MR118" s="218"/>
      <c r="MS118" s="218"/>
      <c r="MT118" s="218"/>
      <c r="MU118" s="218"/>
      <c r="MV118" s="218"/>
      <c r="MW118" s="218"/>
      <c r="MX118" s="218"/>
      <c r="MY118" s="218"/>
      <c r="MZ118" s="218"/>
      <c r="NA118" s="218"/>
      <c r="NB118" s="218"/>
      <c r="NC118" s="218"/>
      <c r="ND118" s="218"/>
      <c r="NE118" s="218"/>
      <c r="NF118" s="218"/>
      <c r="NG118" s="218"/>
      <c r="NH118" s="218"/>
      <c r="NI118" s="218"/>
      <c r="NJ118" s="218"/>
      <c r="NK118" s="218"/>
      <c r="NL118" s="218"/>
      <c r="NM118" s="218"/>
      <c r="NN118" s="218"/>
      <c r="NO118" s="218"/>
      <c r="NP118" s="218"/>
      <c r="NQ118" s="218"/>
      <c r="NR118" s="218"/>
      <c r="NS118" s="218"/>
      <c r="NT118" s="218"/>
      <c r="NU118" s="218"/>
      <c r="NV118" s="218"/>
      <c r="NW118" s="218"/>
      <c r="NX118" s="218"/>
      <c r="NY118" s="218"/>
      <c r="NZ118" s="218"/>
      <c r="OA118" s="218"/>
      <c r="OB118" s="218"/>
      <c r="OC118" s="218"/>
      <c r="OD118" s="218"/>
      <c r="OE118" s="218"/>
      <c r="OF118" s="218"/>
      <c r="OG118" s="218"/>
      <c r="OH118" s="218"/>
      <c r="OI118" s="218"/>
      <c r="OJ118" s="218"/>
      <c r="OK118" s="218"/>
      <c r="OL118" s="218"/>
      <c r="OM118" s="218"/>
      <c r="ON118" s="218"/>
      <c r="OO118" s="218"/>
      <c r="OP118" s="218"/>
      <c r="OQ118" s="218"/>
      <c r="OR118" s="218"/>
      <c r="OS118" s="218"/>
      <c r="OT118" s="218"/>
      <c r="OU118" s="218"/>
      <c r="OV118" s="218"/>
      <c r="OW118" s="218"/>
      <c r="OX118" s="218"/>
      <c r="OY118" s="218"/>
      <c r="OZ118" s="218"/>
      <c r="PA118" s="218"/>
      <c r="PB118" s="218"/>
      <c r="PC118" s="218"/>
      <c r="PD118" s="218"/>
      <c r="PE118" s="218"/>
      <c r="PF118" s="218"/>
      <c r="PG118" s="218"/>
      <c r="PH118" s="218"/>
      <c r="PI118" s="218"/>
      <c r="PJ118" s="218"/>
      <c r="PK118" s="218"/>
      <c r="PL118" s="218"/>
      <c r="PM118" s="218"/>
      <c r="PN118" s="218"/>
      <c r="PO118" s="218"/>
      <c r="PP118" s="218"/>
      <c r="PQ118" s="218"/>
      <c r="PR118" s="218"/>
      <c r="PS118" s="218"/>
      <c r="PT118" s="218"/>
      <c r="PU118" s="218"/>
      <c r="PV118" s="218"/>
      <c r="PW118" s="218"/>
      <c r="PX118" s="218"/>
      <c r="PY118" s="218"/>
      <c r="PZ118" s="218"/>
      <c r="QA118" s="218"/>
      <c r="QB118" s="218"/>
      <c r="QC118" s="218"/>
      <c r="QD118" s="218"/>
      <c r="QE118" s="218"/>
      <c r="QF118" s="218"/>
      <c r="QG118" s="218"/>
      <c r="QH118" s="218"/>
      <c r="QI118" s="218"/>
      <c r="QJ118" s="218"/>
      <c r="QK118" s="218"/>
      <c r="QL118" s="218"/>
      <c r="QM118" s="218"/>
      <c r="QN118" s="218"/>
      <c r="QO118" s="218"/>
      <c r="QP118" s="218"/>
      <c r="QQ118" s="218"/>
      <c r="QR118" s="218"/>
      <c r="QS118" s="218"/>
      <c r="QT118" s="218"/>
      <c r="QU118" s="218"/>
      <c r="QV118" s="218"/>
      <c r="QW118" s="218"/>
      <c r="QX118" s="218"/>
      <c r="QY118" s="218"/>
      <c r="QZ118" s="218"/>
      <c r="RA118" s="218"/>
      <c r="RB118" s="218"/>
      <c r="RC118" s="218"/>
      <c r="RD118" s="218"/>
      <c r="RE118" s="218"/>
      <c r="RF118" s="218"/>
      <c r="RG118" s="218"/>
      <c r="RH118" s="218"/>
      <c r="RI118" s="218"/>
      <c r="RJ118" s="218"/>
      <c r="RK118" s="218"/>
      <c r="RL118" s="218"/>
      <c r="RM118" s="218"/>
      <c r="RN118" s="218"/>
      <c r="RO118" s="218"/>
      <c r="RP118" s="218"/>
      <c r="RQ118" s="218"/>
      <c r="RR118" s="218"/>
      <c r="RS118" s="218"/>
      <c r="RT118" s="218"/>
      <c r="RU118" s="218"/>
      <c r="RV118" s="218"/>
      <c r="RW118" s="218"/>
      <c r="RX118" s="218"/>
      <c r="RY118" s="218"/>
      <c r="RZ118" s="218"/>
      <c r="SA118" s="218"/>
      <c r="SB118" s="218"/>
      <c r="SC118" s="218"/>
      <c r="SD118" s="218"/>
      <c r="SE118" s="218"/>
      <c r="SF118" s="218"/>
      <c r="SG118" s="218"/>
      <c r="SH118" s="218"/>
      <c r="SI118" s="218"/>
      <c r="SJ118" s="218"/>
      <c r="SK118" s="218"/>
      <c r="SL118" s="218"/>
      <c r="SM118" s="218"/>
      <c r="SN118" s="218"/>
      <c r="SO118" s="218"/>
      <c r="SP118" s="218"/>
      <c r="SQ118" s="218"/>
      <c r="SR118" s="218"/>
      <c r="SS118" s="218"/>
      <c r="ST118" s="218"/>
      <c r="SU118" s="218"/>
      <c r="SV118" s="218"/>
      <c r="SW118" s="218"/>
      <c r="SX118" s="218"/>
      <c r="SY118" s="218"/>
      <c r="SZ118" s="218"/>
      <c r="TA118" s="218"/>
      <c r="TB118" s="218"/>
      <c r="TC118" s="218"/>
      <c r="TD118" s="218"/>
      <c r="TE118" s="218"/>
      <c r="TF118" s="218"/>
      <c r="TG118" s="218"/>
      <c r="TH118" s="218"/>
      <c r="TI118" s="218"/>
      <c r="TJ118" s="218"/>
      <c r="TK118" s="218"/>
      <c r="TL118" s="218"/>
      <c r="TM118" s="218"/>
      <c r="TN118" s="218"/>
      <c r="TO118" s="218"/>
      <c r="TP118" s="218"/>
      <c r="TQ118" s="218"/>
      <c r="TR118" s="218"/>
      <c r="TS118" s="218"/>
      <c r="TT118" s="218"/>
      <c r="TU118" s="218"/>
      <c r="TV118" s="218"/>
      <c r="TW118" s="218"/>
      <c r="TX118" s="218"/>
      <c r="TY118" s="218"/>
      <c r="TZ118" s="218"/>
      <c r="UA118" s="218"/>
      <c r="UB118" s="218"/>
      <c r="UC118" s="218"/>
      <c r="UD118" s="218"/>
      <c r="UE118" s="218"/>
      <c r="UF118" s="218"/>
      <c r="UG118" s="218"/>
      <c r="UH118" s="218"/>
      <c r="UI118" s="218"/>
      <c r="UJ118" s="218"/>
      <c r="UK118" s="218"/>
      <c r="UL118" s="218"/>
      <c r="UM118" s="218"/>
      <c r="UN118" s="218"/>
      <c r="UO118" s="218"/>
      <c r="UP118" s="218"/>
      <c r="UQ118" s="218"/>
      <c r="UR118" s="218"/>
      <c r="US118" s="218"/>
      <c r="UT118" s="218"/>
      <c r="UU118" s="218"/>
      <c r="UV118" s="218"/>
      <c r="UW118" s="218"/>
      <c r="UX118" s="218"/>
      <c r="UY118" s="218"/>
      <c r="UZ118" s="218"/>
      <c r="VA118" s="218"/>
      <c r="VB118" s="218"/>
      <c r="VC118" s="218"/>
      <c r="VD118" s="218"/>
      <c r="VE118" s="218"/>
      <c r="VF118" s="218"/>
      <c r="VG118" s="218"/>
      <c r="VH118" s="218"/>
      <c r="VI118" s="218"/>
      <c r="VJ118" s="218"/>
      <c r="VK118" s="218"/>
      <c r="VL118" s="218"/>
      <c r="VM118" s="218"/>
      <c r="VN118" s="218"/>
      <c r="VO118" s="218"/>
      <c r="VP118" s="218"/>
      <c r="VQ118" s="218"/>
      <c r="VR118" s="218"/>
      <c r="VS118" s="218"/>
      <c r="VT118" s="218"/>
      <c r="VU118" s="218"/>
      <c r="VV118" s="218"/>
      <c r="VW118" s="218"/>
      <c r="VX118" s="218"/>
      <c r="VY118" s="218"/>
      <c r="VZ118" s="218"/>
      <c r="WA118" s="218"/>
      <c r="WB118" s="218"/>
      <c r="WC118" s="218"/>
      <c r="WD118" s="218"/>
      <c r="WE118" s="218"/>
      <c r="WF118" s="218"/>
      <c r="WG118" s="218"/>
      <c r="WH118" s="218"/>
      <c r="WI118" s="218"/>
      <c r="WJ118" s="218"/>
      <c r="WK118" s="218"/>
      <c r="WL118" s="218"/>
      <c r="WM118" s="218"/>
      <c r="WN118" s="218"/>
      <c r="WO118" s="218"/>
      <c r="WP118" s="218"/>
      <c r="WQ118" s="218"/>
      <c r="WR118" s="218"/>
      <c r="WS118" s="218"/>
      <c r="WT118" s="218"/>
      <c r="WU118" s="218"/>
      <c r="WV118" s="218"/>
      <c r="WW118" s="218"/>
      <c r="WX118" s="218"/>
      <c r="WY118" s="218"/>
      <c r="WZ118" s="218"/>
      <c r="XA118" s="218"/>
      <c r="XB118" s="218"/>
      <c r="XC118" s="218"/>
      <c r="XD118" s="218"/>
      <c r="XE118" s="218"/>
      <c r="XF118" s="218"/>
      <c r="XG118" s="218"/>
      <c r="XH118" s="218"/>
      <c r="XI118" s="218"/>
      <c r="XJ118" s="218"/>
      <c r="XK118" s="218"/>
      <c r="XL118" s="218"/>
      <c r="XM118" s="218"/>
      <c r="XN118" s="218"/>
      <c r="XO118" s="218"/>
      <c r="XP118" s="218"/>
      <c r="XQ118" s="218"/>
      <c r="XR118" s="218"/>
      <c r="XS118" s="218"/>
      <c r="XT118" s="218"/>
      <c r="XU118" s="218"/>
      <c r="XV118" s="218"/>
      <c r="XW118" s="218"/>
      <c r="XX118" s="218"/>
      <c r="XY118" s="218"/>
      <c r="XZ118" s="218"/>
      <c r="YA118" s="218"/>
      <c r="YB118" s="218"/>
      <c r="YC118" s="218"/>
      <c r="YD118" s="218"/>
      <c r="YE118" s="218"/>
      <c r="YF118" s="218"/>
      <c r="YG118" s="218"/>
      <c r="YH118" s="218"/>
      <c r="YI118" s="218"/>
      <c r="YJ118" s="218"/>
      <c r="YK118" s="218"/>
      <c r="YL118" s="218"/>
      <c r="YM118" s="218"/>
      <c r="YN118" s="218"/>
      <c r="YO118" s="218"/>
      <c r="YP118" s="218"/>
      <c r="YQ118" s="218"/>
      <c r="YR118" s="218"/>
      <c r="YS118" s="218"/>
      <c r="YT118" s="218"/>
      <c r="YU118" s="218"/>
      <c r="YV118" s="218"/>
      <c r="YW118" s="218"/>
      <c r="YX118" s="218"/>
      <c r="YY118" s="218"/>
      <c r="YZ118" s="218"/>
      <c r="ZA118" s="218"/>
      <c r="ZB118" s="218"/>
      <c r="ZC118" s="218"/>
      <c r="ZD118" s="218"/>
      <c r="ZE118" s="218"/>
      <c r="ZF118" s="218"/>
      <c r="ZG118" s="218"/>
      <c r="ZH118" s="218"/>
      <c r="ZI118" s="218"/>
      <c r="ZJ118" s="218"/>
      <c r="ZK118" s="218"/>
      <c r="ZL118" s="218"/>
      <c r="ZM118" s="218"/>
      <c r="ZN118" s="218"/>
      <c r="ZO118" s="218"/>
      <c r="ZP118" s="218"/>
      <c r="ZQ118" s="218"/>
      <c r="ZR118" s="218"/>
      <c r="ZS118" s="218"/>
      <c r="ZT118" s="218"/>
      <c r="ZU118" s="218"/>
      <c r="ZV118" s="218"/>
      <c r="ZW118" s="218"/>
      <c r="ZX118" s="218"/>
      <c r="ZY118" s="218"/>
      <c r="ZZ118" s="218"/>
      <c r="AAA118" s="218"/>
      <c r="AAB118" s="218"/>
      <c r="AAC118" s="218"/>
      <c r="AAD118" s="218"/>
      <c r="AAE118" s="218"/>
      <c r="AAF118" s="218"/>
      <c r="AAG118" s="218"/>
      <c r="AAH118" s="218"/>
      <c r="AAI118" s="218"/>
      <c r="AAJ118" s="218"/>
      <c r="AAK118" s="218"/>
      <c r="AAL118" s="218"/>
      <c r="AAM118" s="218"/>
      <c r="AAN118" s="218"/>
      <c r="AAO118" s="218"/>
      <c r="AAP118" s="218"/>
      <c r="AAQ118" s="218"/>
      <c r="AAR118" s="218"/>
      <c r="AAS118" s="218"/>
      <c r="AAT118" s="218"/>
      <c r="AAU118" s="218"/>
      <c r="AAV118" s="218"/>
      <c r="AAW118" s="218"/>
      <c r="AAX118" s="218"/>
      <c r="AAY118" s="218"/>
      <c r="AAZ118" s="218"/>
      <c r="ABA118" s="218"/>
      <c r="ABB118" s="218"/>
      <c r="ABC118" s="218"/>
      <c r="ABD118" s="218"/>
      <c r="ABE118" s="218"/>
      <c r="ABF118" s="218"/>
      <c r="ABG118" s="218"/>
      <c r="ABH118" s="218"/>
      <c r="ABI118" s="218"/>
      <c r="ABJ118" s="218"/>
      <c r="ABK118" s="218"/>
      <c r="ABL118" s="218"/>
      <c r="ABM118" s="218"/>
      <c r="ABN118" s="218"/>
      <c r="ABO118" s="218"/>
      <c r="ABP118" s="218"/>
      <c r="ABQ118" s="218"/>
      <c r="ABR118" s="218"/>
      <c r="ABS118" s="218"/>
      <c r="ABT118" s="218"/>
      <c r="ABU118" s="218"/>
      <c r="ABV118" s="218"/>
      <c r="ABW118" s="218"/>
      <c r="ABX118" s="218"/>
      <c r="ABY118" s="218"/>
      <c r="ABZ118" s="218"/>
      <c r="ACA118" s="218"/>
      <c r="ACB118" s="218"/>
      <c r="ACC118" s="218"/>
      <c r="ACD118" s="218"/>
      <c r="ACE118" s="218"/>
      <c r="ACF118" s="218"/>
      <c r="ACG118" s="218"/>
      <c r="ACH118" s="218"/>
      <c r="ACI118" s="218"/>
      <c r="ACJ118" s="218"/>
      <c r="ACK118" s="218"/>
      <c r="ACL118" s="218"/>
      <c r="ACM118" s="218"/>
      <c r="ACN118" s="218"/>
      <c r="ACO118" s="218"/>
      <c r="ACP118" s="218"/>
      <c r="ACQ118" s="218"/>
      <c r="ACR118" s="218"/>
      <c r="ACS118" s="218"/>
      <c r="ACT118" s="218"/>
      <c r="ACU118" s="218"/>
      <c r="ACV118" s="218"/>
      <c r="ACW118" s="218"/>
      <c r="ACX118" s="218"/>
      <c r="ACY118" s="218"/>
      <c r="ACZ118" s="218"/>
      <c r="ADA118" s="218"/>
      <c r="ADB118" s="218"/>
      <c r="ADC118" s="218"/>
      <c r="ADD118" s="218"/>
      <c r="ADE118" s="218"/>
      <c r="ADF118" s="218"/>
      <c r="ADG118" s="218"/>
      <c r="ADH118" s="218"/>
      <c r="ADI118" s="218"/>
      <c r="ADJ118" s="218"/>
      <c r="ADK118" s="218"/>
      <c r="ADL118" s="218"/>
      <c r="ADM118" s="218"/>
      <c r="ADN118" s="218"/>
      <c r="ADO118" s="218"/>
      <c r="ADP118" s="218"/>
      <c r="ADQ118" s="218"/>
      <c r="ADR118" s="218"/>
      <c r="ADS118" s="218"/>
      <c r="ADT118" s="218"/>
      <c r="ADU118" s="218"/>
      <c r="ADV118" s="218"/>
      <c r="ADW118" s="218"/>
      <c r="ADX118" s="218"/>
      <c r="ADY118" s="218"/>
      <c r="ADZ118" s="218"/>
      <c r="AEA118" s="218"/>
      <c r="AEB118" s="218"/>
      <c r="AEC118" s="218"/>
      <c r="AED118" s="218"/>
      <c r="AEE118" s="218"/>
      <c r="AEF118" s="218"/>
      <c r="AEG118" s="218"/>
      <c r="AEH118" s="218"/>
      <c r="AEI118" s="218"/>
      <c r="AEJ118" s="218"/>
      <c r="AEK118" s="218"/>
      <c r="AEL118" s="218"/>
      <c r="AEM118" s="218"/>
      <c r="AEN118" s="218"/>
      <c r="AEO118" s="218"/>
      <c r="AEP118" s="218"/>
      <c r="AEQ118" s="218"/>
      <c r="AER118" s="218"/>
      <c r="AES118" s="218"/>
      <c r="AET118" s="218"/>
      <c r="AEU118" s="218"/>
      <c r="AEV118" s="218"/>
      <c r="AEW118" s="218"/>
      <c r="AEX118" s="218"/>
      <c r="AEY118" s="218"/>
      <c r="AEZ118" s="218"/>
      <c r="AFA118" s="218"/>
      <c r="AFB118" s="218"/>
      <c r="AFC118" s="218"/>
      <c r="AFD118" s="218"/>
      <c r="AFE118" s="218"/>
      <c r="AFF118" s="218"/>
      <c r="AFG118" s="218"/>
      <c r="AFH118" s="218"/>
      <c r="AFI118" s="218"/>
      <c r="AFJ118" s="218"/>
      <c r="AFK118" s="218"/>
      <c r="AFL118" s="218"/>
      <c r="AFM118" s="218"/>
      <c r="AFN118" s="218"/>
      <c r="AFO118" s="218"/>
      <c r="AFP118" s="218"/>
      <c r="AFQ118" s="218"/>
      <c r="AFR118" s="218"/>
      <c r="AFS118" s="218"/>
      <c r="AFT118" s="218"/>
      <c r="AFU118" s="218"/>
      <c r="AFV118" s="218"/>
      <c r="AFW118" s="218"/>
      <c r="AFX118" s="218"/>
      <c r="AFY118" s="218"/>
      <c r="AFZ118" s="218"/>
      <c r="AGA118" s="218"/>
      <c r="AGB118" s="218"/>
      <c r="AGC118" s="218"/>
      <c r="AGD118" s="218"/>
      <c r="AGE118" s="218"/>
      <c r="AGF118" s="218"/>
      <c r="AGG118" s="218"/>
      <c r="AGH118" s="218"/>
      <c r="AGI118" s="218"/>
      <c r="AGJ118" s="218"/>
      <c r="AGK118" s="218"/>
      <c r="AGL118" s="218"/>
      <c r="AGM118" s="218"/>
      <c r="AGN118" s="218"/>
      <c r="AGO118" s="218"/>
      <c r="AGP118" s="218"/>
      <c r="AGQ118" s="218"/>
      <c r="AGR118" s="218"/>
      <c r="AGS118" s="218"/>
      <c r="AGT118" s="218"/>
      <c r="AGU118" s="218"/>
      <c r="AGV118" s="218"/>
      <c r="AGW118" s="218"/>
      <c r="AGX118" s="218"/>
      <c r="AGY118" s="218"/>
      <c r="AGZ118" s="218"/>
      <c r="AHA118" s="218"/>
      <c r="AHB118" s="218"/>
      <c r="AHC118" s="218"/>
      <c r="AHD118" s="218"/>
      <c r="AHE118" s="218"/>
      <c r="AHF118" s="218"/>
      <c r="AHG118" s="218"/>
      <c r="AHH118" s="218"/>
      <c r="AHI118" s="218"/>
      <c r="AHJ118" s="218"/>
      <c r="AHK118" s="218"/>
      <c r="AHL118" s="218"/>
      <c r="AHM118" s="218"/>
      <c r="AHN118" s="218"/>
      <c r="AHO118" s="218"/>
      <c r="AHP118" s="218"/>
      <c r="AHQ118" s="218"/>
      <c r="AHR118" s="218"/>
      <c r="AHS118" s="218"/>
      <c r="AHT118" s="218"/>
      <c r="AHU118" s="218"/>
      <c r="AHV118" s="218"/>
      <c r="AHW118" s="218"/>
      <c r="AHX118" s="218"/>
      <c r="AHY118" s="218"/>
      <c r="AHZ118" s="218"/>
      <c r="AIA118" s="218"/>
      <c r="AIB118" s="218"/>
      <c r="AIC118" s="218"/>
      <c r="AID118" s="218"/>
      <c r="AIE118" s="218"/>
      <c r="AIF118" s="218"/>
      <c r="AIG118" s="218"/>
      <c r="AIH118" s="218"/>
      <c r="AII118" s="218"/>
      <c r="AIJ118" s="218"/>
      <c r="AIK118" s="218"/>
      <c r="AIL118" s="218"/>
      <c r="AIM118" s="218"/>
      <c r="AIN118" s="218"/>
      <c r="AIO118" s="218"/>
      <c r="AIP118" s="218"/>
      <c r="AIQ118" s="218"/>
      <c r="AIR118" s="218"/>
      <c r="AIS118" s="218"/>
      <c r="AIT118" s="218"/>
      <c r="AIU118" s="218"/>
      <c r="AIV118" s="218"/>
      <c r="AIW118" s="218"/>
      <c r="AIX118" s="218"/>
      <c r="AIY118" s="218"/>
      <c r="AIZ118" s="218"/>
      <c r="AJA118" s="218"/>
      <c r="AJB118" s="218"/>
      <c r="AJC118" s="218"/>
      <c r="AJD118" s="218"/>
      <c r="AJE118" s="218"/>
      <c r="AJF118" s="218"/>
      <c r="AJG118" s="218"/>
      <c r="AJH118" s="218"/>
      <c r="AJI118" s="218"/>
      <c r="AJJ118" s="218"/>
      <c r="AJK118" s="218"/>
      <c r="AJL118" s="218"/>
      <c r="AJM118" s="218"/>
      <c r="AJN118" s="218"/>
      <c r="AJO118" s="218"/>
      <c r="AJP118" s="218"/>
      <c r="AJQ118" s="218"/>
      <c r="AJR118" s="218"/>
      <c r="AJS118" s="218"/>
      <c r="AJT118" s="218"/>
      <c r="AJU118" s="218"/>
      <c r="AJV118" s="218"/>
      <c r="AJW118" s="218"/>
      <c r="AJX118" s="218"/>
      <c r="AJY118" s="218"/>
      <c r="AJZ118" s="218"/>
      <c r="AKA118" s="218"/>
      <c r="AKB118" s="218"/>
      <c r="AKC118" s="218"/>
      <c r="AKD118" s="218"/>
      <c r="AKE118" s="218"/>
      <c r="AKF118" s="218"/>
      <c r="AKG118" s="218"/>
      <c r="AKH118" s="218"/>
      <c r="AKI118" s="218"/>
      <c r="AKJ118" s="218"/>
      <c r="AKK118" s="218"/>
      <c r="AKL118" s="218"/>
      <c r="AKM118" s="218"/>
      <c r="AKN118" s="218"/>
      <c r="AKO118" s="218"/>
      <c r="AKP118" s="218"/>
      <c r="AKQ118" s="218"/>
      <c r="AKR118" s="218"/>
      <c r="AKS118" s="218"/>
      <c r="AKT118" s="218"/>
      <c r="AKU118" s="218"/>
      <c r="AKV118" s="218"/>
      <c r="AKW118" s="218"/>
      <c r="AKX118" s="218"/>
      <c r="AKY118" s="218"/>
      <c r="AKZ118" s="218"/>
      <c r="ALA118" s="218"/>
      <c r="ALB118" s="218"/>
      <c r="ALC118" s="218"/>
      <c r="ALD118" s="218"/>
      <c r="ALE118" s="218"/>
      <c r="ALF118" s="218"/>
      <c r="ALG118" s="218"/>
      <c r="ALH118" s="218"/>
      <c r="ALI118" s="218"/>
      <c r="ALJ118" s="218"/>
      <c r="ALK118" s="218"/>
      <c r="ALL118" s="218"/>
      <c r="ALM118" s="218"/>
      <c r="ALN118" s="218"/>
      <c r="ALO118" s="218"/>
      <c r="ALP118" s="218"/>
      <c r="ALQ118" s="218"/>
      <c r="ALR118" s="218"/>
      <c r="ALS118" s="218"/>
      <c r="ALT118" s="218"/>
      <c r="ALU118" s="219"/>
    </row>
    <row r="119" spans="1:1012" s="137" customFormat="1">
      <c r="A119" s="220"/>
      <c r="B119" s="221"/>
      <c r="C119" s="218"/>
      <c r="D119" s="223"/>
      <c r="E119" s="224"/>
      <c r="F119" s="224"/>
      <c r="G119" s="224"/>
      <c r="H119" s="224"/>
      <c r="I119" s="225"/>
      <c r="J119" s="218"/>
      <c r="K119" s="218"/>
      <c r="L119" s="218"/>
      <c r="M119" s="218"/>
      <c r="N119" s="218"/>
      <c r="O119" s="218"/>
      <c r="P119" s="218"/>
      <c r="Q119" s="218"/>
      <c r="R119" s="218"/>
      <c r="S119" s="218"/>
      <c r="T119" s="218"/>
      <c r="U119" s="218"/>
      <c r="V119" s="218"/>
      <c r="W119" s="218"/>
      <c r="X119" s="218"/>
      <c r="Y119" s="218"/>
      <c r="Z119" s="218"/>
      <c r="AA119" s="218"/>
      <c r="AB119" s="218"/>
      <c r="AC119" s="218"/>
      <c r="AD119" s="218"/>
      <c r="AE119" s="218"/>
      <c r="AF119" s="218"/>
      <c r="AG119" s="218"/>
      <c r="AH119" s="218"/>
      <c r="AI119" s="218"/>
      <c r="AJ119" s="218"/>
      <c r="AK119" s="218"/>
      <c r="AL119" s="218"/>
      <c r="AM119" s="218"/>
      <c r="AN119" s="218"/>
      <c r="AO119" s="218"/>
      <c r="AP119" s="218"/>
      <c r="AQ119" s="218"/>
      <c r="AR119" s="218"/>
      <c r="AS119" s="218"/>
      <c r="AT119" s="218"/>
      <c r="AU119" s="218"/>
      <c r="AV119" s="218"/>
      <c r="AW119" s="218"/>
      <c r="AX119" s="218"/>
      <c r="AY119" s="218"/>
      <c r="AZ119" s="218"/>
      <c r="BA119" s="218"/>
      <c r="BB119" s="218"/>
      <c r="BC119" s="218"/>
      <c r="BD119" s="218"/>
      <c r="BE119" s="218"/>
      <c r="BF119" s="218"/>
      <c r="BG119" s="218"/>
      <c r="BH119" s="218"/>
      <c r="BI119" s="218"/>
      <c r="BJ119" s="218"/>
      <c r="BK119" s="218"/>
      <c r="BL119" s="218"/>
      <c r="BM119" s="218"/>
      <c r="BN119" s="218"/>
      <c r="BO119" s="218"/>
      <c r="BP119" s="218"/>
      <c r="BQ119" s="218"/>
      <c r="BR119" s="218"/>
      <c r="BS119" s="218"/>
      <c r="BT119" s="218"/>
      <c r="BU119" s="218"/>
      <c r="BV119" s="218"/>
      <c r="BW119" s="218"/>
      <c r="BX119" s="218"/>
      <c r="BY119" s="218"/>
      <c r="BZ119" s="218"/>
      <c r="CA119" s="218"/>
      <c r="CB119" s="218"/>
      <c r="CC119" s="218"/>
      <c r="CD119" s="218"/>
      <c r="CE119" s="218"/>
      <c r="CF119" s="218"/>
      <c r="CG119" s="218"/>
      <c r="CH119" s="218"/>
      <c r="CI119" s="218"/>
      <c r="CJ119" s="218"/>
      <c r="CK119" s="218"/>
      <c r="CL119" s="218"/>
      <c r="CM119" s="218"/>
      <c r="CN119" s="218"/>
      <c r="CO119" s="218"/>
      <c r="CP119" s="218"/>
      <c r="CQ119" s="218"/>
      <c r="CR119" s="218"/>
      <c r="CS119" s="218"/>
      <c r="CT119" s="218"/>
      <c r="CU119" s="218"/>
      <c r="CV119" s="218"/>
      <c r="CW119" s="218"/>
      <c r="CX119" s="218"/>
      <c r="CY119" s="218"/>
      <c r="CZ119" s="218"/>
      <c r="DA119" s="218"/>
      <c r="DB119" s="218"/>
      <c r="DC119" s="218"/>
      <c r="DD119" s="218"/>
      <c r="DE119" s="218"/>
      <c r="DF119" s="218"/>
      <c r="DG119" s="218"/>
      <c r="DH119" s="218"/>
      <c r="DI119" s="218"/>
      <c r="DJ119" s="218"/>
      <c r="DK119" s="218"/>
      <c r="DL119" s="218"/>
      <c r="DM119" s="218"/>
      <c r="DN119" s="218"/>
      <c r="DO119" s="218"/>
      <c r="DP119" s="218"/>
      <c r="DQ119" s="218"/>
      <c r="DR119" s="218"/>
      <c r="DS119" s="218"/>
      <c r="DT119" s="218"/>
      <c r="DU119" s="218"/>
      <c r="DV119" s="218"/>
      <c r="DW119" s="218"/>
      <c r="DX119" s="218"/>
      <c r="DY119" s="218"/>
      <c r="DZ119" s="218"/>
      <c r="EA119" s="218"/>
      <c r="EB119" s="218"/>
      <c r="EC119" s="218"/>
      <c r="ED119" s="218"/>
      <c r="EE119" s="218"/>
      <c r="EF119" s="218"/>
      <c r="EG119" s="218"/>
      <c r="EH119" s="218"/>
      <c r="EI119" s="218"/>
      <c r="EJ119" s="218"/>
      <c r="EK119" s="218"/>
      <c r="EL119" s="218"/>
      <c r="EM119" s="218"/>
      <c r="EN119" s="218"/>
      <c r="EO119" s="218"/>
      <c r="EP119" s="218"/>
      <c r="EQ119" s="218"/>
      <c r="ER119" s="218"/>
      <c r="ES119" s="218"/>
      <c r="ET119" s="218"/>
      <c r="EU119" s="218"/>
      <c r="EV119" s="218"/>
      <c r="EW119" s="218"/>
      <c r="EX119" s="218"/>
      <c r="EY119" s="218"/>
      <c r="EZ119" s="218"/>
      <c r="FA119" s="218"/>
      <c r="FB119" s="218"/>
      <c r="FC119" s="218"/>
      <c r="FD119" s="218"/>
      <c r="FE119" s="218"/>
      <c r="FF119" s="218"/>
      <c r="FG119" s="218"/>
      <c r="FH119" s="218"/>
      <c r="FI119" s="218"/>
      <c r="FJ119" s="218"/>
      <c r="FK119" s="218"/>
      <c r="FL119" s="218"/>
      <c r="FM119" s="218"/>
      <c r="FN119" s="218"/>
      <c r="FO119" s="218"/>
      <c r="FP119" s="218"/>
      <c r="FQ119" s="218"/>
      <c r="FR119" s="218"/>
      <c r="FS119" s="218"/>
      <c r="FT119" s="218"/>
      <c r="FU119" s="218"/>
      <c r="FV119" s="218"/>
      <c r="FW119" s="218"/>
      <c r="FX119" s="218"/>
      <c r="FY119" s="218"/>
      <c r="FZ119" s="218"/>
      <c r="GA119" s="218"/>
      <c r="GB119" s="218"/>
      <c r="GC119" s="218"/>
      <c r="GD119" s="218"/>
      <c r="GE119" s="218"/>
      <c r="GF119" s="218"/>
      <c r="GG119" s="218"/>
      <c r="GH119" s="218"/>
      <c r="GI119" s="218"/>
      <c r="GJ119" s="218"/>
      <c r="GK119" s="218"/>
      <c r="GL119" s="218"/>
      <c r="GM119" s="218"/>
      <c r="GN119" s="218"/>
      <c r="GO119" s="218"/>
      <c r="GP119" s="218"/>
      <c r="GQ119" s="218"/>
      <c r="GR119" s="218"/>
      <c r="GS119" s="218"/>
      <c r="GT119" s="218"/>
      <c r="GU119" s="218"/>
      <c r="GV119" s="218"/>
      <c r="GW119" s="218"/>
      <c r="GX119" s="218"/>
      <c r="GY119" s="218"/>
      <c r="GZ119" s="218"/>
      <c r="HA119" s="218"/>
      <c r="HB119" s="218"/>
      <c r="HC119" s="218"/>
      <c r="HD119" s="218"/>
      <c r="HE119" s="218"/>
      <c r="HF119" s="218"/>
      <c r="HG119" s="218"/>
      <c r="HH119" s="218"/>
      <c r="HI119" s="218"/>
      <c r="HJ119" s="218"/>
      <c r="HK119" s="218"/>
      <c r="HL119" s="218"/>
      <c r="HM119" s="218"/>
      <c r="HN119" s="218"/>
      <c r="HO119" s="218"/>
      <c r="HP119" s="218"/>
      <c r="HQ119" s="218"/>
      <c r="HR119" s="218"/>
      <c r="HS119" s="218"/>
      <c r="HT119" s="218"/>
      <c r="HU119" s="218"/>
      <c r="HV119" s="218"/>
      <c r="HW119" s="218"/>
      <c r="HX119" s="218"/>
      <c r="HY119" s="218"/>
      <c r="HZ119" s="218"/>
      <c r="IA119" s="218"/>
      <c r="IB119" s="218"/>
      <c r="IC119" s="218"/>
      <c r="ID119" s="218"/>
      <c r="IE119" s="218"/>
      <c r="IF119" s="218"/>
      <c r="IG119" s="218"/>
      <c r="IH119" s="218"/>
      <c r="II119" s="218"/>
      <c r="IJ119" s="218"/>
      <c r="IK119" s="218"/>
      <c r="IL119" s="218"/>
      <c r="IM119" s="218"/>
      <c r="IN119" s="218"/>
      <c r="IO119" s="218"/>
      <c r="IP119" s="218"/>
      <c r="IQ119" s="218"/>
      <c r="IR119" s="218"/>
      <c r="IS119" s="218"/>
      <c r="IT119" s="218"/>
      <c r="IU119" s="218"/>
      <c r="IV119" s="218"/>
      <c r="IW119" s="218"/>
      <c r="IX119" s="218"/>
      <c r="IY119" s="218"/>
      <c r="IZ119" s="218"/>
      <c r="JA119" s="218"/>
      <c r="JB119" s="218"/>
      <c r="JC119" s="218"/>
      <c r="JD119" s="218"/>
      <c r="JE119" s="218"/>
      <c r="JF119" s="218"/>
      <c r="JG119" s="218"/>
      <c r="JH119" s="218"/>
      <c r="JI119" s="218"/>
      <c r="JJ119" s="218"/>
      <c r="JK119" s="218"/>
      <c r="JL119" s="218"/>
      <c r="JM119" s="218"/>
      <c r="JN119" s="218"/>
      <c r="JO119" s="218"/>
      <c r="JP119" s="218"/>
      <c r="JQ119" s="218"/>
      <c r="JR119" s="218"/>
      <c r="JS119" s="218"/>
      <c r="JT119" s="218"/>
      <c r="JU119" s="218"/>
      <c r="JV119" s="218"/>
      <c r="JW119" s="218"/>
      <c r="JX119" s="218"/>
      <c r="JY119" s="218"/>
      <c r="JZ119" s="218"/>
      <c r="KA119" s="218"/>
      <c r="KB119" s="218"/>
      <c r="KC119" s="218"/>
      <c r="KD119" s="218"/>
      <c r="KE119" s="218"/>
      <c r="KF119" s="218"/>
      <c r="KG119" s="218"/>
      <c r="KH119" s="218"/>
      <c r="KI119" s="218"/>
      <c r="KJ119" s="218"/>
      <c r="KK119" s="218"/>
      <c r="KL119" s="218"/>
      <c r="KM119" s="218"/>
      <c r="KN119" s="218"/>
      <c r="KO119" s="218"/>
      <c r="KP119" s="218"/>
      <c r="KQ119" s="218"/>
      <c r="KR119" s="218"/>
      <c r="KS119" s="218"/>
      <c r="KT119" s="218"/>
      <c r="KU119" s="218"/>
      <c r="KV119" s="218"/>
      <c r="KW119" s="218"/>
      <c r="KX119" s="218"/>
      <c r="KY119" s="218"/>
      <c r="KZ119" s="218"/>
      <c r="LA119" s="218"/>
      <c r="LB119" s="218"/>
      <c r="LC119" s="218"/>
      <c r="LD119" s="218"/>
      <c r="LE119" s="218"/>
      <c r="LF119" s="218"/>
      <c r="LG119" s="218"/>
      <c r="LH119" s="218"/>
      <c r="LI119" s="218"/>
      <c r="LJ119" s="218"/>
      <c r="LK119" s="218"/>
      <c r="LL119" s="218"/>
      <c r="LM119" s="218"/>
      <c r="LN119" s="218"/>
      <c r="LO119" s="218"/>
      <c r="LP119" s="218"/>
      <c r="LQ119" s="218"/>
      <c r="LR119" s="218"/>
      <c r="LS119" s="218"/>
      <c r="LT119" s="218"/>
      <c r="LU119" s="218"/>
      <c r="LV119" s="218"/>
      <c r="LW119" s="218"/>
      <c r="LX119" s="218"/>
      <c r="LY119" s="218"/>
      <c r="LZ119" s="218"/>
      <c r="MA119" s="218"/>
      <c r="MB119" s="218"/>
      <c r="MC119" s="218"/>
      <c r="MD119" s="218"/>
      <c r="ME119" s="218"/>
      <c r="MF119" s="218"/>
      <c r="MG119" s="218"/>
      <c r="MH119" s="218"/>
      <c r="MI119" s="218"/>
      <c r="MJ119" s="218"/>
      <c r="MK119" s="218"/>
      <c r="ML119" s="218"/>
      <c r="MM119" s="218"/>
      <c r="MN119" s="218"/>
      <c r="MO119" s="218"/>
      <c r="MP119" s="218"/>
      <c r="MQ119" s="218"/>
      <c r="MR119" s="218"/>
      <c r="MS119" s="218"/>
      <c r="MT119" s="218"/>
      <c r="MU119" s="218"/>
      <c r="MV119" s="218"/>
      <c r="MW119" s="218"/>
      <c r="MX119" s="218"/>
      <c r="MY119" s="218"/>
      <c r="MZ119" s="218"/>
      <c r="NA119" s="218"/>
      <c r="NB119" s="218"/>
      <c r="NC119" s="218"/>
      <c r="ND119" s="218"/>
      <c r="NE119" s="218"/>
      <c r="NF119" s="218"/>
      <c r="NG119" s="218"/>
      <c r="NH119" s="218"/>
      <c r="NI119" s="218"/>
      <c r="NJ119" s="218"/>
      <c r="NK119" s="218"/>
      <c r="NL119" s="218"/>
      <c r="NM119" s="218"/>
      <c r="NN119" s="218"/>
      <c r="NO119" s="218"/>
      <c r="NP119" s="218"/>
      <c r="NQ119" s="218"/>
      <c r="NR119" s="218"/>
      <c r="NS119" s="218"/>
      <c r="NT119" s="218"/>
      <c r="NU119" s="218"/>
      <c r="NV119" s="218"/>
      <c r="NW119" s="218"/>
      <c r="NX119" s="218"/>
      <c r="NY119" s="218"/>
      <c r="NZ119" s="218"/>
      <c r="OA119" s="218"/>
      <c r="OB119" s="218"/>
      <c r="OC119" s="218"/>
      <c r="OD119" s="218"/>
      <c r="OE119" s="218"/>
      <c r="OF119" s="218"/>
      <c r="OG119" s="218"/>
      <c r="OH119" s="218"/>
      <c r="OI119" s="218"/>
      <c r="OJ119" s="218"/>
      <c r="OK119" s="218"/>
      <c r="OL119" s="218"/>
      <c r="OM119" s="218"/>
      <c r="ON119" s="218"/>
      <c r="OO119" s="218"/>
      <c r="OP119" s="218"/>
      <c r="OQ119" s="218"/>
      <c r="OR119" s="218"/>
      <c r="OS119" s="218"/>
      <c r="OT119" s="218"/>
      <c r="OU119" s="218"/>
      <c r="OV119" s="218"/>
      <c r="OW119" s="218"/>
      <c r="OX119" s="218"/>
      <c r="OY119" s="218"/>
      <c r="OZ119" s="218"/>
      <c r="PA119" s="218"/>
      <c r="PB119" s="218"/>
      <c r="PC119" s="218"/>
      <c r="PD119" s="218"/>
      <c r="PE119" s="218"/>
      <c r="PF119" s="218"/>
      <c r="PG119" s="218"/>
      <c r="PH119" s="218"/>
      <c r="PI119" s="218"/>
      <c r="PJ119" s="218"/>
      <c r="PK119" s="218"/>
      <c r="PL119" s="218"/>
      <c r="PM119" s="218"/>
      <c r="PN119" s="218"/>
      <c r="PO119" s="218"/>
      <c r="PP119" s="218"/>
      <c r="PQ119" s="218"/>
      <c r="PR119" s="218"/>
      <c r="PS119" s="218"/>
      <c r="PT119" s="218"/>
      <c r="PU119" s="218"/>
      <c r="PV119" s="218"/>
      <c r="PW119" s="218"/>
      <c r="PX119" s="218"/>
      <c r="PY119" s="218"/>
      <c r="PZ119" s="218"/>
      <c r="QA119" s="218"/>
      <c r="QB119" s="218"/>
      <c r="QC119" s="218"/>
      <c r="QD119" s="218"/>
      <c r="QE119" s="218"/>
      <c r="QF119" s="218"/>
      <c r="QG119" s="218"/>
      <c r="QH119" s="218"/>
      <c r="QI119" s="218"/>
      <c r="QJ119" s="218"/>
      <c r="QK119" s="218"/>
      <c r="QL119" s="218"/>
      <c r="QM119" s="218"/>
      <c r="QN119" s="218"/>
      <c r="QO119" s="218"/>
      <c r="QP119" s="218"/>
      <c r="QQ119" s="218"/>
      <c r="QR119" s="218"/>
      <c r="QS119" s="218"/>
      <c r="QT119" s="218"/>
      <c r="QU119" s="218"/>
      <c r="QV119" s="218"/>
      <c r="QW119" s="218"/>
      <c r="QX119" s="218"/>
      <c r="QY119" s="218"/>
      <c r="QZ119" s="218"/>
      <c r="RA119" s="218"/>
      <c r="RB119" s="218"/>
      <c r="RC119" s="218"/>
      <c r="RD119" s="218"/>
      <c r="RE119" s="218"/>
      <c r="RF119" s="218"/>
      <c r="RG119" s="218"/>
      <c r="RH119" s="218"/>
      <c r="RI119" s="218"/>
      <c r="RJ119" s="218"/>
      <c r="RK119" s="218"/>
      <c r="RL119" s="218"/>
      <c r="RM119" s="218"/>
      <c r="RN119" s="218"/>
      <c r="RO119" s="218"/>
      <c r="RP119" s="218"/>
      <c r="RQ119" s="218"/>
      <c r="RR119" s="218"/>
      <c r="RS119" s="218"/>
      <c r="RT119" s="218"/>
      <c r="RU119" s="218"/>
      <c r="RV119" s="218"/>
      <c r="RW119" s="218"/>
      <c r="RX119" s="218"/>
      <c r="RY119" s="218"/>
      <c r="RZ119" s="218"/>
      <c r="SA119" s="218"/>
      <c r="SB119" s="218"/>
      <c r="SC119" s="218"/>
      <c r="SD119" s="218"/>
      <c r="SE119" s="218"/>
      <c r="SF119" s="218"/>
      <c r="SG119" s="218"/>
      <c r="SH119" s="218"/>
      <c r="SI119" s="218"/>
      <c r="SJ119" s="218"/>
      <c r="SK119" s="218"/>
      <c r="SL119" s="218"/>
      <c r="SM119" s="218"/>
      <c r="SN119" s="218"/>
      <c r="SO119" s="218"/>
      <c r="SP119" s="218"/>
      <c r="SQ119" s="218"/>
      <c r="SR119" s="218"/>
      <c r="SS119" s="218"/>
      <c r="ST119" s="218"/>
      <c r="SU119" s="218"/>
      <c r="SV119" s="218"/>
      <c r="SW119" s="218"/>
      <c r="SX119" s="218"/>
      <c r="SY119" s="218"/>
      <c r="SZ119" s="218"/>
      <c r="TA119" s="218"/>
      <c r="TB119" s="218"/>
      <c r="TC119" s="218"/>
      <c r="TD119" s="218"/>
      <c r="TE119" s="218"/>
      <c r="TF119" s="218"/>
      <c r="TG119" s="218"/>
      <c r="TH119" s="218"/>
      <c r="TI119" s="218"/>
      <c r="TJ119" s="218"/>
      <c r="TK119" s="218"/>
      <c r="TL119" s="218"/>
      <c r="TM119" s="218"/>
      <c r="TN119" s="218"/>
      <c r="TO119" s="218"/>
      <c r="TP119" s="218"/>
      <c r="TQ119" s="218"/>
      <c r="TR119" s="218"/>
      <c r="TS119" s="218"/>
      <c r="TT119" s="218"/>
      <c r="TU119" s="218"/>
      <c r="TV119" s="218"/>
      <c r="TW119" s="218"/>
      <c r="TX119" s="218"/>
      <c r="TY119" s="218"/>
      <c r="TZ119" s="218"/>
      <c r="UA119" s="218"/>
      <c r="UB119" s="218"/>
      <c r="UC119" s="218"/>
      <c r="UD119" s="218"/>
      <c r="UE119" s="218"/>
      <c r="UF119" s="218"/>
      <c r="UG119" s="218"/>
      <c r="UH119" s="218"/>
      <c r="UI119" s="218"/>
      <c r="UJ119" s="218"/>
      <c r="UK119" s="218"/>
      <c r="UL119" s="218"/>
      <c r="UM119" s="218"/>
      <c r="UN119" s="218"/>
      <c r="UO119" s="218"/>
      <c r="UP119" s="218"/>
      <c r="UQ119" s="218"/>
      <c r="UR119" s="218"/>
      <c r="US119" s="218"/>
      <c r="UT119" s="218"/>
      <c r="UU119" s="218"/>
      <c r="UV119" s="218"/>
      <c r="UW119" s="218"/>
      <c r="UX119" s="218"/>
      <c r="UY119" s="218"/>
      <c r="UZ119" s="218"/>
      <c r="VA119" s="218"/>
      <c r="VB119" s="218"/>
      <c r="VC119" s="218"/>
      <c r="VD119" s="218"/>
      <c r="VE119" s="218"/>
      <c r="VF119" s="218"/>
      <c r="VG119" s="218"/>
      <c r="VH119" s="218"/>
      <c r="VI119" s="218"/>
      <c r="VJ119" s="218"/>
      <c r="VK119" s="218"/>
      <c r="VL119" s="218"/>
      <c r="VM119" s="218"/>
      <c r="VN119" s="218"/>
      <c r="VO119" s="218"/>
      <c r="VP119" s="218"/>
      <c r="VQ119" s="218"/>
      <c r="VR119" s="218"/>
      <c r="VS119" s="218"/>
      <c r="VT119" s="218"/>
      <c r="VU119" s="218"/>
      <c r="VV119" s="218"/>
      <c r="VW119" s="218"/>
      <c r="VX119" s="218"/>
      <c r="VY119" s="218"/>
      <c r="VZ119" s="218"/>
      <c r="WA119" s="218"/>
      <c r="WB119" s="218"/>
      <c r="WC119" s="218"/>
      <c r="WD119" s="218"/>
      <c r="WE119" s="218"/>
      <c r="WF119" s="218"/>
      <c r="WG119" s="218"/>
      <c r="WH119" s="218"/>
      <c r="WI119" s="218"/>
      <c r="WJ119" s="218"/>
      <c r="WK119" s="218"/>
      <c r="WL119" s="218"/>
      <c r="WM119" s="218"/>
      <c r="WN119" s="218"/>
      <c r="WO119" s="218"/>
      <c r="WP119" s="218"/>
      <c r="WQ119" s="218"/>
      <c r="WR119" s="218"/>
      <c r="WS119" s="218"/>
      <c r="WT119" s="218"/>
      <c r="WU119" s="218"/>
      <c r="WV119" s="218"/>
      <c r="WW119" s="218"/>
      <c r="WX119" s="218"/>
      <c r="WY119" s="218"/>
      <c r="WZ119" s="218"/>
      <c r="XA119" s="218"/>
      <c r="XB119" s="218"/>
      <c r="XC119" s="218"/>
      <c r="XD119" s="218"/>
      <c r="XE119" s="218"/>
      <c r="XF119" s="218"/>
      <c r="XG119" s="218"/>
      <c r="XH119" s="218"/>
      <c r="XI119" s="218"/>
      <c r="XJ119" s="218"/>
      <c r="XK119" s="218"/>
      <c r="XL119" s="218"/>
      <c r="XM119" s="218"/>
      <c r="XN119" s="218"/>
      <c r="XO119" s="218"/>
      <c r="XP119" s="218"/>
      <c r="XQ119" s="218"/>
      <c r="XR119" s="218"/>
      <c r="XS119" s="218"/>
      <c r="XT119" s="218"/>
      <c r="XU119" s="218"/>
      <c r="XV119" s="218"/>
      <c r="XW119" s="218"/>
      <c r="XX119" s="218"/>
      <c r="XY119" s="218"/>
      <c r="XZ119" s="218"/>
      <c r="YA119" s="218"/>
      <c r="YB119" s="218"/>
      <c r="YC119" s="218"/>
      <c r="YD119" s="218"/>
      <c r="YE119" s="218"/>
      <c r="YF119" s="218"/>
      <c r="YG119" s="218"/>
      <c r="YH119" s="218"/>
      <c r="YI119" s="218"/>
      <c r="YJ119" s="218"/>
      <c r="YK119" s="218"/>
      <c r="YL119" s="218"/>
      <c r="YM119" s="218"/>
      <c r="YN119" s="218"/>
      <c r="YO119" s="218"/>
      <c r="YP119" s="218"/>
      <c r="YQ119" s="218"/>
      <c r="YR119" s="218"/>
      <c r="YS119" s="218"/>
      <c r="YT119" s="218"/>
      <c r="YU119" s="218"/>
      <c r="YV119" s="218"/>
      <c r="YW119" s="218"/>
      <c r="YX119" s="218"/>
      <c r="YY119" s="218"/>
      <c r="YZ119" s="218"/>
      <c r="ZA119" s="218"/>
      <c r="ZB119" s="218"/>
      <c r="ZC119" s="218"/>
      <c r="ZD119" s="218"/>
      <c r="ZE119" s="218"/>
      <c r="ZF119" s="218"/>
      <c r="ZG119" s="218"/>
      <c r="ZH119" s="218"/>
      <c r="ZI119" s="218"/>
      <c r="ZJ119" s="218"/>
      <c r="ZK119" s="218"/>
      <c r="ZL119" s="218"/>
      <c r="ZM119" s="218"/>
      <c r="ZN119" s="218"/>
      <c r="ZO119" s="218"/>
      <c r="ZP119" s="218"/>
      <c r="ZQ119" s="218"/>
      <c r="ZR119" s="218"/>
      <c r="ZS119" s="218"/>
      <c r="ZT119" s="218"/>
      <c r="ZU119" s="218"/>
      <c r="ZV119" s="218"/>
      <c r="ZW119" s="218"/>
      <c r="ZX119" s="218"/>
      <c r="ZY119" s="218"/>
      <c r="ZZ119" s="218"/>
      <c r="AAA119" s="218"/>
      <c r="AAB119" s="218"/>
      <c r="AAC119" s="218"/>
      <c r="AAD119" s="218"/>
      <c r="AAE119" s="218"/>
      <c r="AAF119" s="218"/>
      <c r="AAG119" s="218"/>
      <c r="AAH119" s="218"/>
      <c r="AAI119" s="218"/>
      <c r="AAJ119" s="218"/>
      <c r="AAK119" s="218"/>
      <c r="AAL119" s="218"/>
      <c r="AAM119" s="218"/>
      <c r="AAN119" s="218"/>
      <c r="AAO119" s="218"/>
      <c r="AAP119" s="218"/>
      <c r="AAQ119" s="218"/>
      <c r="AAR119" s="218"/>
      <c r="AAS119" s="218"/>
      <c r="AAT119" s="218"/>
      <c r="AAU119" s="218"/>
      <c r="AAV119" s="218"/>
      <c r="AAW119" s="218"/>
      <c r="AAX119" s="218"/>
      <c r="AAY119" s="218"/>
      <c r="AAZ119" s="218"/>
      <c r="ABA119" s="218"/>
      <c r="ABB119" s="218"/>
      <c r="ABC119" s="218"/>
      <c r="ABD119" s="218"/>
      <c r="ABE119" s="218"/>
      <c r="ABF119" s="218"/>
      <c r="ABG119" s="218"/>
      <c r="ABH119" s="218"/>
      <c r="ABI119" s="218"/>
      <c r="ABJ119" s="218"/>
      <c r="ABK119" s="218"/>
      <c r="ABL119" s="218"/>
      <c r="ABM119" s="218"/>
      <c r="ABN119" s="218"/>
      <c r="ABO119" s="218"/>
      <c r="ABP119" s="218"/>
      <c r="ABQ119" s="218"/>
      <c r="ABR119" s="218"/>
      <c r="ABS119" s="218"/>
      <c r="ABT119" s="218"/>
      <c r="ABU119" s="218"/>
      <c r="ABV119" s="218"/>
      <c r="ABW119" s="218"/>
      <c r="ABX119" s="218"/>
      <c r="ABY119" s="218"/>
      <c r="ABZ119" s="218"/>
      <c r="ACA119" s="218"/>
      <c r="ACB119" s="218"/>
      <c r="ACC119" s="218"/>
      <c r="ACD119" s="218"/>
      <c r="ACE119" s="218"/>
      <c r="ACF119" s="218"/>
      <c r="ACG119" s="218"/>
      <c r="ACH119" s="218"/>
      <c r="ACI119" s="218"/>
      <c r="ACJ119" s="218"/>
      <c r="ACK119" s="218"/>
      <c r="ACL119" s="218"/>
      <c r="ACM119" s="218"/>
      <c r="ACN119" s="218"/>
      <c r="ACO119" s="218"/>
      <c r="ACP119" s="218"/>
      <c r="ACQ119" s="218"/>
      <c r="ACR119" s="218"/>
      <c r="ACS119" s="218"/>
      <c r="ACT119" s="218"/>
      <c r="ACU119" s="218"/>
      <c r="ACV119" s="218"/>
      <c r="ACW119" s="218"/>
      <c r="ACX119" s="218"/>
      <c r="ACY119" s="218"/>
      <c r="ACZ119" s="218"/>
      <c r="ADA119" s="218"/>
      <c r="ADB119" s="218"/>
      <c r="ADC119" s="218"/>
      <c r="ADD119" s="218"/>
      <c r="ADE119" s="218"/>
      <c r="ADF119" s="218"/>
      <c r="ADG119" s="218"/>
      <c r="ADH119" s="218"/>
      <c r="ADI119" s="218"/>
      <c r="ADJ119" s="218"/>
      <c r="ADK119" s="218"/>
      <c r="ADL119" s="218"/>
      <c r="ADM119" s="218"/>
      <c r="ADN119" s="218"/>
      <c r="ADO119" s="218"/>
      <c r="ADP119" s="218"/>
      <c r="ADQ119" s="218"/>
      <c r="ADR119" s="218"/>
      <c r="ADS119" s="218"/>
      <c r="ADT119" s="218"/>
      <c r="ADU119" s="218"/>
      <c r="ADV119" s="218"/>
      <c r="ADW119" s="218"/>
      <c r="ADX119" s="218"/>
      <c r="ADY119" s="218"/>
      <c r="ADZ119" s="218"/>
      <c r="AEA119" s="218"/>
      <c r="AEB119" s="218"/>
      <c r="AEC119" s="218"/>
      <c r="AED119" s="218"/>
      <c r="AEE119" s="218"/>
      <c r="AEF119" s="218"/>
      <c r="AEG119" s="218"/>
      <c r="AEH119" s="218"/>
      <c r="AEI119" s="218"/>
      <c r="AEJ119" s="218"/>
      <c r="AEK119" s="218"/>
      <c r="AEL119" s="218"/>
      <c r="AEM119" s="218"/>
      <c r="AEN119" s="218"/>
      <c r="AEO119" s="218"/>
      <c r="AEP119" s="218"/>
      <c r="AEQ119" s="218"/>
      <c r="AER119" s="218"/>
      <c r="AES119" s="218"/>
      <c r="AET119" s="218"/>
      <c r="AEU119" s="218"/>
      <c r="AEV119" s="218"/>
      <c r="AEW119" s="218"/>
      <c r="AEX119" s="218"/>
      <c r="AEY119" s="218"/>
      <c r="AEZ119" s="218"/>
      <c r="AFA119" s="218"/>
      <c r="AFB119" s="218"/>
      <c r="AFC119" s="218"/>
      <c r="AFD119" s="218"/>
      <c r="AFE119" s="218"/>
      <c r="AFF119" s="218"/>
      <c r="AFG119" s="218"/>
      <c r="AFH119" s="218"/>
      <c r="AFI119" s="218"/>
      <c r="AFJ119" s="218"/>
      <c r="AFK119" s="218"/>
      <c r="AFL119" s="218"/>
      <c r="AFM119" s="218"/>
      <c r="AFN119" s="218"/>
      <c r="AFO119" s="218"/>
      <c r="AFP119" s="218"/>
      <c r="AFQ119" s="218"/>
      <c r="AFR119" s="218"/>
      <c r="AFS119" s="218"/>
      <c r="AFT119" s="218"/>
      <c r="AFU119" s="218"/>
      <c r="AFV119" s="218"/>
      <c r="AFW119" s="218"/>
      <c r="AFX119" s="218"/>
      <c r="AFY119" s="218"/>
      <c r="AFZ119" s="218"/>
      <c r="AGA119" s="218"/>
      <c r="AGB119" s="218"/>
      <c r="AGC119" s="218"/>
      <c r="AGD119" s="218"/>
      <c r="AGE119" s="218"/>
      <c r="AGF119" s="218"/>
      <c r="AGG119" s="218"/>
      <c r="AGH119" s="218"/>
      <c r="AGI119" s="218"/>
      <c r="AGJ119" s="218"/>
      <c r="AGK119" s="218"/>
      <c r="AGL119" s="218"/>
      <c r="AGM119" s="218"/>
      <c r="AGN119" s="218"/>
      <c r="AGO119" s="218"/>
      <c r="AGP119" s="218"/>
      <c r="AGQ119" s="218"/>
      <c r="AGR119" s="218"/>
      <c r="AGS119" s="218"/>
      <c r="AGT119" s="218"/>
      <c r="AGU119" s="218"/>
      <c r="AGV119" s="218"/>
      <c r="AGW119" s="218"/>
      <c r="AGX119" s="218"/>
      <c r="AGY119" s="218"/>
      <c r="AGZ119" s="218"/>
      <c r="AHA119" s="218"/>
      <c r="AHB119" s="218"/>
      <c r="AHC119" s="218"/>
      <c r="AHD119" s="218"/>
      <c r="AHE119" s="218"/>
      <c r="AHF119" s="218"/>
      <c r="AHG119" s="218"/>
      <c r="AHH119" s="218"/>
      <c r="AHI119" s="218"/>
      <c r="AHJ119" s="218"/>
      <c r="AHK119" s="218"/>
      <c r="AHL119" s="218"/>
      <c r="AHM119" s="218"/>
      <c r="AHN119" s="218"/>
      <c r="AHO119" s="218"/>
      <c r="AHP119" s="218"/>
      <c r="AHQ119" s="218"/>
      <c r="AHR119" s="218"/>
      <c r="AHS119" s="218"/>
      <c r="AHT119" s="218"/>
      <c r="AHU119" s="218"/>
      <c r="AHV119" s="218"/>
      <c r="AHW119" s="218"/>
      <c r="AHX119" s="218"/>
      <c r="AHY119" s="218"/>
      <c r="AHZ119" s="218"/>
      <c r="AIA119" s="218"/>
      <c r="AIB119" s="218"/>
      <c r="AIC119" s="218"/>
      <c r="AID119" s="218"/>
      <c r="AIE119" s="218"/>
      <c r="AIF119" s="218"/>
      <c r="AIG119" s="218"/>
      <c r="AIH119" s="218"/>
      <c r="AII119" s="218"/>
      <c r="AIJ119" s="218"/>
      <c r="AIK119" s="218"/>
      <c r="AIL119" s="218"/>
      <c r="AIM119" s="218"/>
      <c r="AIN119" s="218"/>
      <c r="AIO119" s="218"/>
      <c r="AIP119" s="218"/>
      <c r="AIQ119" s="218"/>
      <c r="AIR119" s="218"/>
      <c r="AIS119" s="218"/>
      <c r="AIT119" s="218"/>
      <c r="AIU119" s="218"/>
      <c r="AIV119" s="218"/>
      <c r="AIW119" s="218"/>
      <c r="AIX119" s="218"/>
      <c r="AIY119" s="218"/>
      <c r="AIZ119" s="218"/>
      <c r="AJA119" s="218"/>
      <c r="AJB119" s="218"/>
      <c r="AJC119" s="218"/>
      <c r="AJD119" s="218"/>
      <c r="AJE119" s="218"/>
      <c r="AJF119" s="218"/>
      <c r="AJG119" s="218"/>
      <c r="AJH119" s="218"/>
      <c r="AJI119" s="218"/>
      <c r="AJJ119" s="218"/>
      <c r="AJK119" s="218"/>
      <c r="AJL119" s="218"/>
      <c r="AJM119" s="218"/>
      <c r="AJN119" s="218"/>
      <c r="AJO119" s="218"/>
      <c r="AJP119" s="218"/>
      <c r="AJQ119" s="218"/>
      <c r="AJR119" s="218"/>
      <c r="AJS119" s="218"/>
      <c r="AJT119" s="218"/>
      <c r="AJU119" s="218"/>
      <c r="AJV119" s="218"/>
      <c r="AJW119" s="218"/>
      <c r="AJX119" s="218"/>
      <c r="AJY119" s="218"/>
      <c r="AJZ119" s="218"/>
      <c r="AKA119" s="218"/>
      <c r="AKB119" s="218"/>
      <c r="AKC119" s="218"/>
      <c r="AKD119" s="218"/>
      <c r="AKE119" s="218"/>
      <c r="AKF119" s="218"/>
      <c r="AKG119" s="218"/>
      <c r="AKH119" s="218"/>
      <c r="AKI119" s="218"/>
      <c r="AKJ119" s="218"/>
      <c r="AKK119" s="218"/>
      <c r="AKL119" s="218"/>
      <c r="AKM119" s="218"/>
      <c r="AKN119" s="218"/>
      <c r="AKO119" s="218"/>
      <c r="AKP119" s="218"/>
      <c r="AKQ119" s="218"/>
      <c r="AKR119" s="218"/>
      <c r="AKS119" s="218"/>
      <c r="AKT119" s="218"/>
      <c r="AKU119" s="218"/>
      <c r="AKV119" s="218"/>
      <c r="AKW119" s="218"/>
      <c r="AKX119" s="218"/>
      <c r="AKY119" s="218"/>
      <c r="AKZ119" s="218"/>
      <c r="ALA119" s="218"/>
      <c r="ALB119" s="218"/>
      <c r="ALC119" s="218"/>
      <c r="ALD119" s="218"/>
      <c r="ALE119" s="218"/>
      <c r="ALF119" s="218"/>
      <c r="ALG119" s="218"/>
      <c r="ALH119" s="218"/>
      <c r="ALI119" s="218"/>
      <c r="ALJ119" s="218"/>
      <c r="ALK119" s="218"/>
      <c r="ALL119" s="218"/>
      <c r="ALM119" s="218"/>
      <c r="ALN119" s="218"/>
      <c r="ALO119" s="218"/>
      <c r="ALP119" s="218"/>
      <c r="ALQ119" s="218"/>
      <c r="ALR119" s="218"/>
      <c r="ALS119" s="218"/>
      <c r="ALT119" s="218"/>
      <c r="ALU119" s="219"/>
    </row>
    <row r="120" spans="1:1012" s="137" customFormat="1">
      <c r="A120" s="220"/>
      <c r="B120" s="221"/>
      <c r="C120" s="218"/>
      <c r="D120" s="223"/>
      <c r="E120" s="224"/>
      <c r="F120" s="224"/>
      <c r="G120" s="224"/>
      <c r="H120" s="224"/>
      <c r="I120" s="225"/>
      <c r="J120" s="218"/>
      <c r="K120" s="218"/>
      <c r="L120" s="218"/>
      <c r="M120" s="218"/>
      <c r="N120" s="218"/>
      <c r="O120" s="218"/>
      <c r="P120" s="218"/>
      <c r="Q120" s="218"/>
      <c r="R120" s="218"/>
      <c r="S120" s="218"/>
      <c r="T120" s="218"/>
      <c r="U120" s="218"/>
      <c r="V120" s="218"/>
      <c r="W120" s="218"/>
      <c r="X120" s="218"/>
      <c r="Y120" s="218"/>
      <c r="Z120" s="218"/>
      <c r="AA120" s="218"/>
      <c r="AB120" s="218"/>
      <c r="AC120" s="218"/>
      <c r="AD120" s="218"/>
      <c r="AE120" s="218"/>
      <c r="AF120" s="218"/>
      <c r="AG120" s="218"/>
      <c r="AH120" s="218"/>
      <c r="AI120" s="218"/>
      <c r="AJ120" s="218"/>
      <c r="AK120" s="218"/>
      <c r="AL120" s="218"/>
      <c r="AM120" s="218"/>
      <c r="AN120" s="218"/>
      <c r="AO120" s="218"/>
      <c r="AP120" s="218"/>
      <c r="AQ120" s="218"/>
      <c r="AR120" s="218"/>
      <c r="AS120" s="218"/>
      <c r="AT120" s="218"/>
      <c r="AU120" s="218"/>
      <c r="AV120" s="218"/>
      <c r="AW120" s="218"/>
      <c r="AX120" s="218"/>
      <c r="AY120" s="218"/>
      <c r="AZ120" s="218"/>
      <c r="BA120" s="218"/>
      <c r="BB120" s="218"/>
      <c r="BC120" s="218"/>
      <c r="BD120" s="218"/>
      <c r="BE120" s="218"/>
      <c r="BF120" s="218"/>
      <c r="BG120" s="218"/>
      <c r="BH120" s="218"/>
      <c r="BI120" s="218"/>
      <c r="BJ120" s="218"/>
      <c r="BK120" s="218"/>
      <c r="BL120" s="218"/>
      <c r="BM120" s="218"/>
      <c r="BN120" s="218"/>
      <c r="BO120" s="218"/>
      <c r="BP120" s="218"/>
      <c r="BQ120" s="218"/>
      <c r="BR120" s="218"/>
      <c r="BS120" s="218"/>
      <c r="BT120" s="218"/>
      <c r="BU120" s="218"/>
      <c r="BV120" s="218"/>
      <c r="BW120" s="218"/>
      <c r="BX120" s="218"/>
      <c r="BY120" s="218"/>
      <c r="BZ120" s="218"/>
      <c r="CA120" s="218"/>
      <c r="CB120" s="218"/>
      <c r="CC120" s="218"/>
      <c r="CD120" s="218"/>
      <c r="CE120" s="218"/>
      <c r="CF120" s="218"/>
      <c r="CG120" s="218"/>
      <c r="CH120" s="218"/>
      <c r="CI120" s="218"/>
      <c r="CJ120" s="218"/>
      <c r="CK120" s="218"/>
      <c r="CL120" s="218"/>
      <c r="CM120" s="218"/>
      <c r="CN120" s="218"/>
      <c r="CO120" s="218"/>
      <c r="CP120" s="218"/>
      <c r="CQ120" s="218"/>
      <c r="CR120" s="218"/>
      <c r="CS120" s="218"/>
      <c r="CT120" s="218"/>
      <c r="CU120" s="218"/>
      <c r="CV120" s="218"/>
      <c r="CW120" s="218"/>
      <c r="CX120" s="218"/>
      <c r="CY120" s="218"/>
      <c r="CZ120" s="218"/>
      <c r="DA120" s="218"/>
      <c r="DB120" s="218"/>
      <c r="DC120" s="218"/>
      <c r="DD120" s="218"/>
      <c r="DE120" s="218"/>
      <c r="DF120" s="218"/>
      <c r="DG120" s="218"/>
      <c r="DH120" s="218"/>
      <c r="DI120" s="218"/>
      <c r="DJ120" s="218"/>
      <c r="DK120" s="218"/>
      <c r="DL120" s="218"/>
      <c r="DM120" s="218"/>
      <c r="DN120" s="218"/>
      <c r="DO120" s="218"/>
      <c r="DP120" s="218"/>
      <c r="DQ120" s="218"/>
      <c r="DR120" s="218"/>
      <c r="DS120" s="218"/>
      <c r="DT120" s="218"/>
      <c r="DU120" s="218"/>
      <c r="DV120" s="218"/>
      <c r="DW120" s="218"/>
      <c r="DX120" s="218"/>
      <c r="DY120" s="218"/>
      <c r="DZ120" s="218"/>
      <c r="EA120" s="218"/>
      <c r="EB120" s="218"/>
      <c r="EC120" s="218"/>
      <c r="ED120" s="218"/>
      <c r="EE120" s="218"/>
      <c r="EF120" s="218"/>
      <c r="EG120" s="218"/>
      <c r="EH120" s="218"/>
      <c r="EI120" s="218"/>
      <c r="EJ120" s="218"/>
      <c r="EK120" s="218"/>
      <c r="EL120" s="218"/>
      <c r="EM120" s="218"/>
      <c r="EN120" s="218"/>
      <c r="EO120" s="218"/>
      <c r="EP120" s="218"/>
      <c r="EQ120" s="218"/>
      <c r="ER120" s="218"/>
      <c r="ES120" s="218"/>
      <c r="ET120" s="218"/>
      <c r="EU120" s="218"/>
      <c r="EV120" s="218"/>
      <c r="EW120" s="218"/>
      <c r="EX120" s="218"/>
      <c r="EY120" s="218"/>
      <c r="EZ120" s="218"/>
      <c r="FA120" s="218"/>
      <c r="FB120" s="218"/>
      <c r="FC120" s="218"/>
      <c r="FD120" s="218"/>
      <c r="FE120" s="218"/>
      <c r="FF120" s="218"/>
      <c r="FG120" s="218"/>
      <c r="FH120" s="218"/>
      <c r="FI120" s="218"/>
      <c r="FJ120" s="218"/>
      <c r="FK120" s="218"/>
      <c r="FL120" s="218"/>
      <c r="FM120" s="218"/>
      <c r="FN120" s="218"/>
      <c r="FO120" s="218"/>
      <c r="FP120" s="218"/>
      <c r="FQ120" s="218"/>
      <c r="FR120" s="218"/>
      <c r="FS120" s="218"/>
      <c r="FT120" s="218"/>
      <c r="FU120" s="218"/>
      <c r="FV120" s="218"/>
      <c r="FW120" s="218"/>
      <c r="FX120" s="218"/>
      <c r="FY120" s="218"/>
      <c r="FZ120" s="218"/>
      <c r="GA120" s="218"/>
      <c r="GB120" s="218"/>
      <c r="GC120" s="218"/>
      <c r="GD120" s="218"/>
      <c r="GE120" s="218"/>
      <c r="GF120" s="218"/>
      <c r="GG120" s="218"/>
      <c r="GH120" s="218"/>
      <c r="GI120" s="218"/>
      <c r="GJ120" s="218"/>
      <c r="GK120" s="218"/>
      <c r="GL120" s="218"/>
      <c r="GM120" s="218"/>
      <c r="GN120" s="218"/>
      <c r="GO120" s="218"/>
      <c r="GP120" s="218"/>
      <c r="GQ120" s="218"/>
      <c r="GR120" s="218"/>
      <c r="GS120" s="218"/>
      <c r="GT120" s="218"/>
      <c r="GU120" s="218"/>
      <c r="GV120" s="218"/>
      <c r="GW120" s="218"/>
      <c r="GX120" s="218"/>
      <c r="GY120" s="218"/>
      <c r="GZ120" s="218"/>
      <c r="HA120" s="218"/>
      <c r="HB120" s="218"/>
      <c r="HC120" s="218"/>
      <c r="HD120" s="218"/>
      <c r="HE120" s="218"/>
      <c r="HF120" s="218"/>
      <c r="HG120" s="218"/>
      <c r="HH120" s="218"/>
      <c r="HI120" s="218"/>
      <c r="HJ120" s="218"/>
      <c r="HK120" s="218"/>
      <c r="HL120" s="218"/>
      <c r="HM120" s="218"/>
      <c r="HN120" s="218"/>
      <c r="HO120" s="218"/>
      <c r="HP120" s="218"/>
      <c r="HQ120" s="218"/>
      <c r="HR120" s="218"/>
      <c r="HS120" s="218"/>
      <c r="HT120" s="218"/>
      <c r="HU120" s="218"/>
      <c r="HV120" s="218"/>
      <c r="HW120" s="218"/>
      <c r="HX120" s="218"/>
      <c r="HY120" s="218"/>
      <c r="HZ120" s="218"/>
      <c r="IA120" s="218"/>
      <c r="IB120" s="218"/>
      <c r="IC120" s="218"/>
      <c r="ID120" s="218"/>
      <c r="IE120" s="218"/>
      <c r="IF120" s="218"/>
      <c r="IG120" s="218"/>
      <c r="IH120" s="218"/>
      <c r="II120" s="218"/>
      <c r="IJ120" s="218"/>
      <c r="IK120" s="218"/>
      <c r="IL120" s="218"/>
      <c r="IM120" s="218"/>
      <c r="IN120" s="218"/>
      <c r="IO120" s="218"/>
      <c r="IP120" s="218"/>
      <c r="IQ120" s="218"/>
      <c r="IR120" s="218"/>
      <c r="IS120" s="218"/>
      <c r="IT120" s="218"/>
      <c r="IU120" s="218"/>
      <c r="IV120" s="218"/>
      <c r="IW120" s="218"/>
      <c r="IX120" s="218"/>
      <c r="IY120" s="218"/>
      <c r="IZ120" s="218"/>
      <c r="JA120" s="218"/>
      <c r="JB120" s="218"/>
      <c r="JC120" s="218"/>
      <c r="JD120" s="218"/>
      <c r="JE120" s="218"/>
      <c r="JF120" s="218"/>
      <c r="JG120" s="218"/>
      <c r="JH120" s="218"/>
      <c r="JI120" s="218"/>
      <c r="JJ120" s="218"/>
      <c r="JK120" s="218"/>
      <c r="JL120" s="218"/>
      <c r="JM120" s="218"/>
      <c r="JN120" s="218"/>
      <c r="JO120" s="218"/>
      <c r="JP120" s="218"/>
      <c r="JQ120" s="218"/>
      <c r="JR120" s="218"/>
      <c r="JS120" s="218"/>
      <c r="JT120" s="218"/>
      <c r="JU120" s="218"/>
      <c r="JV120" s="218"/>
      <c r="JW120" s="218"/>
      <c r="JX120" s="218"/>
      <c r="JY120" s="218"/>
      <c r="JZ120" s="218"/>
      <c r="KA120" s="218"/>
      <c r="KB120" s="218"/>
      <c r="KC120" s="218"/>
      <c r="KD120" s="218"/>
      <c r="KE120" s="218"/>
      <c r="KF120" s="218"/>
      <c r="KG120" s="218"/>
      <c r="KH120" s="218"/>
      <c r="KI120" s="218"/>
      <c r="KJ120" s="218"/>
      <c r="KK120" s="218"/>
      <c r="KL120" s="218"/>
      <c r="KM120" s="218"/>
      <c r="KN120" s="218"/>
      <c r="KO120" s="218"/>
      <c r="KP120" s="218"/>
      <c r="KQ120" s="218"/>
      <c r="KR120" s="218"/>
      <c r="KS120" s="218"/>
      <c r="KT120" s="218"/>
      <c r="KU120" s="218"/>
      <c r="KV120" s="218"/>
      <c r="KW120" s="218"/>
      <c r="KX120" s="218"/>
      <c r="KY120" s="218"/>
      <c r="KZ120" s="218"/>
      <c r="LA120" s="218"/>
      <c r="LB120" s="218"/>
      <c r="LC120" s="218"/>
      <c r="LD120" s="218"/>
      <c r="LE120" s="218"/>
      <c r="LF120" s="218"/>
      <c r="LG120" s="218"/>
      <c r="LH120" s="218"/>
      <c r="LI120" s="218"/>
      <c r="LJ120" s="218"/>
      <c r="LK120" s="218"/>
      <c r="LL120" s="218"/>
      <c r="LM120" s="218"/>
      <c r="LN120" s="218"/>
      <c r="LO120" s="218"/>
      <c r="LP120" s="218"/>
      <c r="LQ120" s="218"/>
      <c r="LR120" s="218"/>
      <c r="LS120" s="218"/>
      <c r="LT120" s="218"/>
      <c r="LU120" s="218"/>
      <c r="LV120" s="218"/>
      <c r="LW120" s="218"/>
      <c r="LX120" s="218"/>
      <c r="LY120" s="218"/>
      <c r="LZ120" s="218"/>
      <c r="MA120" s="218"/>
      <c r="MB120" s="218"/>
      <c r="MC120" s="218"/>
      <c r="MD120" s="218"/>
      <c r="ME120" s="218"/>
      <c r="MF120" s="218"/>
      <c r="MG120" s="218"/>
      <c r="MH120" s="218"/>
      <c r="MI120" s="218"/>
      <c r="MJ120" s="218"/>
      <c r="MK120" s="218"/>
      <c r="ML120" s="218"/>
      <c r="MM120" s="218"/>
      <c r="MN120" s="218"/>
      <c r="MO120" s="218"/>
      <c r="MP120" s="218"/>
      <c r="MQ120" s="218"/>
      <c r="MR120" s="218"/>
      <c r="MS120" s="218"/>
      <c r="MT120" s="218"/>
      <c r="MU120" s="218"/>
      <c r="MV120" s="218"/>
      <c r="MW120" s="218"/>
      <c r="MX120" s="218"/>
      <c r="MY120" s="218"/>
      <c r="MZ120" s="218"/>
      <c r="NA120" s="218"/>
      <c r="NB120" s="218"/>
      <c r="NC120" s="218"/>
      <c r="ND120" s="218"/>
      <c r="NE120" s="218"/>
      <c r="NF120" s="218"/>
      <c r="NG120" s="218"/>
      <c r="NH120" s="218"/>
      <c r="NI120" s="218"/>
      <c r="NJ120" s="218"/>
      <c r="NK120" s="218"/>
      <c r="NL120" s="218"/>
      <c r="NM120" s="218"/>
      <c r="NN120" s="218"/>
      <c r="NO120" s="218"/>
      <c r="NP120" s="218"/>
      <c r="NQ120" s="218"/>
      <c r="NR120" s="218"/>
      <c r="NS120" s="218"/>
      <c r="NT120" s="218"/>
      <c r="NU120" s="218"/>
      <c r="NV120" s="218"/>
      <c r="NW120" s="218"/>
      <c r="NX120" s="218"/>
      <c r="NY120" s="218"/>
      <c r="NZ120" s="218"/>
      <c r="OA120" s="218"/>
      <c r="OB120" s="218"/>
      <c r="OC120" s="218"/>
      <c r="OD120" s="218"/>
      <c r="OE120" s="218"/>
      <c r="OF120" s="218"/>
      <c r="OG120" s="218"/>
      <c r="OH120" s="218"/>
      <c r="OI120" s="218"/>
      <c r="OJ120" s="218"/>
      <c r="OK120" s="218"/>
      <c r="OL120" s="218"/>
      <c r="OM120" s="218"/>
      <c r="ON120" s="218"/>
      <c r="OO120" s="218"/>
      <c r="OP120" s="218"/>
      <c r="OQ120" s="218"/>
      <c r="OR120" s="218"/>
      <c r="OS120" s="218"/>
      <c r="OT120" s="218"/>
      <c r="OU120" s="218"/>
      <c r="OV120" s="218"/>
      <c r="OW120" s="218"/>
      <c r="OX120" s="218"/>
      <c r="OY120" s="218"/>
      <c r="OZ120" s="218"/>
      <c r="PA120" s="218"/>
      <c r="PB120" s="218"/>
      <c r="PC120" s="218"/>
      <c r="PD120" s="218"/>
      <c r="PE120" s="218"/>
      <c r="PF120" s="218"/>
      <c r="PG120" s="218"/>
      <c r="PH120" s="218"/>
      <c r="PI120" s="218"/>
      <c r="PJ120" s="218"/>
      <c r="PK120" s="218"/>
      <c r="PL120" s="218"/>
      <c r="PM120" s="218"/>
      <c r="PN120" s="218"/>
      <c r="PO120" s="218"/>
      <c r="PP120" s="218"/>
      <c r="PQ120" s="218"/>
      <c r="PR120" s="218"/>
      <c r="PS120" s="218"/>
      <c r="PT120" s="218"/>
      <c r="PU120" s="218"/>
      <c r="PV120" s="218"/>
      <c r="PW120" s="218"/>
      <c r="PX120" s="218"/>
      <c r="PY120" s="218"/>
      <c r="PZ120" s="218"/>
      <c r="QA120" s="218"/>
      <c r="QB120" s="218"/>
      <c r="QC120" s="218"/>
      <c r="QD120" s="218"/>
      <c r="QE120" s="218"/>
      <c r="QF120" s="218"/>
      <c r="QG120" s="218"/>
      <c r="QH120" s="218"/>
      <c r="QI120" s="218"/>
      <c r="QJ120" s="218"/>
      <c r="QK120" s="218"/>
      <c r="QL120" s="218"/>
      <c r="QM120" s="218"/>
      <c r="QN120" s="218"/>
      <c r="QO120" s="218"/>
      <c r="QP120" s="218"/>
      <c r="QQ120" s="218"/>
      <c r="QR120" s="218"/>
      <c r="QS120" s="218"/>
      <c r="QT120" s="218"/>
      <c r="QU120" s="218"/>
      <c r="QV120" s="218"/>
      <c r="QW120" s="218"/>
      <c r="QX120" s="218"/>
      <c r="QY120" s="218"/>
      <c r="QZ120" s="218"/>
      <c r="RA120" s="218"/>
      <c r="RB120" s="218"/>
      <c r="RC120" s="218"/>
      <c r="RD120" s="218"/>
      <c r="RE120" s="218"/>
      <c r="RF120" s="218"/>
      <c r="RG120" s="218"/>
      <c r="RH120" s="218"/>
      <c r="RI120" s="218"/>
      <c r="RJ120" s="218"/>
      <c r="RK120" s="218"/>
      <c r="RL120" s="218"/>
      <c r="RM120" s="218"/>
      <c r="RN120" s="218"/>
      <c r="RO120" s="218"/>
      <c r="RP120" s="218"/>
      <c r="RQ120" s="218"/>
      <c r="RR120" s="218"/>
      <c r="RS120" s="218"/>
      <c r="RT120" s="218"/>
      <c r="RU120" s="218"/>
      <c r="RV120" s="218"/>
      <c r="RW120" s="218"/>
      <c r="RX120" s="218"/>
      <c r="RY120" s="218"/>
      <c r="RZ120" s="218"/>
      <c r="SA120" s="218"/>
      <c r="SB120" s="218"/>
      <c r="SC120" s="218"/>
      <c r="SD120" s="218"/>
      <c r="SE120" s="218"/>
      <c r="SF120" s="218"/>
      <c r="SG120" s="218"/>
      <c r="SH120" s="218"/>
      <c r="SI120" s="218"/>
      <c r="SJ120" s="218"/>
      <c r="SK120" s="218"/>
      <c r="SL120" s="218"/>
      <c r="SM120" s="218"/>
      <c r="SN120" s="218"/>
      <c r="SO120" s="218"/>
      <c r="SP120" s="218"/>
      <c r="SQ120" s="218"/>
      <c r="SR120" s="218"/>
      <c r="SS120" s="218"/>
      <c r="ST120" s="218"/>
      <c r="SU120" s="218"/>
      <c r="SV120" s="218"/>
      <c r="SW120" s="218"/>
      <c r="SX120" s="218"/>
      <c r="SY120" s="218"/>
      <c r="SZ120" s="218"/>
      <c r="TA120" s="218"/>
      <c r="TB120" s="218"/>
      <c r="TC120" s="218"/>
      <c r="TD120" s="218"/>
      <c r="TE120" s="218"/>
      <c r="TF120" s="218"/>
      <c r="TG120" s="218"/>
      <c r="TH120" s="218"/>
      <c r="TI120" s="218"/>
      <c r="TJ120" s="218"/>
      <c r="TK120" s="218"/>
      <c r="TL120" s="218"/>
      <c r="TM120" s="218"/>
      <c r="TN120" s="218"/>
      <c r="TO120" s="218"/>
      <c r="TP120" s="218"/>
      <c r="TQ120" s="218"/>
      <c r="TR120" s="218"/>
      <c r="TS120" s="218"/>
      <c r="TT120" s="218"/>
      <c r="TU120" s="218"/>
      <c r="TV120" s="218"/>
      <c r="TW120" s="218"/>
      <c r="TX120" s="218"/>
      <c r="TY120" s="218"/>
      <c r="TZ120" s="218"/>
      <c r="UA120" s="218"/>
      <c r="UB120" s="218"/>
      <c r="UC120" s="218"/>
      <c r="UD120" s="218"/>
      <c r="UE120" s="218"/>
      <c r="UF120" s="218"/>
      <c r="UG120" s="218"/>
      <c r="UH120" s="218"/>
      <c r="UI120" s="218"/>
      <c r="UJ120" s="218"/>
      <c r="UK120" s="218"/>
      <c r="UL120" s="218"/>
      <c r="UM120" s="218"/>
      <c r="UN120" s="218"/>
      <c r="UO120" s="218"/>
      <c r="UP120" s="218"/>
      <c r="UQ120" s="218"/>
      <c r="UR120" s="218"/>
      <c r="US120" s="218"/>
      <c r="UT120" s="218"/>
      <c r="UU120" s="218"/>
      <c r="UV120" s="218"/>
      <c r="UW120" s="218"/>
      <c r="UX120" s="218"/>
      <c r="UY120" s="218"/>
      <c r="UZ120" s="218"/>
      <c r="VA120" s="218"/>
      <c r="VB120" s="218"/>
      <c r="VC120" s="218"/>
      <c r="VD120" s="218"/>
      <c r="VE120" s="218"/>
      <c r="VF120" s="218"/>
      <c r="VG120" s="218"/>
      <c r="VH120" s="218"/>
      <c r="VI120" s="218"/>
      <c r="VJ120" s="218"/>
      <c r="VK120" s="218"/>
      <c r="VL120" s="218"/>
      <c r="VM120" s="218"/>
      <c r="VN120" s="218"/>
      <c r="VO120" s="218"/>
      <c r="VP120" s="218"/>
      <c r="VQ120" s="218"/>
      <c r="VR120" s="218"/>
      <c r="VS120" s="218"/>
      <c r="VT120" s="218"/>
      <c r="VU120" s="218"/>
      <c r="VV120" s="218"/>
      <c r="VW120" s="218"/>
      <c r="VX120" s="218"/>
      <c r="VY120" s="218"/>
      <c r="VZ120" s="218"/>
      <c r="WA120" s="218"/>
      <c r="WB120" s="218"/>
      <c r="WC120" s="218"/>
      <c r="WD120" s="218"/>
      <c r="WE120" s="218"/>
      <c r="WF120" s="218"/>
      <c r="WG120" s="218"/>
      <c r="WH120" s="218"/>
      <c r="WI120" s="218"/>
      <c r="WJ120" s="218"/>
      <c r="WK120" s="218"/>
      <c r="WL120" s="218"/>
      <c r="WM120" s="218"/>
      <c r="WN120" s="218"/>
      <c r="WO120" s="218"/>
      <c r="WP120" s="218"/>
      <c r="WQ120" s="218"/>
      <c r="WR120" s="218"/>
      <c r="WS120" s="218"/>
      <c r="WT120" s="218"/>
      <c r="WU120" s="218"/>
      <c r="WV120" s="218"/>
      <c r="WW120" s="218"/>
      <c r="WX120" s="218"/>
      <c r="WY120" s="218"/>
      <c r="WZ120" s="218"/>
      <c r="XA120" s="218"/>
      <c r="XB120" s="218"/>
      <c r="XC120" s="218"/>
      <c r="XD120" s="218"/>
      <c r="XE120" s="218"/>
      <c r="XF120" s="218"/>
      <c r="XG120" s="218"/>
      <c r="XH120" s="218"/>
      <c r="XI120" s="218"/>
      <c r="XJ120" s="218"/>
      <c r="XK120" s="218"/>
      <c r="XL120" s="218"/>
      <c r="XM120" s="218"/>
      <c r="XN120" s="218"/>
      <c r="XO120" s="218"/>
      <c r="XP120" s="218"/>
      <c r="XQ120" s="218"/>
      <c r="XR120" s="218"/>
      <c r="XS120" s="218"/>
      <c r="XT120" s="218"/>
      <c r="XU120" s="218"/>
      <c r="XV120" s="218"/>
      <c r="XW120" s="218"/>
      <c r="XX120" s="218"/>
      <c r="XY120" s="218"/>
      <c r="XZ120" s="218"/>
      <c r="YA120" s="218"/>
      <c r="YB120" s="218"/>
      <c r="YC120" s="218"/>
      <c r="YD120" s="218"/>
      <c r="YE120" s="218"/>
      <c r="YF120" s="218"/>
      <c r="YG120" s="218"/>
      <c r="YH120" s="218"/>
      <c r="YI120" s="218"/>
      <c r="YJ120" s="218"/>
      <c r="YK120" s="218"/>
      <c r="YL120" s="218"/>
      <c r="YM120" s="218"/>
      <c r="YN120" s="218"/>
      <c r="YO120" s="218"/>
      <c r="YP120" s="218"/>
      <c r="YQ120" s="218"/>
      <c r="YR120" s="218"/>
      <c r="YS120" s="218"/>
      <c r="YT120" s="218"/>
      <c r="YU120" s="218"/>
      <c r="YV120" s="218"/>
      <c r="YW120" s="218"/>
      <c r="YX120" s="218"/>
      <c r="YY120" s="218"/>
      <c r="YZ120" s="218"/>
      <c r="ZA120" s="218"/>
      <c r="ZB120" s="218"/>
      <c r="ZC120" s="218"/>
      <c r="ZD120" s="218"/>
      <c r="ZE120" s="218"/>
      <c r="ZF120" s="218"/>
      <c r="ZG120" s="218"/>
      <c r="ZH120" s="218"/>
      <c r="ZI120" s="218"/>
      <c r="ZJ120" s="218"/>
      <c r="ZK120" s="218"/>
      <c r="ZL120" s="218"/>
      <c r="ZM120" s="218"/>
      <c r="ZN120" s="218"/>
      <c r="ZO120" s="218"/>
      <c r="ZP120" s="218"/>
      <c r="ZQ120" s="218"/>
      <c r="ZR120" s="218"/>
      <c r="ZS120" s="218"/>
      <c r="ZT120" s="218"/>
      <c r="ZU120" s="218"/>
      <c r="ZV120" s="218"/>
      <c r="ZW120" s="218"/>
      <c r="ZX120" s="218"/>
      <c r="ZY120" s="218"/>
      <c r="ZZ120" s="218"/>
      <c r="AAA120" s="218"/>
      <c r="AAB120" s="218"/>
      <c r="AAC120" s="218"/>
      <c r="AAD120" s="218"/>
      <c r="AAE120" s="218"/>
      <c r="AAF120" s="218"/>
      <c r="AAG120" s="218"/>
      <c r="AAH120" s="218"/>
      <c r="AAI120" s="218"/>
      <c r="AAJ120" s="218"/>
      <c r="AAK120" s="218"/>
      <c r="AAL120" s="218"/>
      <c r="AAM120" s="218"/>
      <c r="AAN120" s="218"/>
      <c r="AAO120" s="218"/>
      <c r="AAP120" s="218"/>
      <c r="AAQ120" s="218"/>
      <c r="AAR120" s="218"/>
      <c r="AAS120" s="218"/>
      <c r="AAT120" s="218"/>
      <c r="AAU120" s="218"/>
      <c r="AAV120" s="218"/>
      <c r="AAW120" s="218"/>
      <c r="AAX120" s="218"/>
      <c r="AAY120" s="218"/>
      <c r="AAZ120" s="218"/>
      <c r="ABA120" s="218"/>
      <c r="ABB120" s="218"/>
      <c r="ABC120" s="218"/>
      <c r="ABD120" s="218"/>
      <c r="ABE120" s="218"/>
      <c r="ABF120" s="218"/>
      <c r="ABG120" s="218"/>
      <c r="ABH120" s="218"/>
      <c r="ABI120" s="218"/>
      <c r="ABJ120" s="218"/>
      <c r="ABK120" s="218"/>
      <c r="ABL120" s="218"/>
      <c r="ABM120" s="218"/>
      <c r="ABN120" s="218"/>
      <c r="ABO120" s="218"/>
      <c r="ABP120" s="218"/>
      <c r="ABQ120" s="218"/>
      <c r="ABR120" s="218"/>
      <c r="ABS120" s="218"/>
      <c r="ABT120" s="218"/>
      <c r="ABU120" s="218"/>
      <c r="ABV120" s="218"/>
      <c r="ABW120" s="218"/>
      <c r="ABX120" s="218"/>
      <c r="ABY120" s="218"/>
      <c r="ABZ120" s="218"/>
      <c r="ACA120" s="218"/>
      <c r="ACB120" s="218"/>
      <c r="ACC120" s="218"/>
      <c r="ACD120" s="218"/>
      <c r="ACE120" s="218"/>
      <c r="ACF120" s="218"/>
      <c r="ACG120" s="218"/>
      <c r="ACH120" s="218"/>
      <c r="ACI120" s="218"/>
      <c r="ACJ120" s="218"/>
      <c r="ACK120" s="218"/>
      <c r="ACL120" s="218"/>
      <c r="ACM120" s="218"/>
      <c r="ACN120" s="218"/>
      <c r="ACO120" s="218"/>
      <c r="ACP120" s="218"/>
      <c r="ACQ120" s="218"/>
      <c r="ACR120" s="218"/>
      <c r="ACS120" s="218"/>
      <c r="ACT120" s="218"/>
      <c r="ACU120" s="218"/>
      <c r="ACV120" s="218"/>
      <c r="ACW120" s="218"/>
      <c r="ACX120" s="218"/>
      <c r="ACY120" s="218"/>
      <c r="ACZ120" s="218"/>
      <c r="ADA120" s="218"/>
      <c r="ADB120" s="218"/>
      <c r="ADC120" s="218"/>
      <c r="ADD120" s="218"/>
      <c r="ADE120" s="218"/>
      <c r="ADF120" s="218"/>
      <c r="ADG120" s="218"/>
      <c r="ADH120" s="218"/>
      <c r="ADI120" s="218"/>
      <c r="ADJ120" s="218"/>
      <c r="ADK120" s="218"/>
      <c r="ADL120" s="218"/>
      <c r="ADM120" s="218"/>
      <c r="ADN120" s="218"/>
      <c r="ADO120" s="218"/>
      <c r="ADP120" s="218"/>
      <c r="ADQ120" s="218"/>
      <c r="ADR120" s="218"/>
      <c r="ADS120" s="218"/>
      <c r="ADT120" s="218"/>
      <c r="ADU120" s="218"/>
      <c r="ADV120" s="218"/>
      <c r="ADW120" s="218"/>
      <c r="ADX120" s="218"/>
      <c r="ADY120" s="218"/>
      <c r="ADZ120" s="218"/>
      <c r="AEA120" s="218"/>
      <c r="AEB120" s="218"/>
      <c r="AEC120" s="218"/>
      <c r="AED120" s="218"/>
      <c r="AEE120" s="218"/>
      <c r="AEF120" s="218"/>
      <c r="AEG120" s="218"/>
      <c r="AEH120" s="218"/>
      <c r="AEI120" s="218"/>
      <c r="AEJ120" s="218"/>
      <c r="AEK120" s="218"/>
      <c r="AEL120" s="218"/>
      <c r="AEM120" s="218"/>
      <c r="AEN120" s="218"/>
      <c r="AEO120" s="218"/>
      <c r="AEP120" s="218"/>
      <c r="AEQ120" s="218"/>
      <c r="AER120" s="218"/>
      <c r="AES120" s="218"/>
      <c r="AET120" s="218"/>
      <c r="AEU120" s="218"/>
      <c r="AEV120" s="218"/>
      <c r="AEW120" s="218"/>
      <c r="AEX120" s="218"/>
      <c r="AEY120" s="218"/>
      <c r="AEZ120" s="218"/>
      <c r="AFA120" s="218"/>
      <c r="AFB120" s="218"/>
      <c r="AFC120" s="218"/>
      <c r="AFD120" s="218"/>
      <c r="AFE120" s="218"/>
      <c r="AFF120" s="218"/>
      <c r="AFG120" s="218"/>
      <c r="AFH120" s="218"/>
      <c r="AFI120" s="218"/>
      <c r="AFJ120" s="218"/>
      <c r="AFK120" s="218"/>
      <c r="AFL120" s="218"/>
      <c r="AFM120" s="218"/>
      <c r="AFN120" s="218"/>
      <c r="AFO120" s="218"/>
      <c r="AFP120" s="218"/>
      <c r="AFQ120" s="218"/>
      <c r="AFR120" s="218"/>
      <c r="AFS120" s="218"/>
      <c r="AFT120" s="218"/>
      <c r="AFU120" s="218"/>
      <c r="AFV120" s="218"/>
      <c r="AFW120" s="218"/>
      <c r="AFX120" s="218"/>
      <c r="AFY120" s="218"/>
      <c r="AFZ120" s="218"/>
      <c r="AGA120" s="218"/>
      <c r="AGB120" s="218"/>
      <c r="AGC120" s="218"/>
      <c r="AGD120" s="218"/>
      <c r="AGE120" s="218"/>
      <c r="AGF120" s="218"/>
      <c r="AGG120" s="218"/>
      <c r="AGH120" s="218"/>
      <c r="AGI120" s="218"/>
      <c r="AGJ120" s="218"/>
      <c r="AGK120" s="218"/>
      <c r="AGL120" s="218"/>
      <c r="AGM120" s="218"/>
      <c r="AGN120" s="218"/>
      <c r="AGO120" s="218"/>
      <c r="AGP120" s="218"/>
      <c r="AGQ120" s="218"/>
      <c r="AGR120" s="218"/>
      <c r="AGS120" s="218"/>
      <c r="AGT120" s="218"/>
      <c r="AGU120" s="218"/>
      <c r="AGV120" s="218"/>
      <c r="AGW120" s="218"/>
      <c r="AGX120" s="218"/>
      <c r="AGY120" s="218"/>
      <c r="AGZ120" s="218"/>
      <c r="AHA120" s="218"/>
      <c r="AHB120" s="218"/>
      <c r="AHC120" s="218"/>
      <c r="AHD120" s="218"/>
      <c r="AHE120" s="218"/>
      <c r="AHF120" s="218"/>
      <c r="AHG120" s="218"/>
      <c r="AHH120" s="218"/>
      <c r="AHI120" s="218"/>
      <c r="AHJ120" s="218"/>
      <c r="AHK120" s="218"/>
      <c r="AHL120" s="218"/>
      <c r="AHM120" s="218"/>
      <c r="AHN120" s="218"/>
      <c r="AHO120" s="218"/>
      <c r="AHP120" s="218"/>
      <c r="AHQ120" s="218"/>
      <c r="AHR120" s="218"/>
      <c r="AHS120" s="218"/>
      <c r="AHT120" s="218"/>
      <c r="AHU120" s="218"/>
      <c r="AHV120" s="218"/>
      <c r="AHW120" s="218"/>
      <c r="AHX120" s="218"/>
      <c r="AHY120" s="218"/>
      <c r="AHZ120" s="218"/>
      <c r="AIA120" s="218"/>
      <c r="AIB120" s="218"/>
      <c r="AIC120" s="218"/>
      <c r="AID120" s="218"/>
      <c r="AIE120" s="218"/>
      <c r="AIF120" s="218"/>
      <c r="AIG120" s="218"/>
      <c r="AIH120" s="218"/>
      <c r="AII120" s="218"/>
      <c r="AIJ120" s="218"/>
      <c r="AIK120" s="218"/>
      <c r="AIL120" s="218"/>
      <c r="AIM120" s="218"/>
      <c r="AIN120" s="218"/>
      <c r="AIO120" s="218"/>
      <c r="AIP120" s="218"/>
      <c r="AIQ120" s="218"/>
      <c r="AIR120" s="218"/>
      <c r="AIS120" s="218"/>
      <c r="AIT120" s="218"/>
      <c r="AIU120" s="218"/>
      <c r="AIV120" s="218"/>
      <c r="AIW120" s="218"/>
      <c r="AIX120" s="218"/>
      <c r="AIY120" s="218"/>
      <c r="AIZ120" s="218"/>
      <c r="AJA120" s="218"/>
      <c r="AJB120" s="218"/>
      <c r="AJC120" s="218"/>
      <c r="AJD120" s="218"/>
      <c r="AJE120" s="218"/>
      <c r="AJF120" s="218"/>
      <c r="AJG120" s="218"/>
      <c r="AJH120" s="218"/>
      <c r="AJI120" s="218"/>
      <c r="AJJ120" s="218"/>
      <c r="AJK120" s="218"/>
      <c r="AJL120" s="218"/>
      <c r="AJM120" s="218"/>
      <c r="AJN120" s="218"/>
      <c r="AJO120" s="218"/>
      <c r="AJP120" s="218"/>
      <c r="AJQ120" s="218"/>
      <c r="AJR120" s="218"/>
      <c r="AJS120" s="218"/>
      <c r="AJT120" s="218"/>
      <c r="AJU120" s="218"/>
      <c r="AJV120" s="218"/>
      <c r="AJW120" s="218"/>
      <c r="AJX120" s="218"/>
      <c r="AJY120" s="218"/>
      <c r="AJZ120" s="218"/>
      <c r="AKA120" s="218"/>
      <c r="AKB120" s="218"/>
      <c r="AKC120" s="218"/>
      <c r="AKD120" s="218"/>
      <c r="AKE120" s="218"/>
      <c r="AKF120" s="218"/>
      <c r="AKG120" s="218"/>
      <c r="AKH120" s="218"/>
      <c r="AKI120" s="218"/>
      <c r="AKJ120" s="218"/>
      <c r="AKK120" s="218"/>
      <c r="AKL120" s="218"/>
      <c r="AKM120" s="218"/>
      <c r="AKN120" s="218"/>
      <c r="AKO120" s="218"/>
      <c r="AKP120" s="218"/>
      <c r="AKQ120" s="218"/>
      <c r="AKR120" s="218"/>
      <c r="AKS120" s="218"/>
      <c r="AKT120" s="218"/>
      <c r="AKU120" s="218"/>
      <c r="AKV120" s="218"/>
      <c r="AKW120" s="218"/>
      <c r="AKX120" s="218"/>
      <c r="AKY120" s="218"/>
      <c r="AKZ120" s="218"/>
      <c r="ALA120" s="218"/>
      <c r="ALB120" s="218"/>
      <c r="ALC120" s="218"/>
      <c r="ALD120" s="218"/>
      <c r="ALE120" s="218"/>
      <c r="ALF120" s="218"/>
      <c r="ALG120" s="218"/>
      <c r="ALH120" s="218"/>
      <c r="ALI120" s="218"/>
      <c r="ALJ120" s="218"/>
      <c r="ALK120" s="218"/>
      <c r="ALL120" s="218"/>
      <c r="ALM120" s="218"/>
      <c r="ALN120" s="218"/>
      <c r="ALO120" s="218"/>
      <c r="ALP120" s="218"/>
      <c r="ALQ120" s="218"/>
      <c r="ALR120" s="218"/>
      <c r="ALS120" s="218"/>
      <c r="ALT120" s="218"/>
      <c r="ALU120" s="219"/>
    </row>
    <row r="121" spans="1:1012" s="137" customFormat="1">
      <c r="A121" s="220"/>
      <c r="B121" s="221"/>
      <c r="C121" s="218"/>
      <c r="D121" s="223"/>
      <c r="E121" s="224"/>
      <c r="F121" s="224"/>
      <c r="G121" s="224"/>
      <c r="H121" s="224"/>
      <c r="I121" s="225"/>
      <c r="J121" s="218"/>
      <c r="K121" s="218"/>
      <c r="L121" s="218"/>
      <c r="M121" s="218"/>
      <c r="N121" s="218"/>
      <c r="O121" s="218"/>
      <c r="P121" s="218"/>
      <c r="Q121" s="218"/>
      <c r="R121" s="218"/>
      <c r="S121" s="218"/>
      <c r="T121" s="218"/>
      <c r="U121" s="218"/>
      <c r="V121" s="218"/>
      <c r="W121" s="218"/>
      <c r="X121" s="218"/>
      <c r="Y121" s="218"/>
      <c r="Z121" s="218"/>
      <c r="AA121" s="218"/>
      <c r="AB121" s="218"/>
      <c r="AC121" s="218"/>
      <c r="AD121" s="218"/>
      <c r="AE121" s="218"/>
      <c r="AF121" s="218"/>
      <c r="AG121" s="218"/>
      <c r="AH121" s="218"/>
      <c r="AI121" s="218"/>
      <c r="AJ121" s="218"/>
      <c r="AK121" s="218"/>
      <c r="AL121" s="218"/>
      <c r="AM121" s="218"/>
      <c r="AN121" s="218"/>
      <c r="AO121" s="218"/>
      <c r="AP121" s="218"/>
      <c r="AQ121" s="218"/>
      <c r="AR121" s="218"/>
      <c r="AS121" s="218"/>
      <c r="AT121" s="218"/>
      <c r="AU121" s="218"/>
      <c r="AV121" s="218"/>
      <c r="AW121" s="218"/>
      <c r="AX121" s="218"/>
      <c r="AY121" s="218"/>
      <c r="AZ121" s="218"/>
      <c r="BA121" s="218"/>
      <c r="BB121" s="218"/>
      <c r="BC121" s="218"/>
      <c r="BD121" s="218"/>
      <c r="BE121" s="218"/>
      <c r="BF121" s="218"/>
      <c r="BG121" s="218"/>
      <c r="BH121" s="218"/>
      <c r="BI121" s="218"/>
      <c r="BJ121" s="218"/>
      <c r="BK121" s="218"/>
      <c r="BL121" s="218"/>
      <c r="BM121" s="218"/>
      <c r="BN121" s="218"/>
      <c r="BO121" s="218"/>
      <c r="BP121" s="218"/>
      <c r="BQ121" s="218"/>
      <c r="BR121" s="218"/>
      <c r="BS121" s="218"/>
      <c r="BT121" s="218"/>
      <c r="BU121" s="218"/>
      <c r="BV121" s="218"/>
      <c r="BW121" s="218"/>
      <c r="BX121" s="218"/>
      <c r="BY121" s="218"/>
      <c r="BZ121" s="218"/>
      <c r="CA121" s="218"/>
      <c r="CB121" s="218"/>
      <c r="CC121" s="218"/>
      <c r="CD121" s="218"/>
      <c r="CE121" s="218"/>
      <c r="CF121" s="218"/>
      <c r="CG121" s="218"/>
      <c r="CH121" s="218"/>
      <c r="CI121" s="218"/>
      <c r="CJ121" s="218"/>
      <c r="CK121" s="218"/>
      <c r="CL121" s="218"/>
      <c r="CM121" s="218"/>
      <c r="CN121" s="218"/>
      <c r="CO121" s="218"/>
      <c r="CP121" s="218"/>
      <c r="CQ121" s="218"/>
      <c r="CR121" s="218"/>
      <c r="CS121" s="218"/>
      <c r="CT121" s="218"/>
      <c r="CU121" s="218"/>
      <c r="CV121" s="218"/>
      <c r="CW121" s="218"/>
      <c r="CX121" s="218"/>
      <c r="CY121" s="218"/>
      <c r="CZ121" s="218"/>
      <c r="DA121" s="218"/>
      <c r="DB121" s="218"/>
      <c r="DC121" s="218"/>
      <c r="DD121" s="218"/>
      <c r="DE121" s="218"/>
      <c r="DF121" s="218"/>
      <c r="DG121" s="218"/>
      <c r="DH121" s="218"/>
      <c r="DI121" s="218"/>
      <c r="DJ121" s="218"/>
      <c r="DK121" s="218"/>
      <c r="DL121" s="218"/>
      <c r="DM121" s="218"/>
      <c r="DN121" s="218"/>
      <c r="DO121" s="218"/>
      <c r="DP121" s="218"/>
      <c r="DQ121" s="218"/>
      <c r="DR121" s="218"/>
      <c r="DS121" s="218"/>
      <c r="DT121" s="218"/>
      <c r="DU121" s="218"/>
      <c r="DV121" s="218"/>
      <c r="DW121" s="218"/>
      <c r="DX121" s="218"/>
      <c r="DY121" s="218"/>
      <c r="DZ121" s="218"/>
      <c r="EA121" s="218"/>
      <c r="EB121" s="218"/>
      <c r="EC121" s="218"/>
      <c r="ED121" s="218"/>
      <c r="EE121" s="218"/>
      <c r="EF121" s="218"/>
      <c r="EG121" s="218"/>
      <c r="EH121" s="218"/>
      <c r="EI121" s="218"/>
      <c r="EJ121" s="218"/>
      <c r="EK121" s="218"/>
      <c r="EL121" s="218"/>
      <c r="EM121" s="218"/>
      <c r="EN121" s="218"/>
      <c r="EO121" s="218"/>
      <c r="EP121" s="218"/>
      <c r="EQ121" s="218"/>
      <c r="ER121" s="218"/>
      <c r="ES121" s="218"/>
      <c r="ET121" s="218"/>
      <c r="EU121" s="218"/>
      <c r="EV121" s="218"/>
      <c r="EW121" s="218"/>
      <c r="EX121" s="218"/>
      <c r="EY121" s="218"/>
      <c r="EZ121" s="218"/>
      <c r="FA121" s="218"/>
      <c r="FB121" s="218"/>
      <c r="FC121" s="218"/>
      <c r="FD121" s="218"/>
      <c r="FE121" s="218"/>
      <c r="FF121" s="218"/>
      <c r="FG121" s="218"/>
      <c r="FH121" s="218"/>
      <c r="FI121" s="218"/>
      <c r="FJ121" s="218"/>
      <c r="FK121" s="218"/>
      <c r="FL121" s="218"/>
      <c r="FM121" s="218"/>
      <c r="FN121" s="218"/>
      <c r="FO121" s="218"/>
      <c r="FP121" s="218"/>
      <c r="FQ121" s="218"/>
      <c r="FR121" s="218"/>
      <c r="FS121" s="218"/>
      <c r="FT121" s="218"/>
      <c r="FU121" s="218"/>
      <c r="FV121" s="218"/>
      <c r="FW121" s="218"/>
      <c r="FX121" s="218"/>
      <c r="FY121" s="218"/>
      <c r="FZ121" s="218"/>
      <c r="GA121" s="218"/>
      <c r="GB121" s="218"/>
      <c r="GC121" s="218"/>
      <c r="GD121" s="218"/>
      <c r="GE121" s="218"/>
      <c r="GF121" s="218"/>
      <c r="GG121" s="218"/>
      <c r="GH121" s="218"/>
      <c r="GI121" s="218"/>
      <c r="GJ121" s="218"/>
      <c r="GK121" s="218"/>
      <c r="GL121" s="218"/>
      <c r="GM121" s="218"/>
      <c r="GN121" s="218"/>
      <c r="GO121" s="218"/>
      <c r="GP121" s="218"/>
      <c r="GQ121" s="218"/>
      <c r="GR121" s="218"/>
      <c r="GS121" s="218"/>
      <c r="GT121" s="218"/>
      <c r="GU121" s="218"/>
      <c r="GV121" s="218"/>
      <c r="GW121" s="218"/>
      <c r="GX121" s="218"/>
      <c r="GY121" s="218"/>
      <c r="GZ121" s="218"/>
      <c r="HA121" s="218"/>
      <c r="HB121" s="218"/>
      <c r="HC121" s="218"/>
      <c r="HD121" s="218"/>
      <c r="HE121" s="218"/>
      <c r="HF121" s="218"/>
      <c r="HG121" s="218"/>
      <c r="HH121" s="218"/>
      <c r="HI121" s="218"/>
      <c r="HJ121" s="218"/>
      <c r="HK121" s="218"/>
      <c r="HL121" s="218"/>
      <c r="HM121" s="218"/>
      <c r="HN121" s="218"/>
      <c r="HO121" s="218"/>
      <c r="HP121" s="218"/>
      <c r="HQ121" s="218"/>
      <c r="HR121" s="218"/>
      <c r="HS121" s="218"/>
      <c r="HT121" s="218"/>
      <c r="HU121" s="218"/>
      <c r="HV121" s="218"/>
      <c r="HW121" s="218"/>
      <c r="HX121" s="218"/>
      <c r="HY121" s="218"/>
      <c r="HZ121" s="218"/>
      <c r="IA121" s="218"/>
      <c r="IB121" s="218"/>
      <c r="IC121" s="218"/>
      <c r="ID121" s="218"/>
      <c r="IE121" s="218"/>
      <c r="IF121" s="218"/>
      <c r="IG121" s="218"/>
      <c r="IH121" s="218"/>
      <c r="II121" s="218"/>
      <c r="IJ121" s="218"/>
      <c r="IK121" s="218"/>
      <c r="IL121" s="218"/>
      <c r="IM121" s="218"/>
      <c r="IN121" s="218"/>
      <c r="IO121" s="218"/>
      <c r="IP121" s="218"/>
      <c r="IQ121" s="218"/>
      <c r="IR121" s="218"/>
      <c r="IS121" s="218"/>
      <c r="IT121" s="218"/>
      <c r="IU121" s="218"/>
      <c r="IV121" s="218"/>
      <c r="IW121" s="218"/>
      <c r="IX121" s="218"/>
      <c r="IY121" s="218"/>
      <c r="IZ121" s="218"/>
      <c r="JA121" s="218"/>
      <c r="JB121" s="218"/>
      <c r="JC121" s="218"/>
      <c r="JD121" s="218"/>
      <c r="JE121" s="218"/>
      <c r="JF121" s="218"/>
      <c r="JG121" s="218"/>
      <c r="JH121" s="218"/>
      <c r="JI121" s="218"/>
      <c r="JJ121" s="218"/>
      <c r="JK121" s="218"/>
      <c r="JL121" s="218"/>
      <c r="JM121" s="218"/>
      <c r="JN121" s="218"/>
      <c r="JO121" s="218"/>
      <c r="JP121" s="218"/>
      <c r="JQ121" s="218"/>
      <c r="JR121" s="218"/>
      <c r="JS121" s="218"/>
      <c r="JT121" s="218"/>
      <c r="JU121" s="218"/>
      <c r="JV121" s="218"/>
      <c r="JW121" s="218"/>
      <c r="JX121" s="218"/>
      <c r="JY121" s="218"/>
      <c r="JZ121" s="218"/>
      <c r="KA121" s="218"/>
      <c r="KB121" s="218"/>
      <c r="KC121" s="218"/>
      <c r="KD121" s="218"/>
      <c r="KE121" s="218"/>
      <c r="KF121" s="218"/>
      <c r="KG121" s="218"/>
      <c r="KH121" s="218"/>
      <c r="KI121" s="218"/>
      <c r="KJ121" s="218"/>
      <c r="KK121" s="218"/>
      <c r="KL121" s="218"/>
      <c r="KM121" s="218"/>
      <c r="KN121" s="218"/>
      <c r="KO121" s="218"/>
      <c r="KP121" s="218"/>
      <c r="KQ121" s="218"/>
      <c r="KR121" s="218"/>
      <c r="KS121" s="218"/>
      <c r="KT121" s="218"/>
      <c r="KU121" s="218"/>
      <c r="KV121" s="218"/>
      <c r="KW121" s="218"/>
      <c r="KX121" s="218"/>
      <c r="KY121" s="218"/>
      <c r="KZ121" s="218"/>
      <c r="LA121" s="218"/>
      <c r="LB121" s="218"/>
      <c r="LC121" s="218"/>
      <c r="LD121" s="218"/>
      <c r="LE121" s="218"/>
      <c r="LF121" s="218"/>
      <c r="LG121" s="218"/>
      <c r="LH121" s="218"/>
      <c r="LI121" s="218"/>
      <c r="LJ121" s="218"/>
      <c r="LK121" s="218"/>
      <c r="LL121" s="218"/>
      <c r="LM121" s="218"/>
      <c r="LN121" s="218"/>
      <c r="LO121" s="218"/>
      <c r="LP121" s="218"/>
      <c r="LQ121" s="218"/>
      <c r="LR121" s="218"/>
      <c r="LS121" s="218"/>
      <c r="LT121" s="218"/>
      <c r="LU121" s="218"/>
      <c r="LV121" s="218"/>
      <c r="LW121" s="218"/>
      <c r="LX121" s="218"/>
      <c r="LY121" s="218"/>
      <c r="LZ121" s="218"/>
      <c r="MA121" s="218"/>
      <c r="MB121" s="218"/>
      <c r="MC121" s="218"/>
      <c r="MD121" s="218"/>
      <c r="ME121" s="218"/>
      <c r="MF121" s="218"/>
      <c r="MG121" s="218"/>
      <c r="MH121" s="218"/>
      <c r="MI121" s="218"/>
      <c r="MJ121" s="218"/>
      <c r="MK121" s="218"/>
      <c r="ML121" s="218"/>
      <c r="MM121" s="218"/>
      <c r="MN121" s="218"/>
      <c r="MO121" s="218"/>
      <c r="MP121" s="218"/>
      <c r="MQ121" s="218"/>
      <c r="MR121" s="218"/>
      <c r="MS121" s="218"/>
      <c r="MT121" s="218"/>
      <c r="MU121" s="218"/>
      <c r="MV121" s="218"/>
      <c r="MW121" s="218"/>
      <c r="MX121" s="218"/>
      <c r="MY121" s="218"/>
      <c r="MZ121" s="218"/>
      <c r="NA121" s="218"/>
      <c r="NB121" s="218"/>
      <c r="NC121" s="218"/>
      <c r="ND121" s="218"/>
      <c r="NE121" s="218"/>
      <c r="NF121" s="218"/>
      <c r="NG121" s="218"/>
      <c r="NH121" s="218"/>
      <c r="NI121" s="218"/>
      <c r="NJ121" s="218"/>
      <c r="NK121" s="218"/>
      <c r="NL121" s="218"/>
      <c r="NM121" s="218"/>
      <c r="NN121" s="218"/>
      <c r="NO121" s="218"/>
      <c r="NP121" s="218"/>
      <c r="NQ121" s="218"/>
      <c r="NR121" s="218"/>
      <c r="NS121" s="218"/>
      <c r="NT121" s="218"/>
      <c r="NU121" s="218"/>
      <c r="NV121" s="218"/>
      <c r="NW121" s="218"/>
      <c r="NX121" s="218"/>
      <c r="NY121" s="218"/>
      <c r="NZ121" s="218"/>
      <c r="OA121" s="218"/>
      <c r="OB121" s="218"/>
      <c r="OC121" s="218"/>
      <c r="OD121" s="218"/>
      <c r="OE121" s="218"/>
      <c r="OF121" s="218"/>
      <c r="OG121" s="218"/>
      <c r="OH121" s="218"/>
      <c r="OI121" s="218"/>
      <c r="OJ121" s="218"/>
      <c r="OK121" s="218"/>
      <c r="OL121" s="218"/>
      <c r="OM121" s="218"/>
      <c r="ON121" s="218"/>
      <c r="OO121" s="218"/>
      <c r="OP121" s="218"/>
      <c r="OQ121" s="218"/>
      <c r="OR121" s="218"/>
      <c r="OS121" s="218"/>
      <c r="OT121" s="218"/>
      <c r="OU121" s="218"/>
      <c r="OV121" s="218"/>
      <c r="OW121" s="218"/>
      <c r="OX121" s="218"/>
      <c r="OY121" s="218"/>
      <c r="OZ121" s="218"/>
      <c r="PA121" s="218"/>
      <c r="PB121" s="218"/>
      <c r="PC121" s="218"/>
      <c r="PD121" s="218"/>
      <c r="PE121" s="218"/>
      <c r="PF121" s="218"/>
      <c r="PG121" s="218"/>
      <c r="PH121" s="218"/>
      <c r="PI121" s="218"/>
      <c r="PJ121" s="218"/>
      <c r="PK121" s="218"/>
      <c r="PL121" s="218"/>
      <c r="PM121" s="218"/>
      <c r="PN121" s="218"/>
      <c r="PO121" s="218"/>
      <c r="PP121" s="218"/>
      <c r="PQ121" s="218"/>
      <c r="PR121" s="218"/>
      <c r="PS121" s="218"/>
      <c r="PT121" s="218"/>
      <c r="PU121" s="218"/>
      <c r="PV121" s="218"/>
      <c r="PW121" s="218"/>
      <c r="PX121" s="218"/>
      <c r="PY121" s="218"/>
      <c r="PZ121" s="218"/>
      <c r="QA121" s="218"/>
      <c r="QB121" s="218"/>
      <c r="QC121" s="218"/>
      <c r="QD121" s="218"/>
      <c r="QE121" s="218"/>
      <c r="QF121" s="218"/>
      <c r="QG121" s="218"/>
      <c r="QH121" s="218"/>
      <c r="QI121" s="218"/>
      <c r="QJ121" s="218"/>
      <c r="QK121" s="218"/>
      <c r="QL121" s="218"/>
      <c r="QM121" s="218"/>
      <c r="QN121" s="218"/>
      <c r="QO121" s="218"/>
      <c r="QP121" s="218"/>
      <c r="QQ121" s="218"/>
      <c r="QR121" s="218"/>
      <c r="QS121" s="218"/>
      <c r="QT121" s="218"/>
      <c r="QU121" s="218"/>
      <c r="QV121" s="218"/>
      <c r="QW121" s="218"/>
      <c r="QX121" s="218"/>
      <c r="QY121" s="218"/>
      <c r="QZ121" s="218"/>
      <c r="RA121" s="218"/>
      <c r="RB121" s="218"/>
      <c r="RC121" s="218"/>
      <c r="RD121" s="218"/>
      <c r="RE121" s="218"/>
      <c r="RF121" s="218"/>
      <c r="RG121" s="218"/>
      <c r="RH121" s="218"/>
      <c r="RI121" s="218"/>
      <c r="RJ121" s="218"/>
      <c r="RK121" s="218"/>
      <c r="RL121" s="218"/>
      <c r="RM121" s="218"/>
      <c r="RN121" s="218"/>
      <c r="RO121" s="218"/>
      <c r="RP121" s="218"/>
      <c r="RQ121" s="218"/>
      <c r="RR121" s="218"/>
      <c r="RS121" s="218"/>
      <c r="RT121" s="218"/>
      <c r="RU121" s="218"/>
      <c r="RV121" s="218"/>
      <c r="RW121" s="218"/>
      <c r="RX121" s="218"/>
      <c r="RY121" s="218"/>
      <c r="RZ121" s="218"/>
      <c r="SA121" s="218"/>
      <c r="SB121" s="218"/>
      <c r="SC121" s="218"/>
      <c r="SD121" s="218"/>
      <c r="SE121" s="218"/>
      <c r="SF121" s="218"/>
      <c r="SG121" s="218"/>
      <c r="SH121" s="218"/>
      <c r="SI121" s="218"/>
      <c r="SJ121" s="218"/>
      <c r="SK121" s="218"/>
      <c r="SL121" s="218"/>
      <c r="SM121" s="218"/>
      <c r="SN121" s="218"/>
      <c r="SO121" s="218"/>
      <c r="SP121" s="218"/>
      <c r="SQ121" s="218"/>
      <c r="SR121" s="218"/>
      <c r="SS121" s="218"/>
      <c r="ST121" s="218"/>
      <c r="SU121" s="218"/>
      <c r="SV121" s="218"/>
      <c r="SW121" s="218"/>
      <c r="SX121" s="218"/>
      <c r="SY121" s="218"/>
      <c r="SZ121" s="218"/>
      <c r="TA121" s="218"/>
      <c r="TB121" s="218"/>
      <c r="TC121" s="218"/>
      <c r="TD121" s="218"/>
      <c r="TE121" s="218"/>
      <c r="TF121" s="218"/>
      <c r="TG121" s="218"/>
      <c r="TH121" s="218"/>
      <c r="TI121" s="218"/>
      <c r="TJ121" s="218"/>
      <c r="TK121" s="218"/>
      <c r="TL121" s="218"/>
      <c r="TM121" s="218"/>
      <c r="TN121" s="218"/>
      <c r="TO121" s="218"/>
      <c r="TP121" s="218"/>
      <c r="TQ121" s="218"/>
      <c r="TR121" s="218"/>
      <c r="TS121" s="218"/>
      <c r="TT121" s="218"/>
      <c r="TU121" s="218"/>
      <c r="TV121" s="218"/>
      <c r="TW121" s="218"/>
      <c r="TX121" s="218"/>
      <c r="TY121" s="218"/>
      <c r="TZ121" s="218"/>
      <c r="UA121" s="218"/>
      <c r="UB121" s="218"/>
      <c r="UC121" s="218"/>
      <c r="UD121" s="218"/>
      <c r="UE121" s="218"/>
      <c r="UF121" s="218"/>
      <c r="UG121" s="218"/>
      <c r="UH121" s="218"/>
      <c r="UI121" s="218"/>
      <c r="UJ121" s="218"/>
      <c r="UK121" s="218"/>
      <c r="UL121" s="218"/>
      <c r="UM121" s="218"/>
      <c r="UN121" s="218"/>
      <c r="UO121" s="218"/>
      <c r="UP121" s="218"/>
      <c r="UQ121" s="218"/>
      <c r="UR121" s="218"/>
      <c r="US121" s="218"/>
      <c r="UT121" s="218"/>
      <c r="UU121" s="218"/>
      <c r="UV121" s="218"/>
      <c r="UW121" s="218"/>
      <c r="UX121" s="218"/>
      <c r="UY121" s="218"/>
      <c r="UZ121" s="218"/>
      <c r="VA121" s="218"/>
      <c r="VB121" s="218"/>
      <c r="VC121" s="218"/>
      <c r="VD121" s="218"/>
      <c r="VE121" s="218"/>
      <c r="VF121" s="218"/>
      <c r="VG121" s="218"/>
      <c r="VH121" s="218"/>
      <c r="VI121" s="218"/>
      <c r="VJ121" s="218"/>
      <c r="VK121" s="218"/>
      <c r="VL121" s="218"/>
      <c r="VM121" s="218"/>
      <c r="VN121" s="218"/>
      <c r="VO121" s="218"/>
      <c r="VP121" s="218"/>
      <c r="VQ121" s="218"/>
      <c r="VR121" s="218"/>
      <c r="VS121" s="218"/>
      <c r="VT121" s="218"/>
      <c r="VU121" s="218"/>
      <c r="VV121" s="218"/>
      <c r="VW121" s="218"/>
      <c r="VX121" s="218"/>
      <c r="VY121" s="218"/>
      <c r="VZ121" s="218"/>
      <c r="WA121" s="218"/>
      <c r="WB121" s="218"/>
      <c r="WC121" s="218"/>
      <c r="WD121" s="218"/>
      <c r="WE121" s="218"/>
      <c r="WF121" s="218"/>
      <c r="WG121" s="218"/>
      <c r="WH121" s="218"/>
      <c r="WI121" s="218"/>
      <c r="WJ121" s="218"/>
      <c r="WK121" s="218"/>
      <c r="WL121" s="218"/>
      <c r="WM121" s="218"/>
      <c r="WN121" s="218"/>
      <c r="WO121" s="218"/>
      <c r="WP121" s="218"/>
      <c r="WQ121" s="218"/>
      <c r="WR121" s="218"/>
      <c r="WS121" s="218"/>
      <c r="WT121" s="218"/>
      <c r="WU121" s="218"/>
      <c r="WV121" s="218"/>
      <c r="WW121" s="218"/>
      <c r="WX121" s="218"/>
      <c r="WY121" s="218"/>
      <c r="WZ121" s="218"/>
      <c r="XA121" s="218"/>
      <c r="XB121" s="218"/>
      <c r="XC121" s="218"/>
      <c r="XD121" s="218"/>
      <c r="XE121" s="218"/>
      <c r="XF121" s="218"/>
      <c r="XG121" s="218"/>
      <c r="XH121" s="218"/>
      <c r="XI121" s="218"/>
      <c r="XJ121" s="218"/>
      <c r="XK121" s="218"/>
      <c r="XL121" s="218"/>
      <c r="XM121" s="218"/>
      <c r="XN121" s="218"/>
      <c r="XO121" s="218"/>
      <c r="XP121" s="218"/>
      <c r="XQ121" s="218"/>
      <c r="XR121" s="218"/>
      <c r="XS121" s="218"/>
      <c r="XT121" s="218"/>
      <c r="XU121" s="218"/>
      <c r="XV121" s="218"/>
      <c r="XW121" s="218"/>
      <c r="XX121" s="218"/>
      <c r="XY121" s="218"/>
      <c r="XZ121" s="218"/>
      <c r="YA121" s="218"/>
      <c r="YB121" s="218"/>
      <c r="YC121" s="218"/>
      <c r="YD121" s="218"/>
      <c r="YE121" s="218"/>
      <c r="YF121" s="218"/>
      <c r="YG121" s="218"/>
      <c r="YH121" s="218"/>
      <c r="YI121" s="218"/>
      <c r="YJ121" s="218"/>
      <c r="YK121" s="218"/>
      <c r="YL121" s="218"/>
      <c r="YM121" s="218"/>
      <c r="YN121" s="218"/>
      <c r="YO121" s="218"/>
      <c r="YP121" s="218"/>
      <c r="YQ121" s="218"/>
      <c r="YR121" s="218"/>
      <c r="YS121" s="218"/>
      <c r="YT121" s="218"/>
      <c r="YU121" s="218"/>
      <c r="YV121" s="218"/>
      <c r="YW121" s="218"/>
      <c r="YX121" s="218"/>
      <c r="YY121" s="218"/>
      <c r="YZ121" s="218"/>
      <c r="ZA121" s="218"/>
      <c r="ZB121" s="218"/>
      <c r="ZC121" s="218"/>
      <c r="ZD121" s="218"/>
      <c r="ZE121" s="218"/>
      <c r="ZF121" s="218"/>
      <c r="ZG121" s="218"/>
      <c r="ZH121" s="218"/>
      <c r="ZI121" s="218"/>
      <c r="ZJ121" s="218"/>
      <c r="ZK121" s="218"/>
      <c r="ZL121" s="218"/>
      <c r="ZM121" s="218"/>
      <c r="ZN121" s="218"/>
      <c r="ZO121" s="218"/>
      <c r="ZP121" s="218"/>
      <c r="ZQ121" s="218"/>
      <c r="ZR121" s="218"/>
      <c r="ZS121" s="218"/>
      <c r="ZT121" s="218"/>
      <c r="ZU121" s="218"/>
      <c r="ZV121" s="218"/>
      <c r="ZW121" s="218"/>
      <c r="ZX121" s="218"/>
      <c r="ZY121" s="218"/>
      <c r="ZZ121" s="218"/>
      <c r="AAA121" s="218"/>
      <c r="AAB121" s="218"/>
      <c r="AAC121" s="218"/>
      <c r="AAD121" s="218"/>
      <c r="AAE121" s="218"/>
      <c r="AAF121" s="218"/>
      <c r="AAG121" s="218"/>
      <c r="AAH121" s="218"/>
      <c r="AAI121" s="218"/>
      <c r="AAJ121" s="218"/>
      <c r="AAK121" s="218"/>
      <c r="AAL121" s="218"/>
      <c r="AAM121" s="218"/>
      <c r="AAN121" s="218"/>
      <c r="AAO121" s="218"/>
      <c r="AAP121" s="218"/>
      <c r="AAQ121" s="218"/>
      <c r="AAR121" s="218"/>
      <c r="AAS121" s="218"/>
      <c r="AAT121" s="218"/>
      <c r="AAU121" s="218"/>
      <c r="AAV121" s="218"/>
      <c r="AAW121" s="218"/>
      <c r="AAX121" s="218"/>
      <c r="AAY121" s="218"/>
      <c r="AAZ121" s="218"/>
      <c r="ABA121" s="218"/>
      <c r="ABB121" s="218"/>
      <c r="ABC121" s="218"/>
      <c r="ABD121" s="218"/>
      <c r="ABE121" s="218"/>
      <c r="ABF121" s="218"/>
      <c r="ABG121" s="218"/>
      <c r="ABH121" s="218"/>
      <c r="ABI121" s="218"/>
      <c r="ABJ121" s="218"/>
      <c r="ABK121" s="218"/>
      <c r="ABL121" s="218"/>
      <c r="ABM121" s="218"/>
      <c r="ABN121" s="218"/>
      <c r="ABO121" s="218"/>
      <c r="ABP121" s="218"/>
      <c r="ABQ121" s="218"/>
      <c r="ABR121" s="218"/>
      <c r="ABS121" s="218"/>
      <c r="ABT121" s="218"/>
      <c r="ABU121" s="218"/>
      <c r="ABV121" s="218"/>
      <c r="ABW121" s="218"/>
      <c r="ABX121" s="218"/>
      <c r="ABY121" s="218"/>
      <c r="ABZ121" s="218"/>
      <c r="ACA121" s="218"/>
      <c r="ACB121" s="218"/>
      <c r="ACC121" s="218"/>
      <c r="ACD121" s="218"/>
      <c r="ACE121" s="218"/>
      <c r="ACF121" s="218"/>
      <c r="ACG121" s="218"/>
      <c r="ACH121" s="218"/>
      <c r="ACI121" s="218"/>
      <c r="ACJ121" s="218"/>
      <c r="ACK121" s="218"/>
      <c r="ACL121" s="218"/>
      <c r="ACM121" s="218"/>
      <c r="ACN121" s="218"/>
      <c r="ACO121" s="218"/>
      <c r="ACP121" s="218"/>
      <c r="ACQ121" s="218"/>
      <c r="ACR121" s="218"/>
      <c r="ACS121" s="218"/>
      <c r="ACT121" s="218"/>
      <c r="ACU121" s="218"/>
      <c r="ACV121" s="218"/>
      <c r="ACW121" s="218"/>
      <c r="ACX121" s="218"/>
      <c r="ACY121" s="218"/>
      <c r="ACZ121" s="218"/>
      <c r="ADA121" s="218"/>
      <c r="ADB121" s="218"/>
      <c r="ADC121" s="218"/>
      <c r="ADD121" s="218"/>
      <c r="ADE121" s="218"/>
      <c r="ADF121" s="218"/>
      <c r="ADG121" s="218"/>
      <c r="ADH121" s="218"/>
      <c r="ADI121" s="218"/>
      <c r="ADJ121" s="218"/>
      <c r="ADK121" s="218"/>
      <c r="ADL121" s="218"/>
      <c r="ADM121" s="218"/>
      <c r="ADN121" s="218"/>
      <c r="ADO121" s="218"/>
      <c r="ADP121" s="218"/>
      <c r="ADQ121" s="218"/>
      <c r="ADR121" s="218"/>
      <c r="ADS121" s="218"/>
      <c r="ADT121" s="218"/>
      <c r="ADU121" s="218"/>
      <c r="ADV121" s="218"/>
      <c r="ADW121" s="218"/>
      <c r="ADX121" s="218"/>
      <c r="ADY121" s="218"/>
      <c r="ADZ121" s="218"/>
      <c r="AEA121" s="218"/>
      <c r="AEB121" s="218"/>
      <c r="AEC121" s="218"/>
      <c r="AED121" s="218"/>
      <c r="AEE121" s="218"/>
      <c r="AEF121" s="218"/>
      <c r="AEG121" s="218"/>
      <c r="AEH121" s="218"/>
      <c r="AEI121" s="218"/>
      <c r="AEJ121" s="218"/>
      <c r="AEK121" s="218"/>
      <c r="AEL121" s="218"/>
      <c r="AEM121" s="218"/>
      <c r="AEN121" s="218"/>
      <c r="AEO121" s="218"/>
      <c r="AEP121" s="218"/>
      <c r="AEQ121" s="218"/>
      <c r="AER121" s="218"/>
      <c r="AES121" s="218"/>
      <c r="AET121" s="218"/>
      <c r="AEU121" s="218"/>
      <c r="AEV121" s="218"/>
      <c r="AEW121" s="218"/>
      <c r="AEX121" s="218"/>
      <c r="AEY121" s="218"/>
      <c r="AEZ121" s="218"/>
      <c r="AFA121" s="218"/>
      <c r="AFB121" s="218"/>
      <c r="AFC121" s="218"/>
      <c r="AFD121" s="218"/>
      <c r="AFE121" s="218"/>
      <c r="AFF121" s="218"/>
      <c r="AFG121" s="218"/>
      <c r="AFH121" s="218"/>
      <c r="AFI121" s="218"/>
      <c r="AFJ121" s="218"/>
      <c r="AFK121" s="218"/>
      <c r="AFL121" s="218"/>
      <c r="AFM121" s="218"/>
      <c r="AFN121" s="218"/>
      <c r="AFO121" s="218"/>
      <c r="AFP121" s="218"/>
      <c r="AFQ121" s="218"/>
      <c r="AFR121" s="218"/>
      <c r="AFS121" s="218"/>
      <c r="AFT121" s="218"/>
      <c r="AFU121" s="218"/>
      <c r="AFV121" s="218"/>
      <c r="AFW121" s="218"/>
      <c r="AFX121" s="218"/>
      <c r="AFY121" s="218"/>
      <c r="AFZ121" s="218"/>
      <c r="AGA121" s="218"/>
      <c r="AGB121" s="218"/>
      <c r="AGC121" s="218"/>
      <c r="AGD121" s="218"/>
      <c r="AGE121" s="218"/>
      <c r="AGF121" s="218"/>
      <c r="AGG121" s="218"/>
      <c r="AGH121" s="218"/>
      <c r="AGI121" s="218"/>
      <c r="AGJ121" s="218"/>
      <c r="AGK121" s="218"/>
      <c r="AGL121" s="218"/>
      <c r="AGM121" s="218"/>
      <c r="AGN121" s="218"/>
      <c r="AGO121" s="218"/>
      <c r="AGP121" s="218"/>
      <c r="AGQ121" s="218"/>
      <c r="AGR121" s="218"/>
      <c r="AGS121" s="218"/>
      <c r="AGT121" s="218"/>
      <c r="AGU121" s="218"/>
      <c r="AGV121" s="218"/>
      <c r="AGW121" s="218"/>
      <c r="AGX121" s="218"/>
      <c r="AGY121" s="218"/>
      <c r="AGZ121" s="218"/>
      <c r="AHA121" s="218"/>
      <c r="AHB121" s="218"/>
      <c r="AHC121" s="218"/>
      <c r="AHD121" s="218"/>
      <c r="AHE121" s="218"/>
      <c r="AHF121" s="218"/>
      <c r="AHG121" s="218"/>
      <c r="AHH121" s="218"/>
      <c r="AHI121" s="218"/>
      <c r="AHJ121" s="218"/>
      <c r="AHK121" s="218"/>
      <c r="AHL121" s="218"/>
      <c r="AHM121" s="218"/>
      <c r="AHN121" s="218"/>
      <c r="AHO121" s="218"/>
      <c r="AHP121" s="218"/>
      <c r="AHQ121" s="218"/>
      <c r="AHR121" s="218"/>
      <c r="AHS121" s="218"/>
      <c r="AHT121" s="218"/>
      <c r="AHU121" s="218"/>
      <c r="AHV121" s="218"/>
      <c r="AHW121" s="218"/>
      <c r="AHX121" s="218"/>
      <c r="AHY121" s="218"/>
      <c r="AHZ121" s="218"/>
      <c r="AIA121" s="218"/>
      <c r="AIB121" s="218"/>
      <c r="AIC121" s="218"/>
      <c r="AID121" s="218"/>
      <c r="AIE121" s="218"/>
      <c r="AIF121" s="218"/>
      <c r="AIG121" s="218"/>
      <c r="AIH121" s="218"/>
      <c r="AII121" s="218"/>
      <c r="AIJ121" s="218"/>
      <c r="AIK121" s="218"/>
      <c r="AIL121" s="218"/>
      <c r="AIM121" s="218"/>
      <c r="AIN121" s="218"/>
      <c r="AIO121" s="218"/>
      <c r="AIP121" s="218"/>
      <c r="AIQ121" s="218"/>
      <c r="AIR121" s="218"/>
      <c r="AIS121" s="218"/>
      <c r="AIT121" s="218"/>
      <c r="AIU121" s="218"/>
      <c r="AIV121" s="218"/>
      <c r="AIW121" s="218"/>
      <c r="AIX121" s="218"/>
      <c r="AIY121" s="218"/>
      <c r="AIZ121" s="218"/>
      <c r="AJA121" s="218"/>
      <c r="AJB121" s="218"/>
      <c r="AJC121" s="218"/>
      <c r="AJD121" s="218"/>
      <c r="AJE121" s="218"/>
      <c r="AJF121" s="218"/>
      <c r="AJG121" s="218"/>
      <c r="AJH121" s="218"/>
      <c r="AJI121" s="218"/>
      <c r="AJJ121" s="218"/>
      <c r="AJK121" s="218"/>
      <c r="AJL121" s="218"/>
      <c r="AJM121" s="218"/>
      <c r="AJN121" s="218"/>
      <c r="AJO121" s="218"/>
      <c r="AJP121" s="218"/>
      <c r="AJQ121" s="218"/>
      <c r="AJR121" s="218"/>
      <c r="AJS121" s="218"/>
      <c r="AJT121" s="218"/>
      <c r="AJU121" s="218"/>
      <c r="AJV121" s="218"/>
      <c r="AJW121" s="218"/>
      <c r="AJX121" s="218"/>
      <c r="AJY121" s="218"/>
      <c r="AJZ121" s="218"/>
      <c r="AKA121" s="218"/>
      <c r="AKB121" s="218"/>
      <c r="AKC121" s="218"/>
      <c r="AKD121" s="218"/>
      <c r="AKE121" s="218"/>
      <c r="AKF121" s="218"/>
      <c r="AKG121" s="218"/>
      <c r="AKH121" s="218"/>
      <c r="AKI121" s="218"/>
      <c r="AKJ121" s="218"/>
      <c r="AKK121" s="218"/>
      <c r="AKL121" s="218"/>
      <c r="AKM121" s="218"/>
      <c r="AKN121" s="218"/>
      <c r="AKO121" s="218"/>
      <c r="AKP121" s="218"/>
      <c r="AKQ121" s="218"/>
      <c r="AKR121" s="218"/>
      <c r="AKS121" s="218"/>
      <c r="AKT121" s="218"/>
      <c r="AKU121" s="218"/>
      <c r="AKV121" s="218"/>
      <c r="AKW121" s="218"/>
      <c r="AKX121" s="218"/>
      <c r="AKY121" s="218"/>
      <c r="AKZ121" s="218"/>
      <c r="ALA121" s="218"/>
      <c r="ALB121" s="218"/>
      <c r="ALC121" s="218"/>
      <c r="ALD121" s="218"/>
      <c r="ALE121" s="218"/>
      <c r="ALF121" s="218"/>
      <c r="ALG121" s="218"/>
      <c r="ALH121" s="218"/>
      <c r="ALI121" s="218"/>
      <c r="ALJ121" s="218"/>
      <c r="ALK121" s="218"/>
      <c r="ALL121" s="218"/>
      <c r="ALM121" s="218"/>
      <c r="ALN121" s="218"/>
      <c r="ALO121" s="218"/>
      <c r="ALP121" s="218"/>
      <c r="ALQ121" s="218"/>
      <c r="ALR121" s="218"/>
      <c r="ALS121" s="218"/>
      <c r="ALT121" s="218"/>
      <c r="ALU121" s="219"/>
    </row>
    <row r="122" spans="1:1012" s="137" customFormat="1">
      <c r="A122" s="220"/>
      <c r="B122" s="221"/>
      <c r="C122" s="218"/>
      <c r="D122" s="223"/>
      <c r="E122" s="224"/>
      <c r="F122" s="224"/>
      <c r="G122" s="224"/>
      <c r="H122" s="224"/>
      <c r="I122" s="225"/>
      <c r="J122" s="218"/>
      <c r="K122" s="218"/>
      <c r="L122" s="218"/>
      <c r="M122" s="218"/>
      <c r="N122" s="218"/>
      <c r="O122" s="218"/>
      <c r="P122" s="218"/>
      <c r="Q122" s="218"/>
      <c r="R122" s="218"/>
      <c r="S122" s="218"/>
      <c r="T122" s="218"/>
      <c r="U122" s="218"/>
      <c r="V122" s="218"/>
      <c r="W122" s="218"/>
      <c r="X122" s="218"/>
      <c r="Y122" s="218"/>
      <c r="Z122" s="218"/>
      <c r="AA122" s="218"/>
      <c r="AB122" s="218"/>
      <c r="AC122" s="218"/>
      <c r="AD122" s="218"/>
      <c r="AE122" s="218"/>
      <c r="AF122" s="218"/>
      <c r="AG122" s="218"/>
      <c r="AH122" s="218"/>
      <c r="AI122" s="218"/>
      <c r="AJ122" s="218"/>
      <c r="AK122" s="218"/>
      <c r="AL122" s="218"/>
      <c r="AM122" s="218"/>
      <c r="AN122" s="218"/>
      <c r="AO122" s="218"/>
      <c r="AP122" s="218"/>
      <c r="AQ122" s="218"/>
      <c r="AR122" s="218"/>
      <c r="AS122" s="218"/>
      <c r="AT122" s="218"/>
      <c r="AU122" s="218"/>
      <c r="AV122" s="218"/>
      <c r="AW122" s="218"/>
      <c r="AX122" s="218"/>
      <c r="AY122" s="218"/>
      <c r="AZ122" s="218"/>
      <c r="BA122" s="218"/>
      <c r="BB122" s="218"/>
      <c r="BC122" s="218"/>
      <c r="BD122" s="218"/>
      <c r="BE122" s="218"/>
      <c r="BF122" s="218"/>
      <c r="BG122" s="218"/>
      <c r="BH122" s="218"/>
      <c r="BI122" s="218"/>
      <c r="BJ122" s="218"/>
      <c r="BK122" s="218"/>
      <c r="BL122" s="218"/>
      <c r="BM122" s="218"/>
      <c r="BN122" s="218"/>
      <c r="BO122" s="218"/>
      <c r="BP122" s="218"/>
      <c r="BQ122" s="218"/>
      <c r="BR122" s="218"/>
      <c r="BS122" s="218"/>
      <c r="BT122" s="218"/>
      <c r="BU122" s="218"/>
      <c r="BV122" s="218"/>
      <c r="BW122" s="218"/>
      <c r="BX122" s="218"/>
      <c r="BY122" s="218"/>
      <c r="BZ122" s="218"/>
      <c r="CA122" s="218"/>
      <c r="CB122" s="218"/>
      <c r="CC122" s="218"/>
      <c r="CD122" s="218"/>
      <c r="CE122" s="218"/>
      <c r="CF122" s="218"/>
      <c r="CG122" s="218"/>
      <c r="CH122" s="218"/>
      <c r="CI122" s="218"/>
      <c r="CJ122" s="218"/>
      <c r="CK122" s="218"/>
      <c r="CL122" s="218"/>
      <c r="CM122" s="218"/>
      <c r="CN122" s="218"/>
      <c r="CO122" s="218"/>
      <c r="CP122" s="218"/>
      <c r="CQ122" s="218"/>
      <c r="CR122" s="218"/>
      <c r="CS122" s="218"/>
      <c r="CT122" s="218"/>
      <c r="CU122" s="218"/>
      <c r="CV122" s="218"/>
      <c r="CW122" s="218"/>
      <c r="CX122" s="218"/>
      <c r="CY122" s="218"/>
      <c r="CZ122" s="218"/>
      <c r="DA122" s="218"/>
      <c r="DB122" s="218"/>
      <c r="DC122" s="218"/>
      <c r="DD122" s="218"/>
      <c r="DE122" s="218"/>
      <c r="DF122" s="218"/>
      <c r="DG122" s="218"/>
      <c r="DH122" s="218"/>
      <c r="DI122" s="218"/>
      <c r="DJ122" s="218"/>
      <c r="DK122" s="218"/>
      <c r="DL122" s="218"/>
      <c r="DM122" s="218"/>
      <c r="DN122" s="218"/>
      <c r="DO122" s="218"/>
      <c r="DP122" s="218"/>
      <c r="DQ122" s="218"/>
      <c r="DR122" s="218"/>
      <c r="DS122" s="218"/>
      <c r="DT122" s="218"/>
      <c r="DU122" s="218"/>
      <c r="DV122" s="218"/>
      <c r="DW122" s="218"/>
      <c r="DX122" s="218"/>
      <c r="DY122" s="218"/>
      <c r="DZ122" s="218"/>
      <c r="EA122" s="218"/>
      <c r="EB122" s="218"/>
      <c r="EC122" s="218"/>
      <c r="ED122" s="218"/>
      <c r="EE122" s="218"/>
      <c r="EF122" s="218"/>
      <c r="EG122" s="218"/>
      <c r="EH122" s="218"/>
      <c r="EI122" s="218"/>
      <c r="EJ122" s="218"/>
      <c r="EK122" s="218"/>
      <c r="EL122" s="218"/>
      <c r="EM122" s="218"/>
      <c r="EN122" s="218"/>
      <c r="EO122" s="218"/>
      <c r="EP122" s="218"/>
      <c r="EQ122" s="218"/>
      <c r="ER122" s="218"/>
      <c r="ES122" s="218"/>
      <c r="ET122" s="218"/>
      <c r="EU122" s="218"/>
      <c r="EV122" s="218"/>
      <c r="EW122" s="218"/>
      <c r="EX122" s="218"/>
      <c r="EY122" s="218"/>
      <c r="EZ122" s="218"/>
      <c r="FA122" s="218"/>
      <c r="FB122" s="218"/>
      <c r="FC122" s="218"/>
      <c r="FD122" s="218"/>
      <c r="FE122" s="218"/>
      <c r="FF122" s="218"/>
      <c r="FG122" s="218"/>
      <c r="FH122" s="218"/>
      <c r="FI122" s="218"/>
      <c r="FJ122" s="218"/>
      <c r="FK122" s="218"/>
      <c r="FL122" s="218"/>
      <c r="FM122" s="218"/>
      <c r="FN122" s="218"/>
      <c r="FO122" s="218"/>
      <c r="FP122" s="218"/>
      <c r="FQ122" s="218"/>
      <c r="FR122" s="218"/>
      <c r="FS122" s="218"/>
      <c r="FT122" s="218"/>
      <c r="FU122" s="218"/>
      <c r="FV122" s="218"/>
      <c r="FW122" s="218"/>
      <c r="FX122" s="218"/>
      <c r="FY122" s="218"/>
      <c r="FZ122" s="218"/>
      <c r="GA122" s="218"/>
      <c r="GB122" s="218"/>
      <c r="GC122" s="218"/>
      <c r="GD122" s="218"/>
      <c r="GE122" s="218"/>
      <c r="GF122" s="218"/>
      <c r="GG122" s="218"/>
      <c r="GH122" s="218"/>
      <c r="GI122" s="218"/>
      <c r="GJ122" s="218"/>
      <c r="GK122" s="218"/>
      <c r="GL122" s="218"/>
      <c r="GM122" s="218"/>
      <c r="GN122" s="218"/>
      <c r="GO122" s="218"/>
      <c r="GP122" s="218"/>
      <c r="GQ122" s="218"/>
      <c r="GR122" s="218"/>
      <c r="GS122" s="218"/>
      <c r="GT122" s="218"/>
      <c r="GU122" s="218"/>
      <c r="GV122" s="218"/>
      <c r="GW122" s="218"/>
      <c r="GX122" s="218"/>
      <c r="GY122" s="218"/>
      <c r="GZ122" s="218"/>
      <c r="HA122" s="218"/>
      <c r="HB122" s="218"/>
      <c r="HC122" s="218"/>
      <c r="HD122" s="218"/>
      <c r="HE122" s="218"/>
      <c r="HF122" s="218"/>
      <c r="HG122" s="218"/>
      <c r="HH122" s="218"/>
      <c r="HI122" s="218"/>
      <c r="HJ122" s="218"/>
      <c r="HK122" s="218"/>
      <c r="HL122" s="218"/>
      <c r="HM122" s="218"/>
      <c r="HN122" s="218"/>
      <c r="HO122" s="218"/>
      <c r="HP122" s="218"/>
      <c r="HQ122" s="218"/>
      <c r="HR122" s="218"/>
      <c r="HS122" s="218"/>
      <c r="HT122" s="218"/>
      <c r="HU122" s="218"/>
      <c r="HV122" s="218"/>
      <c r="HW122" s="218"/>
      <c r="HX122" s="218"/>
      <c r="HY122" s="218"/>
      <c r="HZ122" s="218"/>
      <c r="IA122" s="218"/>
      <c r="IB122" s="218"/>
      <c r="IC122" s="218"/>
      <c r="ID122" s="218"/>
      <c r="IE122" s="218"/>
      <c r="IF122" s="218"/>
      <c r="IG122" s="218"/>
      <c r="IH122" s="218"/>
      <c r="II122" s="218"/>
      <c r="IJ122" s="218"/>
      <c r="IK122" s="218"/>
      <c r="IL122" s="218"/>
      <c r="IM122" s="218"/>
      <c r="IN122" s="218"/>
      <c r="IO122" s="218"/>
      <c r="IP122" s="218"/>
      <c r="IQ122" s="218"/>
      <c r="IR122" s="218"/>
      <c r="IS122" s="218"/>
      <c r="IT122" s="218"/>
      <c r="IU122" s="218"/>
      <c r="IV122" s="218"/>
      <c r="IW122" s="218"/>
      <c r="IX122" s="218"/>
      <c r="IY122" s="218"/>
      <c r="IZ122" s="218"/>
      <c r="JA122" s="218"/>
      <c r="JB122" s="218"/>
      <c r="JC122" s="218"/>
      <c r="JD122" s="218"/>
      <c r="JE122" s="218"/>
      <c r="JF122" s="218"/>
      <c r="JG122" s="218"/>
      <c r="JH122" s="218"/>
      <c r="JI122" s="218"/>
      <c r="JJ122" s="218"/>
      <c r="JK122" s="218"/>
      <c r="JL122" s="218"/>
      <c r="JM122" s="218"/>
      <c r="JN122" s="218"/>
      <c r="JO122" s="218"/>
      <c r="JP122" s="218"/>
      <c r="JQ122" s="218"/>
      <c r="JR122" s="218"/>
      <c r="JS122" s="218"/>
      <c r="JT122" s="218"/>
      <c r="JU122" s="218"/>
      <c r="JV122" s="218"/>
      <c r="JW122" s="218"/>
      <c r="JX122" s="218"/>
      <c r="JY122" s="218"/>
      <c r="JZ122" s="218"/>
      <c r="KA122" s="218"/>
      <c r="KB122" s="218"/>
      <c r="KC122" s="218"/>
      <c r="KD122" s="218"/>
      <c r="KE122" s="218"/>
      <c r="KF122" s="218"/>
      <c r="KG122" s="218"/>
      <c r="KH122" s="218"/>
      <c r="KI122" s="218"/>
      <c r="KJ122" s="218"/>
      <c r="KK122" s="218"/>
      <c r="KL122" s="218"/>
      <c r="KM122" s="218"/>
      <c r="KN122" s="218"/>
      <c r="KO122" s="218"/>
      <c r="KP122" s="218"/>
      <c r="KQ122" s="218"/>
      <c r="KR122" s="218"/>
      <c r="KS122" s="218"/>
      <c r="KT122" s="218"/>
      <c r="KU122" s="218"/>
      <c r="KV122" s="218"/>
      <c r="KW122" s="218"/>
      <c r="KX122" s="218"/>
      <c r="KY122" s="218"/>
      <c r="KZ122" s="218"/>
      <c r="LA122" s="218"/>
      <c r="LB122" s="218"/>
      <c r="LC122" s="218"/>
      <c r="LD122" s="218"/>
      <c r="LE122" s="218"/>
      <c r="LF122" s="218"/>
      <c r="LG122" s="218"/>
      <c r="LH122" s="218"/>
      <c r="LI122" s="218"/>
      <c r="LJ122" s="218"/>
      <c r="LK122" s="218"/>
      <c r="LL122" s="218"/>
      <c r="LM122" s="218"/>
      <c r="LN122" s="218"/>
      <c r="LO122" s="218"/>
      <c r="LP122" s="218"/>
      <c r="LQ122" s="218"/>
      <c r="LR122" s="218"/>
      <c r="LS122" s="218"/>
      <c r="LT122" s="218"/>
      <c r="LU122" s="218"/>
      <c r="LV122" s="218"/>
      <c r="LW122" s="218"/>
      <c r="LX122" s="218"/>
      <c r="LY122" s="218"/>
      <c r="LZ122" s="218"/>
      <c r="MA122" s="218"/>
      <c r="MB122" s="218"/>
      <c r="MC122" s="218"/>
      <c r="MD122" s="218"/>
      <c r="ME122" s="218"/>
      <c r="MF122" s="218"/>
      <c r="MG122" s="218"/>
      <c r="MH122" s="218"/>
      <c r="MI122" s="218"/>
      <c r="MJ122" s="218"/>
      <c r="MK122" s="218"/>
      <c r="ML122" s="218"/>
      <c r="MM122" s="218"/>
      <c r="MN122" s="218"/>
      <c r="MO122" s="218"/>
      <c r="MP122" s="218"/>
      <c r="MQ122" s="218"/>
      <c r="MR122" s="218"/>
      <c r="MS122" s="218"/>
      <c r="MT122" s="218"/>
      <c r="MU122" s="218"/>
      <c r="MV122" s="218"/>
      <c r="MW122" s="218"/>
      <c r="MX122" s="218"/>
      <c r="MY122" s="218"/>
      <c r="MZ122" s="218"/>
      <c r="NA122" s="218"/>
      <c r="NB122" s="218"/>
      <c r="NC122" s="218"/>
      <c r="ND122" s="218"/>
      <c r="NE122" s="218"/>
      <c r="NF122" s="218"/>
      <c r="NG122" s="218"/>
      <c r="NH122" s="218"/>
      <c r="NI122" s="218"/>
      <c r="NJ122" s="218"/>
      <c r="NK122" s="218"/>
      <c r="NL122" s="218"/>
      <c r="NM122" s="218"/>
      <c r="NN122" s="218"/>
      <c r="NO122" s="218"/>
      <c r="NP122" s="218"/>
      <c r="NQ122" s="218"/>
      <c r="NR122" s="218"/>
      <c r="NS122" s="218"/>
      <c r="NT122" s="218"/>
      <c r="NU122" s="218"/>
      <c r="NV122" s="218"/>
      <c r="NW122" s="218"/>
      <c r="NX122" s="218"/>
      <c r="NY122" s="218"/>
      <c r="NZ122" s="218"/>
      <c r="OA122" s="218"/>
      <c r="OB122" s="218"/>
      <c r="OC122" s="218"/>
      <c r="OD122" s="218"/>
      <c r="OE122" s="218"/>
      <c r="OF122" s="218"/>
      <c r="OG122" s="218"/>
      <c r="OH122" s="218"/>
      <c r="OI122" s="218"/>
      <c r="OJ122" s="218"/>
      <c r="OK122" s="218"/>
      <c r="OL122" s="218"/>
      <c r="OM122" s="218"/>
      <c r="ON122" s="218"/>
      <c r="OO122" s="218"/>
      <c r="OP122" s="218"/>
      <c r="OQ122" s="218"/>
      <c r="OR122" s="218"/>
      <c r="OS122" s="218"/>
      <c r="OT122" s="218"/>
      <c r="OU122" s="218"/>
      <c r="OV122" s="218"/>
      <c r="OW122" s="218"/>
      <c r="OX122" s="218"/>
      <c r="OY122" s="218"/>
      <c r="OZ122" s="218"/>
      <c r="PA122" s="218"/>
      <c r="PB122" s="218"/>
      <c r="PC122" s="218"/>
      <c r="PD122" s="218"/>
      <c r="PE122" s="218"/>
      <c r="PF122" s="218"/>
      <c r="PG122" s="218"/>
      <c r="PH122" s="218"/>
      <c r="PI122" s="218"/>
      <c r="PJ122" s="218"/>
      <c r="PK122" s="218"/>
      <c r="PL122" s="218"/>
      <c r="PM122" s="218"/>
      <c r="PN122" s="218"/>
      <c r="PO122" s="218"/>
      <c r="PP122" s="218"/>
      <c r="PQ122" s="218"/>
      <c r="PR122" s="218"/>
      <c r="PS122" s="218"/>
      <c r="PT122" s="218"/>
      <c r="PU122" s="218"/>
      <c r="PV122" s="218"/>
      <c r="PW122" s="218"/>
      <c r="PX122" s="218"/>
      <c r="PY122" s="218"/>
      <c r="PZ122" s="218"/>
      <c r="QA122" s="218"/>
      <c r="QB122" s="218"/>
      <c r="QC122" s="218"/>
      <c r="QD122" s="218"/>
      <c r="QE122" s="218"/>
      <c r="QF122" s="218"/>
      <c r="QG122" s="218"/>
      <c r="QH122" s="218"/>
      <c r="QI122" s="218"/>
      <c r="QJ122" s="218"/>
      <c r="QK122" s="218"/>
      <c r="QL122" s="218"/>
      <c r="QM122" s="218"/>
      <c r="QN122" s="218"/>
      <c r="QO122" s="218"/>
      <c r="QP122" s="218"/>
      <c r="QQ122" s="218"/>
      <c r="QR122" s="218"/>
      <c r="QS122" s="218"/>
      <c r="QT122" s="218"/>
      <c r="QU122" s="218"/>
      <c r="QV122" s="218"/>
      <c r="QW122" s="218"/>
      <c r="QX122" s="218"/>
      <c r="QY122" s="218"/>
      <c r="QZ122" s="218"/>
      <c r="RA122" s="218"/>
      <c r="RB122" s="218"/>
      <c r="RC122" s="218"/>
      <c r="RD122" s="218"/>
      <c r="RE122" s="218"/>
      <c r="RF122" s="218"/>
      <c r="RG122" s="218"/>
      <c r="RH122" s="218"/>
      <c r="RI122" s="218"/>
      <c r="RJ122" s="218"/>
      <c r="RK122" s="218"/>
      <c r="RL122" s="218"/>
      <c r="RM122" s="218"/>
      <c r="RN122" s="218"/>
      <c r="RO122" s="218"/>
      <c r="RP122" s="218"/>
      <c r="RQ122" s="218"/>
      <c r="RR122" s="218"/>
      <c r="RS122" s="218"/>
      <c r="RT122" s="218"/>
      <c r="RU122" s="218"/>
      <c r="RV122" s="218"/>
      <c r="RW122" s="218"/>
      <c r="RX122" s="218"/>
      <c r="RY122" s="218"/>
      <c r="RZ122" s="218"/>
      <c r="SA122" s="218"/>
      <c r="SB122" s="218"/>
      <c r="SC122" s="218"/>
      <c r="SD122" s="218"/>
      <c r="SE122" s="218"/>
      <c r="SF122" s="218"/>
      <c r="SG122" s="218"/>
      <c r="SH122" s="218"/>
      <c r="SI122" s="218"/>
      <c r="SJ122" s="218"/>
      <c r="SK122" s="218"/>
      <c r="SL122" s="218"/>
      <c r="SM122" s="218"/>
      <c r="SN122" s="218"/>
      <c r="SO122" s="218"/>
      <c r="SP122" s="218"/>
      <c r="SQ122" s="218"/>
      <c r="SR122" s="218"/>
      <c r="SS122" s="218"/>
      <c r="ST122" s="218"/>
      <c r="SU122" s="218"/>
      <c r="SV122" s="218"/>
      <c r="SW122" s="218"/>
      <c r="SX122" s="218"/>
      <c r="SY122" s="218"/>
      <c r="SZ122" s="218"/>
      <c r="TA122" s="218"/>
      <c r="TB122" s="218"/>
      <c r="TC122" s="218"/>
      <c r="TD122" s="218"/>
      <c r="TE122" s="218"/>
      <c r="TF122" s="218"/>
      <c r="TG122" s="218"/>
      <c r="TH122" s="218"/>
      <c r="TI122" s="218"/>
      <c r="TJ122" s="218"/>
      <c r="TK122" s="218"/>
      <c r="TL122" s="218"/>
      <c r="TM122" s="218"/>
      <c r="TN122" s="218"/>
      <c r="TO122" s="218"/>
      <c r="TP122" s="218"/>
      <c r="TQ122" s="218"/>
      <c r="TR122" s="218"/>
      <c r="TS122" s="218"/>
      <c r="TT122" s="218"/>
      <c r="TU122" s="218"/>
      <c r="TV122" s="218"/>
      <c r="TW122" s="218"/>
      <c r="TX122" s="218"/>
      <c r="TY122" s="218"/>
      <c r="TZ122" s="218"/>
      <c r="UA122" s="218"/>
      <c r="UB122" s="218"/>
      <c r="UC122" s="218"/>
      <c r="UD122" s="218"/>
      <c r="UE122" s="218"/>
      <c r="UF122" s="218"/>
      <c r="UG122" s="218"/>
      <c r="UH122" s="218"/>
      <c r="UI122" s="218"/>
      <c r="UJ122" s="218"/>
      <c r="UK122" s="218"/>
      <c r="UL122" s="218"/>
      <c r="UM122" s="218"/>
      <c r="UN122" s="218"/>
      <c r="UO122" s="218"/>
      <c r="UP122" s="218"/>
      <c r="UQ122" s="218"/>
      <c r="UR122" s="218"/>
      <c r="US122" s="218"/>
      <c r="UT122" s="218"/>
      <c r="UU122" s="218"/>
      <c r="UV122" s="218"/>
      <c r="UW122" s="218"/>
      <c r="UX122" s="218"/>
      <c r="UY122" s="218"/>
      <c r="UZ122" s="218"/>
      <c r="VA122" s="218"/>
      <c r="VB122" s="218"/>
      <c r="VC122" s="218"/>
      <c r="VD122" s="218"/>
      <c r="VE122" s="218"/>
      <c r="VF122" s="218"/>
      <c r="VG122" s="218"/>
      <c r="VH122" s="218"/>
      <c r="VI122" s="218"/>
      <c r="VJ122" s="218"/>
      <c r="VK122" s="218"/>
      <c r="VL122" s="218"/>
      <c r="VM122" s="218"/>
      <c r="VN122" s="218"/>
      <c r="VO122" s="218"/>
      <c r="VP122" s="218"/>
      <c r="VQ122" s="218"/>
      <c r="VR122" s="218"/>
      <c r="VS122" s="218"/>
      <c r="VT122" s="218"/>
      <c r="VU122" s="218"/>
      <c r="VV122" s="218"/>
      <c r="VW122" s="218"/>
      <c r="VX122" s="218"/>
      <c r="VY122" s="218"/>
      <c r="VZ122" s="218"/>
      <c r="WA122" s="218"/>
      <c r="WB122" s="218"/>
      <c r="WC122" s="218"/>
      <c r="WD122" s="218"/>
      <c r="WE122" s="218"/>
      <c r="WF122" s="218"/>
      <c r="WG122" s="218"/>
      <c r="WH122" s="218"/>
      <c r="WI122" s="218"/>
      <c r="WJ122" s="218"/>
      <c r="WK122" s="218"/>
      <c r="WL122" s="218"/>
      <c r="WM122" s="218"/>
      <c r="WN122" s="218"/>
      <c r="WO122" s="218"/>
      <c r="WP122" s="218"/>
      <c r="WQ122" s="218"/>
      <c r="WR122" s="218"/>
      <c r="WS122" s="218"/>
      <c r="WT122" s="218"/>
      <c r="WU122" s="218"/>
      <c r="WV122" s="218"/>
      <c r="WW122" s="218"/>
      <c r="WX122" s="218"/>
      <c r="WY122" s="218"/>
      <c r="WZ122" s="218"/>
      <c r="XA122" s="218"/>
      <c r="XB122" s="218"/>
      <c r="XC122" s="218"/>
      <c r="XD122" s="218"/>
      <c r="XE122" s="218"/>
      <c r="XF122" s="218"/>
      <c r="XG122" s="218"/>
      <c r="XH122" s="218"/>
      <c r="XI122" s="218"/>
      <c r="XJ122" s="218"/>
      <c r="XK122" s="218"/>
      <c r="XL122" s="218"/>
      <c r="XM122" s="218"/>
      <c r="XN122" s="218"/>
      <c r="XO122" s="218"/>
      <c r="XP122" s="218"/>
      <c r="XQ122" s="218"/>
      <c r="XR122" s="218"/>
      <c r="XS122" s="218"/>
      <c r="XT122" s="218"/>
      <c r="XU122" s="218"/>
      <c r="XV122" s="218"/>
      <c r="XW122" s="218"/>
      <c r="XX122" s="218"/>
      <c r="XY122" s="218"/>
      <c r="XZ122" s="218"/>
      <c r="YA122" s="218"/>
      <c r="YB122" s="218"/>
      <c r="YC122" s="218"/>
      <c r="YD122" s="218"/>
      <c r="YE122" s="218"/>
      <c r="YF122" s="218"/>
      <c r="YG122" s="218"/>
      <c r="YH122" s="218"/>
      <c r="YI122" s="218"/>
      <c r="YJ122" s="218"/>
      <c r="YK122" s="218"/>
      <c r="YL122" s="218"/>
      <c r="YM122" s="218"/>
      <c r="YN122" s="218"/>
      <c r="YO122" s="218"/>
      <c r="YP122" s="218"/>
      <c r="YQ122" s="218"/>
      <c r="YR122" s="218"/>
      <c r="YS122" s="218"/>
      <c r="YT122" s="218"/>
      <c r="YU122" s="218"/>
      <c r="YV122" s="218"/>
      <c r="YW122" s="218"/>
      <c r="YX122" s="218"/>
      <c r="YY122" s="218"/>
      <c r="YZ122" s="218"/>
      <c r="ZA122" s="218"/>
      <c r="ZB122" s="218"/>
      <c r="ZC122" s="218"/>
      <c r="ZD122" s="218"/>
      <c r="ZE122" s="218"/>
      <c r="ZF122" s="218"/>
      <c r="ZG122" s="218"/>
      <c r="ZH122" s="218"/>
      <c r="ZI122" s="218"/>
      <c r="ZJ122" s="218"/>
      <c r="ZK122" s="218"/>
      <c r="ZL122" s="218"/>
      <c r="ZM122" s="218"/>
      <c r="ZN122" s="218"/>
      <c r="ZO122" s="218"/>
      <c r="ZP122" s="218"/>
      <c r="ZQ122" s="218"/>
      <c r="ZR122" s="218"/>
      <c r="ZS122" s="218"/>
      <c r="ZT122" s="218"/>
      <c r="ZU122" s="218"/>
      <c r="ZV122" s="218"/>
      <c r="ZW122" s="218"/>
      <c r="ZX122" s="218"/>
      <c r="ZY122" s="218"/>
      <c r="ZZ122" s="218"/>
      <c r="AAA122" s="218"/>
      <c r="AAB122" s="218"/>
      <c r="AAC122" s="218"/>
      <c r="AAD122" s="218"/>
      <c r="AAE122" s="218"/>
      <c r="AAF122" s="218"/>
      <c r="AAG122" s="218"/>
      <c r="AAH122" s="218"/>
      <c r="AAI122" s="218"/>
      <c r="AAJ122" s="218"/>
      <c r="AAK122" s="218"/>
      <c r="AAL122" s="218"/>
      <c r="AAM122" s="218"/>
      <c r="AAN122" s="218"/>
      <c r="AAO122" s="218"/>
      <c r="AAP122" s="218"/>
      <c r="AAQ122" s="218"/>
      <c r="AAR122" s="218"/>
      <c r="AAS122" s="218"/>
      <c r="AAT122" s="218"/>
      <c r="AAU122" s="218"/>
      <c r="AAV122" s="218"/>
      <c r="AAW122" s="218"/>
      <c r="AAX122" s="218"/>
      <c r="AAY122" s="218"/>
      <c r="AAZ122" s="218"/>
      <c r="ABA122" s="218"/>
      <c r="ABB122" s="218"/>
      <c r="ABC122" s="218"/>
      <c r="ABD122" s="218"/>
      <c r="ABE122" s="218"/>
      <c r="ABF122" s="218"/>
      <c r="ABG122" s="218"/>
      <c r="ABH122" s="218"/>
      <c r="ABI122" s="218"/>
      <c r="ABJ122" s="218"/>
      <c r="ABK122" s="218"/>
      <c r="ABL122" s="218"/>
      <c r="ABM122" s="218"/>
      <c r="ABN122" s="218"/>
      <c r="ABO122" s="218"/>
      <c r="ABP122" s="218"/>
      <c r="ABQ122" s="218"/>
      <c r="ABR122" s="218"/>
      <c r="ABS122" s="218"/>
      <c r="ABT122" s="218"/>
      <c r="ABU122" s="218"/>
      <c r="ABV122" s="218"/>
      <c r="ABW122" s="218"/>
      <c r="ABX122" s="218"/>
      <c r="ABY122" s="218"/>
      <c r="ABZ122" s="218"/>
      <c r="ACA122" s="218"/>
      <c r="ACB122" s="218"/>
      <c r="ACC122" s="218"/>
      <c r="ACD122" s="218"/>
      <c r="ACE122" s="218"/>
      <c r="ACF122" s="218"/>
      <c r="ACG122" s="218"/>
      <c r="ACH122" s="218"/>
      <c r="ACI122" s="218"/>
      <c r="ACJ122" s="218"/>
      <c r="ACK122" s="218"/>
      <c r="ACL122" s="218"/>
      <c r="ACM122" s="218"/>
      <c r="ACN122" s="218"/>
      <c r="ACO122" s="218"/>
      <c r="ACP122" s="218"/>
      <c r="ACQ122" s="218"/>
      <c r="ACR122" s="218"/>
      <c r="ACS122" s="218"/>
      <c r="ACT122" s="218"/>
      <c r="ACU122" s="218"/>
      <c r="ACV122" s="218"/>
      <c r="ACW122" s="218"/>
      <c r="ACX122" s="218"/>
      <c r="ACY122" s="218"/>
      <c r="ACZ122" s="218"/>
      <c r="ADA122" s="218"/>
      <c r="ADB122" s="218"/>
      <c r="ADC122" s="218"/>
      <c r="ADD122" s="218"/>
      <c r="ADE122" s="218"/>
      <c r="ADF122" s="218"/>
      <c r="ADG122" s="218"/>
      <c r="ADH122" s="218"/>
      <c r="ADI122" s="218"/>
      <c r="ADJ122" s="218"/>
      <c r="ADK122" s="218"/>
      <c r="ADL122" s="218"/>
      <c r="ADM122" s="218"/>
      <c r="ADN122" s="218"/>
      <c r="ADO122" s="218"/>
      <c r="ADP122" s="218"/>
      <c r="ADQ122" s="218"/>
      <c r="ADR122" s="218"/>
      <c r="ADS122" s="218"/>
      <c r="ADT122" s="218"/>
      <c r="ADU122" s="218"/>
      <c r="ADV122" s="218"/>
      <c r="ADW122" s="218"/>
      <c r="ADX122" s="218"/>
      <c r="ADY122" s="218"/>
      <c r="ADZ122" s="218"/>
      <c r="AEA122" s="218"/>
      <c r="AEB122" s="218"/>
      <c r="AEC122" s="218"/>
      <c r="AED122" s="218"/>
      <c r="AEE122" s="218"/>
      <c r="AEF122" s="218"/>
      <c r="AEG122" s="218"/>
      <c r="AEH122" s="218"/>
      <c r="AEI122" s="218"/>
      <c r="AEJ122" s="218"/>
      <c r="AEK122" s="218"/>
      <c r="AEL122" s="218"/>
      <c r="AEM122" s="218"/>
      <c r="AEN122" s="218"/>
      <c r="AEO122" s="218"/>
      <c r="AEP122" s="218"/>
      <c r="AEQ122" s="218"/>
      <c r="AER122" s="218"/>
      <c r="AES122" s="218"/>
      <c r="AET122" s="218"/>
      <c r="AEU122" s="218"/>
      <c r="AEV122" s="218"/>
      <c r="AEW122" s="218"/>
      <c r="AEX122" s="218"/>
      <c r="AEY122" s="218"/>
      <c r="AEZ122" s="218"/>
      <c r="AFA122" s="218"/>
      <c r="AFB122" s="218"/>
      <c r="AFC122" s="218"/>
      <c r="AFD122" s="218"/>
      <c r="AFE122" s="218"/>
      <c r="AFF122" s="218"/>
      <c r="AFG122" s="218"/>
      <c r="AFH122" s="218"/>
      <c r="AFI122" s="218"/>
      <c r="AFJ122" s="218"/>
      <c r="AFK122" s="218"/>
      <c r="AFL122" s="218"/>
      <c r="AFM122" s="218"/>
      <c r="AFN122" s="218"/>
      <c r="AFO122" s="218"/>
      <c r="AFP122" s="218"/>
      <c r="AFQ122" s="218"/>
      <c r="AFR122" s="218"/>
      <c r="AFS122" s="218"/>
      <c r="AFT122" s="218"/>
      <c r="AFU122" s="218"/>
      <c r="AFV122" s="218"/>
      <c r="AFW122" s="218"/>
      <c r="AFX122" s="218"/>
      <c r="AFY122" s="218"/>
      <c r="AFZ122" s="218"/>
      <c r="AGA122" s="218"/>
      <c r="AGB122" s="218"/>
      <c r="AGC122" s="218"/>
      <c r="AGD122" s="218"/>
      <c r="AGE122" s="218"/>
      <c r="AGF122" s="218"/>
      <c r="AGG122" s="218"/>
      <c r="AGH122" s="218"/>
      <c r="AGI122" s="218"/>
      <c r="AGJ122" s="218"/>
      <c r="AGK122" s="218"/>
      <c r="AGL122" s="218"/>
      <c r="AGM122" s="218"/>
      <c r="AGN122" s="218"/>
      <c r="AGO122" s="218"/>
      <c r="AGP122" s="218"/>
      <c r="AGQ122" s="218"/>
      <c r="AGR122" s="218"/>
      <c r="AGS122" s="218"/>
      <c r="AGT122" s="218"/>
      <c r="AGU122" s="218"/>
      <c r="AGV122" s="218"/>
      <c r="AGW122" s="218"/>
      <c r="AGX122" s="218"/>
      <c r="AGY122" s="218"/>
      <c r="AGZ122" s="218"/>
      <c r="AHA122" s="218"/>
      <c r="AHB122" s="218"/>
      <c r="AHC122" s="218"/>
      <c r="AHD122" s="218"/>
      <c r="AHE122" s="218"/>
      <c r="AHF122" s="218"/>
      <c r="AHG122" s="218"/>
      <c r="AHH122" s="218"/>
      <c r="AHI122" s="218"/>
      <c r="AHJ122" s="218"/>
      <c r="AHK122" s="218"/>
      <c r="AHL122" s="218"/>
      <c r="AHM122" s="218"/>
      <c r="AHN122" s="218"/>
      <c r="AHO122" s="218"/>
      <c r="AHP122" s="218"/>
      <c r="AHQ122" s="218"/>
      <c r="AHR122" s="218"/>
      <c r="AHS122" s="218"/>
      <c r="AHT122" s="218"/>
      <c r="AHU122" s="218"/>
      <c r="AHV122" s="218"/>
      <c r="AHW122" s="218"/>
      <c r="AHX122" s="218"/>
      <c r="AHY122" s="218"/>
      <c r="AHZ122" s="218"/>
      <c r="AIA122" s="218"/>
      <c r="AIB122" s="218"/>
      <c r="AIC122" s="218"/>
      <c r="AID122" s="218"/>
      <c r="AIE122" s="218"/>
      <c r="AIF122" s="218"/>
      <c r="AIG122" s="218"/>
      <c r="AIH122" s="218"/>
      <c r="AII122" s="218"/>
      <c r="AIJ122" s="218"/>
      <c r="AIK122" s="218"/>
      <c r="AIL122" s="218"/>
      <c r="AIM122" s="218"/>
      <c r="AIN122" s="218"/>
      <c r="AIO122" s="218"/>
      <c r="AIP122" s="218"/>
      <c r="AIQ122" s="218"/>
      <c r="AIR122" s="218"/>
      <c r="AIS122" s="218"/>
      <c r="AIT122" s="218"/>
      <c r="AIU122" s="218"/>
      <c r="AIV122" s="218"/>
      <c r="AIW122" s="218"/>
      <c r="AIX122" s="218"/>
      <c r="AIY122" s="218"/>
      <c r="AIZ122" s="218"/>
      <c r="AJA122" s="218"/>
      <c r="AJB122" s="218"/>
      <c r="AJC122" s="218"/>
      <c r="AJD122" s="218"/>
      <c r="AJE122" s="218"/>
      <c r="AJF122" s="218"/>
      <c r="AJG122" s="218"/>
      <c r="AJH122" s="218"/>
      <c r="AJI122" s="218"/>
      <c r="AJJ122" s="218"/>
      <c r="AJK122" s="218"/>
      <c r="AJL122" s="218"/>
      <c r="AJM122" s="218"/>
      <c r="AJN122" s="218"/>
      <c r="AJO122" s="218"/>
      <c r="AJP122" s="218"/>
      <c r="AJQ122" s="218"/>
      <c r="AJR122" s="218"/>
      <c r="AJS122" s="218"/>
      <c r="AJT122" s="218"/>
      <c r="AJU122" s="218"/>
      <c r="AJV122" s="218"/>
      <c r="AJW122" s="218"/>
      <c r="AJX122" s="218"/>
      <c r="AJY122" s="218"/>
      <c r="AJZ122" s="218"/>
      <c r="AKA122" s="218"/>
      <c r="AKB122" s="218"/>
      <c r="AKC122" s="218"/>
      <c r="AKD122" s="218"/>
      <c r="AKE122" s="218"/>
      <c r="AKF122" s="218"/>
      <c r="AKG122" s="218"/>
      <c r="AKH122" s="218"/>
      <c r="AKI122" s="218"/>
      <c r="AKJ122" s="218"/>
      <c r="AKK122" s="218"/>
      <c r="AKL122" s="218"/>
      <c r="AKM122" s="218"/>
      <c r="AKN122" s="218"/>
      <c r="AKO122" s="218"/>
      <c r="AKP122" s="218"/>
      <c r="AKQ122" s="218"/>
      <c r="AKR122" s="218"/>
      <c r="AKS122" s="218"/>
      <c r="AKT122" s="218"/>
      <c r="AKU122" s="218"/>
      <c r="AKV122" s="218"/>
      <c r="AKW122" s="218"/>
      <c r="AKX122" s="218"/>
      <c r="AKY122" s="218"/>
      <c r="AKZ122" s="218"/>
      <c r="ALA122" s="218"/>
      <c r="ALB122" s="218"/>
      <c r="ALC122" s="218"/>
      <c r="ALD122" s="218"/>
      <c r="ALE122" s="218"/>
      <c r="ALF122" s="218"/>
      <c r="ALG122" s="218"/>
      <c r="ALH122" s="218"/>
      <c r="ALI122" s="218"/>
      <c r="ALJ122" s="218"/>
      <c r="ALK122" s="218"/>
      <c r="ALL122" s="218"/>
      <c r="ALM122" s="218"/>
      <c r="ALN122" s="218"/>
      <c r="ALO122" s="218"/>
      <c r="ALP122" s="218"/>
      <c r="ALQ122" s="218"/>
      <c r="ALR122" s="218"/>
      <c r="ALS122" s="218"/>
      <c r="ALT122" s="218"/>
      <c r="ALU122" s="219"/>
    </row>
    <row r="123" spans="1:1012" s="137" customFormat="1">
      <c r="A123" s="220"/>
      <c r="B123" s="221"/>
      <c r="C123" s="218"/>
      <c r="D123" s="223"/>
      <c r="E123" s="224"/>
      <c r="F123" s="224"/>
      <c r="G123" s="224"/>
      <c r="H123" s="224"/>
      <c r="I123" s="225"/>
      <c r="J123" s="218"/>
      <c r="K123" s="218"/>
      <c r="L123" s="218"/>
      <c r="M123" s="218"/>
      <c r="N123" s="218"/>
      <c r="O123" s="218"/>
      <c r="P123" s="218"/>
      <c r="Q123" s="218"/>
      <c r="R123" s="218"/>
      <c r="S123" s="218"/>
      <c r="T123" s="218"/>
      <c r="U123" s="218"/>
      <c r="V123" s="218"/>
      <c r="W123" s="218"/>
      <c r="X123" s="218"/>
      <c r="Y123" s="218"/>
      <c r="Z123" s="218"/>
      <c r="AA123" s="218"/>
      <c r="AB123" s="218"/>
      <c r="AC123" s="218"/>
      <c r="AD123" s="218"/>
      <c r="AE123" s="218"/>
      <c r="AF123" s="218"/>
      <c r="AG123" s="218"/>
      <c r="AH123" s="218"/>
      <c r="AI123" s="218"/>
      <c r="AJ123" s="218"/>
      <c r="AK123" s="218"/>
      <c r="AL123" s="218"/>
      <c r="AM123" s="218"/>
      <c r="AN123" s="218"/>
      <c r="AO123" s="218"/>
      <c r="AP123" s="218"/>
      <c r="AQ123" s="218"/>
      <c r="AR123" s="218"/>
      <c r="AS123" s="218"/>
      <c r="AT123" s="218"/>
      <c r="AU123" s="218"/>
      <c r="AV123" s="218"/>
      <c r="AW123" s="218"/>
      <c r="AX123" s="218"/>
      <c r="AY123" s="218"/>
      <c r="AZ123" s="218"/>
      <c r="BA123" s="218"/>
      <c r="BB123" s="218"/>
      <c r="BC123" s="218"/>
      <c r="BD123" s="218"/>
      <c r="BE123" s="218"/>
      <c r="BF123" s="218"/>
      <c r="BG123" s="218"/>
      <c r="BH123" s="218"/>
      <c r="BI123" s="218"/>
      <c r="BJ123" s="218"/>
      <c r="BK123" s="218"/>
      <c r="BL123" s="218"/>
      <c r="BM123" s="218"/>
      <c r="BN123" s="218"/>
      <c r="BO123" s="218"/>
      <c r="BP123" s="218"/>
      <c r="BQ123" s="218"/>
      <c r="BR123" s="218"/>
      <c r="BS123" s="218"/>
      <c r="BT123" s="218"/>
      <c r="BU123" s="218"/>
      <c r="BV123" s="218"/>
      <c r="BW123" s="218"/>
      <c r="BX123" s="218"/>
      <c r="BY123" s="218"/>
      <c r="BZ123" s="218"/>
      <c r="CA123" s="218"/>
      <c r="CB123" s="218"/>
      <c r="CC123" s="218"/>
      <c r="CD123" s="218"/>
      <c r="CE123" s="218"/>
      <c r="CF123" s="218"/>
      <c r="CG123" s="218"/>
      <c r="CH123" s="218"/>
      <c r="CI123" s="218"/>
      <c r="CJ123" s="218"/>
      <c r="CK123" s="218"/>
      <c r="CL123" s="218"/>
      <c r="CM123" s="218"/>
      <c r="CN123" s="218"/>
      <c r="CO123" s="218"/>
      <c r="CP123" s="218"/>
      <c r="CQ123" s="218"/>
      <c r="CR123" s="218"/>
      <c r="CS123" s="218"/>
      <c r="CT123" s="218"/>
      <c r="CU123" s="218"/>
      <c r="CV123" s="218"/>
      <c r="CW123" s="218"/>
      <c r="CX123" s="218"/>
      <c r="CY123" s="218"/>
      <c r="CZ123" s="218"/>
      <c r="DA123" s="218"/>
      <c r="DB123" s="218"/>
      <c r="DC123" s="218"/>
      <c r="DD123" s="218"/>
      <c r="DE123" s="218"/>
      <c r="DF123" s="218"/>
      <c r="DG123" s="218"/>
      <c r="DH123" s="218"/>
      <c r="DI123" s="218"/>
      <c r="DJ123" s="218"/>
      <c r="DK123" s="218"/>
      <c r="DL123" s="218"/>
      <c r="DM123" s="218"/>
      <c r="DN123" s="218"/>
      <c r="DO123" s="218"/>
      <c r="DP123" s="218"/>
      <c r="DQ123" s="218"/>
      <c r="DR123" s="218"/>
      <c r="DS123" s="218"/>
      <c r="DT123" s="218"/>
      <c r="DU123" s="218"/>
      <c r="DV123" s="218"/>
      <c r="DW123" s="218"/>
      <c r="DX123" s="218"/>
      <c r="DY123" s="218"/>
      <c r="DZ123" s="218"/>
      <c r="EA123" s="218"/>
      <c r="EB123" s="218"/>
      <c r="EC123" s="218"/>
      <c r="ED123" s="218"/>
      <c r="EE123" s="218"/>
      <c r="EF123" s="218"/>
      <c r="EG123" s="218"/>
      <c r="EH123" s="218"/>
      <c r="EI123" s="218"/>
      <c r="EJ123" s="218"/>
      <c r="EK123" s="218"/>
      <c r="EL123" s="218"/>
      <c r="EM123" s="218"/>
      <c r="EN123" s="218"/>
      <c r="EO123" s="218"/>
      <c r="EP123" s="218"/>
      <c r="EQ123" s="218"/>
      <c r="ER123" s="218"/>
      <c r="ES123" s="218"/>
      <c r="ET123" s="218"/>
      <c r="EU123" s="218"/>
      <c r="EV123" s="218"/>
      <c r="EW123" s="218"/>
      <c r="EX123" s="218"/>
      <c r="EY123" s="218"/>
      <c r="EZ123" s="218"/>
      <c r="FA123" s="218"/>
      <c r="FB123" s="218"/>
      <c r="FC123" s="218"/>
      <c r="FD123" s="218"/>
      <c r="FE123" s="218"/>
      <c r="FF123" s="218"/>
      <c r="FG123" s="218"/>
      <c r="FH123" s="218"/>
      <c r="FI123" s="218"/>
      <c r="FJ123" s="218"/>
      <c r="FK123" s="218"/>
      <c r="FL123" s="218"/>
      <c r="FM123" s="218"/>
      <c r="FN123" s="218"/>
      <c r="FO123" s="218"/>
      <c r="FP123" s="218"/>
      <c r="FQ123" s="218"/>
      <c r="FR123" s="218"/>
      <c r="FS123" s="218"/>
      <c r="FT123" s="218"/>
      <c r="FU123" s="218"/>
      <c r="FV123" s="218"/>
      <c r="FW123" s="218"/>
      <c r="FX123" s="218"/>
      <c r="FY123" s="218"/>
      <c r="FZ123" s="218"/>
      <c r="GA123" s="218"/>
      <c r="GB123" s="218"/>
      <c r="GC123" s="218"/>
      <c r="GD123" s="218"/>
      <c r="GE123" s="218"/>
      <c r="GF123" s="218"/>
      <c r="GG123" s="218"/>
      <c r="GH123" s="218"/>
      <c r="GI123" s="218"/>
      <c r="GJ123" s="218"/>
      <c r="GK123" s="218"/>
      <c r="GL123" s="218"/>
      <c r="GM123" s="218"/>
      <c r="GN123" s="218"/>
      <c r="GO123" s="218"/>
      <c r="GP123" s="218"/>
      <c r="GQ123" s="218"/>
      <c r="GR123" s="218"/>
      <c r="GS123" s="218"/>
      <c r="GT123" s="218"/>
      <c r="GU123" s="218"/>
      <c r="GV123" s="218"/>
      <c r="GW123" s="218"/>
      <c r="GX123" s="218"/>
      <c r="GY123" s="218"/>
      <c r="GZ123" s="218"/>
      <c r="HA123" s="218"/>
      <c r="HB123" s="218"/>
      <c r="HC123" s="218"/>
      <c r="HD123" s="218"/>
      <c r="HE123" s="218"/>
      <c r="HF123" s="218"/>
      <c r="HG123" s="218"/>
      <c r="HH123" s="218"/>
      <c r="HI123" s="218"/>
      <c r="HJ123" s="218"/>
      <c r="HK123" s="218"/>
      <c r="HL123" s="218"/>
      <c r="HM123" s="218"/>
      <c r="HN123" s="218"/>
      <c r="HO123" s="218"/>
      <c r="HP123" s="218"/>
      <c r="HQ123" s="218"/>
      <c r="HR123" s="218"/>
      <c r="HS123" s="218"/>
      <c r="HT123" s="218"/>
      <c r="HU123" s="218"/>
      <c r="HV123" s="218"/>
      <c r="HW123" s="218"/>
      <c r="HX123" s="218"/>
      <c r="HY123" s="218"/>
      <c r="HZ123" s="218"/>
      <c r="IA123" s="218"/>
      <c r="IB123" s="218"/>
      <c r="IC123" s="218"/>
      <c r="ID123" s="218"/>
      <c r="IE123" s="218"/>
      <c r="IF123" s="218"/>
      <c r="IG123" s="218"/>
      <c r="IH123" s="218"/>
      <c r="II123" s="218"/>
      <c r="IJ123" s="218"/>
      <c r="IK123" s="218"/>
      <c r="IL123" s="218"/>
      <c r="IM123" s="218"/>
      <c r="IN123" s="218"/>
      <c r="IO123" s="218"/>
      <c r="IP123" s="218"/>
      <c r="IQ123" s="218"/>
      <c r="IR123" s="218"/>
      <c r="IS123" s="218"/>
      <c r="IT123" s="218"/>
      <c r="IU123" s="218"/>
      <c r="IV123" s="218"/>
      <c r="IW123" s="218"/>
      <c r="IX123" s="218"/>
      <c r="IY123" s="218"/>
      <c r="IZ123" s="218"/>
      <c r="JA123" s="218"/>
      <c r="JB123" s="218"/>
      <c r="JC123" s="218"/>
      <c r="JD123" s="218"/>
      <c r="JE123" s="218"/>
      <c r="JF123" s="218"/>
      <c r="JG123" s="218"/>
      <c r="JH123" s="218"/>
      <c r="JI123" s="218"/>
      <c r="JJ123" s="218"/>
      <c r="JK123" s="218"/>
      <c r="JL123" s="218"/>
      <c r="JM123" s="218"/>
      <c r="JN123" s="218"/>
      <c r="JO123" s="218"/>
      <c r="JP123" s="218"/>
      <c r="JQ123" s="218"/>
      <c r="JR123" s="218"/>
      <c r="JS123" s="218"/>
      <c r="JT123" s="218"/>
      <c r="JU123" s="218"/>
      <c r="JV123" s="218"/>
      <c r="JW123" s="218"/>
      <c r="JX123" s="218"/>
      <c r="JY123" s="218"/>
      <c r="JZ123" s="218"/>
      <c r="KA123" s="218"/>
      <c r="KB123" s="218"/>
      <c r="KC123" s="218"/>
      <c r="KD123" s="218"/>
      <c r="KE123" s="218"/>
      <c r="KF123" s="218"/>
      <c r="KG123" s="218"/>
      <c r="KH123" s="218"/>
      <c r="KI123" s="218"/>
      <c r="KJ123" s="218"/>
      <c r="KK123" s="218"/>
      <c r="KL123" s="218"/>
      <c r="KM123" s="218"/>
      <c r="KN123" s="218"/>
      <c r="KO123" s="218"/>
      <c r="KP123" s="218"/>
      <c r="KQ123" s="218"/>
      <c r="KR123" s="218"/>
      <c r="KS123" s="218"/>
      <c r="KT123" s="218"/>
      <c r="KU123" s="218"/>
      <c r="KV123" s="218"/>
      <c r="KW123" s="218"/>
      <c r="KX123" s="218"/>
      <c r="KY123" s="218"/>
      <c r="KZ123" s="218"/>
      <c r="LA123" s="218"/>
      <c r="LB123" s="218"/>
      <c r="LC123" s="218"/>
      <c r="LD123" s="218"/>
      <c r="LE123" s="218"/>
      <c r="LF123" s="218"/>
      <c r="LG123" s="218"/>
      <c r="LH123" s="218"/>
      <c r="LI123" s="218"/>
      <c r="LJ123" s="218"/>
      <c r="LK123" s="218"/>
      <c r="LL123" s="218"/>
      <c r="LM123" s="218"/>
      <c r="LN123" s="218"/>
      <c r="LO123" s="218"/>
      <c r="LP123" s="218"/>
      <c r="LQ123" s="218"/>
      <c r="LR123" s="218"/>
      <c r="LS123" s="218"/>
      <c r="LT123" s="218"/>
      <c r="LU123" s="218"/>
      <c r="LV123" s="218"/>
      <c r="LW123" s="218"/>
      <c r="LX123" s="218"/>
      <c r="LY123" s="218"/>
      <c r="LZ123" s="218"/>
      <c r="MA123" s="218"/>
      <c r="MB123" s="218"/>
      <c r="MC123" s="218"/>
      <c r="MD123" s="218"/>
      <c r="ME123" s="218"/>
      <c r="MF123" s="218"/>
      <c r="MG123" s="218"/>
      <c r="MH123" s="218"/>
      <c r="MI123" s="218"/>
      <c r="MJ123" s="218"/>
      <c r="MK123" s="218"/>
      <c r="ML123" s="218"/>
      <c r="MM123" s="218"/>
      <c r="MN123" s="218"/>
      <c r="MO123" s="218"/>
      <c r="MP123" s="218"/>
      <c r="MQ123" s="218"/>
      <c r="MR123" s="218"/>
      <c r="MS123" s="218"/>
      <c r="MT123" s="218"/>
      <c r="MU123" s="218"/>
      <c r="MV123" s="218"/>
      <c r="MW123" s="218"/>
      <c r="MX123" s="218"/>
      <c r="MY123" s="218"/>
      <c r="MZ123" s="218"/>
      <c r="NA123" s="218"/>
      <c r="NB123" s="218"/>
      <c r="NC123" s="218"/>
      <c r="ND123" s="218"/>
      <c r="NE123" s="218"/>
      <c r="NF123" s="218"/>
      <c r="NG123" s="218"/>
      <c r="NH123" s="218"/>
      <c r="NI123" s="218"/>
      <c r="NJ123" s="218"/>
      <c r="NK123" s="218"/>
      <c r="NL123" s="218"/>
      <c r="NM123" s="218"/>
      <c r="NN123" s="218"/>
      <c r="NO123" s="218"/>
      <c r="NP123" s="218"/>
      <c r="NQ123" s="218"/>
      <c r="NR123" s="218"/>
      <c r="NS123" s="218"/>
      <c r="NT123" s="218"/>
      <c r="NU123" s="218"/>
      <c r="NV123" s="218"/>
      <c r="NW123" s="218"/>
      <c r="NX123" s="218"/>
      <c r="NY123" s="218"/>
      <c r="NZ123" s="218"/>
      <c r="OA123" s="218"/>
      <c r="OB123" s="218"/>
      <c r="OC123" s="218"/>
      <c r="OD123" s="218"/>
      <c r="OE123" s="218"/>
      <c r="OF123" s="218"/>
      <c r="OG123" s="218"/>
      <c r="OH123" s="218"/>
      <c r="OI123" s="218"/>
      <c r="OJ123" s="218"/>
      <c r="OK123" s="218"/>
      <c r="OL123" s="218"/>
      <c r="OM123" s="218"/>
      <c r="ON123" s="218"/>
      <c r="OO123" s="218"/>
      <c r="OP123" s="218"/>
      <c r="OQ123" s="218"/>
      <c r="OR123" s="218"/>
      <c r="OS123" s="218"/>
      <c r="OT123" s="218"/>
      <c r="OU123" s="218"/>
      <c r="OV123" s="218"/>
      <c r="OW123" s="218"/>
      <c r="OX123" s="218"/>
      <c r="OY123" s="218"/>
      <c r="OZ123" s="218"/>
      <c r="PA123" s="218"/>
      <c r="PB123" s="218"/>
      <c r="PC123" s="218"/>
      <c r="PD123" s="218"/>
      <c r="PE123" s="218"/>
      <c r="PF123" s="218"/>
      <c r="PG123" s="218"/>
      <c r="PH123" s="218"/>
      <c r="PI123" s="218"/>
      <c r="PJ123" s="218"/>
      <c r="PK123" s="218"/>
      <c r="PL123" s="218"/>
      <c r="PM123" s="218"/>
      <c r="PN123" s="218"/>
      <c r="PO123" s="218"/>
      <c r="PP123" s="218"/>
      <c r="PQ123" s="218"/>
      <c r="PR123" s="218"/>
      <c r="PS123" s="218"/>
      <c r="PT123" s="218"/>
      <c r="PU123" s="218"/>
      <c r="PV123" s="218"/>
      <c r="PW123" s="218"/>
      <c r="PX123" s="218"/>
      <c r="PY123" s="218"/>
      <c r="PZ123" s="218"/>
      <c r="QA123" s="218"/>
      <c r="QB123" s="218"/>
      <c r="QC123" s="218"/>
      <c r="QD123" s="218"/>
      <c r="QE123" s="218"/>
      <c r="QF123" s="218"/>
      <c r="QG123" s="218"/>
      <c r="QH123" s="218"/>
      <c r="QI123" s="218"/>
      <c r="QJ123" s="218"/>
      <c r="QK123" s="218"/>
      <c r="QL123" s="218"/>
      <c r="QM123" s="218"/>
      <c r="QN123" s="218"/>
      <c r="QO123" s="218"/>
      <c r="QP123" s="218"/>
      <c r="QQ123" s="218"/>
      <c r="QR123" s="218"/>
      <c r="QS123" s="218"/>
      <c r="QT123" s="218"/>
      <c r="QU123" s="218"/>
      <c r="QV123" s="218"/>
      <c r="QW123" s="218"/>
      <c r="QX123" s="218"/>
      <c r="QY123" s="218"/>
      <c r="QZ123" s="218"/>
      <c r="RA123" s="218"/>
      <c r="RB123" s="218"/>
      <c r="RC123" s="218"/>
      <c r="RD123" s="218"/>
      <c r="RE123" s="218"/>
      <c r="RF123" s="218"/>
      <c r="RG123" s="218"/>
      <c r="RH123" s="218"/>
      <c r="RI123" s="218"/>
      <c r="RJ123" s="218"/>
      <c r="RK123" s="218"/>
      <c r="RL123" s="218"/>
      <c r="RM123" s="218"/>
      <c r="RN123" s="218"/>
      <c r="RO123" s="218"/>
      <c r="RP123" s="218"/>
      <c r="RQ123" s="218"/>
      <c r="RR123" s="218"/>
      <c r="RS123" s="218"/>
      <c r="RT123" s="218"/>
      <c r="RU123" s="218"/>
      <c r="RV123" s="218"/>
      <c r="RW123" s="218"/>
      <c r="RX123" s="218"/>
      <c r="RY123" s="218"/>
      <c r="RZ123" s="218"/>
      <c r="SA123" s="218"/>
      <c r="SB123" s="218"/>
      <c r="SC123" s="218"/>
      <c r="SD123" s="218"/>
      <c r="SE123" s="218"/>
      <c r="SF123" s="218"/>
      <c r="SG123" s="218"/>
      <c r="SH123" s="218"/>
      <c r="SI123" s="218"/>
      <c r="SJ123" s="218"/>
      <c r="SK123" s="218"/>
      <c r="SL123" s="218"/>
      <c r="SM123" s="218"/>
      <c r="SN123" s="218"/>
      <c r="SO123" s="218"/>
      <c r="SP123" s="218"/>
      <c r="SQ123" s="218"/>
      <c r="SR123" s="218"/>
      <c r="SS123" s="218"/>
      <c r="ST123" s="218"/>
      <c r="SU123" s="218"/>
      <c r="SV123" s="218"/>
      <c r="SW123" s="218"/>
      <c r="SX123" s="218"/>
      <c r="SY123" s="218"/>
      <c r="SZ123" s="218"/>
      <c r="TA123" s="218"/>
      <c r="TB123" s="218"/>
      <c r="TC123" s="218"/>
      <c r="TD123" s="218"/>
      <c r="TE123" s="218"/>
      <c r="TF123" s="218"/>
      <c r="TG123" s="218"/>
      <c r="TH123" s="218"/>
      <c r="TI123" s="218"/>
      <c r="TJ123" s="218"/>
      <c r="TK123" s="218"/>
      <c r="TL123" s="218"/>
      <c r="TM123" s="218"/>
      <c r="TN123" s="218"/>
      <c r="TO123" s="218"/>
      <c r="TP123" s="218"/>
      <c r="TQ123" s="218"/>
      <c r="TR123" s="218"/>
      <c r="TS123" s="218"/>
      <c r="TT123" s="218"/>
      <c r="TU123" s="218"/>
      <c r="TV123" s="218"/>
      <c r="TW123" s="218"/>
      <c r="TX123" s="218"/>
      <c r="TY123" s="218"/>
      <c r="TZ123" s="218"/>
      <c r="UA123" s="218"/>
      <c r="UB123" s="218"/>
      <c r="UC123" s="218"/>
      <c r="UD123" s="218"/>
      <c r="UE123" s="218"/>
      <c r="UF123" s="218"/>
      <c r="UG123" s="218"/>
      <c r="UH123" s="218"/>
      <c r="UI123" s="218"/>
      <c r="UJ123" s="218"/>
      <c r="UK123" s="218"/>
      <c r="UL123" s="218"/>
      <c r="UM123" s="218"/>
      <c r="UN123" s="218"/>
      <c r="UO123" s="218"/>
      <c r="UP123" s="218"/>
      <c r="UQ123" s="218"/>
      <c r="UR123" s="218"/>
      <c r="US123" s="218"/>
      <c r="UT123" s="218"/>
      <c r="UU123" s="218"/>
      <c r="UV123" s="218"/>
      <c r="UW123" s="218"/>
      <c r="UX123" s="218"/>
      <c r="UY123" s="218"/>
      <c r="UZ123" s="218"/>
      <c r="VA123" s="218"/>
      <c r="VB123" s="218"/>
      <c r="VC123" s="218"/>
      <c r="VD123" s="218"/>
      <c r="VE123" s="218"/>
      <c r="VF123" s="218"/>
      <c r="VG123" s="218"/>
      <c r="VH123" s="218"/>
      <c r="VI123" s="218"/>
      <c r="VJ123" s="218"/>
      <c r="VK123" s="218"/>
      <c r="VL123" s="218"/>
      <c r="VM123" s="218"/>
      <c r="VN123" s="218"/>
      <c r="VO123" s="218"/>
      <c r="VP123" s="218"/>
      <c r="VQ123" s="218"/>
      <c r="VR123" s="218"/>
      <c r="VS123" s="218"/>
      <c r="VT123" s="218"/>
      <c r="VU123" s="218"/>
      <c r="VV123" s="218"/>
      <c r="VW123" s="218"/>
      <c r="VX123" s="218"/>
      <c r="VY123" s="218"/>
      <c r="VZ123" s="218"/>
      <c r="WA123" s="218"/>
      <c r="WB123" s="218"/>
      <c r="WC123" s="218"/>
      <c r="WD123" s="218"/>
      <c r="WE123" s="218"/>
      <c r="WF123" s="218"/>
      <c r="WG123" s="218"/>
      <c r="WH123" s="218"/>
      <c r="WI123" s="218"/>
      <c r="WJ123" s="218"/>
      <c r="WK123" s="218"/>
      <c r="WL123" s="218"/>
      <c r="WM123" s="218"/>
      <c r="WN123" s="218"/>
      <c r="WO123" s="218"/>
      <c r="WP123" s="218"/>
      <c r="WQ123" s="218"/>
      <c r="WR123" s="218"/>
      <c r="WS123" s="218"/>
      <c r="WT123" s="218"/>
      <c r="WU123" s="218"/>
      <c r="WV123" s="218"/>
      <c r="WW123" s="218"/>
      <c r="WX123" s="218"/>
      <c r="WY123" s="218"/>
      <c r="WZ123" s="218"/>
      <c r="XA123" s="218"/>
      <c r="XB123" s="218"/>
      <c r="XC123" s="218"/>
      <c r="XD123" s="218"/>
      <c r="XE123" s="218"/>
      <c r="XF123" s="218"/>
      <c r="XG123" s="218"/>
      <c r="XH123" s="218"/>
      <c r="XI123" s="218"/>
      <c r="XJ123" s="218"/>
      <c r="XK123" s="218"/>
      <c r="XL123" s="218"/>
      <c r="XM123" s="218"/>
      <c r="XN123" s="218"/>
      <c r="XO123" s="218"/>
      <c r="XP123" s="218"/>
      <c r="XQ123" s="218"/>
      <c r="XR123" s="218"/>
      <c r="XS123" s="218"/>
      <c r="XT123" s="218"/>
      <c r="XU123" s="218"/>
      <c r="XV123" s="218"/>
      <c r="XW123" s="218"/>
      <c r="XX123" s="218"/>
      <c r="XY123" s="218"/>
      <c r="XZ123" s="218"/>
      <c r="YA123" s="218"/>
      <c r="YB123" s="218"/>
      <c r="YC123" s="218"/>
      <c r="YD123" s="218"/>
      <c r="YE123" s="218"/>
      <c r="YF123" s="218"/>
      <c r="YG123" s="218"/>
      <c r="YH123" s="218"/>
      <c r="YI123" s="218"/>
      <c r="YJ123" s="218"/>
      <c r="YK123" s="218"/>
      <c r="YL123" s="218"/>
      <c r="YM123" s="218"/>
      <c r="YN123" s="218"/>
      <c r="YO123" s="218"/>
      <c r="YP123" s="218"/>
      <c r="YQ123" s="218"/>
      <c r="YR123" s="218"/>
      <c r="YS123" s="218"/>
      <c r="YT123" s="218"/>
      <c r="YU123" s="218"/>
      <c r="YV123" s="218"/>
      <c r="YW123" s="218"/>
      <c r="YX123" s="218"/>
      <c r="YY123" s="218"/>
      <c r="YZ123" s="218"/>
      <c r="ZA123" s="218"/>
      <c r="ZB123" s="218"/>
      <c r="ZC123" s="218"/>
      <c r="ZD123" s="218"/>
      <c r="ZE123" s="218"/>
      <c r="ZF123" s="218"/>
      <c r="ZG123" s="218"/>
      <c r="ZH123" s="218"/>
      <c r="ZI123" s="218"/>
      <c r="ZJ123" s="218"/>
      <c r="ZK123" s="218"/>
      <c r="ZL123" s="218"/>
      <c r="ZM123" s="218"/>
      <c r="ZN123" s="218"/>
      <c r="ZO123" s="218"/>
      <c r="ZP123" s="218"/>
      <c r="ZQ123" s="218"/>
      <c r="ZR123" s="218"/>
      <c r="ZS123" s="218"/>
      <c r="ZT123" s="218"/>
      <c r="ZU123" s="218"/>
      <c r="ZV123" s="218"/>
      <c r="ZW123" s="218"/>
      <c r="ZX123" s="218"/>
      <c r="ZY123" s="218"/>
      <c r="ZZ123" s="218"/>
      <c r="AAA123" s="218"/>
      <c r="AAB123" s="218"/>
      <c r="AAC123" s="218"/>
      <c r="AAD123" s="218"/>
      <c r="AAE123" s="218"/>
      <c r="AAF123" s="218"/>
      <c r="AAG123" s="218"/>
      <c r="AAH123" s="218"/>
      <c r="AAI123" s="218"/>
      <c r="AAJ123" s="218"/>
      <c r="AAK123" s="218"/>
      <c r="AAL123" s="218"/>
      <c r="AAM123" s="218"/>
      <c r="AAN123" s="218"/>
      <c r="AAO123" s="218"/>
      <c r="AAP123" s="218"/>
      <c r="AAQ123" s="218"/>
      <c r="AAR123" s="218"/>
      <c r="AAS123" s="218"/>
      <c r="AAT123" s="218"/>
      <c r="AAU123" s="218"/>
      <c r="AAV123" s="218"/>
      <c r="AAW123" s="218"/>
      <c r="AAX123" s="218"/>
      <c r="AAY123" s="218"/>
      <c r="AAZ123" s="218"/>
      <c r="ABA123" s="218"/>
      <c r="ABB123" s="218"/>
      <c r="ABC123" s="218"/>
      <c r="ABD123" s="218"/>
      <c r="ABE123" s="218"/>
      <c r="ABF123" s="218"/>
      <c r="ABG123" s="218"/>
      <c r="ABH123" s="218"/>
      <c r="ABI123" s="218"/>
      <c r="ABJ123" s="218"/>
      <c r="ABK123" s="218"/>
      <c r="ABL123" s="218"/>
      <c r="ABM123" s="218"/>
      <c r="ABN123" s="218"/>
      <c r="ABO123" s="218"/>
      <c r="ABP123" s="218"/>
      <c r="ABQ123" s="218"/>
      <c r="ABR123" s="218"/>
      <c r="ABS123" s="218"/>
      <c r="ABT123" s="218"/>
      <c r="ABU123" s="218"/>
      <c r="ABV123" s="218"/>
      <c r="ABW123" s="218"/>
      <c r="ABX123" s="218"/>
      <c r="ABY123" s="218"/>
      <c r="ABZ123" s="218"/>
      <c r="ACA123" s="218"/>
      <c r="ACB123" s="218"/>
      <c r="ACC123" s="218"/>
      <c r="ACD123" s="218"/>
      <c r="ACE123" s="218"/>
      <c r="ACF123" s="218"/>
      <c r="ACG123" s="218"/>
      <c r="ACH123" s="218"/>
      <c r="ACI123" s="218"/>
      <c r="ACJ123" s="218"/>
      <c r="ACK123" s="218"/>
      <c r="ACL123" s="218"/>
      <c r="ACM123" s="218"/>
      <c r="ACN123" s="218"/>
      <c r="ACO123" s="218"/>
      <c r="ACP123" s="218"/>
      <c r="ACQ123" s="218"/>
      <c r="ACR123" s="218"/>
      <c r="ACS123" s="218"/>
      <c r="ACT123" s="218"/>
      <c r="ACU123" s="218"/>
      <c r="ACV123" s="218"/>
      <c r="ACW123" s="218"/>
      <c r="ACX123" s="218"/>
      <c r="ACY123" s="218"/>
      <c r="ACZ123" s="218"/>
      <c r="ADA123" s="218"/>
      <c r="ADB123" s="218"/>
      <c r="ADC123" s="218"/>
      <c r="ADD123" s="218"/>
      <c r="ADE123" s="218"/>
      <c r="ADF123" s="218"/>
      <c r="ADG123" s="218"/>
      <c r="ADH123" s="218"/>
      <c r="ADI123" s="218"/>
      <c r="ADJ123" s="218"/>
      <c r="ADK123" s="218"/>
      <c r="ADL123" s="218"/>
      <c r="ADM123" s="218"/>
      <c r="ADN123" s="218"/>
      <c r="ADO123" s="218"/>
      <c r="ADP123" s="218"/>
      <c r="ADQ123" s="218"/>
      <c r="ADR123" s="218"/>
      <c r="ADS123" s="218"/>
      <c r="ADT123" s="218"/>
      <c r="ADU123" s="218"/>
      <c r="ADV123" s="218"/>
      <c r="ADW123" s="218"/>
      <c r="ADX123" s="218"/>
      <c r="ADY123" s="218"/>
      <c r="ADZ123" s="218"/>
      <c r="AEA123" s="218"/>
      <c r="AEB123" s="218"/>
      <c r="AEC123" s="218"/>
      <c r="AED123" s="218"/>
      <c r="AEE123" s="218"/>
      <c r="AEF123" s="218"/>
      <c r="AEG123" s="218"/>
      <c r="AEH123" s="218"/>
      <c r="AEI123" s="218"/>
      <c r="AEJ123" s="218"/>
      <c r="AEK123" s="218"/>
      <c r="AEL123" s="218"/>
      <c r="AEM123" s="218"/>
      <c r="AEN123" s="218"/>
      <c r="AEO123" s="218"/>
      <c r="AEP123" s="218"/>
      <c r="AEQ123" s="218"/>
      <c r="AER123" s="218"/>
      <c r="AES123" s="218"/>
      <c r="AET123" s="218"/>
      <c r="AEU123" s="218"/>
      <c r="AEV123" s="218"/>
      <c r="AEW123" s="218"/>
      <c r="AEX123" s="218"/>
      <c r="AEY123" s="218"/>
      <c r="AEZ123" s="218"/>
      <c r="AFA123" s="218"/>
      <c r="AFB123" s="218"/>
      <c r="AFC123" s="218"/>
      <c r="AFD123" s="218"/>
      <c r="AFE123" s="218"/>
      <c r="AFF123" s="218"/>
      <c r="AFG123" s="218"/>
      <c r="AFH123" s="218"/>
      <c r="AFI123" s="218"/>
      <c r="AFJ123" s="218"/>
      <c r="AFK123" s="218"/>
      <c r="AFL123" s="218"/>
      <c r="AFM123" s="218"/>
      <c r="AFN123" s="218"/>
      <c r="AFO123" s="218"/>
      <c r="AFP123" s="218"/>
      <c r="AFQ123" s="218"/>
      <c r="AFR123" s="218"/>
      <c r="AFS123" s="218"/>
      <c r="AFT123" s="218"/>
      <c r="AFU123" s="218"/>
      <c r="AFV123" s="218"/>
      <c r="AFW123" s="218"/>
      <c r="AFX123" s="218"/>
      <c r="AFY123" s="218"/>
      <c r="AFZ123" s="218"/>
      <c r="AGA123" s="218"/>
      <c r="AGB123" s="218"/>
      <c r="AGC123" s="218"/>
      <c r="AGD123" s="218"/>
      <c r="AGE123" s="218"/>
      <c r="AGF123" s="218"/>
      <c r="AGG123" s="218"/>
      <c r="AGH123" s="218"/>
      <c r="AGI123" s="218"/>
      <c r="AGJ123" s="218"/>
      <c r="AGK123" s="218"/>
      <c r="AGL123" s="218"/>
      <c r="AGM123" s="218"/>
      <c r="AGN123" s="218"/>
      <c r="AGO123" s="218"/>
      <c r="AGP123" s="218"/>
      <c r="AGQ123" s="218"/>
      <c r="AGR123" s="218"/>
      <c r="AGS123" s="218"/>
      <c r="AGT123" s="218"/>
      <c r="AGU123" s="218"/>
      <c r="AGV123" s="218"/>
      <c r="AGW123" s="218"/>
      <c r="AGX123" s="218"/>
      <c r="AGY123" s="218"/>
      <c r="AGZ123" s="218"/>
      <c r="AHA123" s="218"/>
      <c r="AHB123" s="218"/>
      <c r="AHC123" s="218"/>
      <c r="AHD123" s="218"/>
      <c r="AHE123" s="218"/>
      <c r="AHF123" s="218"/>
      <c r="AHG123" s="218"/>
      <c r="AHH123" s="218"/>
      <c r="AHI123" s="218"/>
      <c r="AHJ123" s="218"/>
      <c r="AHK123" s="218"/>
      <c r="AHL123" s="218"/>
      <c r="AHM123" s="218"/>
      <c r="AHN123" s="218"/>
      <c r="AHO123" s="218"/>
      <c r="AHP123" s="218"/>
      <c r="AHQ123" s="218"/>
      <c r="AHR123" s="218"/>
      <c r="AHS123" s="218"/>
      <c r="AHT123" s="218"/>
      <c r="AHU123" s="218"/>
      <c r="AHV123" s="218"/>
      <c r="AHW123" s="218"/>
      <c r="AHX123" s="218"/>
      <c r="AHY123" s="218"/>
      <c r="AHZ123" s="218"/>
      <c r="AIA123" s="218"/>
      <c r="AIB123" s="218"/>
      <c r="AIC123" s="218"/>
      <c r="AID123" s="218"/>
      <c r="AIE123" s="218"/>
      <c r="AIF123" s="218"/>
      <c r="AIG123" s="218"/>
      <c r="AIH123" s="218"/>
      <c r="AII123" s="218"/>
      <c r="AIJ123" s="218"/>
      <c r="AIK123" s="218"/>
      <c r="AIL123" s="218"/>
      <c r="AIM123" s="218"/>
      <c r="AIN123" s="218"/>
      <c r="AIO123" s="218"/>
      <c r="AIP123" s="218"/>
      <c r="AIQ123" s="218"/>
      <c r="AIR123" s="218"/>
      <c r="AIS123" s="218"/>
      <c r="AIT123" s="218"/>
      <c r="AIU123" s="218"/>
      <c r="AIV123" s="218"/>
      <c r="AIW123" s="218"/>
      <c r="AIX123" s="218"/>
      <c r="AIY123" s="218"/>
      <c r="AIZ123" s="218"/>
      <c r="AJA123" s="218"/>
      <c r="AJB123" s="218"/>
      <c r="AJC123" s="218"/>
      <c r="AJD123" s="218"/>
      <c r="AJE123" s="218"/>
      <c r="AJF123" s="218"/>
      <c r="AJG123" s="218"/>
      <c r="AJH123" s="218"/>
      <c r="AJI123" s="218"/>
      <c r="AJJ123" s="218"/>
      <c r="AJK123" s="218"/>
      <c r="AJL123" s="218"/>
      <c r="AJM123" s="218"/>
      <c r="AJN123" s="218"/>
      <c r="AJO123" s="218"/>
      <c r="AJP123" s="218"/>
      <c r="AJQ123" s="218"/>
      <c r="AJR123" s="218"/>
      <c r="AJS123" s="218"/>
      <c r="AJT123" s="218"/>
      <c r="AJU123" s="218"/>
      <c r="AJV123" s="218"/>
      <c r="AJW123" s="218"/>
      <c r="AJX123" s="218"/>
      <c r="AJY123" s="218"/>
      <c r="AJZ123" s="218"/>
      <c r="AKA123" s="218"/>
      <c r="AKB123" s="218"/>
      <c r="AKC123" s="218"/>
      <c r="AKD123" s="218"/>
      <c r="AKE123" s="218"/>
      <c r="AKF123" s="218"/>
      <c r="AKG123" s="218"/>
      <c r="AKH123" s="218"/>
      <c r="AKI123" s="218"/>
      <c r="AKJ123" s="218"/>
      <c r="AKK123" s="218"/>
      <c r="AKL123" s="218"/>
      <c r="AKM123" s="218"/>
      <c r="AKN123" s="218"/>
      <c r="AKO123" s="218"/>
      <c r="AKP123" s="218"/>
      <c r="AKQ123" s="218"/>
      <c r="AKR123" s="218"/>
      <c r="AKS123" s="218"/>
      <c r="AKT123" s="218"/>
      <c r="AKU123" s="218"/>
      <c r="AKV123" s="218"/>
      <c r="AKW123" s="218"/>
      <c r="AKX123" s="218"/>
      <c r="AKY123" s="218"/>
      <c r="AKZ123" s="218"/>
      <c r="ALA123" s="218"/>
      <c r="ALB123" s="218"/>
      <c r="ALC123" s="218"/>
      <c r="ALD123" s="218"/>
      <c r="ALE123" s="218"/>
      <c r="ALF123" s="218"/>
      <c r="ALG123" s="218"/>
      <c r="ALH123" s="218"/>
      <c r="ALI123" s="218"/>
      <c r="ALJ123" s="218"/>
      <c r="ALK123" s="218"/>
      <c r="ALL123" s="218"/>
      <c r="ALM123" s="218"/>
      <c r="ALN123" s="218"/>
      <c r="ALO123" s="218"/>
      <c r="ALP123" s="218"/>
      <c r="ALQ123" s="218"/>
      <c r="ALR123" s="218"/>
      <c r="ALS123" s="218"/>
      <c r="ALT123" s="218"/>
      <c r="ALU123" s="219"/>
    </row>
    <row r="124" spans="1:1012" s="137" customFormat="1">
      <c r="A124" s="220"/>
      <c r="B124" s="221"/>
      <c r="C124" s="218"/>
      <c r="D124" s="223"/>
      <c r="E124" s="224"/>
      <c r="F124" s="224"/>
      <c r="G124" s="224"/>
      <c r="H124" s="224"/>
      <c r="I124" s="225"/>
      <c r="J124" s="218"/>
      <c r="K124" s="218"/>
      <c r="L124" s="218"/>
      <c r="M124" s="218"/>
      <c r="N124" s="218"/>
      <c r="O124" s="218"/>
      <c r="P124" s="218"/>
      <c r="Q124" s="218"/>
      <c r="R124" s="218"/>
      <c r="S124" s="218"/>
      <c r="T124" s="218"/>
      <c r="U124" s="218"/>
      <c r="V124" s="218"/>
      <c r="W124" s="218"/>
      <c r="X124" s="218"/>
      <c r="Y124" s="218"/>
      <c r="Z124" s="218"/>
      <c r="AA124" s="218"/>
      <c r="AB124" s="218"/>
      <c r="AC124" s="218"/>
      <c r="AD124" s="218"/>
      <c r="AE124" s="218"/>
      <c r="AF124" s="218"/>
      <c r="AG124" s="218"/>
      <c r="AH124" s="218"/>
      <c r="AI124" s="218"/>
      <c r="AJ124" s="218"/>
      <c r="AK124" s="218"/>
      <c r="AL124" s="218"/>
      <c r="AM124" s="218"/>
      <c r="AN124" s="218"/>
      <c r="AO124" s="218"/>
      <c r="AP124" s="218"/>
      <c r="AQ124" s="218"/>
      <c r="AR124" s="218"/>
      <c r="AS124" s="218"/>
      <c r="AT124" s="218"/>
      <c r="AU124" s="218"/>
      <c r="AV124" s="218"/>
      <c r="AW124" s="218"/>
      <c r="AX124" s="218"/>
      <c r="AY124" s="218"/>
      <c r="AZ124" s="218"/>
      <c r="BA124" s="218"/>
      <c r="BB124" s="218"/>
      <c r="BC124" s="218"/>
      <c r="BD124" s="218"/>
      <c r="BE124" s="218"/>
      <c r="BF124" s="218"/>
      <c r="BG124" s="218"/>
      <c r="BH124" s="218"/>
      <c r="BI124" s="218"/>
      <c r="BJ124" s="218"/>
      <c r="BK124" s="218"/>
      <c r="BL124" s="218"/>
      <c r="BM124" s="218"/>
      <c r="BN124" s="218"/>
      <c r="BO124" s="218"/>
      <c r="BP124" s="218"/>
      <c r="BQ124" s="218"/>
      <c r="BR124" s="218"/>
      <c r="BS124" s="218"/>
      <c r="BT124" s="218"/>
      <c r="BU124" s="218"/>
      <c r="BV124" s="218"/>
      <c r="BW124" s="218"/>
      <c r="BX124" s="218"/>
      <c r="BY124" s="218"/>
      <c r="BZ124" s="218"/>
      <c r="CA124" s="218"/>
      <c r="CB124" s="218"/>
      <c r="CC124" s="218"/>
      <c r="CD124" s="218"/>
      <c r="CE124" s="218"/>
      <c r="CF124" s="218"/>
      <c r="CG124" s="218"/>
      <c r="CH124" s="218"/>
      <c r="CI124" s="218"/>
      <c r="CJ124" s="218"/>
      <c r="CK124" s="218"/>
      <c r="CL124" s="218"/>
      <c r="CM124" s="218"/>
      <c r="CN124" s="218"/>
      <c r="CO124" s="218"/>
      <c r="CP124" s="218"/>
      <c r="CQ124" s="218"/>
      <c r="CR124" s="218"/>
      <c r="CS124" s="218"/>
      <c r="CT124" s="218"/>
      <c r="CU124" s="218"/>
      <c r="CV124" s="218"/>
      <c r="CW124" s="218"/>
      <c r="CX124" s="218"/>
      <c r="CY124" s="218"/>
      <c r="CZ124" s="218"/>
      <c r="DA124" s="218"/>
      <c r="DB124" s="218"/>
      <c r="DC124" s="218"/>
      <c r="DD124" s="218"/>
      <c r="DE124" s="218"/>
      <c r="DF124" s="218"/>
      <c r="DG124" s="218"/>
      <c r="DH124" s="218"/>
      <c r="DI124" s="218"/>
      <c r="DJ124" s="218"/>
      <c r="DK124" s="218"/>
      <c r="DL124" s="218"/>
      <c r="DM124" s="218"/>
      <c r="DN124" s="218"/>
      <c r="DO124" s="218"/>
      <c r="DP124" s="218"/>
      <c r="DQ124" s="218"/>
      <c r="DR124" s="218"/>
      <c r="DS124" s="218"/>
      <c r="DT124" s="218"/>
      <c r="DU124" s="218"/>
      <c r="DV124" s="218"/>
      <c r="DW124" s="218"/>
      <c r="DX124" s="218"/>
      <c r="DY124" s="218"/>
      <c r="DZ124" s="218"/>
      <c r="EA124" s="218"/>
      <c r="EB124" s="218"/>
      <c r="EC124" s="218"/>
      <c r="ED124" s="218"/>
      <c r="EE124" s="218"/>
      <c r="EF124" s="218"/>
      <c r="EG124" s="218"/>
      <c r="EH124" s="218"/>
      <c r="EI124" s="218"/>
      <c r="EJ124" s="218"/>
      <c r="EK124" s="218"/>
      <c r="EL124" s="218"/>
      <c r="EM124" s="218"/>
      <c r="EN124" s="218"/>
      <c r="EO124" s="218"/>
      <c r="EP124" s="218"/>
      <c r="EQ124" s="218"/>
      <c r="ER124" s="218"/>
      <c r="ES124" s="218"/>
      <c r="ET124" s="218"/>
      <c r="EU124" s="218"/>
      <c r="EV124" s="218"/>
      <c r="EW124" s="218"/>
      <c r="EX124" s="218"/>
      <c r="EY124" s="218"/>
      <c r="EZ124" s="218"/>
      <c r="FA124" s="218"/>
      <c r="FB124" s="218"/>
      <c r="FC124" s="218"/>
      <c r="FD124" s="218"/>
      <c r="FE124" s="218"/>
      <c r="FF124" s="218"/>
      <c r="FG124" s="218"/>
      <c r="FH124" s="218"/>
      <c r="FI124" s="218"/>
      <c r="FJ124" s="218"/>
      <c r="FK124" s="218"/>
      <c r="FL124" s="218"/>
      <c r="FM124" s="218"/>
      <c r="FN124" s="218"/>
      <c r="FO124" s="218"/>
      <c r="FP124" s="218"/>
      <c r="FQ124" s="218"/>
      <c r="FR124" s="218"/>
      <c r="FS124" s="218"/>
      <c r="FT124" s="218"/>
      <c r="FU124" s="218"/>
      <c r="FV124" s="218"/>
      <c r="FW124" s="218"/>
      <c r="FX124" s="218"/>
      <c r="FY124" s="218"/>
      <c r="FZ124" s="218"/>
      <c r="GA124" s="218"/>
      <c r="GB124" s="218"/>
      <c r="GC124" s="218"/>
      <c r="GD124" s="218"/>
      <c r="GE124" s="218"/>
      <c r="GF124" s="218"/>
      <c r="GG124" s="218"/>
      <c r="GH124" s="218"/>
      <c r="GI124" s="218"/>
      <c r="GJ124" s="218"/>
      <c r="GK124" s="218"/>
      <c r="GL124" s="218"/>
      <c r="GM124" s="218"/>
      <c r="GN124" s="218"/>
      <c r="GO124" s="218"/>
      <c r="GP124" s="218"/>
      <c r="GQ124" s="218"/>
      <c r="GR124" s="218"/>
      <c r="GS124" s="218"/>
      <c r="GT124" s="218"/>
      <c r="GU124" s="218"/>
      <c r="GV124" s="218"/>
      <c r="GW124" s="218"/>
      <c r="GX124" s="218"/>
      <c r="GY124" s="218"/>
      <c r="GZ124" s="218"/>
      <c r="HA124" s="218"/>
      <c r="HB124" s="218"/>
      <c r="HC124" s="218"/>
      <c r="HD124" s="218"/>
      <c r="HE124" s="218"/>
      <c r="HF124" s="218"/>
      <c r="HG124" s="218"/>
      <c r="HH124" s="218"/>
      <c r="HI124" s="218"/>
      <c r="HJ124" s="218"/>
      <c r="HK124" s="218"/>
      <c r="HL124" s="218"/>
      <c r="HM124" s="218"/>
      <c r="HN124" s="218"/>
      <c r="HO124" s="218"/>
      <c r="HP124" s="218"/>
      <c r="HQ124" s="218"/>
      <c r="HR124" s="218"/>
      <c r="HS124" s="218"/>
      <c r="HT124" s="218"/>
      <c r="HU124" s="218"/>
      <c r="HV124" s="218"/>
      <c r="HW124" s="218"/>
      <c r="HX124" s="218"/>
      <c r="HY124" s="218"/>
      <c r="HZ124" s="218"/>
      <c r="IA124" s="218"/>
      <c r="IB124" s="218"/>
      <c r="IC124" s="218"/>
      <c r="ID124" s="218"/>
      <c r="IE124" s="218"/>
      <c r="IF124" s="218"/>
      <c r="IG124" s="218"/>
      <c r="IH124" s="218"/>
      <c r="II124" s="218"/>
      <c r="IJ124" s="218"/>
      <c r="IK124" s="218"/>
      <c r="IL124" s="218"/>
      <c r="IM124" s="218"/>
      <c r="IN124" s="218"/>
      <c r="IO124" s="218"/>
      <c r="IP124" s="218"/>
      <c r="IQ124" s="218"/>
      <c r="IR124" s="218"/>
      <c r="IS124" s="218"/>
      <c r="IT124" s="218"/>
      <c r="IU124" s="218"/>
      <c r="IV124" s="218"/>
      <c r="IW124" s="218"/>
      <c r="IX124" s="218"/>
      <c r="IY124" s="218"/>
      <c r="IZ124" s="218"/>
      <c r="JA124" s="218"/>
      <c r="JB124" s="218"/>
      <c r="JC124" s="218"/>
      <c r="JD124" s="218"/>
      <c r="JE124" s="218"/>
      <c r="JF124" s="218"/>
      <c r="JG124" s="218"/>
      <c r="JH124" s="218"/>
      <c r="JI124" s="218"/>
      <c r="JJ124" s="218"/>
      <c r="JK124" s="218"/>
      <c r="JL124" s="218"/>
      <c r="JM124" s="218"/>
      <c r="JN124" s="218"/>
      <c r="JO124" s="218"/>
      <c r="JP124" s="218"/>
      <c r="JQ124" s="218"/>
      <c r="JR124" s="218"/>
      <c r="JS124" s="218"/>
      <c r="JT124" s="218"/>
      <c r="JU124" s="218"/>
      <c r="JV124" s="218"/>
      <c r="JW124" s="218"/>
      <c r="JX124" s="218"/>
      <c r="JY124" s="218"/>
      <c r="JZ124" s="218"/>
      <c r="KA124" s="218"/>
      <c r="KB124" s="218"/>
      <c r="KC124" s="218"/>
      <c r="KD124" s="218"/>
      <c r="KE124" s="218"/>
      <c r="KF124" s="218"/>
      <c r="KG124" s="218"/>
      <c r="KH124" s="218"/>
      <c r="KI124" s="218"/>
      <c r="KJ124" s="218"/>
      <c r="KK124" s="218"/>
      <c r="KL124" s="218"/>
      <c r="KM124" s="218"/>
      <c r="KN124" s="218"/>
      <c r="KO124" s="218"/>
      <c r="KP124" s="218"/>
      <c r="KQ124" s="218"/>
      <c r="KR124" s="218"/>
      <c r="KS124" s="218"/>
      <c r="KT124" s="218"/>
      <c r="KU124" s="218"/>
      <c r="KV124" s="218"/>
      <c r="KW124" s="218"/>
      <c r="KX124" s="218"/>
      <c r="KY124" s="218"/>
      <c r="KZ124" s="218"/>
      <c r="LA124" s="218"/>
      <c r="LB124" s="218"/>
      <c r="LC124" s="218"/>
      <c r="LD124" s="218"/>
      <c r="LE124" s="218"/>
      <c r="LF124" s="218"/>
      <c r="LG124" s="218"/>
      <c r="LH124" s="218"/>
      <c r="LI124" s="218"/>
      <c r="LJ124" s="218"/>
      <c r="LK124" s="218"/>
      <c r="LL124" s="218"/>
      <c r="LM124" s="218"/>
      <c r="LN124" s="218"/>
      <c r="LO124" s="218"/>
      <c r="LP124" s="218"/>
      <c r="LQ124" s="218"/>
      <c r="LR124" s="218"/>
      <c r="LS124" s="218"/>
      <c r="LT124" s="218"/>
      <c r="LU124" s="218"/>
      <c r="LV124" s="218"/>
      <c r="LW124" s="218"/>
      <c r="LX124" s="218"/>
      <c r="LY124" s="218"/>
      <c r="LZ124" s="218"/>
      <c r="MA124" s="218"/>
      <c r="MB124" s="218"/>
      <c r="MC124" s="218"/>
      <c r="MD124" s="218"/>
      <c r="ME124" s="218"/>
      <c r="MF124" s="218"/>
      <c r="MG124" s="218"/>
      <c r="MH124" s="218"/>
      <c r="MI124" s="218"/>
      <c r="MJ124" s="218"/>
      <c r="MK124" s="218"/>
      <c r="ML124" s="218"/>
      <c r="MM124" s="218"/>
      <c r="MN124" s="218"/>
      <c r="MO124" s="218"/>
      <c r="MP124" s="218"/>
      <c r="MQ124" s="218"/>
      <c r="MR124" s="218"/>
      <c r="MS124" s="218"/>
      <c r="MT124" s="218"/>
      <c r="MU124" s="218"/>
      <c r="MV124" s="218"/>
      <c r="MW124" s="218"/>
      <c r="MX124" s="218"/>
      <c r="MY124" s="218"/>
      <c r="MZ124" s="218"/>
      <c r="NA124" s="218"/>
      <c r="NB124" s="218"/>
      <c r="NC124" s="218"/>
      <c r="ND124" s="218"/>
      <c r="NE124" s="218"/>
      <c r="NF124" s="218"/>
      <c r="NG124" s="218"/>
      <c r="NH124" s="218"/>
      <c r="NI124" s="218"/>
      <c r="NJ124" s="218"/>
      <c r="NK124" s="218"/>
      <c r="NL124" s="218"/>
      <c r="NM124" s="218"/>
      <c r="NN124" s="218"/>
      <c r="NO124" s="218"/>
      <c r="NP124" s="218"/>
      <c r="NQ124" s="218"/>
      <c r="NR124" s="218"/>
      <c r="NS124" s="218"/>
      <c r="NT124" s="218"/>
      <c r="NU124" s="218"/>
      <c r="NV124" s="218"/>
      <c r="NW124" s="218"/>
      <c r="NX124" s="218"/>
      <c r="NY124" s="218"/>
      <c r="NZ124" s="218"/>
      <c r="OA124" s="218"/>
      <c r="OB124" s="218"/>
      <c r="OC124" s="218"/>
      <c r="OD124" s="218"/>
      <c r="OE124" s="218"/>
      <c r="OF124" s="218"/>
      <c r="OG124" s="218"/>
      <c r="OH124" s="218"/>
      <c r="OI124" s="218"/>
      <c r="OJ124" s="218"/>
      <c r="OK124" s="218"/>
      <c r="OL124" s="218"/>
      <c r="OM124" s="218"/>
      <c r="ON124" s="218"/>
      <c r="OO124" s="218"/>
      <c r="OP124" s="218"/>
      <c r="OQ124" s="218"/>
      <c r="OR124" s="218"/>
      <c r="OS124" s="218"/>
      <c r="OT124" s="218"/>
      <c r="OU124" s="218"/>
      <c r="OV124" s="218"/>
      <c r="OW124" s="218"/>
      <c r="OX124" s="218"/>
      <c r="OY124" s="218"/>
      <c r="OZ124" s="218"/>
      <c r="PA124" s="218"/>
      <c r="PB124" s="218"/>
      <c r="PC124" s="218"/>
      <c r="PD124" s="218"/>
      <c r="PE124" s="218"/>
      <c r="PF124" s="218"/>
      <c r="PG124" s="218"/>
      <c r="PH124" s="218"/>
      <c r="PI124" s="218"/>
      <c r="PJ124" s="218"/>
      <c r="PK124" s="218"/>
      <c r="PL124" s="218"/>
      <c r="PM124" s="218"/>
      <c r="PN124" s="218"/>
      <c r="PO124" s="218"/>
      <c r="PP124" s="218"/>
      <c r="PQ124" s="218"/>
      <c r="PR124" s="218"/>
      <c r="PS124" s="218"/>
      <c r="PT124" s="218"/>
      <c r="PU124" s="218"/>
      <c r="PV124" s="218"/>
      <c r="PW124" s="218"/>
      <c r="PX124" s="218"/>
      <c r="PY124" s="218"/>
      <c r="PZ124" s="218"/>
      <c r="QA124" s="218"/>
      <c r="QB124" s="218"/>
      <c r="QC124" s="218"/>
      <c r="QD124" s="218"/>
      <c r="QE124" s="218"/>
      <c r="QF124" s="218"/>
      <c r="QG124" s="218"/>
      <c r="QH124" s="218"/>
      <c r="QI124" s="218"/>
      <c r="QJ124" s="218"/>
      <c r="QK124" s="218"/>
      <c r="QL124" s="218"/>
      <c r="QM124" s="218"/>
      <c r="QN124" s="218"/>
      <c r="QO124" s="218"/>
      <c r="QP124" s="218"/>
      <c r="QQ124" s="218"/>
      <c r="QR124" s="218"/>
      <c r="QS124" s="218"/>
      <c r="QT124" s="218"/>
      <c r="QU124" s="218"/>
      <c r="QV124" s="218"/>
      <c r="QW124" s="218"/>
      <c r="QX124" s="218"/>
      <c r="QY124" s="218"/>
      <c r="QZ124" s="218"/>
      <c r="RA124" s="218"/>
      <c r="RB124" s="218"/>
      <c r="RC124" s="218"/>
      <c r="RD124" s="218"/>
      <c r="RE124" s="218"/>
      <c r="RF124" s="218"/>
      <c r="RG124" s="218"/>
      <c r="RH124" s="218"/>
      <c r="RI124" s="218"/>
      <c r="RJ124" s="218"/>
      <c r="RK124" s="218"/>
      <c r="RL124" s="218"/>
      <c r="RM124" s="218"/>
      <c r="RN124" s="218"/>
      <c r="RO124" s="218"/>
      <c r="RP124" s="218"/>
      <c r="RQ124" s="218"/>
      <c r="RR124" s="218"/>
      <c r="RS124" s="218"/>
      <c r="RT124" s="218"/>
      <c r="RU124" s="218"/>
      <c r="RV124" s="218"/>
      <c r="RW124" s="218"/>
      <c r="RX124" s="218"/>
      <c r="RY124" s="218"/>
      <c r="RZ124" s="218"/>
      <c r="SA124" s="218"/>
      <c r="SB124" s="218"/>
      <c r="SC124" s="218"/>
      <c r="SD124" s="218"/>
      <c r="SE124" s="218"/>
      <c r="SF124" s="218"/>
      <c r="SG124" s="218"/>
      <c r="SH124" s="218"/>
      <c r="SI124" s="218"/>
      <c r="SJ124" s="218"/>
      <c r="SK124" s="218"/>
      <c r="SL124" s="218"/>
      <c r="SM124" s="218"/>
      <c r="SN124" s="218"/>
      <c r="SO124" s="218"/>
      <c r="SP124" s="218"/>
      <c r="SQ124" s="218"/>
      <c r="SR124" s="218"/>
      <c r="SS124" s="218"/>
      <c r="ST124" s="218"/>
      <c r="SU124" s="218"/>
      <c r="SV124" s="218"/>
      <c r="SW124" s="218"/>
      <c r="SX124" s="218"/>
      <c r="SY124" s="218"/>
      <c r="SZ124" s="218"/>
      <c r="TA124" s="218"/>
      <c r="TB124" s="218"/>
      <c r="TC124" s="218"/>
      <c r="TD124" s="218"/>
      <c r="TE124" s="218"/>
      <c r="TF124" s="218"/>
      <c r="TG124" s="218"/>
      <c r="TH124" s="218"/>
      <c r="TI124" s="218"/>
      <c r="TJ124" s="218"/>
      <c r="TK124" s="218"/>
      <c r="TL124" s="218"/>
      <c r="TM124" s="218"/>
      <c r="TN124" s="218"/>
      <c r="TO124" s="218"/>
      <c r="TP124" s="218"/>
      <c r="TQ124" s="218"/>
      <c r="TR124" s="218"/>
      <c r="TS124" s="218"/>
      <c r="TT124" s="218"/>
      <c r="TU124" s="218"/>
      <c r="TV124" s="218"/>
      <c r="TW124" s="218"/>
      <c r="TX124" s="218"/>
      <c r="TY124" s="218"/>
      <c r="TZ124" s="218"/>
      <c r="UA124" s="218"/>
      <c r="UB124" s="218"/>
      <c r="UC124" s="218"/>
      <c r="UD124" s="218"/>
      <c r="UE124" s="218"/>
      <c r="UF124" s="218"/>
      <c r="UG124" s="218"/>
      <c r="UH124" s="218"/>
      <c r="UI124" s="218"/>
      <c r="UJ124" s="218"/>
      <c r="UK124" s="218"/>
      <c r="UL124" s="218"/>
      <c r="UM124" s="218"/>
      <c r="UN124" s="218"/>
      <c r="UO124" s="218"/>
      <c r="UP124" s="218"/>
      <c r="UQ124" s="218"/>
      <c r="UR124" s="218"/>
      <c r="US124" s="218"/>
      <c r="UT124" s="218"/>
      <c r="UU124" s="218"/>
      <c r="UV124" s="218"/>
      <c r="UW124" s="218"/>
      <c r="UX124" s="218"/>
      <c r="UY124" s="218"/>
      <c r="UZ124" s="218"/>
      <c r="VA124" s="218"/>
      <c r="VB124" s="218"/>
      <c r="VC124" s="218"/>
      <c r="VD124" s="218"/>
      <c r="VE124" s="218"/>
      <c r="VF124" s="218"/>
      <c r="VG124" s="218"/>
      <c r="VH124" s="218"/>
      <c r="VI124" s="218"/>
      <c r="VJ124" s="218"/>
      <c r="VK124" s="218"/>
      <c r="VL124" s="218"/>
      <c r="VM124" s="218"/>
      <c r="VN124" s="218"/>
      <c r="VO124" s="218"/>
      <c r="VP124" s="218"/>
      <c r="VQ124" s="218"/>
      <c r="VR124" s="218"/>
      <c r="VS124" s="218"/>
      <c r="VT124" s="218"/>
      <c r="VU124" s="218"/>
      <c r="VV124" s="218"/>
      <c r="VW124" s="218"/>
      <c r="VX124" s="218"/>
      <c r="VY124" s="218"/>
      <c r="VZ124" s="218"/>
      <c r="WA124" s="218"/>
      <c r="WB124" s="218"/>
      <c r="WC124" s="218"/>
      <c r="WD124" s="218"/>
      <c r="WE124" s="218"/>
      <c r="WF124" s="218"/>
      <c r="WG124" s="218"/>
      <c r="WH124" s="218"/>
      <c r="WI124" s="218"/>
      <c r="WJ124" s="218"/>
      <c r="WK124" s="218"/>
      <c r="WL124" s="218"/>
      <c r="WM124" s="218"/>
      <c r="WN124" s="218"/>
      <c r="WO124" s="218"/>
      <c r="WP124" s="218"/>
      <c r="WQ124" s="218"/>
      <c r="WR124" s="218"/>
      <c r="WS124" s="218"/>
      <c r="WT124" s="218"/>
      <c r="WU124" s="218"/>
      <c r="WV124" s="218"/>
      <c r="WW124" s="218"/>
      <c r="WX124" s="218"/>
      <c r="WY124" s="218"/>
      <c r="WZ124" s="218"/>
      <c r="XA124" s="218"/>
      <c r="XB124" s="218"/>
      <c r="XC124" s="218"/>
      <c r="XD124" s="218"/>
      <c r="XE124" s="218"/>
      <c r="XF124" s="218"/>
      <c r="XG124" s="218"/>
      <c r="XH124" s="218"/>
      <c r="XI124" s="218"/>
      <c r="XJ124" s="218"/>
      <c r="XK124" s="218"/>
      <c r="XL124" s="218"/>
      <c r="XM124" s="218"/>
      <c r="XN124" s="218"/>
      <c r="XO124" s="218"/>
      <c r="XP124" s="218"/>
      <c r="XQ124" s="218"/>
      <c r="XR124" s="218"/>
      <c r="XS124" s="218"/>
      <c r="XT124" s="218"/>
      <c r="XU124" s="218"/>
      <c r="XV124" s="218"/>
      <c r="XW124" s="218"/>
      <c r="XX124" s="218"/>
      <c r="XY124" s="218"/>
      <c r="XZ124" s="218"/>
      <c r="YA124" s="218"/>
      <c r="YB124" s="218"/>
      <c r="YC124" s="218"/>
      <c r="YD124" s="218"/>
      <c r="YE124" s="218"/>
      <c r="YF124" s="218"/>
      <c r="YG124" s="218"/>
      <c r="YH124" s="218"/>
      <c r="YI124" s="218"/>
      <c r="YJ124" s="218"/>
      <c r="YK124" s="218"/>
      <c r="YL124" s="218"/>
      <c r="YM124" s="218"/>
      <c r="YN124" s="218"/>
      <c r="YO124" s="218"/>
      <c r="YP124" s="218"/>
      <c r="YQ124" s="218"/>
      <c r="YR124" s="218"/>
      <c r="YS124" s="218"/>
      <c r="YT124" s="218"/>
      <c r="YU124" s="218"/>
      <c r="YV124" s="218"/>
      <c r="YW124" s="218"/>
      <c r="YX124" s="218"/>
      <c r="YY124" s="218"/>
      <c r="YZ124" s="218"/>
      <c r="ZA124" s="218"/>
      <c r="ZB124" s="218"/>
      <c r="ZC124" s="218"/>
      <c r="ZD124" s="218"/>
      <c r="ZE124" s="218"/>
      <c r="ZF124" s="218"/>
      <c r="ZG124" s="218"/>
      <c r="ZH124" s="218"/>
      <c r="ZI124" s="218"/>
      <c r="ZJ124" s="218"/>
      <c r="ZK124" s="218"/>
      <c r="ZL124" s="218"/>
      <c r="ZM124" s="218"/>
      <c r="ZN124" s="218"/>
      <c r="ZO124" s="218"/>
      <c r="ZP124" s="218"/>
      <c r="ZQ124" s="218"/>
      <c r="ZR124" s="218"/>
      <c r="ZS124" s="218"/>
      <c r="ZT124" s="218"/>
      <c r="ZU124" s="218"/>
      <c r="ZV124" s="218"/>
      <c r="ZW124" s="218"/>
      <c r="ZX124" s="218"/>
      <c r="ZY124" s="218"/>
      <c r="ZZ124" s="218"/>
      <c r="AAA124" s="218"/>
      <c r="AAB124" s="218"/>
      <c r="AAC124" s="218"/>
      <c r="AAD124" s="218"/>
      <c r="AAE124" s="218"/>
      <c r="AAF124" s="218"/>
      <c r="AAG124" s="218"/>
      <c r="AAH124" s="218"/>
      <c r="AAI124" s="218"/>
      <c r="AAJ124" s="218"/>
      <c r="AAK124" s="218"/>
      <c r="AAL124" s="218"/>
      <c r="AAM124" s="218"/>
      <c r="AAN124" s="218"/>
      <c r="AAO124" s="218"/>
      <c r="AAP124" s="218"/>
      <c r="AAQ124" s="218"/>
      <c r="AAR124" s="218"/>
      <c r="AAS124" s="218"/>
      <c r="AAT124" s="218"/>
      <c r="AAU124" s="218"/>
      <c r="AAV124" s="218"/>
      <c r="AAW124" s="218"/>
      <c r="AAX124" s="218"/>
      <c r="AAY124" s="218"/>
      <c r="AAZ124" s="218"/>
      <c r="ABA124" s="218"/>
      <c r="ABB124" s="218"/>
      <c r="ABC124" s="218"/>
      <c r="ABD124" s="218"/>
      <c r="ABE124" s="218"/>
      <c r="ABF124" s="218"/>
      <c r="ABG124" s="218"/>
      <c r="ABH124" s="218"/>
      <c r="ABI124" s="218"/>
      <c r="ABJ124" s="218"/>
      <c r="ABK124" s="218"/>
      <c r="ABL124" s="218"/>
      <c r="ABM124" s="218"/>
      <c r="ABN124" s="218"/>
      <c r="ABO124" s="218"/>
      <c r="ABP124" s="218"/>
      <c r="ABQ124" s="218"/>
      <c r="ABR124" s="218"/>
      <c r="ABS124" s="218"/>
      <c r="ABT124" s="218"/>
      <c r="ABU124" s="218"/>
      <c r="ABV124" s="218"/>
      <c r="ABW124" s="218"/>
      <c r="ABX124" s="218"/>
      <c r="ABY124" s="218"/>
      <c r="ABZ124" s="218"/>
      <c r="ACA124" s="218"/>
      <c r="ACB124" s="218"/>
      <c r="ACC124" s="218"/>
      <c r="ACD124" s="218"/>
      <c r="ACE124" s="218"/>
      <c r="ACF124" s="218"/>
      <c r="ACG124" s="218"/>
      <c r="ACH124" s="218"/>
      <c r="ACI124" s="218"/>
      <c r="ACJ124" s="218"/>
      <c r="ACK124" s="218"/>
      <c r="ACL124" s="218"/>
      <c r="ACM124" s="218"/>
      <c r="ACN124" s="218"/>
      <c r="ACO124" s="218"/>
      <c r="ACP124" s="218"/>
      <c r="ACQ124" s="218"/>
      <c r="ACR124" s="218"/>
      <c r="ACS124" s="218"/>
      <c r="ACT124" s="218"/>
      <c r="ACU124" s="218"/>
      <c r="ACV124" s="218"/>
      <c r="ACW124" s="218"/>
      <c r="ACX124" s="218"/>
      <c r="ACY124" s="218"/>
      <c r="ACZ124" s="218"/>
      <c r="ADA124" s="218"/>
      <c r="ADB124" s="218"/>
      <c r="ADC124" s="218"/>
      <c r="ADD124" s="218"/>
      <c r="ADE124" s="218"/>
      <c r="ADF124" s="218"/>
      <c r="ADG124" s="218"/>
      <c r="ADH124" s="218"/>
      <c r="ADI124" s="218"/>
      <c r="ADJ124" s="218"/>
      <c r="ADK124" s="218"/>
      <c r="ADL124" s="218"/>
      <c r="ADM124" s="218"/>
      <c r="ADN124" s="218"/>
      <c r="ADO124" s="218"/>
      <c r="ADP124" s="218"/>
      <c r="ADQ124" s="218"/>
      <c r="ADR124" s="218"/>
      <c r="ADS124" s="218"/>
      <c r="ADT124" s="218"/>
      <c r="ADU124" s="218"/>
      <c r="ADV124" s="218"/>
      <c r="ADW124" s="218"/>
      <c r="ADX124" s="218"/>
      <c r="ADY124" s="218"/>
      <c r="ADZ124" s="218"/>
      <c r="AEA124" s="218"/>
      <c r="AEB124" s="218"/>
      <c r="AEC124" s="218"/>
      <c r="AED124" s="218"/>
      <c r="AEE124" s="218"/>
      <c r="AEF124" s="218"/>
      <c r="AEG124" s="218"/>
      <c r="AEH124" s="218"/>
      <c r="AEI124" s="218"/>
      <c r="AEJ124" s="218"/>
      <c r="AEK124" s="218"/>
      <c r="AEL124" s="218"/>
      <c r="AEM124" s="218"/>
      <c r="AEN124" s="218"/>
      <c r="AEO124" s="218"/>
      <c r="AEP124" s="218"/>
      <c r="AEQ124" s="218"/>
      <c r="AER124" s="218"/>
      <c r="AES124" s="218"/>
      <c r="AET124" s="218"/>
      <c r="AEU124" s="218"/>
      <c r="AEV124" s="218"/>
      <c r="AEW124" s="218"/>
      <c r="AEX124" s="218"/>
      <c r="AEY124" s="218"/>
      <c r="AEZ124" s="218"/>
      <c r="AFA124" s="218"/>
      <c r="AFB124" s="218"/>
      <c r="AFC124" s="218"/>
      <c r="AFD124" s="218"/>
      <c r="AFE124" s="218"/>
      <c r="AFF124" s="218"/>
      <c r="AFG124" s="218"/>
      <c r="AFH124" s="218"/>
      <c r="AFI124" s="218"/>
      <c r="AFJ124" s="218"/>
      <c r="AFK124" s="218"/>
      <c r="AFL124" s="218"/>
      <c r="AFM124" s="218"/>
      <c r="AFN124" s="218"/>
      <c r="AFO124" s="218"/>
      <c r="AFP124" s="218"/>
      <c r="AFQ124" s="218"/>
      <c r="AFR124" s="218"/>
      <c r="AFS124" s="218"/>
      <c r="AFT124" s="218"/>
      <c r="AFU124" s="218"/>
      <c r="AFV124" s="218"/>
      <c r="AFW124" s="218"/>
      <c r="AFX124" s="218"/>
      <c r="AFY124" s="218"/>
      <c r="AFZ124" s="218"/>
      <c r="AGA124" s="218"/>
      <c r="AGB124" s="218"/>
      <c r="AGC124" s="218"/>
      <c r="AGD124" s="218"/>
      <c r="AGE124" s="218"/>
      <c r="AGF124" s="218"/>
      <c r="AGG124" s="218"/>
      <c r="AGH124" s="218"/>
      <c r="AGI124" s="218"/>
      <c r="AGJ124" s="218"/>
      <c r="AGK124" s="218"/>
      <c r="AGL124" s="218"/>
      <c r="AGM124" s="218"/>
      <c r="AGN124" s="218"/>
      <c r="AGO124" s="218"/>
      <c r="AGP124" s="218"/>
      <c r="AGQ124" s="218"/>
      <c r="AGR124" s="218"/>
      <c r="AGS124" s="218"/>
      <c r="AGT124" s="218"/>
      <c r="AGU124" s="218"/>
      <c r="AGV124" s="218"/>
      <c r="AGW124" s="218"/>
      <c r="AGX124" s="218"/>
      <c r="AGY124" s="218"/>
      <c r="AGZ124" s="218"/>
      <c r="AHA124" s="218"/>
      <c r="AHB124" s="218"/>
      <c r="AHC124" s="218"/>
      <c r="AHD124" s="218"/>
      <c r="AHE124" s="218"/>
      <c r="AHF124" s="218"/>
      <c r="AHG124" s="218"/>
      <c r="AHH124" s="218"/>
      <c r="AHI124" s="218"/>
      <c r="AHJ124" s="218"/>
      <c r="AHK124" s="218"/>
      <c r="AHL124" s="218"/>
      <c r="AHM124" s="218"/>
      <c r="AHN124" s="218"/>
      <c r="AHO124" s="218"/>
      <c r="AHP124" s="218"/>
      <c r="AHQ124" s="218"/>
      <c r="AHR124" s="218"/>
      <c r="AHS124" s="218"/>
      <c r="AHT124" s="218"/>
      <c r="AHU124" s="218"/>
      <c r="AHV124" s="218"/>
      <c r="AHW124" s="218"/>
      <c r="AHX124" s="218"/>
      <c r="AHY124" s="218"/>
      <c r="AHZ124" s="218"/>
      <c r="AIA124" s="218"/>
      <c r="AIB124" s="218"/>
      <c r="AIC124" s="218"/>
      <c r="AID124" s="218"/>
      <c r="AIE124" s="218"/>
      <c r="AIF124" s="218"/>
      <c r="AIG124" s="218"/>
      <c r="AIH124" s="218"/>
      <c r="AII124" s="218"/>
      <c r="AIJ124" s="218"/>
      <c r="AIK124" s="218"/>
      <c r="AIL124" s="218"/>
      <c r="AIM124" s="218"/>
      <c r="AIN124" s="218"/>
      <c r="AIO124" s="218"/>
      <c r="AIP124" s="218"/>
      <c r="AIQ124" s="218"/>
      <c r="AIR124" s="218"/>
      <c r="AIS124" s="218"/>
      <c r="AIT124" s="218"/>
      <c r="AIU124" s="218"/>
      <c r="AIV124" s="218"/>
      <c r="AIW124" s="218"/>
      <c r="AIX124" s="218"/>
      <c r="AIY124" s="218"/>
      <c r="AIZ124" s="218"/>
      <c r="AJA124" s="218"/>
      <c r="AJB124" s="218"/>
      <c r="AJC124" s="218"/>
      <c r="AJD124" s="218"/>
      <c r="AJE124" s="218"/>
      <c r="AJF124" s="218"/>
      <c r="AJG124" s="218"/>
      <c r="AJH124" s="218"/>
      <c r="AJI124" s="218"/>
      <c r="AJJ124" s="218"/>
      <c r="AJK124" s="218"/>
      <c r="AJL124" s="218"/>
      <c r="AJM124" s="218"/>
      <c r="AJN124" s="218"/>
      <c r="AJO124" s="218"/>
      <c r="AJP124" s="218"/>
      <c r="AJQ124" s="218"/>
      <c r="AJR124" s="218"/>
      <c r="AJS124" s="218"/>
      <c r="AJT124" s="218"/>
      <c r="AJU124" s="218"/>
      <c r="AJV124" s="218"/>
      <c r="AJW124" s="218"/>
      <c r="AJX124" s="218"/>
      <c r="AJY124" s="218"/>
      <c r="AJZ124" s="218"/>
      <c r="AKA124" s="218"/>
      <c r="AKB124" s="218"/>
      <c r="AKC124" s="218"/>
      <c r="AKD124" s="218"/>
      <c r="AKE124" s="218"/>
      <c r="AKF124" s="218"/>
      <c r="AKG124" s="218"/>
      <c r="AKH124" s="218"/>
      <c r="AKI124" s="218"/>
      <c r="AKJ124" s="218"/>
      <c r="AKK124" s="218"/>
      <c r="AKL124" s="218"/>
      <c r="AKM124" s="218"/>
      <c r="AKN124" s="218"/>
      <c r="AKO124" s="218"/>
      <c r="AKP124" s="218"/>
      <c r="AKQ124" s="218"/>
      <c r="AKR124" s="218"/>
      <c r="AKS124" s="218"/>
      <c r="AKT124" s="218"/>
      <c r="AKU124" s="218"/>
      <c r="AKV124" s="218"/>
      <c r="AKW124" s="218"/>
      <c r="AKX124" s="218"/>
      <c r="AKY124" s="218"/>
      <c r="AKZ124" s="218"/>
      <c r="ALA124" s="218"/>
      <c r="ALB124" s="218"/>
      <c r="ALC124" s="218"/>
      <c r="ALD124" s="218"/>
      <c r="ALE124" s="218"/>
      <c r="ALF124" s="218"/>
      <c r="ALG124" s="218"/>
      <c r="ALH124" s="218"/>
      <c r="ALI124" s="218"/>
      <c r="ALJ124" s="218"/>
      <c r="ALK124" s="218"/>
      <c r="ALL124" s="218"/>
      <c r="ALM124" s="218"/>
      <c r="ALN124" s="218"/>
      <c r="ALO124" s="218"/>
      <c r="ALP124" s="218"/>
      <c r="ALQ124" s="218"/>
      <c r="ALR124" s="218"/>
      <c r="ALS124" s="218"/>
      <c r="ALT124" s="218"/>
      <c r="ALU124" s="219"/>
      <c r="ALV124" s="134"/>
      <c r="ALW124" s="134"/>
      <c r="ALX124" s="134"/>
    </row>
    <row r="125" spans="1:1012" s="137" customFormat="1">
      <c r="A125" s="220"/>
      <c r="B125" s="221"/>
      <c r="C125" s="218"/>
      <c r="D125" s="223"/>
      <c r="E125" s="224"/>
      <c r="F125" s="224"/>
      <c r="G125" s="224"/>
      <c r="H125" s="224"/>
      <c r="I125" s="225"/>
      <c r="J125" s="218"/>
      <c r="K125" s="218"/>
      <c r="L125" s="218"/>
      <c r="M125" s="218"/>
      <c r="N125" s="218"/>
      <c r="O125" s="218"/>
      <c r="P125" s="218"/>
      <c r="Q125" s="218"/>
      <c r="R125" s="218"/>
      <c r="S125" s="218"/>
      <c r="T125" s="218"/>
      <c r="U125" s="218"/>
      <c r="V125" s="218"/>
      <c r="W125" s="218"/>
      <c r="X125" s="218"/>
      <c r="Y125" s="218"/>
      <c r="Z125" s="218"/>
      <c r="AA125" s="218"/>
      <c r="AB125" s="218"/>
      <c r="AC125" s="218"/>
      <c r="AD125" s="218"/>
      <c r="AE125" s="218"/>
      <c r="AF125" s="218"/>
      <c r="AG125" s="218"/>
      <c r="AH125" s="218"/>
      <c r="AI125" s="218"/>
      <c r="AJ125" s="218"/>
      <c r="AK125" s="218"/>
      <c r="AL125" s="218"/>
      <c r="AM125" s="218"/>
      <c r="AN125" s="218"/>
      <c r="AO125" s="218"/>
      <c r="AP125" s="218"/>
      <c r="AQ125" s="218"/>
      <c r="AR125" s="218"/>
      <c r="AS125" s="218"/>
      <c r="AT125" s="218"/>
      <c r="AU125" s="218"/>
      <c r="AV125" s="218"/>
      <c r="AW125" s="218"/>
      <c r="AX125" s="218"/>
      <c r="AY125" s="218"/>
      <c r="AZ125" s="218"/>
      <c r="BA125" s="218"/>
      <c r="BB125" s="218"/>
      <c r="BC125" s="218"/>
      <c r="BD125" s="218"/>
      <c r="BE125" s="218"/>
      <c r="BF125" s="218"/>
      <c r="BG125" s="218"/>
      <c r="BH125" s="218"/>
      <c r="BI125" s="218"/>
      <c r="BJ125" s="218"/>
      <c r="BK125" s="218"/>
      <c r="BL125" s="218"/>
      <c r="BM125" s="218"/>
      <c r="BN125" s="218"/>
      <c r="BO125" s="218"/>
      <c r="BP125" s="218"/>
      <c r="BQ125" s="218"/>
      <c r="BR125" s="218"/>
      <c r="BS125" s="218"/>
      <c r="BT125" s="218"/>
      <c r="BU125" s="218"/>
      <c r="BV125" s="218"/>
      <c r="BW125" s="218"/>
      <c r="BX125" s="218"/>
      <c r="BY125" s="218"/>
      <c r="BZ125" s="218"/>
      <c r="CA125" s="218"/>
      <c r="CB125" s="218"/>
      <c r="CC125" s="218"/>
      <c r="CD125" s="218"/>
      <c r="CE125" s="218"/>
      <c r="CF125" s="218"/>
      <c r="CG125" s="218"/>
      <c r="CH125" s="218"/>
      <c r="CI125" s="218"/>
      <c r="CJ125" s="218"/>
      <c r="CK125" s="218"/>
      <c r="CL125" s="218"/>
      <c r="CM125" s="218"/>
      <c r="CN125" s="218"/>
      <c r="CO125" s="218"/>
      <c r="CP125" s="218"/>
      <c r="CQ125" s="218"/>
      <c r="CR125" s="218"/>
      <c r="CS125" s="218"/>
      <c r="CT125" s="218"/>
      <c r="CU125" s="218"/>
      <c r="CV125" s="218"/>
      <c r="CW125" s="218"/>
      <c r="CX125" s="218"/>
      <c r="CY125" s="218"/>
      <c r="CZ125" s="218"/>
      <c r="DA125" s="218"/>
      <c r="DB125" s="218"/>
      <c r="DC125" s="218"/>
      <c r="DD125" s="218"/>
      <c r="DE125" s="218"/>
      <c r="DF125" s="218"/>
      <c r="DG125" s="218"/>
      <c r="DH125" s="218"/>
      <c r="DI125" s="218"/>
      <c r="DJ125" s="218"/>
      <c r="DK125" s="218"/>
      <c r="DL125" s="218"/>
      <c r="DM125" s="218"/>
      <c r="DN125" s="218"/>
      <c r="DO125" s="218"/>
      <c r="DP125" s="218"/>
      <c r="DQ125" s="218"/>
      <c r="DR125" s="218"/>
      <c r="DS125" s="218"/>
      <c r="DT125" s="218"/>
      <c r="DU125" s="218"/>
      <c r="DV125" s="218"/>
      <c r="DW125" s="218"/>
      <c r="DX125" s="218"/>
      <c r="DY125" s="218"/>
      <c r="DZ125" s="218"/>
      <c r="EA125" s="218"/>
      <c r="EB125" s="218"/>
      <c r="EC125" s="218"/>
      <c r="ED125" s="218"/>
      <c r="EE125" s="218"/>
      <c r="EF125" s="218"/>
      <c r="EG125" s="218"/>
      <c r="EH125" s="218"/>
      <c r="EI125" s="218"/>
      <c r="EJ125" s="218"/>
      <c r="EK125" s="218"/>
      <c r="EL125" s="218"/>
      <c r="EM125" s="218"/>
      <c r="EN125" s="218"/>
      <c r="EO125" s="218"/>
      <c r="EP125" s="218"/>
      <c r="EQ125" s="218"/>
      <c r="ER125" s="218"/>
      <c r="ES125" s="218"/>
      <c r="ET125" s="218"/>
      <c r="EU125" s="218"/>
      <c r="EV125" s="218"/>
      <c r="EW125" s="218"/>
      <c r="EX125" s="218"/>
      <c r="EY125" s="218"/>
      <c r="EZ125" s="218"/>
      <c r="FA125" s="218"/>
      <c r="FB125" s="218"/>
      <c r="FC125" s="218"/>
      <c r="FD125" s="218"/>
      <c r="FE125" s="218"/>
      <c r="FF125" s="218"/>
      <c r="FG125" s="218"/>
      <c r="FH125" s="218"/>
      <c r="FI125" s="218"/>
      <c r="FJ125" s="218"/>
      <c r="FK125" s="218"/>
      <c r="FL125" s="218"/>
      <c r="FM125" s="218"/>
      <c r="FN125" s="218"/>
      <c r="FO125" s="218"/>
      <c r="FP125" s="218"/>
      <c r="FQ125" s="218"/>
      <c r="FR125" s="218"/>
      <c r="FS125" s="218"/>
      <c r="FT125" s="218"/>
      <c r="FU125" s="218"/>
      <c r="FV125" s="218"/>
      <c r="FW125" s="218"/>
      <c r="FX125" s="218"/>
      <c r="FY125" s="218"/>
      <c r="FZ125" s="218"/>
      <c r="GA125" s="218"/>
      <c r="GB125" s="218"/>
      <c r="GC125" s="218"/>
      <c r="GD125" s="218"/>
      <c r="GE125" s="218"/>
      <c r="GF125" s="218"/>
      <c r="GG125" s="218"/>
      <c r="GH125" s="218"/>
      <c r="GI125" s="218"/>
      <c r="GJ125" s="218"/>
      <c r="GK125" s="218"/>
      <c r="GL125" s="218"/>
      <c r="GM125" s="218"/>
      <c r="GN125" s="218"/>
      <c r="GO125" s="218"/>
      <c r="GP125" s="218"/>
      <c r="GQ125" s="218"/>
      <c r="GR125" s="218"/>
      <c r="GS125" s="218"/>
      <c r="GT125" s="218"/>
      <c r="GU125" s="218"/>
      <c r="GV125" s="218"/>
      <c r="GW125" s="218"/>
      <c r="GX125" s="218"/>
      <c r="GY125" s="218"/>
      <c r="GZ125" s="218"/>
      <c r="HA125" s="218"/>
      <c r="HB125" s="218"/>
      <c r="HC125" s="218"/>
      <c r="HD125" s="218"/>
      <c r="HE125" s="218"/>
      <c r="HF125" s="218"/>
      <c r="HG125" s="218"/>
      <c r="HH125" s="218"/>
      <c r="HI125" s="218"/>
      <c r="HJ125" s="218"/>
      <c r="HK125" s="218"/>
      <c r="HL125" s="218"/>
      <c r="HM125" s="218"/>
      <c r="HN125" s="218"/>
      <c r="HO125" s="218"/>
      <c r="HP125" s="218"/>
      <c r="HQ125" s="218"/>
      <c r="HR125" s="218"/>
      <c r="HS125" s="218"/>
      <c r="HT125" s="218"/>
      <c r="HU125" s="218"/>
      <c r="HV125" s="218"/>
      <c r="HW125" s="218"/>
      <c r="HX125" s="218"/>
      <c r="HY125" s="218"/>
      <c r="HZ125" s="218"/>
      <c r="IA125" s="218"/>
      <c r="IB125" s="218"/>
      <c r="IC125" s="218"/>
      <c r="ID125" s="218"/>
      <c r="IE125" s="218"/>
      <c r="IF125" s="218"/>
      <c r="IG125" s="218"/>
      <c r="IH125" s="218"/>
      <c r="II125" s="218"/>
      <c r="IJ125" s="218"/>
      <c r="IK125" s="218"/>
      <c r="IL125" s="218"/>
      <c r="IM125" s="218"/>
      <c r="IN125" s="218"/>
      <c r="IO125" s="218"/>
      <c r="IP125" s="218"/>
      <c r="IQ125" s="218"/>
      <c r="IR125" s="218"/>
      <c r="IS125" s="218"/>
      <c r="IT125" s="218"/>
      <c r="IU125" s="218"/>
      <c r="IV125" s="218"/>
      <c r="IW125" s="218"/>
      <c r="IX125" s="218"/>
      <c r="IY125" s="218"/>
      <c r="IZ125" s="218"/>
      <c r="JA125" s="218"/>
      <c r="JB125" s="218"/>
      <c r="JC125" s="218"/>
      <c r="JD125" s="218"/>
      <c r="JE125" s="218"/>
      <c r="JF125" s="218"/>
      <c r="JG125" s="218"/>
      <c r="JH125" s="218"/>
      <c r="JI125" s="218"/>
      <c r="JJ125" s="218"/>
      <c r="JK125" s="218"/>
      <c r="JL125" s="218"/>
      <c r="JM125" s="218"/>
      <c r="JN125" s="218"/>
      <c r="JO125" s="218"/>
      <c r="JP125" s="218"/>
      <c r="JQ125" s="218"/>
      <c r="JR125" s="218"/>
      <c r="JS125" s="218"/>
      <c r="JT125" s="218"/>
      <c r="JU125" s="218"/>
      <c r="JV125" s="218"/>
      <c r="JW125" s="218"/>
      <c r="JX125" s="218"/>
      <c r="JY125" s="218"/>
      <c r="JZ125" s="218"/>
      <c r="KA125" s="218"/>
      <c r="KB125" s="218"/>
      <c r="KC125" s="218"/>
      <c r="KD125" s="218"/>
      <c r="KE125" s="218"/>
      <c r="KF125" s="218"/>
      <c r="KG125" s="218"/>
      <c r="KH125" s="218"/>
      <c r="KI125" s="218"/>
      <c r="KJ125" s="218"/>
      <c r="KK125" s="218"/>
      <c r="KL125" s="218"/>
      <c r="KM125" s="218"/>
      <c r="KN125" s="218"/>
      <c r="KO125" s="218"/>
      <c r="KP125" s="218"/>
      <c r="KQ125" s="218"/>
      <c r="KR125" s="218"/>
      <c r="KS125" s="218"/>
      <c r="KT125" s="218"/>
      <c r="KU125" s="218"/>
      <c r="KV125" s="218"/>
      <c r="KW125" s="218"/>
      <c r="KX125" s="218"/>
      <c r="KY125" s="218"/>
      <c r="KZ125" s="218"/>
      <c r="LA125" s="218"/>
      <c r="LB125" s="218"/>
      <c r="LC125" s="218"/>
      <c r="LD125" s="218"/>
      <c r="LE125" s="218"/>
      <c r="LF125" s="218"/>
      <c r="LG125" s="218"/>
      <c r="LH125" s="218"/>
      <c r="LI125" s="218"/>
      <c r="LJ125" s="218"/>
      <c r="LK125" s="218"/>
      <c r="LL125" s="218"/>
      <c r="LM125" s="218"/>
      <c r="LN125" s="218"/>
      <c r="LO125" s="218"/>
      <c r="LP125" s="218"/>
      <c r="LQ125" s="218"/>
      <c r="LR125" s="218"/>
      <c r="LS125" s="218"/>
      <c r="LT125" s="218"/>
      <c r="LU125" s="218"/>
      <c r="LV125" s="218"/>
      <c r="LW125" s="218"/>
      <c r="LX125" s="218"/>
      <c r="LY125" s="218"/>
      <c r="LZ125" s="218"/>
      <c r="MA125" s="218"/>
      <c r="MB125" s="218"/>
      <c r="MC125" s="218"/>
      <c r="MD125" s="218"/>
      <c r="ME125" s="218"/>
      <c r="MF125" s="218"/>
      <c r="MG125" s="218"/>
      <c r="MH125" s="218"/>
      <c r="MI125" s="218"/>
      <c r="MJ125" s="218"/>
      <c r="MK125" s="218"/>
      <c r="ML125" s="218"/>
      <c r="MM125" s="218"/>
      <c r="MN125" s="218"/>
      <c r="MO125" s="218"/>
      <c r="MP125" s="218"/>
      <c r="MQ125" s="218"/>
      <c r="MR125" s="218"/>
      <c r="MS125" s="218"/>
      <c r="MT125" s="218"/>
      <c r="MU125" s="218"/>
      <c r="MV125" s="218"/>
      <c r="MW125" s="218"/>
      <c r="MX125" s="218"/>
      <c r="MY125" s="218"/>
      <c r="MZ125" s="218"/>
      <c r="NA125" s="218"/>
      <c r="NB125" s="218"/>
      <c r="NC125" s="218"/>
      <c r="ND125" s="218"/>
      <c r="NE125" s="218"/>
      <c r="NF125" s="218"/>
      <c r="NG125" s="218"/>
      <c r="NH125" s="218"/>
      <c r="NI125" s="218"/>
      <c r="NJ125" s="218"/>
      <c r="NK125" s="218"/>
      <c r="NL125" s="218"/>
      <c r="NM125" s="218"/>
      <c r="NN125" s="218"/>
      <c r="NO125" s="218"/>
      <c r="NP125" s="218"/>
      <c r="NQ125" s="218"/>
      <c r="NR125" s="218"/>
      <c r="NS125" s="218"/>
      <c r="NT125" s="218"/>
      <c r="NU125" s="218"/>
      <c r="NV125" s="218"/>
      <c r="NW125" s="218"/>
      <c r="NX125" s="218"/>
      <c r="NY125" s="218"/>
      <c r="NZ125" s="218"/>
      <c r="OA125" s="218"/>
      <c r="OB125" s="218"/>
      <c r="OC125" s="218"/>
      <c r="OD125" s="218"/>
      <c r="OE125" s="218"/>
      <c r="OF125" s="218"/>
      <c r="OG125" s="218"/>
      <c r="OH125" s="218"/>
      <c r="OI125" s="218"/>
      <c r="OJ125" s="218"/>
      <c r="OK125" s="218"/>
      <c r="OL125" s="218"/>
      <c r="OM125" s="218"/>
      <c r="ON125" s="218"/>
      <c r="OO125" s="218"/>
      <c r="OP125" s="218"/>
      <c r="OQ125" s="218"/>
      <c r="OR125" s="218"/>
      <c r="OS125" s="218"/>
      <c r="OT125" s="218"/>
      <c r="OU125" s="218"/>
      <c r="OV125" s="218"/>
      <c r="OW125" s="218"/>
      <c r="OX125" s="218"/>
      <c r="OY125" s="218"/>
      <c r="OZ125" s="218"/>
      <c r="PA125" s="218"/>
      <c r="PB125" s="218"/>
      <c r="PC125" s="218"/>
      <c r="PD125" s="218"/>
      <c r="PE125" s="218"/>
      <c r="PF125" s="218"/>
      <c r="PG125" s="218"/>
      <c r="PH125" s="218"/>
      <c r="PI125" s="218"/>
      <c r="PJ125" s="218"/>
      <c r="PK125" s="218"/>
      <c r="PL125" s="218"/>
      <c r="PM125" s="218"/>
      <c r="PN125" s="218"/>
      <c r="PO125" s="218"/>
      <c r="PP125" s="218"/>
      <c r="PQ125" s="218"/>
      <c r="PR125" s="218"/>
      <c r="PS125" s="218"/>
      <c r="PT125" s="218"/>
      <c r="PU125" s="218"/>
      <c r="PV125" s="218"/>
      <c r="PW125" s="218"/>
      <c r="PX125" s="218"/>
      <c r="PY125" s="218"/>
      <c r="PZ125" s="218"/>
      <c r="QA125" s="218"/>
      <c r="QB125" s="218"/>
      <c r="QC125" s="218"/>
      <c r="QD125" s="218"/>
      <c r="QE125" s="218"/>
      <c r="QF125" s="218"/>
      <c r="QG125" s="218"/>
      <c r="QH125" s="218"/>
      <c r="QI125" s="218"/>
      <c r="QJ125" s="218"/>
      <c r="QK125" s="218"/>
      <c r="QL125" s="218"/>
      <c r="QM125" s="218"/>
      <c r="QN125" s="218"/>
      <c r="QO125" s="218"/>
      <c r="QP125" s="218"/>
      <c r="QQ125" s="218"/>
      <c r="QR125" s="218"/>
      <c r="QS125" s="218"/>
      <c r="QT125" s="218"/>
      <c r="QU125" s="218"/>
      <c r="QV125" s="218"/>
      <c r="QW125" s="218"/>
      <c r="QX125" s="218"/>
      <c r="QY125" s="218"/>
      <c r="QZ125" s="218"/>
      <c r="RA125" s="218"/>
      <c r="RB125" s="218"/>
      <c r="RC125" s="218"/>
      <c r="RD125" s="218"/>
      <c r="RE125" s="218"/>
      <c r="RF125" s="218"/>
      <c r="RG125" s="218"/>
      <c r="RH125" s="218"/>
      <c r="RI125" s="218"/>
      <c r="RJ125" s="218"/>
      <c r="RK125" s="218"/>
      <c r="RL125" s="218"/>
      <c r="RM125" s="218"/>
      <c r="RN125" s="218"/>
      <c r="RO125" s="218"/>
      <c r="RP125" s="218"/>
      <c r="RQ125" s="218"/>
      <c r="RR125" s="218"/>
      <c r="RS125" s="218"/>
      <c r="RT125" s="218"/>
      <c r="RU125" s="218"/>
      <c r="RV125" s="218"/>
      <c r="RW125" s="218"/>
      <c r="RX125" s="218"/>
      <c r="RY125" s="218"/>
      <c r="RZ125" s="218"/>
      <c r="SA125" s="218"/>
      <c r="SB125" s="218"/>
      <c r="SC125" s="218"/>
      <c r="SD125" s="218"/>
      <c r="SE125" s="218"/>
      <c r="SF125" s="218"/>
      <c r="SG125" s="218"/>
      <c r="SH125" s="218"/>
      <c r="SI125" s="218"/>
      <c r="SJ125" s="218"/>
      <c r="SK125" s="218"/>
      <c r="SL125" s="218"/>
      <c r="SM125" s="218"/>
      <c r="SN125" s="218"/>
      <c r="SO125" s="218"/>
      <c r="SP125" s="218"/>
      <c r="SQ125" s="218"/>
      <c r="SR125" s="218"/>
      <c r="SS125" s="218"/>
      <c r="ST125" s="218"/>
      <c r="SU125" s="218"/>
      <c r="SV125" s="218"/>
      <c r="SW125" s="218"/>
      <c r="SX125" s="218"/>
      <c r="SY125" s="218"/>
      <c r="SZ125" s="218"/>
      <c r="TA125" s="218"/>
      <c r="TB125" s="218"/>
      <c r="TC125" s="218"/>
      <c r="TD125" s="218"/>
      <c r="TE125" s="218"/>
      <c r="TF125" s="218"/>
      <c r="TG125" s="218"/>
      <c r="TH125" s="218"/>
      <c r="TI125" s="218"/>
      <c r="TJ125" s="218"/>
      <c r="TK125" s="218"/>
      <c r="TL125" s="218"/>
      <c r="TM125" s="218"/>
      <c r="TN125" s="218"/>
      <c r="TO125" s="218"/>
      <c r="TP125" s="218"/>
      <c r="TQ125" s="218"/>
      <c r="TR125" s="218"/>
      <c r="TS125" s="218"/>
      <c r="TT125" s="218"/>
      <c r="TU125" s="218"/>
      <c r="TV125" s="218"/>
      <c r="TW125" s="218"/>
      <c r="TX125" s="218"/>
      <c r="TY125" s="218"/>
      <c r="TZ125" s="218"/>
      <c r="UA125" s="218"/>
      <c r="UB125" s="218"/>
      <c r="UC125" s="218"/>
      <c r="UD125" s="218"/>
      <c r="UE125" s="218"/>
      <c r="UF125" s="218"/>
      <c r="UG125" s="218"/>
      <c r="UH125" s="218"/>
      <c r="UI125" s="218"/>
      <c r="UJ125" s="218"/>
      <c r="UK125" s="218"/>
      <c r="UL125" s="218"/>
      <c r="UM125" s="218"/>
      <c r="UN125" s="218"/>
      <c r="UO125" s="218"/>
      <c r="UP125" s="218"/>
      <c r="UQ125" s="218"/>
      <c r="UR125" s="218"/>
      <c r="US125" s="218"/>
      <c r="UT125" s="218"/>
      <c r="UU125" s="218"/>
      <c r="UV125" s="218"/>
      <c r="UW125" s="218"/>
      <c r="UX125" s="218"/>
      <c r="UY125" s="218"/>
      <c r="UZ125" s="218"/>
      <c r="VA125" s="218"/>
      <c r="VB125" s="218"/>
      <c r="VC125" s="218"/>
      <c r="VD125" s="218"/>
      <c r="VE125" s="218"/>
      <c r="VF125" s="218"/>
      <c r="VG125" s="218"/>
      <c r="VH125" s="218"/>
      <c r="VI125" s="218"/>
      <c r="VJ125" s="218"/>
      <c r="VK125" s="218"/>
      <c r="VL125" s="218"/>
      <c r="VM125" s="218"/>
      <c r="VN125" s="218"/>
      <c r="VO125" s="218"/>
      <c r="VP125" s="218"/>
      <c r="VQ125" s="218"/>
      <c r="VR125" s="218"/>
      <c r="VS125" s="218"/>
      <c r="VT125" s="218"/>
      <c r="VU125" s="218"/>
      <c r="VV125" s="218"/>
      <c r="VW125" s="218"/>
      <c r="VX125" s="218"/>
      <c r="VY125" s="218"/>
      <c r="VZ125" s="218"/>
      <c r="WA125" s="218"/>
      <c r="WB125" s="218"/>
      <c r="WC125" s="218"/>
      <c r="WD125" s="218"/>
      <c r="WE125" s="218"/>
      <c r="WF125" s="218"/>
      <c r="WG125" s="218"/>
      <c r="WH125" s="218"/>
      <c r="WI125" s="218"/>
      <c r="WJ125" s="218"/>
      <c r="WK125" s="218"/>
      <c r="WL125" s="218"/>
      <c r="WM125" s="218"/>
      <c r="WN125" s="218"/>
      <c r="WO125" s="218"/>
      <c r="WP125" s="218"/>
      <c r="WQ125" s="218"/>
      <c r="WR125" s="218"/>
      <c r="WS125" s="218"/>
      <c r="WT125" s="218"/>
      <c r="WU125" s="218"/>
      <c r="WV125" s="218"/>
      <c r="WW125" s="218"/>
      <c r="WX125" s="218"/>
      <c r="WY125" s="218"/>
      <c r="WZ125" s="218"/>
      <c r="XA125" s="218"/>
      <c r="XB125" s="218"/>
      <c r="XC125" s="218"/>
      <c r="XD125" s="218"/>
      <c r="XE125" s="218"/>
      <c r="XF125" s="218"/>
      <c r="XG125" s="218"/>
      <c r="XH125" s="218"/>
      <c r="XI125" s="218"/>
      <c r="XJ125" s="218"/>
      <c r="XK125" s="218"/>
      <c r="XL125" s="218"/>
      <c r="XM125" s="218"/>
      <c r="XN125" s="218"/>
      <c r="XO125" s="218"/>
      <c r="XP125" s="218"/>
      <c r="XQ125" s="218"/>
      <c r="XR125" s="218"/>
      <c r="XS125" s="218"/>
      <c r="XT125" s="218"/>
      <c r="XU125" s="218"/>
      <c r="XV125" s="218"/>
      <c r="XW125" s="218"/>
      <c r="XX125" s="218"/>
      <c r="XY125" s="218"/>
      <c r="XZ125" s="218"/>
      <c r="YA125" s="218"/>
      <c r="YB125" s="218"/>
      <c r="YC125" s="218"/>
      <c r="YD125" s="218"/>
      <c r="YE125" s="218"/>
      <c r="YF125" s="218"/>
      <c r="YG125" s="218"/>
      <c r="YH125" s="218"/>
      <c r="YI125" s="218"/>
      <c r="YJ125" s="218"/>
      <c r="YK125" s="218"/>
      <c r="YL125" s="218"/>
      <c r="YM125" s="218"/>
      <c r="YN125" s="218"/>
      <c r="YO125" s="218"/>
      <c r="YP125" s="218"/>
      <c r="YQ125" s="218"/>
      <c r="YR125" s="218"/>
      <c r="YS125" s="218"/>
      <c r="YT125" s="218"/>
      <c r="YU125" s="218"/>
      <c r="YV125" s="218"/>
      <c r="YW125" s="218"/>
      <c r="YX125" s="218"/>
      <c r="YY125" s="218"/>
      <c r="YZ125" s="218"/>
      <c r="ZA125" s="218"/>
      <c r="ZB125" s="218"/>
      <c r="ZC125" s="218"/>
      <c r="ZD125" s="218"/>
      <c r="ZE125" s="218"/>
      <c r="ZF125" s="218"/>
      <c r="ZG125" s="218"/>
      <c r="ZH125" s="218"/>
      <c r="ZI125" s="218"/>
      <c r="ZJ125" s="218"/>
      <c r="ZK125" s="218"/>
      <c r="ZL125" s="218"/>
      <c r="ZM125" s="218"/>
      <c r="ZN125" s="218"/>
      <c r="ZO125" s="218"/>
      <c r="ZP125" s="218"/>
      <c r="ZQ125" s="218"/>
      <c r="ZR125" s="218"/>
      <c r="ZS125" s="218"/>
      <c r="ZT125" s="218"/>
      <c r="ZU125" s="218"/>
      <c r="ZV125" s="218"/>
      <c r="ZW125" s="218"/>
      <c r="ZX125" s="218"/>
      <c r="ZY125" s="218"/>
      <c r="ZZ125" s="218"/>
      <c r="AAA125" s="218"/>
      <c r="AAB125" s="218"/>
      <c r="AAC125" s="218"/>
      <c r="AAD125" s="218"/>
      <c r="AAE125" s="218"/>
      <c r="AAF125" s="218"/>
      <c r="AAG125" s="218"/>
      <c r="AAH125" s="218"/>
      <c r="AAI125" s="218"/>
      <c r="AAJ125" s="218"/>
      <c r="AAK125" s="218"/>
      <c r="AAL125" s="218"/>
      <c r="AAM125" s="218"/>
      <c r="AAN125" s="218"/>
      <c r="AAO125" s="218"/>
      <c r="AAP125" s="218"/>
      <c r="AAQ125" s="218"/>
      <c r="AAR125" s="218"/>
      <c r="AAS125" s="218"/>
      <c r="AAT125" s="218"/>
      <c r="AAU125" s="218"/>
      <c r="AAV125" s="218"/>
      <c r="AAW125" s="218"/>
      <c r="AAX125" s="218"/>
      <c r="AAY125" s="218"/>
      <c r="AAZ125" s="218"/>
      <c r="ABA125" s="218"/>
      <c r="ABB125" s="218"/>
      <c r="ABC125" s="218"/>
      <c r="ABD125" s="218"/>
      <c r="ABE125" s="218"/>
      <c r="ABF125" s="218"/>
      <c r="ABG125" s="218"/>
      <c r="ABH125" s="218"/>
      <c r="ABI125" s="218"/>
      <c r="ABJ125" s="218"/>
      <c r="ABK125" s="218"/>
      <c r="ABL125" s="218"/>
      <c r="ABM125" s="218"/>
      <c r="ABN125" s="218"/>
      <c r="ABO125" s="218"/>
      <c r="ABP125" s="218"/>
      <c r="ABQ125" s="218"/>
      <c r="ABR125" s="218"/>
      <c r="ABS125" s="218"/>
      <c r="ABT125" s="218"/>
      <c r="ABU125" s="218"/>
      <c r="ABV125" s="218"/>
      <c r="ABW125" s="218"/>
      <c r="ABX125" s="218"/>
      <c r="ABY125" s="218"/>
      <c r="ABZ125" s="218"/>
      <c r="ACA125" s="218"/>
      <c r="ACB125" s="218"/>
      <c r="ACC125" s="218"/>
      <c r="ACD125" s="218"/>
      <c r="ACE125" s="218"/>
      <c r="ACF125" s="218"/>
      <c r="ACG125" s="218"/>
      <c r="ACH125" s="218"/>
      <c r="ACI125" s="218"/>
      <c r="ACJ125" s="218"/>
      <c r="ACK125" s="218"/>
      <c r="ACL125" s="218"/>
      <c r="ACM125" s="218"/>
      <c r="ACN125" s="218"/>
      <c r="ACO125" s="218"/>
      <c r="ACP125" s="218"/>
      <c r="ACQ125" s="218"/>
      <c r="ACR125" s="218"/>
      <c r="ACS125" s="218"/>
      <c r="ACT125" s="218"/>
      <c r="ACU125" s="218"/>
      <c r="ACV125" s="218"/>
      <c r="ACW125" s="218"/>
      <c r="ACX125" s="218"/>
      <c r="ACY125" s="218"/>
      <c r="ACZ125" s="218"/>
      <c r="ADA125" s="218"/>
      <c r="ADB125" s="218"/>
      <c r="ADC125" s="218"/>
      <c r="ADD125" s="218"/>
      <c r="ADE125" s="218"/>
      <c r="ADF125" s="218"/>
      <c r="ADG125" s="218"/>
      <c r="ADH125" s="218"/>
      <c r="ADI125" s="218"/>
      <c r="ADJ125" s="218"/>
      <c r="ADK125" s="218"/>
      <c r="ADL125" s="218"/>
      <c r="ADM125" s="218"/>
      <c r="ADN125" s="218"/>
      <c r="ADO125" s="218"/>
      <c r="ADP125" s="218"/>
      <c r="ADQ125" s="218"/>
      <c r="ADR125" s="218"/>
      <c r="ADS125" s="218"/>
      <c r="ADT125" s="218"/>
      <c r="ADU125" s="218"/>
      <c r="ADV125" s="218"/>
      <c r="ADW125" s="218"/>
      <c r="ADX125" s="218"/>
      <c r="ADY125" s="218"/>
      <c r="ADZ125" s="218"/>
      <c r="AEA125" s="218"/>
      <c r="AEB125" s="218"/>
      <c r="AEC125" s="218"/>
      <c r="AED125" s="218"/>
      <c r="AEE125" s="218"/>
      <c r="AEF125" s="218"/>
      <c r="AEG125" s="218"/>
      <c r="AEH125" s="218"/>
      <c r="AEI125" s="218"/>
      <c r="AEJ125" s="218"/>
      <c r="AEK125" s="218"/>
      <c r="AEL125" s="218"/>
      <c r="AEM125" s="218"/>
      <c r="AEN125" s="218"/>
      <c r="AEO125" s="218"/>
      <c r="AEP125" s="218"/>
      <c r="AEQ125" s="218"/>
      <c r="AER125" s="218"/>
      <c r="AES125" s="218"/>
      <c r="AET125" s="218"/>
      <c r="AEU125" s="218"/>
      <c r="AEV125" s="218"/>
      <c r="AEW125" s="218"/>
      <c r="AEX125" s="218"/>
      <c r="AEY125" s="218"/>
      <c r="AEZ125" s="218"/>
      <c r="AFA125" s="218"/>
      <c r="AFB125" s="218"/>
      <c r="AFC125" s="218"/>
      <c r="AFD125" s="218"/>
      <c r="AFE125" s="218"/>
      <c r="AFF125" s="218"/>
      <c r="AFG125" s="218"/>
      <c r="AFH125" s="218"/>
      <c r="AFI125" s="218"/>
      <c r="AFJ125" s="218"/>
      <c r="AFK125" s="218"/>
      <c r="AFL125" s="218"/>
      <c r="AFM125" s="218"/>
      <c r="AFN125" s="218"/>
      <c r="AFO125" s="218"/>
      <c r="AFP125" s="218"/>
      <c r="AFQ125" s="218"/>
      <c r="AFR125" s="218"/>
      <c r="AFS125" s="218"/>
      <c r="AFT125" s="218"/>
      <c r="AFU125" s="218"/>
      <c r="AFV125" s="218"/>
      <c r="AFW125" s="218"/>
      <c r="AFX125" s="218"/>
      <c r="AFY125" s="218"/>
      <c r="AFZ125" s="218"/>
      <c r="AGA125" s="218"/>
      <c r="AGB125" s="218"/>
      <c r="AGC125" s="218"/>
      <c r="AGD125" s="218"/>
      <c r="AGE125" s="218"/>
      <c r="AGF125" s="218"/>
      <c r="AGG125" s="218"/>
      <c r="AGH125" s="218"/>
      <c r="AGI125" s="218"/>
      <c r="AGJ125" s="218"/>
      <c r="AGK125" s="218"/>
      <c r="AGL125" s="218"/>
      <c r="AGM125" s="218"/>
      <c r="AGN125" s="218"/>
      <c r="AGO125" s="218"/>
      <c r="AGP125" s="218"/>
      <c r="AGQ125" s="218"/>
      <c r="AGR125" s="218"/>
      <c r="AGS125" s="218"/>
      <c r="AGT125" s="218"/>
      <c r="AGU125" s="218"/>
      <c r="AGV125" s="218"/>
      <c r="AGW125" s="218"/>
      <c r="AGX125" s="218"/>
      <c r="AGY125" s="218"/>
      <c r="AGZ125" s="218"/>
      <c r="AHA125" s="218"/>
      <c r="AHB125" s="218"/>
      <c r="AHC125" s="218"/>
      <c r="AHD125" s="218"/>
      <c r="AHE125" s="218"/>
      <c r="AHF125" s="218"/>
      <c r="AHG125" s="218"/>
      <c r="AHH125" s="218"/>
      <c r="AHI125" s="218"/>
      <c r="AHJ125" s="218"/>
      <c r="AHK125" s="218"/>
      <c r="AHL125" s="218"/>
      <c r="AHM125" s="218"/>
      <c r="AHN125" s="218"/>
      <c r="AHO125" s="218"/>
      <c r="AHP125" s="218"/>
      <c r="AHQ125" s="218"/>
      <c r="AHR125" s="218"/>
      <c r="AHS125" s="218"/>
      <c r="AHT125" s="218"/>
      <c r="AHU125" s="218"/>
      <c r="AHV125" s="218"/>
      <c r="AHW125" s="218"/>
      <c r="AHX125" s="218"/>
      <c r="AHY125" s="218"/>
      <c r="AHZ125" s="218"/>
      <c r="AIA125" s="218"/>
      <c r="AIB125" s="218"/>
      <c r="AIC125" s="218"/>
      <c r="AID125" s="218"/>
      <c r="AIE125" s="218"/>
      <c r="AIF125" s="218"/>
      <c r="AIG125" s="218"/>
      <c r="AIH125" s="218"/>
      <c r="AII125" s="218"/>
      <c r="AIJ125" s="218"/>
      <c r="AIK125" s="218"/>
      <c r="AIL125" s="218"/>
      <c r="AIM125" s="218"/>
      <c r="AIN125" s="218"/>
      <c r="AIO125" s="218"/>
      <c r="AIP125" s="218"/>
      <c r="AIQ125" s="218"/>
      <c r="AIR125" s="218"/>
      <c r="AIS125" s="218"/>
      <c r="AIT125" s="218"/>
      <c r="AIU125" s="218"/>
      <c r="AIV125" s="218"/>
      <c r="AIW125" s="218"/>
      <c r="AIX125" s="218"/>
      <c r="AIY125" s="218"/>
      <c r="AIZ125" s="218"/>
      <c r="AJA125" s="218"/>
      <c r="AJB125" s="218"/>
      <c r="AJC125" s="218"/>
      <c r="AJD125" s="218"/>
      <c r="AJE125" s="218"/>
      <c r="AJF125" s="218"/>
      <c r="AJG125" s="218"/>
      <c r="AJH125" s="218"/>
      <c r="AJI125" s="218"/>
      <c r="AJJ125" s="218"/>
      <c r="AJK125" s="218"/>
      <c r="AJL125" s="218"/>
      <c r="AJM125" s="218"/>
      <c r="AJN125" s="218"/>
      <c r="AJO125" s="218"/>
      <c r="AJP125" s="218"/>
      <c r="AJQ125" s="218"/>
      <c r="AJR125" s="218"/>
      <c r="AJS125" s="218"/>
      <c r="AJT125" s="218"/>
      <c r="AJU125" s="218"/>
      <c r="AJV125" s="218"/>
      <c r="AJW125" s="218"/>
      <c r="AJX125" s="218"/>
      <c r="AJY125" s="218"/>
      <c r="AJZ125" s="218"/>
      <c r="AKA125" s="218"/>
      <c r="AKB125" s="218"/>
      <c r="AKC125" s="218"/>
      <c r="AKD125" s="218"/>
      <c r="AKE125" s="218"/>
      <c r="AKF125" s="218"/>
      <c r="AKG125" s="218"/>
      <c r="AKH125" s="218"/>
      <c r="AKI125" s="218"/>
      <c r="AKJ125" s="218"/>
      <c r="AKK125" s="218"/>
      <c r="AKL125" s="218"/>
      <c r="AKM125" s="218"/>
      <c r="AKN125" s="218"/>
      <c r="AKO125" s="218"/>
      <c r="AKP125" s="218"/>
      <c r="AKQ125" s="218"/>
      <c r="AKR125" s="218"/>
      <c r="AKS125" s="218"/>
      <c r="AKT125" s="218"/>
      <c r="AKU125" s="218"/>
      <c r="AKV125" s="218"/>
      <c r="AKW125" s="218"/>
      <c r="AKX125" s="218"/>
      <c r="AKY125" s="218"/>
      <c r="AKZ125" s="218"/>
      <c r="ALA125" s="218"/>
      <c r="ALB125" s="218"/>
      <c r="ALC125" s="218"/>
      <c r="ALD125" s="218"/>
      <c r="ALE125" s="218"/>
      <c r="ALF125" s="218"/>
      <c r="ALG125" s="218"/>
      <c r="ALH125" s="218"/>
      <c r="ALI125" s="218"/>
      <c r="ALJ125" s="218"/>
      <c r="ALK125" s="218"/>
      <c r="ALL125" s="218"/>
      <c r="ALM125" s="218"/>
      <c r="ALN125" s="218"/>
      <c r="ALO125" s="218"/>
      <c r="ALP125" s="218"/>
      <c r="ALQ125" s="218"/>
      <c r="ALR125" s="218"/>
      <c r="ALS125" s="218"/>
      <c r="ALT125" s="218"/>
      <c r="ALU125" s="219"/>
      <c r="ALV125" s="134"/>
      <c r="ALW125" s="134"/>
      <c r="ALX125" s="134"/>
    </row>
    <row r="126" spans="1:1012" s="137" customFormat="1">
      <c r="A126" s="220"/>
      <c r="B126" s="221"/>
      <c r="C126" s="218"/>
      <c r="D126" s="223"/>
      <c r="E126" s="224"/>
      <c r="F126" s="224"/>
      <c r="G126" s="224"/>
      <c r="H126" s="224"/>
      <c r="I126" s="225"/>
      <c r="J126" s="218"/>
      <c r="K126" s="218"/>
      <c r="L126" s="218"/>
      <c r="M126" s="218"/>
      <c r="N126" s="218"/>
      <c r="O126" s="218"/>
      <c r="P126" s="218"/>
      <c r="Q126" s="218"/>
      <c r="R126" s="218"/>
      <c r="S126" s="218"/>
      <c r="T126" s="218"/>
      <c r="U126" s="218"/>
      <c r="V126" s="218"/>
      <c r="W126" s="218"/>
      <c r="X126" s="218"/>
      <c r="Y126" s="218"/>
      <c r="Z126" s="218"/>
      <c r="AA126" s="218"/>
      <c r="AB126" s="218"/>
      <c r="AC126" s="218"/>
      <c r="AD126" s="218"/>
      <c r="AE126" s="218"/>
      <c r="AF126" s="218"/>
      <c r="AG126" s="218"/>
      <c r="AH126" s="218"/>
      <c r="AI126" s="218"/>
      <c r="AJ126" s="218"/>
      <c r="AK126" s="218"/>
      <c r="AL126" s="218"/>
      <c r="AM126" s="218"/>
      <c r="AN126" s="218"/>
      <c r="AO126" s="218"/>
      <c r="AP126" s="218"/>
      <c r="AQ126" s="218"/>
      <c r="AR126" s="218"/>
      <c r="AS126" s="218"/>
      <c r="AT126" s="218"/>
      <c r="AU126" s="218"/>
      <c r="AV126" s="218"/>
      <c r="AW126" s="218"/>
      <c r="AX126" s="218"/>
      <c r="AY126" s="218"/>
      <c r="AZ126" s="218"/>
      <c r="BA126" s="218"/>
      <c r="BB126" s="218"/>
      <c r="BC126" s="218"/>
      <c r="BD126" s="218"/>
      <c r="BE126" s="218"/>
      <c r="BF126" s="218"/>
      <c r="BG126" s="218"/>
      <c r="BH126" s="218"/>
      <c r="BI126" s="218"/>
      <c r="BJ126" s="218"/>
      <c r="BK126" s="218"/>
      <c r="BL126" s="218"/>
      <c r="BM126" s="218"/>
      <c r="BN126" s="218"/>
      <c r="BO126" s="218"/>
      <c r="BP126" s="218"/>
      <c r="BQ126" s="218"/>
      <c r="BR126" s="218"/>
      <c r="BS126" s="218"/>
      <c r="BT126" s="218"/>
      <c r="BU126" s="218"/>
      <c r="BV126" s="218"/>
      <c r="BW126" s="218"/>
      <c r="BX126" s="218"/>
      <c r="BY126" s="218"/>
      <c r="BZ126" s="218"/>
      <c r="CA126" s="218"/>
      <c r="CB126" s="218"/>
      <c r="CC126" s="218"/>
      <c r="CD126" s="218"/>
      <c r="CE126" s="218"/>
      <c r="CF126" s="218"/>
      <c r="CG126" s="218"/>
      <c r="CH126" s="218"/>
      <c r="CI126" s="218"/>
      <c r="CJ126" s="218"/>
      <c r="CK126" s="218"/>
      <c r="CL126" s="218"/>
      <c r="CM126" s="218"/>
      <c r="CN126" s="218"/>
      <c r="CO126" s="218"/>
      <c r="CP126" s="218"/>
      <c r="CQ126" s="218"/>
      <c r="CR126" s="218"/>
      <c r="CS126" s="218"/>
      <c r="CT126" s="218"/>
      <c r="CU126" s="218"/>
      <c r="CV126" s="218"/>
      <c r="CW126" s="218"/>
      <c r="CX126" s="218"/>
      <c r="CY126" s="218"/>
      <c r="CZ126" s="218"/>
      <c r="DA126" s="218"/>
      <c r="DB126" s="218"/>
      <c r="DC126" s="218"/>
      <c r="DD126" s="218"/>
      <c r="DE126" s="218"/>
      <c r="DF126" s="218"/>
      <c r="DG126" s="218"/>
      <c r="DH126" s="218"/>
      <c r="DI126" s="218"/>
      <c r="DJ126" s="218"/>
      <c r="DK126" s="218"/>
      <c r="DL126" s="218"/>
      <c r="DM126" s="218"/>
      <c r="DN126" s="218"/>
      <c r="DO126" s="218"/>
      <c r="DP126" s="218"/>
      <c r="DQ126" s="218"/>
      <c r="DR126" s="218"/>
      <c r="DS126" s="218"/>
      <c r="DT126" s="218"/>
      <c r="DU126" s="218"/>
      <c r="DV126" s="218"/>
      <c r="DW126" s="218"/>
      <c r="DX126" s="218"/>
      <c r="DY126" s="218"/>
      <c r="DZ126" s="218"/>
      <c r="EA126" s="218"/>
      <c r="EB126" s="218"/>
      <c r="EC126" s="218"/>
      <c r="ED126" s="218"/>
      <c r="EE126" s="218"/>
      <c r="EF126" s="218"/>
      <c r="EG126" s="218"/>
      <c r="EH126" s="218"/>
      <c r="EI126" s="218"/>
      <c r="EJ126" s="218"/>
      <c r="EK126" s="218"/>
      <c r="EL126" s="218"/>
      <c r="EM126" s="218"/>
      <c r="EN126" s="218"/>
      <c r="EO126" s="218"/>
      <c r="EP126" s="218"/>
      <c r="EQ126" s="218"/>
      <c r="ER126" s="218"/>
      <c r="ES126" s="218"/>
      <c r="ET126" s="218"/>
      <c r="EU126" s="218"/>
      <c r="EV126" s="218"/>
      <c r="EW126" s="218"/>
      <c r="EX126" s="218"/>
      <c r="EY126" s="218"/>
      <c r="EZ126" s="218"/>
      <c r="FA126" s="218"/>
      <c r="FB126" s="218"/>
      <c r="FC126" s="218"/>
      <c r="FD126" s="218"/>
      <c r="FE126" s="218"/>
      <c r="FF126" s="218"/>
      <c r="FG126" s="218"/>
      <c r="FH126" s="218"/>
      <c r="FI126" s="218"/>
      <c r="FJ126" s="218"/>
      <c r="FK126" s="218"/>
      <c r="FL126" s="218"/>
      <c r="FM126" s="218"/>
      <c r="FN126" s="218"/>
      <c r="FO126" s="218"/>
      <c r="FP126" s="218"/>
      <c r="FQ126" s="218"/>
      <c r="FR126" s="218"/>
      <c r="FS126" s="218"/>
      <c r="FT126" s="218"/>
      <c r="FU126" s="218"/>
      <c r="FV126" s="218"/>
      <c r="FW126" s="218"/>
      <c r="FX126" s="218"/>
      <c r="FY126" s="218"/>
      <c r="FZ126" s="218"/>
      <c r="GA126" s="218"/>
      <c r="GB126" s="218"/>
      <c r="GC126" s="218"/>
      <c r="GD126" s="218"/>
      <c r="GE126" s="218"/>
      <c r="GF126" s="218"/>
      <c r="GG126" s="218"/>
      <c r="GH126" s="218"/>
      <c r="GI126" s="218"/>
      <c r="GJ126" s="218"/>
      <c r="GK126" s="218"/>
      <c r="GL126" s="218"/>
      <c r="GM126" s="218"/>
      <c r="GN126" s="218"/>
      <c r="GO126" s="218"/>
      <c r="GP126" s="218"/>
      <c r="GQ126" s="218"/>
      <c r="GR126" s="218"/>
      <c r="GS126" s="218"/>
      <c r="GT126" s="218"/>
      <c r="GU126" s="218"/>
      <c r="GV126" s="218"/>
      <c r="GW126" s="218"/>
      <c r="GX126" s="218"/>
      <c r="GY126" s="218"/>
      <c r="GZ126" s="218"/>
      <c r="HA126" s="218"/>
      <c r="HB126" s="218"/>
      <c r="HC126" s="218"/>
      <c r="HD126" s="218"/>
      <c r="HE126" s="218"/>
      <c r="HF126" s="218"/>
      <c r="HG126" s="218"/>
      <c r="HH126" s="218"/>
      <c r="HI126" s="218"/>
      <c r="HJ126" s="218"/>
      <c r="HK126" s="218"/>
      <c r="HL126" s="218"/>
      <c r="HM126" s="218"/>
      <c r="HN126" s="218"/>
      <c r="HO126" s="218"/>
      <c r="HP126" s="218"/>
      <c r="HQ126" s="218"/>
      <c r="HR126" s="218"/>
      <c r="HS126" s="218"/>
      <c r="HT126" s="218"/>
      <c r="HU126" s="218"/>
      <c r="HV126" s="218"/>
      <c r="HW126" s="218"/>
      <c r="HX126" s="218"/>
      <c r="HY126" s="218"/>
      <c r="HZ126" s="218"/>
      <c r="IA126" s="218"/>
      <c r="IB126" s="218"/>
      <c r="IC126" s="218"/>
      <c r="ID126" s="218"/>
      <c r="IE126" s="218"/>
      <c r="IF126" s="218"/>
      <c r="IG126" s="218"/>
      <c r="IH126" s="218"/>
      <c r="II126" s="218"/>
      <c r="IJ126" s="218"/>
      <c r="IK126" s="218"/>
      <c r="IL126" s="218"/>
      <c r="IM126" s="218"/>
      <c r="IN126" s="218"/>
      <c r="IO126" s="218"/>
      <c r="IP126" s="218"/>
      <c r="IQ126" s="218"/>
      <c r="IR126" s="218"/>
      <c r="IS126" s="218"/>
      <c r="IT126" s="218"/>
      <c r="IU126" s="218"/>
      <c r="IV126" s="218"/>
      <c r="IW126" s="218"/>
      <c r="IX126" s="218"/>
      <c r="IY126" s="218"/>
      <c r="IZ126" s="218"/>
      <c r="JA126" s="218"/>
      <c r="JB126" s="218"/>
      <c r="JC126" s="218"/>
      <c r="JD126" s="218"/>
      <c r="JE126" s="218"/>
      <c r="JF126" s="218"/>
      <c r="JG126" s="218"/>
      <c r="JH126" s="218"/>
      <c r="JI126" s="218"/>
      <c r="JJ126" s="218"/>
      <c r="JK126" s="218"/>
      <c r="JL126" s="218"/>
      <c r="JM126" s="218"/>
      <c r="JN126" s="218"/>
      <c r="JO126" s="218"/>
      <c r="JP126" s="218"/>
      <c r="JQ126" s="218"/>
      <c r="JR126" s="218"/>
      <c r="JS126" s="218"/>
      <c r="JT126" s="218"/>
      <c r="JU126" s="218"/>
      <c r="JV126" s="218"/>
      <c r="JW126" s="218"/>
      <c r="JX126" s="218"/>
      <c r="JY126" s="218"/>
      <c r="JZ126" s="218"/>
      <c r="KA126" s="218"/>
      <c r="KB126" s="218"/>
      <c r="KC126" s="218"/>
      <c r="KD126" s="218"/>
      <c r="KE126" s="218"/>
      <c r="KF126" s="218"/>
      <c r="KG126" s="218"/>
      <c r="KH126" s="218"/>
      <c r="KI126" s="218"/>
      <c r="KJ126" s="218"/>
      <c r="KK126" s="218"/>
      <c r="KL126" s="218"/>
      <c r="KM126" s="218"/>
      <c r="KN126" s="218"/>
      <c r="KO126" s="218"/>
      <c r="KP126" s="218"/>
      <c r="KQ126" s="218"/>
      <c r="KR126" s="218"/>
      <c r="KS126" s="218"/>
      <c r="KT126" s="218"/>
      <c r="KU126" s="218"/>
      <c r="KV126" s="218"/>
      <c r="KW126" s="218"/>
      <c r="KX126" s="218"/>
      <c r="KY126" s="218"/>
      <c r="KZ126" s="218"/>
      <c r="LA126" s="218"/>
      <c r="LB126" s="218"/>
      <c r="LC126" s="218"/>
      <c r="LD126" s="218"/>
      <c r="LE126" s="218"/>
      <c r="LF126" s="218"/>
      <c r="LG126" s="218"/>
      <c r="LH126" s="218"/>
      <c r="LI126" s="218"/>
      <c r="LJ126" s="218"/>
      <c r="LK126" s="218"/>
      <c r="LL126" s="218"/>
      <c r="LM126" s="218"/>
      <c r="LN126" s="218"/>
      <c r="LO126" s="218"/>
      <c r="LP126" s="218"/>
      <c r="LQ126" s="218"/>
      <c r="LR126" s="218"/>
      <c r="LS126" s="218"/>
      <c r="LT126" s="218"/>
      <c r="LU126" s="218"/>
      <c r="LV126" s="218"/>
      <c r="LW126" s="218"/>
      <c r="LX126" s="218"/>
      <c r="LY126" s="218"/>
      <c r="LZ126" s="218"/>
      <c r="MA126" s="218"/>
      <c r="MB126" s="218"/>
      <c r="MC126" s="218"/>
      <c r="MD126" s="218"/>
      <c r="ME126" s="218"/>
      <c r="MF126" s="218"/>
      <c r="MG126" s="218"/>
      <c r="MH126" s="218"/>
      <c r="MI126" s="218"/>
      <c r="MJ126" s="218"/>
      <c r="MK126" s="218"/>
      <c r="ML126" s="218"/>
      <c r="MM126" s="218"/>
      <c r="MN126" s="218"/>
      <c r="MO126" s="218"/>
      <c r="MP126" s="218"/>
      <c r="MQ126" s="218"/>
      <c r="MR126" s="218"/>
      <c r="MS126" s="218"/>
      <c r="MT126" s="218"/>
      <c r="MU126" s="218"/>
      <c r="MV126" s="218"/>
      <c r="MW126" s="218"/>
      <c r="MX126" s="218"/>
      <c r="MY126" s="218"/>
      <c r="MZ126" s="218"/>
      <c r="NA126" s="218"/>
      <c r="NB126" s="218"/>
      <c r="NC126" s="218"/>
      <c r="ND126" s="218"/>
      <c r="NE126" s="218"/>
      <c r="NF126" s="218"/>
      <c r="NG126" s="218"/>
      <c r="NH126" s="218"/>
      <c r="NI126" s="218"/>
      <c r="NJ126" s="218"/>
      <c r="NK126" s="218"/>
      <c r="NL126" s="218"/>
      <c r="NM126" s="218"/>
      <c r="NN126" s="218"/>
      <c r="NO126" s="218"/>
      <c r="NP126" s="218"/>
      <c r="NQ126" s="218"/>
      <c r="NR126" s="218"/>
      <c r="NS126" s="218"/>
      <c r="NT126" s="218"/>
      <c r="NU126" s="218"/>
      <c r="NV126" s="218"/>
      <c r="NW126" s="218"/>
      <c r="NX126" s="218"/>
      <c r="NY126" s="218"/>
      <c r="NZ126" s="218"/>
      <c r="OA126" s="218"/>
      <c r="OB126" s="218"/>
      <c r="OC126" s="218"/>
      <c r="OD126" s="218"/>
      <c r="OE126" s="218"/>
      <c r="OF126" s="218"/>
      <c r="OG126" s="218"/>
      <c r="OH126" s="218"/>
      <c r="OI126" s="218"/>
      <c r="OJ126" s="218"/>
      <c r="OK126" s="218"/>
      <c r="OL126" s="218"/>
      <c r="OM126" s="218"/>
      <c r="ON126" s="218"/>
      <c r="OO126" s="218"/>
      <c r="OP126" s="218"/>
      <c r="OQ126" s="218"/>
      <c r="OR126" s="218"/>
      <c r="OS126" s="218"/>
      <c r="OT126" s="218"/>
      <c r="OU126" s="218"/>
      <c r="OV126" s="218"/>
      <c r="OW126" s="218"/>
      <c r="OX126" s="218"/>
      <c r="OY126" s="218"/>
      <c r="OZ126" s="218"/>
      <c r="PA126" s="218"/>
      <c r="PB126" s="218"/>
      <c r="PC126" s="218"/>
      <c r="PD126" s="218"/>
      <c r="PE126" s="218"/>
      <c r="PF126" s="218"/>
      <c r="PG126" s="218"/>
      <c r="PH126" s="218"/>
      <c r="PI126" s="218"/>
      <c r="PJ126" s="218"/>
      <c r="PK126" s="218"/>
      <c r="PL126" s="218"/>
      <c r="PM126" s="218"/>
      <c r="PN126" s="218"/>
      <c r="PO126" s="218"/>
      <c r="PP126" s="218"/>
      <c r="PQ126" s="218"/>
      <c r="PR126" s="218"/>
      <c r="PS126" s="218"/>
      <c r="PT126" s="218"/>
      <c r="PU126" s="218"/>
      <c r="PV126" s="218"/>
      <c r="PW126" s="218"/>
      <c r="PX126" s="218"/>
      <c r="PY126" s="218"/>
      <c r="PZ126" s="218"/>
      <c r="QA126" s="218"/>
      <c r="QB126" s="218"/>
      <c r="QC126" s="218"/>
      <c r="QD126" s="218"/>
      <c r="QE126" s="218"/>
      <c r="QF126" s="218"/>
      <c r="QG126" s="218"/>
      <c r="QH126" s="218"/>
      <c r="QI126" s="218"/>
      <c r="QJ126" s="218"/>
      <c r="QK126" s="218"/>
      <c r="QL126" s="218"/>
      <c r="QM126" s="218"/>
      <c r="QN126" s="218"/>
      <c r="QO126" s="218"/>
      <c r="QP126" s="218"/>
      <c r="QQ126" s="218"/>
      <c r="QR126" s="218"/>
      <c r="QS126" s="218"/>
      <c r="QT126" s="218"/>
      <c r="QU126" s="218"/>
      <c r="QV126" s="218"/>
      <c r="QW126" s="218"/>
      <c r="QX126" s="218"/>
      <c r="QY126" s="218"/>
      <c r="QZ126" s="218"/>
      <c r="RA126" s="218"/>
      <c r="RB126" s="218"/>
      <c r="RC126" s="218"/>
      <c r="RD126" s="218"/>
      <c r="RE126" s="218"/>
      <c r="RF126" s="218"/>
      <c r="RG126" s="218"/>
      <c r="RH126" s="218"/>
      <c r="RI126" s="218"/>
      <c r="RJ126" s="218"/>
      <c r="RK126" s="218"/>
      <c r="RL126" s="218"/>
      <c r="RM126" s="218"/>
      <c r="RN126" s="218"/>
      <c r="RO126" s="218"/>
      <c r="RP126" s="218"/>
      <c r="RQ126" s="218"/>
      <c r="RR126" s="218"/>
      <c r="RS126" s="218"/>
      <c r="RT126" s="218"/>
      <c r="RU126" s="218"/>
      <c r="RV126" s="218"/>
      <c r="RW126" s="218"/>
      <c r="RX126" s="218"/>
      <c r="RY126" s="218"/>
      <c r="RZ126" s="218"/>
      <c r="SA126" s="218"/>
      <c r="SB126" s="218"/>
      <c r="SC126" s="218"/>
      <c r="SD126" s="218"/>
      <c r="SE126" s="218"/>
      <c r="SF126" s="218"/>
      <c r="SG126" s="218"/>
      <c r="SH126" s="218"/>
      <c r="SI126" s="218"/>
      <c r="SJ126" s="218"/>
      <c r="SK126" s="218"/>
      <c r="SL126" s="218"/>
      <c r="SM126" s="218"/>
      <c r="SN126" s="218"/>
      <c r="SO126" s="218"/>
      <c r="SP126" s="218"/>
      <c r="SQ126" s="218"/>
      <c r="SR126" s="218"/>
      <c r="SS126" s="218"/>
      <c r="ST126" s="218"/>
      <c r="SU126" s="218"/>
      <c r="SV126" s="218"/>
      <c r="SW126" s="218"/>
      <c r="SX126" s="218"/>
      <c r="SY126" s="218"/>
      <c r="SZ126" s="218"/>
      <c r="TA126" s="218"/>
      <c r="TB126" s="218"/>
      <c r="TC126" s="218"/>
      <c r="TD126" s="218"/>
      <c r="TE126" s="218"/>
      <c r="TF126" s="218"/>
      <c r="TG126" s="218"/>
      <c r="TH126" s="218"/>
      <c r="TI126" s="218"/>
      <c r="TJ126" s="218"/>
      <c r="TK126" s="218"/>
      <c r="TL126" s="218"/>
      <c r="TM126" s="218"/>
      <c r="TN126" s="218"/>
      <c r="TO126" s="218"/>
      <c r="TP126" s="218"/>
      <c r="TQ126" s="218"/>
      <c r="TR126" s="218"/>
      <c r="TS126" s="218"/>
      <c r="TT126" s="218"/>
      <c r="TU126" s="218"/>
      <c r="TV126" s="218"/>
      <c r="TW126" s="218"/>
      <c r="TX126" s="218"/>
      <c r="TY126" s="218"/>
      <c r="TZ126" s="218"/>
      <c r="UA126" s="218"/>
      <c r="UB126" s="218"/>
      <c r="UC126" s="218"/>
      <c r="UD126" s="218"/>
      <c r="UE126" s="218"/>
      <c r="UF126" s="218"/>
      <c r="UG126" s="218"/>
      <c r="UH126" s="218"/>
      <c r="UI126" s="218"/>
      <c r="UJ126" s="218"/>
      <c r="UK126" s="218"/>
      <c r="UL126" s="218"/>
      <c r="UM126" s="218"/>
      <c r="UN126" s="218"/>
      <c r="UO126" s="218"/>
      <c r="UP126" s="218"/>
      <c r="UQ126" s="218"/>
      <c r="UR126" s="218"/>
      <c r="US126" s="218"/>
      <c r="UT126" s="218"/>
      <c r="UU126" s="218"/>
      <c r="UV126" s="218"/>
      <c r="UW126" s="218"/>
      <c r="UX126" s="218"/>
      <c r="UY126" s="218"/>
      <c r="UZ126" s="218"/>
      <c r="VA126" s="218"/>
      <c r="VB126" s="218"/>
      <c r="VC126" s="218"/>
      <c r="VD126" s="218"/>
      <c r="VE126" s="218"/>
      <c r="VF126" s="218"/>
      <c r="VG126" s="218"/>
      <c r="VH126" s="218"/>
      <c r="VI126" s="218"/>
      <c r="VJ126" s="218"/>
      <c r="VK126" s="218"/>
      <c r="VL126" s="218"/>
      <c r="VM126" s="218"/>
      <c r="VN126" s="218"/>
      <c r="VO126" s="218"/>
      <c r="VP126" s="218"/>
      <c r="VQ126" s="218"/>
      <c r="VR126" s="218"/>
      <c r="VS126" s="218"/>
      <c r="VT126" s="218"/>
      <c r="VU126" s="218"/>
      <c r="VV126" s="218"/>
      <c r="VW126" s="218"/>
      <c r="VX126" s="218"/>
      <c r="VY126" s="218"/>
      <c r="VZ126" s="218"/>
      <c r="WA126" s="218"/>
      <c r="WB126" s="218"/>
      <c r="WC126" s="218"/>
      <c r="WD126" s="218"/>
      <c r="WE126" s="218"/>
      <c r="WF126" s="218"/>
      <c r="WG126" s="218"/>
      <c r="WH126" s="218"/>
      <c r="WI126" s="218"/>
      <c r="WJ126" s="218"/>
      <c r="WK126" s="218"/>
      <c r="WL126" s="218"/>
      <c r="WM126" s="218"/>
      <c r="WN126" s="218"/>
      <c r="WO126" s="218"/>
      <c r="WP126" s="218"/>
      <c r="WQ126" s="218"/>
      <c r="WR126" s="218"/>
      <c r="WS126" s="218"/>
      <c r="WT126" s="218"/>
      <c r="WU126" s="218"/>
      <c r="WV126" s="218"/>
      <c r="WW126" s="218"/>
      <c r="WX126" s="218"/>
      <c r="WY126" s="218"/>
      <c r="WZ126" s="218"/>
      <c r="XA126" s="218"/>
      <c r="XB126" s="218"/>
      <c r="XC126" s="218"/>
      <c r="XD126" s="218"/>
      <c r="XE126" s="218"/>
      <c r="XF126" s="218"/>
      <c r="XG126" s="218"/>
      <c r="XH126" s="218"/>
      <c r="XI126" s="218"/>
      <c r="XJ126" s="218"/>
      <c r="XK126" s="218"/>
      <c r="XL126" s="218"/>
      <c r="XM126" s="218"/>
      <c r="XN126" s="218"/>
      <c r="XO126" s="218"/>
      <c r="XP126" s="218"/>
      <c r="XQ126" s="218"/>
      <c r="XR126" s="218"/>
      <c r="XS126" s="218"/>
      <c r="XT126" s="218"/>
      <c r="XU126" s="218"/>
      <c r="XV126" s="218"/>
      <c r="XW126" s="218"/>
      <c r="XX126" s="218"/>
      <c r="XY126" s="218"/>
      <c r="XZ126" s="218"/>
      <c r="YA126" s="218"/>
      <c r="YB126" s="218"/>
      <c r="YC126" s="218"/>
      <c r="YD126" s="218"/>
      <c r="YE126" s="218"/>
      <c r="YF126" s="218"/>
      <c r="YG126" s="218"/>
      <c r="YH126" s="218"/>
      <c r="YI126" s="218"/>
      <c r="YJ126" s="218"/>
      <c r="YK126" s="218"/>
      <c r="YL126" s="218"/>
      <c r="YM126" s="218"/>
      <c r="YN126" s="218"/>
      <c r="YO126" s="218"/>
      <c r="YP126" s="218"/>
      <c r="YQ126" s="218"/>
      <c r="YR126" s="218"/>
      <c r="YS126" s="218"/>
      <c r="YT126" s="218"/>
      <c r="YU126" s="218"/>
      <c r="YV126" s="218"/>
      <c r="YW126" s="218"/>
      <c r="YX126" s="218"/>
      <c r="YY126" s="218"/>
      <c r="YZ126" s="218"/>
      <c r="ZA126" s="218"/>
      <c r="ZB126" s="218"/>
      <c r="ZC126" s="218"/>
      <c r="ZD126" s="218"/>
      <c r="ZE126" s="218"/>
      <c r="ZF126" s="218"/>
      <c r="ZG126" s="218"/>
      <c r="ZH126" s="218"/>
      <c r="ZI126" s="218"/>
      <c r="ZJ126" s="218"/>
      <c r="ZK126" s="218"/>
      <c r="ZL126" s="218"/>
      <c r="ZM126" s="218"/>
      <c r="ZN126" s="218"/>
      <c r="ZO126" s="218"/>
      <c r="ZP126" s="218"/>
      <c r="ZQ126" s="218"/>
      <c r="ZR126" s="218"/>
      <c r="ZS126" s="218"/>
      <c r="ZT126" s="218"/>
      <c r="ZU126" s="218"/>
      <c r="ZV126" s="218"/>
      <c r="ZW126" s="218"/>
      <c r="ZX126" s="218"/>
      <c r="ZY126" s="218"/>
      <c r="ZZ126" s="218"/>
      <c r="AAA126" s="218"/>
      <c r="AAB126" s="218"/>
      <c r="AAC126" s="218"/>
      <c r="AAD126" s="218"/>
      <c r="AAE126" s="218"/>
      <c r="AAF126" s="218"/>
      <c r="AAG126" s="218"/>
      <c r="AAH126" s="218"/>
      <c r="AAI126" s="218"/>
      <c r="AAJ126" s="218"/>
      <c r="AAK126" s="218"/>
      <c r="AAL126" s="218"/>
      <c r="AAM126" s="218"/>
      <c r="AAN126" s="218"/>
      <c r="AAO126" s="218"/>
      <c r="AAP126" s="218"/>
      <c r="AAQ126" s="218"/>
      <c r="AAR126" s="218"/>
      <c r="AAS126" s="218"/>
      <c r="AAT126" s="218"/>
      <c r="AAU126" s="218"/>
      <c r="AAV126" s="218"/>
      <c r="AAW126" s="218"/>
      <c r="AAX126" s="218"/>
      <c r="AAY126" s="218"/>
      <c r="AAZ126" s="218"/>
      <c r="ABA126" s="218"/>
      <c r="ABB126" s="218"/>
      <c r="ABC126" s="218"/>
      <c r="ABD126" s="218"/>
      <c r="ABE126" s="218"/>
      <c r="ABF126" s="218"/>
      <c r="ABG126" s="218"/>
      <c r="ABH126" s="218"/>
      <c r="ABI126" s="218"/>
      <c r="ABJ126" s="218"/>
      <c r="ABK126" s="218"/>
      <c r="ABL126" s="218"/>
      <c r="ABM126" s="218"/>
      <c r="ABN126" s="218"/>
      <c r="ABO126" s="218"/>
      <c r="ABP126" s="218"/>
      <c r="ABQ126" s="218"/>
      <c r="ABR126" s="218"/>
      <c r="ABS126" s="218"/>
      <c r="ABT126" s="218"/>
      <c r="ABU126" s="218"/>
      <c r="ABV126" s="218"/>
      <c r="ABW126" s="218"/>
      <c r="ABX126" s="218"/>
      <c r="ABY126" s="218"/>
      <c r="ABZ126" s="218"/>
      <c r="ACA126" s="218"/>
      <c r="ACB126" s="218"/>
      <c r="ACC126" s="218"/>
      <c r="ACD126" s="218"/>
      <c r="ACE126" s="218"/>
      <c r="ACF126" s="218"/>
      <c r="ACG126" s="218"/>
      <c r="ACH126" s="218"/>
      <c r="ACI126" s="218"/>
      <c r="ACJ126" s="218"/>
      <c r="ACK126" s="218"/>
      <c r="ACL126" s="218"/>
      <c r="ACM126" s="218"/>
      <c r="ACN126" s="218"/>
      <c r="ACO126" s="218"/>
      <c r="ACP126" s="218"/>
      <c r="ACQ126" s="218"/>
      <c r="ACR126" s="218"/>
      <c r="ACS126" s="218"/>
      <c r="ACT126" s="218"/>
      <c r="ACU126" s="218"/>
      <c r="ACV126" s="218"/>
      <c r="ACW126" s="218"/>
      <c r="ACX126" s="218"/>
      <c r="ACY126" s="218"/>
      <c r="ACZ126" s="218"/>
      <c r="ADA126" s="218"/>
      <c r="ADB126" s="218"/>
      <c r="ADC126" s="218"/>
      <c r="ADD126" s="218"/>
      <c r="ADE126" s="218"/>
      <c r="ADF126" s="218"/>
      <c r="ADG126" s="218"/>
      <c r="ADH126" s="218"/>
      <c r="ADI126" s="218"/>
      <c r="ADJ126" s="218"/>
      <c r="ADK126" s="218"/>
      <c r="ADL126" s="218"/>
      <c r="ADM126" s="218"/>
      <c r="ADN126" s="218"/>
      <c r="ADO126" s="218"/>
      <c r="ADP126" s="218"/>
      <c r="ADQ126" s="218"/>
      <c r="ADR126" s="218"/>
      <c r="ADS126" s="218"/>
      <c r="ADT126" s="218"/>
      <c r="ADU126" s="218"/>
      <c r="ADV126" s="218"/>
      <c r="ADW126" s="218"/>
      <c r="ADX126" s="218"/>
      <c r="ADY126" s="218"/>
      <c r="ADZ126" s="218"/>
      <c r="AEA126" s="218"/>
      <c r="AEB126" s="218"/>
      <c r="AEC126" s="218"/>
      <c r="AED126" s="218"/>
      <c r="AEE126" s="218"/>
      <c r="AEF126" s="218"/>
      <c r="AEG126" s="218"/>
      <c r="AEH126" s="218"/>
      <c r="AEI126" s="218"/>
      <c r="AEJ126" s="218"/>
      <c r="AEK126" s="218"/>
      <c r="AEL126" s="218"/>
      <c r="AEM126" s="218"/>
      <c r="AEN126" s="218"/>
      <c r="AEO126" s="218"/>
      <c r="AEP126" s="218"/>
      <c r="AEQ126" s="218"/>
      <c r="AER126" s="218"/>
      <c r="AES126" s="218"/>
      <c r="AET126" s="218"/>
      <c r="AEU126" s="218"/>
      <c r="AEV126" s="218"/>
      <c r="AEW126" s="218"/>
      <c r="AEX126" s="218"/>
      <c r="AEY126" s="218"/>
      <c r="AEZ126" s="218"/>
      <c r="AFA126" s="218"/>
      <c r="AFB126" s="218"/>
      <c r="AFC126" s="218"/>
      <c r="AFD126" s="218"/>
      <c r="AFE126" s="218"/>
      <c r="AFF126" s="218"/>
      <c r="AFG126" s="218"/>
      <c r="AFH126" s="218"/>
      <c r="AFI126" s="218"/>
      <c r="AFJ126" s="218"/>
      <c r="AFK126" s="218"/>
      <c r="AFL126" s="218"/>
      <c r="AFM126" s="218"/>
      <c r="AFN126" s="218"/>
      <c r="AFO126" s="218"/>
      <c r="AFP126" s="218"/>
      <c r="AFQ126" s="218"/>
      <c r="AFR126" s="218"/>
      <c r="AFS126" s="218"/>
      <c r="AFT126" s="218"/>
      <c r="AFU126" s="218"/>
      <c r="AFV126" s="218"/>
      <c r="AFW126" s="218"/>
      <c r="AFX126" s="218"/>
      <c r="AFY126" s="218"/>
      <c r="AFZ126" s="218"/>
      <c r="AGA126" s="218"/>
      <c r="AGB126" s="218"/>
      <c r="AGC126" s="218"/>
      <c r="AGD126" s="218"/>
      <c r="AGE126" s="218"/>
      <c r="AGF126" s="218"/>
      <c r="AGG126" s="218"/>
      <c r="AGH126" s="218"/>
      <c r="AGI126" s="218"/>
      <c r="AGJ126" s="218"/>
      <c r="AGK126" s="218"/>
      <c r="AGL126" s="218"/>
      <c r="AGM126" s="218"/>
      <c r="AGN126" s="218"/>
      <c r="AGO126" s="218"/>
      <c r="AGP126" s="218"/>
      <c r="AGQ126" s="218"/>
      <c r="AGR126" s="218"/>
      <c r="AGS126" s="218"/>
      <c r="AGT126" s="218"/>
      <c r="AGU126" s="218"/>
      <c r="AGV126" s="218"/>
      <c r="AGW126" s="218"/>
      <c r="AGX126" s="218"/>
      <c r="AGY126" s="218"/>
      <c r="AGZ126" s="218"/>
      <c r="AHA126" s="218"/>
      <c r="AHB126" s="218"/>
      <c r="AHC126" s="218"/>
      <c r="AHD126" s="218"/>
      <c r="AHE126" s="218"/>
      <c r="AHF126" s="218"/>
      <c r="AHG126" s="218"/>
      <c r="AHH126" s="218"/>
      <c r="AHI126" s="218"/>
      <c r="AHJ126" s="218"/>
      <c r="AHK126" s="218"/>
      <c r="AHL126" s="218"/>
      <c r="AHM126" s="218"/>
      <c r="AHN126" s="218"/>
      <c r="AHO126" s="218"/>
      <c r="AHP126" s="218"/>
      <c r="AHQ126" s="218"/>
      <c r="AHR126" s="218"/>
      <c r="AHS126" s="218"/>
      <c r="AHT126" s="218"/>
      <c r="AHU126" s="218"/>
      <c r="AHV126" s="218"/>
      <c r="AHW126" s="218"/>
      <c r="AHX126" s="218"/>
      <c r="AHY126" s="218"/>
      <c r="AHZ126" s="218"/>
      <c r="AIA126" s="218"/>
      <c r="AIB126" s="218"/>
      <c r="AIC126" s="218"/>
      <c r="AID126" s="218"/>
      <c r="AIE126" s="218"/>
      <c r="AIF126" s="218"/>
      <c r="AIG126" s="218"/>
      <c r="AIH126" s="218"/>
      <c r="AII126" s="218"/>
      <c r="AIJ126" s="218"/>
      <c r="AIK126" s="218"/>
      <c r="AIL126" s="218"/>
      <c r="AIM126" s="218"/>
      <c r="AIN126" s="218"/>
      <c r="AIO126" s="218"/>
      <c r="AIP126" s="218"/>
      <c r="AIQ126" s="218"/>
      <c r="AIR126" s="218"/>
      <c r="AIS126" s="218"/>
      <c r="AIT126" s="218"/>
      <c r="AIU126" s="218"/>
      <c r="AIV126" s="218"/>
      <c r="AIW126" s="218"/>
      <c r="AIX126" s="218"/>
      <c r="AIY126" s="218"/>
      <c r="AIZ126" s="218"/>
      <c r="AJA126" s="218"/>
      <c r="AJB126" s="218"/>
      <c r="AJC126" s="218"/>
      <c r="AJD126" s="218"/>
      <c r="AJE126" s="218"/>
      <c r="AJF126" s="218"/>
      <c r="AJG126" s="218"/>
      <c r="AJH126" s="218"/>
      <c r="AJI126" s="218"/>
      <c r="AJJ126" s="218"/>
      <c r="AJK126" s="218"/>
      <c r="AJL126" s="218"/>
      <c r="AJM126" s="218"/>
      <c r="AJN126" s="218"/>
      <c r="AJO126" s="218"/>
      <c r="AJP126" s="218"/>
      <c r="AJQ126" s="218"/>
      <c r="AJR126" s="218"/>
      <c r="AJS126" s="218"/>
      <c r="AJT126" s="218"/>
      <c r="AJU126" s="218"/>
      <c r="AJV126" s="218"/>
      <c r="AJW126" s="218"/>
      <c r="AJX126" s="218"/>
      <c r="AJY126" s="218"/>
      <c r="AJZ126" s="218"/>
      <c r="AKA126" s="218"/>
      <c r="AKB126" s="218"/>
      <c r="AKC126" s="218"/>
      <c r="AKD126" s="218"/>
      <c r="AKE126" s="218"/>
      <c r="AKF126" s="218"/>
      <c r="AKG126" s="218"/>
      <c r="AKH126" s="218"/>
      <c r="AKI126" s="218"/>
      <c r="AKJ126" s="218"/>
      <c r="AKK126" s="218"/>
      <c r="AKL126" s="218"/>
      <c r="AKM126" s="218"/>
      <c r="AKN126" s="218"/>
      <c r="AKO126" s="218"/>
      <c r="AKP126" s="218"/>
      <c r="AKQ126" s="218"/>
      <c r="AKR126" s="218"/>
      <c r="AKS126" s="218"/>
      <c r="AKT126" s="218"/>
      <c r="AKU126" s="218"/>
      <c r="AKV126" s="218"/>
      <c r="AKW126" s="218"/>
      <c r="AKX126" s="218"/>
      <c r="AKY126" s="218"/>
      <c r="AKZ126" s="218"/>
      <c r="ALA126" s="218"/>
      <c r="ALB126" s="218"/>
      <c r="ALC126" s="218"/>
      <c r="ALD126" s="218"/>
      <c r="ALE126" s="218"/>
      <c r="ALF126" s="218"/>
      <c r="ALG126" s="218"/>
      <c r="ALH126" s="218"/>
      <c r="ALI126" s="218"/>
      <c r="ALJ126" s="218"/>
      <c r="ALK126" s="218"/>
      <c r="ALL126" s="218"/>
      <c r="ALM126" s="218"/>
      <c r="ALN126" s="218"/>
      <c r="ALO126" s="218"/>
      <c r="ALP126" s="218"/>
      <c r="ALQ126" s="218"/>
      <c r="ALR126" s="218"/>
      <c r="ALS126" s="218"/>
      <c r="ALT126" s="218"/>
      <c r="ALU126" s="219"/>
      <c r="ALV126" s="134"/>
      <c r="ALW126" s="134"/>
      <c r="ALX126" s="134"/>
    </row>
    <row r="127" spans="1:1012" s="137" customFormat="1">
      <c r="A127" s="220"/>
      <c r="B127" s="221"/>
      <c r="C127" s="218"/>
      <c r="D127" s="223"/>
      <c r="E127" s="224"/>
      <c r="F127" s="224"/>
      <c r="G127" s="224"/>
      <c r="H127" s="224"/>
      <c r="I127" s="225"/>
      <c r="J127" s="218"/>
      <c r="K127" s="218"/>
      <c r="L127" s="218"/>
      <c r="M127" s="218"/>
      <c r="N127" s="218"/>
      <c r="O127" s="218"/>
      <c r="P127" s="218"/>
      <c r="Q127" s="218"/>
      <c r="R127" s="218"/>
      <c r="S127" s="218"/>
      <c r="T127" s="218"/>
      <c r="U127" s="218"/>
      <c r="V127" s="218"/>
      <c r="W127" s="218"/>
      <c r="X127" s="218"/>
      <c r="Y127" s="218"/>
      <c r="Z127" s="218"/>
      <c r="AA127" s="218"/>
      <c r="AB127" s="218"/>
      <c r="AC127" s="218"/>
      <c r="AD127" s="218"/>
      <c r="AE127" s="218"/>
      <c r="AF127" s="218"/>
      <c r="AG127" s="218"/>
      <c r="AH127" s="218"/>
      <c r="AI127" s="218"/>
      <c r="AJ127" s="218"/>
      <c r="AK127" s="218"/>
      <c r="AL127" s="218"/>
      <c r="AM127" s="218"/>
      <c r="AN127" s="218"/>
      <c r="AO127" s="218"/>
      <c r="AP127" s="218"/>
      <c r="AQ127" s="218"/>
      <c r="AR127" s="218"/>
      <c r="AS127" s="218"/>
      <c r="AT127" s="218"/>
      <c r="AU127" s="218"/>
      <c r="AV127" s="218"/>
      <c r="AW127" s="218"/>
      <c r="AX127" s="218"/>
      <c r="AY127" s="218"/>
      <c r="AZ127" s="218"/>
      <c r="BA127" s="218"/>
      <c r="BB127" s="218"/>
      <c r="BC127" s="218"/>
      <c r="BD127" s="218"/>
      <c r="BE127" s="218"/>
      <c r="BF127" s="218"/>
      <c r="BG127" s="218"/>
      <c r="BH127" s="218"/>
      <c r="BI127" s="218"/>
      <c r="BJ127" s="218"/>
      <c r="BK127" s="218"/>
      <c r="BL127" s="218"/>
      <c r="BM127" s="218"/>
      <c r="BN127" s="218"/>
      <c r="BO127" s="218"/>
      <c r="BP127" s="218"/>
      <c r="BQ127" s="218"/>
      <c r="BR127" s="218"/>
      <c r="BS127" s="218"/>
      <c r="BT127" s="218"/>
      <c r="BU127" s="218"/>
      <c r="BV127" s="218"/>
      <c r="BW127" s="218"/>
      <c r="BX127" s="218"/>
      <c r="BY127" s="218"/>
      <c r="BZ127" s="218"/>
      <c r="CA127" s="218"/>
      <c r="CB127" s="218"/>
      <c r="CC127" s="218"/>
      <c r="CD127" s="218"/>
      <c r="CE127" s="218"/>
      <c r="CF127" s="218"/>
      <c r="CG127" s="218"/>
      <c r="CH127" s="218"/>
      <c r="CI127" s="218"/>
      <c r="CJ127" s="218"/>
      <c r="CK127" s="218"/>
      <c r="CL127" s="218"/>
      <c r="CM127" s="218"/>
      <c r="CN127" s="218"/>
      <c r="CO127" s="218"/>
      <c r="CP127" s="218"/>
      <c r="CQ127" s="218"/>
      <c r="CR127" s="218"/>
      <c r="CS127" s="218"/>
      <c r="CT127" s="218"/>
      <c r="CU127" s="218"/>
      <c r="CV127" s="218"/>
      <c r="CW127" s="218"/>
      <c r="CX127" s="218"/>
      <c r="CY127" s="218"/>
      <c r="CZ127" s="218"/>
      <c r="DA127" s="218"/>
      <c r="DB127" s="218"/>
      <c r="DC127" s="218"/>
      <c r="DD127" s="218"/>
      <c r="DE127" s="218"/>
      <c r="DF127" s="218"/>
      <c r="DG127" s="218"/>
      <c r="DH127" s="218"/>
      <c r="DI127" s="218"/>
      <c r="DJ127" s="218"/>
      <c r="DK127" s="218"/>
      <c r="DL127" s="218"/>
      <c r="DM127" s="218"/>
      <c r="DN127" s="218"/>
      <c r="DO127" s="218"/>
      <c r="DP127" s="218"/>
      <c r="DQ127" s="218"/>
      <c r="DR127" s="218"/>
      <c r="DS127" s="218"/>
      <c r="DT127" s="218"/>
      <c r="DU127" s="218"/>
      <c r="DV127" s="218"/>
      <c r="DW127" s="218"/>
      <c r="DX127" s="218"/>
      <c r="DY127" s="218"/>
      <c r="DZ127" s="218"/>
      <c r="EA127" s="218"/>
      <c r="EB127" s="218"/>
      <c r="EC127" s="218"/>
      <c r="ED127" s="218"/>
      <c r="EE127" s="218"/>
      <c r="EF127" s="218"/>
      <c r="EG127" s="218"/>
      <c r="EH127" s="218"/>
      <c r="EI127" s="218"/>
      <c r="EJ127" s="218"/>
      <c r="EK127" s="218"/>
      <c r="EL127" s="218"/>
      <c r="EM127" s="218"/>
      <c r="EN127" s="218"/>
      <c r="EO127" s="218"/>
      <c r="EP127" s="218"/>
      <c r="EQ127" s="218"/>
      <c r="ER127" s="218"/>
      <c r="ES127" s="218"/>
      <c r="ET127" s="218"/>
      <c r="EU127" s="218"/>
      <c r="EV127" s="218"/>
      <c r="EW127" s="218"/>
      <c r="EX127" s="218"/>
      <c r="EY127" s="218"/>
      <c r="EZ127" s="218"/>
      <c r="FA127" s="218"/>
      <c r="FB127" s="218"/>
      <c r="FC127" s="218"/>
      <c r="FD127" s="218"/>
      <c r="FE127" s="218"/>
      <c r="FF127" s="218"/>
      <c r="FG127" s="218"/>
      <c r="FH127" s="218"/>
      <c r="FI127" s="218"/>
      <c r="FJ127" s="218"/>
      <c r="FK127" s="218"/>
      <c r="FL127" s="218"/>
      <c r="FM127" s="218"/>
      <c r="FN127" s="218"/>
      <c r="FO127" s="218"/>
      <c r="FP127" s="218"/>
      <c r="FQ127" s="218"/>
      <c r="FR127" s="218"/>
      <c r="FS127" s="218"/>
      <c r="FT127" s="218"/>
      <c r="FU127" s="218"/>
      <c r="FV127" s="218"/>
      <c r="FW127" s="218"/>
      <c r="FX127" s="218"/>
      <c r="FY127" s="218"/>
      <c r="FZ127" s="218"/>
      <c r="GA127" s="218"/>
      <c r="GB127" s="218"/>
      <c r="GC127" s="218"/>
      <c r="GD127" s="218"/>
      <c r="GE127" s="218"/>
      <c r="GF127" s="218"/>
      <c r="GG127" s="218"/>
      <c r="GH127" s="218"/>
      <c r="GI127" s="218"/>
      <c r="GJ127" s="218"/>
      <c r="GK127" s="218"/>
      <c r="GL127" s="218"/>
      <c r="GM127" s="218"/>
      <c r="GN127" s="218"/>
      <c r="GO127" s="218"/>
      <c r="GP127" s="218"/>
      <c r="GQ127" s="218"/>
      <c r="GR127" s="218"/>
      <c r="GS127" s="218"/>
      <c r="GT127" s="218"/>
      <c r="GU127" s="218"/>
      <c r="GV127" s="218"/>
      <c r="GW127" s="218"/>
      <c r="GX127" s="218"/>
      <c r="GY127" s="218"/>
      <c r="GZ127" s="218"/>
      <c r="HA127" s="218"/>
      <c r="HB127" s="218"/>
      <c r="HC127" s="218"/>
      <c r="HD127" s="218"/>
      <c r="HE127" s="218"/>
      <c r="HF127" s="218"/>
      <c r="HG127" s="218"/>
      <c r="HH127" s="218"/>
      <c r="HI127" s="218"/>
      <c r="HJ127" s="218"/>
      <c r="HK127" s="218"/>
      <c r="HL127" s="218"/>
      <c r="HM127" s="218"/>
      <c r="HN127" s="218"/>
      <c r="HO127" s="218"/>
      <c r="HP127" s="218"/>
      <c r="HQ127" s="218"/>
      <c r="HR127" s="218"/>
      <c r="HS127" s="218"/>
      <c r="HT127" s="218"/>
      <c r="HU127" s="218"/>
      <c r="HV127" s="218"/>
      <c r="HW127" s="218"/>
      <c r="HX127" s="218"/>
      <c r="HY127" s="218"/>
      <c r="HZ127" s="218"/>
      <c r="IA127" s="218"/>
      <c r="IB127" s="218"/>
      <c r="IC127" s="218"/>
      <c r="ID127" s="218"/>
      <c r="IE127" s="218"/>
      <c r="IF127" s="218"/>
      <c r="IG127" s="218"/>
      <c r="IH127" s="218"/>
      <c r="II127" s="218"/>
      <c r="IJ127" s="218"/>
      <c r="IK127" s="218"/>
      <c r="IL127" s="218"/>
      <c r="IM127" s="218"/>
      <c r="IN127" s="218"/>
      <c r="IO127" s="218"/>
      <c r="IP127" s="218"/>
      <c r="IQ127" s="218"/>
      <c r="IR127" s="218"/>
      <c r="IS127" s="218"/>
      <c r="IT127" s="218"/>
      <c r="IU127" s="218"/>
      <c r="IV127" s="218"/>
      <c r="IW127" s="218"/>
      <c r="IX127" s="218"/>
      <c r="IY127" s="218"/>
      <c r="IZ127" s="218"/>
      <c r="JA127" s="218"/>
      <c r="JB127" s="218"/>
      <c r="JC127" s="218"/>
      <c r="JD127" s="218"/>
      <c r="JE127" s="218"/>
      <c r="JF127" s="218"/>
      <c r="JG127" s="218"/>
      <c r="JH127" s="218"/>
      <c r="JI127" s="218"/>
      <c r="JJ127" s="218"/>
      <c r="JK127" s="218"/>
      <c r="JL127" s="218"/>
      <c r="JM127" s="218"/>
      <c r="JN127" s="218"/>
      <c r="JO127" s="218"/>
      <c r="JP127" s="218"/>
      <c r="JQ127" s="218"/>
      <c r="JR127" s="218"/>
      <c r="JS127" s="218"/>
      <c r="JT127" s="218"/>
      <c r="JU127" s="218"/>
      <c r="JV127" s="218"/>
      <c r="JW127" s="218"/>
      <c r="JX127" s="218"/>
      <c r="JY127" s="218"/>
      <c r="JZ127" s="218"/>
      <c r="KA127" s="218"/>
      <c r="KB127" s="218"/>
      <c r="KC127" s="218"/>
      <c r="KD127" s="218"/>
      <c r="KE127" s="218"/>
      <c r="KF127" s="218"/>
      <c r="KG127" s="218"/>
      <c r="KH127" s="218"/>
      <c r="KI127" s="218"/>
      <c r="KJ127" s="218"/>
      <c r="KK127" s="218"/>
      <c r="KL127" s="218"/>
      <c r="KM127" s="218"/>
      <c r="KN127" s="218"/>
      <c r="KO127" s="218"/>
      <c r="KP127" s="218"/>
      <c r="KQ127" s="218"/>
      <c r="KR127" s="218"/>
      <c r="KS127" s="218"/>
      <c r="KT127" s="218"/>
      <c r="KU127" s="218"/>
      <c r="KV127" s="218"/>
      <c r="KW127" s="218"/>
      <c r="KX127" s="218"/>
      <c r="KY127" s="218"/>
      <c r="KZ127" s="218"/>
      <c r="LA127" s="218"/>
      <c r="LB127" s="218"/>
      <c r="LC127" s="218"/>
      <c r="LD127" s="218"/>
      <c r="LE127" s="218"/>
      <c r="LF127" s="218"/>
      <c r="LG127" s="218"/>
      <c r="LH127" s="218"/>
      <c r="LI127" s="218"/>
      <c r="LJ127" s="218"/>
      <c r="LK127" s="218"/>
      <c r="LL127" s="218"/>
      <c r="LM127" s="218"/>
      <c r="LN127" s="218"/>
      <c r="LO127" s="218"/>
      <c r="LP127" s="218"/>
      <c r="LQ127" s="218"/>
      <c r="LR127" s="218"/>
      <c r="LS127" s="218"/>
      <c r="LT127" s="218"/>
      <c r="LU127" s="218"/>
      <c r="LV127" s="218"/>
      <c r="LW127" s="218"/>
      <c r="LX127" s="218"/>
      <c r="LY127" s="218"/>
      <c r="LZ127" s="218"/>
      <c r="MA127" s="218"/>
      <c r="MB127" s="218"/>
      <c r="MC127" s="218"/>
      <c r="MD127" s="218"/>
      <c r="ME127" s="218"/>
      <c r="MF127" s="218"/>
      <c r="MG127" s="218"/>
      <c r="MH127" s="218"/>
      <c r="MI127" s="218"/>
      <c r="MJ127" s="218"/>
      <c r="MK127" s="218"/>
      <c r="ML127" s="218"/>
      <c r="MM127" s="218"/>
      <c r="MN127" s="218"/>
      <c r="MO127" s="218"/>
      <c r="MP127" s="218"/>
      <c r="MQ127" s="218"/>
      <c r="MR127" s="218"/>
      <c r="MS127" s="218"/>
      <c r="MT127" s="218"/>
      <c r="MU127" s="218"/>
      <c r="MV127" s="218"/>
      <c r="MW127" s="218"/>
      <c r="MX127" s="218"/>
      <c r="MY127" s="218"/>
      <c r="MZ127" s="218"/>
      <c r="NA127" s="218"/>
      <c r="NB127" s="218"/>
      <c r="NC127" s="218"/>
      <c r="ND127" s="218"/>
      <c r="NE127" s="218"/>
      <c r="NF127" s="218"/>
      <c r="NG127" s="218"/>
      <c r="NH127" s="218"/>
      <c r="NI127" s="218"/>
      <c r="NJ127" s="218"/>
      <c r="NK127" s="218"/>
      <c r="NL127" s="218"/>
      <c r="NM127" s="218"/>
      <c r="NN127" s="218"/>
      <c r="NO127" s="218"/>
      <c r="NP127" s="218"/>
      <c r="NQ127" s="218"/>
      <c r="NR127" s="218"/>
      <c r="NS127" s="218"/>
      <c r="NT127" s="218"/>
      <c r="NU127" s="218"/>
      <c r="NV127" s="218"/>
      <c r="NW127" s="218"/>
      <c r="NX127" s="218"/>
      <c r="NY127" s="218"/>
      <c r="NZ127" s="218"/>
      <c r="OA127" s="218"/>
      <c r="OB127" s="218"/>
      <c r="OC127" s="218"/>
      <c r="OD127" s="218"/>
      <c r="OE127" s="218"/>
      <c r="OF127" s="218"/>
      <c r="OG127" s="218"/>
      <c r="OH127" s="218"/>
      <c r="OI127" s="218"/>
      <c r="OJ127" s="218"/>
      <c r="OK127" s="218"/>
      <c r="OL127" s="218"/>
      <c r="OM127" s="218"/>
      <c r="ON127" s="218"/>
      <c r="OO127" s="218"/>
      <c r="OP127" s="218"/>
      <c r="OQ127" s="218"/>
      <c r="OR127" s="218"/>
      <c r="OS127" s="218"/>
      <c r="OT127" s="218"/>
      <c r="OU127" s="218"/>
      <c r="OV127" s="218"/>
      <c r="OW127" s="218"/>
      <c r="OX127" s="218"/>
      <c r="OY127" s="218"/>
      <c r="OZ127" s="218"/>
      <c r="PA127" s="218"/>
      <c r="PB127" s="218"/>
      <c r="PC127" s="218"/>
      <c r="PD127" s="218"/>
      <c r="PE127" s="218"/>
      <c r="PF127" s="218"/>
      <c r="PG127" s="218"/>
      <c r="PH127" s="218"/>
      <c r="PI127" s="218"/>
      <c r="PJ127" s="218"/>
      <c r="PK127" s="218"/>
      <c r="PL127" s="218"/>
      <c r="PM127" s="218"/>
      <c r="PN127" s="218"/>
      <c r="PO127" s="218"/>
      <c r="PP127" s="218"/>
      <c r="PQ127" s="218"/>
      <c r="PR127" s="218"/>
      <c r="PS127" s="218"/>
      <c r="PT127" s="218"/>
      <c r="PU127" s="218"/>
      <c r="PV127" s="218"/>
      <c r="PW127" s="218"/>
      <c r="PX127" s="218"/>
      <c r="PY127" s="218"/>
      <c r="PZ127" s="218"/>
      <c r="QA127" s="218"/>
      <c r="QB127" s="218"/>
      <c r="QC127" s="218"/>
      <c r="QD127" s="218"/>
      <c r="QE127" s="218"/>
      <c r="QF127" s="218"/>
      <c r="QG127" s="218"/>
      <c r="QH127" s="218"/>
      <c r="QI127" s="218"/>
      <c r="QJ127" s="218"/>
      <c r="QK127" s="218"/>
      <c r="QL127" s="218"/>
      <c r="QM127" s="218"/>
      <c r="QN127" s="218"/>
      <c r="QO127" s="218"/>
      <c r="QP127" s="218"/>
      <c r="QQ127" s="218"/>
      <c r="QR127" s="218"/>
      <c r="QS127" s="218"/>
      <c r="QT127" s="218"/>
      <c r="QU127" s="218"/>
      <c r="QV127" s="218"/>
      <c r="QW127" s="218"/>
      <c r="QX127" s="218"/>
      <c r="QY127" s="218"/>
      <c r="QZ127" s="218"/>
      <c r="RA127" s="218"/>
      <c r="RB127" s="218"/>
      <c r="RC127" s="218"/>
      <c r="RD127" s="218"/>
      <c r="RE127" s="218"/>
      <c r="RF127" s="218"/>
      <c r="RG127" s="218"/>
      <c r="RH127" s="218"/>
      <c r="RI127" s="218"/>
      <c r="RJ127" s="218"/>
      <c r="RK127" s="218"/>
      <c r="RL127" s="218"/>
      <c r="RM127" s="218"/>
      <c r="RN127" s="218"/>
      <c r="RO127" s="218"/>
      <c r="RP127" s="218"/>
      <c r="RQ127" s="218"/>
      <c r="RR127" s="218"/>
      <c r="RS127" s="218"/>
      <c r="RT127" s="218"/>
      <c r="RU127" s="218"/>
      <c r="RV127" s="218"/>
      <c r="RW127" s="218"/>
      <c r="RX127" s="218"/>
      <c r="RY127" s="218"/>
      <c r="RZ127" s="218"/>
      <c r="SA127" s="218"/>
      <c r="SB127" s="218"/>
      <c r="SC127" s="218"/>
      <c r="SD127" s="218"/>
      <c r="SE127" s="218"/>
      <c r="SF127" s="218"/>
      <c r="SG127" s="218"/>
      <c r="SH127" s="218"/>
      <c r="SI127" s="218"/>
      <c r="SJ127" s="218"/>
      <c r="SK127" s="218"/>
      <c r="SL127" s="218"/>
      <c r="SM127" s="218"/>
      <c r="SN127" s="218"/>
      <c r="SO127" s="218"/>
      <c r="SP127" s="218"/>
      <c r="SQ127" s="218"/>
      <c r="SR127" s="218"/>
      <c r="SS127" s="218"/>
      <c r="ST127" s="218"/>
      <c r="SU127" s="218"/>
      <c r="SV127" s="218"/>
      <c r="SW127" s="218"/>
      <c r="SX127" s="218"/>
      <c r="SY127" s="218"/>
      <c r="SZ127" s="218"/>
      <c r="TA127" s="218"/>
      <c r="TB127" s="218"/>
      <c r="TC127" s="218"/>
      <c r="TD127" s="218"/>
      <c r="TE127" s="218"/>
      <c r="TF127" s="218"/>
      <c r="TG127" s="218"/>
      <c r="TH127" s="218"/>
      <c r="TI127" s="218"/>
      <c r="TJ127" s="218"/>
      <c r="TK127" s="218"/>
      <c r="TL127" s="218"/>
      <c r="TM127" s="218"/>
      <c r="TN127" s="218"/>
      <c r="TO127" s="218"/>
      <c r="TP127" s="218"/>
      <c r="TQ127" s="218"/>
      <c r="TR127" s="218"/>
      <c r="TS127" s="218"/>
      <c r="TT127" s="218"/>
      <c r="TU127" s="218"/>
      <c r="TV127" s="218"/>
      <c r="TW127" s="218"/>
      <c r="TX127" s="218"/>
      <c r="TY127" s="218"/>
      <c r="TZ127" s="218"/>
      <c r="UA127" s="218"/>
      <c r="UB127" s="218"/>
      <c r="UC127" s="218"/>
      <c r="UD127" s="218"/>
      <c r="UE127" s="218"/>
      <c r="UF127" s="218"/>
      <c r="UG127" s="218"/>
      <c r="UH127" s="218"/>
      <c r="UI127" s="218"/>
      <c r="UJ127" s="218"/>
      <c r="UK127" s="218"/>
      <c r="UL127" s="218"/>
      <c r="UM127" s="218"/>
      <c r="UN127" s="218"/>
      <c r="UO127" s="218"/>
      <c r="UP127" s="218"/>
      <c r="UQ127" s="218"/>
      <c r="UR127" s="218"/>
      <c r="US127" s="218"/>
      <c r="UT127" s="218"/>
      <c r="UU127" s="218"/>
      <c r="UV127" s="218"/>
      <c r="UW127" s="218"/>
      <c r="UX127" s="218"/>
      <c r="UY127" s="218"/>
      <c r="UZ127" s="218"/>
      <c r="VA127" s="218"/>
      <c r="VB127" s="218"/>
      <c r="VC127" s="218"/>
      <c r="VD127" s="218"/>
      <c r="VE127" s="218"/>
      <c r="VF127" s="218"/>
      <c r="VG127" s="218"/>
      <c r="VH127" s="218"/>
      <c r="VI127" s="218"/>
      <c r="VJ127" s="218"/>
      <c r="VK127" s="218"/>
      <c r="VL127" s="218"/>
      <c r="VM127" s="218"/>
      <c r="VN127" s="218"/>
      <c r="VO127" s="218"/>
      <c r="VP127" s="218"/>
      <c r="VQ127" s="218"/>
      <c r="VR127" s="218"/>
      <c r="VS127" s="218"/>
      <c r="VT127" s="218"/>
      <c r="VU127" s="218"/>
      <c r="VV127" s="218"/>
      <c r="VW127" s="218"/>
      <c r="VX127" s="218"/>
      <c r="VY127" s="218"/>
      <c r="VZ127" s="218"/>
      <c r="WA127" s="218"/>
      <c r="WB127" s="218"/>
      <c r="WC127" s="218"/>
      <c r="WD127" s="218"/>
      <c r="WE127" s="218"/>
      <c r="WF127" s="218"/>
      <c r="WG127" s="218"/>
      <c r="WH127" s="218"/>
      <c r="WI127" s="218"/>
      <c r="WJ127" s="218"/>
      <c r="WK127" s="218"/>
      <c r="WL127" s="218"/>
      <c r="WM127" s="218"/>
      <c r="WN127" s="218"/>
      <c r="WO127" s="218"/>
      <c r="WP127" s="218"/>
      <c r="WQ127" s="218"/>
      <c r="WR127" s="218"/>
      <c r="WS127" s="218"/>
      <c r="WT127" s="218"/>
      <c r="WU127" s="218"/>
      <c r="WV127" s="218"/>
      <c r="WW127" s="218"/>
      <c r="WX127" s="218"/>
      <c r="WY127" s="218"/>
      <c r="WZ127" s="218"/>
      <c r="XA127" s="218"/>
      <c r="XB127" s="218"/>
      <c r="XC127" s="218"/>
      <c r="XD127" s="218"/>
      <c r="XE127" s="218"/>
      <c r="XF127" s="218"/>
      <c r="XG127" s="218"/>
      <c r="XH127" s="218"/>
      <c r="XI127" s="218"/>
      <c r="XJ127" s="218"/>
      <c r="XK127" s="218"/>
      <c r="XL127" s="218"/>
      <c r="XM127" s="218"/>
      <c r="XN127" s="218"/>
      <c r="XO127" s="218"/>
      <c r="XP127" s="218"/>
      <c r="XQ127" s="218"/>
      <c r="XR127" s="218"/>
      <c r="XS127" s="218"/>
      <c r="XT127" s="218"/>
      <c r="XU127" s="218"/>
      <c r="XV127" s="218"/>
      <c r="XW127" s="218"/>
      <c r="XX127" s="218"/>
      <c r="XY127" s="218"/>
      <c r="XZ127" s="218"/>
      <c r="YA127" s="218"/>
      <c r="YB127" s="218"/>
      <c r="YC127" s="218"/>
      <c r="YD127" s="218"/>
      <c r="YE127" s="218"/>
      <c r="YF127" s="218"/>
      <c r="YG127" s="218"/>
      <c r="YH127" s="218"/>
      <c r="YI127" s="218"/>
      <c r="YJ127" s="218"/>
      <c r="YK127" s="218"/>
      <c r="YL127" s="218"/>
      <c r="YM127" s="218"/>
      <c r="YN127" s="218"/>
      <c r="YO127" s="218"/>
      <c r="YP127" s="218"/>
      <c r="YQ127" s="218"/>
      <c r="YR127" s="218"/>
      <c r="YS127" s="218"/>
      <c r="YT127" s="218"/>
      <c r="YU127" s="218"/>
      <c r="YV127" s="218"/>
      <c r="YW127" s="218"/>
      <c r="YX127" s="218"/>
      <c r="YY127" s="218"/>
      <c r="YZ127" s="218"/>
      <c r="ZA127" s="218"/>
      <c r="ZB127" s="218"/>
      <c r="ZC127" s="218"/>
      <c r="ZD127" s="218"/>
      <c r="ZE127" s="218"/>
      <c r="ZF127" s="218"/>
      <c r="ZG127" s="218"/>
      <c r="ZH127" s="218"/>
      <c r="ZI127" s="218"/>
      <c r="ZJ127" s="218"/>
      <c r="ZK127" s="218"/>
      <c r="ZL127" s="218"/>
      <c r="ZM127" s="218"/>
      <c r="ZN127" s="218"/>
      <c r="ZO127" s="218"/>
      <c r="ZP127" s="218"/>
      <c r="ZQ127" s="218"/>
      <c r="ZR127" s="218"/>
      <c r="ZS127" s="218"/>
      <c r="ZT127" s="218"/>
      <c r="ZU127" s="218"/>
      <c r="ZV127" s="218"/>
      <c r="ZW127" s="218"/>
      <c r="ZX127" s="218"/>
      <c r="ZY127" s="218"/>
      <c r="ZZ127" s="218"/>
      <c r="AAA127" s="218"/>
      <c r="AAB127" s="218"/>
      <c r="AAC127" s="218"/>
      <c r="AAD127" s="218"/>
      <c r="AAE127" s="218"/>
      <c r="AAF127" s="218"/>
      <c r="AAG127" s="218"/>
      <c r="AAH127" s="218"/>
      <c r="AAI127" s="218"/>
      <c r="AAJ127" s="218"/>
      <c r="AAK127" s="218"/>
      <c r="AAL127" s="218"/>
      <c r="AAM127" s="218"/>
      <c r="AAN127" s="218"/>
      <c r="AAO127" s="218"/>
      <c r="AAP127" s="218"/>
      <c r="AAQ127" s="218"/>
      <c r="AAR127" s="218"/>
      <c r="AAS127" s="218"/>
      <c r="AAT127" s="218"/>
      <c r="AAU127" s="218"/>
      <c r="AAV127" s="218"/>
      <c r="AAW127" s="218"/>
      <c r="AAX127" s="218"/>
      <c r="AAY127" s="218"/>
      <c r="AAZ127" s="218"/>
      <c r="ABA127" s="218"/>
      <c r="ABB127" s="218"/>
      <c r="ABC127" s="218"/>
      <c r="ABD127" s="218"/>
      <c r="ABE127" s="218"/>
      <c r="ABF127" s="218"/>
      <c r="ABG127" s="218"/>
      <c r="ABH127" s="218"/>
      <c r="ABI127" s="218"/>
      <c r="ABJ127" s="218"/>
      <c r="ABK127" s="218"/>
      <c r="ABL127" s="218"/>
      <c r="ABM127" s="218"/>
      <c r="ABN127" s="218"/>
      <c r="ABO127" s="218"/>
      <c r="ABP127" s="218"/>
      <c r="ABQ127" s="218"/>
      <c r="ABR127" s="218"/>
      <c r="ABS127" s="218"/>
      <c r="ABT127" s="218"/>
      <c r="ABU127" s="218"/>
      <c r="ABV127" s="218"/>
      <c r="ABW127" s="218"/>
      <c r="ABX127" s="218"/>
      <c r="ABY127" s="218"/>
      <c r="ABZ127" s="218"/>
      <c r="ACA127" s="218"/>
      <c r="ACB127" s="218"/>
      <c r="ACC127" s="218"/>
      <c r="ACD127" s="218"/>
      <c r="ACE127" s="218"/>
      <c r="ACF127" s="218"/>
      <c r="ACG127" s="218"/>
      <c r="ACH127" s="218"/>
      <c r="ACI127" s="218"/>
      <c r="ACJ127" s="218"/>
      <c r="ACK127" s="218"/>
      <c r="ACL127" s="218"/>
      <c r="ACM127" s="218"/>
      <c r="ACN127" s="218"/>
      <c r="ACO127" s="218"/>
      <c r="ACP127" s="218"/>
      <c r="ACQ127" s="218"/>
      <c r="ACR127" s="218"/>
      <c r="ACS127" s="218"/>
      <c r="ACT127" s="218"/>
      <c r="ACU127" s="218"/>
      <c r="ACV127" s="218"/>
      <c r="ACW127" s="218"/>
      <c r="ACX127" s="218"/>
      <c r="ACY127" s="218"/>
      <c r="ACZ127" s="218"/>
      <c r="ADA127" s="218"/>
      <c r="ADB127" s="218"/>
      <c r="ADC127" s="218"/>
      <c r="ADD127" s="218"/>
      <c r="ADE127" s="218"/>
      <c r="ADF127" s="218"/>
      <c r="ADG127" s="218"/>
      <c r="ADH127" s="218"/>
      <c r="ADI127" s="218"/>
      <c r="ADJ127" s="218"/>
      <c r="ADK127" s="218"/>
      <c r="ADL127" s="218"/>
      <c r="ADM127" s="218"/>
      <c r="ADN127" s="218"/>
      <c r="ADO127" s="218"/>
      <c r="ADP127" s="218"/>
      <c r="ADQ127" s="218"/>
      <c r="ADR127" s="218"/>
      <c r="ADS127" s="218"/>
      <c r="ADT127" s="218"/>
      <c r="ADU127" s="218"/>
      <c r="ADV127" s="218"/>
      <c r="ADW127" s="218"/>
      <c r="ADX127" s="218"/>
      <c r="ADY127" s="218"/>
      <c r="ADZ127" s="218"/>
      <c r="AEA127" s="218"/>
      <c r="AEB127" s="218"/>
      <c r="AEC127" s="218"/>
      <c r="AED127" s="218"/>
      <c r="AEE127" s="218"/>
      <c r="AEF127" s="218"/>
      <c r="AEG127" s="218"/>
      <c r="AEH127" s="218"/>
      <c r="AEI127" s="218"/>
      <c r="AEJ127" s="218"/>
      <c r="AEK127" s="218"/>
      <c r="AEL127" s="218"/>
      <c r="AEM127" s="218"/>
      <c r="AEN127" s="218"/>
      <c r="AEO127" s="218"/>
      <c r="AEP127" s="218"/>
      <c r="AEQ127" s="218"/>
      <c r="AER127" s="218"/>
      <c r="AES127" s="218"/>
      <c r="AET127" s="218"/>
      <c r="AEU127" s="218"/>
      <c r="AEV127" s="218"/>
      <c r="AEW127" s="218"/>
      <c r="AEX127" s="218"/>
      <c r="AEY127" s="218"/>
      <c r="AEZ127" s="218"/>
      <c r="AFA127" s="218"/>
      <c r="AFB127" s="218"/>
      <c r="AFC127" s="218"/>
      <c r="AFD127" s="218"/>
      <c r="AFE127" s="218"/>
      <c r="AFF127" s="218"/>
      <c r="AFG127" s="218"/>
      <c r="AFH127" s="218"/>
      <c r="AFI127" s="218"/>
      <c r="AFJ127" s="218"/>
      <c r="AFK127" s="218"/>
      <c r="AFL127" s="218"/>
      <c r="AFM127" s="218"/>
      <c r="AFN127" s="218"/>
      <c r="AFO127" s="218"/>
      <c r="AFP127" s="218"/>
      <c r="AFQ127" s="218"/>
      <c r="AFR127" s="218"/>
      <c r="AFS127" s="218"/>
      <c r="AFT127" s="218"/>
      <c r="AFU127" s="218"/>
      <c r="AFV127" s="218"/>
      <c r="AFW127" s="218"/>
      <c r="AFX127" s="218"/>
      <c r="AFY127" s="218"/>
      <c r="AFZ127" s="218"/>
      <c r="AGA127" s="218"/>
      <c r="AGB127" s="218"/>
      <c r="AGC127" s="218"/>
      <c r="AGD127" s="218"/>
      <c r="AGE127" s="218"/>
      <c r="AGF127" s="218"/>
      <c r="AGG127" s="218"/>
      <c r="AGH127" s="218"/>
      <c r="AGI127" s="218"/>
      <c r="AGJ127" s="218"/>
      <c r="AGK127" s="218"/>
      <c r="AGL127" s="218"/>
      <c r="AGM127" s="218"/>
      <c r="AGN127" s="218"/>
      <c r="AGO127" s="218"/>
      <c r="AGP127" s="218"/>
      <c r="AGQ127" s="218"/>
      <c r="AGR127" s="218"/>
      <c r="AGS127" s="218"/>
      <c r="AGT127" s="218"/>
      <c r="AGU127" s="218"/>
      <c r="AGV127" s="218"/>
      <c r="AGW127" s="218"/>
      <c r="AGX127" s="218"/>
      <c r="AGY127" s="218"/>
      <c r="AGZ127" s="218"/>
      <c r="AHA127" s="218"/>
      <c r="AHB127" s="218"/>
      <c r="AHC127" s="218"/>
      <c r="AHD127" s="218"/>
      <c r="AHE127" s="218"/>
      <c r="AHF127" s="218"/>
      <c r="AHG127" s="218"/>
      <c r="AHH127" s="218"/>
      <c r="AHI127" s="218"/>
      <c r="AHJ127" s="218"/>
      <c r="AHK127" s="218"/>
      <c r="AHL127" s="218"/>
      <c r="AHM127" s="218"/>
      <c r="AHN127" s="218"/>
      <c r="AHO127" s="218"/>
      <c r="AHP127" s="218"/>
      <c r="AHQ127" s="218"/>
      <c r="AHR127" s="218"/>
      <c r="AHS127" s="218"/>
      <c r="AHT127" s="218"/>
      <c r="AHU127" s="218"/>
      <c r="AHV127" s="218"/>
      <c r="AHW127" s="218"/>
      <c r="AHX127" s="218"/>
      <c r="AHY127" s="218"/>
      <c r="AHZ127" s="218"/>
      <c r="AIA127" s="218"/>
      <c r="AIB127" s="218"/>
      <c r="AIC127" s="218"/>
      <c r="AID127" s="218"/>
      <c r="AIE127" s="218"/>
      <c r="AIF127" s="218"/>
      <c r="AIG127" s="218"/>
      <c r="AIH127" s="218"/>
      <c r="AII127" s="218"/>
      <c r="AIJ127" s="218"/>
      <c r="AIK127" s="218"/>
      <c r="AIL127" s="218"/>
      <c r="AIM127" s="218"/>
      <c r="AIN127" s="218"/>
      <c r="AIO127" s="218"/>
      <c r="AIP127" s="218"/>
      <c r="AIQ127" s="218"/>
      <c r="AIR127" s="218"/>
      <c r="AIS127" s="218"/>
      <c r="AIT127" s="218"/>
      <c r="AIU127" s="218"/>
      <c r="AIV127" s="218"/>
      <c r="AIW127" s="218"/>
      <c r="AIX127" s="218"/>
      <c r="AIY127" s="218"/>
      <c r="AIZ127" s="218"/>
      <c r="AJA127" s="218"/>
      <c r="AJB127" s="218"/>
      <c r="AJC127" s="218"/>
      <c r="AJD127" s="218"/>
      <c r="AJE127" s="218"/>
      <c r="AJF127" s="218"/>
      <c r="AJG127" s="218"/>
      <c r="AJH127" s="218"/>
      <c r="AJI127" s="218"/>
      <c r="AJJ127" s="218"/>
      <c r="AJK127" s="218"/>
      <c r="AJL127" s="218"/>
      <c r="AJM127" s="218"/>
      <c r="AJN127" s="218"/>
      <c r="AJO127" s="218"/>
      <c r="AJP127" s="218"/>
      <c r="AJQ127" s="218"/>
      <c r="AJR127" s="218"/>
      <c r="AJS127" s="218"/>
      <c r="AJT127" s="218"/>
      <c r="AJU127" s="218"/>
      <c r="AJV127" s="218"/>
      <c r="AJW127" s="218"/>
      <c r="AJX127" s="218"/>
      <c r="AJY127" s="218"/>
      <c r="AJZ127" s="218"/>
      <c r="AKA127" s="218"/>
      <c r="AKB127" s="218"/>
      <c r="AKC127" s="218"/>
      <c r="AKD127" s="218"/>
      <c r="AKE127" s="218"/>
      <c r="AKF127" s="218"/>
      <c r="AKG127" s="218"/>
      <c r="AKH127" s="218"/>
      <c r="AKI127" s="218"/>
      <c r="AKJ127" s="218"/>
      <c r="AKK127" s="218"/>
      <c r="AKL127" s="218"/>
      <c r="AKM127" s="218"/>
      <c r="AKN127" s="218"/>
      <c r="AKO127" s="218"/>
      <c r="AKP127" s="218"/>
      <c r="AKQ127" s="218"/>
      <c r="AKR127" s="218"/>
      <c r="AKS127" s="218"/>
      <c r="AKT127" s="218"/>
      <c r="AKU127" s="218"/>
      <c r="AKV127" s="218"/>
      <c r="AKW127" s="218"/>
      <c r="AKX127" s="218"/>
      <c r="AKY127" s="218"/>
      <c r="AKZ127" s="218"/>
      <c r="ALA127" s="218"/>
      <c r="ALB127" s="218"/>
      <c r="ALC127" s="218"/>
      <c r="ALD127" s="218"/>
      <c r="ALE127" s="218"/>
      <c r="ALF127" s="218"/>
      <c r="ALG127" s="218"/>
      <c r="ALH127" s="218"/>
      <c r="ALI127" s="218"/>
      <c r="ALJ127" s="218"/>
      <c r="ALK127" s="218"/>
      <c r="ALL127" s="218"/>
      <c r="ALM127" s="218"/>
      <c r="ALN127" s="218"/>
      <c r="ALO127" s="218"/>
      <c r="ALP127" s="218"/>
      <c r="ALQ127" s="218"/>
      <c r="ALR127" s="218"/>
      <c r="ALS127" s="218"/>
      <c r="ALT127" s="218"/>
      <c r="ALU127" s="219"/>
      <c r="ALV127" s="134"/>
      <c r="ALW127" s="134"/>
      <c r="ALX127" s="134"/>
    </row>
    <row r="128" spans="1:1012" s="137" customFormat="1">
      <c r="A128" s="220"/>
      <c r="B128" s="221"/>
      <c r="C128" s="218"/>
      <c r="D128" s="223"/>
      <c r="E128" s="224"/>
      <c r="F128" s="224"/>
      <c r="G128" s="224"/>
      <c r="H128" s="224"/>
      <c r="I128" s="225"/>
      <c r="J128" s="218"/>
      <c r="K128" s="218"/>
      <c r="L128" s="218"/>
      <c r="M128" s="218"/>
      <c r="N128" s="218"/>
      <c r="O128" s="218"/>
      <c r="P128" s="218"/>
      <c r="Q128" s="218"/>
      <c r="R128" s="218"/>
      <c r="S128" s="218"/>
      <c r="T128" s="218"/>
      <c r="U128" s="218"/>
      <c r="V128" s="218"/>
      <c r="W128" s="218"/>
      <c r="X128" s="218"/>
      <c r="Y128" s="218"/>
      <c r="Z128" s="218"/>
      <c r="AA128" s="218"/>
      <c r="AB128" s="218"/>
      <c r="AC128" s="218"/>
      <c r="AD128" s="218"/>
      <c r="AE128" s="218"/>
      <c r="AF128" s="218"/>
      <c r="AG128" s="218"/>
      <c r="AH128" s="218"/>
      <c r="AI128" s="218"/>
      <c r="AJ128" s="218"/>
      <c r="AK128" s="218"/>
      <c r="AL128" s="218"/>
      <c r="AM128" s="218"/>
      <c r="AN128" s="218"/>
      <c r="AO128" s="218"/>
      <c r="AP128" s="218"/>
      <c r="AQ128" s="218"/>
      <c r="AR128" s="218"/>
      <c r="AS128" s="218"/>
      <c r="AT128" s="218"/>
      <c r="AU128" s="218"/>
      <c r="AV128" s="218"/>
      <c r="AW128" s="218"/>
      <c r="AX128" s="218"/>
      <c r="AY128" s="218"/>
      <c r="AZ128" s="218"/>
      <c r="BA128" s="218"/>
      <c r="BB128" s="218"/>
      <c r="BC128" s="218"/>
      <c r="BD128" s="218"/>
      <c r="BE128" s="218"/>
      <c r="BF128" s="218"/>
      <c r="BG128" s="218"/>
      <c r="BH128" s="218"/>
      <c r="BI128" s="218"/>
      <c r="BJ128" s="218"/>
      <c r="BK128" s="218"/>
      <c r="BL128" s="218"/>
      <c r="BM128" s="218"/>
      <c r="BN128" s="218"/>
      <c r="BO128" s="218"/>
      <c r="BP128" s="218"/>
      <c r="BQ128" s="218"/>
      <c r="BR128" s="218"/>
      <c r="BS128" s="218"/>
      <c r="BT128" s="218"/>
      <c r="BU128" s="218"/>
      <c r="BV128" s="218"/>
      <c r="BW128" s="218"/>
      <c r="BX128" s="218"/>
      <c r="BY128" s="218"/>
      <c r="BZ128" s="218"/>
      <c r="CA128" s="218"/>
      <c r="CB128" s="218"/>
      <c r="CC128" s="218"/>
      <c r="CD128" s="218"/>
      <c r="CE128" s="218"/>
      <c r="CF128" s="218"/>
      <c r="CG128" s="218"/>
      <c r="CH128" s="218"/>
      <c r="CI128" s="218"/>
      <c r="CJ128" s="218"/>
      <c r="CK128" s="218"/>
      <c r="CL128" s="218"/>
      <c r="CM128" s="218"/>
      <c r="CN128" s="218"/>
      <c r="CO128" s="218"/>
      <c r="CP128" s="218"/>
      <c r="CQ128" s="218"/>
      <c r="CR128" s="218"/>
      <c r="CS128" s="218"/>
      <c r="CT128" s="218"/>
      <c r="CU128" s="218"/>
      <c r="CV128" s="218"/>
      <c r="CW128" s="218"/>
      <c r="CX128" s="218"/>
      <c r="CY128" s="218"/>
      <c r="CZ128" s="218"/>
      <c r="DA128" s="218"/>
      <c r="DB128" s="218"/>
      <c r="DC128" s="218"/>
      <c r="DD128" s="218"/>
      <c r="DE128" s="218"/>
      <c r="DF128" s="218"/>
      <c r="DG128" s="218"/>
      <c r="DH128" s="218"/>
      <c r="DI128" s="218"/>
      <c r="DJ128" s="218"/>
      <c r="DK128" s="218"/>
      <c r="DL128" s="218"/>
      <c r="DM128" s="218"/>
      <c r="DN128" s="218"/>
      <c r="DO128" s="218"/>
      <c r="DP128" s="218"/>
      <c r="DQ128" s="218"/>
      <c r="DR128" s="218"/>
      <c r="DS128" s="218"/>
      <c r="DT128" s="218"/>
      <c r="DU128" s="218"/>
      <c r="DV128" s="218"/>
      <c r="DW128" s="218"/>
      <c r="DX128" s="218"/>
      <c r="DY128" s="218"/>
      <c r="DZ128" s="218"/>
      <c r="EA128" s="218"/>
      <c r="EB128" s="218"/>
      <c r="EC128" s="218"/>
      <c r="ED128" s="218"/>
      <c r="EE128" s="218"/>
      <c r="EF128" s="218"/>
      <c r="EG128" s="218"/>
      <c r="EH128" s="218"/>
      <c r="EI128" s="218"/>
      <c r="EJ128" s="218"/>
      <c r="EK128" s="218"/>
      <c r="EL128" s="218"/>
      <c r="EM128" s="218"/>
      <c r="EN128" s="218"/>
      <c r="EO128" s="218"/>
      <c r="EP128" s="218"/>
      <c r="EQ128" s="218"/>
      <c r="ER128" s="218"/>
      <c r="ES128" s="218"/>
      <c r="ET128" s="218"/>
      <c r="EU128" s="218"/>
      <c r="EV128" s="218"/>
      <c r="EW128" s="218"/>
      <c r="EX128" s="218"/>
      <c r="EY128" s="218"/>
      <c r="EZ128" s="218"/>
      <c r="FA128" s="218"/>
      <c r="FB128" s="218"/>
      <c r="FC128" s="218"/>
      <c r="FD128" s="218"/>
      <c r="FE128" s="218"/>
      <c r="FF128" s="218"/>
      <c r="FG128" s="218"/>
      <c r="FH128" s="218"/>
      <c r="FI128" s="218"/>
      <c r="FJ128" s="218"/>
      <c r="FK128" s="218"/>
      <c r="FL128" s="218"/>
      <c r="FM128" s="218"/>
      <c r="FN128" s="218"/>
      <c r="FO128" s="218"/>
      <c r="FP128" s="218"/>
      <c r="FQ128" s="218"/>
      <c r="FR128" s="218"/>
      <c r="FS128" s="218"/>
      <c r="FT128" s="218"/>
      <c r="FU128" s="218"/>
      <c r="FV128" s="218"/>
      <c r="FW128" s="218"/>
      <c r="FX128" s="218"/>
      <c r="FY128" s="218"/>
      <c r="FZ128" s="218"/>
      <c r="GA128" s="218"/>
      <c r="GB128" s="218"/>
      <c r="GC128" s="218"/>
      <c r="GD128" s="218"/>
      <c r="GE128" s="218"/>
      <c r="GF128" s="218"/>
      <c r="GG128" s="218"/>
      <c r="GH128" s="218"/>
      <c r="GI128" s="218"/>
      <c r="GJ128" s="218"/>
      <c r="GK128" s="218"/>
      <c r="GL128" s="218"/>
      <c r="GM128" s="218"/>
      <c r="GN128" s="218"/>
      <c r="GO128" s="218"/>
      <c r="GP128" s="218"/>
      <c r="GQ128" s="218"/>
      <c r="GR128" s="218"/>
      <c r="GS128" s="218"/>
      <c r="GT128" s="218"/>
      <c r="GU128" s="218"/>
      <c r="GV128" s="218"/>
      <c r="GW128" s="218"/>
      <c r="GX128" s="218"/>
      <c r="GY128" s="218"/>
      <c r="GZ128" s="218"/>
      <c r="HA128" s="218"/>
      <c r="HB128" s="218"/>
      <c r="HC128" s="218"/>
      <c r="HD128" s="218"/>
      <c r="HE128" s="218"/>
      <c r="HF128" s="218"/>
      <c r="HG128" s="218"/>
      <c r="HH128" s="218"/>
      <c r="HI128" s="218"/>
      <c r="HJ128" s="218"/>
      <c r="HK128" s="218"/>
      <c r="HL128" s="218"/>
      <c r="HM128" s="218"/>
      <c r="HN128" s="218"/>
      <c r="HO128" s="218"/>
      <c r="HP128" s="218"/>
      <c r="HQ128" s="218"/>
      <c r="HR128" s="218"/>
      <c r="HS128" s="218"/>
      <c r="HT128" s="218"/>
      <c r="HU128" s="218"/>
      <c r="HV128" s="218"/>
      <c r="HW128" s="218"/>
      <c r="HX128" s="218"/>
      <c r="HY128" s="218"/>
      <c r="HZ128" s="218"/>
      <c r="IA128" s="218"/>
      <c r="IB128" s="218"/>
      <c r="IC128" s="218"/>
      <c r="ID128" s="218"/>
      <c r="IE128" s="218"/>
      <c r="IF128" s="218"/>
      <c r="IG128" s="218"/>
      <c r="IH128" s="218"/>
      <c r="II128" s="218"/>
      <c r="IJ128" s="218"/>
      <c r="IK128" s="218"/>
      <c r="IL128" s="218"/>
      <c r="IM128" s="218"/>
      <c r="IN128" s="218"/>
      <c r="IO128" s="218"/>
      <c r="IP128" s="218"/>
      <c r="IQ128" s="218"/>
      <c r="IR128" s="218"/>
      <c r="IS128" s="218"/>
      <c r="IT128" s="218"/>
      <c r="IU128" s="218"/>
      <c r="IV128" s="218"/>
      <c r="IW128" s="218"/>
      <c r="IX128" s="218"/>
      <c r="IY128" s="218"/>
      <c r="IZ128" s="218"/>
      <c r="JA128" s="218"/>
      <c r="JB128" s="218"/>
      <c r="JC128" s="218"/>
      <c r="JD128" s="218"/>
      <c r="JE128" s="218"/>
      <c r="JF128" s="218"/>
      <c r="JG128" s="218"/>
      <c r="JH128" s="218"/>
      <c r="JI128" s="218"/>
      <c r="JJ128" s="218"/>
      <c r="JK128" s="218"/>
      <c r="JL128" s="218"/>
      <c r="JM128" s="218"/>
      <c r="JN128" s="218"/>
      <c r="JO128" s="218"/>
      <c r="JP128" s="218"/>
      <c r="JQ128" s="218"/>
      <c r="JR128" s="218"/>
      <c r="JS128" s="218"/>
      <c r="JT128" s="218"/>
      <c r="JU128" s="218"/>
      <c r="JV128" s="218"/>
      <c r="JW128" s="218"/>
      <c r="JX128" s="218"/>
      <c r="JY128" s="218"/>
      <c r="JZ128" s="218"/>
      <c r="KA128" s="218"/>
      <c r="KB128" s="218"/>
      <c r="KC128" s="218"/>
      <c r="KD128" s="218"/>
      <c r="KE128" s="218"/>
      <c r="KF128" s="218"/>
      <c r="KG128" s="218"/>
      <c r="KH128" s="218"/>
      <c r="KI128" s="218"/>
      <c r="KJ128" s="218"/>
      <c r="KK128" s="218"/>
      <c r="KL128" s="218"/>
      <c r="KM128" s="218"/>
      <c r="KN128" s="218"/>
      <c r="KO128" s="218"/>
      <c r="KP128" s="218"/>
      <c r="KQ128" s="218"/>
      <c r="KR128" s="218"/>
      <c r="KS128" s="218"/>
      <c r="KT128" s="218"/>
      <c r="KU128" s="218"/>
      <c r="KV128" s="218"/>
      <c r="KW128" s="218"/>
      <c r="KX128" s="218"/>
      <c r="KY128" s="218"/>
      <c r="KZ128" s="218"/>
      <c r="LA128" s="218"/>
      <c r="LB128" s="218"/>
      <c r="LC128" s="218"/>
      <c r="LD128" s="218"/>
      <c r="LE128" s="218"/>
      <c r="LF128" s="218"/>
      <c r="LG128" s="218"/>
      <c r="LH128" s="218"/>
      <c r="LI128" s="218"/>
      <c r="LJ128" s="218"/>
      <c r="LK128" s="218"/>
      <c r="LL128" s="218"/>
      <c r="LM128" s="218"/>
      <c r="LN128" s="218"/>
      <c r="LO128" s="218"/>
      <c r="LP128" s="218"/>
      <c r="LQ128" s="218"/>
      <c r="LR128" s="218"/>
      <c r="LS128" s="218"/>
      <c r="LT128" s="218"/>
      <c r="LU128" s="218"/>
      <c r="LV128" s="218"/>
      <c r="LW128" s="218"/>
      <c r="LX128" s="218"/>
      <c r="LY128" s="218"/>
      <c r="LZ128" s="218"/>
      <c r="MA128" s="218"/>
      <c r="MB128" s="218"/>
      <c r="MC128" s="218"/>
      <c r="MD128" s="218"/>
      <c r="ME128" s="218"/>
      <c r="MF128" s="218"/>
      <c r="MG128" s="218"/>
      <c r="MH128" s="218"/>
      <c r="MI128" s="218"/>
      <c r="MJ128" s="218"/>
      <c r="MK128" s="218"/>
      <c r="ML128" s="218"/>
      <c r="MM128" s="218"/>
      <c r="MN128" s="218"/>
      <c r="MO128" s="218"/>
      <c r="MP128" s="218"/>
      <c r="MQ128" s="218"/>
      <c r="MR128" s="218"/>
      <c r="MS128" s="218"/>
      <c r="MT128" s="218"/>
      <c r="MU128" s="218"/>
      <c r="MV128" s="218"/>
      <c r="MW128" s="218"/>
      <c r="MX128" s="218"/>
      <c r="MY128" s="218"/>
      <c r="MZ128" s="218"/>
      <c r="NA128" s="218"/>
      <c r="NB128" s="218"/>
      <c r="NC128" s="218"/>
      <c r="ND128" s="218"/>
      <c r="NE128" s="218"/>
      <c r="NF128" s="218"/>
      <c r="NG128" s="218"/>
      <c r="NH128" s="218"/>
      <c r="NI128" s="218"/>
      <c r="NJ128" s="218"/>
      <c r="NK128" s="218"/>
      <c r="NL128" s="218"/>
      <c r="NM128" s="218"/>
      <c r="NN128" s="218"/>
      <c r="NO128" s="218"/>
      <c r="NP128" s="218"/>
      <c r="NQ128" s="218"/>
      <c r="NR128" s="218"/>
      <c r="NS128" s="218"/>
      <c r="NT128" s="218"/>
      <c r="NU128" s="218"/>
      <c r="NV128" s="218"/>
      <c r="NW128" s="218"/>
      <c r="NX128" s="218"/>
      <c r="NY128" s="218"/>
      <c r="NZ128" s="218"/>
      <c r="OA128" s="218"/>
      <c r="OB128" s="218"/>
      <c r="OC128" s="218"/>
      <c r="OD128" s="218"/>
      <c r="OE128" s="218"/>
      <c r="OF128" s="218"/>
      <c r="OG128" s="218"/>
      <c r="OH128" s="218"/>
      <c r="OI128" s="218"/>
      <c r="OJ128" s="218"/>
      <c r="OK128" s="218"/>
      <c r="OL128" s="218"/>
      <c r="OM128" s="218"/>
      <c r="ON128" s="218"/>
      <c r="OO128" s="218"/>
      <c r="OP128" s="218"/>
      <c r="OQ128" s="218"/>
      <c r="OR128" s="218"/>
      <c r="OS128" s="218"/>
      <c r="OT128" s="218"/>
      <c r="OU128" s="218"/>
      <c r="OV128" s="218"/>
      <c r="OW128" s="218"/>
      <c r="OX128" s="218"/>
      <c r="OY128" s="218"/>
      <c r="OZ128" s="218"/>
      <c r="PA128" s="218"/>
      <c r="PB128" s="218"/>
      <c r="PC128" s="218"/>
      <c r="PD128" s="218"/>
      <c r="PE128" s="218"/>
      <c r="PF128" s="218"/>
      <c r="PG128" s="218"/>
      <c r="PH128" s="218"/>
      <c r="PI128" s="218"/>
      <c r="PJ128" s="218"/>
      <c r="PK128" s="218"/>
      <c r="PL128" s="218"/>
      <c r="PM128" s="218"/>
      <c r="PN128" s="218"/>
      <c r="PO128" s="218"/>
      <c r="PP128" s="218"/>
      <c r="PQ128" s="218"/>
      <c r="PR128" s="218"/>
      <c r="PS128" s="218"/>
      <c r="PT128" s="218"/>
      <c r="PU128" s="218"/>
      <c r="PV128" s="218"/>
      <c r="PW128" s="218"/>
      <c r="PX128" s="218"/>
      <c r="PY128" s="218"/>
      <c r="PZ128" s="218"/>
      <c r="QA128" s="218"/>
      <c r="QB128" s="218"/>
      <c r="QC128" s="218"/>
      <c r="QD128" s="218"/>
      <c r="QE128" s="218"/>
      <c r="QF128" s="218"/>
      <c r="QG128" s="218"/>
      <c r="QH128" s="218"/>
      <c r="QI128" s="218"/>
      <c r="QJ128" s="218"/>
      <c r="QK128" s="218"/>
      <c r="QL128" s="218"/>
      <c r="QM128" s="218"/>
      <c r="QN128" s="218"/>
      <c r="QO128" s="218"/>
      <c r="QP128" s="218"/>
      <c r="QQ128" s="218"/>
      <c r="QR128" s="218"/>
      <c r="QS128" s="218"/>
      <c r="QT128" s="218"/>
      <c r="QU128" s="218"/>
      <c r="QV128" s="218"/>
      <c r="QW128" s="218"/>
      <c r="QX128" s="218"/>
      <c r="QY128" s="218"/>
      <c r="QZ128" s="218"/>
      <c r="RA128" s="218"/>
      <c r="RB128" s="218"/>
      <c r="RC128" s="218"/>
      <c r="RD128" s="218"/>
      <c r="RE128" s="218"/>
      <c r="RF128" s="218"/>
      <c r="RG128" s="218"/>
      <c r="RH128" s="218"/>
      <c r="RI128" s="218"/>
      <c r="RJ128" s="218"/>
      <c r="RK128" s="218"/>
      <c r="RL128" s="218"/>
      <c r="RM128" s="218"/>
      <c r="RN128" s="218"/>
      <c r="RO128" s="218"/>
      <c r="RP128" s="218"/>
      <c r="RQ128" s="218"/>
      <c r="RR128" s="218"/>
      <c r="RS128" s="218"/>
      <c r="RT128" s="218"/>
      <c r="RU128" s="218"/>
      <c r="RV128" s="218"/>
      <c r="RW128" s="218"/>
      <c r="RX128" s="218"/>
      <c r="RY128" s="218"/>
      <c r="RZ128" s="218"/>
      <c r="SA128" s="218"/>
      <c r="SB128" s="218"/>
      <c r="SC128" s="218"/>
      <c r="SD128" s="218"/>
      <c r="SE128" s="218"/>
      <c r="SF128" s="218"/>
      <c r="SG128" s="218"/>
      <c r="SH128" s="218"/>
      <c r="SI128" s="218"/>
      <c r="SJ128" s="218"/>
      <c r="SK128" s="218"/>
      <c r="SL128" s="218"/>
      <c r="SM128" s="218"/>
      <c r="SN128" s="218"/>
      <c r="SO128" s="218"/>
      <c r="SP128" s="218"/>
      <c r="SQ128" s="218"/>
      <c r="SR128" s="218"/>
      <c r="SS128" s="218"/>
      <c r="ST128" s="218"/>
      <c r="SU128" s="218"/>
      <c r="SV128" s="218"/>
      <c r="SW128" s="218"/>
      <c r="SX128" s="218"/>
      <c r="SY128" s="218"/>
      <c r="SZ128" s="218"/>
      <c r="TA128" s="218"/>
      <c r="TB128" s="218"/>
      <c r="TC128" s="218"/>
      <c r="TD128" s="218"/>
      <c r="TE128" s="218"/>
      <c r="TF128" s="218"/>
      <c r="TG128" s="218"/>
      <c r="TH128" s="218"/>
      <c r="TI128" s="218"/>
      <c r="TJ128" s="218"/>
      <c r="TK128" s="218"/>
      <c r="TL128" s="218"/>
      <c r="TM128" s="218"/>
      <c r="TN128" s="218"/>
      <c r="TO128" s="218"/>
      <c r="TP128" s="218"/>
      <c r="TQ128" s="218"/>
      <c r="TR128" s="218"/>
      <c r="TS128" s="218"/>
      <c r="TT128" s="218"/>
      <c r="TU128" s="218"/>
      <c r="TV128" s="218"/>
      <c r="TW128" s="218"/>
      <c r="TX128" s="218"/>
      <c r="TY128" s="218"/>
      <c r="TZ128" s="218"/>
      <c r="UA128" s="218"/>
      <c r="UB128" s="218"/>
      <c r="UC128" s="218"/>
      <c r="UD128" s="218"/>
      <c r="UE128" s="218"/>
      <c r="UF128" s="218"/>
      <c r="UG128" s="218"/>
      <c r="UH128" s="218"/>
      <c r="UI128" s="218"/>
      <c r="UJ128" s="218"/>
      <c r="UK128" s="218"/>
      <c r="UL128" s="218"/>
      <c r="UM128" s="218"/>
      <c r="UN128" s="218"/>
      <c r="UO128" s="218"/>
      <c r="UP128" s="218"/>
      <c r="UQ128" s="218"/>
      <c r="UR128" s="218"/>
      <c r="US128" s="218"/>
      <c r="UT128" s="218"/>
      <c r="UU128" s="218"/>
      <c r="UV128" s="218"/>
      <c r="UW128" s="218"/>
      <c r="UX128" s="218"/>
      <c r="UY128" s="218"/>
      <c r="UZ128" s="218"/>
      <c r="VA128" s="218"/>
      <c r="VB128" s="218"/>
      <c r="VC128" s="218"/>
      <c r="VD128" s="218"/>
      <c r="VE128" s="218"/>
      <c r="VF128" s="218"/>
      <c r="VG128" s="218"/>
      <c r="VH128" s="218"/>
      <c r="VI128" s="218"/>
      <c r="VJ128" s="218"/>
      <c r="VK128" s="218"/>
      <c r="VL128" s="218"/>
      <c r="VM128" s="218"/>
      <c r="VN128" s="218"/>
      <c r="VO128" s="218"/>
      <c r="VP128" s="218"/>
      <c r="VQ128" s="218"/>
      <c r="VR128" s="218"/>
      <c r="VS128" s="218"/>
      <c r="VT128" s="218"/>
      <c r="VU128" s="218"/>
      <c r="VV128" s="218"/>
      <c r="VW128" s="218"/>
      <c r="VX128" s="218"/>
      <c r="VY128" s="218"/>
      <c r="VZ128" s="218"/>
      <c r="WA128" s="218"/>
      <c r="WB128" s="218"/>
      <c r="WC128" s="218"/>
      <c r="WD128" s="218"/>
      <c r="WE128" s="218"/>
      <c r="WF128" s="218"/>
      <c r="WG128" s="218"/>
      <c r="WH128" s="218"/>
      <c r="WI128" s="218"/>
      <c r="WJ128" s="218"/>
      <c r="WK128" s="218"/>
      <c r="WL128" s="218"/>
      <c r="WM128" s="218"/>
      <c r="WN128" s="218"/>
      <c r="WO128" s="218"/>
      <c r="WP128" s="218"/>
      <c r="WQ128" s="218"/>
      <c r="WR128" s="218"/>
      <c r="WS128" s="218"/>
      <c r="WT128" s="218"/>
      <c r="WU128" s="218"/>
      <c r="WV128" s="218"/>
      <c r="WW128" s="218"/>
      <c r="WX128" s="218"/>
      <c r="WY128" s="218"/>
      <c r="WZ128" s="218"/>
      <c r="XA128" s="218"/>
      <c r="XB128" s="218"/>
      <c r="XC128" s="218"/>
      <c r="XD128" s="218"/>
      <c r="XE128" s="218"/>
      <c r="XF128" s="218"/>
      <c r="XG128" s="218"/>
      <c r="XH128" s="218"/>
      <c r="XI128" s="218"/>
      <c r="XJ128" s="218"/>
      <c r="XK128" s="218"/>
      <c r="XL128" s="218"/>
      <c r="XM128" s="218"/>
      <c r="XN128" s="218"/>
      <c r="XO128" s="218"/>
      <c r="XP128" s="218"/>
      <c r="XQ128" s="218"/>
      <c r="XR128" s="218"/>
      <c r="XS128" s="218"/>
      <c r="XT128" s="218"/>
      <c r="XU128" s="218"/>
      <c r="XV128" s="218"/>
      <c r="XW128" s="218"/>
      <c r="XX128" s="218"/>
      <c r="XY128" s="218"/>
      <c r="XZ128" s="218"/>
      <c r="YA128" s="218"/>
      <c r="YB128" s="218"/>
      <c r="YC128" s="218"/>
      <c r="YD128" s="218"/>
      <c r="YE128" s="218"/>
      <c r="YF128" s="218"/>
      <c r="YG128" s="218"/>
      <c r="YH128" s="218"/>
      <c r="YI128" s="218"/>
      <c r="YJ128" s="218"/>
      <c r="YK128" s="218"/>
      <c r="YL128" s="218"/>
      <c r="YM128" s="218"/>
      <c r="YN128" s="218"/>
      <c r="YO128" s="218"/>
      <c r="YP128" s="218"/>
      <c r="YQ128" s="218"/>
      <c r="YR128" s="218"/>
      <c r="YS128" s="218"/>
      <c r="YT128" s="218"/>
      <c r="YU128" s="218"/>
      <c r="YV128" s="218"/>
      <c r="YW128" s="218"/>
      <c r="YX128" s="218"/>
      <c r="YY128" s="218"/>
      <c r="YZ128" s="218"/>
      <c r="ZA128" s="218"/>
      <c r="ZB128" s="218"/>
      <c r="ZC128" s="218"/>
      <c r="ZD128" s="218"/>
      <c r="ZE128" s="218"/>
      <c r="ZF128" s="218"/>
      <c r="ZG128" s="218"/>
      <c r="ZH128" s="218"/>
      <c r="ZI128" s="218"/>
      <c r="ZJ128" s="218"/>
      <c r="ZK128" s="218"/>
      <c r="ZL128" s="218"/>
      <c r="ZM128" s="218"/>
      <c r="ZN128" s="218"/>
      <c r="ZO128" s="218"/>
      <c r="ZP128" s="218"/>
      <c r="ZQ128" s="218"/>
      <c r="ZR128" s="218"/>
      <c r="ZS128" s="218"/>
      <c r="ZT128" s="218"/>
      <c r="ZU128" s="218"/>
      <c r="ZV128" s="218"/>
      <c r="ZW128" s="218"/>
      <c r="ZX128" s="218"/>
      <c r="ZY128" s="218"/>
      <c r="ZZ128" s="218"/>
      <c r="AAA128" s="218"/>
      <c r="AAB128" s="218"/>
      <c r="AAC128" s="218"/>
      <c r="AAD128" s="218"/>
      <c r="AAE128" s="218"/>
      <c r="AAF128" s="218"/>
      <c r="AAG128" s="218"/>
      <c r="AAH128" s="218"/>
      <c r="AAI128" s="218"/>
      <c r="AAJ128" s="218"/>
      <c r="AAK128" s="218"/>
      <c r="AAL128" s="218"/>
      <c r="AAM128" s="218"/>
      <c r="AAN128" s="218"/>
      <c r="AAO128" s="218"/>
      <c r="AAP128" s="218"/>
      <c r="AAQ128" s="218"/>
      <c r="AAR128" s="218"/>
      <c r="AAS128" s="218"/>
      <c r="AAT128" s="218"/>
      <c r="AAU128" s="218"/>
      <c r="AAV128" s="218"/>
      <c r="AAW128" s="218"/>
      <c r="AAX128" s="218"/>
      <c r="AAY128" s="218"/>
      <c r="AAZ128" s="218"/>
      <c r="ABA128" s="218"/>
      <c r="ABB128" s="218"/>
      <c r="ABC128" s="218"/>
      <c r="ABD128" s="218"/>
      <c r="ABE128" s="218"/>
      <c r="ABF128" s="218"/>
      <c r="ABG128" s="218"/>
      <c r="ABH128" s="218"/>
      <c r="ABI128" s="218"/>
      <c r="ABJ128" s="218"/>
      <c r="ABK128" s="218"/>
      <c r="ABL128" s="218"/>
      <c r="ABM128" s="218"/>
      <c r="ABN128" s="218"/>
      <c r="ABO128" s="218"/>
      <c r="ABP128" s="218"/>
      <c r="ABQ128" s="218"/>
      <c r="ABR128" s="218"/>
      <c r="ABS128" s="218"/>
      <c r="ABT128" s="218"/>
      <c r="ABU128" s="218"/>
      <c r="ABV128" s="218"/>
      <c r="ABW128" s="218"/>
      <c r="ABX128" s="218"/>
      <c r="ABY128" s="218"/>
      <c r="ABZ128" s="218"/>
      <c r="ACA128" s="218"/>
      <c r="ACB128" s="218"/>
      <c r="ACC128" s="218"/>
      <c r="ACD128" s="218"/>
      <c r="ACE128" s="218"/>
      <c r="ACF128" s="218"/>
      <c r="ACG128" s="218"/>
      <c r="ACH128" s="218"/>
      <c r="ACI128" s="218"/>
      <c r="ACJ128" s="218"/>
      <c r="ACK128" s="218"/>
      <c r="ACL128" s="218"/>
      <c r="ACM128" s="218"/>
      <c r="ACN128" s="218"/>
      <c r="ACO128" s="218"/>
      <c r="ACP128" s="218"/>
      <c r="ACQ128" s="218"/>
      <c r="ACR128" s="218"/>
      <c r="ACS128" s="218"/>
      <c r="ACT128" s="218"/>
      <c r="ACU128" s="218"/>
      <c r="ACV128" s="218"/>
      <c r="ACW128" s="218"/>
      <c r="ACX128" s="218"/>
      <c r="ACY128" s="218"/>
      <c r="ACZ128" s="218"/>
      <c r="ADA128" s="218"/>
      <c r="ADB128" s="218"/>
      <c r="ADC128" s="218"/>
      <c r="ADD128" s="218"/>
      <c r="ADE128" s="218"/>
      <c r="ADF128" s="218"/>
      <c r="ADG128" s="218"/>
      <c r="ADH128" s="218"/>
      <c r="ADI128" s="218"/>
      <c r="ADJ128" s="218"/>
      <c r="ADK128" s="218"/>
      <c r="ADL128" s="218"/>
      <c r="ADM128" s="218"/>
      <c r="ADN128" s="218"/>
      <c r="ADO128" s="218"/>
      <c r="ADP128" s="218"/>
      <c r="ADQ128" s="218"/>
      <c r="ADR128" s="218"/>
      <c r="ADS128" s="218"/>
      <c r="ADT128" s="218"/>
      <c r="ADU128" s="218"/>
      <c r="ADV128" s="218"/>
      <c r="ADW128" s="218"/>
      <c r="ADX128" s="218"/>
      <c r="ADY128" s="218"/>
      <c r="ADZ128" s="218"/>
      <c r="AEA128" s="218"/>
      <c r="AEB128" s="218"/>
      <c r="AEC128" s="218"/>
      <c r="AED128" s="218"/>
      <c r="AEE128" s="218"/>
      <c r="AEF128" s="218"/>
      <c r="AEG128" s="218"/>
      <c r="AEH128" s="218"/>
      <c r="AEI128" s="218"/>
      <c r="AEJ128" s="218"/>
      <c r="AEK128" s="218"/>
      <c r="AEL128" s="218"/>
      <c r="AEM128" s="218"/>
      <c r="AEN128" s="218"/>
      <c r="AEO128" s="218"/>
      <c r="AEP128" s="218"/>
      <c r="AEQ128" s="218"/>
      <c r="AER128" s="218"/>
      <c r="AES128" s="218"/>
      <c r="AET128" s="218"/>
      <c r="AEU128" s="218"/>
      <c r="AEV128" s="218"/>
      <c r="AEW128" s="218"/>
      <c r="AEX128" s="218"/>
      <c r="AEY128" s="218"/>
      <c r="AEZ128" s="218"/>
      <c r="AFA128" s="218"/>
      <c r="AFB128" s="218"/>
      <c r="AFC128" s="218"/>
      <c r="AFD128" s="218"/>
      <c r="AFE128" s="218"/>
      <c r="AFF128" s="218"/>
      <c r="AFG128" s="218"/>
      <c r="AFH128" s="218"/>
      <c r="AFI128" s="218"/>
      <c r="AFJ128" s="218"/>
      <c r="AFK128" s="218"/>
      <c r="AFL128" s="218"/>
      <c r="AFM128" s="218"/>
      <c r="AFN128" s="218"/>
      <c r="AFO128" s="218"/>
      <c r="AFP128" s="218"/>
      <c r="AFQ128" s="218"/>
      <c r="AFR128" s="218"/>
      <c r="AFS128" s="218"/>
      <c r="AFT128" s="218"/>
      <c r="AFU128" s="218"/>
      <c r="AFV128" s="218"/>
      <c r="AFW128" s="218"/>
      <c r="AFX128" s="218"/>
      <c r="AFY128" s="218"/>
      <c r="AFZ128" s="218"/>
      <c r="AGA128" s="218"/>
      <c r="AGB128" s="218"/>
      <c r="AGC128" s="218"/>
      <c r="AGD128" s="218"/>
      <c r="AGE128" s="218"/>
      <c r="AGF128" s="218"/>
      <c r="AGG128" s="218"/>
      <c r="AGH128" s="218"/>
      <c r="AGI128" s="218"/>
      <c r="AGJ128" s="218"/>
      <c r="AGK128" s="218"/>
      <c r="AGL128" s="218"/>
      <c r="AGM128" s="218"/>
      <c r="AGN128" s="218"/>
      <c r="AGO128" s="218"/>
      <c r="AGP128" s="218"/>
      <c r="AGQ128" s="218"/>
      <c r="AGR128" s="218"/>
      <c r="AGS128" s="218"/>
      <c r="AGT128" s="218"/>
      <c r="AGU128" s="218"/>
      <c r="AGV128" s="218"/>
      <c r="AGW128" s="218"/>
      <c r="AGX128" s="218"/>
      <c r="AGY128" s="218"/>
      <c r="AGZ128" s="218"/>
      <c r="AHA128" s="218"/>
      <c r="AHB128" s="218"/>
      <c r="AHC128" s="218"/>
      <c r="AHD128" s="218"/>
      <c r="AHE128" s="218"/>
      <c r="AHF128" s="218"/>
      <c r="AHG128" s="218"/>
      <c r="AHH128" s="218"/>
      <c r="AHI128" s="218"/>
      <c r="AHJ128" s="218"/>
      <c r="AHK128" s="218"/>
      <c r="AHL128" s="218"/>
      <c r="AHM128" s="218"/>
      <c r="AHN128" s="218"/>
      <c r="AHO128" s="218"/>
      <c r="AHP128" s="218"/>
      <c r="AHQ128" s="218"/>
      <c r="AHR128" s="218"/>
      <c r="AHS128" s="218"/>
      <c r="AHT128" s="218"/>
      <c r="AHU128" s="218"/>
      <c r="AHV128" s="218"/>
      <c r="AHW128" s="218"/>
      <c r="AHX128" s="218"/>
      <c r="AHY128" s="218"/>
      <c r="AHZ128" s="218"/>
      <c r="AIA128" s="218"/>
      <c r="AIB128" s="218"/>
      <c r="AIC128" s="218"/>
      <c r="AID128" s="218"/>
      <c r="AIE128" s="218"/>
      <c r="AIF128" s="218"/>
      <c r="AIG128" s="218"/>
      <c r="AIH128" s="218"/>
      <c r="AII128" s="218"/>
      <c r="AIJ128" s="218"/>
      <c r="AIK128" s="218"/>
      <c r="AIL128" s="218"/>
      <c r="AIM128" s="218"/>
      <c r="AIN128" s="218"/>
      <c r="AIO128" s="218"/>
      <c r="AIP128" s="218"/>
      <c r="AIQ128" s="218"/>
      <c r="AIR128" s="218"/>
      <c r="AIS128" s="218"/>
      <c r="AIT128" s="218"/>
      <c r="AIU128" s="218"/>
      <c r="AIV128" s="218"/>
      <c r="AIW128" s="218"/>
      <c r="AIX128" s="218"/>
      <c r="AIY128" s="218"/>
      <c r="AIZ128" s="218"/>
      <c r="AJA128" s="218"/>
      <c r="AJB128" s="218"/>
      <c r="AJC128" s="218"/>
      <c r="AJD128" s="218"/>
      <c r="AJE128" s="218"/>
      <c r="AJF128" s="218"/>
      <c r="AJG128" s="218"/>
      <c r="AJH128" s="218"/>
      <c r="AJI128" s="218"/>
      <c r="AJJ128" s="218"/>
      <c r="AJK128" s="218"/>
      <c r="AJL128" s="218"/>
      <c r="AJM128" s="218"/>
      <c r="AJN128" s="218"/>
      <c r="AJO128" s="218"/>
      <c r="AJP128" s="218"/>
      <c r="AJQ128" s="218"/>
      <c r="AJR128" s="218"/>
      <c r="AJS128" s="218"/>
      <c r="AJT128" s="218"/>
      <c r="AJU128" s="218"/>
      <c r="AJV128" s="218"/>
      <c r="AJW128" s="218"/>
      <c r="AJX128" s="218"/>
      <c r="AJY128" s="218"/>
      <c r="AJZ128" s="218"/>
      <c r="AKA128" s="218"/>
      <c r="AKB128" s="218"/>
      <c r="AKC128" s="218"/>
      <c r="AKD128" s="218"/>
      <c r="AKE128" s="218"/>
      <c r="AKF128" s="218"/>
      <c r="AKG128" s="218"/>
      <c r="AKH128" s="218"/>
      <c r="AKI128" s="218"/>
      <c r="AKJ128" s="218"/>
      <c r="AKK128" s="218"/>
      <c r="AKL128" s="218"/>
      <c r="AKM128" s="218"/>
      <c r="AKN128" s="218"/>
      <c r="AKO128" s="218"/>
      <c r="AKP128" s="218"/>
      <c r="AKQ128" s="218"/>
      <c r="AKR128" s="218"/>
      <c r="AKS128" s="218"/>
      <c r="AKT128" s="218"/>
      <c r="AKU128" s="218"/>
      <c r="AKV128" s="218"/>
      <c r="AKW128" s="218"/>
      <c r="AKX128" s="218"/>
      <c r="AKY128" s="218"/>
      <c r="AKZ128" s="218"/>
      <c r="ALA128" s="218"/>
      <c r="ALB128" s="218"/>
      <c r="ALC128" s="218"/>
      <c r="ALD128" s="218"/>
      <c r="ALE128" s="218"/>
      <c r="ALF128" s="218"/>
      <c r="ALG128" s="218"/>
      <c r="ALH128" s="218"/>
      <c r="ALI128" s="218"/>
      <c r="ALJ128" s="218"/>
      <c r="ALK128" s="218"/>
      <c r="ALL128" s="218"/>
      <c r="ALM128" s="218"/>
      <c r="ALN128" s="218"/>
      <c r="ALO128" s="218"/>
      <c r="ALP128" s="218"/>
      <c r="ALQ128" s="218"/>
      <c r="ALR128" s="218"/>
      <c r="ALS128" s="218"/>
      <c r="ALT128" s="218"/>
      <c r="ALU128" s="219"/>
      <c r="ALV128" s="134"/>
      <c r="ALW128" s="134"/>
      <c r="ALX128" s="134"/>
    </row>
    <row r="129" spans="1:1012" s="137" customFormat="1">
      <c r="A129" s="226"/>
      <c r="B129" s="227"/>
      <c r="C129" s="228"/>
      <c r="D129" s="229"/>
      <c r="E129" s="230"/>
      <c r="F129" s="230"/>
      <c r="G129" s="230"/>
      <c r="H129" s="230"/>
      <c r="I129" s="231"/>
      <c r="J129" s="218"/>
      <c r="K129" s="218"/>
      <c r="L129" s="218"/>
      <c r="M129" s="218"/>
      <c r="N129" s="218"/>
      <c r="O129" s="218"/>
      <c r="P129" s="218"/>
      <c r="Q129" s="218"/>
      <c r="R129" s="218"/>
      <c r="S129" s="218"/>
      <c r="T129" s="218"/>
      <c r="U129" s="218"/>
      <c r="V129" s="218"/>
      <c r="W129" s="218"/>
      <c r="X129" s="218"/>
      <c r="Y129" s="218"/>
      <c r="Z129" s="218"/>
      <c r="AA129" s="218"/>
      <c r="AB129" s="218"/>
      <c r="AC129" s="218"/>
      <c r="AD129" s="218"/>
      <c r="AE129" s="218"/>
      <c r="AF129" s="218"/>
      <c r="AG129" s="218"/>
      <c r="AH129" s="218"/>
      <c r="AI129" s="218"/>
      <c r="AJ129" s="218"/>
      <c r="AK129" s="218"/>
      <c r="AL129" s="218"/>
      <c r="AM129" s="218"/>
      <c r="AN129" s="218"/>
      <c r="AO129" s="218"/>
      <c r="AP129" s="218"/>
      <c r="AQ129" s="218"/>
      <c r="AR129" s="218"/>
      <c r="AS129" s="218"/>
      <c r="AT129" s="218"/>
      <c r="AU129" s="218"/>
      <c r="AV129" s="218"/>
      <c r="AW129" s="218"/>
      <c r="AX129" s="218"/>
      <c r="AY129" s="218"/>
      <c r="AZ129" s="218"/>
      <c r="BA129" s="218"/>
      <c r="BB129" s="218"/>
      <c r="BC129" s="218"/>
      <c r="BD129" s="218"/>
      <c r="BE129" s="218"/>
      <c r="BF129" s="218"/>
      <c r="BG129" s="218"/>
      <c r="BH129" s="218"/>
      <c r="BI129" s="218"/>
      <c r="BJ129" s="218"/>
      <c r="BK129" s="218"/>
      <c r="BL129" s="218"/>
      <c r="BM129" s="218"/>
      <c r="BN129" s="218"/>
      <c r="BO129" s="218"/>
      <c r="BP129" s="218"/>
      <c r="BQ129" s="218"/>
      <c r="BR129" s="218"/>
      <c r="BS129" s="218"/>
      <c r="BT129" s="218"/>
      <c r="BU129" s="218"/>
      <c r="BV129" s="218"/>
      <c r="BW129" s="218"/>
      <c r="BX129" s="218"/>
      <c r="BY129" s="218"/>
      <c r="BZ129" s="218"/>
      <c r="CA129" s="218"/>
      <c r="CB129" s="218"/>
      <c r="CC129" s="218"/>
      <c r="CD129" s="218"/>
      <c r="CE129" s="218"/>
      <c r="CF129" s="218"/>
      <c r="CG129" s="218"/>
      <c r="CH129" s="218"/>
      <c r="CI129" s="218"/>
      <c r="CJ129" s="218"/>
      <c r="CK129" s="218"/>
      <c r="CL129" s="218"/>
      <c r="CM129" s="218"/>
      <c r="CN129" s="218"/>
      <c r="CO129" s="218"/>
      <c r="CP129" s="218"/>
      <c r="CQ129" s="218"/>
      <c r="CR129" s="218"/>
      <c r="CS129" s="218"/>
      <c r="CT129" s="218"/>
      <c r="CU129" s="218"/>
      <c r="CV129" s="218"/>
      <c r="CW129" s="218"/>
      <c r="CX129" s="218"/>
      <c r="CY129" s="218"/>
      <c r="CZ129" s="218"/>
      <c r="DA129" s="218"/>
      <c r="DB129" s="218"/>
      <c r="DC129" s="218"/>
      <c r="DD129" s="218"/>
      <c r="DE129" s="218"/>
      <c r="DF129" s="218"/>
      <c r="DG129" s="218"/>
      <c r="DH129" s="218"/>
      <c r="DI129" s="218"/>
      <c r="DJ129" s="218"/>
      <c r="DK129" s="218"/>
      <c r="DL129" s="218"/>
      <c r="DM129" s="218"/>
      <c r="DN129" s="218"/>
      <c r="DO129" s="218"/>
      <c r="DP129" s="218"/>
      <c r="DQ129" s="218"/>
      <c r="DR129" s="218"/>
      <c r="DS129" s="218"/>
      <c r="DT129" s="218"/>
      <c r="DU129" s="218"/>
      <c r="DV129" s="218"/>
      <c r="DW129" s="218"/>
      <c r="DX129" s="218"/>
      <c r="DY129" s="218"/>
      <c r="DZ129" s="218"/>
      <c r="EA129" s="218"/>
      <c r="EB129" s="218"/>
      <c r="EC129" s="218"/>
      <c r="ED129" s="218"/>
      <c r="EE129" s="218"/>
      <c r="EF129" s="218"/>
      <c r="EG129" s="218"/>
      <c r="EH129" s="218"/>
      <c r="EI129" s="218"/>
      <c r="EJ129" s="218"/>
      <c r="EK129" s="218"/>
      <c r="EL129" s="218"/>
      <c r="EM129" s="218"/>
      <c r="EN129" s="218"/>
      <c r="EO129" s="218"/>
      <c r="EP129" s="218"/>
      <c r="EQ129" s="218"/>
      <c r="ER129" s="218"/>
      <c r="ES129" s="218"/>
      <c r="ET129" s="218"/>
      <c r="EU129" s="218"/>
      <c r="EV129" s="218"/>
      <c r="EW129" s="218"/>
      <c r="EX129" s="218"/>
      <c r="EY129" s="218"/>
      <c r="EZ129" s="218"/>
      <c r="FA129" s="218"/>
      <c r="FB129" s="218"/>
      <c r="FC129" s="218"/>
      <c r="FD129" s="218"/>
      <c r="FE129" s="218"/>
      <c r="FF129" s="218"/>
      <c r="FG129" s="218"/>
      <c r="FH129" s="218"/>
      <c r="FI129" s="218"/>
      <c r="FJ129" s="218"/>
      <c r="FK129" s="218"/>
      <c r="FL129" s="218"/>
      <c r="FM129" s="218"/>
      <c r="FN129" s="218"/>
      <c r="FO129" s="218"/>
      <c r="FP129" s="218"/>
      <c r="FQ129" s="218"/>
      <c r="FR129" s="218"/>
      <c r="FS129" s="218"/>
      <c r="FT129" s="218"/>
      <c r="FU129" s="218"/>
      <c r="FV129" s="218"/>
      <c r="FW129" s="218"/>
      <c r="FX129" s="218"/>
      <c r="FY129" s="218"/>
      <c r="FZ129" s="218"/>
      <c r="GA129" s="218"/>
      <c r="GB129" s="218"/>
      <c r="GC129" s="218"/>
      <c r="GD129" s="218"/>
      <c r="GE129" s="218"/>
      <c r="GF129" s="218"/>
      <c r="GG129" s="218"/>
      <c r="GH129" s="218"/>
      <c r="GI129" s="218"/>
      <c r="GJ129" s="218"/>
      <c r="GK129" s="218"/>
      <c r="GL129" s="218"/>
      <c r="GM129" s="218"/>
      <c r="GN129" s="218"/>
      <c r="GO129" s="218"/>
      <c r="GP129" s="218"/>
      <c r="GQ129" s="218"/>
      <c r="GR129" s="218"/>
      <c r="GS129" s="218"/>
      <c r="GT129" s="218"/>
      <c r="GU129" s="218"/>
      <c r="GV129" s="218"/>
      <c r="GW129" s="218"/>
      <c r="GX129" s="218"/>
      <c r="GY129" s="218"/>
      <c r="GZ129" s="218"/>
      <c r="HA129" s="218"/>
      <c r="HB129" s="218"/>
      <c r="HC129" s="218"/>
      <c r="HD129" s="218"/>
      <c r="HE129" s="218"/>
      <c r="HF129" s="218"/>
      <c r="HG129" s="218"/>
      <c r="HH129" s="218"/>
      <c r="HI129" s="218"/>
      <c r="HJ129" s="218"/>
      <c r="HK129" s="218"/>
      <c r="HL129" s="218"/>
      <c r="HM129" s="218"/>
      <c r="HN129" s="218"/>
      <c r="HO129" s="218"/>
      <c r="HP129" s="218"/>
      <c r="HQ129" s="218"/>
      <c r="HR129" s="218"/>
      <c r="HS129" s="218"/>
      <c r="HT129" s="218"/>
      <c r="HU129" s="218"/>
      <c r="HV129" s="218"/>
      <c r="HW129" s="218"/>
      <c r="HX129" s="218"/>
      <c r="HY129" s="218"/>
      <c r="HZ129" s="218"/>
      <c r="IA129" s="218"/>
      <c r="IB129" s="218"/>
      <c r="IC129" s="218"/>
      <c r="ID129" s="218"/>
      <c r="IE129" s="218"/>
      <c r="IF129" s="218"/>
      <c r="IG129" s="218"/>
      <c r="IH129" s="219"/>
      <c r="II129" s="219"/>
      <c r="IJ129" s="219"/>
      <c r="IK129" s="219"/>
      <c r="IL129" s="219"/>
      <c r="IM129" s="219"/>
      <c r="IN129" s="219"/>
      <c r="IO129" s="219"/>
      <c r="IP129" s="219"/>
      <c r="IQ129" s="219"/>
      <c r="IR129" s="219"/>
      <c r="IS129" s="219"/>
      <c r="IT129" s="219"/>
      <c r="IU129" s="219"/>
      <c r="IV129" s="219"/>
      <c r="IW129" s="219"/>
      <c r="IX129" s="219"/>
      <c r="IY129" s="219"/>
      <c r="IZ129" s="219"/>
      <c r="JA129" s="219"/>
      <c r="JB129" s="219"/>
      <c r="JC129" s="219"/>
      <c r="JD129" s="219"/>
      <c r="JE129" s="219"/>
      <c r="JF129" s="219"/>
      <c r="JG129" s="219"/>
      <c r="JH129" s="219"/>
      <c r="JI129" s="219"/>
      <c r="JJ129" s="219"/>
      <c r="JK129" s="219"/>
      <c r="JL129" s="219"/>
      <c r="JM129" s="219"/>
      <c r="JN129" s="219"/>
      <c r="JO129" s="219"/>
      <c r="JP129" s="219"/>
      <c r="JQ129" s="219"/>
      <c r="JR129" s="219"/>
      <c r="JS129" s="219"/>
      <c r="JT129" s="219"/>
      <c r="JU129" s="219"/>
      <c r="JV129" s="219"/>
      <c r="JW129" s="219"/>
      <c r="JX129" s="219"/>
      <c r="JY129" s="219"/>
      <c r="JZ129" s="219"/>
      <c r="KA129" s="219"/>
      <c r="KB129" s="219"/>
      <c r="KC129" s="219"/>
      <c r="KD129" s="219"/>
      <c r="KE129" s="219"/>
      <c r="KF129" s="219"/>
      <c r="KG129" s="219"/>
      <c r="KH129" s="219"/>
      <c r="KI129" s="219"/>
      <c r="KJ129" s="219"/>
      <c r="KK129" s="219"/>
      <c r="KL129" s="219"/>
      <c r="KM129" s="219"/>
      <c r="KN129" s="219"/>
      <c r="KO129" s="219"/>
      <c r="KP129" s="219"/>
      <c r="KQ129" s="219"/>
      <c r="KR129" s="219"/>
      <c r="KS129" s="219"/>
      <c r="KT129" s="219"/>
      <c r="KU129" s="219"/>
      <c r="KV129" s="219"/>
      <c r="KW129" s="219"/>
      <c r="KX129" s="219"/>
      <c r="KY129" s="219"/>
      <c r="KZ129" s="219"/>
      <c r="LA129" s="219"/>
      <c r="LB129" s="219"/>
      <c r="LC129" s="219"/>
      <c r="LD129" s="219"/>
      <c r="LE129" s="219"/>
      <c r="LF129" s="219"/>
      <c r="LG129" s="219"/>
      <c r="LH129" s="219"/>
      <c r="LI129" s="219"/>
      <c r="LJ129" s="219"/>
      <c r="LK129" s="219"/>
      <c r="LL129" s="219"/>
      <c r="LM129" s="219"/>
      <c r="LN129" s="219"/>
      <c r="LO129" s="219"/>
      <c r="LP129" s="219"/>
      <c r="LQ129" s="219"/>
      <c r="LR129" s="219"/>
      <c r="LS129" s="219"/>
      <c r="LT129" s="219"/>
      <c r="LU129" s="219"/>
      <c r="LV129" s="219"/>
      <c r="LW129" s="219"/>
      <c r="LX129" s="219"/>
      <c r="LY129" s="219"/>
      <c r="LZ129" s="219"/>
      <c r="MA129" s="219"/>
      <c r="MB129" s="219"/>
      <c r="MC129" s="219"/>
      <c r="MD129" s="219"/>
      <c r="ME129" s="219"/>
      <c r="MF129" s="219"/>
      <c r="MG129" s="219"/>
      <c r="MH129" s="219"/>
      <c r="MI129" s="219"/>
      <c r="MJ129" s="219"/>
      <c r="MK129" s="219"/>
      <c r="ML129" s="219"/>
      <c r="MM129" s="219"/>
      <c r="MN129" s="219"/>
      <c r="MO129" s="219"/>
      <c r="MP129" s="219"/>
      <c r="MQ129" s="219"/>
      <c r="MR129" s="219"/>
      <c r="MS129" s="219"/>
      <c r="MT129" s="219"/>
      <c r="MU129" s="219"/>
      <c r="MV129" s="219"/>
      <c r="MW129" s="219"/>
      <c r="MX129" s="219"/>
      <c r="MY129" s="219"/>
      <c r="MZ129" s="219"/>
      <c r="NA129" s="219"/>
      <c r="NB129" s="219"/>
      <c r="NC129" s="219"/>
      <c r="ND129" s="219"/>
      <c r="NE129" s="219"/>
      <c r="NF129" s="219"/>
      <c r="NG129" s="219"/>
      <c r="NH129" s="219"/>
      <c r="NI129" s="219"/>
      <c r="NJ129" s="219"/>
      <c r="NK129" s="219"/>
      <c r="NL129" s="219"/>
      <c r="NM129" s="219"/>
      <c r="NN129" s="219"/>
      <c r="NO129" s="219"/>
      <c r="NP129" s="219"/>
      <c r="NQ129" s="219"/>
      <c r="NR129" s="219"/>
      <c r="NS129" s="219"/>
      <c r="NT129" s="219"/>
      <c r="NU129" s="219"/>
      <c r="NV129" s="219"/>
      <c r="NW129" s="219"/>
      <c r="NX129" s="219"/>
      <c r="NY129" s="219"/>
      <c r="NZ129" s="219"/>
      <c r="OA129" s="219"/>
      <c r="OB129" s="219"/>
      <c r="OC129" s="219"/>
      <c r="OD129" s="219"/>
      <c r="OE129" s="219"/>
      <c r="OF129" s="219"/>
      <c r="OG129" s="219"/>
      <c r="OH129" s="219"/>
      <c r="OI129" s="219"/>
      <c r="OJ129" s="219"/>
      <c r="OK129" s="219"/>
      <c r="OL129" s="219"/>
      <c r="OM129" s="219"/>
      <c r="ON129" s="219"/>
      <c r="OO129" s="219"/>
      <c r="OP129" s="219"/>
      <c r="OQ129" s="219"/>
      <c r="OR129" s="219"/>
      <c r="OS129" s="219"/>
      <c r="OT129" s="219"/>
      <c r="OU129" s="219"/>
      <c r="OV129" s="219"/>
      <c r="OW129" s="219"/>
      <c r="OX129" s="219"/>
      <c r="OY129" s="219"/>
      <c r="OZ129" s="219"/>
      <c r="PA129" s="219"/>
      <c r="PB129" s="219"/>
      <c r="PC129" s="219"/>
      <c r="PD129" s="219"/>
      <c r="PE129" s="219"/>
      <c r="PF129" s="219"/>
      <c r="PG129" s="219"/>
      <c r="PH129" s="219"/>
      <c r="PI129" s="219"/>
      <c r="PJ129" s="219"/>
      <c r="PK129" s="219"/>
      <c r="PL129" s="219"/>
      <c r="PM129" s="219"/>
      <c r="PN129" s="219"/>
      <c r="PO129" s="219"/>
      <c r="PP129" s="219"/>
      <c r="PQ129" s="219"/>
      <c r="PR129" s="219"/>
      <c r="PS129" s="219"/>
      <c r="PT129" s="219"/>
      <c r="PU129" s="219"/>
      <c r="PV129" s="219"/>
      <c r="PW129" s="219"/>
      <c r="PX129" s="219"/>
      <c r="PY129" s="219"/>
      <c r="PZ129" s="219"/>
      <c r="QA129" s="219"/>
      <c r="QB129" s="219"/>
      <c r="QC129" s="219"/>
      <c r="QD129" s="219"/>
      <c r="QE129" s="219"/>
      <c r="QF129" s="219"/>
      <c r="QG129" s="219"/>
      <c r="QH129" s="219"/>
      <c r="QI129" s="219"/>
      <c r="QJ129" s="219"/>
      <c r="QK129" s="219"/>
      <c r="QL129" s="219"/>
      <c r="QM129" s="219"/>
      <c r="QN129" s="219"/>
      <c r="QO129" s="219"/>
      <c r="QP129" s="219"/>
      <c r="QQ129" s="219"/>
      <c r="QR129" s="219"/>
      <c r="QS129" s="219"/>
      <c r="QT129" s="219"/>
      <c r="QU129" s="219"/>
      <c r="QV129" s="219"/>
      <c r="QW129" s="219"/>
      <c r="QX129" s="219"/>
      <c r="QY129" s="219"/>
      <c r="QZ129" s="219"/>
      <c r="RA129" s="219"/>
      <c r="RB129" s="219"/>
      <c r="RC129" s="219"/>
      <c r="RD129" s="219"/>
      <c r="RE129" s="219"/>
      <c r="RF129" s="219"/>
      <c r="RG129" s="219"/>
      <c r="RH129" s="219"/>
      <c r="RI129" s="219"/>
      <c r="RJ129" s="219"/>
      <c r="RK129" s="219"/>
      <c r="RL129" s="219"/>
      <c r="RM129" s="219"/>
      <c r="RN129" s="219"/>
      <c r="RO129" s="219"/>
      <c r="RP129" s="219"/>
      <c r="RQ129" s="219"/>
      <c r="RR129" s="219"/>
      <c r="RS129" s="219"/>
      <c r="RT129" s="219"/>
      <c r="RU129" s="219"/>
      <c r="RV129" s="219"/>
      <c r="RW129" s="219"/>
      <c r="RX129" s="219"/>
      <c r="RY129" s="219"/>
      <c r="RZ129" s="219"/>
      <c r="SA129" s="219"/>
      <c r="SB129" s="219"/>
      <c r="SC129" s="219"/>
      <c r="SD129" s="219"/>
      <c r="SE129" s="219"/>
      <c r="SF129" s="219"/>
      <c r="SG129" s="219"/>
      <c r="SH129" s="219"/>
      <c r="SI129" s="219"/>
      <c r="SJ129" s="219"/>
      <c r="SK129" s="219"/>
      <c r="SL129" s="219"/>
      <c r="SM129" s="219"/>
      <c r="SN129" s="219"/>
      <c r="SO129" s="219"/>
      <c r="SP129" s="219"/>
      <c r="SQ129" s="219"/>
      <c r="SR129" s="219"/>
      <c r="SS129" s="219"/>
      <c r="ST129" s="219"/>
      <c r="SU129" s="219"/>
      <c r="SV129" s="219"/>
      <c r="SW129" s="219"/>
      <c r="SX129" s="219"/>
      <c r="SY129" s="219"/>
      <c r="SZ129" s="219"/>
      <c r="TA129" s="219"/>
      <c r="TB129" s="219"/>
      <c r="TC129" s="219"/>
      <c r="TD129" s="219"/>
      <c r="TE129" s="219"/>
      <c r="TF129" s="219"/>
      <c r="TG129" s="219"/>
      <c r="TH129" s="219"/>
      <c r="TI129" s="219"/>
      <c r="TJ129" s="219"/>
      <c r="TK129" s="219"/>
      <c r="TL129" s="219"/>
      <c r="TM129" s="219"/>
      <c r="TN129" s="219"/>
      <c r="TO129" s="219"/>
      <c r="TP129" s="219"/>
      <c r="TQ129" s="219"/>
      <c r="TR129" s="219"/>
      <c r="TS129" s="219"/>
      <c r="TT129" s="219"/>
      <c r="TU129" s="219"/>
      <c r="TV129" s="219"/>
      <c r="TW129" s="219"/>
      <c r="TX129" s="219"/>
      <c r="TY129" s="219"/>
      <c r="TZ129" s="219"/>
      <c r="UA129" s="219"/>
      <c r="UB129" s="219"/>
      <c r="UC129" s="219"/>
      <c r="UD129" s="219"/>
      <c r="UE129" s="219"/>
      <c r="UF129" s="219"/>
      <c r="UG129" s="219"/>
      <c r="UH129" s="219"/>
      <c r="UI129" s="219"/>
      <c r="UJ129" s="219"/>
      <c r="UK129" s="219"/>
      <c r="UL129" s="219"/>
      <c r="UM129" s="219"/>
      <c r="UN129" s="219"/>
      <c r="UO129" s="219"/>
      <c r="UP129" s="219"/>
      <c r="UQ129" s="219"/>
      <c r="UR129" s="219"/>
      <c r="US129" s="219"/>
      <c r="UT129" s="219"/>
      <c r="UU129" s="219"/>
      <c r="UV129" s="219"/>
      <c r="UW129" s="219"/>
      <c r="UX129" s="219"/>
      <c r="UY129" s="219"/>
      <c r="UZ129" s="219"/>
      <c r="VA129" s="219"/>
      <c r="VB129" s="219"/>
      <c r="VC129" s="219"/>
      <c r="VD129" s="219"/>
      <c r="VE129" s="219"/>
      <c r="VF129" s="219"/>
      <c r="VG129" s="219"/>
      <c r="VH129" s="219"/>
      <c r="VI129" s="219"/>
      <c r="VJ129" s="219"/>
      <c r="VK129" s="219"/>
      <c r="VL129" s="219"/>
      <c r="VM129" s="219"/>
      <c r="VN129" s="219"/>
      <c r="VO129" s="219"/>
      <c r="VP129" s="219"/>
      <c r="VQ129" s="219"/>
      <c r="VR129" s="219"/>
      <c r="VS129" s="219"/>
      <c r="VT129" s="219"/>
      <c r="VU129" s="219"/>
      <c r="VV129" s="219"/>
      <c r="VW129" s="219"/>
      <c r="VX129" s="219"/>
      <c r="VY129" s="219"/>
      <c r="VZ129" s="219"/>
      <c r="WA129" s="219"/>
      <c r="WB129" s="219"/>
      <c r="WC129" s="219"/>
      <c r="WD129" s="219"/>
      <c r="WE129" s="219"/>
      <c r="WF129" s="219"/>
      <c r="WG129" s="219"/>
      <c r="WH129" s="219"/>
      <c r="WI129" s="219"/>
      <c r="WJ129" s="219"/>
      <c r="WK129" s="219"/>
      <c r="WL129" s="219"/>
      <c r="WM129" s="219"/>
      <c r="WN129" s="219"/>
      <c r="WO129" s="219"/>
      <c r="WP129" s="219"/>
      <c r="WQ129" s="219"/>
      <c r="WR129" s="219"/>
      <c r="WS129" s="219"/>
      <c r="WT129" s="219"/>
      <c r="WU129" s="219"/>
      <c r="WV129" s="219"/>
      <c r="WW129" s="219"/>
      <c r="WX129" s="219"/>
      <c r="WY129" s="219"/>
      <c r="WZ129" s="219"/>
      <c r="XA129" s="219"/>
      <c r="XB129" s="219"/>
      <c r="XC129" s="219"/>
      <c r="XD129" s="219"/>
      <c r="XE129" s="219"/>
      <c r="XF129" s="219"/>
      <c r="XG129" s="219"/>
      <c r="XH129" s="219"/>
      <c r="XI129" s="219"/>
      <c r="XJ129" s="219"/>
      <c r="XK129" s="219"/>
      <c r="XL129" s="219"/>
      <c r="XM129" s="219"/>
      <c r="XN129" s="219"/>
      <c r="XO129" s="219"/>
      <c r="XP129" s="219"/>
      <c r="XQ129" s="219"/>
      <c r="XR129" s="219"/>
      <c r="XS129" s="219"/>
      <c r="XT129" s="219"/>
      <c r="XU129" s="219"/>
      <c r="XV129" s="219"/>
      <c r="XW129" s="219"/>
      <c r="XX129" s="219"/>
      <c r="XY129" s="219"/>
      <c r="XZ129" s="219"/>
      <c r="YA129" s="219"/>
      <c r="YB129" s="219"/>
      <c r="YC129" s="219"/>
      <c r="YD129" s="219"/>
      <c r="YE129" s="219"/>
      <c r="YF129" s="219"/>
      <c r="YG129" s="219"/>
      <c r="YH129" s="219"/>
      <c r="YI129" s="219"/>
      <c r="YJ129" s="219"/>
      <c r="YK129" s="219"/>
      <c r="YL129" s="219"/>
      <c r="YM129" s="219"/>
      <c r="YN129" s="219"/>
      <c r="YO129" s="219"/>
      <c r="YP129" s="219"/>
      <c r="YQ129" s="219"/>
      <c r="YR129" s="219"/>
      <c r="YS129" s="219"/>
      <c r="YT129" s="219"/>
      <c r="YU129" s="219"/>
      <c r="YV129" s="219"/>
      <c r="YW129" s="219"/>
      <c r="YX129" s="219"/>
      <c r="YY129" s="219"/>
      <c r="YZ129" s="219"/>
      <c r="ZA129" s="219"/>
      <c r="ZB129" s="219"/>
      <c r="ZC129" s="219"/>
      <c r="ZD129" s="219"/>
      <c r="ZE129" s="219"/>
      <c r="ZF129" s="219"/>
      <c r="ZG129" s="219"/>
      <c r="ZH129" s="219"/>
      <c r="ZI129" s="219"/>
      <c r="ZJ129" s="219"/>
      <c r="ZK129" s="219"/>
      <c r="ZL129" s="219"/>
      <c r="ZM129" s="219"/>
      <c r="ZN129" s="219"/>
      <c r="ZO129" s="219"/>
      <c r="ZP129" s="219"/>
      <c r="ZQ129" s="219"/>
      <c r="ZR129" s="219"/>
      <c r="ZS129" s="219"/>
      <c r="ZT129" s="219"/>
      <c r="ZU129" s="219"/>
      <c r="ZV129" s="219"/>
      <c r="ZW129" s="219"/>
      <c r="ZX129" s="219"/>
      <c r="ZY129" s="219"/>
      <c r="ZZ129" s="219"/>
      <c r="AAA129" s="219"/>
      <c r="AAB129" s="219"/>
      <c r="AAC129" s="219"/>
      <c r="AAD129" s="219"/>
      <c r="AAE129" s="219"/>
      <c r="AAF129" s="219"/>
      <c r="AAG129" s="219"/>
      <c r="AAH129" s="219"/>
      <c r="AAI129" s="219"/>
      <c r="AAJ129" s="219"/>
      <c r="AAK129" s="219"/>
      <c r="AAL129" s="219"/>
      <c r="AAM129" s="219"/>
      <c r="AAN129" s="219"/>
      <c r="AAO129" s="219"/>
      <c r="AAP129" s="219"/>
      <c r="AAQ129" s="219"/>
      <c r="AAR129" s="219"/>
      <c r="AAS129" s="219"/>
      <c r="AAT129" s="219"/>
      <c r="AAU129" s="219"/>
      <c r="AAV129" s="219"/>
      <c r="AAW129" s="219"/>
      <c r="AAX129" s="219"/>
      <c r="AAY129" s="219"/>
      <c r="AAZ129" s="219"/>
      <c r="ABA129" s="219"/>
      <c r="ABB129" s="219"/>
      <c r="ABC129" s="219"/>
      <c r="ABD129" s="219"/>
      <c r="ABE129" s="219"/>
      <c r="ABF129" s="219"/>
      <c r="ABG129" s="219"/>
      <c r="ABH129" s="219"/>
      <c r="ABI129" s="219"/>
      <c r="ABJ129" s="219"/>
      <c r="ABK129" s="219"/>
      <c r="ABL129" s="219"/>
      <c r="ABM129" s="219"/>
      <c r="ABN129" s="219"/>
      <c r="ABO129" s="219"/>
      <c r="ABP129" s="219"/>
      <c r="ABQ129" s="219"/>
      <c r="ABR129" s="219"/>
      <c r="ABS129" s="219"/>
      <c r="ABT129" s="219"/>
      <c r="ABU129" s="219"/>
      <c r="ABV129" s="219"/>
      <c r="ABW129" s="219"/>
      <c r="ABX129" s="219"/>
      <c r="ABY129" s="219"/>
      <c r="ABZ129" s="219"/>
      <c r="ACA129" s="219"/>
      <c r="ACB129" s="219"/>
      <c r="ACC129" s="219"/>
      <c r="ACD129" s="219"/>
      <c r="ACE129" s="219"/>
      <c r="ACF129" s="219"/>
      <c r="ACG129" s="219"/>
      <c r="ACH129" s="219"/>
      <c r="ACI129" s="219"/>
      <c r="ACJ129" s="219"/>
      <c r="ACK129" s="219"/>
      <c r="ACL129" s="219"/>
      <c r="ACM129" s="219"/>
      <c r="ACN129" s="219"/>
      <c r="ACO129" s="219"/>
      <c r="ACP129" s="219"/>
      <c r="ACQ129" s="219"/>
      <c r="ACR129" s="219"/>
      <c r="ACS129" s="219"/>
      <c r="ACT129" s="219"/>
      <c r="ACU129" s="219"/>
      <c r="ACV129" s="219"/>
      <c r="ACW129" s="219"/>
      <c r="ACX129" s="219"/>
      <c r="ACY129" s="219"/>
      <c r="ACZ129" s="219"/>
      <c r="ADA129" s="219"/>
      <c r="ADB129" s="219"/>
      <c r="ADC129" s="219"/>
      <c r="ADD129" s="219"/>
      <c r="ADE129" s="219"/>
      <c r="ADF129" s="219"/>
      <c r="ADG129" s="219"/>
      <c r="ADH129" s="219"/>
      <c r="ADI129" s="219"/>
      <c r="ADJ129" s="219"/>
      <c r="ADK129" s="219"/>
      <c r="ADL129" s="219"/>
      <c r="ADM129" s="219"/>
      <c r="ADN129" s="219"/>
      <c r="ADO129" s="219"/>
      <c r="ADP129" s="219"/>
      <c r="ADQ129" s="219"/>
      <c r="ADR129" s="219"/>
      <c r="ADS129" s="219"/>
      <c r="ADT129" s="219"/>
      <c r="ADU129" s="219"/>
      <c r="ADV129" s="219"/>
      <c r="ADW129" s="219"/>
      <c r="ADX129" s="219"/>
      <c r="ADY129" s="219"/>
      <c r="ADZ129" s="219"/>
      <c r="AEA129" s="219"/>
      <c r="AEB129" s="219"/>
      <c r="AEC129" s="219"/>
      <c r="AED129" s="219"/>
      <c r="AEE129" s="219"/>
      <c r="AEF129" s="219"/>
      <c r="AEG129" s="219"/>
      <c r="AEH129" s="219"/>
      <c r="AEI129" s="219"/>
      <c r="AEJ129" s="219"/>
      <c r="AEK129" s="219"/>
      <c r="AEL129" s="219"/>
      <c r="AEM129" s="219"/>
      <c r="AEN129" s="219"/>
      <c r="AEO129" s="219"/>
      <c r="AEP129" s="219"/>
      <c r="AEQ129" s="219"/>
      <c r="AER129" s="219"/>
      <c r="AES129" s="219"/>
      <c r="AET129" s="219"/>
      <c r="AEU129" s="219"/>
      <c r="AEV129" s="219"/>
      <c r="AEW129" s="219"/>
      <c r="AEX129" s="219"/>
      <c r="AEY129" s="219"/>
      <c r="AEZ129" s="219"/>
      <c r="AFA129" s="219"/>
      <c r="AFB129" s="219"/>
      <c r="AFC129" s="219"/>
      <c r="AFD129" s="219"/>
      <c r="AFE129" s="219"/>
      <c r="AFF129" s="219"/>
      <c r="AFG129" s="219"/>
      <c r="AFH129" s="219"/>
      <c r="AFI129" s="219"/>
      <c r="AFJ129" s="219"/>
      <c r="AFK129" s="219"/>
      <c r="AFL129" s="219"/>
      <c r="AFM129" s="219"/>
      <c r="AFN129" s="219"/>
      <c r="AFO129" s="219"/>
      <c r="AFP129" s="219"/>
      <c r="AFQ129" s="219"/>
      <c r="AFR129" s="219"/>
      <c r="AFS129" s="219"/>
      <c r="AFT129" s="219"/>
      <c r="AFU129" s="219"/>
      <c r="AFV129" s="219"/>
      <c r="AFW129" s="219"/>
      <c r="AFX129" s="219"/>
      <c r="AFY129" s="219"/>
      <c r="AFZ129" s="219"/>
      <c r="AGA129" s="219"/>
      <c r="AGB129" s="219"/>
      <c r="AGC129" s="219"/>
      <c r="AGD129" s="219"/>
      <c r="AGE129" s="219"/>
      <c r="AGF129" s="219"/>
      <c r="AGG129" s="219"/>
      <c r="AGH129" s="219"/>
      <c r="AGI129" s="219"/>
      <c r="AGJ129" s="219"/>
      <c r="AGK129" s="219"/>
      <c r="AGL129" s="219"/>
      <c r="AGM129" s="219"/>
      <c r="AGN129" s="219"/>
      <c r="AGO129" s="219"/>
      <c r="AGP129" s="219"/>
      <c r="AGQ129" s="219"/>
      <c r="AGR129" s="219"/>
      <c r="AGS129" s="219"/>
      <c r="AGT129" s="219"/>
      <c r="AGU129" s="219"/>
      <c r="AGV129" s="219"/>
      <c r="AGW129" s="219"/>
      <c r="AGX129" s="219"/>
      <c r="AGY129" s="219"/>
      <c r="AGZ129" s="219"/>
      <c r="AHA129" s="219"/>
      <c r="AHB129" s="219"/>
      <c r="AHC129" s="219"/>
      <c r="AHD129" s="219"/>
      <c r="AHE129" s="219"/>
      <c r="AHF129" s="219"/>
      <c r="AHG129" s="219"/>
      <c r="AHH129" s="219"/>
      <c r="AHI129" s="219"/>
      <c r="AHJ129" s="219"/>
      <c r="AHK129" s="219"/>
      <c r="AHL129" s="219"/>
      <c r="AHM129" s="219"/>
      <c r="AHN129" s="219"/>
      <c r="AHO129" s="219"/>
      <c r="AHP129" s="219"/>
      <c r="AHQ129" s="219"/>
      <c r="AHR129" s="219"/>
      <c r="AHS129" s="219"/>
      <c r="AHT129" s="219"/>
      <c r="AHU129" s="219"/>
      <c r="AHV129" s="219"/>
      <c r="AHW129" s="219"/>
      <c r="AHX129" s="219"/>
      <c r="AHY129" s="219"/>
      <c r="AHZ129" s="219"/>
      <c r="AIA129" s="219"/>
      <c r="AIB129" s="219"/>
      <c r="AIC129" s="219"/>
      <c r="AID129" s="219"/>
      <c r="AIE129" s="219"/>
      <c r="AIF129" s="219"/>
      <c r="AIG129" s="219"/>
      <c r="AIH129" s="219"/>
      <c r="AII129" s="219"/>
      <c r="AIJ129" s="219"/>
      <c r="AIK129" s="219"/>
      <c r="AIL129" s="219"/>
      <c r="AIM129" s="219"/>
      <c r="AIN129" s="219"/>
      <c r="AIO129" s="219"/>
      <c r="AIP129" s="219"/>
      <c r="AIQ129" s="219"/>
      <c r="AIR129" s="219"/>
      <c r="AIS129" s="219"/>
      <c r="AIT129" s="219"/>
      <c r="AIU129" s="219"/>
      <c r="AIV129" s="219"/>
      <c r="AIW129" s="219"/>
      <c r="AIX129" s="219"/>
      <c r="AIY129" s="219"/>
      <c r="AIZ129" s="219"/>
      <c r="AJA129" s="219"/>
      <c r="AJB129" s="219"/>
      <c r="AJC129" s="219"/>
      <c r="AJD129" s="219"/>
      <c r="AJE129" s="219"/>
      <c r="AJF129" s="219"/>
      <c r="AJG129" s="219"/>
      <c r="AJH129" s="219"/>
      <c r="AJI129" s="219"/>
      <c r="AJJ129" s="219"/>
      <c r="AJK129" s="219"/>
      <c r="AJL129" s="219"/>
      <c r="AJM129" s="219"/>
      <c r="AJN129" s="219"/>
      <c r="AJO129" s="219"/>
      <c r="AJP129" s="219"/>
      <c r="AJQ129" s="219"/>
      <c r="AJR129" s="219"/>
      <c r="AJS129" s="219"/>
      <c r="AJT129" s="219"/>
      <c r="AJU129" s="219"/>
      <c r="AJV129" s="219"/>
      <c r="AJW129" s="219"/>
      <c r="AJX129" s="219"/>
      <c r="AJY129" s="219"/>
      <c r="AJZ129" s="219"/>
      <c r="AKA129" s="219"/>
      <c r="AKB129" s="219"/>
      <c r="AKC129" s="219"/>
      <c r="AKD129" s="219"/>
      <c r="AKE129" s="219"/>
      <c r="AKF129" s="219"/>
      <c r="AKG129" s="219"/>
      <c r="AKH129" s="219"/>
      <c r="AKI129" s="219"/>
      <c r="AKJ129" s="219"/>
      <c r="AKK129" s="219"/>
      <c r="AKL129" s="219"/>
      <c r="AKM129" s="219"/>
      <c r="AKN129" s="219"/>
      <c r="AKO129" s="219"/>
      <c r="AKP129" s="219"/>
      <c r="AKQ129" s="219"/>
      <c r="AKR129" s="219"/>
      <c r="AKS129" s="219"/>
      <c r="AKT129" s="219"/>
      <c r="AKU129" s="219"/>
      <c r="AKV129" s="219"/>
      <c r="AKW129" s="219"/>
      <c r="AKX129" s="219"/>
      <c r="AKY129" s="219"/>
      <c r="AKZ129" s="219"/>
      <c r="ALA129" s="219"/>
      <c r="ALB129" s="219"/>
      <c r="ALC129" s="219"/>
      <c r="ALD129" s="219"/>
      <c r="ALE129" s="219"/>
      <c r="ALF129" s="219"/>
      <c r="ALG129" s="219"/>
      <c r="ALH129" s="219"/>
      <c r="ALI129" s="219"/>
      <c r="ALJ129" s="219"/>
      <c r="ALK129" s="219"/>
      <c r="ALL129" s="219"/>
      <c r="ALM129" s="219"/>
      <c r="ALN129" s="219"/>
      <c r="ALO129" s="219"/>
      <c r="ALP129" s="219"/>
      <c r="ALQ129" s="219"/>
      <c r="ALR129" s="219"/>
      <c r="ALS129" s="219"/>
      <c r="ALT129" s="219"/>
      <c r="ALU129" s="219"/>
      <c r="ALV129" s="134"/>
      <c r="ALW129" s="134"/>
      <c r="ALX129" s="134"/>
    </row>
    <row r="130" spans="1:1012" s="137" customFormat="1">
      <c r="A130" s="236"/>
      <c r="B130" s="232"/>
      <c r="C130" s="237"/>
      <c r="D130" s="238"/>
      <c r="E130" s="239"/>
      <c r="F130" s="239"/>
      <c r="G130" s="239"/>
      <c r="H130" s="239"/>
      <c r="I130" s="240"/>
      <c r="J130" s="218"/>
      <c r="K130" s="218"/>
      <c r="L130" s="218"/>
      <c r="M130" s="218"/>
      <c r="N130" s="218"/>
      <c r="O130" s="218"/>
      <c r="P130" s="218"/>
      <c r="Q130" s="218"/>
      <c r="R130" s="218"/>
      <c r="S130" s="218"/>
      <c r="T130" s="218"/>
      <c r="U130" s="218"/>
      <c r="V130" s="218"/>
      <c r="W130" s="218"/>
      <c r="X130" s="218"/>
      <c r="Y130" s="218"/>
      <c r="Z130" s="218"/>
      <c r="AA130" s="218"/>
      <c r="AB130" s="218"/>
      <c r="AC130" s="218"/>
      <c r="AD130" s="218"/>
      <c r="AE130" s="218"/>
      <c r="AF130" s="218"/>
      <c r="AG130" s="218"/>
      <c r="AH130" s="218"/>
      <c r="AI130" s="218"/>
      <c r="AJ130" s="218"/>
      <c r="AK130" s="218"/>
      <c r="AL130" s="218"/>
      <c r="AM130" s="218"/>
      <c r="AN130" s="218"/>
      <c r="AO130" s="218"/>
      <c r="AP130" s="218"/>
      <c r="AQ130" s="218"/>
      <c r="AR130" s="218"/>
      <c r="AS130" s="218"/>
      <c r="AT130" s="218"/>
      <c r="AU130" s="218"/>
      <c r="AV130" s="218"/>
      <c r="AW130" s="218"/>
      <c r="AX130" s="218"/>
      <c r="AY130" s="218"/>
      <c r="AZ130" s="218"/>
      <c r="BA130" s="218"/>
      <c r="BB130" s="218"/>
      <c r="BC130" s="218"/>
      <c r="BD130" s="218"/>
      <c r="BE130" s="218"/>
      <c r="BF130" s="218"/>
      <c r="BG130" s="218"/>
      <c r="BH130" s="218"/>
      <c r="BI130" s="218"/>
      <c r="BJ130" s="218"/>
      <c r="BK130" s="218"/>
      <c r="BL130" s="218"/>
      <c r="BM130" s="218"/>
      <c r="BN130" s="218"/>
      <c r="BO130" s="218"/>
      <c r="BP130" s="218"/>
      <c r="BQ130" s="218"/>
      <c r="BR130" s="218"/>
      <c r="BS130" s="218"/>
      <c r="BT130" s="218"/>
      <c r="BU130" s="218"/>
      <c r="BV130" s="218"/>
      <c r="BW130" s="218"/>
      <c r="BX130" s="218"/>
      <c r="BY130" s="218"/>
      <c r="BZ130" s="218"/>
      <c r="CA130" s="218"/>
      <c r="CB130" s="218"/>
      <c r="CC130" s="218"/>
      <c r="CD130" s="218"/>
      <c r="CE130" s="218"/>
      <c r="CF130" s="218"/>
      <c r="CG130" s="218"/>
      <c r="CH130" s="218"/>
      <c r="CI130" s="218"/>
      <c r="CJ130" s="218"/>
      <c r="CK130" s="218"/>
      <c r="CL130" s="218"/>
      <c r="CM130" s="218"/>
      <c r="CN130" s="218"/>
      <c r="CO130" s="218"/>
      <c r="CP130" s="218"/>
      <c r="CQ130" s="218"/>
      <c r="CR130" s="218"/>
      <c r="CS130" s="218"/>
      <c r="CT130" s="218"/>
      <c r="CU130" s="218"/>
      <c r="CV130" s="218"/>
      <c r="CW130" s="218"/>
      <c r="CX130" s="218"/>
      <c r="CY130" s="218"/>
      <c r="CZ130" s="218"/>
      <c r="DA130" s="218"/>
      <c r="DB130" s="218"/>
      <c r="DC130" s="218"/>
      <c r="DD130" s="218"/>
      <c r="DE130" s="218"/>
      <c r="DF130" s="218"/>
      <c r="DG130" s="218"/>
      <c r="DH130" s="218"/>
      <c r="DI130" s="218"/>
      <c r="DJ130" s="218"/>
      <c r="DK130" s="218"/>
      <c r="DL130" s="218"/>
      <c r="DM130" s="218"/>
      <c r="DN130" s="218"/>
      <c r="DO130" s="218"/>
      <c r="DP130" s="218"/>
      <c r="DQ130" s="218"/>
      <c r="DR130" s="218"/>
      <c r="DS130" s="218"/>
      <c r="DT130" s="218"/>
      <c r="DU130" s="218"/>
      <c r="DV130" s="218"/>
      <c r="DW130" s="218"/>
      <c r="DX130" s="218"/>
      <c r="DY130" s="218"/>
      <c r="DZ130" s="218"/>
      <c r="EA130" s="218"/>
      <c r="EB130" s="218"/>
      <c r="EC130" s="218"/>
      <c r="ED130" s="218"/>
      <c r="EE130" s="218"/>
      <c r="EF130" s="218"/>
      <c r="EG130" s="218"/>
      <c r="EH130" s="218"/>
      <c r="EI130" s="218"/>
      <c r="EJ130" s="218"/>
      <c r="EK130" s="218"/>
      <c r="EL130" s="218"/>
      <c r="EM130" s="218"/>
      <c r="EN130" s="218"/>
      <c r="EO130" s="218"/>
      <c r="EP130" s="218"/>
      <c r="EQ130" s="218"/>
      <c r="ER130" s="218"/>
      <c r="ES130" s="218"/>
      <c r="ET130" s="218"/>
      <c r="EU130" s="218"/>
      <c r="EV130" s="218"/>
      <c r="EW130" s="218"/>
      <c r="EX130" s="218"/>
      <c r="EY130" s="218"/>
      <c r="EZ130" s="218"/>
      <c r="FA130" s="218"/>
      <c r="FB130" s="218"/>
      <c r="FC130" s="218"/>
      <c r="FD130" s="218"/>
      <c r="FE130" s="218"/>
      <c r="FF130" s="218"/>
      <c r="FG130" s="218"/>
      <c r="FH130" s="218"/>
      <c r="FI130" s="218"/>
      <c r="FJ130" s="218"/>
      <c r="FK130" s="218"/>
      <c r="FL130" s="218"/>
      <c r="FM130" s="218"/>
      <c r="FN130" s="218"/>
      <c r="FO130" s="218"/>
      <c r="FP130" s="218"/>
      <c r="FQ130" s="218"/>
      <c r="FR130" s="218"/>
      <c r="FS130" s="218"/>
      <c r="FT130" s="218"/>
      <c r="FU130" s="218"/>
      <c r="FV130" s="218"/>
      <c r="FW130" s="218"/>
      <c r="FX130" s="218"/>
      <c r="FY130" s="218"/>
      <c r="FZ130" s="218"/>
      <c r="GA130" s="218"/>
      <c r="GB130" s="218"/>
      <c r="GC130" s="218"/>
      <c r="GD130" s="218"/>
      <c r="GE130" s="218"/>
      <c r="GF130" s="218"/>
      <c r="GG130" s="218"/>
      <c r="GH130" s="218"/>
      <c r="GI130" s="218"/>
      <c r="GJ130" s="218"/>
      <c r="GK130" s="218"/>
      <c r="GL130" s="218"/>
      <c r="GM130" s="218"/>
      <c r="GN130" s="218"/>
      <c r="GO130" s="218"/>
      <c r="GP130" s="218"/>
      <c r="GQ130" s="218"/>
      <c r="GR130" s="218"/>
      <c r="GS130" s="218"/>
      <c r="GT130" s="218"/>
      <c r="GU130" s="218"/>
      <c r="GV130" s="218"/>
      <c r="GW130" s="218"/>
      <c r="GX130" s="218"/>
      <c r="GY130" s="218"/>
      <c r="GZ130" s="218"/>
      <c r="HA130" s="218"/>
      <c r="HB130" s="218"/>
      <c r="HC130" s="218"/>
      <c r="HD130" s="218"/>
      <c r="HE130" s="218"/>
      <c r="HF130" s="218"/>
      <c r="HG130" s="218"/>
      <c r="HH130" s="218"/>
      <c r="HI130" s="218"/>
      <c r="HJ130" s="218"/>
      <c r="HK130" s="218"/>
      <c r="HL130" s="218"/>
      <c r="HM130" s="218"/>
      <c r="HN130" s="218"/>
      <c r="HO130" s="218"/>
      <c r="HP130" s="218"/>
      <c r="HQ130" s="218"/>
      <c r="HR130" s="218"/>
      <c r="HS130" s="218"/>
      <c r="HT130" s="218"/>
      <c r="HU130" s="218"/>
      <c r="HV130" s="218"/>
      <c r="HW130" s="218"/>
      <c r="HX130" s="218"/>
      <c r="HY130" s="218"/>
      <c r="HZ130" s="218"/>
      <c r="IA130" s="218"/>
      <c r="IB130" s="218"/>
      <c r="IC130" s="218"/>
      <c r="ID130" s="218"/>
      <c r="IE130" s="218"/>
      <c r="IF130" s="218"/>
      <c r="IG130" s="218"/>
      <c r="IH130" s="218"/>
      <c r="II130" s="218"/>
      <c r="IJ130" s="218"/>
      <c r="IK130" s="218"/>
      <c r="IL130" s="218"/>
      <c r="IM130" s="218"/>
      <c r="IN130" s="218"/>
      <c r="IO130" s="218"/>
      <c r="IP130" s="218"/>
      <c r="IQ130" s="218"/>
      <c r="IR130" s="218"/>
      <c r="IS130" s="218"/>
      <c r="IT130" s="218"/>
      <c r="IU130" s="218"/>
      <c r="IV130" s="218"/>
      <c r="IW130" s="218"/>
      <c r="IX130" s="218"/>
      <c r="IY130" s="218"/>
      <c r="IZ130" s="218"/>
      <c r="JA130" s="218"/>
      <c r="JB130" s="218"/>
      <c r="JC130" s="218"/>
      <c r="JD130" s="218"/>
      <c r="JE130" s="218"/>
      <c r="JF130" s="218"/>
      <c r="JG130" s="218"/>
      <c r="JH130" s="218"/>
      <c r="JI130" s="218"/>
      <c r="JJ130" s="218"/>
      <c r="JK130" s="218"/>
      <c r="JL130" s="218"/>
      <c r="JM130" s="218"/>
      <c r="JN130" s="218"/>
      <c r="JO130" s="218"/>
      <c r="JP130" s="218"/>
      <c r="JQ130" s="218"/>
      <c r="JR130" s="218"/>
      <c r="JS130" s="218"/>
      <c r="JT130" s="218"/>
      <c r="JU130" s="218"/>
      <c r="JV130" s="218"/>
      <c r="JW130" s="218"/>
      <c r="JX130" s="218"/>
      <c r="JY130" s="218"/>
      <c r="JZ130" s="218"/>
      <c r="KA130" s="218"/>
      <c r="KB130" s="218"/>
      <c r="KC130" s="218"/>
      <c r="KD130" s="218"/>
      <c r="KE130" s="218"/>
      <c r="KF130" s="218"/>
      <c r="KG130" s="218"/>
      <c r="KH130" s="218"/>
      <c r="KI130" s="218"/>
      <c r="KJ130" s="218"/>
      <c r="KK130" s="218"/>
      <c r="KL130" s="218"/>
      <c r="KM130" s="218"/>
      <c r="KN130" s="218"/>
      <c r="KO130" s="218"/>
      <c r="KP130" s="218"/>
      <c r="KQ130" s="218"/>
      <c r="KR130" s="218"/>
      <c r="KS130" s="218"/>
      <c r="KT130" s="218"/>
      <c r="KU130" s="218"/>
      <c r="KV130" s="218"/>
      <c r="KW130" s="218"/>
      <c r="KX130" s="218"/>
      <c r="KY130" s="218"/>
      <c r="KZ130" s="218"/>
      <c r="LA130" s="218"/>
      <c r="LB130" s="218"/>
      <c r="LC130" s="218"/>
      <c r="LD130" s="218"/>
      <c r="LE130" s="218"/>
      <c r="LF130" s="218"/>
      <c r="LG130" s="218"/>
      <c r="LH130" s="218"/>
      <c r="LI130" s="218"/>
      <c r="LJ130" s="218"/>
      <c r="LK130" s="218"/>
      <c r="LL130" s="218"/>
      <c r="LM130" s="218"/>
      <c r="LN130" s="218"/>
      <c r="LO130" s="218"/>
      <c r="LP130" s="218"/>
      <c r="LQ130" s="218"/>
      <c r="LR130" s="218"/>
      <c r="LS130" s="218"/>
      <c r="LT130" s="218"/>
      <c r="LU130" s="218"/>
      <c r="LV130" s="218"/>
      <c r="LW130" s="218"/>
      <c r="LX130" s="218"/>
      <c r="LY130" s="218"/>
      <c r="LZ130" s="218"/>
      <c r="MA130" s="218"/>
      <c r="MB130" s="218"/>
      <c r="MC130" s="218"/>
      <c r="MD130" s="218"/>
      <c r="ME130" s="218"/>
      <c r="MF130" s="218"/>
      <c r="MG130" s="218"/>
      <c r="MH130" s="218"/>
      <c r="MI130" s="218"/>
      <c r="MJ130" s="218"/>
      <c r="MK130" s="218"/>
      <c r="ML130" s="218"/>
      <c r="MM130" s="218"/>
      <c r="MN130" s="218"/>
      <c r="MO130" s="218"/>
      <c r="MP130" s="218"/>
      <c r="MQ130" s="218"/>
      <c r="MR130" s="218"/>
      <c r="MS130" s="218"/>
      <c r="MT130" s="218"/>
      <c r="MU130" s="218"/>
      <c r="MV130" s="218"/>
      <c r="MW130" s="218"/>
      <c r="MX130" s="218"/>
      <c r="MY130" s="218"/>
      <c r="MZ130" s="218"/>
      <c r="NA130" s="218"/>
      <c r="NB130" s="218"/>
      <c r="NC130" s="218"/>
      <c r="ND130" s="218"/>
      <c r="NE130" s="218"/>
      <c r="NF130" s="218"/>
      <c r="NG130" s="218"/>
      <c r="NH130" s="218"/>
      <c r="NI130" s="218"/>
      <c r="NJ130" s="218"/>
      <c r="NK130" s="218"/>
      <c r="NL130" s="218"/>
      <c r="NM130" s="218"/>
      <c r="NN130" s="218"/>
      <c r="NO130" s="218"/>
      <c r="NP130" s="218"/>
      <c r="NQ130" s="218"/>
      <c r="NR130" s="218"/>
      <c r="NS130" s="218"/>
      <c r="NT130" s="218"/>
      <c r="NU130" s="218"/>
      <c r="NV130" s="218"/>
      <c r="NW130" s="218"/>
      <c r="NX130" s="218"/>
      <c r="NY130" s="218"/>
      <c r="NZ130" s="218"/>
      <c r="OA130" s="218"/>
      <c r="OB130" s="218"/>
      <c r="OC130" s="218"/>
      <c r="OD130" s="218"/>
      <c r="OE130" s="218"/>
      <c r="OF130" s="218"/>
      <c r="OG130" s="218"/>
      <c r="OH130" s="218"/>
      <c r="OI130" s="218"/>
      <c r="OJ130" s="218"/>
      <c r="OK130" s="218"/>
      <c r="OL130" s="218"/>
      <c r="OM130" s="218"/>
      <c r="ON130" s="218"/>
      <c r="OO130" s="218"/>
      <c r="OP130" s="218"/>
      <c r="OQ130" s="218"/>
      <c r="OR130" s="218"/>
      <c r="OS130" s="218"/>
      <c r="OT130" s="218"/>
      <c r="OU130" s="218"/>
      <c r="OV130" s="218"/>
      <c r="OW130" s="218"/>
      <c r="OX130" s="218"/>
      <c r="OY130" s="218"/>
      <c r="OZ130" s="218"/>
      <c r="PA130" s="218"/>
      <c r="PB130" s="218"/>
      <c r="PC130" s="218"/>
      <c r="PD130" s="218"/>
      <c r="PE130" s="218"/>
      <c r="PF130" s="218"/>
      <c r="PG130" s="218"/>
      <c r="PH130" s="218"/>
      <c r="PI130" s="218"/>
      <c r="PJ130" s="218"/>
      <c r="PK130" s="218"/>
      <c r="PL130" s="218"/>
      <c r="PM130" s="218"/>
      <c r="PN130" s="218"/>
      <c r="PO130" s="218"/>
      <c r="PP130" s="218"/>
      <c r="PQ130" s="218"/>
      <c r="PR130" s="218"/>
      <c r="PS130" s="218"/>
      <c r="PT130" s="218"/>
      <c r="PU130" s="218"/>
      <c r="PV130" s="218"/>
      <c r="PW130" s="218"/>
      <c r="PX130" s="218"/>
      <c r="PY130" s="218"/>
      <c r="PZ130" s="218"/>
      <c r="QA130" s="218"/>
      <c r="QB130" s="218"/>
      <c r="QC130" s="218"/>
      <c r="QD130" s="218"/>
      <c r="QE130" s="218"/>
      <c r="QF130" s="218"/>
      <c r="QG130" s="218"/>
      <c r="QH130" s="218"/>
      <c r="QI130" s="218"/>
      <c r="QJ130" s="218"/>
      <c r="QK130" s="218"/>
      <c r="QL130" s="218"/>
      <c r="QM130" s="218"/>
      <c r="QN130" s="218"/>
      <c r="QO130" s="218"/>
      <c r="QP130" s="218"/>
      <c r="QQ130" s="218"/>
      <c r="QR130" s="218"/>
      <c r="QS130" s="218"/>
      <c r="QT130" s="218"/>
      <c r="QU130" s="218"/>
      <c r="QV130" s="218"/>
      <c r="QW130" s="218"/>
      <c r="QX130" s="218"/>
      <c r="QY130" s="218"/>
      <c r="QZ130" s="218"/>
      <c r="RA130" s="218"/>
      <c r="RB130" s="218"/>
      <c r="RC130" s="218"/>
      <c r="RD130" s="218"/>
      <c r="RE130" s="218"/>
      <c r="RF130" s="218"/>
      <c r="RG130" s="218"/>
      <c r="RH130" s="218"/>
      <c r="RI130" s="218"/>
      <c r="RJ130" s="218"/>
      <c r="RK130" s="218"/>
      <c r="RL130" s="218"/>
      <c r="RM130" s="218"/>
      <c r="RN130" s="218"/>
      <c r="RO130" s="218"/>
      <c r="RP130" s="218"/>
      <c r="RQ130" s="218"/>
      <c r="RR130" s="218"/>
      <c r="RS130" s="218"/>
      <c r="RT130" s="218"/>
      <c r="RU130" s="218"/>
      <c r="RV130" s="218"/>
      <c r="RW130" s="218"/>
      <c r="RX130" s="218"/>
      <c r="RY130" s="218"/>
      <c r="RZ130" s="218"/>
      <c r="SA130" s="218"/>
      <c r="SB130" s="218"/>
      <c r="SC130" s="218"/>
      <c r="SD130" s="218"/>
      <c r="SE130" s="218"/>
      <c r="SF130" s="218"/>
      <c r="SG130" s="218"/>
      <c r="SH130" s="218"/>
      <c r="SI130" s="218"/>
      <c r="SJ130" s="218"/>
      <c r="SK130" s="218"/>
      <c r="SL130" s="218"/>
      <c r="SM130" s="218"/>
      <c r="SN130" s="218"/>
      <c r="SO130" s="218"/>
      <c r="SP130" s="218"/>
      <c r="SQ130" s="218"/>
      <c r="SR130" s="218"/>
      <c r="SS130" s="218"/>
      <c r="ST130" s="218"/>
      <c r="SU130" s="218"/>
      <c r="SV130" s="218"/>
      <c r="SW130" s="218"/>
      <c r="SX130" s="218"/>
      <c r="SY130" s="218"/>
      <c r="SZ130" s="218"/>
      <c r="TA130" s="218"/>
      <c r="TB130" s="218"/>
      <c r="TC130" s="218"/>
      <c r="TD130" s="218"/>
      <c r="TE130" s="218"/>
      <c r="TF130" s="218"/>
      <c r="TG130" s="218"/>
      <c r="TH130" s="218"/>
      <c r="TI130" s="218"/>
      <c r="TJ130" s="218"/>
      <c r="TK130" s="218"/>
      <c r="TL130" s="218"/>
      <c r="TM130" s="218"/>
      <c r="TN130" s="218"/>
      <c r="TO130" s="218"/>
      <c r="TP130" s="218"/>
      <c r="TQ130" s="218"/>
      <c r="TR130" s="218"/>
      <c r="TS130" s="218"/>
      <c r="TT130" s="218"/>
      <c r="TU130" s="218"/>
      <c r="TV130" s="218"/>
      <c r="TW130" s="218"/>
      <c r="TX130" s="218"/>
      <c r="TY130" s="218"/>
      <c r="TZ130" s="218"/>
      <c r="UA130" s="218"/>
      <c r="UB130" s="218"/>
      <c r="UC130" s="218"/>
      <c r="UD130" s="218"/>
      <c r="UE130" s="218"/>
      <c r="UF130" s="218"/>
      <c r="UG130" s="218"/>
      <c r="UH130" s="218"/>
      <c r="UI130" s="218"/>
      <c r="UJ130" s="218"/>
      <c r="UK130" s="218"/>
      <c r="UL130" s="218"/>
      <c r="UM130" s="218"/>
      <c r="UN130" s="218"/>
      <c r="UO130" s="218"/>
      <c r="UP130" s="218"/>
      <c r="UQ130" s="218"/>
      <c r="UR130" s="218"/>
      <c r="US130" s="218"/>
      <c r="UT130" s="218"/>
      <c r="UU130" s="218"/>
      <c r="UV130" s="218"/>
      <c r="UW130" s="218"/>
      <c r="UX130" s="218"/>
      <c r="UY130" s="218"/>
      <c r="UZ130" s="218"/>
      <c r="VA130" s="218"/>
      <c r="VB130" s="218"/>
      <c r="VC130" s="218"/>
      <c r="VD130" s="218"/>
      <c r="VE130" s="218"/>
      <c r="VF130" s="218"/>
      <c r="VG130" s="218"/>
      <c r="VH130" s="218"/>
      <c r="VI130" s="218"/>
      <c r="VJ130" s="218"/>
      <c r="VK130" s="218"/>
      <c r="VL130" s="218"/>
      <c r="VM130" s="218"/>
      <c r="VN130" s="218"/>
      <c r="VO130" s="218"/>
      <c r="VP130" s="218"/>
      <c r="VQ130" s="218"/>
      <c r="VR130" s="218"/>
      <c r="VS130" s="218"/>
      <c r="VT130" s="218"/>
      <c r="VU130" s="218"/>
      <c r="VV130" s="218"/>
      <c r="VW130" s="218"/>
      <c r="VX130" s="218"/>
      <c r="VY130" s="218"/>
      <c r="VZ130" s="218"/>
      <c r="WA130" s="218"/>
      <c r="WB130" s="218"/>
      <c r="WC130" s="218"/>
      <c r="WD130" s="218"/>
      <c r="WE130" s="218"/>
      <c r="WF130" s="218"/>
      <c r="WG130" s="218"/>
      <c r="WH130" s="218"/>
      <c r="WI130" s="218"/>
      <c r="WJ130" s="218"/>
      <c r="WK130" s="218"/>
      <c r="WL130" s="218"/>
      <c r="WM130" s="218"/>
      <c r="WN130" s="218"/>
      <c r="WO130" s="218"/>
      <c r="WP130" s="218"/>
      <c r="WQ130" s="218"/>
      <c r="WR130" s="218"/>
      <c r="WS130" s="218"/>
      <c r="WT130" s="218"/>
      <c r="WU130" s="218"/>
      <c r="WV130" s="218"/>
      <c r="WW130" s="218"/>
      <c r="WX130" s="218"/>
      <c r="WY130" s="218"/>
      <c r="WZ130" s="218"/>
      <c r="XA130" s="218"/>
      <c r="XB130" s="218"/>
      <c r="XC130" s="218"/>
      <c r="XD130" s="218"/>
      <c r="XE130" s="218"/>
      <c r="XF130" s="218"/>
      <c r="XG130" s="218"/>
      <c r="XH130" s="218"/>
      <c r="XI130" s="218"/>
      <c r="XJ130" s="218"/>
      <c r="XK130" s="218"/>
      <c r="XL130" s="218"/>
      <c r="XM130" s="218"/>
      <c r="XN130" s="218"/>
      <c r="XO130" s="218"/>
      <c r="XP130" s="218"/>
      <c r="XQ130" s="218"/>
      <c r="XR130" s="218"/>
      <c r="XS130" s="218"/>
      <c r="XT130" s="218"/>
      <c r="XU130" s="218"/>
      <c r="XV130" s="218"/>
      <c r="XW130" s="218"/>
      <c r="XX130" s="218"/>
      <c r="XY130" s="218"/>
      <c r="XZ130" s="218"/>
      <c r="YA130" s="218"/>
      <c r="YB130" s="218"/>
      <c r="YC130" s="218"/>
      <c r="YD130" s="218"/>
      <c r="YE130" s="218"/>
      <c r="YF130" s="218"/>
      <c r="YG130" s="218"/>
      <c r="YH130" s="218"/>
      <c r="YI130" s="218"/>
      <c r="YJ130" s="218"/>
      <c r="YK130" s="218"/>
      <c r="YL130" s="218"/>
      <c r="YM130" s="218"/>
      <c r="YN130" s="218"/>
      <c r="YO130" s="218"/>
      <c r="YP130" s="218"/>
      <c r="YQ130" s="218"/>
      <c r="YR130" s="218"/>
      <c r="YS130" s="218"/>
      <c r="YT130" s="218"/>
      <c r="YU130" s="218"/>
      <c r="YV130" s="218"/>
      <c r="YW130" s="218"/>
      <c r="YX130" s="218"/>
      <c r="YY130" s="218"/>
      <c r="YZ130" s="218"/>
      <c r="ZA130" s="218"/>
      <c r="ZB130" s="218"/>
      <c r="ZC130" s="218"/>
      <c r="ZD130" s="218"/>
      <c r="ZE130" s="218"/>
      <c r="ZF130" s="218"/>
      <c r="ZG130" s="218"/>
      <c r="ZH130" s="218"/>
      <c r="ZI130" s="218"/>
      <c r="ZJ130" s="218"/>
      <c r="ZK130" s="218"/>
      <c r="ZL130" s="218"/>
      <c r="ZM130" s="218"/>
      <c r="ZN130" s="218"/>
      <c r="ZO130" s="218"/>
      <c r="ZP130" s="218"/>
      <c r="ZQ130" s="218"/>
      <c r="ZR130" s="218"/>
      <c r="ZS130" s="218"/>
      <c r="ZT130" s="218"/>
      <c r="ZU130" s="218"/>
      <c r="ZV130" s="218"/>
      <c r="ZW130" s="218"/>
      <c r="ZX130" s="218"/>
      <c r="ZY130" s="218"/>
      <c r="ZZ130" s="218"/>
      <c r="AAA130" s="218"/>
      <c r="AAB130" s="218"/>
      <c r="AAC130" s="218"/>
      <c r="AAD130" s="218"/>
      <c r="AAE130" s="218"/>
      <c r="AAF130" s="218"/>
      <c r="AAG130" s="218"/>
      <c r="AAH130" s="218"/>
      <c r="AAI130" s="218"/>
      <c r="AAJ130" s="218"/>
      <c r="AAK130" s="218"/>
      <c r="AAL130" s="218"/>
      <c r="AAM130" s="218"/>
      <c r="AAN130" s="218"/>
      <c r="AAO130" s="218"/>
      <c r="AAP130" s="218"/>
      <c r="AAQ130" s="218"/>
      <c r="AAR130" s="218"/>
      <c r="AAS130" s="218"/>
      <c r="AAT130" s="218"/>
      <c r="AAU130" s="218"/>
      <c r="AAV130" s="218"/>
      <c r="AAW130" s="218"/>
      <c r="AAX130" s="218"/>
      <c r="AAY130" s="218"/>
      <c r="AAZ130" s="218"/>
      <c r="ABA130" s="218"/>
      <c r="ABB130" s="218"/>
      <c r="ABC130" s="218"/>
      <c r="ABD130" s="218"/>
      <c r="ABE130" s="218"/>
      <c r="ABF130" s="218"/>
      <c r="ABG130" s="218"/>
      <c r="ABH130" s="218"/>
      <c r="ABI130" s="218"/>
      <c r="ABJ130" s="218"/>
      <c r="ABK130" s="218"/>
      <c r="ABL130" s="218"/>
      <c r="ABM130" s="218"/>
      <c r="ABN130" s="218"/>
      <c r="ABO130" s="218"/>
      <c r="ABP130" s="218"/>
      <c r="ABQ130" s="218"/>
      <c r="ABR130" s="218"/>
      <c r="ABS130" s="218"/>
      <c r="ABT130" s="218"/>
      <c r="ABU130" s="218"/>
      <c r="ABV130" s="218"/>
      <c r="ABW130" s="218"/>
      <c r="ABX130" s="218"/>
      <c r="ABY130" s="218"/>
      <c r="ABZ130" s="218"/>
      <c r="ACA130" s="218"/>
      <c r="ACB130" s="218"/>
      <c r="ACC130" s="218"/>
      <c r="ACD130" s="218"/>
      <c r="ACE130" s="218"/>
      <c r="ACF130" s="218"/>
      <c r="ACG130" s="218"/>
      <c r="ACH130" s="218"/>
      <c r="ACI130" s="218"/>
      <c r="ACJ130" s="218"/>
      <c r="ACK130" s="218"/>
      <c r="ACL130" s="218"/>
      <c r="ACM130" s="218"/>
      <c r="ACN130" s="218"/>
      <c r="ACO130" s="218"/>
      <c r="ACP130" s="218"/>
      <c r="ACQ130" s="218"/>
      <c r="ACR130" s="218"/>
      <c r="ACS130" s="218"/>
      <c r="ACT130" s="218"/>
      <c r="ACU130" s="218"/>
      <c r="ACV130" s="218"/>
      <c r="ACW130" s="218"/>
      <c r="ACX130" s="218"/>
      <c r="ACY130" s="218"/>
      <c r="ACZ130" s="218"/>
      <c r="ADA130" s="218"/>
      <c r="ADB130" s="218"/>
      <c r="ADC130" s="218"/>
      <c r="ADD130" s="218"/>
      <c r="ADE130" s="218"/>
      <c r="ADF130" s="218"/>
      <c r="ADG130" s="218"/>
      <c r="ADH130" s="218"/>
      <c r="ADI130" s="218"/>
      <c r="ADJ130" s="218"/>
      <c r="ADK130" s="218"/>
      <c r="ADL130" s="218"/>
      <c r="ADM130" s="218"/>
      <c r="ADN130" s="218"/>
      <c r="ADO130" s="218"/>
      <c r="ADP130" s="218"/>
      <c r="ADQ130" s="218"/>
      <c r="ADR130" s="218"/>
      <c r="ADS130" s="218"/>
      <c r="ADT130" s="218"/>
      <c r="ADU130" s="218"/>
      <c r="ADV130" s="218"/>
      <c r="ADW130" s="218"/>
      <c r="ADX130" s="218"/>
      <c r="ADY130" s="218"/>
      <c r="ADZ130" s="218"/>
      <c r="AEA130" s="218"/>
      <c r="AEB130" s="218"/>
      <c r="AEC130" s="218"/>
      <c r="AED130" s="218"/>
      <c r="AEE130" s="218"/>
      <c r="AEF130" s="218"/>
      <c r="AEG130" s="218"/>
      <c r="AEH130" s="218"/>
      <c r="AEI130" s="218"/>
      <c r="AEJ130" s="218"/>
      <c r="AEK130" s="218"/>
      <c r="AEL130" s="218"/>
      <c r="AEM130" s="218"/>
      <c r="AEN130" s="218"/>
      <c r="AEO130" s="218"/>
      <c r="AEP130" s="218"/>
      <c r="AEQ130" s="218"/>
      <c r="AER130" s="218"/>
      <c r="AES130" s="218"/>
      <c r="AET130" s="218"/>
      <c r="AEU130" s="218"/>
      <c r="AEV130" s="218"/>
      <c r="AEW130" s="218"/>
      <c r="AEX130" s="218"/>
      <c r="AEY130" s="218"/>
      <c r="AEZ130" s="218"/>
      <c r="AFA130" s="218"/>
      <c r="AFB130" s="218"/>
      <c r="AFC130" s="218"/>
      <c r="AFD130" s="218"/>
      <c r="AFE130" s="218"/>
      <c r="AFF130" s="218"/>
      <c r="AFG130" s="218"/>
      <c r="AFH130" s="218"/>
      <c r="AFI130" s="218"/>
      <c r="AFJ130" s="218"/>
      <c r="AFK130" s="218"/>
      <c r="AFL130" s="218"/>
      <c r="AFM130" s="218"/>
      <c r="AFN130" s="218"/>
      <c r="AFO130" s="218"/>
      <c r="AFP130" s="218"/>
      <c r="AFQ130" s="218"/>
      <c r="AFR130" s="218"/>
      <c r="AFS130" s="218"/>
      <c r="AFT130" s="218"/>
      <c r="AFU130" s="218"/>
      <c r="AFV130" s="218"/>
      <c r="AFW130" s="218"/>
      <c r="AFX130" s="218"/>
      <c r="AFY130" s="218"/>
      <c r="AFZ130" s="218"/>
      <c r="AGA130" s="218"/>
      <c r="AGB130" s="218"/>
      <c r="AGC130" s="218"/>
      <c r="AGD130" s="218"/>
      <c r="AGE130" s="218"/>
      <c r="AGF130" s="218"/>
      <c r="AGG130" s="218"/>
      <c r="AGH130" s="218"/>
      <c r="AGI130" s="218"/>
      <c r="AGJ130" s="218"/>
      <c r="AGK130" s="218"/>
      <c r="AGL130" s="218"/>
      <c r="AGM130" s="218"/>
      <c r="AGN130" s="218"/>
      <c r="AGO130" s="218"/>
      <c r="AGP130" s="218"/>
      <c r="AGQ130" s="218"/>
      <c r="AGR130" s="218"/>
      <c r="AGS130" s="218"/>
      <c r="AGT130" s="218"/>
      <c r="AGU130" s="218"/>
      <c r="AGV130" s="218"/>
      <c r="AGW130" s="218"/>
      <c r="AGX130" s="218"/>
      <c r="AGY130" s="218"/>
      <c r="AGZ130" s="218"/>
      <c r="AHA130" s="218"/>
      <c r="AHB130" s="218"/>
      <c r="AHC130" s="218"/>
      <c r="AHD130" s="218"/>
      <c r="AHE130" s="218"/>
      <c r="AHF130" s="218"/>
      <c r="AHG130" s="218"/>
      <c r="AHH130" s="218"/>
      <c r="AHI130" s="218"/>
      <c r="AHJ130" s="218"/>
      <c r="AHK130" s="218"/>
      <c r="AHL130" s="218"/>
      <c r="AHM130" s="218"/>
      <c r="AHN130" s="218"/>
      <c r="AHO130" s="218"/>
      <c r="AHP130" s="218"/>
      <c r="AHQ130" s="218"/>
      <c r="AHR130" s="218"/>
      <c r="AHS130" s="218"/>
      <c r="AHT130" s="218"/>
      <c r="AHU130" s="218"/>
      <c r="AHV130" s="218"/>
      <c r="AHW130" s="218"/>
      <c r="AHX130" s="218"/>
      <c r="AHY130" s="218"/>
      <c r="AHZ130" s="218"/>
      <c r="AIA130" s="218"/>
      <c r="AIB130" s="218"/>
      <c r="AIC130" s="218"/>
      <c r="AID130" s="218"/>
      <c r="AIE130" s="218"/>
      <c r="AIF130" s="218"/>
      <c r="AIG130" s="218"/>
      <c r="AIH130" s="218"/>
      <c r="AII130" s="218"/>
      <c r="AIJ130" s="218"/>
      <c r="AIK130" s="218"/>
      <c r="AIL130" s="218"/>
      <c r="AIM130" s="218"/>
      <c r="AIN130" s="218"/>
      <c r="AIO130" s="218"/>
      <c r="AIP130" s="218"/>
      <c r="AIQ130" s="218"/>
      <c r="AIR130" s="218"/>
      <c r="AIS130" s="218"/>
      <c r="AIT130" s="218"/>
      <c r="AIU130" s="218"/>
      <c r="AIV130" s="218"/>
      <c r="AIW130" s="218"/>
      <c r="AIX130" s="218"/>
      <c r="AIY130" s="218"/>
      <c r="AIZ130" s="218"/>
      <c r="AJA130" s="218"/>
      <c r="AJB130" s="218"/>
      <c r="AJC130" s="218"/>
      <c r="AJD130" s="218"/>
      <c r="AJE130" s="218"/>
      <c r="AJF130" s="218"/>
      <c r="AJG130" s="218"/>
      <c r="AJH130" s="218"/>
      <c r="AJI130" s="218"/>
      <c r="AJJ130" s="218"/>
      <c r="AJK130" s="218"/>
      <c r="AJL130" s="218"/>
      <c r="AJM130" s="218"/>
      <c r="AJN130" s="218"/>
      <c r="AJO130" s="218"/>
      <c r="AJP130" s="218"/>
      <c r="AJQ130" s="218"/>
      <c r="AJR130" s="218"/>
      <c r="AJS130" s="218"/>
      <c r="AJT130" s="218"/>
      <c r="AJU130" s="218"/>
      <c r="AJV130" s="218"/>
      <c r="AJW130" s="218"/>
      <c r="AJX130" s="218"/>
      <c r="AJY130" s="218"/>
      <c r="AJZ130" s="218"/>
      <c r="AKA130" s="218"/>
      <c r="AKB130" s="218"/>
      <c r="AKC130" s="218"/>
      <c r="AKD130" s="218"/>
      <c r="AKE130" s="218"/>
      <c r="AKF130" s="218"/>
      <c r="AKG130" s="218"/>
      <c r="AKH130" s="218"/>
      <c r="AKI130" s="218"/>
      <c r="AKJ130" s="218"/>
      <c r="AKK130" s="218"/>
      <c r="AKL130" s="218"/>
      <c r="AKM130" s="218"/>
      <c r="AKN130" s="218"/>
      <c r="AKO130" s="218"/>
      <c r="AKP130" s="218"/>
      <c r="AKQ130" s="218"/>
      <c r="AKR130" s="218"/>
      <c r="AKS130" s="218"/>
      <c r="AKT130" s="218"/>
      <c r="AKU130" s="218"/>
      <c r="AKV130" s="218"/>
      <c r="AKW130" s="218"/>
      <c r="AKX130" s="218"/>
      <c r="AKY130" s="218"/>
      <c r="AKZ130" s="218"/>
      <c r="ALA130" s="218"/>
      <c r="ALB130" s="218"/>
      <c r="ALC130" s="218"/>
      <c r="ALD130" s="218"/>
      <c r="ALE130" s="218"/>
      <c r="ALF130" s="218"/>
      <c r="ALG130" s="218"/>
      <c r="ALH130" s="218"/>
      <c r="ALI130" s="218"/>
      <c r="ALJ130" s="218"/>
      <c r="ALK130" s="218"/>
      <c r="ALL130" s="218"/>
      <c r="ALM130" s="218"/>
      <c r="ALN130" s="218"/>
      <c r="ALO130" s="218"/>
      <c r="ALP130" s="218"/>
      <c r="ALQ130" s="218"/>
      <c r="ALR130" s="218"/>
      <c r="ALS130" s="218"/>
      <c r="ALT130" s="218"/>
      <c r="ALU130" s="241"/>
      <c r="ALV130" s="242"/>
      <c r="ALW130" s="242"/>
      <c r="ALX130" s="242"/>
    </row>
    <row r="131" spans="1:1012" s="137" customFormat="1">
      <c r="A131" s="220"/>
      <c r="B131" s="221"/>
      <c r="C131" s="218"/>
      <c r="D131" s="234"/>
      <c r="E131" s="224"/>
      <c r="F131" s="224"/>
      <c r="G131" s="224"/>
      <c r="H131" s="224"/>
      <c r="I131" s="225"/>
      <c r="J131" s="218"/>
      <c r="K131" s="218"/>
      <c r="L131" s="218"/>
      <c r="M131" s="218"/>
      <c r="N131" s="218"/>
      <c r="O131" s="218"/>
      <c r="P131" s="218"/>
      <c r="Q131" s="218"/>
      <c r="R131" s="218"/>
      <c r="S131" s="218"/>
      <c r="T131" s="218"/>
      <c r="U131" s="218"/>
      <c r="V131" s="218"/>
      <c r="W131" s="218"/>
      <c r="X131" s="218"/>
      <c r="Y131" s="218"/>
      <c r="Z131" s="218"/>
      <c r="AA131" s="218"/>
      <c r="AB131" s="218"/>
      <c r="AC131" s="218"/>
      <c r="AD131" s="218"/>
      <c r="AE131" s="218"/>
      <c r="AF131" s="218"/>
      <c r="AG131" s="218"/>
      <c r="AH131" s="218"/>
      <c r="AI131" s="218"/>
      <c r="AJ131" s="218"/>
      <c r="AK131" s="218"/>
      <c r="AL131" s="218"/>
      <c r="AM131" s="218"/>
      <c r="AN131" s="218"/>
      <c r="AO131" s="218"/>
      <c r="AP131" s="218"/>
      <c r="AQ131" s="218"/>
      <c r="AR131" s="218"/>
      <c r="AS131" s="218"/>
      <c r="AT131" s="218"/>
      <c r="AU131" s="218"/>
      <c r="AV131" s="218"/>
      <c r="AW131" s="218"/>
      <c r="AX131" s="218"/>
      <c r="AY131" s="218"/>
      <c r="AZ131" s="218"/>
      <c r="BA131" s="218"/>
      <c r="BB131" s="218"/>
      <c r="BC131" s="218"/>
      <c r="BD131" s="218"/>
      <c r="BE131" s="218"/>
      <c r="BF131" s="218"/>
      <c r="BG131" s="218"/>
      <c r="BH131" s="218"/>
      <c r="BI131" s="218"/>
      <c r="BJ131" s="218"/>
      <c r="BK131" s="218"/>
      <c r="BL131" s="218"/>
      <c r="BM131" s="218"/>
      <c r="BN131" s="218"/>
      <c r="BO131" s="218"/>
      <c r="BP131" s="218"/>
      <c r="BQ131" s="218"/>
      <c r="BR131" s="218"/>
      <c r="BS131" s="218"/>
      <c r="BT131" s="218"/>
      <c r="BU131" s="218"/>
      <c r="BV131" s="218"/>
      <c r="BW131" s="218"/>
      <c r="BX131" s="218"/>
      <c r="BY131" s="218"/>
      <c r="BZ131" s="218"/>
      <c r="CA131" s="218"/>
      <c r="CB131" s="218"/>
      <c r="CC131" s="218"/>
      <c r="CD131" s="218"/>
      <c r="CE131" s="218"/>
      <c r="CF131" s="218"/>
      <c r="CG131" s="218"/>
      <c r="CH131" s="218"/>
      <c r="CI131" s="218"/>
      <c r="CJ131" s="218"/>
      <c r="CK131" s="218"/>
      <c r="CL131" s="218"/>
      <c r="CM131" s="218"/>
      <c r="CN131" s="218"/>
      <c r="CO131" s="218"/>
      <c r="CP131" s="218"/>
      <c r="CQ131" s="218"/>
      <c r="CR131" s="218"/>
      <c r="CS131" s="218"/>
      <c r="CT131" s="218"/>
      <c r="CU131" s="218"/>
      <c r="CV131" s="218"/>
      <c r="CW131" s="218"/>
      <c r="CX131" s="218"/>
      <c r="CY131" s="218"/>
      <c r="CZ131" s="218"/>
      <c r="DA131" s="218"/>
      <c r="DB131" s="218"/>
      <c r="DC131" s="218"/>
      <c r="DD131" s="218"/>
      <c r="DE131" s="218"/>
      <c r="DF131" s="218"/>
      <c r="DG131" s="218"/>
      <c r="DH131" s="218"/>
      <c r="DI131" s="218"/>
      <c r="DJ131" s="218"/>
      <c r="DK131" s="218"/>
      <c r="DL131" s="218"/>
      <c r="DM131" s="218"/>
      <c r="DN131" s="218"/>
      <c r="DO131" s="218"/>
      <c r="DP131" s="218"/>
      <c r="DQ131" s="218"/>
      <c r="DR131" s="218"/>
      <c r="DS131" s="218"/>
      <c r="DT131" s="218"/>
      <c r="DU131" s="218"/>
      <c r="DV131" s="218"/>
      <c r="DW131" s="218"/>
      <c r="DX131" s="218"/>
      <c r="DY131" s="218"/>
      <c r="DZ131" s="218"/>
      <c r="EA131" s="218"/>
      <c r="EB131" s="218"/>
      <c r="EC131" s="218"/>
      <c r="ED131" s="218"/>
      <c r="EE131" s="218"/>
      <c r="EF131" s="218"/>
      <c r="EG131" s="218"/>
      <c r="EH131" s="218"/>
      <c r="EI131" s="218"/>
      <c r="EJ131" s="218"/>
      <c r="EK131" s="218"/>
      <c r="EL131" s="218"/>
      <c r="EM131" s="218"/>
      <c r="EN131" s="218"/>
      <c r="EO131" s="218"/>
      <c r="EP131" s="218"/>
      <c r="EQ131" s="218"/>
      <c r="ER131" s="218"/>
      <c r="ES131" s="218"/>
      <c r="ET131" s="218"/>
      <c r="EU131" s="218"/>
      <c r="EV131" s="218"/>
      <c r="EW131" s="218"/>
      <c r="EX131" s="218"/>
      <c r="EY131" s="218"/>
      <c r="EZ131" s="218"/>
      <c r="FA131" s="218"/>
      <c r="FB131" s="218"/>
      <c r="FC131" s="218"/>
      <c r="FD131" s="218"/>
      <c r="FE131" s="218"/>
      <c r="FF131" s="218"/>
      <c r="FG131" s="218"/>
      <c r="FH131" s="218"/>
      <c r="FI131" s="218"/>
      <c r="FJ131" s="218"/>
      <c r="FK131" s="218"/>
      <c r="FL131" s="218"/>
      <c r="FM131" s="218"/>
      <c r="FN131" s="218"/>
      <c r="FO131" s="218"/>
      <c r="FP131" s="218"/>
      <c r="FQ131" s="218"/>
      <c r="FR131" s="218"/>
      <c r="FS131" s="218"/>
      <c r="FT131" s="218"/>
      <c r="FU131" s="218"/>
      <c r="FV131" s="218"/>
      <c r="FW131" s="218"/>
      <c r="FX131" s="218"/>
      <c r="FY131" s="218"/>
      <c r="FZ131" s="218"/>
      <c r="GA131" s="218"/>
      <c r="GB131" s="218"/>
      <c r="GC131" s="218"/>
      <c r="GD131" s="218"/>
      <c r="GE131" s="218"/>
      <c r="GF131" s="218"/>
      <c r="GG131" s="218"/>
      <c r="GH131" s="218"/>
      <c r="GI131" s="218"/>
      <c r="GJ131" s="218"/>
      <c r="GK131" s="218"/>
      <c r="GL131" s="218"/>
      <c r="GM131" s="218"/>
      <c r="GN131" s="218"/>
      <c r="GO131" s="218"/>
      <c r="GP131" s="218"/>
      <c r="GQ131" s="218"/>
      <c r="GR131" s="218"/>
      <c r="GS131" s="218"/>
      <c r="GT131" s="218"/>
      <c r="GU131" s="218"/>
      <c r="GV131" s="218"/>
      <c r="GW131" s="218"/>
      <c r="GX131" s="218"/>
      <c r="GY131" s="218"/>
      <c r="GZ131" s="218"/>
      <c r="HA131" s="218"/>
      <c r="HB131" s="218"/>
      <c r="HC131" s="218"/>
      <c r="HD131" s="218"/>
      <c r="HE131" s="218"/>
      <c r="HF131" s="218"/>
      <c r="HG131" s="218"/>
      <c r="HH131" s="218"/>
      <c r="HI131" s="218"/>
      <c r="HJ131" s="218"/>
      <c r="HK131" s="218"/>
      <c r="HL131" s="218"/>
      <c r="HM131" s="218"/>
      <c r="HN131" s="218"/>
      <c r="HO131" s="218"/>
      <c r="HP131" s="218"/>
      <c r="HQ131" s="218"/>
      <c r="HR131" s="218"/>
      <c r="HS131" s="218"/>
      <c r="HT131" s="218"/>
      <c r="HU131" s="218"/>
      <c r="HV131" s="218"/>
      <c r="HW131" s="218"/>
      <c r="HX131" s="218"/>
      <c r="HY131" s="218"/>
      <c r="HZ131" s="218"/>
      <c r="IA131" s="218"/>
      <c r="IB131" s="218"/>
      <c r="IC131" s="218"/>
      <c r="ID131" s="218"/>
      <c r="IE131" s="218"/>
      <c r="IF131" s="218"/>
      <c r="IG131" s="218"/>
      <c r="IH131" s="241"/>
      <c r="II131" s="241"/>
      <c r="IJ131" s="241"/>
      <c r="IK131" s="241"/>
      <c r="IL131" s="241"/>
      <c r="IM131" s="241"/>
      <c r="IN131" s="241"/>
      <c r="IO131" s="241"/>
      <c r="IP131" s="241"/>
      <c r="IQ131" s="241"/>
      <c r="IR131" s="241"/>
      <c r="IS131" s="241"/>
      <c r="IT131" s="241"/>
      <c r="IU131" s="241"/>
      <c r="IV131" s="241"/>
      <c r="IW131" s="241"/>
      <c r="IX131" s="241"/>
      <c r="IY131" s="241"/>
      <c r="IZ131" s="241"/>
      <c r="JA131" s="241"/>
      <c r="JB131" s="241"/>
      <c r="JC131" s="241"/>
      <c r="JD131" s="241"/>
      <c r="JE131" s="241"/>
      <c r="JF131" s="241"/>
      <c r="JG131" s="241"/>
      <c r="JH131" s="241"/>
      <c r="JI131" s="241"/>
      <c r="JJ131" s="241"/>
      <c r="JK131" s="241"/>
      <c r="JL131" s="241"/>
      <c r="JM131" s="241"/>
      <c r="JN131" s="241"/>
      <c r="JO131" s="241"/>
      <c r="JP131" s="241"/>
      <c r="JQ131" s="241"/>
      <c r="JR131" s="241"/>
      <c r="JS131" s="241"/>
      <c r="JT131" s="241"/>
      <c r="JU131" s="241"/>
      <c r="JV131" s="241"/>
      <c r="JW131" s="241"/>
      <c r="JX131" s="241"/>
      <c r="JY131" s="241"/>
      <c r="JZ131" s="241"/>
      <c r="KA131" s="241"/>
      <c r="KB131" s="241"/>
      <c r="KC131" s="241"/>
      <c r="KD131" s="241"/>
      <c r="KE131" s="241"/>
      <c r="KF131" s="241"/>
      <c r="KG131" s="241"/>
      <c r="KH131" s="241"/>
      <c r="KI131" s="241"/>
      <c r="KJ131" s="241"/>
      <c r="KK131" s="241"/>
      <c r="KL131" s="241"/>
      <c r="KM131" s="241"/>
      <c r="KN131" s="241"/>
      <c r="KO131" s="241"/>
      <c r="KP131" s="241"/>
      <c r="KQ131" s="241"/>
      <c r="KR131" s="241"/>
      <c r="KS131" s="241"/>
      <c r="KT131" s="241"/>
      <c r="KU131" s="241"/>
      <c r="KV131" s="241"/>
      <c r="KW131" s="241"/>
      <c r="KX131" s="241"/>
      <c r="KY131" s="241"/>
      <c r="KZ131" s="241"/>
      <c r="LA131" s="241"/>
      <c r="LB131" s="241"/>
      <c r="LC131" s="241"/>
      <c r="LD131" s="241"/>
      <c r="LE131" s="241"/>
      <c r="LF131" s="241"/>
      <c r="LG131" s="241"/>
      <c r="LH131" s="241"/>
      <c r="LI131" s="241"/>
      <c r="LJ131" s="241"/>
      <c r="LK131" s="241"/>
      <c r="LL131" s="241"/>
      <c r="LM131" s="241"/>
      <c r="LN131" s="241"/>
      <c r="LO131" s="241"/>
      <c r="LP131" s="241"/>
      <c r="LQ131" s="241"/>
      <c r="LR131" s="241"/>
      <c r="LS131" s="241"/>
      <c r="LT131" s="241"/>
      <c r="LU131" s="241"/>
      <c r="LV131" s="241"/>
      <c r="LW131" s="241"/>
      <c r="LX131" s="241"/>
      <c r="LY131" s="241"/>
      <c r="LZ131" s="241"/>
      <c r="MA131" s="241"/>
      <c r="MB131" s="241"/>
      <c r="MC131" s="241"/>
      <c r="MD131" s="241"/>
      <c r="ME131" s="241"/>
      <c r="MF131" s="241"/>
      <c r="MG131" s="241"/>
      <c r="MH131" s="241"/>
      <c r="MI131" s="241"/>
      <c r="MJ131" s="241"/>
      <c r="MK131" s="241"/>
      <c r="ML131" s="241"/>
      <c r="MM131" s="241"/>
      <c r="MN131" s="241"/>
      <c r="MO131" s="241"/>
      <c r="MP131" s="241"/>
      <c r="MQ131" s="241"/>
      <c r="MR131" s="241"/>
      <c r="MS131" s="241"/>
      <c r="MT131" s="241"/>
      <c r="MU131" s="241"/>
      <c r="MV131" s="241"/>
      <c r="MW131" s="241"/>
      <c r="MX131" s="241"/>
      <c r="MY131" s="241"/>
      <c r="MZ131" s="241"/>
      <c r="NA131" s="241"/>
      <c r="NB131" s="241"/>
      <c r="NC131" s="241"/>
      <c r="ND131" s="241"/>
      <c r="NE131" s="241"/>
      <c r="NF131" s="241"/>
      <c r="NG131" s="241"/>
      <c r="NH131" s="241"/>
      <c r="NI131" s="241"/>
      <c r="NJ131" s="241"/>
      <c r="NK131" s="241"/>
      <c r="NL131" s="241"/>
      <c r="NM131" s="241"/>
      <c r="NN131" s="241"/>
      <c r="NO131" s="241"/>
      <c r="NP131" s="241"/>
      <c r="NQ131" s="241"/>
      <c r="NR131" s="241"/>
      <c r="NS131" s="241"/>
      <c r="NT131" s="241"/>
      <c r="NU131" s="241"/>
      <c r="NV131" s="241"/>
      <c r="NW131" s="241"/>
      <c r="NX131" s="241"/>
      <c r="NY131" s="241"/>
      <c r="NZ131" s="241"/>
      <c r="OA131" s="241"/>
      <c r="OB131" s="241"/>
      <c r="OC131" s="241"/>
      <c r="OD131" s="241"/>
      <c r="OE131" s="241"/>
      <c r="OF131" s="241"/>
      <c r="OG131" s="241"/>
      <c r="OH131" s="241"/>
      <c r="OI131" s="241"/>
      <c r="OJ131" s="241"/>
      <c r="OK131" s="241"/>
      <c r="OL131" s="241"/>
      <c r="OM131" s="241"/>
      <c r="ON131" s="241"/>
      <c r="OO131" s="241"/>
      <c r="OP131" s="241"/>
      <c r="OQ131" s="241"/>
      <c r="OR131" s="241"/>
      <c r="OS131" s="241"/>
      <c r="OT131" s="241"/>
      <c r="OU131" s="241"/>
      <c r="OV131" s="241"/>
      <c r="OW131" s="241"/>
      <c r="OX131" s="241"/>
      <c r="OY131" s="241"/>
      <c r="OZ131" s="241"/>
      <c r="PA131" s="241"/>
      <c r="PB131" s="241"/>
      <c r="PC131" s="241"/>
      <c r="PD131" s="241"/>
      <c r="PE131" s="241"/>
      <c r="PF131" s="241"/>
      <c r="PG131" s="241"/>
      <c r="PH131" s="241"/>
      <c r="PI131" s="241"/>
      <c r="PJ131" s="241"/>
      <c r="PK131" s="241"/>
      <c r="PL131" s="241"/>
      <c r="PM131" s="241"/>
      <c r="PN131" s="241"/>
      <c r="PO131" s="241"/>
      <c r="PP131" s="241"/>
      <c r="PQ131" s="241"/>
      <c r="PR131" s="241"/>
      <c r="PS131" s="241"/>
      <c r="PT131" s="241"/>
      <c r="PU131" s="241"/>
      <c r="PV131" s="241"/>
      <c r="PW131" s="241"/>
      <c r="PX131" s="241"/>
      <c r="PY131" s="241"/>
      <c r="PZ131" s="241"/>
      <c r="QA131" s="241"/>
      <c r="QB131" s="241"/>
      <c r="QC131" s="241"/>
      <c r="QD131" s="241"/>
      <c r="QE131" s="241"/>
      <c r="QF131" s="241"/>
      <c r="QG131" s="241"/>
      <c r="QH131" s="241"/>
      <c r="QI131" s="241"/>
      <c r="QJ131" s="241"/>
      <c r="QK131" s="241"/>
      <c r="QL131" s="241"/>
      <c r="QM131" s="241"/>
      <c r="QN131" s="241"/>
      <c r="QO131" s="241"/>
      <c r="QP131" s="241"/>
      <c r="QQ131" s="241"/>
      <c r="QR131" s="241"/>
      <c r="QS131" s="241"/>
      <c r="QT131" s="241"/>
      <c r="QU131" s="241"/>
      <c r="QV131" s="241"/>
      <c r="QW131" s="241"/>
      <c r="QX131" s="241"/>
      <c r="QY131" s="241"/>
      <c r="QZ131" s="241"/>
      <c r="RA131" s="241"/>
      <c r="RB131" s="241"/>
      <c r="RC131" s="241"/>
      <c r="RD131" s="241"/>
      <c r="RE131" s="241"/>
      <c r="RF131" s="241"/>
      <c r="RG131" s="241"/>
      <c r="RH131" s="241"/>
      <c r="RI131" s="241"/>
      <c r="RJ131" s="241"/>
      <c r="RK131" s="241"/>
      <c r="RL131" s="241"/>
      <c r="RM131" s="241"/>
      <c r="RN131" s="241"/>
      <c r="RO131" s="241"/>
      <c r="RP131" s="241"/>
      <c r="RQ131" s="241"/>
      <c r="RR131" s="241"/>
      <c r="RS131" s="241"/>
      <c r="RT131" s="241"/>
      <c r="RU131" s="241"/>
      <c r="RV131" s="241"/>
      <c r="RW131" s="241"/>
      <c r="RX131" s="241"/>
      <c r="RY131" s="241"/>
      <c r="RZ131" s="241"/>
      <c r="SA131" s="241"/>
      <c r="SB131" s="241"/>
      <c r="SC131" s="241"/>
      <c r="SD131" s="241"/>
      <c r="SE131" s="241"/>
      <c r="SF131" s="241"/>
      <c r="SG131" s="241"/>
      <c r="SH131" s="241"/>
      <c r="SI131" s="241"/>
      <c r="SJ131" s="241"/>
      <c r="SK131" s="241"/>
      <c r="SL131" s="241"/>
      <c r="SM131" s="241"/>
      <c r="SN131" s="241"/>
      <c r="SO131" s="241"/>
      <c r="SP131" s="241"/>
      <c r="SQ131" s="241"/>
      <c r="SR131" s="241"/>
      <c r="SS131" s="241"/>
      <c r="ST131" s="241"/>
      <c r="SU131" s="241"/>
      <c r="SV131" s="241"/>
      <c r="SW131" s="241"/>
      <c r="SX131" s="241"/>
      <c r="SY131" s="241"/>
      <c r="SZ131" s="241"/>
      <c r="TA131" s="241"/>
      <c r="TB131" s="241"/>
      <c r="TC131" s="241"/>
      <c r="TD131" s="241"/>
      <c r="TE131" s="241"/>
      <c r="TF131" s="241"/>
      <c r="TG131" s="241"/>
      <c r="TH131" s="241"/>
      <c r="TI131" s="241"/>
      <c r="TJ131" s="241"/>
      <c r="TK131" s="241"/>
      <c r="TL131" s="241"/>
      <c r="TM131" s="241"/>
      <c r="TN131" s="241"/>
      <c r="TO131" s="241"/>
      <c r="TP131" s="241"/>
      <c r="TQ131" s="241"/>
      <c r="TR131" s="241"/>
      <c r="TS131" s="241"/>
      <c r="TT131" s="241"/>
      <c r="TU131" s="241"/>
      <c r="TV131" s="241"/>
      <c r="TW131" s="241"/>
      <c r="TX131" s="241"/>
      <c r="TY131" s="241"/>
      <c r="TZ131" s="241"/>
      <c r="UA131" s="241"/>
      <c r="UB131" s="241"/>
      <c r="UC131" s="241"/>
      <c r="UD131" s="241"/>
      <c r="UE131" s="241"/>
      <c r="UF131" s="241"/>
      <c r="UG131" s="241"/>
      <c r="UH131" s="241"/>
      <c r="UI131" s="241"/>
      <c r="UJ131" s="241"/>
      <c r="UK131" s="241"/>
      <c r="UL131" s="241"/>
      <c r="UM131" s="241"/>
      <c r="UN131" s="241"/>
      <c r="UO131" s="241"/>
      <c r="UP131" s="241"/>
      <c r="UQ131" s="241"/>
      <c r="UR131" s="241"/>
      <c r="US131" s="241"/>
      <c r="UT131" s="241"/>
      <c r="UU131" s="241"/>
      <c r="UV131" s="241"/>
      <c r="UW131" s="241"/>
      <c r="UX131" s="241"/>
      <c r="UY131" s="241"/>
      <c r="UZ131" s="241"/>
      <c r="VA131" s="241"/>
      <c r="VB131" s="241"/>
      <c r="VC131" s="241"/>
      <c r="VD131" s="241"/>
      <c r="VE131" s="241"/>
      <c r="VF131" s="241"/>
      <c r="VG131" s="241"/>
      <c r="VH131" s="241"/>
      <c r="VI131" s="241"/>
      <c r="VJ131" s="241"/>
      <c r="VK131" s="241"/>
      <c r="VL131" s="241"/>
      <c r="VM131" s="241"/>
      <c r="VN131" s="241"/>
      <c r="VO131" s="241"/>
      <c r="VP131" s="241"/>
      <c r="VQ131" s="241"/>
      <c r="VR131" s="241"/>
      <c r="VS131" s="241"/>
      <c r="VT131" s="241"/>
      <c r="VU131" s="241"/>
      <c r="VV131" s="241"/>
      <c r="VW131" s="241"/>
      <c r="VX131" s="241"/>
      <c r="VY131" s="241"/>
      <c r="VZ131" s="241"/>
      <c r="WA131" s="241"/>
      <c r="WB131" s="241"/>
      <c r="WC131" s="241"/>
      <c r="WD131" s="241"/>
      <c r="WE131" s="241"/>
      <c r="WF131" s="241"/>
      <c r="WG131" s="241"/>
      <c r="WH131" s="241"/>
      <c r="WI131" s="241"/>
      <c r="WJ131" s="241"/>
      <c r="WK131" s="241"/>
      <c r="WL131" s="241"/>
      <c r="WM131" s="241"/>
      <c r="WN131" s="241"/>
      <c r="WO131" s="241"/>
      <c r="WP131" s="241"/>
      <c r="WQ131" s="241"/>
      <c r="WR131" s="241"/>
      <c r="WS131" s="241"/>
      <c r="WT131" s="241"/>
      <c r="WU131" s="241"/>
      <c r="WV131" s="241"/>
      <c r="WW131" s="241"/>
      <c r="WX131" s="241"/>
      <c r="WY131" s="241"/>
      <c r="WZ131" s="241"/>
      <c r="XA131" s="241"/>
      <c r="XB131" s="241"/>
      <c r="XC131" s="241"/>
      <c r="XD131" s="241"/>
      <c r="XE131" s="241"/>
      <c r="XF131" s="241"/>
      <c r="XG131" s="241"/>
      <c r="XH131" s="241"/>
      <c r="XI131" s="241"/>
      <c r="XJ131" s="241"/>
      <c r="XK131" s="241"/>
      <c r="XL131" s="241"/>
      <c r="XM131" s="241"/>
      <c r="XN131" s="241"/>
      <c r="XO131" s="241"/>
      <c r="XP131" s="241"/>
      <c r="XQ131" s="241"/>
      <c r="XR131" s="241"/>
      <c r="XS131" s="241"/>
      <c r="XT131" s="241"/>
      <c r="XU131" s="241"/>
      <c r="XV131" s="241"/>
      <c r="XW131" s="241"/>
      <c r="XX131" s="241"/>
      <c r="XY131" s="241"/>
      <c r="XZ131" s="241"/>
      <c r="YA131" s="241"/>
      <c r="YB131" s="241"/>
      <c r="YC131" s="241"/>
      <c r="YD131" s="241"/>
      <c r="YE131" s="241"/>
      <c r="YF131" s="241"/>
      <c r="YG131" s="241"/>
      <c r="YH131" s="241"/>
      <c r="YI131" s="241"/>
      <c r="YJ131" s="241"/>
      <c r="YK131" s="241"/>
      <c r="YL131" s="241"/>
      <c r="YM131" s="241"/>
      <c r="YN131" s="241"/>
      <c r="YO131" s="241"/>
      <c r="YP131" s="241"/>
      <c r="YQ131" s="241"/>
      <c r="YR131" s="241"/>
      <c r="YS131" s="241"/>
      <c r="YT131" s="241"/>
      <c r="YU131" s="241"/>
      <c r="YV131" s="241"/>
      <c r="YW131" s="241"/>
      <c r="YX131" s="241"/>
      <c r="YY131" s="241"/>
      <c r="YZ131" s="241"/>
      <c r="ZA131" s="241"/>
      <c r="ZB131" s="241"/>
      <c r="ZC131" s="241"/>
      <c r="ZD131" s="241"/>
      <c r="ZE131" s="241"/>
      <c r="ZF131" s="241"/>
      <c r="ZG131" s="241"/>
      <c r="ZH131" s="241"/>
      <c r="ZI131" s="241"/>
      <c r="ZJ131" s="241"/>
      <c r="ZK131" s="241"/>
      <c r="ZL131" s="241"/>
      <c r="ZM131" s="241"/>
      <c r="ZN131" s="241"/>
      <c r="ZO131" s="241"/>
      <c r="ZP131" s="241"/>
      <c r="ZQ131" s="241"/>
      <c r="ZR131" s="241"/>
      <c r="ZS131" s="241"/>
      <c r="ZT131" s="241"/>
      <c r="ZU131" s="241"/>
      <c r="ZV131" s="241"/>
      <c r="ZW131" s="241"/>
      <c r="ZX131" s="241"/>
      <c r="ZY131" s="241"/>
      <c r="ZZ131" s="241"/>
      <c r="AAA131" s="241"/>
      <c r="AAB131" s="241"/>
      <c r="AAC131" s="241"/>
      <c r="AAD131" s="241"/>
      <c r="AAE131" s="241"/>
      <c r="AAF131" s="241"/>
      <c r="AAG131" s="241"/>
      <c r="AAH131" s="241"/>
      <c r="AAI131" s="241"/>
      <c r="AAJ131" s="241"/>
      <c r="AAK131" s="241"/>
      <c r="AAL131" s="241"/>
      <c r="AAM131" s="241"/>
      <c r="AAN131" s="241"/>
      <c r="AAO131" s="241"/>
      <c r="AAP131" s="241"/>
      <c r="AAQ131" s="241"/>
      <c r="AAR131" s="241"/>
      <c r="AAS131" s="241"/>
      <c r="AAT131" s="241"/>
      <c r="AAU131" s="241"/>
      <c r="AAV131" s="241"/>
      <c r="AAW131" s="241"/>
      <c r="AAX131" s="241"/>
      <c r="AAY131" s="241"/>
      <c r="AAZ131" s="241"/>
      <c r="ABA131" s="241"/>
      <c r="ABB131" s="241"/>
      <c r="ABC131" s="241"/>
      <c r="ABD131" s="241"/>
      <c r="ABE131" s="241"/>
      <c r="ABF131" s="241"/>
      <c r="ABG131" s="241"/>
      <c r="ABH131" s="241"/>
      <c r="ABI131" s="241"/>
      <c r="ABJ131" s="241"/>
      <c r="ABK131" s="241"/>
      <c r="ABL131" s="241"/>
      <c r="ABM131" s="241"/>
      <c r="ABN131" s="241"/>
      <c r="ABO131" s="241"/>
      <c r="ABP131" s="241"/>
      <c r="ABQ131" s="241"/>
      <c r="ABR131" s="241"/>
      <c r="ABS131" s="241"/>
      <c r="ABT131" s="241"/>
      <c r="ABU131" s="241"/>
      <c r="ABV131" s="241"/>
      <c r="ABW131" s="241"/>
      <c r="ABX131" s="241"/>
      <c r="ABY131" s="241"/>
      <c r="ABZ131" s="241"/>
      <c r="ACA131" s="241"/>
      <c r="ACB131" s="241"/>
      <c r="ACC131" s="241"/>
      <c r="ACD131" s="241"/>
      <c r="ACE131" s="241"/>
      <c r="ACF131" s="241"/>
      <c r="ACG131" s="241"/>
      <c r="ACH131" s="241"/>
      <c r="ACI131" s="241"/>
      <c r="ACJ131" s="241"/>
      <c r="ACK131" s="241"/>
      <c r="ACL131" s="241"/>
      <c r="ACM131" s="241"/>
      <c r="ACN131" s="241"/>
      <c r="ACO131" s="241"/>
      <c r="ACP131" s="241"/>
      <c r="ACQ131" s="241"/>
      <c r="ACR131" s="241"/>
      <c r="ACS131" s="241"/>
      <c r="ACT131" s="241"/>
      <c r="ACU131" s="241"/>
      <c r="ACV131" s="241"/>
      <c r="ACW131" s="241"/>
      <c r="ACX131" s="241"/>
      <c r="ACY131" s="241"/>
      <c r="ACZ131" s="241"/>
      <c r="ADA131" s="241"/>
      <c r="ADB131" s="241"/>
      <c r="ADC131" s="241"/>
      <c r="ADD131" s="241"/>
      <c r="ADE131" s="241"/>
      <c r="ADF131" s="241"/>
      <c r="ADG131" s="241"/>
      <c r="ADH131" s="241"/>
      <c r="ADI131" s="241"/>
      <c r="ADJ131" s="241"/>
      <c r="ADK131" s="241"/>
      <c r="ADL131" s="241"/>
      <c r="ADM131" s="241"/>
      <c r="ADN131" s="241"/>
      <c r="ADO131" s="241"/>
      <c r="ADP131" s="241"/>
      <c r="ADQ131" s="241"/>
      <c r="ADR131" s="241"/>
      <c r="ADS131" s="241"/>
      <c r="ADT131" s="241"/>
      <c r="ADU131" s="241"/>
      <c r="ADV131" s="241"/>
      <c r="ADW131" s="241"/>
      <c r="ADX131" s="241"/>
      <c r="ADY131" s="241"/>
      <c r="ADZ131" s="241"/>
      <c r="AEA131" s="241"/>
      <c r="AEB131" s="241"/>
      <c r="AEC131" s="241"/>
      <c r="AED131" s="241"/>
      <c r="AEE131" s="241"/>
      <c r="AEF131" s="241"/>
      <c r="AEG131" s="241"/>
      <c r="AEH131" s="241"/>
      <c r="AEI131" s="241"/>
      <c r="AEJ131" s="241"/>
      <c r="AEK131" s="241"/>
      <c r="AEL131" s="241"/>
      <c r="AEM131" s="241"/>
      <c r="AEN131" s="241"/>
      <c r="AEO131" s="241"/>
      <c r="AEP131" s="241"/>
      <c r="AEQ131" s="241"/>
      <c r="AER131" s="241"/>
      <c r="AES131" s="241"/>
      <c r="AET131" s="241"/>
      <c r="AEU131" s="241"/>
      <c r="AEV131" s="241"/>
      <c r="AEW131" s="241"/>
      <c r="AEX131" s="241"/>
      <c r="AEY131" s="241"/>
      <c r="AEZ131" s="241"/>
      <c r="AFA131" s="241"/>
      <c r="AFB131" s="241"/>
      <c r="AFC131" s="241"/>
      <c r="AFD131" s="241"/>
      <c r="AFE131" s="241"/>
      <c r="AFF131" s="241"/>
      <c r="AFG131" s="241"/>
      <c r="AFH131" s="241"/>
      <c r="AFI131" s="241"/>
      <c r="AFJ131" s="241"/>
      <c r="AFK131" s="241"/>
      <c r="AFL131" s="241"/>
      <c r="AFM131" s="241"/>
      <c r="AFN131" s="241"/>
      <c r="AFO131" s="241"/>
      <c r="AFP131" s="241"/>
      <c r="AFQ131" s="241"/>
      <c r="AFR131" s="241"/>
      <c r="AFS131" s="241"/>
      <c r="AFT131" s="241"/>
      <c r="AFU131" s="241"/>
      <c r="AFV131" s="241"/>
      <c r="AFW131" s="241"/>
      <c r="AFX131" s="241"/>
      <c r="AFY131" s="241"/>
      <c r="AFZ131" s="241"/>
      <c r="AGA131" s="241"/>
      <c r="AGB131" s="241"/>
      <c r="AGC131" s="241"/>
      <c r="AGD131" s="241"/>
      <c r="AGE131" s="241"/>
      <c r="AGF131" s="241"/>
      <c r="AGG131" s="241"/>
      <c r="AGH131" s="241"/>
      <c r="AGI131" s="241"/>
      <c r="AGJ131" s="241"/>
      <c r="AGK131" s="241"/>
      <c r="AGL131" s="241"/>
      <c r="AGM131" s="241"/>
      <c r="AGN131" s="241"/>
      <c r="AGO131" s="241"/>
      <c r="AGP131" s="241"/>
      <c r="AGQ131" s="241"/>
      <c r="AGR131" s="241"/>
      <c r="AGS131" s="241"/>
      <c r="AGT131" s="241"/>
      <c r="AGU131" s="241"/>
      <c r="AGV131" s="241"/>
      <c r="AGW131" s="241"/>
      <c r="AGX131" s="241"/>
      <c r="AGY131" s="241"/>
      <c r="AGZ131" s="241"/>
      <c r="AHA131" s="241"/>
      <c r="AHB131" s="241"/>
      <c r="AHC131" s="241"/>
      <c r="AHD131" s="241"/>
      <c r="AHE131" s="241"/>
      <c r="AHF131" s="241"/>
      <c r="AHG131" s="241"/>
      <c r="AHH131" s="241"/>
      <c r="AHI131" s="241"/>
      <c r="AHJ131" s="241"/>
      <c r="AHK131" s="241"/>
      <c r="AHL131" s="241"/>
      <c r="AHM131" s="241"/>
      <c r="AHN131" s="241"/>
      <c r="AHO131" s="241"/>
      <c r="AHP131" s="241"/>
      <c r="AHQ131" s="241"/>
      <c r="AHR131" s="241"/>
      <c r="AHS131" s="241"/>
      <c r="AHT131" s="241"/>
      <c r="AHU131" s="241"/>
      <c r="AHV131" s="241"/>
      <c r="AHW131" s="241"/>
      <c r="AHX131" s="241"/>
      <c r="AHY131" s="241"/>
      <c r="AHZ131" s="241"/>
      <c r="AIA131" s="241"/>
      <c r="AIB131" s="241"/>
      <c r="AIC131" s="241"/>
      <c r="AID131" s="241"/>
      <c r="AIE131" s="241"/>
      <c r="AIF131" s="241"/>
      <c r="AIG131" s="241"/>
      <c r="AIH131" s="241"/>
      <c r="AII131" s="241"/>
      <c r="AIJ131" s="241"/>
      <c r="AIK131" s="241"/>
      <c r="AIL131" s="241"/>
      <c r="AIM131" s="241"/>
      <c r="AIN131" s="241"/>
      <c r="AIO131" s="241"/>
      <c r="AIP131" s="241"/>
      <c r="AIQ131" s="241"/>
      <c r="AIR131" s="241"/>
      <c r="AIS131" s="241"/>
      <c r="AIT131" s="241"/>
      <c r="AIU131" s="241"/>
      <c r="AIV131" s="241"/>
      <c r="AIW131" s="241"/>
      <c r="AIX131" s="241"/>
      <c r="AIY131" s="241"/>
      <c r="AIZ131" s="241"/>
      <c r="AJA131" s="241"/>
      <c r="AJB131" s="241"/>
      <c r="AJC131" s="241"/>
      <c r="AJD131" s="241"/>
      <c r="AJE131" s="241"/>
      <c r="AJF131" s="241"/>
      <c r="AJG131" s="241"/>
      <c r="AJH131" s="241"/>
      <c r="AJI131" s="241"/>
      <c r="AJJ131" s="241"/>
      <c r="AJK131" s="241"/>
      <c r="AJL131" s="241"/>
      <c r="AJM131" s="241"/>
      <c r="AJN131" s="241"/>
      <c r="AJO131" s="241"/>
      <c r="AJP131" s="241"/>
      <c r="AJQ131" s="241"/>
      <c r="AJR131" s="241"/>
      <c r="AJS131" s="241"/>
      <c r="AJT131" s="241"/>
      <c r="AJU131" s="241"/>
      <c r="AJV131" s="241"/>
      <c r="AJW131" s="241"/>
      <c r="AJX131" s="241"/>
      <c r="AJY131" s="241"/>
      <c r="AJZ131" s="241"/>
      <c r="AKA131" s="241"/>
      <c r="AKB131" s="241"/>
      <c r="AKC131" s="241"/>
      <c r="AKD131" s="241"/>
      <c r="AKE131" s="241"/>
      <c r="AKF131" s="241"/>
      <c r="AKG131" s="241"/>
      <c r="AKH131" s="241"/>
      <c r="AKI131" s="241"/>
      <c r="AKJ131" s="241"/>
      <c r="AKK131" s="241"/>
      <c r="AKL131" s="241"/>
      <c r="AKM131" s="241"/>
      <c r="AKN131" s="241"/>
      <c r="AKO131" s="241"/>
      <c r="AKP131" s="241"/>
      <c r="AKQ131" s="241"/>
      <c r="AKR131" s="241"/>
      <c r="AKS131" s="241"/>
      <c r="AKT131" s="241"/>
      <c r="AKU131" s="241"/>
      <c r="AKV131" s="241"/>
      <c r="AKW131" s="241"/>
      <c r="AKX131" s="241"/>
      <c r="AKY131" s="241"/>
      <c r="AKZ131" s="241"/>
      <c r="ALA131" s="241"/>
      <c r="ALB131" s="241"/>
      <c r="ALC131" s="241"/>
      <c r="ALD131" s="241"/>
      <c r="ALE131" s="241"/>
      <c r="ALF131" s="241"/>
      <c r="ALG131" s="241"/>
      <c r="ALH131" s="241"/>
      <c r="ALI131" s="241"/>
      <c r="ALJ131" s="241"/>
      <c r="ALK131" s="241"/>
      <c r="ALL131" s="241"/>
      <c r="ALM131" s="241"/>
      <c r="ALN131" s="241"/>
      <c r="ALO131" s="241"/>
      <c r="ALP131" s="241"/>
      <c r="ALQ131" s="241"/>
      <c r="ALR131" s="241"/>
      <c r="ALS131" s="241"/>
      <c r="ALT131" s="241"/>
      <c r="ALU131" s="241"/>
      <c r="ALV131" s="242"/>
      <c r="ALW131" s="242"/>
      <c r="ALX131" s="242"/>
    </row>
    <row r="132" spans="1:1012" s="137" customFormat="1">
      <c r="A132" s="220"/>
      <c r="B132" s="221"/>
      <c r="C132" s="218"/>
      <c r="D132" s="223"/>
      <c r="E132" s="224"/>
      <c r="F132" s="224"/>
      <c r="G132" s="224"/>
      <c r="H132" s="224"/>
      <c r="I132" s="225"/>
      <c r="J132" s="218"/>
      <c r="K132" s="218"/>
      <c r="L132" s="218"/>
      <c r="M132" s="218"/>
      <c r="N132" s="218"/>
      <c r="O132" s="218"/>
      <c r="P132" s="218"/>
      <c r="Q132" s="218"/>
      <c r="R132" s="218"/>
      <c r="S132" s="218"/>
      <c r="T132" s="218"/>
      <c r="U132" s="218"/>
      <c r="V132" s="218"/>
      <c r="W132" s="218"/>
      <c r="X132" s="218"/>
      <c r="Y132" s="218"/>
      <c r="Z132" s="218"/>
      <c r="AA132" s="218"/>
      <c r="AB132" s="218"/>
      <c r="AC132" s="218"/>
      <c r="AD132" s="218"/>
      <c r="AE132" s="218"/>
      <c r="AF132" s="218"/>
      <c r="AG132" s="218"/>
      <c r="AH132" s="218"/>
      <c r="AI132" s="218"/>
      <c r="AJ132" s="218"/>
      <c r="AK132" s="218"/>
      <c r="AL132" s="218"/>
      <c r="AM132" s="218"/>
      <c r="AN132" s="218"/>
      <c r="AO132" s="218"/>
      <c r="AP132" s="218"/>
      <c r="AQ132" s="218"/>
      <c r="AR132" s="218"/>
      <c r="AS132" s="218"/>
      <c r="AT132" s="218"/>
      <c r="AU132" s="218"/>
      <c r="AV132" s="218"/>
      <c r="AW132" s="218"/>
      <c r="AX132" s="218"/>
      <c r="AY132" s="218"/>
      <c r="AZ132" s="218"/>
      <c r="BA132" s="218"/>
      <c r="BB132" s="218"/>
      <c r="BC132" s="218"/>
      <c r="BD132" s="218"/>
      <c r="BE132" s="218"/>
      <c r="BF132" s="218"/>
      <c r="BG132" s="218"/>
      <c r="BH132" s="218"/>
      <c r="BI132" s="218"/>
      <c r="BJ132" s="218"/>
      <c r="BK132" s="218"/>
      <c r="BL132" s="218"/>
      <c r="BM132" s="218"/>
      <c r="BN132" s="218"/>
      <c r="BO132" s="218"/>
      <c r="BP132" s="218"/>
      <c r="BQ132" s="218"/>
      <c r="BR132" s="218"/>
      <c r="BS132" s="218"/>
      <c r="BT132" s="218"/>
      <c r="BU132" s="218"/>
      <c r="BV132" s="218"/>
      <c r="BW132" s="218"/>
      <c r="BX132" s="218"/>
      <c r="BY132" s="218"/>
      <c r="BZ132" s="218"/>
      <c r="CA132" s="218"/>
      <c r="CB132" s="218"/>
      <c r="CC132" s="218"/>
      <c r="CD132" s="218"/>
      <c r="CE132" s="218"/>
      <c r="CF132" s="218"/>
      <c r="CG132" s="218"/>
      <c r="CH132" s="218"/>
      <c r="CI132" s="218"/>
      <c r="CJ132" s="218"/>
      <c r="CK132" s="218"/>
      <c r="CL132" s="218"/>
      <c r="CM132" s="218"/>
      <c r="CN132" s="218"/>
      <c r="CO132" s="218"/>
      <c r="CP132" s="218"/>
      <c r="CQ132" s="218"/>
      <c r="CR132" s="218"/>
      <c r="CS132" s="218"/>
      <c r="CT132" s="218"/>
      <c r="CU132" s="218"/>
      <c r="CV132" s="218"/>
      <c r="CW132" s="218"/>
      <c r="CX132" s="218"/>
      <c r="CY132" s="218"/>
      <c r="CZ132" s="218"/>
      <c r="DA132" s="218"/>
      <c r="DB132" s="218"/>
      <c r="DC132" s="218"/>
      <c r="DD132" s="218"/>
      <c r="DE132" s="218"/>
      <c r="DF132" s="218"/>
      <c r="DG132" s="218"/>
      <c r="DH132" s="218"/>
      <c r="DI132" s="218"/>
      <c r="DJ132" s="218"/>
      <c r="DK132" s="218"/>
      <c r="DL132" s="218"/>
      <c r="DM132" s="218"/>
      <c r="DN132" s="218"/>
      <c r="DO132" s="218"/>
      <c r="DP132" s="218"/>
      <c r="DQ132" s="218"/>
      <c r="DR132" s="218"/>
      <c r="DS132" s="218"/>
      <c r="DT132" s="218"/>
      <c r="DU132" s="218"/>
      <c r="DV132" s="218"/>
      <c r="DW132" s="218"/>
      <c r="DX132" s="218"/>
      <c r="DY132" s="218"/>
      <c r="DZ132" s="218"/>
      <c r="EA132" s="218"/>
      <c r="EB132" s="218"/>
      <c r="EC132" s="218"/>
      <c r="ED132" s="218"/>
      <c r="EE132" s="218"/>
      <c r="EF132" s="218"/>
      <c r="EG132" s="218"/>
      <c r="EH132" s="218"/>
      <c r="EI132" s="218"/>
      <c r="EJ132" s="218"/>
      <c r="EK132" s="218"/>
      <c r="EL132" s="218"/>
      <c r="EM132" s="218"/>
      <c r="EN132" s="218"/>
      <c r="EO132" s="218"/>
      <c r="EP132" s="218"/>
      <c r="EQ132" s="218"/>
      <c r="ER132" s="218"/>
      <c r="ES132" s="218"/>
      <c r="ET132" s="218"/>
      <c r="EU132" s="218"/>
      <c r="EV132" s="218"/>
      <c r="EW132" s="218"/>
      <c r="EX132" s="218"/>
      <c r="EY132" s="218"/>
      <c r="EZ132" s="218"/>
      <c r="FA132" s="218"/>
      <c r="FB132" s="218"/>
      <c r="FC132" s="218"/>
      <c r="FD132" s="218"/>
      <c r="FE132" s="218"/>
      <c r="FF132" s="218"/>
      <c r="FG132" s="218"/>
      <c r="FH132" s="218"/>
      <c r="FI132" s="218"/>
      <c r="FJ132" s="218"/>
      <c r="FK132" s="218"/>
      <c r="FL132" s="218"/>
      <c r="FM132" s="218"/>
      <c r="FN132" s="218"/>
      <c r="FO132" s="218"/>
      <c r="FP132" s="218"/>
      <c r="FQ132" s="218"/>
      <c r="FR132" s="218"/>
      <c r="FS132" s="218"/>
      <c r="FT132" s="218"/>
      <c r="FU132" s="218"/>
      <c r="FV132" s="218"/>
      <c r="FW132" s="218"/>
      <c r="FX132" s="218"/>
      <c r="FY132" s="218"/>
      <c r="FZ132" s="218"/>
      <c r="GA132" s="218"/>
      <c r="GB132" s="218"/>
      <c r="GC132" s="218"/>
      <c r="GD132" s="218"/>
      <c r="GE132" s="218"/>
      <c r="GF132" s="218"/>
      <c r="GG132" s="218"/>
      <c r="GH132" s="218"/>
      <c r="GI132" s="218"/>
      <c r="GJ132" s="218"/>
      <c r="GK132" s="218"/>
      <c r="GL132" s="218"/>
      <c r="GM132" s="218"/>
      <c r="GN132" s="218"/>
      <c r="GO132" s="218"/>
      <c r="GP132" s="218"/>
      <c r="GQ132" s="218"/>
      <c r="GR132" s="218"/>
      <c r="GS132" s="218"/>
      <c r="GT132" s="218"/>
      <c r="GU132" s="218"/>
      <c r="GV132" s="218"/>
      <c r="GW132" s="218"/>
      <c r="GX132" s="218"/>
      <c r="GY132" s="218"/>
      <c r="GZ132" s="218"/>
      <c r="HA132" s="218"/>
      <c r="HB132" s="218"/>
      <c r="HC132" s="218"/>
      <c r="HD132" s="218"/>
      <c r="HE132" s="218"/>
      <c r="HF132" s="218"/>
      <c r="HG132" s="218"/>
      <c r="HH132" s="218"/>
      <c r="HI132" s="218"/>
      <c r="HJ132" s="218"/>
      <c r="HK132" s="218"/>
      <c r="HL132" s="218"/>
      <c r="HM132" s="218"/>
      <c r="HN132" s="218"/>
      <c r="HO132" s="218"/>
      <c r="HP132" s="218"/>
      <c r="HQ132" s="218"/>
      <c r="HR132" s="218"/>
      <c r="HS132" s="218"/>
      <c r="HT132" s="218"/>
      <c r="HU132" s="218"/>
      <c r="HV132" s="218"/>
      <c r="HW132" s="218"/>
      <c r="HX132" s="218"/>
      <c r="HY132" s="218"/>
      <c r="HZ132" s="218"/>
      <c r="IA132" s="218"/>
      <c r="IB132" s="218"/>
      <c r="IC132" s="218"/>
      <c r="ID132" s="218"/>
      <c r="IE132" s="218"/>
      <c r="IF132" s="218"/>
      <c r="IG132" s="218"/>
      <c r="IH132" s="219"/>
      <c r="II132" s="219"/>
      <c r="IJ132" s="219"/>
      <c r="IK132" s="219"/>
      <c r="IL132" s="219"/>
      <c r="IM132" s="219"/>
      <c r="IN132" s="219"/>
      <c r="IO132" s="219"/>
      <c r="IP132" s="219"/>
      <c r="IQ132" s="219"/>
      <c r="IR132" s="219"/>
      <c r="IS132" s="219"/>
      <c r="IT132" s="219"/>
      <c r="IU132" s="219"/>
      <c r="IV132" s="219"/>
      <c r="IW132" s="219"/>
      <c r="IX132" s="219"/>
      <c r="IY132" s="219"/>
      <c r="IZ132" s="219"/>
      <c r="JA132" s="219"/>
      <c r="JB132" s="219"/>
      <c r="JC132" s="219"/>
      <c r="JD132" s="219"/>
      <c r="JE132" s="219"/>
      <c r="JF132" s="219"/>
      <c r="JG132" s="219"/>
      <c r="JH132" s="219"/>
      <c r="JI132" s="219"/>
      <c r="JJ132" s="219"/>
      <c r="JK132" s="219"/>
      <c r="JL132" s="219"/>
      <c r="JM132" s="219"/>
      <c r="JN132" s="219"/>
      <c r="JO132" s="219"/>
      <c r="JP132" s="219"/>
      <c r="JQ132" s="219"/>
      <c r="JR132" s="219"/>
      <c r="JS132" s="219"/>
      <c r="JT132" s="219"/>
      <c r="JU132" s="219"/>
      <c r="JV132" s="219"/>
      <c r="JW132" s="219"/>
      <c r="JX132" s="219"/>
      <c r="JY132" s="219"/>
      <c r="JZ132" s="219"/>
      <c r="KA132" s="219"/>
      <c r="KB132" s="219"/>
      <c r="KC132" s="219"/>
      <c r="KD132" s="219"/>
      <c r="KE132" s="219"/>
      <c r="KF132" s="219"/>
      <c r="KG132" s="219"/>
      <c r="KH132" s="219"/>
      <c r="KI132" s="219"/>
      <c r="KJ132" s="219"/>
      <c r="KK132" s="219"/>
      <c r="KL132" s="219"/>
      <c r="KM132" s="219"/>
      <c r="KN132" s="219"/>
      <c r="KO132" s="219"/>
      <c r="KP132" s="219"/>
      <c r="KQ132" s="219"/>
      <c r="KR132" s="219"/>
      <c r="KS132" s="219"/>
      <c r="KT132" s="219"/>
      <c r="KU132" s="219"/>
      <c r="KV132" s="219"/>
      <c r="KW132" s="219"/>
      <c r="KX132" s="219"/>
      <c r="KY132" s="219"/>
      <c r="KZ132" s="219"/>
      <c r="LA132" s="219"/>
      <c r="LB132" s="219"/>
      <c r="LC132" s="219"/>
      <c r="LD132" s="219"/>
      <c r="LE132" s="219"/>
      <c r="LF132" s="219"/>
      <c r="LG132" s="219"/>
      <c r="LH132" s="219"/>
      <c r="LI132" s="219"/>
      <c r="LJ132" s="219"/>
      <c r="LK132" s="219"/>
      <c r="LL132" s="219"/>
      <c r="LM132" s="219"/>
      <c r="LN132" s="219"/>
      <c r="LO132" s="219"/>
      <c r="LP132" s="219"/>
      <c r="LQ132" s="219"/>
      <c r="LR132" s="219"/>
      <c r="LS132" s="219"/>
      <c r="LT132" s="219"/>
      <c r="LU132" s="219"/>
      <c r="LV132" s="219"/>
      <c r="LW132" s="219"/>
      <c r="LX132" s="219"/>
      <c r="LY132" s="219"/>
      <c r="LZ132" s="219"/>
      <c r="MA132" s="219"/>
      <c r="MB132" s="219"/>
      <c r="MC132" s="219"/>
      <c r="MD132" s="219"/>
      <c r="ME132" s="219"/>
      <c r="MF132" s="219"/>
      <c r="MG132" s="219"/>
      <c r="MH132" s="219"/>
      <c r="MI132" s="219"/>
      <c r="MJ132" s="219"/>
      <c r="MK132" s="219"/>
      <c r="ML132" s="219"/>
      <c r="MM132" s="219"/>
      <c r="MN132" s="219"/>
      <c r="MO132" s="219"/>
      <c r="MP132" s="219"/>
      <c r="MQ132" s="219"/>
      <c r="MR132" s="219"/>
      <c r="MS132" s="219"/>
      <c r="MT132" s="219"/>
      <c r="MU132" s="219"/>
      <c r="MV132" s="219"/>
      <c r="MW132" s="219"/>
      <c r="MX132" s="219"/>
      <c r="MY132" s="219"/>
      <c r="MZ132" s="219"/>
      <c r="NA132" s="219"/>
      <c r="NB132" s="219"/>
      <c r="NC132" s="219"/>
      <c r="ND132" s="219"/>
      <c r="NE132" s="219"/>
      <c r="NF132" s="219"/>
      <c r="NG132" s="219"/>
      <c r="NH132" s="219"/>
      <c r="NI132" s="219"/>
      <c r="NJ132" s="219"/>
      <c r="NK132" s="219"/>
      <c r="NL132" s="219"/>
      <c r="NM132" s="219"/>
      <c r="NN132" s="219"/>
      <c r="NO132" s="219"/>
      <c r="NP132" s="219"/>
      <c r="NQ132" s="219"/>
      <c r="NR132" s="219"/>
      <c r="NS132" s="219"/>
      <c r="NT132" s="219"/>
      <c r="NU132" s="219"/>
      <c r="NV132" s="219"/>
      <c r="NW132" s="219"/>
      <c r="NX132" s="219"/>
      <c r="NY132" s="219"/>
      <c r="NZ132" s="219"/>
      <c r="OA132" s="219"/>
      <c r="OB132" s="219"/>
      <c r="OC132" s="219"/>
      <c r="OD132" s="219"/>
      <c r="OE132" s="219"/>
      <c r="OF132" s="219"/>
      <c r="OG132" s="219"/>
      <c r="OH132" s="219"/>
      <c r="OI132" s="219"/>
      <c r="OJ132" s="219"/>
      <c r="OK132" s="219"/>
      <c r="OL132" s="219"/>
      <c r="OM132" s="219"/>
      <c r="ON132" s="219"/>
      <c r="OO132" s="219"/>
      <c r="OP132" s="219"/>
      <c r="OQ132" s="219"/>
      <c r="OR132" s="219"/>
      <c r="OS132" s="219"/>
      <c r="OT132" s="219"/>
      <c r="OU132" s="219"/>
      <c r="OV132" s="219"/>
      <c r="OW132" s="219"/>
      <c r="OX132" s="219"/>
      <c r="OY132" s="219"/>
      <c r="OZ132" s="219"/>
      <c r="PA132" s="219"/>
      <c r="PB132" s="219"/>
      <c r="PC132" s="219"/>
      <c r="PD132" s="219"/>
      <c r="PE132" s="219"/>
      <c r="PF132" s="219"/>
      <c r="PG132" s="219"/>
      <c r="PH132" s="219"/>
      <c r="PI132" s="219"/>
      <c r="PJ132" s="219"/>
      <c r="PK132" s="219"/>
      <c r="PL132" s="219"/>
      <c r="PM132" s="219"/>
      <c r="PN132" s="219"/>
      <c r="PO132" s="219"/>
      <c r="PP132" s="219"/>
      <c r="PQ132" s="219"/>
      <c r="PR132" s="219"/>
      <c r="PS132" s="219"/>
      <c r="PT132" s="219"/>
      <c r="PU132" s="219"/>
      <c r="PV132" s="219"/>
      <c r="PW132" s="219"/>
      <c r="PX132" s="219"/>
      <c r="PY132" s="219"/>
      <c r="PZ132" s="219"/>
      <c r="QA132" s="219"/>
      <c r="QB132" s="219"/>
      <c r="QC132" s="219"/>
      <c r="QD132" s="219"/>
      <c r="QE132" s="219"/>
      <c r="QF132" s="219"/>
      <c r="QG132" s="219"/>
      <c r="QH132" s="219"/>
      <c r="QI132" s="219"/>
      <c r="QJ132" s="219"/>
      <c r="QK132" s="219"/>
      <c r="QL132" s="219"/>
      <c r="QM132" s="219"/>
      <c r="QN132" s="219"/>
      <c r="QO132" s="219"/>
      <c r="QP132" s="219"/>
      <c r="QQ132" s="219"/>
      <c r="QR132" s="219"/>
      <c r="QS132" s="219"/>
      <c r="QT132" s="219"/>
      <c r="QU132" s="219"/>
      <c r="QV132" s="219"/>
      <c r="QW132" s="219"/>
      <c r="QX132" s="219"/>
      <c r="QY132" s="219"/>
      <c r="QZ132" s="219"/>
      <c r="RA132" s="219"/>
      <c r="RB132" s="219"/>
      <c r="RC132" s="219"/>
      <c r="RD132" s="219"/>
      <c r="RE132" s="219"/>
      <c r="RF132" s="219"/>
      <c r="RG132" s="219"/>
      <c r="RH132" s="219"/>
      <c r="RI132" s="219"/>
      <c r="RJ132" s="219"/>
      <c r="RK132" s="219"/>
      <c r="RL132" s="219"/>
      <c r="RM132" s="219"/>
      <c r="RN132" s="219"/>
      <c r="RO132" s="219"/>
      <c r="RP132" s="219"/>
      <c r="RQ132" s="219"/>
      <c r="RR132" s="219"/>
      <c r="RS132" s="219"/>
      <c r="RT132" s="219"/>
      <c r="RU132" s="219"/>
      <c r="RV132" s="219"/>
      <c r="RW132" s="219"/>
      <c r="RX132" s="219"/>
      <c r="RY132" s="219"/>
      <c r="RZ132" s="219"/>
      <c r="SA132" s="219"/>
      <c r="SB132" s="219"/>
      <c r="SC132" s="219"/>
      <c r="SD132" s="219"/>
      <c r="SE132" s="219"/>
      <c r="SF132" s="219"/>
      <c r="SG132" s="219"/>
      <c r="SH132" s="219"/>
      <c r="SI132" s="219"/>
      <c r="SJ132" s="219"/>
      <c r="SK132" s="219"/>
      <c r="SL132" s="219"/>
      <c r="SM132" s="219"/>
      <c r="SN132" s="219"/>
      <c r="SO132" s="219"/>
      <c r="SP132" s="219"/>
      <c r="SQ132" s="219"/>
      <c r="SR132" s="219"/>
      <c r="SS132" s="219"/>
      <c r="ST132" s="219"/>
      <c r="SU132" s="219"/>
      <c r="SV132" s="219"/>
      <c r="SW132" s="219"/>
      <c r="SX132" s="219"/>
      <c r="SY132" s="219"/>
      <c r="SZ132" s="219"/>
      <c r="TA132" s="219"/>
      <c r="TB132" s="219"/>
      <c r="TC132" s="219"/>
      <c r="TD132" s="219"/>
      <c r="TE132" s="219"/>
      <c r="TF132" s="219"/>
      <c r="TG132" s="219"/>
      <c r="TH132" s="219"/>
      <c r="TI132" s="219"/>
      <c r="TJ132" s="219"/>
      <c r="TK132" s="219"/>
      <c r="TL132" s="219"/>
      <c r="TM132" s="219"/>
      <c r="TN132" s="219"/>
      <c r="TO132" s="219"/>
      <c r="TP132" s="219"/>
      <c r="TQ132" s="219"/>
      <c r="TR132" s="219"/>
      <c r="TS132" s="219"/>
      <c r="TT132" s="219"/>
      <c r="TU132" s="219"/>
      <c r="TV132" s="219"/>
      <c r="TW132" s="219"/>
      <c r="TX132" s="219"/>
      <c r="TY132" s="219"/>
      <c r="TZ132" s="219"/>
      <c r="UA132" s="219"/>
      <c r="UB132" s="219"/>
      <c r="UC132" s="219"/>
      <c r="UD132" s="219"/>
      <c r="UE132" s="219"/>
      <c r="UF132" s="219"/>
      <c r="UG132" s="219"/>
      <c r="UH132" s="219"/>
      <c r="UI132" s="219"/>
      <c r="UJ132" s="219"/>
      <c r="UK132" s="219"/>
      <c r="UL132" s="219"/>
      <c r="UM132" s="219"/>
      <c r="UN132" s="219"/>
      <c r="UO132" s="219"/>
      <c r="UP132" s="219"/>
      <c r="UQ132" s="219"/>
      <c r="UR132" s="219"/>
      <c r="US132" s="219"/>
      <c r="UT132" s="219"/>
      <c r="UU132" s="219"/>
      <c r="UV132" s="219"/>
      <c r="UW132" s="219"/>
      <c r="UX132" s="219"/>
      <c r="UY132" s="219"/>
      <c r="UZ132" s="219"/>
      <c r="VA132" s="219"/>
      <c r="VB132" s="219"/>
      <c r="VC132" s="219"/>
      <c r="VD132" s="219"/>
      <c r="VE132" s="219"/>
      <c r="VF132" s="219"/>
      <c r="VG132" s="219"/>
      <c r="VH132" s="219"/>
      <c r="VI132" s="219"/>
      <c r="VJ132" s="219"/>
      <c r="VK132" s="219"/>
      <c r="VL132" s="219"/>
      <c r="VM132" s="219"/>
      <c r="VN132" s="219"/>
      <c r="VO132" s="219"/>
      <c r="VP132" s="219"/>
      <c r="VQ132" s="219"/>
      <c r="VR132" s="219"/>
      <c r="VS132" s="219"/>
      <c r="VT132" s="219"/>
      <c r="VU132" s="219"/>
      <c r="VV132" s="219"/>
      <c r="VW132" s="219"/>
      <c r="VX132" s="219"/>
      <c r="VY132" s="219"/>
      <c r="VZ132" s="219"/>
      <c r="WA132" s="219"/>
      <c r="WB132" s="219"/>
      <c r="WC132" s="219"/>
      <c r="WD132" s="219"/>
      <c r="WE132" s="219"/>
      <c r="WF132" s="219"/>
      <c r="WG132" s="219"/>
      <c r="WH132" s="219"/>
      <c r="WI132" s="219"/>
      <c r="WJ132" s="219"/>
      <c r="WK132" s="219"/>
      <c r="WL132" s="219"/>
      <c r="WM132" s="219"/>
      <c r="WN132" s="219"/>
      <c r="WO132" s="219"/>
      <c r="WP132" s="219"/>
      <c r="WQ132" s="219"/>
      <c r="WR132" s="219"/>
      <c r="WS132" s="219"/>
      <c r="WT132" s="219"/>
      <c r="WU132" s="219"/>
      <c r="WV132" s="219"/>
      <c r="WW132" s="219"/>
      <c r="WX132" s="219"/>
      <c r="WY132" s="219"/>
      <c r="WZ132" s="219"/>
      <c r="XA132" s="219"/>
      <c r="XB132" s="219"/>
      <c r="XC132" s="219"/>
      <c r="XD132" s="219"/>
      <c r="XE132" s="219"/>
      <c r="XF132" s="219"/>
      <c r="XG132" s="219"/>
      <c r="XH132" s="219"/>
      <c r="XI132" s="219"/>
      <c r="XJ132" s="219"/>
      <c r="XK132" s="219"/>
      <c r="XL132" s="219"/>
      <c r="XM132" s="219"/>
      <c r="XN132" s="219"/>
      <c r="XO132" s="219"/>
      <c r="XP132" s="219"/>
      <c r="XQ132" s="219"/>
      <c r="XR132" s="219"/>
      <c r="XS132" s="219"/>
      <c r="XT132" s="219"/>
      <c r="XU132" s="219"/>
      <c r="XV132" s="219"/>
      <c r="XW132" s="219"/>
      <c r="XX132" s="219"/>
      <c r="XY132" s="219"/>
      <c r="XZ132" s="219"/>
      <c r="YA132" s="219"/>
      <c r="YB132" s="219"/>
      <c r="YC132" s="219"/>
      <c r="YD132" s="219"/>
      <c r="YE132" s="219"/>
      <c r="YF132" s="219"/>
      <c r="YG132" s="219"/>
      <c r="YH132" s="219"/>
      <c r="YI132" s="219"/>
      <c r="YJ132" s="219"/>
      <c r="YK132" s="219"/>
      <c r="YL132" s="219"/>
      <c r="YM132" s="219"/>
      <c r="YN132" s="219"/>
      <c r="YO132" s="219"/>
      <c r="YP132" s="219"/>
      <c r="YQ132" s="219"/>
      <c r="YR132" s="219"/>
      <c r="YS132" s="219"/>
      <c r="YT132" s="219"/>
      <c r="YU132" s="219"/>
      <c r="YV132" s="219"/>
      <c r="YW132" s="219"/>
      <c r="YX132" s="219"/>
      <c r="YY132" s="219"/>
      <c r="YZ132" s="219"/>
      <c r="ZA132" s="219"/>
      <c r="ZB132" s="219"/>
      <c r="ZC132" s="219"/>
      <c r="ZD132" s="219"/>
      <c r="ZE132" s="219"/>
      <c r="ZF132" s="219"/>
      <c r="ZG132" s="219"/>
      <c r="ZH132" s="219"/>
      <c r="ZI132" s="219"/>
      <c r="ZJ132" s="219"/>
      <c r="ZK132" s="219"/>
      <c r="ZL132" s="219"/>
      <c r="ZM132" s="219"/>
      <c r="ZN132" s="219"/>
      <c r="ZO132" s="219"/>
      <c r="ZP132" s="219"/>
      <c r="ZQ132" s="219"/>
      <c r="ZR132" s="219"/>
      <c r="ZS132" s="219"/>
      <c r="ZT132" s="219"/>
      <c r="ZU132" s="219"/>
      <c r="ZV132" s="219"/>
      <c r="ZW132" s="219"/>
      <c r="ZX132" s="219"/>
      <c r="ZY132" s="219"/>
      <c r="ZZ132" s="219"/>
      <c r="AAA132" s="219"/>
      <c r="AAB132" s="219"/>
      <c r="AAC132" s="219"/>
      <c r="AAD132" s="219"/>
      <c r="AAE132" s="219"/>
      <c r="AAF132" s="219"/>
      <c r="AAG132" s="219"/>
      <c r="AAH132" s="219"/>
      <c r="AAI132" s="219"/>
      <c r="AAJ132" s="219"/>
      <c r="AAK132" s="219"/>
      <c r="AAL132" s="219"/>
      <c r="AAM132" s="219"/>
      <c r="AAN132" s="219"/>
      <c r="AAO132" s="219"/>
      <c r="AAP132" s="219"/>
      <c r="AAQ132" s="219"/>
      <c r="AAR132" s="219"/>
      <c r="AAS132" s="219"/>
      <c r="AAT132" s="219"/>
      <c r="AAU132" s="219"/>
      <c r="AAV132" s="219"/>
      <c r="AAW132" s="219"/>
      <c r="AAX132" s="219"/>
      <c r="AAY132" s="219"/>
      <c r="AAZ132" s="219"/>
      <c r="ABA132" s="219"/>
      <c r="ABB132" s="219"/>
      <c r="ABC132" s="219"/>
      <c r="ABD132" s="219"/>
      <c r="ABE132" s="219"/>
      <c r="ABF132" s="219"/>
      <c r="ABG132" s="219"/>
      <c r="ABH132" s="219"/>
      <c r="ABI132" s="219"/>
      <c r="ABJ132" s="219"/>
      <c r="ABK132" s="219"/>
      <c r="ABL132" s="219"/>
      <c r="ABM132" s="219"/>
      <c r="ABN132" s="219"/>
      <c r="ABO132" s="219"/>
      <c r="ABP132" s="219"/>
      <c r="ABQ132" s="219"/>
      <c r="ABR132" s="219"/>
      <c r="ABS132" s="219"/>
      <c r="ABT132" s="219"/>
      <c r="ABU132" s="219"/>
      <c r="ABV132" s="219"/>
      <c r="ABW132" s="219"/>
      <c r="ABX132" s="219"/>
      <c r="ABY132" s="219"/>
      <c r="ABZ132" s="219"/>
      <c r="ACA132" s="219"/>
      <c r="ACB132" s="219"/>
      <c r="ACC132" s="219"/>
      <c r="ACD132" s="219"/>
      <c r="ACE132" s="219"/>
      <c r="ACF132" s="219"/>
      <c r="ACG132" s="219"/>
      <c r="ACH132" s="219"/>
      <c r="ACI132" s="219"/>
      <c r="ACJ132" s="219"/>
      <c r="ACK132" s="219"/>
      <c r="ACL132" s="219"/>
      <c r="ACM132" s="219"/>
      <c r="ACN132" s="219"/>
      <c r="ACO132" s="219"/>
      <c r="ACP132" s="219"/>
      <c r="ACQ132" s="219"/>
      <c r="ACR132" s="219"/>
      <c r="ACS132" s="219"/>
      <c r="ACT132" s="219"/>
      <c r="ACU132" s="219"/>
      <c r="ACV132" s="219"/>
      <c r="ACW132" s="219"/>
      <c r="ACX132" s="219"/>
      <c r="ACY132" s="219"/>
      <c r="ACZ132" s="219"/>
      <c r="ADA132" s="219"/>
      <c r="ADB132" s="219"/>
      <c r="ADC132" s="219"/>
      <c r="ADD132" s="219"/>
      <c r="ADE132" s="219"/>
      <c r="ADF132" s="219"/>
      <c r="ADG132" s="219"/>
      <c r="ADH132" s="219"/>
      <c r="ADI132" s="219"/>
      <c r="ADJ132" s="219"/>
      <c r="ADK132" s="219"/>
      <c r="ADL132" s="219"/>
      <c r="ADM132" s="219"/>
      <c r="ADN132" s="219"/>
      <c r="ADO132" s="219"/>
      <c r="ADP132" s="219"/>
      <c r="ADQ132" s="219"/>
      <c r="ADR132" s="219"/>
      <c r="ADS132" s="219"/>
      <c r="ADT132" s="219"/>
      <c r="ADU132" s="219"/>
      <c r="ADV132" s="219"/>
      <c r="ADW132" s="219"/>
      <c r="ADX132" s="219"/>
      <c r="ADY132" s="219"/>
      <c r="ADZ132" s="219"/>
      <c r="AEA132" s="219"/>
      <c r="AEB132" s="219"/>
      <c r="AEC132" s="219"/>
      <c r="AED132" s="219"/>
      <c r="AEE132" s="219"/>
      <c r="AEF132" s="219"/>
      <c r="AEG132" s="219"/>
      <c r="AEH132" s="219"/>
      <c r="AEI132" s="219"/>
      <c r="AEJ132" s="219"/>
      <c r="AEK132" s="219"/>
      <c r="AEL132" s="219"/>
      <c r="AEM132" s="219"/>
      <c r="AEN132" s="219"/>
      <c r="AEO132" s="219"/>
      <c r="AEP132" s="219"/>
      <c r="AEQ132" s="219"/>
      <c r="AER132" s="219"/>
      <c r="AES132" s="219"/>
      <c r="AET132" s="219"/>
      <c r="AEU132" s="219"/>
      <c r="AEV132" s="219"/>
      <c r="AEW132" s="219"/>
      <c r="AEX132" s="219"/>
      <c r="AEY132" s="219"/>
      <c r="AEZ132" s="219"/>
      <c r="AFA132" s="219"/>
      <c r="AFB132" s="219"/>
      <c r="AFC132" s="219"/>
      <c r="AFD132" s="219"/>
      <c r="AFE132" s="219"/>
      <c r="AFF132" s="219"/>
      <c r="AFG132" s="219"/>
      <c r="AFH132" s="219"/>
      <c r="AFI132" s="219"/>
      <c r="AFJ132" s="219"/>
      <c r="AFK132" s="219"/>
      <c r="AFL132" s="219"/>
      <c r="AFM132" s="219"/>
      <c r="AFN132" s="219"/>
      <c r="AFO132" s="219"/>
      <c r="AFP132" s="219"/>
      <c r="AFQ132" s="219"/>
      <c r="AFR132" s="219"/>
      <c r="AFS132" s="219"/>
      <c r="AFT132" s="219"/>
      <c r="AFU132" s="219"/>
      <c r="AFV132" s="219"/>
      <c r="AFW132" s="219"/>
      <c r="AFX132" s="219"/>
      <c r="AFY132" s="219"/>
      <c r="AFZ132" s="219"/>
      <c r="AGA132" s="219"/>
      <c r="AGB132" s="219"/>
      <c r="AGC132" s="219"/>
      <c r="AGD132" s="219"/>
      <c r="AGE132" s="219"/>
      <c r="AGF132" s="219"/>
      <c r="AGG132" s="219"/>
      <c r="AGH132" s="219"/>
      <c r="AGI132" s="219"/>
      <c r="AGJ132" s="219"/>
      <c r="AGK132" s="219"/>
      <c r="AGL132" s="219"/>
      <c r="AGM132" s="219"/>
      <c r="AGN132" s="219"/>
      <c r="AGO132" s="219"/>
      <c r="AGP132" s="219"/>
      <c r="AGQ132" s="219"/>
      <c r="AGR132" s="219"/>
      <c r="AGS132" s="219"/>
      <c r="AGT132" s="219"/>
      <c r="AGU132" s="219"/>
      <c r="AGV132" s="219"/>
      <c r="AGW132" s="219"/>
      <c r="AGX132" s="219"/>
      <c r="AGY132" s="219"/>
      <c r="AGZ132" s="219"/>
      <c r="AHA132" s="219"/>
      <c r="AHB132" s="219"/>
      <c r="AHC132" s="219"/>
      <c r="AHD132" s="219"/>
      <c r="AHE132" s="219"/>
      <c r="AHF132" s="219"/>
      <c r="AHG132" s="219"/>
      <c r="AHH132" s="219"/>
      <c r="AHI132" s="219"/>
      <c r="AHJ132" s="219"/>
      <c r="AHK132" s="219"/>
      <c r="AHL132" s="219"/>
      <c r="AHM132" s="219"/>
      <c r="AHN132" s="219"/>
      <c r="AHO132" s="219"/>
      <c r="AHP132" s="219"/>
      <c r="AHQ132" s="219"/>
      <c r="AHR132" s="219"/>
      <c r="AHS132" s="219"/>
      <c r="AHT132" s="219"/>
      <c r="AHU132" s="219"/>
      <c r="AHV132" s="219"/>
      <c r="AHW132" s="219"/>
      <c r="AHX132" s="219"/>
      <c r="AHY132" s="219"/>
      <c r="AHZ132" s="219"/>
      <c r="AIA132" s="219"/>
      <c r="AIB132" s="219"/>
      <c r="AIC132" s="219"/>
      <c r="AID132" s="219"/>
      <c r="AIE132" s="219"/>
      <c r="AIF132" s="219"/>
      <c r="AIG132" s="219"/>
      <c r="AIH132" s="219"/>
      <c r="AII132" s="219"/>
      <c r="AIJ132" s="219"/>
      <c r="AIK132" s="219"/>
      <c r="AIL132" s="219"/>
      <c r="AIM132" s="219"/>
      <c r="AIN132" s="219"/>
      <c r="AIO132" s="219"/>
      <c r="AIP132" s="219"/>
      <c r="AIQ132" s="219"/>
      <c r="AIR132" s="219"/>
      <c r="AIS132" s="219"/>
      <c r="AIT132" s="219"/>
      <c r="AIU132" s="219"/>
      <c r="AIV132" s="219"/>
      <c r="AIW132" s="219"/>
      <c r="AIX132" s="219"/>
      <c r="AIY132" s="219"/>
      <c r="AIZ132" s="219"/>
      <c r="AJA132" s="219"/>
      <c r="AJB132" s="219"/>
      <c r="AJC132" s="219"/>
      <c r="AJD132" s="219"/>
      <c r="AJE132" s="219"/>
      <c r="AJF132" s="219"/>
      <c r="AJG132" s="219"/>
      <c r="AJH132" s="219"/>
      <c r="AJI132" s="219"/>
      <c r="AJJ132" s="219"/>
      <c r="AJK132" s="219"/>
      <c r="AJL132" s="219"/>
      <c r="AJM132" s="219"/>
      <c r="AJN132" s="219"/>
      <c r="AJO132" s="219"/>
      <c r="AJP132" s="219"/>
      <c r="AJQ132" s="219"/>
      <c r="AJR132" s="219"/>
      <c r="AJS132" s="219"/>
      <c r="AJT132" s="219"/>
      <c r="AJU132" s="219"/>
      <c r="AJV132" s="219"/>
      <c r="AJW132" s="219"/>
      <c r="AJX132" s="219"/>
      <c r="AJY132" s="219"/>
      <c r="AJZ132" s="219"/>
      <c r="AKA132" s="219"/>
      <c r="AKB132" s="219"/>
      <c r="AKC132" s="219"/>
      <c r="AKD132" s="219"/>
      <c r="AKE132" s="219"/>
      <c r="AKF132" s="219"/>
      <c r="AKG132" s="219"/>
      <c r="AKH132" s="219"/>
      <c r="AKI132" s="219"/>
      <c r="AKJ132" s="219"/>
      <c r="AKK132" s="219"/>
      <c r="AKL132" s="219"/>
      <c r="AKM132" s="219"/>
      <c r="AKN132" s="219"/>
      <c r="AKO132" s="219"/>
      <c r="AKP132" s="219"/>
      <c r="AKQ132" s="219"/>
      <c r="AKR132" s="219"/>
      <c r="AKS132" s="219"/>
      <c r="AKT132" s="219"/>
      <c r="AKU132" s="219"/>
      <c r="AKV132" s="219"/>
      <c r="AKW132" s="219"/>
      <c r="AKX132" s="219"/>
      <c r="AKY132" s="219"/>
      <c r="AKZ132" s="219"/>
      <c r="ALA132" s="219"/>
      <c r="ALB132" s="219"/>
      <c r="ALC132" s="219"/>
      <c r="ALD132" s="219"/>
      <c r="ALE132" s="219"/>
      <c r="ALF132" s="219"/>
      <c r="ALG132" s="219"/>
      <c r="ALH132" s="219"/>
      <c r="ALI132" s="219"/>
      <c r="ALJ132" s="219"/>
      <c r="ALK132" s="219"/>
      <c r="ALL132" s="219"/>
      <c r="ALM132" s="219"/>
      <c r="ALN132" s="219"/>
      <c r="ALO132" s="219"/>
      <c r="ALP132" s="219"/>
      <c r="ALQ132" s="219"/>
      <c r="ALR132" s="219"/>
      <c r="ALS132" s="219"/>
      <c r="ALT132" s="219"/>
      <c r="ALU132" s="219"/>
      <c r="ALV132" s="134"/>
      <c r="ALW132" s="134"/>
      <c r="ALX132" s="134"/>
    </row>
    <row r="133" spans="1:1012" s="137" customFormat="1">
      <c r="A133" s="220"/>
      <c r="B133" s="221"/>
      <c r="C133" s="218"/>
      <c r="D133" s="223"/>
      <c r="E133" s="224"/>
      <c r="F133" s="224"/>
      <c r="G133" s="224"/>
      <c r="H133" s="224"/>
      <c r="I133" s="225"/>
      <c r="J133" s="218"/>
      <c r="K133" s="218"/>
      <c r="L133" s="218"/>
      <c r="M133" s="218"/>
      <c r="N133" s="218"/>
      <c r="O133" s="218"/>
      <c r="P133" s="218"/>
      <c r="Q133" s="218"/>
      <c r="R133" s="218"/>
      <c r="S133" s="218"/>
      <c r="T133" s="218"/>
      <c r="U133" s="218"/>
      <c r="V133" s="218"/>
      <c r="W133" s="218"/>
      <c r="X133" s="218"/>
      <c r="Y133" s="218"/>
      <c r="Z133" s="218"/>
      <c r="AA133" s="218"/>
      <c r="AB133" s="218"/>
      <c r="AC133" s="218"/>
      <c r="AD133" s="218"/>
      <c r="AE133" s="218"/>
      <c r="AF133" s="218"/>
      <c r="AG133" s="218"/>
      <c r="AH133" s="218"/>
      <c r="AI133" s="218"/>
      <c r="AJ133" s="218"/>
      <c r="AK133" s="218"/>
      <c r="AL133" s="218"/>
      <c r="AM133" s="218"/>
      <c r="AN133" s="218"/>
      <c r="AO133" s="218"/>
      <c r="AP133" s="218"/>
      <c r="AQ133" s="218"/>
      <c r="AR133" s="218"/>
      <c r="AS133" s="218"/>
      <c r="AT133" s="218"/>
      <c r="AU133" s="218"/>
      <c r="AV133" s="218"/>
      <c r="AW133" s="218"/>
      <c r="AX133" s="218"/>
      <c r="AY133" s="218"/>
      <c r="AZ133" s="218"/>
      <c r="BA133" s="218"/>
      <c r="BB133" s="218"/>
      <c r="BC133" s="218"/>
      <c r="BD133" s="218"/>
      <c r="BE133" s="218"/>
      <c r="BF133" s="218"/>
      <c r="BG133" s="218"/>
      <c r="BH133" s="218"/>
      <c r="BI133" s="218"/>
      <c r="BJ133" s="218"/>
      <c r="BK133" s="218"/>
      <c r="BL133" s="218"/>
      <c r="BM133" s="218"/>
      <c r="BN133" s="218"/>
      <c r="BO133" s="218"/>
      <c r="BP133" s="218"/>
      <c r="BQ133" s="218"/>
      <c r="BR133" s="218"/>
      <c r="BS133" s="218"/>
      <c r="BT133" s="218"/>
      <c r="BU133" s="218"/>
      <c r="BV133" s="218"/>
      <c r="BW133" s="218"/>
      <c r="BX133" s="218"/>
      <c r="BY133" s="218"/>
      <c r="BZ133" s="218"/>
      <c r="CA133" s="218"/>
      <c r="CB133" s="218"/>
      <c r="CC133" s="218"/>
      <c r="CD133" s="218"/>
      <c r="CE133" s="218"/>
      <c r="CF133" s="218"/>
      <c r="CG133" s="218"/>
      <c r="CH133" s="218"/>
      <c r="CI133" s="218"/>
      <c r="CJ133" s="218"/>
      <c r="CK133" s="218"/>
      <c r="CL133" s="218"/>
      <c r="CM133" s="218"/>
      <c r="CN133" s="218"/>
      <c r="CO133" s="218"/>
      <c r="CP133" s="218"/>
      <c r="CQ133" s="218"/>
      <c r="CR133" s="218"/>
      <c r="CS133" s="218"/>
      <c r="CT133" s="218"/>
      <c r="CU133" s="218"/>
      <c r="CV133" s="218"/>
      <c r="CW133" s="218"/>
      <c r="CX133" s="218"/>
      <c r="CY133" s="218"/>
      <c r="CZ133" s="218"/>
      <c r="DA133" s="218"/>
      <c r="DB133" s="218"/>
      <c r="DC133" s="218"/>
      <c r="DD133" s="218"/>
      <c r="DE133" s="218"/>
      <c r="DF133" s="218"/>
      <c r="DG133" s="218"/>
      <c r="DH133" s="218"/>
      <c r="DI133" s="218"/>
      <c r="DJ133" s="218"/>
      <c r="DK133" s="218"/>
      <c r="DL133" s="218"/>
      <c r="DM133" s="218"/>
      <c r="DN133" s="218"/>
      <c r="DO133" s="218"/>
      <c r="DP133" s="218"/>
      <c r="DQ133" s="218"/>
      <c r="DR133" s="218"/>
      <c r="DS133" s="218"/>
      <c r="DT133" s="218"/>
      <c r="DU133" s="218"/>
      <c r="DV133" s="218"/>
      <c r="DW133" s="218"/>
      <c r="DX133" s="218"/>
      <c r="DY133" s="218"/>
      <c r="DZ133" s="218"/>
      <c r="EA133" s="218"/>
      <c r="EB133" s="218"/>
      <c r="EC133" s="218"/>
      <c r="ED133" s="218"/>
      <c r="EE133" s="218"/>
      <c r="EF133" s="218"/>
      <c r="EG133" s="218"/>
      <c r="EH133" s="218"/>
      <c r="EI133" s="218"/>
      <c r="EJ133" s="218"/>
      <c r="EK133" s="218"/>
      <c r="EL133" s="218"/>
      <c r="EM133" s="218"/>
      <c r="EN133" s="218"/>
      <c r="EO133" s="218"/>
      <c r="EP133" s="218"/>
      <c r="EQ133" s="218"/>
      <c r="ER133" s="218"/>
      <c r="ES133" s="218"/>
      <c r="ET133" s="218"/>
      <c r="EU133" s="218"/>
      <c r="EV133" s="218"/>
      <c r="EW133" s="218"/>
      <c r="EX133" s="218"/>
      <c r="EY133" s="218"/>
      <c r="EZ133" s="218"/>
      <c r="FA133" s="218"/>
      <c r="FB133" s="218"/>
      <c r="FC133" s="218"/>
      <c r="FD133" s="218"/>
      <c r="FE133" s="218"/>
      <c r="FF133" s="218"/>
      <c r="FG133" s="218"/>
      <c r="FH133" s="218"/>
      <c r="FI133" s="218"/>
      <c r="FJ133" s="218"/>
      <c r="FK133" s="218"/>
      <c r="FL133" s="218"/>
      <c r="FM133" s="218"/>
      <c r="FN133" s="218"/>
      <c r="FO133" s="218"/>
      <c r="FP133" s="218"/>
      <c r="FQ133" s="218"/>
      <c r="FR133" s="218"/>
      <c r="FS133" s="218"/>
      <c r="FT133" s="218"/>
      <c r="FU133" s="218"/>
      <c r="FV133" s="218"/>
      <c r="FW133" s="218"/>
      <c r="FX133" s="218"/>
      <c r="FY133" s="218"/>
      <c r="FZ133" s="218"/>
      <c r="GA133" s="218"/>
      <c r="GB133" s="218"/>
      <c r="GC133" s="218"/>
      <c r="GD133" s="218"/>
      <c r="GE133" s="218"/>
      <c r="GF133" s="218"/>
      <c r="GG133" s="218"/>
      <c r="GH133" s="218"/>
      <c r="GI133" s="218"/>
      <c r="GJ133" s="218"/>
      <c r="GK133" s="218"/>
      <c r="GL133" s="218"/>
      <c r="GM133" s="218"/>
      <c r="GN133" s="218"/>
      <c r="GO133" s="218"/>
      <c r="GP133" s="218"/>
      <c r="GQ133" s="218"/>
      <c r="GR133" s="218"/>
      <c r="GS133" s="218"/>
      <c r="GT133" s="218"/>
      <c r="GU133" s="218"/>
      <c r="GV133" s="218"/>
      <c r="GW133" s="218"/>
      <c r="GX133" s="218"/>
      <c r="GY133" s="218"/>
      <c r="GZ133" s="218"/>
      <c r="HA133" s="218"/>
      <c r="HB133" s="218"/>
      <c r="HC133" s="218"/>
      <c r="HD133" s="218"/>
      <c r="HE133" s="218"/>
      <c r="HF133" s="218"/>
      <c r="HG133" s="218"/>
      <c r="HH133" s="218"/>
      <c r="HI133" s="218"/>
      <c r="HJ133" s="218"/>
      <c r="HK133" s="218"/>
      <c r="HL133" s="218"/>
      <c r="HM133" s="218"/>
      <c r="HN133" s="218"/>
      <c r="HO133" s="218"/>
      <c r="HP133" s="218"/>
      <c r="HQ133" s="218"/>
      <c r="HR133" s="218"/>
      <c r="HS133" s="218"/>
      <c r="HT133" s="218"/>
      <c r="HU133" s="218"/>
      <c r="HV133" s="218"/>
      <c r="HW133" s="218"/>
      <c r="HX133" s="218"/>
      <c r="HY133" s="218"/>
      <c r="HZ133" s="218"/>
      <c r="IA133" s="218"/>
      <c r="IB133" s="218"/>
      <c r="IC133" s="218"/>
      <c r="ID133" s="218"/>
      <c r="IE133" s="218"/>
      <c r="IF133" s="218"/>
      <c r="IG133" s="218"/>
      <c r="IH133" s="219"/>
      <c r="II133" s="219"/>
      <c r="IJ133" s="219"/>
      <c r="IK133" s="219"/>
      <c r="IL133" s="219"/>
      <c r="IM133" s="219"/>
      <c r="IN133" s="219"/>
      <c r="IO133" s="219"/>
      <c r="IP133" s="219"/>
      <c r="IQ133" s="219"/>
      <c r="IR133" s="219"/>
      <c r="IS133" s="219"/>
      <c r="IT133" s="219"/>
      <c r="IU133" s="219"/>
      <c r="IV133" s="219"/>
      <c r="IW133" s="219"/>
      <c r="IX133" s="219"/>
      <c r="IY133" s="219"/>
      <c r="IZ133" s="219"/>
      <c r="JA133" s="219"/>
      <c r="JB133" s="219"/>
      <c r="JC133" s="219"/>
      <c r="JD133" s="219"/>
      <c r="JE133" s="219"/>
      <c r="JF133" s="219"/>
      <c r="JG133" s="219"/>
      <c r="JH133" s="219"/>
      <c r="JI133" s="219"/>
      <c r="JJ133" s="219"/>
      <c r="JK133" s="219"/>
      <c r="JL133" s="219"/>
      <c r="JM133" s="219"/>
      <c r="JN133" s="219"/>
      <c r="JO133" s="219"/>
      <c r="JP133" s="219"/>
      <c r="JQ133" s="219"/>
      <c r="JR133" s="219"/>
      <c r="JS133" s="219"/>
      <c r="JT133" s="219"/>
      <c r="JU133" s="219"/>
      <c r="JV133" s="219"/>
      <c r="JW133" s="219"/>
      <c r="JX133" s="219"/>
      <c r="JY133" s="219"/>
      <c r="JZ133" s="219"/>
      <c r="KA133" s="219"/>
      <c r="KB133" s="219"/>
      <c r="KC133" s="219"/>
      <c r="KD133" s="219"/>
      <c r="KE133" s="219"/>
      <c r="KF133" s="219"/>
      <c r="KG133" s="219"/>
      <c r="KH133" s="219"/>
      <c r="KI133" s="219"/>
      <c r="KJ133" s="219"/>
      <c r="KK133" s="219"/>
      <c r="KL133" s="219"/>
      <c r="KM133" s="219"/>
      <c r="KN133" s="219"/>
      <c r="KO133" s="219"/>
      <c r="KP133" s="219"/>
      <c r="KQ133" s="219"/>
      <c r="KR133" s="219"/>
      <c r="KS133" s="219"/>
      <c r="KT133" s="219"/>
      <c r="KU133" s="219"/>
      <c r="KV133" s="219"/>
      <c r="KW133" s="219"/>
      <c r="KX133" s="219"/>
      <c r="KY133" s="219"/>
      <c r="KZ133" s="219"/>
      <c r="LA133" s="219"/>
      <c r="LB133" s="219"/>
      <c r="LC133" s="219"/>
      <c r="LD133" s="219"/>
      <c r="LE133" s="219"/>
      <c r="LF133" s="219"/>
      <c r="LG133" s="219"/>
      <c r="LH133" s="219"/>
      <c r="LI133" s="219"/>
      <c r="LJ133" s="219"/>
      <c r="LK133" s="219"/>
      <c r="LL133" s="219"/>
      <c r="LM133" s="219"/>
      <c r="LN133" s="219"/>
      <c r="LO133" s="219"/>
      <c r="LP133" s="219"/>
      <c r="LQ133" s="219"/>
      <c r="LR133" s="219"/>
      <c r="LS133" s="219"/>
      <c r="LT133" s="219"/>
      <c r="LU133" s="219"/>
      <c r="LV133" s="219"/>
      <c r="LW133" s="219"/>
      <c r="LX133" s="219"/>
      <c r="LY133" s="219"/>
      <c r="LZ133" s="219"/>
      <c r="MA133" s="219"/>
      <c r="MB133" s="219"/>
      <c r="MC133" s="219"/>
      <c r="MD133" s="219"/>
      <c r="ME133" s="219"/>
      <c r="MF133" s="219"/>
      <c r="MG133" s="219"/>
      <c r="MH133" s="219"/>
      <c r="MI133" s="219"/>
      <c r="MJ133" s="219"/>
      <c r="MK133" s="219"/>
      <c r="ML133" s="219"/>
      <c r="MM133" s="219"/>
      <c r="MN133" s="219"/>
      <c r="MO133" s="219"/>
      <c r="MP133" s="219"/>
      <c r="MQ133" s="219"/>
      <c r="MR133" s="219"/>
      <c r="MS133" s="219"/>
      <c r="MT133" s="219"/>
      <c r="MU133" s="219"/>
      <c r="MV133" s="219"/>
      <c r="MW133" s="219"/>
      <c r="MX133" s="219"/>
      <c r="MY133" s="219"/>
      <c r="MZ133" s="219"/>
      <c r="NA133" s="219"/>
      <c r="NB133" s="219"/>
      <c r="NC133" s="219"/>
      <c r="ND133" s="219"/>
      <c r="NE133" s="219"/>
      <c r="NF133" s="219"/>
      <c r="NG133" s="219"/>
      <c r="NH133" s="219"/>
      <c r="NI133" s="219"/>
      <c r="NJ133" s="219"/>
      <c r="NK133" s="219"/>
      <c r="NL133" s="219"/>
      <c r="NM133" s="219"/>
      <c r="NN133" s="219"/>
      <c r="NO133" s="219"/>
      <c r="NP133" s="219"/>
      <c r="NQ133" s="219"/>
      <c r="NR133" s="219"/>
      <c r="NS133" s="219"/>
      <c r="NT133" s="219"/>
      <c r="NU133" s="219"/>
      <c r="NV133" s="219"/>
      <c r="NW133" s="219"/>
      <c r="NX133" s="219"/>
      <c r="NY133" s="219"/>
      <c r="NZ133" s="219"/>
      <c r="OA133" s="219"/>
      <c r="OB133" s="219"/>
      <c r="OC133" s="219"/>
      <c r="OD133" s="219"/>
      <c r="OE133" s="219"/>
      <c r="OF133" s="219"/>
      <c r="OG133" s="219"/>
      <c r="OH133" s="219"/>
      <c r="OI133" s="219"/>
      <c r="OJ133" s="219"/>
      <c r="OK133" s="219"/>
      <c r="OL133" s="219"/>
      <c r="OM133" s="219"/>
      <c r="ON133" s="219"/>
      <c r="OO133" s="219"/>
      <c r="OP133" s="219"/>
      <c r="OQ133" s="219"/>
      <c r="OR133" s="219"/>
      <c r="OS133" s="219"/>
      <c r="OT133" s="219"/>
      <c r="OU133" s="219"/>
      <c r="OV133" s="219"/>
      <c r="OW133" s="219"/>
      <c r="OX133" s="219"/>
      <c r="OY133" s="219"/>
      <c r="OZ133" s="219"/>
      <c r="PA133" s="219"/>
      <c r="PB133" s="219"/>
      <c r="PC133" s="219"/>
      <c r="PD133" s="219"/>
      <c r="PE133" s="219"/>
      <c r="PF133" s="219"/>
      <c r="PG133" s="219"/>
      <c r="PH133" s="219"/>
      <c r="PI133" s="219"/>
      <c r="PJ133" s="219"/>
      <c r="PK133" s="219"/>
      <c r="PL133" s="219"/>
      <c r="PM133" s="219"/>
      <c r="PN133" s="219"/>
      <c r="PO133" s="219"/>
      <c r="PP133" s="219"/>
      <c r="PQ133" s="219"/>
      <c r="PR133" s="219"/>
      <c r="PS133" s="219"/>
      <c r="PT133" s="219"/>
      <c r="PU133" s="219"/>
      <c r="PV133" s="219"/>
      <c r="PW133" s="219"/>
      <c r="PX133" s="219"/>
      <c r="PY133" s="219"/>
      <c r="PZ133" s="219"/>
      <c r="QA133" s="219"/>
      <c r="QB133" s="219"/>
      <c r="QC133" s="219"/>
      <c r="QD133" s="219"/>
      <c r="QE133" s="219"/>
      <c r="QF133" s="219"/>
      <c r="QG133" s="219"/>
      <c r="QH133" s="219"/>
      <c r="QI133" s="219"/>
      <c r="QJ133" s="219"/>
      <c r="QK133" s="219"/>
      <c r="QL133" s="219"/>
      <c r="QM133" s="219"/>
      <c r="QN133" s="219"/>
      <c r="QO133" s="219"/>
      <c r="QP133" s="219"/>
      <c r="QQ133" s="219"/>
      <c r="QR133" s="219"/>
      <c r="QS133" s="219"/>
      <c r="QT133" s="219"/>
      <c r="QU133" s="219"/>
      <c r="QV133" s="219"/>
      <c r="QW133" s="219"/>
      <c r="QX133" s="219"/>
      <c r="QY133" s="219"/>
      <c r="QZ133" s="219"/>
      <c r="RA133" s="219"/>
      <c r="RB133" s="219"/>
      <c r="RC133" s="219"/>
      <c r="RD133" s="219"/>
      <c r="RE133" s="219"/>
      <c r="RF133" s="219"/>
      <c r="RG133" s="219"/>
      <c r="RH133" s="219"/>
      <c r="RI133" s="219"/>
      <c r="RJ133" s="219"/>
      <c r="RK133" s="219"/>
      <c r="RL133" s="219"/>
      <c r="RM133" s="219"/>
      <c r="RN133" s="219"/>
      <c r="RO133" s="219"/>
      <c r="RP133" s="219"/>
      <c r="RQ133" s="219"/>
      <c r="RR133" s="219"/>
      <c r="RS133" s="219"/>
      <c r="RT133" s="219"/>
      <c r="RU133" s="219"/>
      <c r="RV133" s="219"/>
      <c r="RW133" s="219"/>
      <c r="RX133" s="219"/>
      <c r="RY133" s="219"/>
      <c r="RZ133" s="219"/>
      <c r="SA133" s="219"/>
      <c r="SB133" s="219"/>
      <c r="SC133" s="219"/>
      <c r="SD133" s="219"/>
      <c r="SE133" s="219"/>
      <c r="SF133" s="219"/>
      <c r="SG133" s="219"/>
      <c r="SH133" s="219"/>
      <c r="SI133" s="219"/>
      <c r="SJ133" s="219"/>
      <c r="SK133" s="219"/>
      <c r="SL133" s="219"/>
      <c r="SM133" s="219"/>
      <c r="SN133" s="219"/>
      <c r="SO133" s="219"/>
      <c r="SP133" s="219"/>
      <c r="SQ133" s="219"/>
      <c r="SR133" s="219"/>
      <c r="SS133" s="219"/>
      <c r="ST133" s="219"/>
      <c r="SU133" s="219"/>
      <c r="SV133" s="219"/>
      <c r="SW133" s="219"/>
      <c r="SX133" s="219"/>
      <c r="SY133" s="219"/>
      <c r="SZ133" s="219"/>
      <c r="TA133" s="219"/>
      <c r="TB133" s="219"/>
      <c r="TC133" s="219"/>
      <c r="TD133" s="219"/>
      <c r="TE133" s="219"/>
      <c r="TF133" s="219"/>
      <c r="TG133" s="219"/>
      <c r="TH133" s="219"/>
      <c r="TI133" s="219"/>
      <c r="TJ133" s="219"/>
      <c r="TK133" s="219"/>
      <c r="TL133" s="219"/>
      <c r="TM133" s="219"/>
      <c r="TN133" s="219"/>
      <c r="TO133" s="219"/>
      <c r="TP133" s="219"/>
      <c r="TQ133" s="219"/>
      <c r="TR133" s="219"/>
      <c r="TS133" s="219"/>
      <c r="TT133" s="219"/>
      <c r="TU133" s="219"/>
      <c r="TV133" s="219"/>
      <c r="TW133" s="219"/>
      <c r="TX133" s="219"/>
      <c r="TY133" s="219"/>
      <c r="TZ133" s="219"/>
      <c r="UA133" s="219"/>
      <c r="UB133" s="219"/>
      <c r="UC133" s="219"/>
      <c r="UD133" s="219"/>
      <c r="UE133" s="219"/>
      <c r="UF133" s="219"/>
      <c r="UG133" s="219"/>
      <c r="UH133" s="219"/>
      <c r="UI133" s="219"/>
      <c r="UJ133" s="219"/>
      <c r="UK133" s="219"/>
      <c r="UL133" s="219"/>
      <c r="UM133" s="219"/>
      <c r="UN133" s="219"/>
      <c r="UO133" s="219"/>
      <c r="UP133" s="219"/>
      <c r="UQ133" s="219"/>
      <c r="UR133" s="219"/>
      <c r="US133" s="219"/>
      <c r="UT133" s="219"/>
      <c r="UU133" s="219"/>
      <c r="UV133" s="219"/>
      <c r="UW133" s="219"/>
      <c r="UX133" s="219"/>
      <c r="UY133" s="219"/>
      <c r="UZ133" s="219"/>
      <c r="VA133" s="219"/>
      <c r="VB133" s="219"/>
      <c r="VC133" s="219"/>
      <c r="VD133" s="219"/>
      <c r="VE133" s="219"/>
      <c r="VF133" s="219"/>
      <c r="VG133" s="219"/>
      <c r="VH133" s="219"/>
      <c r="VI133" s="219"/>
      <c r="VJ133" s="219"/>
      <c r="VK133" s="219"/>
      <c r="VL133" s="219"/>
      <c r="VM133" s="219"/>
      <c r="VN133" s="219"/>
      <c r="VO133" s="219"/>
      <c r="VP133" s="219"/>
      <c r="VQ133" s="219"/>
      <c r="VR133" s="219"/>
      <c r="VS133" s="219"/>
      <c r="VT133" s="219"/>
      <c r="VU133" s="219"/>
      <c r="VV133" s="219"/>
      <c r="VW133" s="219"/>
      <c r="VX133" s="219"/>
      <c r="VY133" s="219"/>
      <c r="VZ133" s="219"/>
      <c r="WA133" s="219"/>
      <c r="WB133" s="219"/>
      <c r="WC133" s="219"/>
      <c r="WD133" s="219"/>
      <c r="WE133" s="219"/>
      <c r="WF133" s="219"/>
      <c r="WG133" s="219"/>
      <c r="WH133" s="219"/>
      <c r="WI133" s="219"/>
      <c r="WJ133" s="219"/>
      <c r="WK133" s="219"/>
      <c r="WL133" s="219"/>
      <c r="WM133" s="219"/>
      <c r="WN133" s="219"/>
      <c r="WO133" s="219"/>
      <c r="WP133" s="219"/>
      <c r="WQ133" s="219"/>
      <c r="WR133" s="219"/>
      <c r="WS133" s="219"/>
      <c r="WT133" s="219"/>
      <c r="WU133" s="219"/>
      <c r="WV133" s="219"/>
      <c r="WW133" s="219"/>
      <c r="WX133" s="219"/>
      <c r="WY133" s="219"/>
      <c r="WZ133" s="219"/>
      <c r="XA133" s="219"/>
      <c r="XB133" s="219"/>
      <c r="XC133" s="219"/>
      <c r="XD133" s="219"/>
      <c r="XE133" s="219"/>
      <c r="XF133" s="219"/>
      <c r="XG133" s="219"/>
      <c r="XH133" s="219"/>
      <c r="XI133" s="219"/>
      <c r="XJ133" s="219"/>
      <c r="XK133" s="219"/>
      <c r="XL133" s="219"/>
      <c r="XM133" s="219"/>
      <c r="XN133" s="219"/>
      <c r="XO133" s="219"/>
      <c r="XP133" s="219"/>
      <c r="XQ133" s="219"/>
      <c r="XR133" s="219"/>
      <c r="XS133" s="219"/>
      <c r="XT133" s="219"/>
      <c r="XU133" s="219"/>
      <c r="XV133" s="219"/>
      <c r="XW133" s="219"/>
      <c r="XX133" s="219"/>
      <c r="XY133" s="219"/>
      <c r="XZ133" s="219"/>
      <c r="YA133" s="219"/>
      <c r="YB133" s="219"/>
      <c r="YC133" s="219"/>
      <c r="YD133" s="219"/>
      <c r="YE133" s="219"/>
      <c r="YF133" s="219"/>
      <c r="YG133" s="219"/>
      <c r="YH133" s="219"/>
      <c r="YI133" s="219"/>
      <c r="YJ133" s="219"/>
      <c r="YK133" s="219"/>
      <c r="YL133" s="219"/>
      <c r="YM133" s="219"/>
      <c r="YN133" s="219"/>
      <c r="YO133" s="219"/>
      <c r="YP133" s="219"/>
      <c r="YQ133" s="219"/>
      <c r="YR133" s="219"/>
      <c r="YS133" s="219"/>
      <c r="YT133" s="219"/>
      <c r="YU133" s="219"/>
      <c r="YV133" s="219"/>
      <c r="YW133" s="219"/>
      <c r="YX133" s="219"/>
      <c r="YY133" s="219"/>
      <c r="YZ133" s="219"/>
      <c r="ZA133" s="219"/>
      <c r="ZB133" s="219"/>
      <c r="ZC133" s="219"/>
      <c r="ZD133" s="219"/>
      <c r="ZE133" s="219"/>
      <c r="ZF133" s="219"/>
      <c r="ZG133" s="219"/>
      <c r="ZH133" s="219"/>
      <c r="ZI133" s="219"/>
      <c r="ZJ133" s="219"/>
      <c r="ZK133" s="219"/>
      <c r="ZL133" s="219"/>
      <c r="ZM133" s="219"/>
      <c r="ZN133" s="219"/>
      <c r="ZO133" s="219"/>
      <c r="ZP133" s="219"/>
      <c r="ZQ133" s="219"/>
      <c r="ZR133" s="219"/>
      <c r="ZS133" s="219"/>
      <c r="ZT133" s="219"/>
      <c r="ZU133" s="219"/>
      <c r="ZV133" s="219"/>
      <c r="ZW133" s="219"/>
      <c r="ZX133" s="219"/>
      <c r="ZY133" s="219"/>
      <c r="ZZ133" s="219"/>
      <c r="AAA133" s="219"/>
      <c r="AAB133" s="219"/>
      <c r="AAC133" s="219"/>
      <c r="AAD133" s="219"/>
      <c r="AAE133" s="219"/>
      <c r="AAF133" s="219"/>
      <c r="AAG133" s="219"/>
      <c r="AAH133" s="219"/>
      <c r="AAI133" s="219"/>
      <c r="AAJ133" s="219"/>
      <c r="AAK133" s="219"/>
      <c r="AAL133" s="219"/>
      <c r="AAM133" s="219"/>
      <c r="AAN133" s="219"/>
      <c r="AAO133" s="219"/>
      <c r="AAP133" s="219"/>
      <c r="AAQ133" s="219"/>
      <c r="AAR133" s="219"/>
      <c r="AAS133" s="219"/>
      <c r="AAT133" s="219"/>
      <c r="AAU133" s="219"/>
      <c r="AAV133" s="219"/>
      <c r="AAW133" s="219"/>
      <c r="AAX133" s="219"/>
      <c r="AAY133" s="219"/>
      <c r="AAZ133" s="219"/>
      <c r="ABA133" s="219"/>
      <c r="ABB133" s="219"/>
      <c r="ABC133" s="219"/>
      <c r="ABD133" s="219"/>
      <c r="ABE133" s="219"/>
      <c r="ABF133" s="219"/>
      <c r="ABG133" s="219"/>
      <c r="ABH133" s="219"/>
      <c r="ABI133" s="219"/>
      <c r="ABJ133" s="219"/>
      <c r="ABK133" s="219"/>
      <c r="ABL133" s="219"/>
      <c r="ABM133" s="219"/>
      <c r="ABN133" s="219"/>
      <c r="ABO133" s="219"/>
      <c r="ABP133" s="219"/>
      <c r="ABQ133" s="219"/>
      <c r="ABR133" s="219"/>
      <c r="ABS133" s="219"/>
      <c r="ABT133" s="219"/>
      <c r="ABU133" s="219"/>
      <c r="ABV133" s="219"/>
      <c r="ABW133" s="219"/>
      <c r="ABX133" s="219"/>
      <c r="ABY133" s="219"/>
      <c r="ABZ133" s="219"/>
      <c r="ACA133" s="219"/>
      <c r="ACB133" s="219"/>
      <c r="ACC133" s="219"/>
      <c r="ACD133" s="219"/>
      <c r="ACE133" s="219"/>
      <c r="ACF133" s="219"/>
      <c r="ACG133" s="219"/>
      <c r="ACH133" s="219"/>
      <c r="ACI133" s="219"/>
      <c r="ACJ133" s="219"/>
      <c r="ACK133" s="219"/>
      <c r="ACL133" s="219"/>
      <c r="ACM133" s="219"/>
      <c r="ACN133" s="219"/>
      <c r="ACO133" s="219"/>
      <c r="ACP133" s="219"/>
      <c r="ACQ133" s="219"/>
      <c r="ACR133" s="219"/>
      <c r="ACS133" s="219"/>
      <c r="ACT133" s="219"/>
      <c r="ACU133" s="219"/>
      <c r="ACV133" s="219"/>
      <c r="ACW133" s="219"/>
      <c r="ACX133" s="219"/>
      <c r="ACY133" s="219"/>
      <c r="ACZ133" s="219"/>
      <c r="ADA133" s="219"/>
      <c r="ADB133" s="219"/>
      <c r="ADC133" s="219"/>
      <c r="ADD133" s="219"/>
      <c r="ADE133" s="219"/>
      <c r="ADF133" s="219"/>
      <c r="ADG133" s="219"/>
      <c r="ADH133" s="219"/>
      <c r="ADI133" s="219"/>
      <c r="ADJ133" s="219"/>
      <c r="ADK133" s="219"/>
      <c r="ADL133" s="219"/>
      <c r="ADM133" s="219"/>
      <c r="ADN133" s="219"/>
      <c r="ADO133" s="219"/>
      <c r="ADP133" s="219"/>
      <c r="ADQ133" s="219"/>
      <c r="ADR133" s="219"/>
      <c r="ADS133" s="219"/>
      <c r="ADT133" s="219"/>
      <c r="ADU133" s="219"/>
      <c r="ADV133" s="219"/>
      <c r="ADW133" s="219"/>
      <c r="ADX133" s="219"/>
      <c r="ADY133" s="219"/>
      <c r="ADZ133" s="219"/>
      <c r="AEA133" s="219"/>
      <c r="AEB133" s="219"/>
      <c r="AEC133" s="219"/>
      <c r="AED133" s="219"/>
      <c r="AEE133" s="219"/>
      <c r="AEF133" s="219"/>
      <c r="AEG133" s="219"/>
      <c r="AEH133" s="219"/>
      <c r="AEI133" s="219"/>
      <c r="AEJ133" s="219"/>
      <c r="AEK133" s="219"/>
      <c r="AEL133" s="219"/>
      <c r="AEM133" s="219"/>
      <c r="AEN133" s="219"/>
      <c r="AEO133" s="219"/>
      <c r="AEP133" s="219"/>
      <c r="AEQ133" s="219"/>
      <c r="AER133" s="219"/>
      <c r="AES133" s="219"/>
      <c r="AET133" s="219"/>
      <c r="AEU133" s="219"/>
      <c r="AEV133" s="219"/>
      <c r="AEW133" s="219"/>
      <c r="AEX133" s="219"/>
      <c r="AEY133" s="219"/>
      <c r="AEZ133" s="219"/>
      <c r="AFA133" s="219"/>
      <c r="AFB133" s="219"/>
      <c r="AFC133" s="219"/>
      <c r="AFD133" s="219"/>
      <c r="AFE133" s="219"/>
      <c r="AFF133" s="219"/>
      <c r="AFG133" s="219"/>
      <c r="AFH133" s="219"/>
      <c r="AFI133" s="219"/>
      <c r="AFJ133" s="219"/>
      <c r="AFK133" s="219"/>
      <c r="AFL133" s="219"/>
      <c r="AFM133" s="219"/>
      <c r="AFN133" s="219"/>
      <c r="AFO133" s="219"/>
      <c r="AFP133" s="219"/>
      <c r="AFQ133" s="219"/>
      <c r="AFR133" s="219"/>
      <c r="AFS133" s="219"/>
      <c r="AFT133" s="219"/>
      <c r="AFU133" s="219"/>
      <c r="AFV133" s="219"/>
      <c r="AFW133" s="219"/>
      <c r="AFX133" s="219"/>
      <c r="AFY133" s="219"/>
      <c r="AFZ133" s="219"/>
      <c r="AGA133" s="219"/>
      <c r="AGB133" s="219"/>
      <c r="AGC133" s="219"/>
      <c r="AGD133" s="219"/>
      <c r="AGE133" s="219"/>
      <c r="AGF133" s="219"/>
      <c r="AGG133" s="219"/>
      <c r="AGH133" s="219"/>
      <c r="AGI133" s="219"/>
      <c r="AGJ133" s="219"/>
      <c r="AGK133" s="219"/>
      <c r="AGL133" s="219"/>
      <c r="AGM133" s="219"/>
      <c r="AGN133" s="219"/>
      <c r="AGO133" s="219"/>
      <c r="AGP133" s="219"/>
      <c r="AGQ133" s="219"/>
      <c r="AGR133" s="219"/>
      <c r="AGS133" s="219"/>
      <c r="AGT133" s="219"/>
      <c r="AGU133" s="219"/>
      <c r="AGV133" s="219"/>
      <c r="AGW133" s="219"/>
      <c r="AGX133" s="219"/>
      <c r="AGY133" s="219"/>
      <c r="AGZ133" s="219"/>
      <c r="AHA133" s="219"/>
      <c r="AHB133" s="219"/>
      <c r="AHC133" s="219"/>
      <c r="AHD133" s="219"/>
      <c r="AHE133" s="219"/>
      <c r="AHF133" s="219"/>
      <c r="AHG133" s="219"/>
      <c r="AHH133" s="219"/>
      <c r="AHI133" s="219"/>
      <c r="AHJ133" s="219"/>
      <c r="AHK133" s="219"/>
      <c r="AHL133" s="219"/>
      <c r="AHM133" s="219"/>
      <c r="AHN133" s="219"/>
      <c r="AHO133" s="219"/>
      <c r="AHP133" s="219"/>
      <c r="AHQ133" s="219"/>
      <c r="AHR133" s="219"/>
      <c r="AHS133" s="219"/>
      <c r="AHT133" s="219"/>
      <c r="AHU133" s="219"/>
      <c r="AHV133" s="219"/>
      <c r="AHW133" s="219"/>
      <c r="AHX133" s="219"/>
      <c r="AHY133" s="219"/>
      <c r="AHZ133" s="219"/>
      <c r="AIA133" s="219"/>
      <c r="AIB133" s="219"/>
      <c r="AIC133" s="219"/>
      <c r="AID133" s="219"/>
      <c r="AIE133" s="219"/>
      <c r="AIF133" s="219"/>
      <c r="AIG133" s="219"/>
      <c r="AIH133" s="219"/>
      <c r="AII133" s="219"/>
      <c r="AIJ133" s="219"/>
      <c r="AIK133" s="219"/>
      <c r="AIL133" s="219"/>
      <c r="AIM133" s="219"/>
      <c r="AIN133" s="219"/>
      <c r="AIO133" s="219"/>
      <c r="AIP133" s="219"/>
      <c r="AIQ133" s="219"/>
      <c r="AIR133" s="219"/>
      <c r="AIS133" s="219"/>
      <c r="AIT133" s="219"/>
      <c r="AIU133" s="219"/>
      <c r="AIV133" s="219"/>
      <c r="AIW133" s="219"/>
      <c r="AIX133" s="219"/>
      <c r="AIY133" s="219"/>
      <c r="AIZ133" s="219"/>
      <c r="AJA133" s="219"/>
      <c r="AJB133" s="219"/>
      <c r="AJC133" s="219"/>
      <c r="AJD133" s="219"/>
      <c r="AJE133" s="219"/>
      <c r="AJF133" s="219"/>
      <c r="AJG133" s="219"/>
      <c r="AJH133" s="219"/>
      <c r="AJI133" s="219"/>
      <c r="AJJ133" s="219"/>
      <c r="AJK133" s="219"/>
      <c r="AJL133" s="219"/>
      <c r="AJM133" s="219"/>
      <c r="AJN133" s="219"/>
      <c r="AJO133" s="219"/>
      <c r="AJP133" s="219"/>
      <c r="AJQ133" s="219"/>
      <c r="AJR133" s="219"/>
      <c r="AJS133" s="219"/>
      <c r="AJT133" s="219"/>
      <c r="AJU133" s="219"/>
      <c r="AJV133" s="219"/>
      <c r="AJW133" s="219"/>
      <c r="AJX133" s="219"/>
      <c r="AJY133" s="219"/>
      <c r="AJZ133" s="219"/>
      <c r="AKA133" s="219"/>
      <c r="AKB133" s="219"/>
      <c r="AKC133" s="219"/>
      <c r="AKD133" s="219"/>
      <c r="AKE133" s="219"/>
      <c r="AKF133" s="219"/>
      <c r="AKG133" s="219"/>
      <c r="AKH133" s="219"/>
      <c r="AKI133" s="219"/>
      <c r="AKJ133" s="219"/>
      <c r="AKK133" s="219"/>
      <c r="AKL133" s="219"/>
      <c r="AKM133" s="219"/>
      <c r="AKN133" s="219"/>
      <c r="AKO133" s="219"/>
      <c r="AKP133" s="219"/>
      <c r="AKQ133" s="219"/>
      <c r="AKR133" s="219"/>
      <c r="AKS133" s="219"/>
      <c r="AKT133" s="219"/>
      <c r="AKU133" s="219"/>
      <c r="AKV133" s="219"/>
      <c r="AKW133" s="219"/>
      <c r="AKX133" s="219"/>
      <c r="AKY133" s="219"/>
      <c r="AKZ133" s="219"/>
      <c r="ALA133" s="219"/>
      <c r="ALB133" s="219"/>
      <c r="ALC133" s="219"/>
      <c r="ALD133" s="219"/>
      <c r="ALE133" s="219"/>
      <c r="ALF133" s="219"/>
      <c r="ALG133" s="219"/>
      <c r="ALH133" s="219"/>
      <c r="ALI133" s="219"/>
      <c r="ALJ133" s="219"/>
      <c r="ALK133" s="219"/>
      <c r="ALL133" s="219"/>
      <c r="ALM133" s="219"/>
      <c r="ALN133" s="219"/>
      <c r="ALO133" s="219"/>
      <c r="ALP133" s="219"/>
      <c r="ALQ133" s="219"/>
      <c r="ALR133" s="219"/>
      <c r="ALS133" s="219"/>
      <c r="ALT133" s="219"/>
      <c r="ALU133" s="219"/>
      <c r="ALV133" s="134"/>
      <c r="ALW133" s="134"/>
      <c r="ALX133" s="134"/>
    </row>
    <row r="134" spans="1:1012" s="137" customFormat="1">
      <c r="A134" s="220"/>
      <c r="B134" s="221"/>
      <c r="C134" s="218"/>
      <c r="D134" s="223"/>
      <c r="E134" s="224"/>
      <c r="F134" s="224"/>
      <c r="G134" s="224"/>
      <c r="H134" s="224"/>
      <c r="I134" s="225"/>
      <c r="J134" s="218"/>
      <c r="K134" s="218"/>
      <c r="L134" s="218"/>
      <c r="M134" s="218"/>
      <c r="N134" s="218"/>
      <c r="O134" s="218"/>
      <c r="P134" s="218"/>
      <c r="Q134" s="218"/>
      <c r="R134" s="218"/>
      <c r="S134" s="218"/>
      <c r="T134" s="218"/>
      <c r="U134" s="218"/>
      <c r="V134" s="218"/>
      <c r="W134" s="218"/>
      <c r="X134" s="218"/>
      <c r="Y134" s="218"/>
      <c r="Z134" s="218"/>
      <c r="AA134" s="218"/>
      <c r="AB134" s="218"/>
      <c r="AC134" s="218"/>
      <c r="AD134" s="218"/>
      <c r="AE134" s="218"/>
      <c r="AF134" s="218"/>
      <c r="AG134" s="218"/>
      <c r="AH134" s="218"/>
      <c r="AI134" s="218"/>
      <c r="AJ134" s="218"/>
      <c r="AK134" s="218"/>
      <c r="AL134" s="218"/>
      <c r="AM134" s="218"/>
      <c r="AN134" s="218"/>
      <c r="AO134" s="218"/>
      <c r="AP134" s="218"/>
      <c r="AQ134" s="218"/>
      <c r="AR134" s="218"/>
      <c r="AS134" s="218"/>
      <c r="AT134" s="218"/>
      <c r="AU134" s="218"/>
      <c r="AV134" s="218"/>
      <c r="AW134" s="218"/>
      <c r="AX134" s="218"/>
      <c r="AY134" s="218"/>
      <c r="AZ134" s="218"/>
      <c r="BA134" s="218"/>
      <c r="BB134" s="218"/>
      <c r="BC134" s="218"/>
      <c r="BD134" s="218"/>
      <c r="BE134" s="218"/>
      <c r="BF134" s="218"/>
      <c r="BG134" s="218"/>
      <c r="BH134" s="218"/>
      <c r="BI134" s="218"/>
      <c r="BJ134" s="218"/>
      <c r="BK134" s="218"/>
      <c r="BL134" s="218"/>
      <c r="BM134" s="218"/>
      <c r="BN134" s="218"/>
      <c r="BO134" s="218"/>
      <c r="BP134" s="218"/>
      <c r="BQ134" s="218"/>
      <c r="BR134" s="218"/>
      <c r="BS134" s="218"/>
      <c r="BT134" s="218"/>
      <c r="BU134" s="218"/>
      <c r="BV134" s="218"/>
      <c r="BW134" s="218"/>
      <c r="BX134" s="218"/>
      <c r="BY134" s="218"/>
      <c r="BZ134" s="218"/>
      <c r="CA134" s="218"/>
      <c r="CB134" s="218"/>
      <c r="CC134" s="218"/>
      <c r="CD134" s="218"/>
      <c r="CE134" s="218"/>
      <c r="CF134" s="218"/>
      <c r="CG134" s="218"/>
      <c r="CH134" s="218"/>
      <c r="CI134" s="218"/>
      <c r="CJ134" s="218"/>
      <c r="CK134" s="218"/>
      <c r="CL134" s="218"/>
      <c r="CM134" s="218"/>
      <c r="CN134" s="218"/>
      <c r="CO134" s="218"/>
      <c r="CP134" s="218"/>
      <c r="CQ134" s="218"/>
      <c r="CR134" s="218"/>
      <c r="CS134" s="218"/>
      <c r="CT134" s="218"/>
      <c r="CU134" s="218"/>
      <c r="CV134" s="218"/>
      <c r="CW134" s="218"/>
      <c r="CX134" s="218"/>
      <c r="CY134" s="218"/>
      <c r="CZ134" s="218"/>
      <c r="DA134" s="218"/>
      <c r="DB134" s="218"/>
      <c r="DC134" s="218"/>
      <c r="DD134" s="218"/>
      <c r="DE134" s="218"/>
      <c r="DF134" s="218"/>
      <c r="DG134" s="218"/>
      <c r="DH134" s="218"/>
      <c r="DI134" s="218"/>
      <c r="DJ134" s="218"/>
      <c r="DK134" s="218"/>
      <c r="DL134" s="218"/>
      <c r="DM134" s="218"/>
      <c r="DN134" s="218"/>
      <c r="DO134" s="218"/>
      <c r="DP134" s="218"/>
      <c r="DQ134" s="218"/>
      <c r="DR134" s="218"/>
      <c r="DS134" s="218"/>
      <c r="DT134" s="218"/>
      <c r="DU134" s="218"/>
      <c r="DV134" s="218"/>
      <c r="DW134" s="218"/>
      <c r="DX134" s="218"/>
      <c r="DY134" s="218"/>
      <c r="DZ134" s="218"/>
      <c r="EA134" s="218"/>
      <c r="EB134" s="218"/>
      <c r="EC134" s="218"/>
      <c r="ED134" s="218"/>
      <c r="EE134" s="218"/>
      <c r="EF134" s="218"/>
      <c r="EG134" s="218"/>
      <c r="EH134" s="218"/>
      <c r="EI134" s="218"/>
      <c r="EJ134" s="218"/>
      <c r="EK134" s="218"/>
      <c r="EL134" s="218"/>
      <c r="EM134" s="218"/>
      <c r="EN134" s="218"/>
      <c r="EO134" s="218"/>
      <c r="EP134" s="218"/>
      <c r="EQ134" s="218"/>
      <c r="ER134" s="218"/>
      <c r="ES134" s="218"/>
      <c r="ET134" s="218"/>
      <c r="EU134" s="218"/>
      <c r="EV134" s="218"/>
      <c r="EW134" s="218"/>
      <c r="EX134" s="218"/>
      <c r="EY134" s="218"/>
      <c r="EZ134" s="218"/>
      <c r="FA134" s="218"/>
      <c r="FB134" s="218"/>
      <c r="FC134" s="218"/>
      <c r="FD134" s="218"/>
      <c r="FE134" s="218"/>
      <c r="FF134" s="218"/>
      <c r="FG134" s="218"/>
      <c r="FH134" s="218"/>
      <c r="FI134" s="218"/>
      <c r="FJ134" s="218"/>
      <c r="FK134" s="218"/>
      <c r="FL134" s="218"/>
      <c r="FM134" s="218"/>
      <c r="FN134" s="218"/>
      <c r="FO134" s="218"/>
      <c r="FP134" s="218"/>
      <c r="FQ134" s="218"/>
      <c r="FR134" s="218"/>
      <c r="FS134" s="218"/>
      <c r="FT134" s="218"/>
      <c r="FU134" s="218"/>
      <c r="FV134" s="218"/>
      <c r="FW134" s="218"/>
      <c r="FX134" s="218"/>
      <c r="FY134" s="218"/>
      <c r="FZ134" s="218"/>
      <c r="GA134" s="218"/>
      <c r="GB134" s="218"/>
      <c r="GC134" s="218"/>
      <c r="GD134" s="218"/>
      <c r="GE134" s="218"/>
      <c r="GF134" s="218"/>
      <c r="GG134" s="218"/>
      <c r="GH134" s="218"/>
      <c r="GI134" s="218"/>
      <c r="GJ134" s="218"/>
      <c r="GK134" s="218"/>
      <c r="GL134" s="218"/>
      <c r="GM134" s="218"/>
      <c r="GN134" s="218"/>
      <c r="GO134" s="218"/>
      <c r="GP134" s="218"/>
      <c r="GQ134" s="218"/>
      <c r="GR134" s="218"/>
      <c r="GS134" s="218"/>
      <c r="GT134" s="218"/>
      <c r="GU134" s="218"/>
      <c r="GV134" s="218"/>
      <c r="GW134" s="218"/>
      <c r="GX134" s="218"/>
      <c r="GY134" s="218"/>
      <c r="GZ134" s="218"/>
      <c r="HA134" s="218"/>
      <c r="HB134" s="218"/>
      <c r="HC134" s="218"/>
      <c r="HD134" s="218"/>
      <c r="HE134" s="218"/>
      <c r="HF134" s="218"/>
      <c r="HG134" s="218"/>
      <c r="HH134" s="218"/>
      <c r="HI134" s="218"/>
      <c r="HJ134" s="218"/>
      <c r="HK134" s="218"/>
      <c r="HL134" s="218"/>
      <c r="HM134" s="218"/>
      <c r="HN134" s="218"/>
      <c r="HO134" s="218"/>
      <c r="HP134" s="218"/>
      <c r="HQ134" s="218"/>
      <c r="HR134" s="218"/>
      <c r="HS134" s="218"/>
      <c r="HT134" s="218"/>
      <c r="HU134" s="218"/>
      <c r="HV134" s="218"/>
      <c r="HW134" s="218"/>
      <c r="HX134" s="218"/>
      <c r="HY134" s="218"/>
      <c r="HZ134" s="218"/>
      <c r="IA134" s="218"/>
      <c r="IB134" s="218"/>
      <c r="IC134" s="218"/>
      <c r="ID134" s="218"/>
      <c r="IE134" s="218"/>
      <c r="IF134" s="218"/>
      <c r="IG134" s="218"/>
      <c r="IH134" s="241"/>
      <c r="II134" s="241"/>
      <c r="IJ134" s="241"/>
      <c r="IK134" s="241"/>
      <c r="IL134" s="241"/>
      <c r="IM134" s="241"/>
      <c r="IN134" s="241"/>
      <c r="IO134" s="241"/>
      <c r="IP134" s="241"/>
      <c r="IQ134" s="241"/>
      <c r="IR134" s="241"/>
      <c r="IS134" s="241"/>
      <c r="IT134" s="241"/>
      <c r="IU134" s="241"/>
      <c r="IV134" s="241"/>
      <c r="IW134" s="241"/>
      <c r="IX134" s="241"/>
      <c r="IY134" s="241"/>
      <c r="IZ134" s="241"/>
      <c r="JA134" s="241"/>
      <c r="JB134" s="241"/>
      <c r="JC134" s="241"/>
      <c r="JD134" s="241"/>
      <c r="JE134" s="241"/>
      <c r="JF134" s="241"/>
      <c r="JG134" s="241"/>
      <c r="JH134" s="241"/>
      <c r="JI134" s="241"/>
      <c r="JJ134" s="241"/>
      <c r="JK134" s="241"/>
      <c r="JL134" s="241"/>
      <c r="JM134" s="241"/>
      <c r="JN134" s="241"/>
      <c r="JO134" s="241"/>
      <c r="JP134" s="241"/>
      <c r="JQ134" s="241"/>
      <c r="JR134" s="241"/>
      <c r="JS134" s="241"/>
      <c r="JT134" s="241"/>
      <c r="JU134" s="241"/>
      <c r="JV134" s="241"/>
      <c r="JW134" s="241"/>
      <c r="JX134" s="241"/>
      <c r="JY134" s="241"/>
      <c r="JZ134" s="241"/>
      <c r="KA134" s="241"/>
      <c r="KB134" s="241"/>
      <c r="KC134" s="241"/>
      <c r="KD134" s="241"/>
      <c r="KE134" s="241"/>
      <c r="KF134" s="241"/>
      <c r="KG134" s="241"/>
      <c r="KH134" s="241"/>
      <c r="KI134" s="241"/>
      <c r="KJ134" s="241"/>
      <c r="KK134" s="241"/>
      <c r="KL134" s="241"/>
      <c r="KM134" s="241"/>
      <c r="KN134" s="241"/>
      <c r="KO134" s="241"/>
      <c r="KP134" s="241"/>
      <c r="KQ134" s="241"/>
      <c r="KR134" s="241"/>
      <c r="KS134" s="241"/>
      <c r="KT134" s="241"/>
      <c r="KU134" s="241"/>
      <c r="KV134" s="241"/>
      <c r="KW134" s="241"/>
      <c r="KX134" s="241"/>
      <c r="KY134" s="241"/>
      <c r="KZ134" s="241"/>
      <c r="LA134" s="241"/>
      <c r="LB134" s="241"/>
      <c r="LC134" s="241"/>
      <c r="LD134" s="241"/>
      <c r="LE134" s="241"/>
      <c r="LF134" s="241"/>
      <c r="LG134" s="241"/>
      <c r="LH134" s="241"/>
      <c r="LI134" s="241"/>
      <c r="LJ134" s="241"/>
      <c r="LK134" s="241"/>
      <c r="LL134" s="241"/>
      <c r="LM134" s="241"/>
      <c r="LN134" s="241"/>
      <c r="LO134" s="241"/>
      <c r="LP134" s="241"/>
      <c r="LQ134" s="241"/>
      <c r="LR134" s="241"/>
      <c r="LS134" s="241"/>
      <c r="LT134" s="241"/>
      <c r="LU134" s="241"/>
      <c r="LV134" s="241"/>
      <c r="LW134" s="241"/>
      <c r="LX134" s="241"/>
      <c r="LY134" s="241"/>
      <c r="LZ134" s="241"/>
      <c r="MA134" s="241"/>
      <c r="MB134" s="241"/>
      <c r="MC134" s="241"/>
      <c r="MD134" s="241"/>
      <c r="ME134" s="241"/>
      <c r="MF134" s="241"/>
      <c r="MG134" s="241"/>
      <c r="MH134" s="241"/>
      <c r="MI134" s="241"/>
      <c r="MJ134" s="241"/>
      <c r="MK134" s="241"/>
      <c r="ML134" s="241"/>
      <c r="MM134" s="241"/>
      <c r="MN134" s="241"/>
      <c r="MO134" s="241"/>
      <c r="MP134" s="241"/>
      <c r="MQ134" s="241"/>
      <c r="MR134" s="241"/>
      <c r="MS134" s="241"/>
      <c r="MT134" s="241"/>
      <c r="MU134" s="241"/>
      <c r="MV134" s="241"/>
      <c r="MW134" s="241"/>
      <c r="MX134" s="241"/>
      <c r="MY134" s="241"/>
      <c r="MZ134" s="241"/>
      <c r="NA134" s="241"/>
      <c r="NB134" s="241"/>
      <c r="NC134" s="241"/>
      <c r="ND134" s="241"/>
      <c r="NE134" s="241"/>
      <c r="NF134" s="241"/>
      <c r="NG134" s="241"/>
      <c r="NH134" s="241"/>
      <c r="NI134" s="241"/>
      <c r="NJ134" s="241"/>
      <c r="NK134" s="241"/>
      <c r="NL134" s="241"/>
      <c r="NM134" s="241"/>
      <c r="NN134" s="241"/>
      <c r="NO134" s="241"/>
      <c r="NP134" s="241"/>
      <c r="NQ134" s="241"/>
      <c r="NR134" s="241"/>
      <c r="NS134" s="241"/>
      <c r="NT134" s="241"/>
      <c r="NU134" s="241"/>
      <c r="NV134" s="241"/>
      <c r="NW134" s="241"/>
      <c r="NX134" s="241"/>
      <c r="NY134" s="241"/>
      <c r="NZ134" s="241"/>
      <c r="OA134" s="241"/>
      <c r="OB134" s="241"/>
      <c r="OC134" s="241"/>
      <c r="OD134" s="241"/>
      <c r="OE134" s="241"/>
      <c r="OF134" s="241"/>
      <c r="OG134" s="241"/>
      <c r="OH134" s="241"/>
      <c r="OI134" s="241"/>
      <c r="OJ134" s="241"/>
      <c r="OK134" s="241"/>
      <c r="OL134" s="241"/>
      <c r="OM134" s="241"/>
      <c r="ON134" s="241"/>
      <c r="OO134" s="241"/>
      <c r="OP134" s="241"/>
      <c r="OQ134" s="241"/>
      <c r="OR134" s="241"/>
      <c r="OS134" s="241"/>
      <c r="OT134" s="241"/>
      <c r="OU134" s="241"/>
      <c r="OV134" s="241"/>
      <c r="OW134" s="241"/>
      <c r="OX134" s="241"/>
      <c r="OY134" s="241"/>
      <c r="OZ134" s="241"/>
      <c r="PA134" s="241"/>
      <c r="PB134" s="241"/>
      <c r="PC134" s="241"/>
      <c r="PD134" s="241"/>
      <c r="PE134" s="241"/>
      <c r="PF134" s="241"/>
      <c r="PG134" s="241"/>
      <c r="PH134" s="241"/>
      <c r="PI134" s="241"/>
      <c r="PJ134" s="241"/>
      <c r="PK134" s="241"/>
      <c r="PL134" s="241"/>
      <c r="PM134" s="241"/>
      <c r="PN134" s="241"/>
      <c r="PO134" s="241"/>
      <c r="PP134" s="241"/>
      <c r="PQ134" s="241"/>
      <c r="PR134" s="241"/>
      <c r="PS134" s="241"/>
      <c r="PT134" s="241"/>
      <c r="PU134" s="241"/>
      <c r="PV134" s="241"/>
      <c r="PW134" s="241"/>
      <c r="PX134" s="241"/>
      <c r="PY134" s="241"/>
      <c r="PZ134" s="241"/>
      <c r="QA134" s="241"/>
      <c r="QB134" s="241"/>
      <c r="QC134" s="241"/>
      <c r="QD134" s="241"/>
      <c r="QE134" s="241"/>
      <c r="QF134" s="241"/>
      <c r="QG134" s="241"/>
      <c r="QH134" s="241"/>
      <c r="QI134" s="241"/>
      <c r="QJ134" s="241"/>
      <c r="QK134" s="241"/>
      <c r="QL134" s="241"/>
      <c r="QM134" s="241"/>
      <c r="QN134" s="241"/>
      <c r="QO134" s="241"/>
      <c r="QP134" s="241"/>
      <c r="QQ134" s="241"/>
      <c r="QR134" s="241"/>
      <c r="QS134" s="241"/>
      <c r="QT134" s="241"/>
      <c r="QU134" s="241"/>
      <c r="QV134" s="241"/>
      <c r="QW134" s="241"/>
      <c r="QX134" s="241"/>
      <c r="QY134" s="241"/>
      <c r="QZ134" s="241"/>
      <c r="RA134" s="241"/>
      <c r="RB134" s="241"/>
      <c r="RC134" s="241"/>
      <c r="RD134" s="241"/>
      <c r="RE134" s="241"/>
      <c r="RF134" s="241"/>
      <c r="RG134" s="241"/>
      <c r="RH134" s="241"/>
      <c r="RI134" s="241"/>
      <c r="RJ134" s="241"/>
      <c r="RK134" s="241"/>
      <c r="RL134" s="241"/>
      <c r="RM134" s="241"/>
      <c r="RN134" s="241"/>
      <c r="RO134" s="241"/>
      <c r="RP134" s="241"/>
      <c r="RQ134" s="241"/>
      <c r="RR134" s="241"/>
      <c r="RS134" s="241"/>
      <c r="RT134" s="241"/>
      <c r="RU134" s="241"/>
      <c r="RV134" s="241"/>
      <c r="RW134" s="241"/>
      <c r="RX134" s="241"/>
      <c r="RY134" s="241"/>
      <c r="RZ134" s="241"/>
      <c r="SA134" s="241"/>
      <c r="SB134" s="241"/>
      <c r="SC134" s="241"/>
      <c r="SD134" s="241"/>
      <c r="SE134" s="241"/>
      <c r="SF134" s="241"/>
      <c r="SG134" s="241"/>
      <c r="SH134" s="241"/>
      <c r="SI134" s="241"/>
      <c r="SJ134" s="241"/>
      <c r="SK134" s="241"/>
      <c r="SL134" s="241"/>
      <c r="SM134" s="241"/>
      <c r="SN134" s="241"/>
      <c r="SO134" s="241"/>
      <c r="SP134" s="241"/>
      <c r="SQ134" s="241"/>
      <c r="SR134" s="241"/>
      <c r="SS134" s="241"/>
      <c r="ST134" s="241"/>
      <c r="SU134" s="241"/>
      <c r="SV134" s="241"/>
      <c r="SW134" s="241"/>
      <c r="SX134" s="241"/>
      <c r="SY134" s="241"/>
      <c r="SZ134" s="241"/>
      <c r="TA134" s="241"/>
      <c r="TB134" s="241"/>
      <c r="TC134" s="241"/>
      <c r="TD134" s="241"/>
      <c r="TE134" s="241"/>
      <c r="TF134" s="241"/>
      <c r="TG134" s="241"/>
      <c r="TH134" s="241"/>
      <c r="TI134" s="241"/>
      <c r="TJ134" s="241"/>
      <c r="TK134" s="241"/>
      <c r="TL134" s="241"/>
      <c r="TM134" s="241"/>
      <c r="TN134" s="241"/>
      <c r="TO134" s="241"/>
      <c r="TP134" s="241"/>
      <c r="TQ134" s="241"/>
      <c r="TR134" s="241"/>
      <c r="TS134" s="241"/>
      <c r="TT134" s="241"/>
      <c r="TU134" s="241"/>
      <c r="TV134" s="241"/>
      <c r="TW134" s="241"/>
      <c r="TX134" s="241"/>
      <c r="TY134" s="241"/>
      <c r="TZ134" s="241"/>
      <c r="UA134" s="241"/>
      <c r="UB134" s="241"/>
      <c r="UC134" s="241"/>
      <c r="UD134" s="241"/>
      <c r="UE134" s="241"/>
      <c r="UF134" s="241"/>
      <c r="UG134" s="241"/>
      <c r="UH134" s="241"/>
      <c r="UI134" s="241"/>
      <c r="UJ134" s="241"/>
      <c r="UK134" s="241"/>
      <c r="UL134" s="241"/>
      <c r="UM134" s="241"/>
      <c r="UN134" s="241"/>
      <c r="UO134" s="241"/>
      <c r="UP134" s="241"/>
      <c r="UQ134" s="241"/>
      <c r="UR134" s="241"/>
      <c r="US134" s="241"/>
      <c r="UT134" s="241"/>
      <c r="UU134" s="241"/>
      <c r="UV134" s="241"/>
      <c r="UW134" s="241"/>
      <c r="UX134" s="241"/>
      <c r="UY134" s="241"/>
      <c r="UZ134" s="241"/>
      <c r="VA134" s="241"/>
      <c r="VB134" s="241"/>
      <c r="VC134" s="241"/>
      <c r="VD134" s="241"/>
      <c r="VE134" s="241"/>
      <c r="VF134" s="241"/>
      <c r="VG134" s="241"/>
      <c r="VH134" s="241"/>
      <c r="VI134" s="241"/>
      <c r="VJ134" s="241"/>
      <c r="VK134" s="241"/>
      <c r="VL134" s="241"/>
      <c r="VM134" s="241"/>
      <c r="VN134" s="241"/>
      <c r="VO134" s="241"/>
      <c r="VP134" s="241"/>
      <c r="VQ134" s="241"/>
      <c r="VR134" s="241"/>
      <c r="VS134" s="241"/>
      <c r="VT134" s="241"/>
      <c r="VU134" s="241"/>
      <c r="VV134" s="241"/>
      <c r="VW134" s="241"/>
      <c r="VX134" s="241"/>
      <c r="VY134" s="241"/>
      <c r="VZ134" s="241"/>
      <c r="WA134" s="241"/>
      <c r="WB134" s="241"/>
      <c r="WC134" s="241"/>
      <c r="WD134" s="241"/>
      <c r="WE134" s="241"/>
      <c r="WF134" s="241"/>
      <c r="WG134" s="241"/>
      <c r="WH134" s="241"/>
      <c r="WI134" s="241"/>
      <c r="WJ134" s="241"/>
      <c r="WK134" s="241"/>
      <c r="WL134" s="241"/>
      <c r="WM134" s="241"/>
      <c r="WN134" s="241"/>
      <c r="WO134" s="241"/>
      <c r="WP134" s="241"/>
      <c r="WQ134" s="241"/>
      <c r="WR134" s="241"/>
      <c r="WS134" s="241"/>
      <c r="WT134" s="241"/>
      <c r="WU134" s="241"/>
      <c r="WV134" s="241"/>
      <c r="WW134" s="241"/>
      <c r="WX134" s="241"/>
      <c r="WY134" s="241"/>
      <c r="WZ134" s="241"/>
      <c r="XA134" s="241"/>
      <c r="XB134" s="241"/>
      <c r="XC134" s="241"/>
      <c r="XD134" s="241"/>
      <c r="XE134" s="241"/>
      <c r="XF134" s="241"/>
      <c r="XG134" s="241"/>
      <c r="XH134" s="241"/>
      <c r="XI134" s="241"/>
      <c r="XJ134" s="241"/>
      <c r="XK134" s="241"/>
      <c r="XL134" s="241"/>
      <c r="XM134" s="241"/>
      <c r="XN134" s="241"/>
      <c r="XO134" s="241"/>
      <c r="XP134" s="241"/>
      <c r="XQ134" s="241"/>
      <c r="XR134" s="241"/>
      <c r="XS134" s="241"/>
      <c r="XT134" s="241"/>
      <c r="XU134" s="241"/>
      <c r="XV134" s="241"/>
      <c r="XW134" s="241"/>
      <c r="XX134" s="241"/>
      <c r="XY134" s="241"/>
      <c r="XZ134" s="241"/>
      <c r="YA134" s="241"/>
      <c r="YB134" s="241"/>
      <c r="YC134" s="241"/>
      <c r="YD134" s="241"/>
      <c r="YE134" s="241"/>
      <c r="YF134" s="241"/>
      <c r="YG134" s="241"/>
      <c r="YH134" s="241"/>
      <c r="YI134" s="241"/>
      <c r="YJ134" s="241"/>
      <c r="YK134" s="241"/>
      <c r="YL134" s="241"/>
      <c r="YM134" s="241"/>
      <c r="YN134" s="241"/>
      <c r="YO134" s="241"/>
      <c r="YP134" s="241"/>
      <c r="YQ134" s="241"/>
      <c r="YR134" s="241"/>
      <c r="YS134" s="241"/>
      <c r="YT134" s="241"/>
      <c r="YU134" s="241"/>
      <c r="YV134" s="241"/>
      <c r="YW134" s="241"/>
      <c r="YX134" s="241"/>
      <c r="YY134" s="241"/>
      <c r="YZ134" s="241"/>
      <c r="ZA134" s="241"/>
      <c r="ZB134" s="241"/>
      <c r="ZC134" s="241"/>
      <c r="ZD134" s="241"/>
      <c r="ZE134" s="241"/>
      <c r="ZF134" s="241"/>
      <c r="ZG134" s="241"/>
      <c r="ZH134" s="241"/>
      <c r="ZI134" s="241"/>
      <c r="ZJ134" s="241"/>
      <c r="ZK134" s="241"/>
      <c r="ZL134" s="241"/>
      <c r="ZM134" s="241"/>
      <c r="ZN134" s="241"/>
      <c r="ZO134" s="241"/>
      <c r="ZP134" s="241"/>
      <c r="ZQ134" s="241"/>
      <c r="ZR134" s="241"/>
      <c r="ZS134" s="241"/>
      <c r="ZT134" s="241"/>
      <c r="ZU134" s="241"/>
      <c r="ZV134" s="241"/>
      <c r="ZW134" s="241"/>
      <c r="ZX134" s="241"/>
      <c r="ZY134" s="241"/>
      <c r="ZZ134" s="241"/>
      <c r="AAA134" s="241"/>
      <c r="AAB134" s="241"/>
      <c r="AAC134" s="241"/>
      <c r="AAD134" s="241"/>
      <c r="AAE134" s="241"/>
      <c r="AAF134" s="241"/>
      <c r="AAG134" s="241"/>
      <c r="AAH134" s="241"/>
      <c r="AAI134" s="241"/>
      <c r="AAJ134" s="241"/>
      <c r="AAK134" s="241"/>
      <c r="AAL134" s="241"/>
      <c r="AAM134" s="241"/>
      <c r="AAN134" s="241"/>
      <c r="AAO134" s="241"/>
      <c r="AAP134" s="241"/>
      <c r="AAQ134" s="241"/>
      <c r="AAR134" s="241"/>
      <c r="AAS134" s="241"/>
      <c r="AAT134" s="241"/>
      <c r="AAU134" s="241"/>
      <c r="AAV134" s="241"/>
      <c r="AAW134" s="241"/>
      <c r="AAX134" s="241"/>
      <c r="AAY134" s="241"/>
      <c r="AAZ134" s="241"/>
      <c r="ABA134" s="241"/>
      <c r="ABB134" s="241"/>
      <c r="ABC134" s="241"/>
      <c r="ABD134" s="241"/>
      <c r="ABE134" s="241"/>
      <c r="ABF134" s="241"/>
      <c r="ABG134" s="241"/>
      <c r="ABH134" s="241"/>
      <c r="ABI134" s="241"/>
      <c r="ABJ134" s="241"/>
      <c r="ABK134" s="241"/>
      <c r="ABL134" s="241"/>
      <c r="ABM134" s="241"/>
      <c r="ABN134" s="241"/>
      <c r="ABO134" s="241"/>
      <c r="ABP134" s="241"/>
      <c r="ABQ134" s="241"/>
      <c r="ABR134" s="241"/>
      <c r="ABS134" s="241"/>
      <c r="ABT134" s="241"/>
      <c r="ABU134" s="241"/>
      <c r="ABV134" s="241"/>
      <c r="ABW134" s="241"/>
      <c r="ABX134" s="241"/>
      <c r="ABY134" s="241"/>
      <c r="ABZ134" s="241"/>
      <c r="ACA134" s="241"/>
      <c r="ACB134" s="241"/>
      <c r="ACC134" s="241"/>
      <c r="ACD134" s="241"/>
      <c r="ACE134" s="241"/>
      <c r="ACF134" s="241"/>
      <c r="ACG134" s="241"/>
      <c r="ACH134" s="241"/>
      <c r="ACI134" s="241"/>
      <c r="ACJ134" s="241"/>
      <c r="ACK134" s="241"/>
      <c r="ACL134" s="241"/>
      <c r="ACM134" s="241"/>
      <c r="ACN134" s="241"/>
      <c r="ACO134" s="241"/>
      <c r="ACP134" s="241"/>
      <c r="ACQ134" s="241"/>
      <c r="ACR134" s="241"/>
      <c r="ACS134" s="241"/>
      <c r="ACT134" s="241"/>
      <c r="ACU134" s="241"/>
      <c r="ACV134" s="241"/>
      <c r="ACW134" s="241"/>
      <c r="ACX134" s="241"/>
      <c r="ACY134" s="241"/>
      <c r="ACZ134" s="241"/>
      <c r="ADA134" s="241"/>
      <c r="ADB134" s="241"/>
      <c r="ADC134" s="241"/>
      <c r="ADD134" s="241"/>
      <c r="ADE134" s="241"/>
      <c r="ADF134" s="241"/>
      <c r="ADG134" s="241"/>
      <c r="ADH134" s="241"/>
      <c r="ADI134" s="241"/>
      <c r="ADJ134" s="241"/>
      <c r="ADK134" s="241"/>
      <c r="ADL134" s="241"/>
      <c r="ADM134" s="241"/>
      <c r="ADN134" s="241"/>
      <c r="ADO134" s="241"/>
      <c r="ADP134" s="241"/>
      <c r="ADQ134" s="241"/>
      <c r="ADR134" s="241"/>
      <c r="ADS134" s="241"/>
      <c r="ADT134" s="241"/>
      <c r="ADU134" s="241"/>
      <c r="ADV134" s="241"/>
      <c r="ADW134" s="241"/>
      <c r="ADX134" s="241"/>
      <c r="ADY134" s="241"/>
      <c r="ADZ134" s="241"/>
      <c r="AEA134" s="241"/>
      <c r="AEB134" s="241"/>
      <c r="AEC134" s="241"/>
      <c r="AED134" s="241"/>
      <c r="AEE134" s="241"/>
      <c r="AEF134" s="241"/>
      <c r="AEG134" s="241"/>
      <c r="AEH134" s="241"/>
      <c r="AEI134" s="241"/>
      <c r="AEJ134" s="241"/>
      <c r="AEK134" s="241"/>
      <c r="AEL134" s="241"/>
      <c r="AEM134" s="241"/>
      <c r="AEN134" s="241"/>
      <c r="AEO134" s="241"/>
      <c r="AEP134" s="241"/>
      <c r="AEQ134" s="241"/>
      <c r="AER134" s="241"/>
      <c r="AES134" s="241"/>
      <c r="AET134" s="241"/>
      <c r="AEU134" s="241"/>
      <c r="AEV134" s="241"/>
      <c r="AEW134" s="241"/>
      <c r="AEX134" s="241"/>
      <c r="AEY134" s="241"/>
      <c r="AEZ134" s="241"/>
      <c r="AFA134" s="241"/>
      <c r="AFB134" s="241"/>
      <c r="AFC134" s="241"/>
      <c r="AFD134" s="241"/>
      <c r="AFE134" s="241"/>
      <c r="AFF134" s="241"/>
      <c r="AFG134" s="241"/>
      <c r="AFH134" s="241"/>
      <c r="AFI134" s="241"/>
      <c r="AFJ134" s="241"/>
      <c r="AFK134" s="241"/>
      <c r="AFL134" s="241"/>
      <c r="AFM134" s="241"/>
      <c r="AFN134" s="241"/>
      <c r="AFO134" s="241"/>
      <c r="AFP134" s="241"/>
      <c r="AFQ134" s="241"/>
      <c r="AFR134" s="241"/>
      <c r="AFS134" s="241"/>
      <c r="AFT134" s="241"/>
      <c r="AFU134" s="241"/>
      <c r="AFV134" s="241"/>
      <c r="AFW134" s="241"/>
      <c r="AFX134" s="241"/>
      <c r="AFY134" s="241"/>
      <c r="AFZ134" s="241"/>
      <c r="AGA134" s="241"/>
      <c r="AGB134" s="241"/>
      <c r="AGC134" s="241"/>
      <c r="AGD134" s="241"/>
      <c r="AGE134" s="241"/>
      <c r="AGF134" s="241"/>
      <c r="AGG134" s="241"/>
      <c r="AGH134" s="241"/>
      <c r="AGI134" s="241"/>
      <c r="AGJ134" s="241"/>
      <c r="AGK134" s="241"/>
      <c r="AGL134" s="241"/>
      <c r="AGM134" s="241"/>
      <c r="AGN134" s="241"/>
      <c r="AGO134" s="241"/>
      <c r="AGP134" s="241"/>
      <c r="AGQ134" s="241"/>
      <c r="AGR134" s="241"/>
      <c r="AGS134" s="241"/>
      <c r="AGT134" s="241"/>
      <c r="AGU134" s="241"/>
      <c r="AGV134" s="241"/>
      <c r="AGW134" s="241"/>
      <c r="AGX134" s="241"/>
      <c r="AGY134" s="241"/>
      <c r="AGZ134" s="241"/>
      <c r="AHA134" s="241"/>
      <c r="AHB134" s="241"/>
      <c r="AHC134" s="241"/>
      <c r="AHD134" s="241"/>
      <c r="AHE134" s="241"/>
      <c r="AHF134" s="241"/>
      <c r="AHG134" s="241"/>
      <c r="AHH134" s="241"/>
      <c r="AHI134" s="241"/>
      <c r="AHJ134" s="241"/>
      <c r="AHK134" s="241"/>
      <c r="AHL134" s="241"/>
      <c r="AHM134" s="241"/>
      <c r="AHN134" s="241"/>
      <c r="AHO134" s="241"/>
      <c r="AHP134" s="241"/>
      <c r="AHQ134" s="241"/>
      <c r="AHR134" s="241"/>
      <c r="AHS134" s="241"/>
      <c r="AHT134" s="241"/>
      <c r="AHU134" s="241"/>
      <c r="AHV134" s="241"/>
      <c r="AHW134" s="241"/>
      <c r="AHX134" s="241"/>
      <c r="AHY134" s="241"/>
      <c r="AHZ134" s="241"/>
      <c r="AIA134" s="241"/>
      <c r="AIB134" s="241"/>
      <c r="AIC134" s="241"/>
      <c r="AID134" s="241"/>
      <c r="AIE134" s="241"/>
      <c r="AIF134" s="241"/>
      <c r="AIG134" s="241"/>
      <c r="AIH134" s="241"/>
      <c r="AII134" s="241"/>
      <c r="AIJ134" s="241"/>
      <c r="AIK134" s="241"/>
      <c r="AIL134" s="241"/>
      <c r="AIM134" s="241"/>
      <c r="AIN134" s="241"/>
      <c r="AIO134" s="241"/>
      <c r="AIP134" s="241"/>
      <c r="AIQ134" s="241"/>
      <c r="AIR134" s="241"/>
      <c r="AIS134" s="241"/>
      <c r="AIT134" s="241"/>
      <c r="AIU134" s="241"/>
      <c r="AIV134" s="241"/>
      <c r="AIW134" s="241"/>
      <c r="AIX134" s="241"/>
      <c r="AIY134" s="241"/>
      <c r="AIZ134" s="241"/>
      <c r="AJA134" s="241"/>
      <c r="AJB134" s="241"/>
      <c r="AJC134" s="241"/>
      <c r="AJD134" s="241"/>
      <c r="AJE134" s="241"/>
      <c r="AJF134" s="241"/>
      <c r="AJG134" s="241"/>
      <c r="AJH134" s="241"/>
      <c r="AJI134" s="241"/>
      <c r="AJJ134" s="241"/>
      <c r="AJK134" s="241"/>
      <c r="AJL134" s="241"/>
      <c r="AJM134" s="241"/>
      <c r="AJN134" s="241"/>
      <c r="AJO134" s="241"/>
      <c r="AJP134" s="241"/>
      <c r="AJQ134" s="241"/>
      <c r="AJR134" s="241"/>
      <c r="AJS134" s="241"/>
      <c r="AJT134" s="241"/>
      <c r="AJU134" s="241"/>
      <c r="AJV134" s="241"/>
      <c r="AJW134" s="241"/>
      <c r="AJX134" s="241"/>
      <c r="AJY134" s="241"/>
      <c r="AJZ134" s="241"/>
      <c r="AKA134" s="241"/>
      <c r="AKB134" s="241"/>
      <c r="AKC134" s="241"/>
      <c r="AKD134" s="241"/>
      <c r="AKE134" s="241"/>
      <c r="AKF134" s="241"/>
      <c r="AKG134" s="241"/>
      <c r="AKH134" s="241"/>
      <c r="AKI134" s="241"/>
      <c r="AKJ134" s="241"/>
      <c r="AKK134" s="241"/>
      <c r="AKL134" s="241"/>
      <c r="AKM134" s="241"/>
      <c r="AKN134" s="241"/>
      <c r="AKO134" s="241"/>
      <c r="AKP134" s="241"/>
      <c r="AKQ134" s="241"/>
      <c r="AKR134" s="241"/>
      <c r="AKS134" s="241"/>
      <c r="AKT134" s="241"/>
      <c r="AKU134" s="241"/>
      <c r="AKV134" s="241"/>
      <c r="AKW134" s="241"/>
      <c r="AKX134" s="241"/>
      <c r="AKY134" s="241"/>
      <c r="AKZ134" s="241"/>
      <c r="ALA134" s="241"/>
      <c r="ALB134" s="241"/>
      <c r="ALC134" s="241"/>
      <c r="ALD134" s="241"/>
      <c r="ALE134" s="241"/>
      <c r="ALF134" s="241"/>
      <c r="ALG134" s="241"/>
      <c r="ALH134" s="241"/>
      <c r="ALI134" s="241"/>
      <c r="ALJ134" s="241"/>
      <c r="ALK134" s="241"/>
      <c r="ALL134" s="241"/>
      <c r="ALM134" s="241"/>
      <c r="ALN134" s="241"/>
      <c r="ALO134" s="241"/>
      <c r="ALP134" s="241"/>
      <c r="ALQ134" s="241"/>
      <c r="ALR134" s="241"/>
      <c r="ALS134" s="241"/>
      <c r="ALT134" s="241"/>
      <c r="ALU134" s="241"/>
      <c r="ALV134" s="242"/>
      <c r="ALW134" s="242"/>
      <c r="ALX134" s="242"/>
    </row>
    <row r="135" spans="1:1012" s="137" customFormat="1">
      <c r="A135" s="220"/>
      <c r="B135" s="221"/>
      <c r="C135" s="218"/>
      <c r="D135" s="223"/>
      <c r="E135" s="224"/>
      <c r="F135" s="224"/>
      <c r="G135" s="224"/>
      <c r="H135" s="224"/>
      <c r="I135" s="225"/>
      <c r="J135" s="218"/>
      <c r="K135" s="218"/>
      <c r="L135" s="218"/>
      <c r="M135" s="218"/>
      <c r="N135" s="218"/>
      <c r="O135" s="218"/>
      <c r="P135" s="218"/>
      <c r="Q135" s="218"/>
      <c r="R135" s="218"/>
      <c r="S135" s="218"/>
      <c r="T135" s="218"/>
      <c r="U135" s="218"/>
      <c r="V135" s="218"/>
      <c r="W135" s="218"/>
      <c r="X135" s="218"/>
      <c r="Y135" s="218"/>
      <c r="Z135" s="218"/>
      <c r="AA135" s="218"/>
      <c r="AB135" s="218"/>
      <c r="AC135" s="218"/>
      <c r="AD135" s="218"/>
      <c r="AE135" s="218"/>
      <c r="AF135" s="218"/>
      <c r="AG135" s="218"/>
      <c r="AH135" s="218"/>
      <c r="AI135" s="218"/>
      <c r="AJ135" s="218"/>
      <c r="AK135" s="218"/>
      <c r="AL135" s="218"/>
      <c r="AM135" s="218"/>
      <c r="AN135" s="218"/>
      <c r="AO135" s="218"/>
      <c r="AP135" s="218"/>
      <c r="AQ135" s="218"/>
      <c r="AR135" s="218"/>
      <c r="AS135" s="218"/>
      <c r="AT135" s="218"/>
      <c r="AU135" s="218"/>
      <c r="AV135" s="218"/>
      <c r="AW135" s="218"/>
      <c r="AX135" s="218"/>
      <c r="AY135" s="218"/>
      <c r="AZ135" s="218"/>
      <c r="BA135" s="218"/>
      <c r="BB135" s="218"/>
      <c r="BC135" s="218"/>
      <c r="BD135" s="218"/>
      <c r="BE135" s="218"/>
      <c r="BF135" s="218"/>
      <c r="BG135" s="218"/>
      <c r="BH135" s="218"/>
      <c r="BI135" s="218"/>
      <c r="BJ135" s="218"/>
      <c r="BK135" s="218"/>
      <c r="BL135" s="218"/>
      <c r="BM135" s="218"/>
      <c r="BN135" s="218"/>
      <c r="BO135" s="218"/>
      <c r="BP135" s="218"/>
      <c r="BQ135" s="218"/>
      <c r="BR135" s="218"/>
      <c r="BS135" s="218"/>
      <c r="BT135" s="218"/>
      <c r="BU135" s="218"/>
      <c r="BV135" s="218"/>
      <c r="BW135" s="218"/>
      <c r="BX135" s="218"/>
      <c r="BY135" s="218"/>
      <c r="BZ135" s="218"/>
      <c r="CA135" s="218"/>
      <c r="CB135" s="218"/>
      <c r="CC135" s="218"/>
      <c r="CD135" s="218"/>
      <c r="CE135" s="218"/>
      <c r="CF135" s="218"/>
      <c r="CG135" s="218"/>
      <c r="CH135" s="218"/>
      <c r="CI135" s="218"/>
      <c r="CJ135" s="218"/>
      <c r="CK135" s="218"/>
      <c r="CL135" s="218"/>
      <c r="CM135" s="218"/>
      <c r="CN135" s="218"/>
      <c r="CO135" s="218"/>
      <c r="CP135" s="218"/>
      <c r="CQ135" s="218"/>
      <c r="CR135" s="218"/>
      <c r="CS135" s="218"/>
      <c r="CT135" s="218"/>
      <c r="CU135" s="218"/>
      <c r="CV135" s="218"/>
      <c r="CW135" s="218"/>
      <c r="CX135" s="218"/>
      <c r="CY135" s="218"/>
      <c r="CZ135" s="218"/>
      <c r="DA135" s="218"/>
      <c r="DB135" s="218"/>
      <c r="DC135" s="218"/>
      <c r="DD135" s="218"/>
      <c r="DE135" s="218"/>
      <c r="DF135" s="218"/>
      <c r="DG135" s="218"/>
      <c r="DH135" s="218"/>
      <c r="DI135" s="218"/>
      <c r="DJ135" s="218"/>
      <c r="DK135" s="218"/>
      <c r="DL135" s="218"/>
      <c r="DM135" s="218"/>
      <c r="DN135" s="218"/>
      <c r="DO135" s="218"/>
      <c r="DP135" s="218"/>
      <c r="DQ135" s="218"/>
      <c r="DR135" s="218"/>
      <c r="DS135" s="218"/>
      <c r="DT135" s="218"/>
      <c r="DU135" s="218"/>
      <c r="DV135" s="218"/>
      <c r="DW135" s="218"/>
      <c r="DX135" s="218"/>
      <c r="DY135" s="218"/>
      <c r="DZ135" s="218"/>
      <c r="EA135" s="218"/>
      <c r="EB135" s="218"/>
      <c r="EC135" s="218"/>
      <c r="ED135" s="218"/>
      <c r="EE135" s="218"/>
      <c r="EF135" s="218"/>
      <c r="EG135" s="218"/>
      <c r="EH135" s="218"/>
      <c r="EI135" s="218"/>
      <c r="EJ135" s="218"/>
      <c r="EK135" s="218"/>
      <c r="EL135" s="218"/>
      <c r="EM135" s="218"/>
      <c r="EN135" s="218"/>
      <c r="EO135" s="218"/>
      <c r="EP135" s="218"/>
      <c r="EQ135" s="218"/>
      <c r="ER135" s="218"/>
      <c r="ES135" s="218"/>
      <c r="ET135" s="218"/>
      <c r="EU135" s="218"/>
      <c r="EV135" s="218"/>
      <c r="EW135" s="218"/>
      <c r="EX135" s="218"/>
      <c r="EY135" s="218"/>
      <c r="EZ135" s="218"/>
      <c r="FA135" s="218"/>
      <c r="FB135" s="218"/>
      <c r="FC135" s="218"/>
      <c r="FD135" s="218"/>
      <c r="FE135" s="218"/>
      <c r="FF135" s="218"/>
      <c r="FG135" s="218"/>
      <c r="FH135" s="218"/>
      <c r="FI135" s="218"/>
      <c r="FJ135" s="218"/>
      <c r="FK135" s="218"/>
      <c r="FL135" s="218"/>
      <c r="FM135" s="218"/>
      <c r="FN135" s="218"/>
      <c r="FO135" s="218"/>
      <c r="FP135" s="218"/>
      <c r="FQ135" s="218"/>
      <c r="FR135" s="218"/>
      <c r="FS135" s="218"/>
      <c r="FT135" s="218"/>
      <c r="FU135" s="218"/>
      <c r="FV135" s="218"/>
      <c r="FW135" s="218"/>
      <c r="FX135" s="218"/>
      <c r="FY135" s="218"/>
      <c r="FZ135" s="218"/>
      <c r="GA135" s="218"/>
      <c r="GB135" s="218"/>
      <c r="GC135" s="218"/>
      <c r="GD135" s="218"/>
      <c r="GE135" s="218"/>
      <c r="GF135" s="218"/>
      <c r="GG135" s="218"/>
      <c r="GH135" s="218"/>
      <c r="GI135" s="218"/>
      <c r="GJ135" s="218"/>
      <c r="GK135" s="218"/>
      <c r="GL135" s="218"/>
      <c r="GM135" s="218"/>
      <c r="GN135" s="218"/>
      <c r="GO135" s="218"/>
      <c r="GP135" s="218"/>
      <c r="GQ135" s="218"/>
      <c r="GR135" s="218"/>
      <c r="GS135" s="218"/>
      <c r="GT135" s="218"/>
      <c r="GU135" s="218"/>
      <c r="GV135" s="218"/>
      <c r="GW135" s="218"/>
      <c r="GX135" s="218"/>
      <c r="GY135" s="218"/>
      <c r="GZ135" s="218"/>
      <c r="HA135" s="218"/>
      <c r="HB135" s="218"/>
      <c r="HC135" s="218"/>
      <c r="HD135" s="218"/>
      <c r="HE135" s="218"/>
      <c r="HF135" s="218"/>
      <c r="HG135" s="218"/>
      <c r="HH135" s="218"/>
      <c r="HI135" s="218"/>
      <c r="HJ135" s="218"/>
      <c r="HK135" s="218"/>
      <c r="HL135" s="218"/>
      <c r="HM135" s="218"/>
      <c r="HN135" s="218"/>
      <c r="HO135" s="218"/>
      <c r="HP135" s="218"/>
      <c r="HQ135" s="218"/>
      <c r="HR135" s="218"/>
      <c r="HS135" s="218"/>
      <c r="HT135" s="218"/>
      <c r="HU135" s="218"/>
      <c r="HV135" s="218"/>
      <c r="HW135" s="218"/>
      <c r="HX135" s="218"/>
      <c r="HY135" s="218"/>
      <c r="HZ135" s="218"/>
      <c r="IA135" s="218"/>
      <c r="IB135" s="218"/>
      <c r="IC135" s="218"/>
      <c r="ID135" s="218"/>
      <c r="IE135" s="218"/>
      <c r="IF135" s="218"/>
      <c r="IG135" s="218"/>
      <c r="IH135" s="219"/>
      <c r="II135" s="219"/>
      <c r="IJ135" s="219"/>
      <c r="IK135" s="219"/>
      <c r="IL135" s="219"/>
      <c r="IM135" s="219"/>
      <c r="IN135" s="219"/>
      <c r="IO135" s="219"/>
      <c r="IP135" s="219"/>
      <c r="IQ135" s="219"/>
      <c r="IR135" s="219"/>
      <c r="IS135" s="219"/>
      <c r="IT135" s="219"/>
      <c r="IU135" s="219"/>
      <c r="IV135" s="219"/>
      <c r="IW135" s="219"/>
      <c r="IX135" s="219"/>
      <c r="IY135" s="219"/>
      <c r="IZ135" s="219"/>
      <c r="JA135" s="219"/>
      <c r="JB135" s="219"/>
      <c r="JC135" s="219"/>
      <c r="JD135" s="219"/>
      <c r="JE135" s="219"/>
      <c r="JF135" s="219"/>
      <c r="JG135" s="219"/>
      <c r="JH135" s="219"/>
      <c r="JI135" s="219"/>
      <c r="JJ135" s="219"/>
      <c r="JK135" s="219"/>
      <c r="JL135" s="219"/>
      <c r="JM135" s="219"/>
      <c r="JN135" s="219"/>
      <c r="JO135" s="219"/>
      <c r="JP135" s="219"/>
      <c r="JQ135" s="219"/>
      <c r="JR135" s="219"/>
      <c r="JS135" s="219"/>
      <c r="JT135" s="219"/>
      <c r="JU135" s="219"/>
      <c r="JV135" s="219"/>
      <c r="JW135" s="219"/>
      <c r="JX135" s="219"/>
      <c r="JY135" s="219"/>
      <c r="JZ135" s="219"/>
      <c r="KA135" s="219"/>
      <c r="KB135" s="219"/>
      <c r="KC135" s="219"/>
      <c r="KD135" s="219"/>
      <c r="KE135" s="219"/>
      <c r="KF135" s="219"/>
      <c r="KG135" s="219"/>
      <c r="KH135" s="219"/>
      <c r="KI135" s="219"/>
      <c r="KJ135" s="219"/>
      <c r="KK135" s="219"/>
      <c r="KL135" s="219"/>
      <c r="KM135" s="219"/>
      <c r="KN135" s="219"/>
      <c r="KO135" s="219"/>
      <c r="KP135" s="219"/>
      <c r="KQ135" s="219"/>
      <c r="KR135" s="219"/>
      <c r="KS135" s="219"/>
      <c r="KT135" s="219"/>
      <c r="KU135" s="219"/>
      <c r="KV135" s="219"/>
      <c r="KW135" s="219"/>
      <c r="KX135" s="219"/>
      <c r="KY135" s="219"/>
      <c r="KZ135" s="219"/>
      <c r="LA135" s="219"/>
      <c r="LB135" s="219"/>
      <c r="LC135" s="219"/>
      <c r="LD135" s="219"/>
      <c r="LE135" s="219"/>
      <c r="LF135" s="219"/>
      <c r="LG135" s="219"/>
      <c r="LH135" s="219"/>
      <c r="LI135" s="219"/>
      <c r="LJ135" s="219"/>
      <c r="LK135" s="219"/>
      <c r="LL135" s="219"/>
      <c r="LM135" s="219"/>
      <c r="LN135" s="219"/>
      <c r="LO135" s="219"/>
      <c r="LP135" s="219"/>
      <c r="LQ135" s="219"/>
      <c r="LR135" s="219"/>
      <c r="LS135" s="219"/>
      <c r="LT135" s="219"/>
      <c r="LU135" s="219"/>
      <c r="LV135" s="219"/>
      <c r="LW135" s="219"/>
      <c r="LX135" s="219"/>
      <c r="LY135" s="219"/>
      <c r="LZ135" s="219"/>
      <c r="MA135" s="219"/>
      <c r="MB135" s="219"/>
      <c r="MC135" s="219"/>
      <c r="MD135" s="219"/>
      <c r="ME135" s="219"/>
      <c r="MF135" s="219"/>
      <c r="MG135" s="219"/>
      <c r="MH135" s="219"/>
      <c r="MI135" s="219"/>
      <c r="MJ135" s="219"/>
      <c r="MK135" s="219"/>
      <c r="ML135" s="219"/>
      <c r="MM135" s="219"/>
      <c r="MN135" s="219"/>
      <c r="MO135" s="219"/>
      <c r="MP135" s="219"/>
      <c r="MQ135" s="219"/>
      <c r="MR135" s="219"/>
      <c r="MS135" s="219"/>
      <c r="MT135" s="219"/>
      <c r="MU135" s="219"/>
      <c r="MV135" s="219"/>
      <c r="MW135" s="219"/>
      <c r="MX135" s="219"/>
      <c r="MY135" s="219"/>
      <c r="MZ135" s="219"/>
      <c r="NA135" s="219"/>
      <c r="NB135" s="219"/>
      <c r="NC135" s="219"/>
      <c r="ND135" s="219"/>
      <c r="NE135" s="219"/>
      <c r="NF135" s="219"/>
      <c r="NG135" s="219"/>
      <c r="NH135" s="219"/>
      <c r="NI135" s="219"/>
      <c r="NJ135" s="219"/>
      <c r="NK135" s="219"/>
      <c r="NL135" s="219"/>
      <c r="NM135" s="219"/>
      <c r="NN135" s="219"/>
      <c r="NO135" s="219"/>
      <c r="NP135" s="219"/>
      <c r="NQ135" s="219"/>
      <c r="NR135" s="219"/>
      <c r="NS135" s="219"/>
      <c r="NT135" s="219"/>
      <c r="NU135" s="219"/>
      <c r="NV135" s="219"/>
      <c r="NW135" s="219"/>
      <c r="NX135" s="219"/>
      <c r="NY135" s="219"/>
      <c r="NZ135" s="219"/>
      <c r="OA135" s="219"/>
      <c r="OB135" s="219"/>
      <c r="OC135" s="219"/>
      <c r="OD135" s="219"/>
      <c r="OE135" s="219"/>
      <c r="OF135" s="219"/>
      <c r="OG135" s="219"/>
      <c r="OH135" s="219"/>
      <c r="OI135" s="219"/>
      <c r="OJ135" s="219"/>
      <c r="OK135" s="219"/>
      <c r="OL135" s="219"/>
      <c r="OM135" s="219"/>
      <c r="ON135" s="219"/>
      <c r="OO135" s="219"/>
      <c r="OP135" s="219"/>
      <c r="OQ135" s="219"/>
      <c r="OR135" s="219"/>
      <c r="OS135" s="219"/>
      <c r="OT135" s="219"/>
      <c r="OU135" s="219"/>
      <c r="OV135" s="219"/>
      <c r="OW135" s="219"/>
      <c r="OX135" s="219"/>
      <c r="OY135" s="219"/>
      <c r="OZ135" s="219"/>
      <c r="PA135" s="219"/>
      <c r="PB135" s="219"/>
      <c r="PC135" s="219"/>
      <c r="PD135" s="219"/>
      <c r="PE135" s="219"/>
      <c r="PF135" s="219"/>
      <c r="PG135" s="219"/>
      <c r="PH135" s="219"/>
      <c r="PI135" s="219"/>
      <c r="PJ135" s="219"/>
      <c r="PK135" s="219"/>
      <c r="PL135" s="219"/>
      <c r="PM135" s="219"/>
      <c r="PN135" s="219"/>
      <c r="PO135" s="219"/>
      <c r="PP135" s="219"/>
      <c r="PQ135" s="219"/>
      <c r="PR135" s="219"/>
      <c r="PS135" s="219"/>
      <c r="PT135" s="219"/>
      <c r="PU135" s="219"/>
      <c r="PV135" s="219"/>
      <c r="PW135" s="219"/>
      <c r="PX135" s="219"/>
      <c r="PY135" s="219"/>
      <c r="PZ135" s="219"/>
      <c r="QA135" s="219"/>
      <c r="QB135" s="219"/>
      <c r="QC135" s="219"/>
      <c r="QD135" s="219"/>
      <c r="QE135" s="219"/>
      <c r="QF135" s="219"/>
      <c r="QG135" s="219"/>
      <c r="QH135" s="219"/>
      <c r="QI135" s="219"/>
      <c r="QJ135" s="219"/>
      <c r="QK135" s="219"/>
      <c r="QL135" s="219"/>
      <c r="QM135" s="219"/>
      <c r="QN135" s="219"/>
      <c r="QO135" s="219"/>
      <c r="QP135" s="219"/>
      <c r="QQ135" s="219"/>
      <c r="QR135" s="219"/>
      <c r="QS135" s="219"/>
      <c r="QT135" s="219"/>
      <c r="QU135" s="219"/>
      <c r="QV135" s="219"/>
      <c r="QW135" s="219"/>
      <c r="QX135" s="219"/>
      <c r="QY135" s="219"/>
      <c r="QZ135" s="219"/>
      <c r="RA135" s="219"/>
      <c r="RB135" s="219"/>
      <c r="RC135" s="219"/>
      <c r="RD135" s="219"/>
      <c r="RE135" s="219"/>
      <c r="RF135" s="219"/>
      <c r="RG135" s="219"/>
      <c r="RH135" s="219"/>
      <c r="RI135" s="219"/>
      <c r="RJ135" s="219"/>
      <c r="RK135" s="219"/>
      <c r="RL135" s="219"/>
      <c r="RM135" s="219"/>
      <c r="RN135" s="219"/>
      <c r="RO135" s="219"/>
      <c r="RP135" s="219"/>
      <c r="RQ135" s="219"/>
      <c r="RR135" s="219"/>
      <c r="RS135" s="219"/>
      <c r="RT135" s="219"/>
      <c r="RU135" s="219"/>
      <c r="RV135" s="219"/>
      <c r="RW135" s="219"/>
      <c r="RX135" s="219"/>
      <c r="RY135" s="219"/>
      <c r="RZ135" s="219"/>
      <c r="SA135" s="219"/>
      <c r="SB135" s="219"/>
      <c r="SC135" s="219"/>
      <c r="SD135" s="219"/>
      <c r="SE135" s="219"/>
      <c r="SF135" s="219"/>
      <c r="SG135" s="219"/>
      <c r="SH135" s="219"/>
      <c r="SI135" s="219"/>
      <c r="SJ135" s="219"/>
      <c r="SK135" s="219"/>
      <c r="SL135" s="219"/>
      <c r="SM135" s="219"/>
      <c r="SN135" s="219"/>
      <c r="SO135" s="219"/>
      <c r="SP135" s="219"/>
      <c r="SQ135" s="219"/>
      <c r="SR135" s="219"/>
      <c r="SS135" s="219"/>
      <c r="ST135" s="219"/>
      <c r="SU135" s="219"/>
      <c r="SV135" s="219"/>
      <c r="SW135" s="219"/>
      <c r="SX135" s="219"/>
      <c r="SY135" s="219"/>
      <c r="SZ135" s="219"/>
      <c r="TA135" s="219"/>
      <c r="TB135" s="219"/>
      <c r="TC135" s="219"/>
      <c r="TD135" s="219"/>
      <c r="TE135" s="219"/>
      <c r="TF135" s="219"/>
      <c r="TG135" s="219"/>
      <c r="TH135" s="219"/>
      <c r="TI135" s="219"/>
      <c r="TJ135" s="219"/>
      <c r="TK135" s="219"/>
      <c r="TL135" s="219"/>
      <c r="TM135" s="219"/>
      <c r="TN135" s="219"/>
      <c r="TO135" s="219"/>
      <c r="TP135" s="219"/>
      <c r="TQ135" s="219"/>
      <c r="TR135" s="219"/>
      <c r="TS135" s="219"/>
      <c r="TT135" s="219"/>
      <c r="TU135" s="219"/>
      <c r="TV135" s="219"/>
      <c r="TW135" s="219"/>
      <c r="TX135" s="219"/>
      <c r="TY135" s="219"/>
      <c r="TZ135" s="219"/>
      <c r="UA135" s="219"/>
      <c r="UB135" s="219"/>
      <c r="UC135" s="219"/>
      <c r="UD135" s="219"/>
      <c r="UE135" s="219"/>
      <c r="UF135" s="219"/>
      <c r="UG135" s="219"/>
      <c r="UH135" s="219"/>
      <c r="UI135" s="219"/>
      <c r="UJ135" s="219"/>
      <c r="UK135" s="219"/>
      <c r="UL135" s="219"/>
      <c r="UM135" s="219"/>
      <c r="UN135" s="219"/>
      <c r="UO135" s="219"/>
      <c r="UP135" s="219"/>
      <c r="UQ135" s="219"/>
      <c r="UR135" s="219"/>
      <c r="US135" s="219"/>
      <c r="UT135" s="219"/>
      <c r="UU135" s="219"/>
      <c r="UV135" s="219"/>
      <c r="UW135" s="219"/>
      <c r="UX135" s="219"/>
      <c r="UY135" s="219"/>
      <c r="UZ135" s="219"/>
      <c r="VA135" s="219"/>
      <c r="VB135" s="219"/>
      <c r="VC135" s="219"/>
      <c r="VD135" s="219"/>
      <c r="VE135" s="219"/>
      <c r="VF135" s="219"/>
      <c r="VG135" s="219"/>
      <c r="VH135" s="219"/>
      <c r="VI135" s="219"/>
      <c r="VJ135" s="219"/>
      <c r="VK135" s="219"/>
      <c r="VL135" s="219"/>
      <c r="VM135" s="219"/>
      <c r="VN135" s="219"/>
      <c r="VO135" s="219"/>
      <c r="VP135" s="219"/>
      <c r="VQ135" s="219"/>
      <c r="VR135" s="219"/>
      <c r="VS135" s="219"/>
      <c r="VT135" s="219"/>
      <c r="VU135" s="219"/>
      <c r="VV135" s="219"/>
      <c r="VW135" s="219"/>
      <c r="VX135" s="219"/>
      <c r="VY135" s="219"/>
      <c r="VZ135" s="219"/>
      <c r="WA135" s="219"/>
      <c r="WB135" s="219"/>
      <c r="WC135" s="219"/>
      <c r="WD135" s="219"/>
      <c r="WE135" s="219"/>
      <c r="WF135" s="219"/>
      <c r="WG135" s="219"/>
      <c r="WH135" s="219"/>
      <c r="WI135" s="219"/>
      <c r="WJ135" s="219"/>
      <c r="WK135" s="219"/>
      <c r="WL135" s="219"/>
      <c r="WM135" s="219"/>
      <c r="WN135" s="219"/>
      <c r="WO135" s="219"/>
      <c r="WP135" s="219"/>
      <c r="WQ135" s="219"/>
      <c r="WR135" s="219"/>
      <c r="WS135" s="219"/>
      <c r="WT135" s="219"/>
      <c r="WU135" s="219"/>
      <c r="WV135" s="219"/>
      <c r="WW135" s="219"/>
      <c r="WX135" s="219"/>
      <c r="WY135" s="219"/>
      <c r="WZ135" s="219"/>
      <c r="XA135" s="219"/>
      <c r="XB135" s="219"/>
      <c r="XC135" s="219"/>
      <c r="XD135" s="219"/>
      <c r="XE135" s="219"/>
      <c r="XF135" s="219"/>
      <c r="XG135" s="219"/>
      <c r="XH135" s="219"/>
      <c r="XI135" s="219"/>
      <c r="XJ135" s="219"/>
      <c r="XK135" s="219"/>
      <c r="XL135" s="219"/>
      <c r="XM135" s="219"/>
      <c r="XN135" s="219"/>
      <c r="XO135" s="219"/>
      <c r="XP135" s="219"/>
      <c r="XQ135" s="219"/>
      <c r="XR135" s="219"/>
      <c r="XS135" s="219"/>
      <c r="XT135" s="219"/>
      <c r="XU135" s="219"/>
      <c r="XV135" s="219"/>
      <c r="XW135" s="219"/>
      <c r="XX135" s="219"/>
      <c r="XY135" s="219"/>
      <c r="XZ135" s="219"/>
      <c r="YA135" s="219"/>
      <c r="YB135" s="219"/>
      <c r="YC135" s="219"/>
      <c r="YD135" s="219"/>
      <c r="YE135" s="219"/>
      <c r="YF135" s="219"/>
      <c r="YG135" s="219"/>
      <c r="YH135" s="219"/>
      <c r="YI135" s="219"/>
      <c r="YJ135" s="219"/>
      <c r="YK135" s="219"/>
      <c r="YL135" s="219"/>
      <c r="YM135" s="219"/>
      <c r="YN135" s="219"/>
      <c r="YO135" s="219"/>
      <c r="YP135" s="219"/>
      <c r="YQ135" s="219"/>
      <c r="YR135" s="219"/>
      <c r="YS135" s="219"/>
      <c r="YT135" s="219"/>
      <c r="YU135" s="219"/>
      <c r="YV135" s="219"/>
      <c r="YW135" s="219"/>
      <c r="YX135" s="219"/>
      <c r="YY135" s="219"/>
      <c r="YZ135" s="219"/>
      <c r="ZA135" s="219"/>
      <c r="ZB135" s="219"/>
      <c r="ZC135" s="219"/>
      <c r="ZD135" s="219"/>
      <c r="ZE135" s="219"/>
      <c r="ZF135" s="219"/>
      <c r="ZG135" s="219"/>
      <c r="ZH135" s="219"/>
      <c r="ZI135" s="219"/>
      <c r="ZJ135" s="219"/>
      <c r="ZK135" s="219"/>
      <c r="ZL135" s="219"/>
      <c r="ZM135" s="219"/>
      <c r="ZN135" s="219"/>
      <c r="ZO135" s="219"/>
      <c r="ZP135" s="219"/>
      <c r="ZQ135" s="219"/>
      <c r="ZR135" s="219"/>
      <c r="ZS135" s="219"/>
      <c r="ZT135" s="219"/>
      <c r="ZU135" s="219"/>
      <c r="ZV135" s="219"/>
      <c r="ZW135" s="219"/>
      <c r="ZX135" s="219"/>
      <c r="ZY135" s="219"/>
      <c r="ZZ135" s="219"/>
      <c r="AAA135" s="219"/>
      <c r="AAB135" s="219"/>
      <c r="AAC135" s="219"/>
      <c r="AAD135" s="219"/>
      <c r="AAE135" s="219"/>
      <c r="AAF135" s="219"/>
      <c r="AAG135" s="219"/>
      <c r="AAH135" s="219"/>
      <c r="AAI135" s="219"/>
      <c r="AAJ135" s="219"/>
      <c r="AAK135" s="219"/>
      <c r="AAL135" s="219"/>
      <c r="AAM135" s="219"/>
      <c r="AAN135" s="219"/>
      <c r="AAO135" s="219"/>
      <c r="AAP135" s="219"/>
      <c r="AAQ135" s="219"/>
      <c r="AAR135" s="219"/>
      <c r="AAS135" s="219"/>
      <c r="AAT135" s="219"/>
      <c r="AAU135" s="219"/>
      <c r="AAV135" s="219"/>
      <c r="AAW135" s="219"/>
      <c r="AAX135" s="219"/>
      <c r="AAY135" s="219"/>
      <c r="AAZ135" s="219"/>
      <c r="ABA135" s="219"/>
      <c r="ABB135" s="219"/>
      <c r="ABC135" s="219"/>
      <c r="ABD135" s="219"/>
      <c r="ABE135" s="219"/>
      <c r="ABF135" s="219"/>
      <c r="ABG135" s="219"/>
      <c r="ABH135" s="219"/>
      <c r="ABI135" s="219"/>
      <c r="ABJ135" s="219"/>
      <c r="ABK135" s="219"/>
      <c r="ABL135" s="219"/>
      <c r="ABM135" s="219"/>
      <c r="ABN135" s="219"/>
      <c r="ABO135" s="219"/>
      <c r="ABP135" s="219"/>
      <c r="ABQ135" s="219"/>
      <c r="ABR135" s="219"/>
      <c r="ABS135" s="219"/>
      <c r="ABT135" s="219"/>
      <c r="ABU135" s="219"/>
      <c r="ABV135" s="219"/>
      <c r="ABW135" s="219"/>
      <c r="ABX135" s="219"/>
      <c r="ABY135" s="219"/>
      <c r="ABZ135" s="219"/>
      <c r="ACA135" s="219"/>
      <c r="ACB135" s="219"/>
      <c r="ACC135" s="219"/>
      <c r="ACD135" s="219"/>
      <c r="ACE135" s="219"/>
      <c r="ACF135" s="219"/>
      <c r="ACG135" s="219"/>
      <c r="ACH135" s="219"/>
      <c r="ACI135" s="219"/>
      <c r="ACJ135" s="219"/>
      <c r="ACK135" s="219"/>
      <c r="ACL135" s="219"/>
      <c r="ACM135" s="219"/>
      <c r="ACN135" s="219"/>
      <c r="ACO135" s="219"/>
      <c r="ACP135" s="219"/>
      <c r="ACQ135" s="219"/>
      <c r="ACR135" s="219"/>
      <c r="ACS135" s="219"/>
      <c r="ACT135" s="219"/>
      <c r="ACU135" s="219"/>
      <c r="ACV135" s="219"/>
      <c r="ACW135" s="219"/>
      <c r="ACX135" s="219"/>
      <c r="ACY135" s="219"/>
      <c r="ACZ135" s="219"/>
      <c r="ADA135" s="219"/>
      <c r="ADB135" s="219"/>
      <c r="ADC135" s="219"/>
      <c r="ADD135" s="219"/>
      <c r="ADE135" s="219"/>
      <c r="ADF135" s="219"/>
      <c r="ADG135" s="219"/>
      <c r="ADH135" s="219"/>
      <c r="ADI135" s="219"/>
      <c r="ADJ135" s="219"/>
      <c r="ADK135" s="219"/>
      <c r="ADL135" s="219"/>
      <c r="ADM135" s="219"/>
      <c r="ADN135" s="219"/>
      <c r="ADO135" s="219"/>
      <c r="ADP135" s="219"/>
      <c r="ADQ135" s="219"/>
      <c r="ADR135" s="219"/>
      <c r="ADS135" s="219"/>
      <c r="ADT135" s="219"/>
      <c r="ADU135" s="219"/>
      <c r="ADV135" s="219"/>
      <c r="ADW135" s="219"/>
      <c r="ADX135" s="219"/>
      <c r="ADY135" s="219"/>
      <c r="ADZ135" s="219"/>
      <c r="AEA135" s="219"/>
      <c r="AEB135" s="219"/>
      <c r="AEC135" s="219"/>
      <c r="AED135" s="219"/>
      <c r="AEE135" s="219"/>
      <c r="AEF135" s="219"/>
      <c r="AEG135" s="219"/>
      <c r="AEH135" s="219"/>
      <c r="AEI135" s="219"/>
      <c r="AEJ135" s="219"/>
      <c r="AEK135" s="219"/>
      <c r="AEL135" s="219"/>
      <c r="AEM135" s="219"/>
      <c r="AEN135" s="219"/>
      <c r="AEO135" s="219"/>
      <c r="AEP135" s="219"/>
      <c r="AEQ135" s="219"/>
      <c r="AER135" s="219"/>
      <c r="AES135" s="219"/>
      <c r="AET135" s="219"/>
      <c r="AEU135" s="219"/>
      <c r="AEV135" s="219"/>
      <c r="AEW135" s="219"/>
      <c r="AEX135" s="219"/>
      <c r="AEY135" s="219"/>
      <c r="AEZ135" s="219"/>
      <c r="AFA135" s="219"/>
      <c r="AFB135" s="219"/>
      <c r="AFC135" s="219"/>
      <c r="AFD135" s="219"/>
      <c r="AFE135" s="219"/>
      <c r="AFF135" s="219"/>
      <c r="AFG135" s="219"/>
      <c r="AFH135" s="219"/>
      <c r="AFI135" s="219"/>
      <c r="AFJ135" s="219"/>
      <c r="AFK135" s="219"/>
      <c r="AFL135" s="219"/>
      <c r="AFM135" s="219"/>
      <c r="AFN135" s="219"/>
      <c r="AFO135" s="219"/>
      <c r="AFP135" s="219"/>
      <c r="AFQ135" s="219"/>
      <c r="AFR135" s="219"/>
      <c r="AFS135" s="219"/>
      <c r="AFT135" s="219"/>
      <c r="AFU135" s="219"/>
      <c r="AFV135" s="219"/>
      <c r="AFW135" s="219"/>
      <c r="AFX135" s="219"/>
      <c r="AFY135" s="219"/>
      <c r="AFZ135" s="219"/>
      <c r="AGA135" s="219"/>
      <c r="AGB135" s="219"/>
      <c r="AGC135" s="219"/>
      <c r="AGD135" s="219"/>
      <c r="AGE135" s="219"/>
      <c r="AGF135" s="219"/>
      <c r="AGG135" s="219"/>
      <c r="AGH135" s="219"/>
      <c r="AGI135" s="219"/>
      <c r="AGJ135" s="219"/>
      <c r="AGK135" s="219"/>
      <c r="AGL135" s="219"/>
      <c r="AGM135" s="219"/>
      <c r="AGN135" s="219"/>
      <c r="AGO135" s="219"/>
      <c r="AGP135" s="219"/>
      <c r="AGQ135" s="219"/>
      <c r="AGR135" s="219"/>
      <c r="AGS135" s="219"/>
      <c r="AGT135" s="219"/>
      <c r="AGU135" s="219"/>
      <c r="AGV135" s="219"/>
      <c r="AGW135" s="219"/>
      <c r="AGX135" s="219"/>
      <c r="AGY135" s="219"/>
      <c r="AGZ135" s="219"/>
      <c r="AHA135" s="219"/>
      <c r="AHB135" s="219"/>
      <c r="AHC135" s="219"/>
      <c r="AHD135" s="219"/>
      <c r="AHE135" s="219"/>
      <c r="AHF135" s="219"/>
      <c r="AHG135" s="219"/>
      <c r="AHH135" s="219"/>
      <c r="AHI135" s="219"/>
      <c r="AHJ135" s="219"/>
      <c r="AHK135" s="219"/>
      <c r="AHL135" s="219"/>
      <c r="AHM135" s="219"/>
      <c r="AHN135" s="219"/>
      <c r="AHO135" s="219"/>
      <c r="AHP135" s="219"/>
      <c r="AHQ135" s="219"/>
      <c r="AHR135" s="219"/>
      <c r="AHS135" s="219"/>
      <c r="AHT135" s="219"/>
      <c r="AHU135" s="219"/>
      <c r="AHV135" s="219"/>
      <c r="AHW135" s="219"/>
      <c r="AHX135" s="219"/>
      <c r="AHY135" s="219"/>
      <c r="AHZ135" s="219"/>
      <c r="AIA135" s="219"/>
      <c r="AIB135" s="219"/>
      <c r="AIC135" s="219"/>
      <c r="AID135" s="219"/>
      <c r="AIE135" s="219"/>
      <c r="AIF135" s="219"/>
      <c r="AIG135" s="219"/>
      <c r="AIH135" s="219"/>
      <c r="AII135" s="219"/>
      <c r="AIJ135" s="219"/>
      <c r="AIK135" s="219"/>
      <c r="AIL135" s="219"/>
      <c r="AIM135" s="219"/>
      <c r="AIN135" s="219"/>
      <c r="AIO135" s="219"/>
      <c r="AIP135" s="219"/>
      <c r="AIQ135" s="219"/>
      <c r="AIR135" s="219"/>
      <c r="AIS135" s="219"/>
      <c r="AIT135" s="219"/>
      <c r="AIU135" s="219"/>
      <c r="AIV135" s="219"/>
      <c r="AIW135" s="219"/>
      <c r="AIX135" s="219"/>
      <c r="AIY135" s="219"/>
      <c r="AIZ135" s="219"/>
      <c r="AJA135" s="219"/>
      <c r="AJB135" s="219"/>
      <c r="AJC135" s="219"/>
      <c r="AJD135" s="219"/>
      <c r="AJE135" s="219"/>
      <c r="AJF135" s="219"/>
      <c r="AJG135" s="219"/>
      <c r="AJH135" s="219"/>
      <c r="AJI135" s="219"/>
      <c r="AJJ135" s="219"/>
      <c r="AJK135" s="219"/>
      <c r="AJL135" s="219"/>
      <c r="AJM135" s="219"/>
      <c r="AJN135" s="219"/>
      <c r="AJO135" s="219"/>
      <c r="AJP135" s="219"/>
      <c r="AJQ135" s="219"/>
      <c r="AJR135" s="219"/>
      <c r="AJS135" s="219"/>
      <c r="AJT135" s="219"/>
      <c r="AJU135" s="219"/>
      <c r="AJV135" s="219"/>
      <c r="AJW135" s="219"/>
      <c r="AJX135" s="219"/>
      <c r="AJY135" s="219"/>
      <c r="AJZ135" s="219"/>
      <c r="AKA135" s="219"/>
      <c r="AKB135" s="219"/>
      <c r="AKC135" s="219"/>
      <c r="AKD135" s="219"/>
      <c r="AKE135" s="219"/>
      <c r="AKF135" s="219"/>
      <c r="AKG135" s="219"/>
      <c r="AKH135" s="219"/>
      <c r="AKI135" s="219"/>
      <c r="AKJ135" s="219"/>
      <c r="AKK135" s="219"/>
      <c r="AKL135" s="219"/>
      <c r="AKM135" s="219"/>
      <c r="AKN135" s="219"/>
      <c r="AKO135" s="219"/>
      <c r="AKP135" s="219"/>
      <c r="AKQ135" s="219"/>
      <c r="AKR135" s="219"/>
      <c r="AKS135" s="219"/>
      <c r="AKT135" s="219"/>
      <c r="AKU135" s="219"/>
      <c r="AKV135" s="219"/>
      <c r="AKW135" s="219"/>
      <c r="AKX135" s="219"/>
      <c r="AKY135" s="219"/>
      <c r="AKZ135" s="219"/>
      <c r="ALA135" s="219"/>
      <c r="ALB135" s="219"/>
      <c r="ALC135" s="219"/>
      <c r="ALD135" s="219"/>
      <c r="ALE135" s="219"/>
      <c r="ALF135" s="219"/>
      <c r="ALG135" s="219"/>
      <c r="ALH135" s="219"/>
      <c r="ALI135" s="219"/>
      <c r="ALJ135" s="219"/>
      <c r="ALK135" s="219"/>
      <c r="ALL135" s="219"/>
      <c r="ALM135" s="219"/>
      <c r="ALN135" s="219"/>
      <c r="ALO135" s="219"/>
      <c r="ALP135" s="219"/>
      <c r="ALQ135" s="219"/>
      <c r="ALR135" s="219"/>
      <c r="ALS135" s="219"/>
      <c r="ALT135" s="219"/>
      <c r="ALU135" s="219"/>
      <c r="ALV135" s="134"/>
      <c r="ALW135" s="134"/>
      <c r="ALX135" s="134"/>
    </row>
    <row r="136" spans="1:1012" s="137" customFormat="1">
      <c r="A136" s="220"/>
      <c r="B136" s="221"/>
      <c r="C136" s="218"/>
      <c r="D136" s="223"/>
      <c r="E136" s="224"/>
      <c r="F136" s="224"/>
      <c r="G136" s="224"/>
      <c r="H136" s="224"/>
      <c r="I136" s="225"/>
      <c r="J136" s="218"/>
      <c r="K136" s="218"/>
      <c r="L136" s="218"/>
      <c r="M136" s="218"/>
      <c r="N136" s="218"/>
      <c r="O136" s="218"/>
      <c r="P136" s="218"/>
      <c r="Q136" s="218"/>
      <c r="R136" s="218"/>
      <c r="S136" s="218"/>
      <c r="T136" s="218"/>
      <c r="U136" s="218"/>
      <c r="V136" s="218"/>
      <c r="W136" s="218"/>
      <c r="X136" s="218"/>
      <c r="Y136" s="218"/>
      <c r="Z136" s="218"/>
      <c r="AA136" s="218"/>
      <c r="AB136" s="218"/>
      <c r="AC136" s="218"/>
      <c r="AD136" s="218"/>
      <c r="AE136" s="218"/>
      <c r="AF136" s="218"/>
      <c r="AG136" s="218"/>
      <c r="AH136" s="218"/>
      <c r="AI136" s="218"/>
      <c r="AJ136" s="218"/>
      <c r="AK136" s="218"/>
      <c r="AL136" s="218"/>
      <c r="AM136" s="218"/>
      <c r="AN136" s="218"/>
      <c r="AO136" s="218"/>
      <c r="AP136" s="218"/>
      <c r="AQ136" s="218"/>
      <c r="AR136" s="218"/>
      <c r="AS136" s="218"/>
      <c r="AT136" s="218"/>
      <c r="AU136" s="218"/>
      <c r="AV136" s="218"/>
      <c r="AW136" s="218"/>
      <c r="AX136" s="218"/>
      <c r="AY136" s="218"/>
      <c r="AZ136" s="218"/>
      <c r="BA136" s="218"/>
      <c r="BB136" s="218"/>
      <c r="BC136" s="218"/>
      <c r="BD136" s="218"/>
      <c r="BE136" s="218"/>
      <c r="BF136" s="218"/>
      <c r="BG136" s="218"/>
      <c r="BH136" s="218"/>
      <c r="BI136" s="218"/>
      <c r="BJ136" s="218"/>
      <c r="BK136" s="218"/>
      <c r="BL136" s="218"/>
      <c r="BM136" s="218"/>
      <c r="BN136" s="218"/>
      <c r="BO136" s="218"/>
      <c r="BP136" s="218"/>
      <c r="BQ136" s="218"/>
      <c r="BR136" s="218"/>
      <c r="BS136" s="218"/>
      <c r="BT136" s="218"/>
      <c r="BU136" s="218"/>
      <c r="BV136" s="218"/>
      <c r="BW136" s="218"/>
      <c r="BX136" s="218"/>
      <c r="BY136" s="218"/>
      <c r="BZ136" s="218"/>
      <c r="CA136" s="218"/>
      <c r="CB136" s="218"/>
      <c r="CC136" s="218"/>
      <c r="CD136" s="218"/>
      <c r="CE136" s="218"/>
      <c r="CF136" s="218"/>
      <c r="CG136" s="218"/>
      <c r="CH136" s="218"/>
      <c r="CI136" s="218"/>
      <c r="CJ136" s="218"/>
      <c r="CK136" s="218"/>
      <c r="CL136" s="218"/>
      <c r="CM136" s="218"/>
      <c r="CN136" s="218"/>
      <c r="CO136" s="218"/>
      <c r="CP136" s="218"/>
      <c r="CQ136" s="218"/>
      <c r="CR136" s="218"/>
      <c r="CS136" s="218"/>
      <c r="CT136" s="218"/>
      <c r="CU136" s="218"/>
      <c r="CV136" s="218"/>
      <c r="CW136" s="218"/>
      <c r="CX136" s="218"/>
      <c r="CY136" s="218"/>
      <c r="CZ136" s="218"/>
      <c r="DA136" s="218"/>
      <c r="DB136" s="218"/>
      <c r="DC136" s="218"/>
      <c r="DD136" s="218"/>
      <c r="DE136" s="218"/>
      <c r="DF136" s="218"/>
      <c r="DG136" s="218"/>
      <c r="DH136" s="218"/>
      <c r="DI136" s="218"/>
      <c r="DJ136" s="218"/>
      <c r="DK136" s="218"/>
      <c r="DL136" s="218"/>
      <c r="DM136" s="218"/>
      <c r="DN136" s="218"/>
      <c r="DO136" s="218"/>
      <c r="DP136" s="218"/>
      <c r="DQ136" s="218"/>
      <c r="DR136" s="218"/>
      <c r="DS136" s="218"/>
      <c r="DT136" s="218"/>
      <c r="DU136" s="218"/>
      <c r="DV136" s="218"/>
      <c r="DW136" s="218"/>
      <c r="DX136" s="218"/>
      <c r="DY136" s="218"/>
      <c r="DZ136" s="218"/>
      <c r="EA136" s="218"/>
      <c r="EB136" s="218"/>
      <c r="EC136" s="218"/>
      <c r="ED136" s="218"/>
      <c r="EE136" s="218"/>
      <c r="EF136" s="218"/>
      <c r="EG136" s="218"/>
      <c r="EH136" s="218"/>
      <c r="EI136" s="218"/>
      <c r="EJ136" s="218"/>
      <c r="EK136" s="218"/>
      <c r="EL136" s="218"/>
      <c r="EM136" s="218"/>
      <c r="EN136" s="218"/>
      <c r="EO136" s="218"/>
      <c r="EP136" s="218"/>
      <c r="EQ136" s="218"/>
      <c r="ER136" s="218"/>
      <c r="ES136" s="218"/>
      <c r="ET136" s="218"/>
      <c r="EU136" s="218"/>
      <c r="EV136" s="218"/>
      <c r="EW136" s="218"/>
      <c r="EX136" s="218"/>
      <c r="EY136" s="218"/>
      <c r="EZ136" s="218"/>
      <c r="FA136" s="218"/>
      <c r="FB136" s="218"/>
      <c r="FC136" s="218"/>
      <c r="FD136" s="218"/>
      <c r="FE136" s="218"/>
      <c r="FF136" s="218"/>
      <c r="FG136" s="218"/>
      <c r="FH136" s="218"/>
      <c r="FI136" s="218"/>
      <c r="FJ136" s="218"/>
      <c r="FK136" s="218"/>
      <c r="FL136" s="218"/>
      <c r="FM136" s="218"/>
      <c r="FN136" s="218"/>
      <c r="FO136" s="218"/>
      <c r="FP136" s="218"/>
      <c r="FQ136" s="218"/>
      <c r="FR136" s="218"/>
      <c r="FS136" s="218"/>
      <c r="FT136" s="218"/>
      <c r="FU136" s="218"/>
      <c r="FV136" s="218"/>
      <c r="FW136" s="218"/>
      <c r="FX136" s="218"/>
      <c r="FY136" s="218"/>
      <c r="FZ136" s="218"/>
      <c r="GA136" s="218"/>
      <c r="GB136" s="218"/>
      <c r="GC136" s="218"/>
      <c r="GD136" s="218"/>
      <c r="GE136" s="218"/>
      <c r="GF136" s="218"/>
      <c r="GG136" s="218"/>
      <c r="GH136" s="218"/>
      <c r="GI136" s="218"/>
      <c r="GJ136" s="218"/>
      <c r="GK136" s="218"/>
      <c r="GL136" s="218"/>
      <c r="GM136" s="218"/>
      <c r="GN136" s="218"/>
      <c r="GO136" s="218"/>
      <c r="GP136" s="218"/>
      <c r="GQ136" s="218"/>
      <c r="GR136" s="218"/>
      <c r="GS136" s="218"/>
      <c r="GT136" s="218"/>
      <c r="GU136" s="218"/>
      <c r="GV136" s="218"/>
      <c r="GW136" s="218"/>
      <c r="GX136" s="218"/>
      <c r="GY136" s="218"/>
      <c r="GZ136" s="218"/>
      <c r="HA136" s="218"/>
      <c r="HB136" s="218"/>
      <c r="HC136" s="218"/>
      <c r="HD136" s="218"/>
      <c r="HE136" s="218"/>
      <c r="HF136" s="218"/>
      <c r="HG136" s="218"/>
      <c r="HH136" s="218"/>
      <c r="HI136" s="218"/>
      <c r="HJ136" s="218"/>
      <c r="HK136" s="218"/>
      <c r="HL136" s="218"/>
      <c r="HM136" s="218"/>
      <c r="HN136" s="218"/>
      <c r="HO136" s="218"/>
      <c r="HP136" s="218"/>
      <c r="HQ136" s="218"/>
      <c r="HR136" s="218"/>
      <c r="HS136" s="218"/>
      <c r="HT136" s="218"/>
      <c r="HU136" s="218"/>
      <c r="HV136" s="218"/>
      <c r="HW136" s="218"/>
      <c r="HX136" s="218"/>
      <c r="HY136" s="218"/>
      <c r="HZ136" s="218"/>
      <c r="IA136" s="218"/>
      <c r="IB136" s="218"/>
      <c r="IC136" s="218"/>
      <c r="ID136" s="218"/>
      <c r="IE136" s="218"/>
      <c r="IF136" s="218"/>
      <c r="IG136" s="218"/>
      <c r="IH136" s="219"/>
      <c r="II136" s="219"/>
      <c r="IJ136" s="219"/>
      <c r="IK136" s="219"/>
      <c r="IL136" s="219"/>
      <c r="IM136" s="219"/>
      <c r="IN136" s="219"/>
      <c r="IO136" s="219"/>
      <c r="IP136" s="219"/>
      <c r="IQ136" s="219"/>
      <c r="IR136" s="219"/>
      <c r="IS136" s="219"/>
      <c r="IT136" s="219"/>
      <c r="IU136" s="219"/>
      <c r="IV136" s="219"/>
      <c r="IW136" s="219"/>
      <c r="IX136" s="219"/>
      <c r="IY136" s="219"/>
      <c r="IZ136" s="219"/>
      <c r="JA136" s="219"/>
      <c r="JB136" s="219"/>
      <c r="JC136" s="219"/>
      <c r="JD136" s="219"/>
      <c r="JE136" s="219"/>
      <c r="JF136" s="219"/>
      <c r="JG136" s="219"/>
      <c r="JH136" s="219"/>
      <c r="JI136" s="219"/>
      <c r="JJ136" s="219"/>
      <c r="JK136" s="219"/>
      <c r="JL136" s="219"/>
      <c r="JM136" s="219"/>
      <c r="JN136" s="219"/>
      <c r="JO136" s="219"/>
      <c r="JP136" s="219"/>
      <c r="JQ136" s="219"/>
      <c r="JR136" s="219"/>
      <c r="JS136" s="219"/>
      <c r="JT136" s="219"/>
      <c r="JU136" s="219"/>
      <c r="JV136" s="219"/>
      <c r="JW136" s="219"/>
      <c r="JX136" s="219"/>
      <c r="JY136" s="219"/>
      <c r="JZ136" s="219"/>
      <c r="KA136" s="219"/>
      <c r="KB136" s="219"/>
      <c r="KC136" s="219"/>
      <c r="KD136" s="219"/>
      <c r="KE136" s="219"/>
      <c r="KF136" s="219"/>
      <c r="KG136" s="219"/>
      <c r="KH136" s="219"/>
      <c r="KI136" s="219"/>
      <c r="KJ136" s="219"/>
      <c r="KK136" s="219"/>
      <c r="KL136" s="219"/>
      <c r="KM136" s="219"/>
      <c r="KN136" s="219"/>
      <c r="KO136" s="219"/>
      <c r="KP136" s="219"/>
      <c r="KQ136" s="219"/>
      <c r="KR136" s="219"/>
      <c r="KS136" s="219"/>
      <c r="KT136" s="219"/>
      <c r="KU136" s="219"/>
      <c r="KV136" s="219"/>
      <c r="KW136" s="219"/>
      <c r="KX136" s="219"/>
      <c r="KY136" s="219"/>
      <c r="KZ136" s="219"/>
      <c r="LA136" s="219"/>
      <c r="LB136" s="219"/>
      <c r="LC136" s="219"/>
      <c r="LD136" s="219"/>
      <c r="LE136" s="219"/>
      <c r="LF136" s="219"/>
      <c r="LG136" s="219"/>
      <c r="LH136" s="219"/>
      <c r="LI136" s="219"/>
      <c r="LJ136" s="219"/>
      <c r="LK136" s="219"/>
      <c r="LL136" s="219"/>
      <c r="LM136" s="219"/>
      <c r="LN136" s="219"/>
      <c r="LO136" s="219"/>
      <c r="LP136" s="219"/>
      <c r="LQ136" s="219"/>
      <c r="LR136" s="219"/>
      <c r="LS136" s="219"/>
      <c r="LT136" s="219"/>
      <c r="LU136" s="219"/>
      <c r="LV136" s="219"/>
      <c r="LW136" s="219"/>
      <c r="LX136" s="219"/>
      <c r="LY136" s="219"/>
      <c r="LZ136" s="219"/>
      <c r="MA136" s="219"/>
      <c r="MB136" s="219"/>
      <c r="MC136" s="219"/>
      <c r="MD136" s="219"/>
      <c r="ME136" s="219"/>
      <c r="MF136" s="219"/>
      <c r="MG136" s="219"/>
      <c r="MH136" s="219"/>
      <c r="MI136" s="219"/>
      <c r="MJ136" s="219"/>
      <c r="MK136" s="219"/>
      <c r="ML136" s="219"/>
      <c r="MM136" s="219"/>
      <c r="MN136" s="219"/>
      <c r="MO136" s="219"/>
      <c r="MP136" s="219"/>
      <c r="MQ136" s="219"/>
      <c r="MR136" s="219"/>
      <c r="MS136" s="219"/>
      <c r="MT136" s="219"/>
      <c r="MU136" s="219"/>
      <c r="MV136" s="219"/>
      <c r="MW136" s="219"/>
      <c r="MX136" s="219"/>
      <c r="MY136" s="219"/>
      <c r="MZ136" s="219"/>
      <c r="NA136" s="219"/>
      <c r="NB136" s="219"/>
      <c r="NC136" s="219"/>
      <c r="ND136" s="219"/>
      <c r="NE136" s="219"/>
      <c r="NF136" s="219"/>
      <c r="NG136" s="219"/>
      <c r="NH136" s="219"/>
      <c r="NI136" s="219"/>
      <c r="NJ136" s="219"/>
      <c r="NK136" s="219"/>
      <c r="NL136" s="219"/>
      <c r="NM136" s="219"/>
      <c r="NN136" s="219"/>
      <c r="NO136" s="219"/>
      <c r="NP136" s="219"/>
      <c r="NQ136" s="219"/>
      <c r="NR136" s="219"/>
      <c r="NS136" s="219"/>
      <c r="NT136" s="219"/>
      <c r="NU136" s="219"/>
      <c r="NV136" s="219"/>
      <c r="NW136" s="219"/>
      <c r="NX136" s="219"/>
      <c r="NY136" s="219"/>
      <c r="NZ136" s="219"/>
      <c r="OA136" s="219"/>
      <c r="OB136" s="219"/>
      <c r="OC136" s="219"/>
      <c r="OD136" s="219"/>
      <c r="OE136" s="219"/>
      <c r="OF136" s="219"/>
      <c r="OG136" s="219"/>
      <c r="OH136" s="219"/>
      <c r="OI136" s="219"/>
      <c r="OJ136" s="219"/>
      <c r="OK136" s="219"/>
      <c r="OL136" s="219"/>
      <c r="OM136" s="219"/>
      <c r="ON136" s="219"/>
      <c r="OO136" s="219"/>
      <c r="OP136" s="219"/>
      <c r="OQ136" s="219"/>
      <c r="OR136" s="219"/>
      <c r="OS136" s="219"/>
      <c r="OT136" s="219"/>
      <c r="OU136" s="219"/>
      <c r="OV136" s="219"/>
      <c r="OW136" s="219"/>
      <c r="OX136" s="219"/>
      <c r="OY136" s="219"/>
      <c r="OZ136" s="219"/>
      <c r="PA136" s="219"/>
      <c r="PB136" s="219"/>
      <c r="PC136" s="219"/>
      <c r="PD136" s="219"/>
      <c r="PE136" s="219"/>
      <c r="PF136" s="219"/>
      <c r="PG136" s="219"/>
      <c r="PH136" s="219"/>
      <c r="PI136" s="219"/>
      <c r="PJ136" s="219"/>
      <c r="PK136" s="219"/>
      <c r="PL136" s="219"/>
      <c r="PM136" s="219"/>
      <c r="PN136" s="219"/>
      <c r="PO136" s="219"/>
      <c r="PP136" s="219"/>
      <c r="PQ136" s="219"/>
      <c r="PR136" s="219"/>
      <c r="PS136" s="219"/>
      <c r="PT136" s="219"/>
      <c r="PU136" s="219"/>
      <c r="PV136" s="219"/>
      <c r="PW136" s="219"/>
      <c r="PX136" s="219"/>
      <c r="PY136" s="219"/>
      <c r="PZ136" s="219"/>
      <c r="QA136" s="219"/>
      <c r="QB136" s="219"/>
      <c r="QC136" s="219"/>
      <c r="QD136" s="219"/>
      <c r="QE136" s="219"/>
      <c r="QF136" s="219"/>
      <c r="QG136" s="219"/>
      <c r="QH136" s="219"/>
      <c r="QI136" s="219"/>
      <c r="QJ136" s="219"/>
      <c r="QK136" s="219"/>
      <c r="QL136" s="219"/>
      <c r="QM136" s="219"/>
      <c r="QN136" s="219"/>
      <c r="QO136" s="219"/>
      <c r="QP136" s="219"/>
      <c r="QQ136" s="219"/>
      <c r="QR136" s="219"/>
      <c r="QS136" s="219"/>
      <c r="QT136" s="219"/>
      <c r="QU136" s="219"/>
      <c r="QV136" s="219"/>
      <c r="QW136" s="219"/>
      <c r="QX136" s="219"/>
      <c r="QY136" s="219"/>
      <c r="QZ136" s="219"/>
      <c r="RA136" s="219"/>
      <c r="RB136" s="219"/>
      <c r="RC136" s="219"/>
      <c r="RD136" s="219"/>
      <c r="RE136" s="219"/>
      <c r="RF136" s="219"/>
      <c r="RG136" s="219"/>
      <c r="RH136" s="219"/>
      <c r="RI136" s="219"/>
      <c r="RJ136" s="219"/>
      <c r="RK136" s="219"/>
      <c r="RL136" s="219"/>
      <c r="RM136" s="219"/>
      <c r="RN136" s="219"/>
      <c r="RO136" s="219"/>
      <c r="RP136" s="219"/>
      <c r="RQ136" s="219"/>
      <c r="RR136" s="219"/>
      <c r="RS136" s="219"/>
      <c r="RT136" s="219"/>
      <c r="RU136" s="219"/>
      <c r="RV136" s="219"/>
      <c r="RW136" s="219"/>
      <c r="RX136" s="219"/>
      <c r="RY136" s="219"/>
      <c r="RZ136" s="219"/>
      <c r="SA136" s="219"/>
      <c r="SB136" s="219"/>
      <c r="SC136" s="219"/>
      <c r="SD136" s="219"/>
      <c r="SE136" s="219"/>
      <c r="SF136" s="219"/>
      <c r="SG136" s="219"/>
      <c r="SH136" s="219"/>
      <c r="SI136" s="219"/>
      <c r="SJ136" s="219"/>
      <c r="SK136" s="219"/>
      <c r="SL136" s="219"/>
      <c r="SM136" s="219"/>
      <c r="SN136" s="219"/>
      <c r="SO136" s="219"/>
      <c r="SP136" s="219"/>
      <c r="SQ136" s="219"/>
      <c r="SR136" s="219"/>
      <c r="SS136" s="219"/>
      <c r="ST136" s="219"/>
      <c r="SU136" s="219"/>
      <c r="SV136" s="219"/>
      <c r="SW136" s="219"/>
      <c r="SX136" s="219"/>
      <c r="SY136" s="219"/>
      <c r="SZ136" s="219"/>
      <c r="TA136" s="219"/>
      <c r="TB136" s="219"/>
      <c r="TC136" s="219"/>
      <c r="TD136" s="219"/>
      <c r="TE136" s="219"/>
      <c r="TF136" s="219"/>
      <c r="TG136" s="219"/>
      <c r="TH136" s="219"/>
      <c r="TI136" s="219"/>
      <c r="TJ136" s="219"/>
      <c r="TK136" s="219"/>
      <c r="TL136" s="219"/>
      <c r="TM136" s="219"/>
      <c r="TN136" s="219"/>
      <c r="TO136" s="219"/>
      <c r="TP136" s="219"/>
      <c r="TQ136" s="219"/>
      <c r="TR136" s="219"/>
      <c r="TS136" s="219"/>
      <c r="TT136" s="219"/>
      <c r="TU136" s="219"/>
      <c r="TV136" s="219"/>
      <c r="TW136" s="219"/>
      <c r="TX136" s="219"/>
      <c r="TY136" s="219"/>
      <c r="TZ136" s="219"/>
      <c r="UA136" s="219"/>
      <c r="UB136" s="219"/>
      <c r="UC136" s="219"/>
      <c r="UD136" s="219"/>
      <c r="UE136" s="219"/>
      <c r="UF136" s="219"/>
      <c r="UG136" s="219"/>
      <c r="UH136" s="219"/>
      <c r="UI136" s="219"/>
      <c r="UJ136" s="219"/>
      <c r="UK136" s="219"/>
      <c r="UL136" s="219"/>
      <c r="UM136" s="219"/>
      <c r="UN136" s="219"/>
      <c r="UO136" s="219"/>
      <c r="UP136" s="219"/>
      <c r="UQ136" s="219"/>
      <c r="UR136" s="219"/>
      <c r="US136" s="219"/>
      <c r="UT136" s="219"/>
      <c r="UU136" s="219"/>
      <c r="UV136" s="219"/>
      <c r="UW136" s="219"/>
      <c r="UX136" s="219"/>
      <c r="UY136" s="219"/>
      <c r="UZ136" s="219"/>
      <c r="VA136" s="219"/>
      <c r="VB136" s="219"/>
      <c r="VC136" s="219"/>
      <c r="VD136" s="219"/>
      <c r="VE136" s="219"/>
      <c r="VF136" s="219"/>
      <c r="VG136" s="219"/>
      <c r="VH136" s="219"/>
      <c r="VI136" s="219"/>
      <c r="VJ136" s="219"/>
      <c r="VK136" s="219"/>
      <c r="VL136" s="219"/>
      <c r="VM136" s="219"/>
      <c r="VN136" s="219"/>
      <c r="VO136" s="219"/>
      <c r="VP136" s="219"/>
      <c r="VQ136" s="219"/>
      <c r="VR136" s="219"/>
      <c r="VS136" s="219"/>
      <c r="VT136" s="219"/>
      <c r="VU136" s="219"/>
      <c r="VV136" s="219"/>
      <c r="VW136" s="219"/>
      <c r="VX136" s="219"/>
      <c r="VY136" s="219"/>
      <c r="VZ136" s="219"/>
      <c r="WA136" s="219"/>
      <c r="WB136" s="219"/>
      <c r="WC136" s="219"/>
      <c r="WD136" s="219"/>
      <c r="WE136" s="219"/>
      <c r="WF136" s="219"/>
      <c r="WG136" s="219"/>
      <c r="WH136" s="219"/>
      <c r="WI136" s="219"/>
      <c r="WJ136" s="219"/>
      <c r="WK136" s="219"/>
      <c r="WL136" s="219"/>
      <c r="WM136" s="219"/>
      <c r="WN136" s="219"/>
      <c r="WO136" s="219"/>
      <c r="WP136" s="219"/>
      <c r="WQ136" s="219"/>
      <c r="WR136" s="219"/>
      <c r="WS136" s="219"/>
      <c r="WT136" s="219"/>
      <c r="WU136" s="219"/>
      <c r="WV136" s="219"/>
      <c r="WW136" s="219"/>
      <c r="WX136" s="219"/>
      <c r="WY136" s="219"/>
      <c r="WZ136" s="219"/>
      <c r="XA136" s="219"/>
      <c r="XB136" s="219"/>
      <c r="XC136" s="219"/>
      <c r="XD136" s="219"/>
      <c r="XE136" s="219"/>
      <c r="XF136" s="219"/>
      <c r="XG136" s="219"/>
      <c r="XH136" s="219"/>
      <c r="XI136" s="219"/>
      <c r="XJ136" s="219"/>
      <c r="XK136" s="219"/>
      <c r="XL136" s="219"/>
      <c r="XM136" s="219"/>
      <c r="XN136" s="219"/>
      <c r="XO136" s="219"/>
      <c r="XP136" s="219"/>
      <c r="XQ136" s="219"/>
      <c r="XR136" s="219"/>
      <c r="XS136" s="219"/>
      <c r="XT136" s="219"/>
      <c r="XU136" s="219"/>
      <c r="XV136" s="219"/>
      <c r="XW136" s="219"/>
      <c r="XX136" s="219"/>
      <c r="XY136" s="219"/>
      <c r="XZ136" s="219"/>
      <c r="YA136" s="219"/>
      <c r="YB136" s="219"/>
      <c r="YC136" s="219"/>
      <c r="YD136" s="219"/>
      <c r="YE136" s="219"/>
      <c r="YF136" s="219"/>
      <c r="YG136" s="219"/>
      <c r="YH136" s="219"/>
      <c r="YI136" s="219"/>
      <c r="YJ136" s="219"/>
      <c r="YK136" s="219"/>
      <c r="YL136" s="219"/>
      <c r="YM136" s="219"/>
      <c r="YN136" s="219"/>
      <c r="YO136" s="219"/>
      <c r="YP136" s="219"/>
      <c r="YQ136" s="219"/>
      <c r="YR136" s="219"/>
      <c r="YS136" s="219"/>
      <c r="YT136" s="219"/>
      <c r="YU136" s="219"/>
      <c r="YV136" s="219"/>
      <c r="YW136" s="219"/>
      <c r="YX136" s="219"/>
      <c r="YY136" s="219"/>
      <c r="YZ136" s="219"/>
      <c r="ZA136" s="219"/>
      <c r="ZB136" s="219"/>
      <c r="ZC136" s="219"/>
      <c r="ZD136" s="219"/>
      <c r="ZE136" s="219"/>
      <c r="ZF136" s="219"/>
      <c r="ZG136" s="219"/>
      <c r="ZH136" s="219"/>
      <c r="ZI136" s="219"/>
      <c r="ZJ136" s="219"/>
      <c r="ZK136" s="219"/>
      <c r="ZL136" s="219"/>
      <c r="ZM136" s="219"/>
      <c r="ZN136" s="219"/>
      <c r="ZO136" s="219"/>
      <c r="ZP136" s="219"/>
      <c r="ZQ136" s="219"/>
      <c r="ZR136" s="219"/>
      <c r="ZS136" s="219"/>
      <c r="ZT136" s="219"/>
      <c r="ZU136" s="219"/>
      <c r="ZV136" s="219"/>
      <c r="ZW136" s="219"/>
      <c r="ZX136" s="219"/>
      <c r="ZY136" s="219"/>
      <c r="ZZ136" s="219"/>
      <c r="AAA136" s="219"/>
      <c r="AAB136" s="219"/>
      <c r="AAC136" s="219"/>
      <c r="AAD136" s="219"/>
      <c r="AAE136" s="219"/>
      <c r="AAF136" s="219"/>
      <c r="AAG136" s="219"/>
      <c r="AAH136" s="219"/>
      <c r="AAI136" s="219"/>
      <c r="AAJ136" s="219"/>
      <c r="AAK136" s="219"/>
      <c r="AAL136" s="219"/>
      <c r="AAM136" s="219"/>
      <c r="AAN136" s="219"/>
      <c r="AAO136" s="219"/>
      <c r="AAP136" s="219"/>
      <c r="AAQ136" s="219"/>
      <c r="AAR136" s="219"/>
      <c r="AAS136" s="219"/>
      <c r="AAT136" s="219"/>
      <c r="AAU136" s="219"/>
      <c r="AAV136" s="219"/>
      <c r="AAW136" s="219"/>
      <c r="AAX136" s="219"/>
      <c r="AAY136" s="219"/>
      <c r="AAZ136" s="219"/>
      <c r="ABA136" s="219"/>
      <c r="ABB136" s="219"/>
      <c r="ABC136" s="219"/>
      <c r="ABD136" s="219"/>
      <c r="ABE136" s="219"/>
      <c r="ABF136" s="219"/>
      <c r="ABG136" s="219"/>
      <c r="ABH136" s="219"/>
      <c r="ABI136" s="219"/>
      <c r="ABJ136" s="219"/>
      <c r="ABK136" s="219"/>
      <c r="ABL136" s="219"/>
      <c r="ABM136" s="219"/>
      <c r="ABN136" s="219"/>
      <c r="ABO136" s="219"/>
      <c r="ABP136" s="219"/>
      <c r="ABQ136" s="219"/>
      <c r="ABR136" s="219"/>
      <c r="ABS136" s="219"/>
      <c r="ABT136" s="219"/>
      <c r="ABU136" s="219"/>
      <c r="ABV136" s="219"/>
      <c r="ABW136" s="219"/>
      <c r="ABX136" s="219"/>
      <c r="ABY136" s="219"/>
      <c r="ABZ136" s="219"/>
      <c r="ACA136" s="219"/>
      <c r="ACB136" s="219"/>
      <c r="ACC136" s="219"/>
      <c r="ACD136" s="219"/>
      <c r="ACE136" s="219"/>
      <c r="ACF136" s="219"/>
      <c r="ACG136" s="219"/>
      <c r="ACH136" s="219"/>
      <c r="ACI136" s="219"/>
      <c r="ACJ136" s="219"/>
      <c r="ACK136" s="219"/>
      <c r="ACL136" s="219"/>
      <c r="ACM136" s="219"/>
      <c r="ACN136" s="219"/>
      <c r="ACO136" s="219"/>
      <c r="ACP136" s="219"/>
      <c r="ACQ136" s="219"/>
      <c r="ACR136" s="219"/>
      <c r="ACS136" s="219"/>
      <c r="ACT136" s="219"/>
      <c r="ACU136" s="219"/>
      <c r="ACV136" s="219"/>
      <c r="ACW136" s="219"/>
      <c r="ACX136" s="219"/>
      <c r="ACY136" s="219"/>
      <c r="ACZ136" s="219"/>
      <c r="ADA136" s="219"/>
      <c r="ADB136" s="219"/>
      <c r="ADC136" s="219"/>
      <c r="ADD136" s="219"/>
      <c r="ADE136" s="219"/>
      <c r="ADF136" s="219"/>
      <c r="ADG136" s="219"/>
      <c r="ADH136" s="219"/>
      <c r="ADI136" s="219"/>
      <c r="ADJ136" s="219"/>
      <c r="ADK136" s="219"/>
      <c r="ADL136" s="219"/>
      <c r="ADM136" s="219"/>
      <c r="ADN136" s="219"/>
      <c r="ADO136" s="219"/>
      <c r="ADP136" s="219"/>
      <c r="ADQ136" s="219"/>
      <c r="ADR136" s="219"/>
      <c r="ADS136" s="219"/>
      <c r="ADT136" s="219"/>
      <c r="ADU136" s="219"/>
      <c r="ADV136" s="219"/>
      <c r="ADW136" s="219"/>
      <c r="ADX136" s="219"/>
      <c r="ADY136" s="219"/>
      <c r="ADZ136" s="219"/>
      <c r="AEA136" s="219"/>
      <c r="AEB136" s="219"/>
      <c r="AEC136" s="219"/>
      <c r="AED136" s="219"/>
      <c r="AEE136" s="219"/>
      <c r="AEF136" s="219"/>
      <c r="AEG136" s="219"/>
      <c r="AEH136" s="219"/>
      <c r="AEI136" s="219"/>
      <c r="AEJ136" s="219"/>
      <c r="AEK136" s="219"/>
      <c r="AEL136" s="219"/>
      <c r="AEM136" s="219"/>
      <c r="AEN136" s="219"/>
      <c r="AEO136" s="219"/>
      <c r="AEP136" s="219"/>
      <c r="AEQ136" s="219"/>
      <c r="AER136" s="219"/>
      <c r="AES136" s="219"/>
      <c r="AET136" s="219"/>
      <c r="AEU136" s="219"/>
      <c r="AEV136" s="219"/>
      <c r="AEW136" s="219"/>
      <c r="AEX136" s="219"/>
      <c r="AEY136" s="219"/>
      <c r="AEZ136" s="219"/>
      <c r="AFA136" s="219"/>
      <c r="AFB136" s="219"/>
      <c r="AFC136" s="219"/>
      <c r="AFD136" s="219"/>
      <c r="AFE136" s="219"/>
      <c r="AFF136" s="219"/>
      <c r="AFG136" s="219"/>
      <c r="AFH136" s="219"/>
      <c r="AFI136" s="219"/>
      <c r="AFJ136" s="219"/>
      <c r="AFK136" s="219"/>
      <c r="AFL136" s="219"/>
      <c r="AFM136" s="219"/>
      <c r="AFN136" s="219"/>
      <c r="AFO136" s="219"/>
      <c r="AFP136" s="219"/>
      <c r="AFQ136" s="219"/>
      <c r="AFR136" s="219"/>
      <c r="AFS136" s="219"/>
      <c r="AFT136" s="219"/>
      <c r="AFU136" s="219"/>
      <c r="AFV136" s="219"/>
      <c r="AFW136" s="219"/>
      <c r="AFX136" s="219"/>
      <c r="AFY136" s="219"/>
      <c r="AFZ136" s="219"/>
      <c r="AGA136" s="219"/>
      <c r="AGB136" s="219"/>
      <c r="AGC136" s="219"/>
      <c r="AGD136" s="219"/>
      <c r="AGE136" s="219"/>
      <c r="AGF136" s="219"/>
      <c r="AGG136" s="219"/>
      <c r="AGH136" s="219"/>
      <c r="AGI136" s="219"/>
      <c r="AGJ136" s="219"/>
      <c r="AGK136" s="219"/>
      <c r="AGL136" s="219"/>
      <c r="AGM136" s="219"/>
      <c r="AGN136" s="219"/>
      <c r="AGO136" s="219"/>
      <c r="AGP136" s="219"/>
      <c r="AGQ136" s="219"/>
      <c r="AGR136" s="219"/>
      <c r="AGS136" s="219"/>
      <c r="AGT136" s="219"/>
      <c r="AGU136" s="219"/>
      <c r="AGV136" s="219"/>
      <c r="AGW136" s="219"/>
      <c r="AGX136" s="219"/>
      <c r="AGY136" s="219"/>
      <c r="AGZ136" s="219"/>
      <c r="AHA136" s="219"/>
      <c r="AHB136" s="219"/>
      <c r="AHC136" s="219"/>
      <c r="AHD136" s="219"/>
      <c r="AHE136" s="219"/>
      <c r="AHF136" s="219"/>
      <c r="AHG136" s="219"/>
      <c r="AHH136" s="219"/>
      <c r="AHI136" s="219"/>
      <c r="AHJ136" s="219"/>
      <c r="AHK136" s="219"/>
      <c r="AHL136" s="219"/>
      <c r="AHM136" s="219"/>
      <c r="AHN136" s="219"/>
      <c r="AHO136" s="219"/>
      <c r="AHP136" s="219"/>
      <c r="AHQ136" s="219"/>
      <c r="AHR136" s="219"/>
      <c r="AHS136" s="219"/>
      <c r="AHT136" s="219"/>
      <c r="AHU136" s="219"/>
      <c r="AHV136" s="219"/>
      <c r="AHW136" s="219"/>
      <c r="AHX136" s="219"/>
      <c r="AHY136" s="219"/>
      <c r="AHZ136" s="219"/>
      <c r="AIA136" s="219"/>
      <c r="AIB136" s="219"/>
      <c r="AIC136" s="219"/>
      <c r="AID136" s="219"/>
      <c r="AIE136" s="219"/>
      <c r="AIF136" s="219"/>
      <c r="AIG136" s="219"/>
      <c r="AIH136" s="219"/>
      <c r="AII136" s="219"/>
      <c r="AIJ136" s="219"/>
      <c r="AIK136" s="219"/>
      <c r="AIL136" s="219"/>
      <c r="AIM136" s="219"/>
      <c r="AIN136" s="219"/>
      <c r="AIO136" s="219"/>
      <c r="AIP136" s="219"/>
      <c r="AIQ136" s="219"/>
      <c r="AIR136" s="219"/>
      <c r="AIS136" s="219"/>
      <c r="AIT136" s="219"/>
      <c r="AIU136" s="219"/>
      <c r="AIV136" s="219"/>
      <c r="AIW136" s="219"/>
      <c r="AIX136" s="219"/>
      <c r="AIY136" s="219"/>
      <c r="AIZ136" s="219"/>
      <c r="AJA136" s="219"/>
      <c r="AJB136" s="219"/>
      <c r="AJC136" s="219"/>
      <c r="AJD136" s="219"/>
      <c r="AJE136" s="219"/>
      <c r="AJF136" s="219"/>
      <c r="AJG136" s="219"/>
      <c r="AJH136" s="219"/>
      <c r="AJI136" s="219"/>
      <c r="AJJ136" s="219"/>
      <c r="AJK136" s="219"/>
      <c r="AJL136" s="219"/>
      <c r="AJM136" s="219"/>
      <c r="AJN136" s="219"/>
      <c r="AJO136" s="219"/>
      <c r="AJP136" s="219"/>
      <c r="AJQ136" s="219"/>
      <c r="AJR136" s="219"/>
      <c r="AJS136" s="219"/>
      <c r="AJT136" s="219"/>
      <c r="AJU136" s="219"/>
      <c r="AJV136" s="219"/>
      <c r="AJW136" s="219"/>
      <c r="AJX136" s="219"/>
      <c r="AJY136" s="219"/>
      <c r="AJZ136" s="219"/>
      <c r="AKA136" s="219"/>
      <c r="AKB136" s="219"/>
      <c r="AKC136" s="219"/>
      <c r="AKD136" s="219"/>
      <c r="AKE136" s="219"/>
      <c r="AKF136" s="219"/>
      <c r="AKG136" s="219"/>
      <c r="AKH136" s="219"/>
      <c r="AKI136" s="219"/>
      <c r="AKJ136" s="219"/>
      <c r="AKK136" s="219"/>
      <c r="AKL136" s="219"/>
      <c r="AKM136" s="219"/>
      <c r="AKN136" s="219"/>
      <c r="AKO136" s="219"/>
      <c r="AKP136" s="219"/>
      <c r="AKQ136" s="219"/>
      <c r="AKR136" s="219"/>
      <c r="AKS136" s="219"/>
      <c r="AKT136" s="219"/>
      <c r="AKU136" s="219"/>
      <c r="AKV136" s="219"/>
      <c r="AKW136" s="219"/>
      <c r="AKX136" s="219"/>
      <c r="AKY136" s="219"/>
      <c r="AKZ136" s="219"/>
      <c r="ALA136" s="219"/>
      <c r="ALB136" s="219"/>
      <c r="ALC136" s="219"/>
      <c r="ALD136" s="219"/>
      <c r="ALE136" s="219"/>
      <c r="ALF136" s="219"/>
      <c r="ALG136" s="219"/>
      <c r="ALH136" s="219"/>
      <c r="ALI136" s="219"/>
      <c r="ALJ136" s="219"/>
      <c r="ALK136" s="219"/>
      <c r="ALL136" s="219"/>
      <c r="ALM136" s="219"/>
      <c r="ALN136" s="219"/>
      <c r="ALO136" s="219"/>
      <c r="ALP136" s="219"/>
      <c r="ALQ136" s="219"/>
      <c r="ALR136" s="219"/>
      <c r="ALS136" s="219"/>
      <c r="ALT136" s="219"/>
      <c r="ALU136" s="219"/>
      <c r="ALV136" s="134"/>
      <c r="ALW136" s="134"/>
      <c r="ALX136" s="134"/>
    </row>
    <row r="137" spans="1:1012" s="137" customFormat="1">
      <c r="A137" s="220"/>
      <c r="B137" s="221"/>
      <c r="C137" s="218"/>
      <c r="D137" s="223"/>
      <c r="E137" s="224"/>
      <c r="F137" s="224"/>
      <c r="G137" s="224"/>
      <c r="H137" s="224"/>
      <c r="I137" s="225"/>
      <c r="J137" s="218"/>
      <c r="K137" s="218"/>
      <c r="L137" s="218"/>
      <c r="M137" s="218"/>
      <c r="N137" s="218"/>
      <c r="O137" s="218"/>
      <c r="P137" s="218"/>
      <c r="Q137" s="218"/>
      <c r="R137" s="218"/>
      <c r="S137" s="218"/>
      <c r="T137" s="218"/>
      <c r="U137" s="218"/>
      <c r="V137" s="218"/>
      <c r="W137" s="218"/>
      <c r="X137" s="218"/>
      <c r="Y137" s="218"/>
      <c r="Z137" s="218"/>
      <c r="AA137" s="218"/>
      <c r="AB137" s="218"/>
      <c r="AC137" s="218"/>
      <c r="AD137" s="218"/>
      <c r="AE137" s="218"/>
      <c r="AF137" s="218"/>
      <c r="AG137" s="218"/>
      <c r="AH137" s="218"/>
      <c r="AI137" s="218"/>
      <c r="AJ137" s="218"/>
      <c r="AK137" s="218"/>
      <c r="AL137" s="218"/>
      <c r="AM137" s="218"/>
      <c r="AN137" s="218"/>
      <c r="AO137" s="218"/>
      <c r="AP137" s="218"/>
      <c r="AQ137" s="218"/>
      <c r="AR137" s="218"/>
      <c r="AS137" s="218"/>
      <c r="AT137" s="218"/>
      <c r="AU137" s="218"/>
      <c r="AV137" s="218"/>
      <c r="AW137" s="218"/>
      <c r="AX137" s="218"/>
      <c r="AY137" s="218"/>
      <c r="AZ137" s="218"/>
      <c r="BA137" s="218"/>
      <c r="BB137" s="218"/>
      <c r="BC137" s="218"/>
      <c r="BD137" s="218"/>
      <c r="BE137" s="218"/>
      <c r="BF137" s="218"/>
      <c r="BG137" s="218"/>
      <c r="BH137" s="218"/>
      <c r="BI137" s="218"/>
      <c r="BJ137" s="218"/>
      <c r="BK137" s="218"/>
      <c r="BL137" s="218"/>
      <c r="BM137" s="218"/>
      <c r="BN137" s="218"/>
      <c r="BO137" s="218"/>
      <c r="BP137" s="218"/>
      <c r="BQ137" s="218"/>
      <c r="BR137" s="218"/>
      <c r="BS137" s="218"/>
      <c r="BT137" s="218"/>
      <c r="BU137" s="218"/>
      <c r="BV137" s="218"/>
      <c r="BW137" s="218"/>
      <c r="BX137" s="218"/>
      <c r="BY137" s="218"/>
      <c r="BZ137" s="218"/>
      <c r="CA137" s="218"/>
      <c r="CB137" s="218"/>
      <c r="CC137" s="218"/>
      <c r="CD137" s="218"/>
      <c r="CE137" s="218"/>
      <c r="CF137" s="218"/>
      <c r="CG137" s="218"/>
      <c r="CH137" s="218"/>
      <c r="CI137" s="218"/>
      <c r="CJ137" s="218"/>
      <c r="CK137" s="218"/>
      <c r="CL137" s="218"/>
      <c r="CM137" s="218"/>
      <c r="CN137" s="218"/>
      <c r="CO137" s="218"/>
      <c r="CP137" s="218"/>
      <c r="CQ137" s="218"/>
      <c r="CR137" s="218"/>
      <c r="CS137" s="218"/>
      <c r="CT137" s="218"/>
      <c r="CU137" s="218"/>
      <c r="CV137" s="218"/>
      <c r="CW137" s="218"/>
      <c r="CX137" s="218"/>
      <c r="CY137" s="218"/>
      <c r="CZ137" s="218"/>
      <c r="DA137" s="218"/>
      <c r="DB137" s="218"/>
      <c r="DC137" s="218"/>
      <c r="DD137" s="218"/>
      <c r="DE137" s="218"/>
      <c r="DF137" s="218"/>
      <c r="DG137" s="218"/>
      <c r="DH137" s="218"/>
      <c r="DI137" s="218"/>
      <c r="DJ137" s="218"/>
      <c r="DK137" s="218"/>
      <c r="DL137" s="218"/>
      <c r="DM137" s="218"/>
      <c r="DN137" s="218"/>
      <c r="DO137" s="218"/>
      <c r="DP137" s="218"/>
      <c r="DQ137" s="218"/>
      <c r="DR137" s="218"/>
      <c r="DS137" s="218"/>
      <c r="DT137" s="218"/>
      <c r="DU137" s="218"/>
      <c r="DV137" s="218"/>
      <c r="DW137" s="218"/>
      <c r="DX137" s="218"/>
      <c r="DY137" s="218"/>
      <c r="DZ137" s="218"/>
      <c r="EA137" s="218"/>
      <c r="EB137" s="218"/>
      <c r="EC137" s="218"/>
      <c r="ED137" s="218"/>
      <c r="EE137" s="218"/>
      <c r="EF137" s="218"/>
      <c r="EG137" s="218"/>
      <c r="EH137" s="218"/>
      <c r="EI137" s="218"/>
      <c r="EJ137" s="218"/>
      <c r="EK137" s="218"/>
      <c r="EL137" s="218"/>
      <c r="EM137" s="218"/>
      <c r="EN137" s="218"/>
      <c r="EO137" s="218"/>
      <c r="EP137" s="218"/>
      <c r="EQ137" s="218"/>
      <c r="ER137" s="218"/>
      <c r="ES137" s="218"/>
      <c r="ET137" s="218"/>
      <c r="EU137" s="218"/>
      <c r="EV137" s="218"/>
      <c r="EW137" s="218"/>
      <c r="EX137" s="218"/>
      <c r="EY137" s="218"/>
      <c r="EZ137" s="218"/>
      <c r="FA137" s="218"/>
      <c r="FB137" s="218"/>
      <c r="FC137" s="218"/>
      <c r="FD137" s="218"/>
      <c r="FE137" s="218"/>
      <c r="FF137" s="218"/>
      <c r="FG137" s="218"/>
      <c r="FH137" s="218"/>
      <c r="FI137" s="218"/>
      <c r="FJ137" s="218"/>
      <c r="FK137" s="218"/>
      <c r="FL137" s="218"/>
      <c r="FM137" s="218"/>
      <c r="FN137" s="218"/>
      <c r="FO137" s="218"/>
      <c r="FP137" s="218"/>
      <c r="FQ137" s="218"/>
      <c r="FR137" s="218"/>
      <c r="FS137" s="218"/>
      <c r="FT137" s="218"/>
      <c r="FU137" s="218"/>
      <c r="FV137" s="218"/>
      <c r="FW137" s="218"/>
      <c r="FX137" s="218"/>
      <c r="FY137" s="218"/>
      <c r="FZ137" s="218"/>
      <c r="GA137" s="218"/>
      <c r="GB137" s="218"/>
      <c r="GC137" s="218"/>
      <c r="GD137" s="218"/>
      <c r="GE137" s="218"/>
      <c r="GF137" s="218"/>
      <c r="GG137" s="218"/>
      <c r="GH137" s="218"/>
      <c r="GI137" s="218"/>
      <c r="GJ137" s="218"/>
      <c r="GK137" s="218"/>
      <c r="GL137" s="218"/>
      <c r="GM137" s="218"/>
      <c r="GN137" s="218"/>
      <c r="GO137" s="218"/>
      <c r="GP137" s="218"/>
      <c r="GQ137" s="218"/>
      <c r="GR137" s="218"/>
      <c r="GS137" s="218"/>
      <c r="GT137" s="218"/>
      <c r="GU137" s="218"/>
      <c r="GV137" s="218"/>
      <c r="GW137" s="218"/>
      <c r="GX137" s="218"/>
      <c r="GY137" s="218"/>
      <c r="GZ137" s="218"/>
      <c r="HA137" s="218"/>
      <c r="HB137" s="218"/>
      <c r="HC137" s="218"/>
      <c r="HD137" s="218"/>
      <c r="HE137" s="218"/>
      <c r="HF137" s="218"/>
      <c r="HG137" s="218"/>
      <c r="HH137" s="218"/>
      <c r="HI137" s="218"/>
      <c r="HJ137" s="218"/>
      <c r="HK137" s="218"/>
      <c r="HL137" s="218"/>
      <c r="HM137" s="218"/>
      <c r="HN137" s="218"/>
      <c r="HO137" s="218"/>
      <c r="HP137" s="218"/>
      <c r="HQ137" s="218"/>
      <c r="HR137" s="218"/>
      <c r="HS137" s="218"/>
      <c r="HT137" s="218"/>
      <c r="HU137" s="218"/>
      <c r="HV137" s="218"/>
      <c r="HW137" s="218"/>
      <c r="HX137" s="218"/>
      <c r="HY137" s="218"/>
      <c r="HZ137" s="218"/>
      <c r="IA137" s="218"/>
      <c r="IB137" s="218"/>
      <c r="IC137" s="218"/>
      <c r="ID137" s="218"/>
      <c r="IE137" s="218"/>
      <c r="IF137" s="218"/>
      <c r="IG137" s="218"/>
      <c r="IH137" s="218"/>
      <c r="II137" s="218"/>
      <c r="IJ137" s="218"/>
      <c r="IK137" s="218"/>
      <c r="IL137" s="218"/>
      <c r="IM137" s="218"/>
      <c r="IN137" s="218"/>
      <c r="IO137" s="218"/>
      <c r="IP137" s="218"/>
      <c r="IQ137" s="218"/>
      <c r="IR137" s="218"/>
      <c r="IS137" s="218"/>
      <c r="IT137" s="218"/>
      <c r="IU137" s="218"/>
      <c r="IV137" s="218"/>
      <c r="IW137" s="218"/>
      <c r="IX137" s="218"/>
      <c r="IY137" s="218"/>
      <c r="IZ137" s="218"/>
      <c r="JA137" s="218"/>
      <c r="JB137" s="218"/>
      <c r="JC137" s="218"/>
      <c r="JD137" s="218"/>
      <c r="JE137" s="218"/>
      <c r="JF137" s="218"/>
      <c r="JG137" s="218"/>
      <c r="JH137" s="218"/>
      <c r="JI137" s="218"/>
      <c r="JJ137" s="218"/>
      <c r="JK137" s="218"/>
      <c r="JL137" s="218"/>
      <c r="JM137" s="218"/>
      <c r="JN137" s="218"/>
      <c r="JO137" s="218"/>
      <c r="JP137" s="218"/>
      <c r="JQ137" s="218"/>
      <c r="JR137" s="218"/>
      <c r="JS137" s="218"/>
      <c r="JT137" s="218"/>
      <c r="JU137" s="218"/>
      <c r="JV137" s="218"/>
      <c r="JW137" s="218"/>
      <c r="JX137" s="218"/>
      <c r="JY137" s="218"/>
      <c r="JZ137" s="218"/>
      <c r="KA137" s="218"/>
      <c r="KB137" s="218"/>
      <c r="KC137" s="218"/>
      <c r="KD137" s="218"/>
      <c r="KE137" s="218"/>
      <c r="KF137" s="218"/>
      <c r="KG137" s="218"/>
      <c r="KH137" s="218"/>
      <c r="KI137" s="218"/>
      <c r="KJ137" s="218"/>
      <c r="KK137" s="218"/>
      <c r="KL137" s="218"/>
      <c r="KM137" s="218"/>
      <c r="KN137" s="218"/>
      <c r="KO137" s="218"/>
      <c r="KP137" s="218"/>
      <c r="KQ137" s="218"/>
      <c r="KR137" s="218"/>
      <c r="KS137" s="218"/>
      <c r="KT137" s="218"/>
      <c r="KU137" s="218"/>
      <c r="KV137" s="218"/>
      <c r="KW137" s="218"/>
      <c r="KX137" s="218"/>
      <c r="KY137" s="218"/>
      <c r="KZ137" s="218"/>
      <c r="LA137" s="218"/>
      <c r="LB137" s="218"/>
      <c r="LC137" s="218"/>
      <c r="LD137" s="218"/>
      <c r="LE137" s="218"/>
      <c r="LF137" s="218"/>
      <c r="LG137" s="218"/>
      <c r="LH137" s="218"/>
      <c r="LI137" s="218"/>
      <c r="LJ137" s="218"/>
      <c r="LK137" s="218"/>
      <c r="LL137" s="218"/>
      <c r="LM137" s="218"/>
      <c r="LN137" s="218"/>
      <c r="LO137" s="218"/>
      <c r="LP137" s="218"/>
      <c r="LQ137" s="218"/>
      <c r="LR137" s="218"/>
      <c r="LS137" s="218"/>
      <c r="LT137" s="218"/>
      <c r="LU137" s="218"/>
      <c r="LV137" s="218"/>
      <c r="LW137" s="218"/>
      <c r="LX137" s="218"/>
      <c r="LY137" s="218"/>
      <c r="LZ137" s="218"/>
      <c r="MA137" s="218"/>
      <c r="MB137" s="218"/>
      <c r="MC137" s="218"/>
      <c r="MD137" s="218"/>
      <c r="ME137" s="218"/>
      <c r="MF137" s="218"/>
      <c r="MG137" s="218"/>
      <c r="MH137" s="218"/>
      <c r="MI137" s="218"/>
      <c r="MJ137" s="218"/>
      <c r="MK137" s="218"/>
      <c r="ML137" s="218"/>
      <c r="MM137" s="218"/>
      <c r="MN137" s="218"/>
      <c r="MO137" s="218"/>
      <c r="MP137" s="218"/>
      <c r="MQ137" s="218"/>
      <c r="MR137" s="218"/>
      <c r="MS137" s="218"/>
      <c r="MT137" s="218"/>
      <c r="MU137" s="218"/>
      <c r="MV137" s="218"/>
      <c r="MW137" s="218"/>
      <c r="MX137" s="218"/>
      <c r="MY137" s="218"/>
      <c r="MZ137" s="218"/>
      <c r="NA137" s="218"/>
      <c r="NB137" s="218"/>
      <c r="NC137" s="218"/>
      <c r="ND137" s="218"/>
      <c r="NE137" s="218"/>
      <c r="NF137" s="218"/>
      <c r="NG137" s="218"/>
      <c r="NH137" s="218"/>
      <c r="NI137" s="218"/>
      <c r="NJ137" s="218"/>
      <c r="NK137" s="218"/>
      <c r="NL137" s="218"/>
      <c r="NM137" s="218"/>
      <c r="NN137" s="218"/>
      <c r="NO137" s="218"/>
      <c r="NP137" s="218"/>
      <c r="NQ137" s="218"/>
      <c r="NR137" s="218"/>
      <c r="NS137" s="218"/>
      <c r="NT137" s="218"/>
      <c r="NU137" s="218"/>
      <c r="NV137" s="218"/>
      <c r="NW137" s="218"/>
      <c r="NX137" s="218"/>
      <c r="NY137" s="218"/>
      <c r="NZ137" s="218"/>
      <c r="OA137" s="218"/>
      <c r="OB137" s="218"/>
      <c r="OC137" s="218"/>
      <c r="OD137" s="218"/>
      <c r="OE137" s="218"/>
      <c r="OF137" s="218"/>
      <c r="OG137" s="218"/>
      <c r="OH137" s="218"/>
      <c r="OI137" s="218"/>
      <c r="OJ137" s="218"/>
      <c r="OK137" s="218"/>
      <c r="OL137" s="218"/>
      <c r="OM137" s="218"/>
      <c r="ON137" s="218"/>
      <c r="OO137" s="218"/>
      <c r="OP137" s="218"/>
      <c r="OQ137" s="218"/>
      <c r="OR137" s="218"/>
      <c r="OS137" s="218"/>
      <c r="OT137" s="218"/>
      <c r="OU137" s="218"/>
      <c r="OV137" s="218"/>
      <c r="OW137" s="218"/>
      <c r="OX137" s="218"/>
      <c r="OY137" s="218"/>
      <c r="OZ137" s="218"/>
      <c r="PA137" s="218"/>
      <c r="PB137" s="218"/>
      <c r="PC137" s="218"/>
      <c r="PD137" s="218"/>
      <c r="PE137" s="218"/>
      <c r="PF137" s="218"/>
      <c r="PG137" s="218"/>
      <c r="PH137" s="218"/>
      <c r="PI137" s="218"/>
      <c r="PJ137" s="218"/>
      <c r="PK137" s="218"/>
      <c r="PL137" s="218"/>
      <c r="PM137" s="218"/>
      <c r="PN137" s="218"/>
      <c r="PO137" s="218"/>
      <c r="PP137" s="218"/>
      <c r="PQ137" s="218"/>
      <c r="PR137" s="218"/>
      <c r="PS137" s="218"/>
      <c r="PT137" s="218"/>
      <c r="PU137" s="218"/>
      <c r="PV137" s="218"/>
      <c r="PW137" s="218"/>
      <c r="PX137" s="218"/>
      <c r="PY137" s="218"/>
      <c r="PZ137" s="218"/>
      <c r="QA137" s="218"/>
      <c r="QB137" s="218"/>
      <c r="QC137" s="218"/>
      <c r="QD137" s="218"/>
      <c r="QE137" s="218"/>
      <c r="QF137" s="218"/>
      <c r="QG137" s="218"/>
      <c r="QH137" s="218"/>
      <c r="QI137" s="218"/>
      <c r="QJ137" s="218"/>
      <c r="QK137" s="218"/>
      <c r="QL137" s="218"/>
      <c r="QM137" s="218"/>
      <c r="QN137" s="218"/>
      <c r="QO137" s="218"/>
      <c r="QP137" s="218"/>
      <c r="QQ137" s="218"/>
      <c r="QR137" s="218"/>
      <c r="QS137" s="218"/>
      <c r="QT137" s="218"/>
      <c r="QU137" s="218"/>
      <c r="QV137" s="218"/>
      <c r="QW137" s="218"/>
      <c r="QX137" s="218"/>
      <c r="QY137" s="218"/>
      <c r="QZ137" s="218"/>
      <c r="RA137" s="218"/>
      <c r="RB137" s="218"/>
      <c r="RC137" s="218"/>
      <c r="RD137" s="218"/>
      <c r="RE137" s="218"/>
      <c r="RF137" s="218"/>
      <c r="RG137" s="218"/>
      <c r="RH137" s="218"/>
      <c r="RI137" s="218"/>
      <c r="RJ137" s="218"/>
      <c r="RK137" s="218"/>
      <c r="RL137" s="218"/>
      <c r="RM137" s="218"/>
      <c r="RN137" s="218"/>
      <c r="RO137" s="218"/>
      <c r="RP137" s="218"/>
      <c r="RQ137" s="218"/>
      <c r="RR137" s="218"/>
      <c r="RS137" s="218"/>
      <c r="RT137" s="218"/>
      <c r="RU137" s="218"/>
      <c r="RV137" s="218"/>
      <c r="RW137" s="218"/>
      <c r="RX137" s="218"/>
      <c r="RY137" s="218"/>
      <c r="RZ137" s="218"/>
      <c r="SA137" s="218"/>
      <c r="SB137" s="218"/>
      <c r="SC137" s="218"/>
      <c r="SD137" s="218"/>
      <c r="SE137" s="218"/>
      <c r="SF137" s="218"/>
      <c r="SG137" s="218"/>
      <c r="SH137" s="218"/>
      <c r="SI137" s="218"/>
      <c r="SJ137" s="218"/>
      <c r="SK137" s="218"/>
      <c r="SL137" s="218"/>
      <c r="SM137" s="218"/>
      <c r="SN137" s="218"/>
      <c r="SO137" s="218"/>
      <c r="SP137" s="218"/>
      <c r="SQ137" s="218"/>
      <c r="SR137" s="218"/>
      <c r="SS137" s="218"/>
      <c r="ST137" s="218"/>
      <c r="SU137" s="218"/>
      <c r="SV137" s="218"/>
      <c r="SW137" s="218"/>
      <c r="SX137" s="218"/>
      <c r="SY137" s="218"/>
      <c r="SZ137" s="218"/>
      <c r="TA137" s="218"/>
      <c r="TB137" s="218"/>
      <c r="TC137" s="218"/>
      <c r="TD137" s="218"/>
      <c r="TE137" s="218"/>
      <c r="TF137" s="218"/>
      <c r="TG137" s="218"/>
      <c r="TH137" s="218"/>
      <c r="TI137" s="218"/>
      <c r="TJ137" s="218"/>
      <c r="TK137" s="218"/>
      <c r="TL137" s="218"/>
      <c r="TM137" s="218"/>
      <c r="TN137" s="218"/>
      <c r="TO137" s="218"/>
      <c r="TP137" s="218"/>
      <c r="TQ137" s="218"/>
      <c r="TR137" s="218"/>
      <c r="TS137" s="218"/>
      <c r="TT137" s="218"/>
      <c r="TU137" s="218"/>
      <c r="TV137" s="218"/>
      <c r="TW137" s="218"/>
      <c r="TX137" s="218"/>
      <c r="TY137" s="218"/>
      <c r="TZ137" s="218"/>
      <c r="UA137" s="218"/>
      <c r="UB137" s="218"/>
      <c r="UC137" s="218"/>
      <c r="UD137" s="218"/>
      <c r="UE137" s="218"/>
      <c r="UF137" s="218"/>
      <c r="UG137" s="218"/>
      <c r="UH137" s="218"/>
      <c r="UI137" s="218"/>
      <c r="UJ137" s="218"/>
      <c r="UK137" s="218"/>
      <c r="UL137" s="218"/>
      <c r="UM137" s="218"/>
      <c r="UN137" s="218"/>
      <c r="UO137" s="218"/>
      <c r="UP137" s="218"/>
      <c r="UQ137" s="218"/>
      <c r="UR137" s="218"/>
      <c r="US137" s="218"/>
      <c r="UT137" s="218"/>
      <c r="UU137" s="218"/>
      <c r="UV137" s="218"/>
      <c r="UW137" s="218"/>
      <c r="UX137" s="218"/>
      <c r="UY137" s="218"/>
      <c r="UZ137" s="218"/>
      <c r="VA137" s="218"/>
      <c r="VB137" s="218"/>
      <c r="VC137" s="218"/>
      <c r="VD137" s="218"/>
      <c r="VE137" s="218"/>
      <c r="VF137" s="218"/>
      <c r="VG137" s="218"/>
      <c r="VH137" s="218"/>
      <c r="VI137" s="218"/>
      <c r="VJ137" s="218"/>
      <c r="VK137" s="218"/>
      <c r="VL137" s="218"/>
      <c r="VM137" s="218"/>
      <c r="VN137" s="218"/>
      <c r="VO137" s="218"/>
      <c r="VP137" s="218"/>
      <c r="VQ137" s="218"/>
      <c r="VR137" s="218"/>
      <c r="VS137" s="218"/>
      <c r="VT137" s="218"/>
      <c r="VU137" s="218"/>
      <c r="VV137" s="218"/>
      <c r="VW137" s="218"/>
      <c r="VX137" s="218"/>
      <c r="VY137" s="218"/>
      <c r="VZ137" s="218"/>
      <c r="WA137" s="218"/>
      <c r="WB137" s="218"/>
      <c r="WC137" s="218"/>
      <c r="WD137" s="218"/>
      <c r="WE137" s="218"/>
      <c r="WF137" s="218"/>
      <c r="WG137" s="218"/>
      <c r="WH137" s="218"/>
      <c r="WI137" s="218"/>
      <c r="WJ137" s="218"/>
      <c r="WK137" s="218"/>
      <c r="WL137" s="218"/>
      <c r="WM137" s="218"/>
      <c r="WN137" s="218"/>
      <c r="WO137" s="218"/>
      <c r="WP137" s="218"/>
      <c r="WQ137" s="218"/>
      <c r="WR137" s="218"/>
      <c r="WS137" s="218"/>
      <c r="WT137" s="218"/>
      <c r="WU137" s="218"/>
      <c r="WV137" s="218"/>
      <c r="WW137" s="218"/>
      <c r="WX137" s="218"/>
      <c r="WY137" s="218"/>
      <c r="WZ137" s="218"/>
      <c r="XA137" s="218"/>
      <c r="XB137" s="218"/>
      <c r="XC137" s="218"/>
      <c r="XD137" s="218"/>
      <c r="XE137" s="218"/>
      <c r="XF137" s="218"/>
      <c r="XG137" s="218"/>
      <c r="XH137" s="218"/>
      <c r="XI137" s="218"/>
      <c r="XJ137" s="218"/>
      <c r="XK137" s="218"/>
      <c r="XL137" s="218"/>
      <c r="XM137" s="218"/>
      <c r="XN137" s="218"/>
      <c r="XO137" s="218"/>
      <c r="XP137" s="218"/>
      <c r="XQ137" s="218"/>
      <c r="XR137" s="218"/>
      <c r="XS137" s="218"/>
      <c r="XT137" s="218"/>
      <c r="XU137" s="218"/>
      <c r="XV137" s="218"/>
      <c r="XW137" s="218"/>
      <c r="XX137" s="218"/>
      <c r="XY137" s="218"/>
      <c r="XZ137" s="218"/>
      <c r="YA137" s="218"/>
      <c r="YB137" s="218"/>
      <c r="YC137" s="218"/>
      <c r="YD137" s="218"/>
      <c r="YE137" s="218"/>
      <c r="YF137" s="218"/>
      <c r="YG137" s="218"/>
      <c r="YH137" s="218"/>
      <c r="YI137" s="218"/>
      <c r="YJ137" s="218"/>
      <c r="YK137" s="218"/>
      <c r="YL137" s="218"/>
      <c r="YM137" s="218"/>
      <c r="YN137" s="218"/>
      <c r="YO137" s="218"/>
      <c r="YP137" s="218"/>
      <c r="YQ137" s="218"/>
      <c r="YR137" s="218"/>
      <c r="YS137" s="218"/>
      <c r="YT137" s="218"/>
      <c r="YU137" s="218"/>
      <c r="YV137" s="218"/>
      <c r="YW137" s="218"/>
      <c r="YX137" s="218"/>
      <c r="YY137" s="218"/>
      <c r="YZ137" s="218"/>
      <c r="ZA137" s="218"/>
      <c r="ZB137" s="218"/>
      <c r="ZC137" s="218"/>
      <c r="ZD137" s="218"/>
      <c r="ZE137" s="218"/>
      <c r="ZF137" s="218"/>
      <c r="ZG137" s="218"/>
      <c r="ZH137" s="218"/>
      <c r="ZI137" s="218"/>
      <c r="ZJ137" s="218"/>
      <c r="ZK137" s="218"/>
      <c r="ZL137" s="218"/>
      <c r="ZM137" s="218"/>
      <c r="ZN137" s="218"/>
      <c r="ZO137" s="218"/>
      <c r="ZP137" s="218"/>
      <c r="ZQ137" s="218"/>
      <c r="ZR137" s="218"/>
      <c r="ZS137" s="218"/>
      <c r="ZT137" s="218"/>
      <c r="ZU137" s="218"/>
      <c r="ZV137" s="218"/>
      <c r="ZW137" s="218"/>
      <c r="ZX137" s="218"/>
      <c r="ZY137" s="218"/>
      <c r="ZZ137" s="218"/>
      <c r="AAA137" s="218"/>
      <c r="AAB137" s="218"/>
      <c r="AAC137" s="218"/>
      <c r="AAD137" s="218"/>
      <c r="AAE137" s="218"/>
      <c r="AAF137" s="218"/>
      <c r="AAG137" s="218"/>
      <c r="AAH137" s="218"/>
      <c r="AAI137" s="218"/>
      <c r="AAJ137" s="218"/>
      <c r="AAK137" s="218"/>
      <c r="AAL137" s="218"/>
      <c r="AAM137" s="218"/>
      <c r="AAN137" s="218"/>
      <c r="AAO137" s="218"/>
      <c r="AAP137" s="218"/>
      <c r="AAQ137" s="218"/>
      <c r="AAR137" s="218"/>
      <c r="AAS137" s="218"/>
      <c r="AAT137" s="218"/>
      <c r="AAU137" s="218"/>
      <c r="AAV137" s="218"/>
      <c r="AAW137" s="218"/>
      <c r="AAX137" s="218"/>
      <c r="AAY137" s="218"/>
      <c r="AAZ137" s="218"/>
      <c r="ABA137" s="218"/>
      <c r="ABB137" s="218"/>
      <c r="ABC137" s="218"/>
      <c r="ABD137" s="218"/>
      <c r="ABE137" s="218"/>
      <c r="ABF137" s="218"/>
      <c r="ABG137" s="218"/>
      <c r="ABH137" s="218"/>
      <c r="ABI137" s="218"/>
      <c r="ABJ137" s="218"/>
      <c r="ABK137" s="218"/>
      <c r="ABL137" s="218"/>
      <c r="ABM137" s="218"/>
      <c r="ABN137" s="218"/>
      <c r="ABO137" s="218"/>
      <c r="ABP137" s="218"/>
      <c r="ABQ137" s="218"/>
      <c r="ABR137" s="218"/>
      <c r="ABS137" s="218"/>
      <c r="ABT137" s="218"/>
      <c r="ABU137" s="218"/>
      <c r="ABV137" s="218"/>
      <c r="ABW137" s="218"/>
      <c r="ABX137" s="218"/>
      <c r="ABY137" s="218"/>
      <c r="ABZ137" s="218"/>
      <c r="ACA137" s="218"/>
      <c r="ACB137" s="218"/>
      <c r="ACC137" s="218"/>
      <c r="ACD137" s="218"/>
      <c r="ACE137" s="218"/>
      <c r="ACF137" s="218"/>
      <c r="ACG137" s="218"/>
      <c r="ACH137" s="218"/>
      <c r="ACI137" s="218"/>
      <c r="ACJ137" s="218"/>
      <c r="ACK137" s="218"/>
      <c r="ACL137" s="218"/>
      <c r="ACM137" s="218"/>
      <c r="ACN137" s="218"/>
      <c r="ACO137" s="218"/>
      <c r="ACP137" s="218"/>
      <c r="ACQ137" s="218"/>
      <c r="ACR137" s="218"/>
      <c r="ACS137" s="218"/>
      <c r="ACT137" s="218"/>
      <c r="ACU137" s="218"/>
      <c r="ACV137" s="218"/>
      <c r="ACW137" s="218"/>
      <c r="ACX137" s="218"/>
      <c r="ACY137" s="218"/>
      <c r="ACZ137" s="218"/>
      <c r="ADA137" s="218"/>
      <c r="ADB137" s="218"/>
      <c r="ADC137" s="218"/>
      <c r="ADD137" s="218"/>
      <c r="ADE137" s="218"/>
      <c r="ADF137" s="218"/>
      <c r="ADG137" s="218"/>
      <c r="ADH137" s="218"/>
      <c r="ADI137" s="218"/>
      <c r="ADJ137" s="218"/>
      <c r="ADK137" s="218"/>
      <c r="ADL137" s="218"/>
      <c r="ADM137" s="218"/>
      <c r="ADN137" s="218"/>
      <c r="ADO137" s="218"/>
      <c r="ADP137" s="218"/>
      <c r="ADQ137" s="218"/>
      <c r="ADR137" s="218"/>
      <c r="ADS137" s="218"/>
      <c r="ADT137" s="218"/>
      <c r="ADU137" s="218"/>
      <c r="ADV137" s="218"/>
      <c r="ADW137" s="218"/>
      <c r="ADX137" s="218"/>
      <c r="ADY137" s="218"/>
      <c r="ADZ137" s="218"/>
      <c r="AEA137" s="218"/>
      <c r="AEB137" s="218"/>
      <c r="AEC137" s="218"/>
      <c r="AED137" s="218"/>
      <c r="AEE137" s="218"/>
      <c r="AEF137" s="218"/>
      <c r="AEG137" s="218"/>
      <c r="AEH137" s="218"/>
      <c r="AEI137" s="218"/>
      <c r="AEJ137" s="218"/>
      <c r="AEK137" s="218"/>
      <c r="AEL137" s="218"/>
      <c r="AEM137" s="218"/>
      <c r="AEN137" s="218"/>
      <c r="AEO137" s="218"/>
      <c r="AEP137" s="218"/>
      <c r="AEQ137" s="218"/>
      <c r="AER137" s="218"/>
      <c r="AES137" s="218"/>
      <c r="AET137" s="218"/>
      <c r="AEU137" s="218"/>
      <c r="AEV137" s="218"/>
      <c r="AEW137" s="218"/>
      <c r="AEX137" s="218"/>
      <c r="AEY137" s="218"/>
      <c r="AEZ137" s="218"/>
      <c r="AFA137" s="218"/>
      <c r="AFB137" s="218"/>
      <c r="AFC137" s="218"/>
      <c r="AFD137" s="218"/>
      <c r="AFE137" s="218"/>
      <c r="AFF137" s="218"/>
      <c r="AFG137" s="218"/>
      <c r="AFH137" s="218"/>
      <c r="AFI137" s="218"/>
      <c r="AFJ137" s="218"/>
      <c r="AFK137" s="218"/>
      <c r="AFL137" s="218"/>
      <c r="AFM137" s="218"/>
      <c r="AFN137" s="218"/>
      <c r="AFO137" s="218"/>
      <c r="AFP137" s="218"/>
      <c r="AFQ137" s="218"/>
      <c r="AFR137" s="218"/>
      <c r="AFS137" s="218"/>
      <c r="AFT137" s="218"/>
      <c r="AFU137" s="218"/>
      <c r="AFV137" s="218"/>
      <c r="AFW137" s="218"/>
      <c r="AFX137" s="218"/>
      <c r="AFY137" s="218"/>
      <c r="AFZ137" s="218"/>
      <c r="AGA137" s="218"/>
      <c r="AGB137" s="218"/>
      <c r="AGC137" s="218"/>
      <c r="AGD137" s="218"/>
      <c r="AGE137" s="218"/>
      <c r="AGF137" s="218"/>
      <c r="AGG137" s="218"/>
      <c r="AGH137" s="218"/>
      <c r="AGI137" s="218"/>
      <c r="AGJ137" s="218"/>
      <c r="AGK137" s="218"/>
      <c r="AGL137" s="218"/>
      <c r="AGM137" s="218"/>
      <c r="AGN137" s="218"/>
      <c r="AGO137" s="218"/>
      <c r="AGP137" s="218"/>
      <c r="AGQ137" s="218"/>
      <c r="AGR137" s="218"/>
      <c r="AGS137" s="218"/>
      <c r="AGT137" s="218"/>
      <c r="AGU137" s="218"/>
      <c r="AGV137" s="218"/>
      <c r="AGW137" s="218"/>
      <c r="AGX137" s="218"/>
      <c r="AGY137" s="218"/>
      <c r="AGZ137" s="218"/>
      <c r="AHA137" s="218"/>
      <c r="AHB137" s="218"/>
      <c r="AHC137" s="218"/>
      <c r="AHD137" s="218"/>
      <c r="AHE137" s="218"/>
      <c r="AHF137" s="218"/>
      <c r="AHG137" s="218"/>
      <c r="AHH137" s="218"/>
      <c r="AHI137" s="218"/>
      <c r="AHJ137" s="218"/>
      <c r="AHK137" s="218"/>
      <c r="AHL137" s="218"/>
      <c r="AHM137" s="218"/>
      <c r="AHN137" s="218"/>
      <c r="AHO137" s="218"/>
      <c r="AHP137" s="218"/>
      <c r="AHQ137" s="218"/>
      <c r="AHR137" s="218"/>
      <c r="AHS137" s="218"/>
      <c r="AHT137" s="218"/>
      <c r="AHU137" s="218"/>
      <c r="AHV137" s="218"/>
      <c r="AHW137" s="218"/>
      <c r="AHX137" s="218"/>
      <c r="AHY137" s="218"/>
      <c r="AHZ137" s="218"/>
      <c r="AIA137" s="218"/>
      <c r="AIB137" s="218"/>
      <c r="AIC137" s="218"/>
      <c r="AID137" s="218"/>
      <c r="AIE137" s="218"/>
      <c r="AIF137" s="218"/>
      <c r="AIG137" s="218"/>
      <c r="AIH137" s="218"/>
      <c r="AII137" s="218"/>
      <c r="AIJ137" s="218"/>
      <c r="AIK137" s="218"/>
      <c r="AIL137" s="218"/>
      <c r="AIM137" s="218"/>
      <c r="AIN137" s="218"/>
      <c r="AIO137" s="218"/>
      <c r="AIP137" s="218"/>
      <c r="AIQ137" s="218"/>
      <c r="AIR137" s="218"/>
      <c r="AIS137" s="218"/>
      <c r="AIT137" s="218"/>
      <c r="AIU137" s="218"/>
      <c r="AIV137" s="218"/>
      <c r="AIW137" s="218"/>
      <c r="AIX137" s="218"/>
      <c r="AIY137" s="218"/>
      <c r="AIZ137" s="218"/>
      <c r="AJA137" s="218"/>
      <c r="AJB137" s="218"/>
      <c r="AJC137" s="218"/>
      <c r="AJD137" s="218"/>
      <c r="AJE137" s="218"/>
      <c r="AJF137" s="218"/>
      <c r="AJG137" s="218"/>
      <c r="AJH137" s="218"/>
      <c r="AJI137" s="218"/>
      <c r="AJJ137" s="218"/>
      <c r="AJK137" s="218"/>
      <c r="AJL137" s="218"/>
      <c r="AJM137" s="218"/>
      <c r="AJN137" s="218"/>
      <c r="AJO137" s="218"/>
      <c r="AJP137" s="218"/>
      <c r="AJQ137" s="218"/>
      <c r="AJR137" s="218"/>
      <c r="AJS137" s="218"/>
      <c r="AJT137" s="218"/>
      <c r="AJU137" s="218"/>
      <c r="AJV137" s="218"/>
      <c r="AJW137" s="218"/>
      <c r="AJX137" s="218"/>
      <c r="AJY137" s="218"/>
      <c r="AJZ137" s="218"/>
      <c r="AKA137" s="218"/>
      <c r="AKB137" s="218"/>
      <c r="AKC137" s="218"/>
      <c r="AKD137" s="218"/>
      <c r="AKE137" s="218"/>
      <c r="AKF137" s="218"/>
      <c r="AKG137" s="218"/>
      <c r="AKH137" s="218"/>
      <c r="AKI137" s="218"/>
      <c r="AKJ137" s="218"/>
      <c r="AKK137" s="218"/>
      <c r="AKL137" s="218"/>
      <c r="AKM137" s="218"/>
      <c r="AKN137" s="218"/>
      <c r="AKO137" s="218"/>
      <c r="AKP137" s="218"/>
      <c r="AKQ137" s="218"/>
      <c r="AKR137" s="218"/>
      <c r="AKS137" s="218"/>
      <c r="AKT137" s="218"/>
      <c r="AKU137" s="218"/>
      <c r="AKV137" s="218"/>
      <c r="AKW137" s="218"/>
      <c r="AKX137" s="218"/>
      <c r="AKY137" s="218"/>
      <c r="AKZ137" s="218"/>
      <c r="ALA137" s="218"/>
      <c r="ALB137" s="218"/>
      <c r="ALC137" s="218"/>
      <c r="ALD137" s="218"/>
      <c r="ALE137" s="218"/>
      <c r="ALF137" s="218"/>
      <c r="ALG137" s="218"/>
      <c r="ALH137" s="218"/>
      <c r="ALI137" s="218"/>
      <c r="ALJ137" s="218"/>
      <c r="ALK137" s="218"/>
      <c r="ALL137" s="218"/>
      <c r="ALM137" s="218"/>
      <c r="ALN137" s="218"/>
      <c r="ALO137" s="218"/>
      <c r="ALP137" s="218"/>
      <c r="ALQ137" s="218"/>
      <c r="ALR137" s="218"/>
      <c r="ALS137" s="218"/>
      <c r="ALT137" s="218"/>
      <c r="ALU137" s="219"/>
      <c r="ALV137" s="134"/>
      <c r="ALW137" s="134"/>
      <c r="ALX137" s="134"/>
    </row>
    <row r="138" spans="1:1012" s="137" customFormat="1">
      <c r="A138" s="220"/>
      <c r="B138" s="221"/>
      <c r="C138" s="218"/>
      <c r="D138" s="223"/>
      <c r="E138" s="224"/>
      <c r="F138" s="224"/>
      <c r="G138" s="224"/>
      <c r="H138" s="224"/>
      <c r="I138" s="225"/>
      <c r="J138" s="218"/>
      <c r="K138" s="218"/>
      <c r="L138" s="218"/>
      <c r="M138" s="218"/>
      <c r="N138" s="218"/>
      <c r="O138" s="218"/>
      <c r="P138" s="218"/>
      <c r="Q138" s="218"/>
      <c r="R138" s="218"/>
      <c r="S138" s="218"/>
      <c r="T138" s="218"/>
      <c r="U138" s="218"/>
      <c r="V138" s="218"/>
      <c r="W138" s="218"/>
      <c r="X138" s="218"/>
      <c r="Y138" s="218"/>
      <c r="Z138" s="218"/>
      <c r="AA138" s="218"/>
      <c r="AB138" s="218"/>
      <c r="AC138" s="218"/>
      <c r="AD138" s="218"/>
      <c r="AE138" s="218"/>
      <c r="AF138" s="218"/>
      <c r="AG138" s="218"/>
      <c r="AH138" s="218"/>
      <c r="AI138" s="218"/>
      <c r="AJ138" s="218"/>
      <c r="AK138" s="218"/>
      <c r="AL138" s="218"/>
      <c r="AM138" s="218"/>
      <c r="AN138" s="218"/>
      <c r="AO138" s="218"/>
      <c r="AP138" s="218"/>
      <c r="AQ138" s="218"/>
      <c r="AR138" s="218"/>
      <c r="AS138" s="218"/>
      <c r="AT138" s="218"/>
      <c r="AU138" s="218"/>
      <c r="AV138" s="218"/>
      <c r="AW138" s="218"/>
      <c r="AX138" s="218"/>
      <c r="AY138" s="218"/>
      <c r="AZ138" s="218"/>
      <c r="BA138" s="218"/>
      <c r="BB138" s="218"/>
      <c r="BC138" s="218"/>
      <c r="BD138" s="218"/>
      <c r="BE138" s="218"/>
      <c r="BF138" s="218"/>
      <c r="BG138" s="218"/>
      <c r="BH138" s="218"/>
      <c r="BI138" s="218"/>
      <c r="BJ138" s="218"/>
      <c r="BK138" s="218"/>
      <c r="BL138" s="218"/>
      <c r="BM138" s="218"/>
      <c r="BN138" s="218"/>
      <c r="BO138" s="218"/>
      <c r="BP138" s="218"/>
      <c r="BQ138" s="218"/>
      <c r="BR138" s="218"/>
      <c r="BS138" s="218"/>
      <c r="BT138" s="218"/>
      <c r="BU138" s="218"/>
      <c r="BV138" s="218"/>
      <c r="BW138" s="218"/>
      <c r="BX138" s="218"/>
      <c r="BY138" s="218"/>
      <c r="BZ138" s="218"/>
      <c r="CA138" s="218"/>
      <c r="CB138" s="218"/>
      <c r="CC138" s="218"/>
      <c r="CD138" s="218"/>
      <c r="CE138" s="218"/>
      <c r="CF138" s="218"/>
      <c r="CG138" s="218"/>
      <c r="CH138" s="218"/>
      <c r="CI138" s="218"/>
      <c r="CJ138" s="218"/>
      <c r="CK138" s="218"/>
      <c r="CL138" s="218"/>
      <c r="CM138" s="218"/>
      <c r="CN138" s="218"/>
      <c r="CO138" s="218"/>
      <c r="CP138" s="218"/>
      <c r="CQ138" s="218"/>
      <c r="CR138" s="218"/>
      <c r="CS138" s="218"/>
      <c r="CT138" s="218"/>
      <c r="CU138" s="218"/>
      <c r="CV138" s="218"/>
      <c r="CW138" s="218"/>
      <c r="CX138" s="218"/>
      <c r="CY138" s="218"/>
      <c r="CZ138" s="218"/>
      <c r="DA138" s="218"/>
      <c r="DB138" s="218"/>
      <c r="DC138" s="218"/>
      <c r="DD138" s="218"/>
      <c r="DE138" s="218"/>
      <c r="DF138" s="218"/>
      <c r="DG138" s="218"/>
      <c r="DH138" s="218"/>
      <c r="DI138" s="218"/>
      <c r="DJ138" s="218"/>
      <c r="DK138" s="218"/>
      <c r="DL138" s="218"/>
      <c r="DM138" s="218"/>
      <c r="DN138" s="218"/>
      <c r="DO138" s="218"/>
      <c r="DP138" s="218"/>
      <c r="DQ138" s="218"/>
      <c r="DR138" s="218"/>
      <c r="DS138" s="218"/>
      <c r="DT138" s="218"/>
      <c r="DU138" s="218"/>
      <c r="DV138" s="218"/>
      <c r="DW138" s="218"/>
      <c r="DX138" s="218"/>
      <c r="DY138" s="218"/>
      <c r="DZ138" s="218"/>
      <c r="EA138" s="218"/>
      <c r="EB138" s="218"/>
      <c r="EC138" s="218"/>
      <c r="ED138" s="218"/>
      <c r="EE138" s="218"/>
      <c r="EF138" s="218"/>
      <c r="EG138" s="218"/>
      <c r="EH138" s="218"/>
      <c r="EI138" s="218"/>
      <c r="EJ138" s="218"/>
      <c r="EK138" s="218"/>
      <c r="EL138" s="218"/>
      <c r="EM138" s="218"/>
      <c r="EN138" s="218"/>
      <c r="EO138" s="218"/>
      <c r="EP138" s="218"/>
      <c r="EQ138" s="218"/>
      <c r="ER138" s="218"/>
      <c r="ES138" s="218"/>
      <c r="ET138" s="218"/>
      <c r="EU138" s="218"/>
      <c r="EV138" s="218"/>
      <c r="EW138" s="218"/>
      <c r="EX138" s="218"/>
      <c r="EY138" s="218"/>
      <c r="EZ138" s="218"/>
      <c r="FA138" s="218"/>
      <c r="FB138" s="218"/>
      <c r="FC138" s="218"/>
      <c r="FD138" s="218"/>
      <c r="FE138" s="218"/>
      <c r="FF138" s="218"/>
      <c r="FG138" s="218"/>
      <c r="FH138" s="218"/>
      <c r="FI138" s="218"/>
      <c r="FJ138" s="218"/>
      <c r="FK138" s="218"/>
      <c r="FL138" s="218"/>
      <c r="FM138" s="218"/>
      <c r="FN138" s="218"/>
      <c r="FO138" s="218"/>
      <c r="FP138" s="218"/>
      <c r="FQ138" s="218"/>
      <c r="FR138" s="218"/>
      <c r="FS138" s="218"/>
      <c r="FT138" s="218"/>
      <c r="FU138" s="218"/>
      <c r="FV138" s="218"/>
      <c r="FW138" s="218"/>
      <c r="FX138" s="218"/>
      <c r="FY138" s="218"/>
      <c r="FZ138" s="218"/>
      <c r="GA138" s="218"/>
      <c r="GB138" s="218"/>
      <c r="GC138" s="218"/>
      <c r="GD138" s="218"/>
      <c r="GE138" s="218"/>
      <c r="GF138" s="218"/>
      <c r="GG138" s="218"/>
      <c r="GH138" s="218"/>
      <c r="GI138" s="218"/>
      <c r="GJ138" s="218"/>
      <c r="GK138" s="218"/>
      <c r="GL138" s="218"/>
      <c r="GM138" s="218"/>
      <c r="GN138" s="218"/>
      <c r="GO138" s="218"/>
      <c r="GP138" s="218"/>
      <c r="GQ138" s="218"/>
      <c r="GR138" s="218"/>
      <c r="GS138" s="218"/>
      <c r="GT138" s="218"/>
      <c r="GU138" s="218"/>
      <c r="GV138" s="218"/>
      <c r="GW138" s="218"/>
      <c r="GX138" s="218"/>
      <c r="GY138" s="218"/>
      <c r="GZ138" s="218"/>
      <c r="HA138" s="218"/>
      <c r="HB138" s="218"/>
      <c r="HC138" s="218"/>
      <c r="HD138" s="218"/>
      <c r="HE138" s="218"/>
      <c r="HF138" s="218"/>
      <c r="HG138" s="218"/>
      <c r="HH138" s="218"/>
      <c r="HI138" s="218"/>
      <c r="HJ138" s="218"/>
      <c r="HK138" s="218"/>
      <c r="HL138" s="218"/>
      <c r="HM138" s="218"/>
      <c r="HN138" s="218"/>
      <c r="HO138" s="218"/>
      <c r="HP138" s="218"/>
      <c r="HQ138" s="218"/>
      <c r="HR138" s="218"/>
      <c r="HS138" s="218"/>
      <c r="HT138" s="218"/>
      <c r="HU138" s="218"/>
      <c r="HV138" s="218"/>
      <c r="HW138" s="218"/>
      <c r="HX138" s="218"/>
      <c r="HY138" s="218"/>
      <c r="HZ138" s="218"/>
      <c r="IA138" s="218"/>
      <c r="IB138" s="218"/>
      <c r="IC138" s="218"/>
      <c r="ID138" s="218"/>
      <c r="IE138" s="218"/>
      <c r="IF138" s="218"/>
      <c r="IG138" s="218"/>
      <c r="IH138" s="218"/>
      <c r="II138" s="218"/>
      <c r="IJ138" s="218"/>
      <c r="IK138" s="218"/>
      <c r="IL138" s="218"/>
      <c r="IM138" s="218"/>
      <c r="IN138" s="218"/>
      <c r="IO138" s="218"/>
      <c r="IP138" s="218"/>
      <c r="IQ138" s="218"/>
      <c r="IR138" s="218"/>
      <c r="IS138" s="218"/>
      <c r="IT138" s="218"/>
      <c r="IU138" s="218"/>
      <c r="IV138" s="218"/>
      <c r="IW138" s="218"/>
      <c r="IX138" s="218"/>
      <c r="IY138" s="218"/>
      <c r="IZ138" s="218"/>
      <c r="JA138" s="218"/>
      <c r="JB138" s="218"/>
      <c r="JC138" s="218"/>
      <c r="JD138" s="218"/>
      <c r="JE138" s="218"/>
      <c r="JF138" s="218"/>
      <c r="JG138" s="218"/>
      <c r="JH138" s="218"/>
      <c r="JI138" s="218"/>
      <c r="JJ138" s="218"/>
      <c r="JK138" s="218"/>
      <c r="JL138" s="218"/>
      <c r="JM138" s="218"/>
      <c r="JN138" s="218"/>
      <c r="JO138" s="218"/>
      <c r="JP138" s="218"/>
      <c r="JQ138" s="218"/>
      <c r="JR138" s="218"/>
      <c r="JS138" s="218"/>
      <c r="JT138" s="218"/>
      <c r="JU138" s="218"/>
      <c r="JV138" s="218"/>
      <c r="JW138" s="218"/>
      <c r="JX138" s="218"/>
      <c r="JY138" s="218"/>
      <c r="JZ138" s="218"/>
      <c r="KA138" s="218"/>
      <c r="KB138" s="218"/>
      <c r="KC138" s="218"/>
      <c r="KD138" s="218"/>
      <c r="KE138" s="218"/>
      <c r="KF138" s="218"/>
      <c r="KG138" s="218"/>
      <c r="KH138" s="218"/>
      <c r="KI138" s="218"/>
      <c r="KJ138" s="218"/>
      <c r="KK138" s="218"/>
      <c r="KL138" s="218"/>
      <c r="KM138" s="218"/>
      <c r="KN138" s="218"/>
      <c r="KO138" s="218"/>
      <c r="KP138" s="218"/>
      <c r="KQ138" s="218"/>
      <c r="KR138" s="218"/>
      <c r="KS138" s="218"/>
      <c r="KT138" s="218"/>
      <c r="KU138" s="218"/>
      <c r="KV138" s="218"/>
      <c r="KW138" s="218"/>
      <c r="KX138" s="218"/>
      <c r="KY138" s="218"/>
      <c r="KZ138" s="218"/>
      <c r="LA138" s="218"/>
      <c r="LB138" s="218"/>
      <c r="LC138" s="218"/>
      <c r="LD138" s="218"/>
      <c r="LE138" s="218"/>
      <c r="LF138" s="218"/>
      <c r="LG138" s="218"/>
      <c r="LH138" s="218"/>
      <c r="LI138" s="218"/>
      <c r="LJ138" s="218"/>
      <c r="LK138" s="218"/>
      <c r="LL138" s="218"/>
      <c r="LM138" s="218"/>
      <c r="LN138" s="218"/>
      <c r="LO138" s="218"/>
      <c r="LP138" s="218"/>
      <c r="LQ138" s="218"/>
      <c r="LR138" s="218"/>
      <c r="LS138" s="218"/>
      <c r="LT138" s="218"/>
      <c r="LU138" s="218"/>
      <c r="LV138" s="218"/>
      <c r="LW138" s="218"/>
      <c r="LX138" s="218"/>
      <c r="LY138" s="218"/>
      <c r="LZ138" s="218"/>
      <c r="MA138" s="218"/>
      <c r="MB138" s="218"/>
      <c r="MC138" s="218"/>
      <c r="MD138" s="218"/>
      <c r="ME138" s="218"/>
      <c r="MF138" s="218"/>
      <c r="MG138" s="218"/>
      <c r="MH138" s="218"/>
      <c r="MI138" s="218"/>
      <c r="MJ138" s="218"/>
      <c r="MK138" s="218"/>
      <c r="ML138" s="218"/>
      <c r="MM138" s="218"/>
      <c r="MN138" s="218"/>
      <c r="MO138" s="218"/>
      <c r="MP138" s="218"/>
      <c r="MQ138" s="218"/>
      <c r="MR138" s="218"/>
      <c r="MS138" s="218"/>
      <c r="MT138" s="218"/>
      <c r="MU138" s="218"/>
      <c r="MV138" s="218"/>
      <c r="MW138" s="218"/>
      <c r="MX138" s="218"/>
      <c r="MY138" s="218"/>
      <c r="MZ138" s="218"/>
      <c r="NA138" s="218"/>
      <c r="NB138" s="218"/>
      <c r="NC138" s="218"/>
      <c r="ND138" s="218"/>
      <c r="NE138" s="218"/>
      <c r="NF138" s="218"/>
      <c r="NG138" s="218"/>
      <c r="NH138" s="218"/>
      <c r="NI138" s="218"/>
      <c r="NJ138" s="218"/>
      <c r="NK138" s="218"/>
      <c r="NL138" s="218"/>
      <c r="NM138" s="218"/>
      <c r="NN138" s="218"/>
      <c r="NO138" s="218"/>
      <c r="NP138" s="218"/>
      <c r="NQ138" s="218"/>
      <c r="NR138" s="218"/>
      <c r="NS138" s="218"/>
      <c r="NT138" s="218"/>
      <c r="NU138" s="218"/>
      <c r="NV138" s="218"/>
      <c r="NW138" s="218"/>
      <c r="NX138" s="218"/>
      <c r="NY138" s="218"/>
      <c r="NZ138" s="218"/>
      <c r="OA138" s="218"/>
      <c r="OB138" s="218"/>
      <c r="OC138" s="218"/>
      <c r="OD138" s="218"/>
      <c r="OE138" s="218"/>
      <c r="OF138" s="218"/>
      <c r="OG138" s="218"/>
      <c r="OH138" s="218"/>
      <c r="OI138" s="218"/>
      <c r="OJ138" s="218"/>
      <c r="OK138" s="218"/>
      <c r="OL138" s="218"/>
      <c r="OM138" s="218"/>
      <c r="ON138" s="218"/>
      <c r="OO138" s="218"/>
      <c r="OP138" s="218"/>
      <c r="OQ138" s="218"/>
      <c r="OR138" s="218"/>
      <c r="OS138" s="218"/>
      <c r="OT138" s="218"/>
      <c r="OU138" s="218"/>
      <c r="OV138" s="218"/>
      <c r="OW138" s="218"/>
      <c r="OX138" s="218"/>
      <c r="OY138" s="218"/>
      <c r="OZ138" s="218"/>
      <c r="PA138" s="218"/>
      <c r="PB138" s="218"/>
      <c r="PC138" s="218"/>
      <c r="PD138" s="218"/>
      <c r="PE138" s="218"/>
      <c r="PF138" s="218"/>
      <c r="PG138" s="218"/>
      <c r="PH138" s="218"/>
      <c r="PI138" s="218"/>
      <c r="PJ138" s="218"/>
      <c r="PK138" s="218"/>
      <c r="PL138" s="218"/>
      <c r="PM138" s="218"/>
      <c r="PN138" s="218"/>
      <c r="PO138" s="218"/>
      <c r="PP138" s="218"/>
      <c r="PQ138" s="218"/>
      <c r="PR138" s="218"/>
      <c r="PS138" s="218"/>
      <c r="PT138" s="218"/>
      <c r="PU138" s="218"/>
      <c r="PV138" s="218"/>
      <c r="PW138" s="218"/>
      <c r="PX138" s="218"/>
      <c r="PY138" s="218"/>
      <c r="PZ138" s="218"/>
      <c r="QA138" s="218"/>
      <c r="QB138" s="218"/>
      <c r="QC138" s="218"/>
      <c r="QD138" s="218"/>
      <c r="QE138" s="218"/>
      <c r="QF138" s="218"/>
      <c r="QG138" s="218"/>
      <c r="QH138" s="218"/>
      <c r="QI138" s="218"/>
      <c r="QJ138" s="218"/>
      <c r="QK138" s="218"/>
      <c r="QL138" s="218"/>
      <c r="QM138" s="218"/>
      <c r="QN138" s="218"/>
      <c r="QO138" s="218"/>
      <c r="QP138" s="218"/>
      <c r="QQ138" s="218"/>
      <c r="QR138" s="218"/>
      <c r="QS138" s="218"/>
      <c r="QT138" s="218"/>
      <c r="QU138" s="218"/>
      <c r="QV138" s="218"/>
      <c r="QW138" s="218"/>
      <c r="QX138" s="218"/>
      <c r="QY138" s="218"/>
      <c r="QZ138" s="218"/>
      <c r="RA138" s="218"/>
      <c r="RB138" s="218"/>
      <c r="RC138" s="218"/>
      <c r="RD138" s="218"/>
      <c r="RE138" s="218"/>
      <c r="RF138" s="218"/>
      <c r="RG138" s="218"/>
      <c r="RH138" s="218"/>
      <c r="RI138" s="218"/>
      <c r="RJ138" s="218"/>
      <c r="RK138" s="218"/>
      <c r="RL138" s="218"/>
      <c r="RM138" s="218"/>
      <c r="RN138" s="218"/>
      <c r="RO138" s="218"/>
      <c r="RP138" s="218"/>
      <c r="RQ138" s="218"/>
      <c r="RR138" s="218"/>
      <c r="RS138" s="218"/>
      <c r="RT138" s="218"/>
      <c r="RU138" s="218"/>
      <c r="RV138" s="218"/>
      <c r="RW138" s="218"/>
      <c r="RX138" s="218"/>
      <c r="RY138" s="218"/>
      <c r="RZ138" s="218"/>
      <c r="SA138" s="218"/>
      <c r="SB138" s="218"/>
      <c r="SC138" s="218"/>
      <c r="SD138" s="218"/>
      <c r="SE138" s="218"/>
      <c r="SF138" s="218"/>
      <c r="SG138" s="218"/>
      <c r="SH138" s="218"/>
      <c r="SI138" s="218"/>
      <c r="SJ138" s="218"/>
      <c r="SK138" s="218"/>
      <c r="SL138" s="218"/>
      <c r="SM138" s="218"/>
      <c r="SN138" s="218"/>
      <c r="SO138" s="218"/>
      <c r="SP138" s="218"/>
      <c r="SQ138" s="218"/>
      <c r="SR138" s="218"/>
      <c r="SS138" s="218"/>
      <c r="ST138" s="218"/>
      <c r="SU138" s="218"/>
      <c r="SV138" s="218"/>
      <c r="SW138" s="218"/>
      <c r="SX138" s="218"/>
      <c r="SY138" s="218"/>
      <c r="SZ138" s="218"/>
      <c r="TA138" s="218"/>
      <c r="TB138" s="218"/>
      <c r="TC138" s="218"/>
      <c r="TD138" s="218"/>
      <c r="TE138" s="218"/>
      <c r="TF138" s="218"/>
      <c r="TG138" s="218"/>
      <c r="TH138" s="218"/>
      <c r="TI138" s="218"/>
      <c r="TJ138" s="218"/>
      <c r="TK138" s="218"/>
      <c r="TL138" s="218"/>
      <c r="TM138" s="218"/>
      <c r="TN138" s="218"/>
      <c r="TO138" s="218"/>
      <c r="TP138" s="218"/>
      <c r="TQ138" s="218"/>
      <c r="TR138" s="218"/>
      <c r="TS138" s="218"/>
      <c r="TT138" s="218"/>
      <c r="TU138" s="218"/>
      <c r="TV138" s="218"/>
      <c r="TW138" s="218"/>
      <c r="TX138" s="218"/>
      <c r="TY138" s="218"/>
      <c r="TZ138" s="218"/>
      <c r="UA138" s="218"/>
      <c r="UB138" s="218"/>
      <c r="UC138" s="218"/>
      <c r="UD138" s="218"/>
      <c r="UE138" s="218"/>
      <c r="UF138" s="218"/>
      <c r="UG138" s="218"/>
      <c r="UH138" s="218"/>
      <c r="UI138" s="218"/>
      <c r="UJ138" s="218"/>
      <c r="UK138" s="218"/>
      <c r="UL138" s="218"/>
      <c r="UM138" s="218"/>
      <c r="UN138" s="218"/>
      <c r="UO138" s="218"/>
      <c r="UP138" s="218"/>
      <c r="UQ138" s="218"/>
      <c r="UR138" s="218"/>
      <c r="US138" s="218"/>
      <c r="UT138" s="218"/>
      <c r="UU138" s="218"/>
      <c r="UV138" s="218"/>
      <c r="UW138" s="218"/>
      <c r="UX138" s="218"/>
      <c r="UY138" s="218"/>
      <c r="UZ138" s="218"/>
      <c r="VA138" s="218"/>
      <c r="VB138" s="218"/>
      <c r="VC138" s="218"/>
      <c r="VD138" s="218"/>
      <c r="VE138" s="218"/>
      <c r="VF138" s="218"/>
      <c r="VG138" s="218"/>
      <c r="VH138" s="218"/>
      <c r="VI138" s="218"/>
      <c r="VJ138" s="218"/>
      <c r="VK138" s="218"/>
      <c r="VL138" s="218"/>
      <c r="VM138" s="218"/>
      <c r="VN138" s="218"/>
      <c r="VO138" s="218"/>
      <c r="VP138" s="218"/>
      <c r="VQ138" s="218"/>
      <c r="VR138" s="218"/>
      <c r="VS138" s="218"/>
      <c r="VT138" s="218"/>
      <c r="VU138" s="218"/>
      <c r="VV138" s="218"/>
      <c r="VW138" s="218"/>
      <c r="VX138" s="218"/>
      <c r="VY138" s="218"/>
      <c r="VZ138" s="218"/>
      <c r="WA138" s="218"/>
      <c r="WB138" s="218"/>
      <c r="WC138" s="218"/>
      <c r="WD138" s="218"/>
      <c r="WE138" s="218"/>
      <c r="WF138" s="218"/>
      <c r="WG138" s="218"/>
      <c r="WH138" s="218"/>
      <c r="WI138" s="218"/>
      <c r="WJ138" s="218"/>
      <c r="WK138" s="218"/>
      <c r="WL138" s="218"/>
      <c r="WM138" s="218"/>
      <c r="WN138" s="218"/>
      <c r="WO138" s="218"/>
      <c r="WP138" s="218"/>
      <c r="WQ138" s="218"/>
      <c r="WR138" s="218"/>
      <c r="WS138" s="218"/>
      <c r="WT138" s="218"/>
      <c r="WU138" s="218"/>
      <c r="WV138" s="218"/>
      <c r="WW138" s="218"/>
      <c r="WX138" s="218"/>
      <c r="WY138" s="218"/>
      <c r="WZ138" s="218"/>
      <c r="XA138" s="218"/>
      <c r="XB138" s="218"/>
      <c r="XC138" s="218"/>
      <c r="XD138" s="218"/>
      <c r="XE138" s="218"/>
      <c r="XF138" s="218"/>
      <c r="XG138" s="218"/>
      <c r="XH138" s="218"/>
      <c r="XI138" s="218"/>
      <c r="XJ138" s="218"/>
      <c r="XK138" s="218"/>
      <c r="XL138" s="218"/>
      <c r="XM138" s="218"/>
      <c r="XN138" s="218"/>
      <c r="XO138" s="218"/>
      <c r="XP138" s="218"/>
      <c r="XQ138" s="218"/>
      <c r="XR138" s="218"/>
      <c r="XS138" s="218"/>
      <c r="XT138" s="218"/>
      <c r="XU138" s="218"/>
      <c r="XV138" s="218"/>
      <c r="XW138" s="218"/>
      <c r="XX138" s="218"/>
      <c r="XY138" s="218"/>
      <c r="XZ138" s="218"/>
      <c r="YA138" s="218"/>
      <c r="YB138" s="218"/>
      <c r="YC138" s="218"/>
      <c r="YD138" s="218"/>
      <c r="YE138" s="218"/>
      <c r="YF138" s="218"/>
      <c r="YG138" s="218"/>
      <c r="YH138" s="218"/>
      <c r="YI138" s="218"/>
      <c r="YJ138" s="218"/>
      <c r="YK138" s="218"/>
      <c r="YL138" s="218"/>
      <c r="YM138" s="218"/>
      <c r="YN138" s="218"/>
      <c r="YO138" s="218"/>
      <c r="YP138" s="218"/>
      <c r="YQ138" s="218"/>
      <c r="YR138" s="218"/>
      <c r="YS138" s="218"/>
      <c r="YT138" s="218"/>
      <c r="YU138" s="218"/>
      <c r="YV138" s="218"/>
      <c r="YW138" s="218"/>
      <c r="YX138" s="218"/>
      <c r="YY138" s="218"/>
      <c r="YZ138" s="218"/>
      <c r="ZA138" s="218"/>
      <c r="ZB138" s="218"/>
      <c r="ZC138" s="218"/>
      <c r="ZD138" s="218"/>
      <c r="ZE138" s="218"/>
      <c r="ZF138" s="218"/>
      <c r="ZG138" s="218"/>
      <c r="ZH138" s="218"/>
      <c r="ZI138" s="218"/>
      <c r="ZJ138" s="218"/>
      <c r="ZK138" s="218"/>
      <c r="ZL138" s="218"/>
      <c r="ZM138" s="218"/>
      <c r="ZN138" s="218"/>
      <c r="ZO138" s="218"/>
      <c r="ZP138" s="218"/>
      <c r="ZQ138" s="218"/>
      <c r="ZR138" s="218"/>
      <c r="ZS138" s="218"/>
      <c r="ZT138" s="218"/>
      <c r="ZU138" s="218"/>
      <c r="ZV138" s="218"/>
      <c r="ZW138" s="218"/>
      <c r="ZX138" s="218"/>
      <c r="ZY138" s="218"/>
      <c r="ZZ138" s="218"/>
      <c r="AAA138" s="218"/>
      <c r="AAB138" s="218"/>
      <c r="AAC138" s="218"/>
      <c r="AAD138" s="218"/>
      <c r="AAE138" s="218"/>
      <c r="AAF138" s="218"/>
      <c r="AAG138" s="218"/>
      <c r="AAH138" s="218"/>
      <c r="AAI138" s="218"/>
      <c r="AAJ138" s="218"/>
      <c r="AAK138" s="218"/>
      <c r="AAL138" s="218"/>
      <c r="AAM138" s="218"/>
      <c r="AAN138" s="218"/>
      <c r="AAO138" s="218"/>
      <c r="AAP138" s="218"/>
      <c r="AAQ138" s="218"/>
      <c r="AAR138" s="218"/>
      <c r="AAS138" s="218"/>
      <c r="AAT138" s="218"/>
      <c r="AAU138" s="218"/>
      <c r="AAV138" s="218"/>
      <c r="AAW138" s="218"/>
      <c r="AAX138" s="218"/>
      <c r="AAY138" s="218"/>
      <c r="AAZ138" s="218"/>
      <c r="ABA138" s="218"/>
      <c r="ABB138" s="218"/>
      <c r="ABC138" s="218"/>
      <c r="ABD138" s="218"/>
      <c r="ABE138" s="218"/>
      <c r="ABF138" s="218"/>
      <c r="ABG138" s="218"/>
      <c r="ABH138" s="218"/>
      <c r="ABI138" s="218"/>
      <c r="ABJ138" s="218"/>
      <c r="ABK138" s="218"/>
      <c r="ABL138" s="218"/>
      <c r="ABM138" s="218"/>
      <c r="ABN138" s="218"/>
      <c r="ABO138" s="218"/>
      <c r="ABP138" s="218"/>
      <c r="ABQ138" s="218"/>
      <c r="ABR138" s="218"/>
      <c r="ABS138" s="218"/>
      <c r="ABT138" s="218"/>
      <c r="ABU138" s="218"/>
      <c r="ABV138" s="218"/>
      <c r="ABW138" s="218"/>
      <c r="ABX138" s="218"/>
      <c r="ABY138" s="218"/>
      <c r="ABZ138" s="218"/>
      <c r="ACA138" s="218"/>
      <c r="ACB138" s="218"/>
      <c r="ACC138" s="218"/>
      <c r="ACD138" s="218"/>
      <c r="ACE138" s="218"/>
      <c r="ACF138" s="218"/>
      <c r="ACG138" s="218"/>
      <c r="ACH138" s="218"/>
      <c r="ACI138" s="218"/>
      <c r="ACJ138" s="218"/>
      <c r="ACK138" s="218"/>
      <c r="ACL138" s="218"/>
      <c r="ACM138" s="218"/>
      <c r="ACN138" s="218"/>
      <c r="ACO138" s="218"/>
      <c r="ACP138" s="218"/>
      <c r="ACQ138" s="218"/>
      <c r="ACR138" s="218"/>
      <c r="ACS138" s="218"/>
      <c r="ACT138" s="218"/>
      <c r="ACU138" s="218"/>
      <c r="ACV138" s="218"/>
      <c r="ACW138" s="218"/>
      <c r="ACX138" s="218"/>
      <c r="ACY138" s="218"/>
      <c r="ACZ138" s="218"/>
      <c r="ADA138" s="218"/>
      <c r="ADB138" s="218"/>
      <c r="ADC138" s="218"/>
      <c r="ADD138" s="218"/>
      <c r="ADE138" s="218"/>
      <c r="ADF138" s="218"/>
      <c r="ADG138" s="218"/>
      <c r="ADH138" s="218"/>
      <c r="ADI138" s="218"/>
      <c r="ADJ138" s="218"/>
      <c r="ADK138" s="218"/>
      <c r="ADL138" s="218"/>
      <c r="ADM138" s="218"/>
      <c r="ADN138" s="218"/>
      <c r="ADO138" s="218"/>
      <c r="ADP138" s="218"/>
      <c r="ADQ138" s="218"/>
      <c r="ADR138" s="218"/>
      <c r="ADS138" s="218"/>
      <c r="ADT138" s="218"/>
      <c r="ADU138" s="218"/>
      <c r="ADV138" s="218"/>
      <c r="ADW138" s="218"/>
      <c r="ADX138" s="218"/>
      <c r="ADY138" s="218"/>
      <c r="ADZ138" s="218"/>
      <c r="AEA138" s="218"/>
      <c r="AEB138" s="218"/>
      <c r="AEC138" s="218"/>
      <c r="AED138" s="218"/>
      <c r="AEE138" s="218"/>
      <c r="AEF138" s="218"/>
      <c r="AEG138" s="218"/>
      <c r="AEH138" s="218"/>
      <c r="AEI138" s="218"/>
      <c r="AEJ138" s="218"/>
      <c r="AEK138" s="218"/>
      <c r="AEL138" s="218"/>
      <c r="AEM138" s="218"/>
      <c r="AEN138" s="218"/>
      <c r="AEO138" s="218"/>
      <c r="AEP138" s="218"/>
      <c r="AEQ138" s="218"/>
      <c r="AER138" s="218"/>
      <c r="AES138" s="218"/>
      <c r="AET138" s="218"/>
      <c r="AEU138" s="218"/>
      <c r="AEV138" s="218"/>
      <c r="AEW138" s="218"/>
      <c r="AEX138" s="218"/>
      <c r="AEY138" s="218"/>
      <c r="AEZ138" s="218"/>
      <c r="AFA138" s="218"/>
      <c r="AFB138" s="218"/>
      <c r="AFC138" s="218"/>
      <c r="AFD138" s="218"/>
      <c r="AFE138" s="218"/>
      <c r="AFF138" s="218"/>
      <c r="AFG138" s="218"/>
      <c r="AFH138" s="218"/>
      <c r="AFI138" s="218"/>
      <c r="AFJ138" s="218"/>
      <c r="AFK138" s="218"/>
      <c r="AFL138" s="218"/>
      <c r="AFM138" s="218"/>
      <c r="AFN138" s="218"/>
      <c r="AFO138" s="218"/>
      <c r="AFP138" s="218"/>
      <c r="AFQ138" s="218"/>
      <c r="AFR138" s="218"/>
      <c r="AFS138" s="218"/>
      <c r="AFT138" s="218"/>
      <c r="AFU138" s="218"/>
      <c r="AFV138" s="218"/>
      <c r="AFW138" s="218"/>
      <c r="AFX138" s="218"/>
      <c r="AFY138" s="218"/>
      <c r="AFZ138" s="218"/>
      <c r="AGA138" s="218"/>
      <c r="AGB138" s="218"/>
      <c r="AGC138" s="218"/>
      <c r="AGD138" s="218"/>
      <c r="AGE138" s="218"/>
      <c r="AGF138" s="218"/>
      <c r="AGG138" s="218"/>
      <c r="AGH138" s="218"/>
      <c r="AGI138" s="218"/>
      <c r="AGJ138" s="218"/>
      <c r="AGK138" s="218"/>
      <c r="AGL138" s="218"/>
      <c r="AGM138" s="218"/>
      <c r="AGN138" s="218"/>
      <c r="AGO138" s="218"/>
      <c r="AGP138" s="218"/>
      <c r="AGQ138" s="218"/>
      <c r="AGR138" s="218"/>
      <c r="AGS138" s="218"/>
      <c r="AGT138" s="218"/>
      <c r="AGU138" s="218"/>
      <c r="AGV138" s="218"/>
      <c r="AGW138" s="218"/>
      <c r="AGX138" s="218"/>
      <c r="AGY138" s="218"/>
      <c r="AGZ138" s="218"/>
      <c r="AHA138" s="218"/>
      <c r="AHB138" s="218"/>
      <c r="AHC138" s="218"/>
      <c r="AHD138" s="218"/>
      <c r="AHE138" s="218"/>
      <c r="AHF138" s="218"/>
      <c r="AHG138" s="218"/>
      <c r="AHH138" s="218"/>
      <c r="AHI138" s="218"/>
      <c r="AHJ138" s="218"/>
      <c r="AHK138" s="218"/>
      <c r="AHL138" s="218"/>
      <c r="AHM138" s="218"/>
      <c r="AHN138" s="218"/>
      <c r="AHO138" s="218"/>
      <c r="AHP138" s="218"/>
      <c r="AHQ138" s="218"/>
      <c r="AHR138" s="218"/>
      <c r="AHS138" s="218"/>
      <c r="AHT138" s="218"/>
      <c r="AHU138" s="218"/>
      <c r="AHV138" s="218"/>
      <c r="AHW138" s="218"/>
      <c r="AHX138" s="218"/>
      <c r="AHY138" s="218"/>
      <c r="AHZ138" s="218"/>
      <c r="AIA138" s="218"/>
      <c r="AIB138" s="218"/>
      <c r="AIC138" s="218"/>
      <c r="AID138" s="218"/>
      <c r="AIE138" s="218"/>
      <c r="AIF138" s="218"/>
      <c r="AIG138" s="218"/>
      <c r="AIH138" s="218"/>
      <c r="AII138" s="218"/>
      <c r="AIJ138" s="218"/>
      <c r="AIK138" s="218"/>
      <c r="AIL138" s="218"/>
      <c r="AIM138" s="218"/>
      <c r="AIN138" s="218"/>
      <c r="AIO138" s="218"/>
      <c r="AIP138" s="218"/>
      <c r="AIQ138" s="218"/>
      <c r="AIR138" s="218"/>
      <c r="AIS138" s="218"/>
      <c r="AIT138" s="218"/>
      <c r="AIU138" s="218"/>
      <c r="AIV138" s="218"/>
      <c r="AIW138" s="218"/>
      <c r="AIX138" s="218"/>
      <c r="AIY138" s="218"/>
      <c r="AIZ138" s="218"/>
      <c r="AJA138" s="218"/>
      <c r="AJB138" s="218"/>
      <c r="AJC138" s="218"/>
      <c r="AJD138" s="218"/>
      <c r="AJE138" s="218"/>
      <c r="AJF138" s="218"/>
      <c r="AJG138" s="218"/>
      <c r="AJH138" s="218"/>
      <c r="AJI138" s="218"/>
      <c r="AJJ138" s="218"/>
      <c r="AJK138" s="218"/>
      <c r="AJL138" s="218"/>
      <c r="AJM138" s="218"/>
      <c r="AJN138" s="218"/>
      <c r="AJO138" s="218"/>
      <c r="AJP138" s="218"/>
      <c r="AJQ138" s="218"/>
      <c r="AJR138" s="218"/>
      <c r="AJS138" s="218"/>
      <c r="AJT138" s="218"/>
      <c r="AJU138" s="218"/>
      <c r="AJV138" s="218"/>
      <c r="AJW138" s="218"/>
      <c r="AJX138" s="218"/>
      <c r="AJY138" s="218"/>
      <c r="AJZ138" s="218"/>
      <c r="AKA138" s="218"/>
      <c r="AKB138" s="218"/>
      <c r="AKC138" s="218"/>
      <c r="AKD138" s="218"/>
      <c r="AKE138" s="218"/>
      <c r="AKF138" s="218"/>
      <c r="AKG138" s="218"/>
      <c r="AKH138" s="218"/>
      <c r="AKI138" s="218"/>
      <c r="AKJ138" s="218"/>
      <c r="AKK138" s="218"/>
      <c r="AKL138" s="218"/>
      <c r="AKM138" s="218"/>
      <c r="AKN138" s="218"/>
      <c r="AKO138" s="218"/>
      <c r="AKP138" s="218"/>
      <c r="AKQ138" s="218"/>
      <c r="AKR138" s="218"/>
      <c r="AKS138" s="218"/>
      <c r="AKT138" s="218"/>
      <c r="AKU138" s="218"/>
      <c r="AKV138" s="218"/>
      <c r="AKW138" s="218"/>
      <c r="AKX138" s="218"/>
      <c r="AKY138" s="218"/>
      <c r="AKZ138" s="218"/>
      <c r="ALA138" s="218"/>
      <c r="ALB138" s="218"/>
      <c r="ALC138" s="218"/>
      <c r="ALD138" s="218"/>
      <c r="ALE138" s="218"/>
      <c r="ALF138" s="218"/>
      <c r="ALG138" s="218"/>
      <c r="ALH138" s="218"/>
      <c r="ALI138" s="218"/>
      <c r="ALJ138" s="218"/>
      <c r="ALK138" s="218"/>
      <c r="ALL138" s="218"/>
      <c r="ALM138" s="218"/>
      <c r="ALN138" s="218"/>
      <c r="ALO138" s="218"/>
      <c r="ALP138" s="218"/>
      <c r="ALQ138" s="218"/>
      <c r="ALR138" s="218"/>
      <c r="ALS138" s="218"/>
      <c r="ALT138" s="218"/>
      <c r="ALU138" s="219"/>
      <c r="ALV138" s="134"/>
      <c r="ALW138" s="134"/>
      <c r="ALX138" s="134"/>
    </row>
    <row r="139" spans="1:1012" s="137" customFormat="1">
      <c r="A139" s="220"/>
      <c r="B139" s="221"/>
      <c r="C139" s="218"/>
      <c r="D139" s="223"/>
      <c r="E139" s="224"/>
      <c r="F139" s="224"/>
      <c r="G139" s="224"/>
      <c r="H139" s="224"/>
      <c r="I139" s="225"/>
      <c r="J139" s="218"/>
      <c r="K139" s="218"/>
      <c r="L139" s="218"/>
      <c r="M139" s="218"/>
      <c r="N139" s="218"/>
      <c r="O139" s="218"/>
      <c r="P139" s="218"/>
      <c r="Q139" s="218"/>
      <c r="R139" s="218"/>
      <c r="S139" s="218"/>
      <c r="T139" s="218"/>
      <c r="U139" s="218"/>
      <c r="V139" s="218"/>
      <c r="W139" s="218"/>
      <c r="X139" s="218"/>
      <c r="Y139" s="218"/>
      <c r="Z139" s="218"/>
      <c r="AA139" s="218"/>
      <c r="AB139" s="218"/>
      <c r="AC139" s="218"/>
      <c r="AD139" s="218"/>
      <c r="AE139" s="218"/>
      <c r="AF139" s="218"/>
      <c r="AG139" s="218"/>
      <c r="AH139" s="218"/>
      <c r="AI139" s="218"/>
      <c r="AJ139" s="218"/>
      <c r="AK139" s="218"/>
      <c r="AL139" s="218"/>
      <c r="AM139" s="218"/>
      <c r="AN139" s="218"/>
      <c r="AO139" s="218"/>
      <c r="AP139" s="218"/>
      <c r="AQ139" s="218"/>
      <c r="AR139" s="218"/>
      <c r="AS139" s="218"/>
      <c r="AT139" s="218"/>
      <c r="AU139" s="218"/>
      <c r="AV139" s="218"/>
      <c r="AW139" s="218"/>
      <c r="AX139" s="218"/>
      <c r="AY139" s="218"/>
      <c r="AZ139" s="218"/>
      <c r="BA139" s="218"/>
      <c r="BB139" s="218"/>
      <c r="BC139" s="218"/>
      <c r="BD139" s="218"/>
      <c r="BE139" s="218"/>
      <c r="BF139" s="218"/>
      <c r="BG139" s="218"/>
      <c r="BH139" s="218"/>
      <c r="BI139" s="218"/>
      <c r="BJ139" s="218"/>
      <c r="BK139" s="218"/>
      <c r="BL139" s="218"/>
      <c r="BM139" s="218"/>
      <c r="BN139" s="218"/>
      <c r="BO139" s="218"/>
      <c r="BP139" s="218"/>
      <c r="BQ139" s="218"/>
      <c r="BR139" s="218"/>
      <c r="BS139" s="218"/>
      <c r="BT139" s="218"/>
      <c r="BU139" s="218"/>
      <c r="BV139" s="218"/>
      <c r="BW139" s="218"/>
      <c r="BX139" s="218"/>
      <c r="BY139" s="218"/>
      <c r="BZ139" s="218"/>
      <c r="CA139" s="218"/>
      <c r="CB139" s="218"/>
      <c r="CC139" s="218"/>
      <c r="CD139" s="218"/>
      <c r="CE139" s="218"/>
      <c r="CF139" s="218"/>
      <c r="CG139" s="218"/>
      <c r="CH139" s="218"/>
      <c r="CI139" s="218"/>
      <c r="CJ139" s="218"/>
      <c r="CK139" s="218"/>
      <c r="CL139" s="218"/>
      <c r="CM139" s="218"/>
      <c r="CN139" s="218"/>
      <c r="CO139" s="218"/>
      <c r="CP139" s="218"/>
      <c r="CQ139" s="218"/>
      <c r="CR139" s="218"/>
      <c r="CS139" s="218"/>
      <c r="CT139" s="218"/>
      <c r="CU139" s="218"/>
      <c r="CV139" s="218"/>
      <c r="CW139" s="218"/>
      <c r="CX139" s="218"/>
      <c r="CY139" s="218"/>
      <c r="CZ139" s="218"/>
      <c r="DA139" s="218"/>
      <c r="DB139" s="218"/>
      <c r="DC139" s="218"/>
      <c r="DD139" s="218"/>
      <c r="DE139" s="218"/>
      <c r="DF139" s="218"/>
      <c r="DG139" s="218"/>
      <c r="DH139" s="218"/>
      <c r="DI139" s="218"/>
      <c r="DJ139" s="218"/>
      <c r="DK139" s="218"/>
      <c r="DL139" s="218"/>
      <c r="DM139" s="218"/>
      <c r="DN139" s="218"/>
      <c r="DO139" s="218"/>
      <c r="DP139" s="218"/>
      <c r="DQ139" s="218"/>
      <c r="DR139" s="218"/>
      <c r="DS139" s="218"/>
      <c r="DT139" s="218"/>
      <c r="DU139" s="218"/>
      <c r="DV139" s="218"/>
      <c r="DW139" s="218"/>
      <c r="DX139" s="218"/>
      <c r="DY139" s="218"/>
      <c r="DZ139" s="218"/>
      <c r="EA139" s="218"/>
      <c r="EB139" s="218"/>
      <c r="EC139" s="218"/>
      <c r="ED139" s="218"/>
      <c r="EE139" s="218"/>
      <c r="EF139" s="218"/>
      <c r="EG139" s="218"/>
      <c r="EH139" s="218"/>
      <c r="EI139" s="218"/>
      <c r="EJ139" s="218"/>
      <c r="EK139" s="218"/>
      <c r="EL139" s="218"/>
      <c r="EM139" s="218"/>
      <c r="EN139" s="218"/>
      <c r="EO139" s="218"/>
      <c r="EP139" s="218"/>
      <c r="EQ139" s="218"/>
      <c r="ER139" s="218"/>
      <c r="ES139" s="218"/>
      <c r="ET139" s="218"/>
      <c r="EU139" s="218"/>
      <c r="EV139" s="218"/>
      <c r="EW139" s="218"/>
      <c r="EX139" s="218"/>
      <c r="EY139" s="218"/>
      <c r="EZ139" s="218"/>
      <c r="FA139" s="218"/>
      <c r="FB139" s="218"/>
      <c r="FC139" s="218"/>
      <c r="FD139" s="218"/>
      <c r="FE139" s="218"/>
      <c r="FF139" s="218"/>
      <c r="FG139" s="218"/>
      <c r="FH139" s="218"/>
      <c r="FI139" s="218"/>
      <c r="FJ139" s="218"/>
      <c r="FK139" s="218"/>
      <c r="FL139" s="218"/>
      <c r="FM139" s="218"/>
      <c r="FN139" s="218"/>
      <c r="FO139" s="218"/>
      <c r="FP139" s="218"/>
      <c r="FQ139" s="218"/>
      <c r="FR139" s="218"/>
      <c r="FS139" s="218"/>
      <c r="FT139" s="218"/>
      <c r="FU139" s="218"/>
      <c r="FV139" s="218"/>
      <c r="FW139" s="218"/>
      <c r="FX139" s="218"/>
      <c r="FY139" s="218"/>
      <c r="FZ139" s="218"/>
      <c r="GA139" s="218"/>
      <c r="GB139" s="218"/>
      <c r="GC139" s="218"/>
      <c r="GD139" s="218"/>
      <c r="GE139" s="218"/>
      <c r="GF139" s="218"/>
      <c r="GG139" s="218"/>
      <c r="GH139" s="218"/>
      <c r="GI139" s="218"/>
      <c r="GJ139" s="218"/>
      <c r="GK139" s="218"/>
      <c r="GL139" s="218"/>
      <c r="GM139" s="218"/>
      <c r="GN139" s="218"/>
      <c r="GO139" s="218"/>
      <c r="GP139" s="218"/>
      <c r="GQ139" s="218"/>
      <c r="GR139" s="218"/>
      <c r="GS139" s="218"/>
      <c r="GT139" s="218"/>
      <c r="GU139" s="218"/>
      <c r="GV139" s="218"/>
      <c r="GW139" s="218"/>
      <c r="GX139" s="218"/>
      <c r="GY139" s="218"/>
      <c r="GZ139" s="218"/>
      <c r="HA139" s="218"/>
      <c r="HB139" s="218"/>
      <c r="HC139" s="218"/>
      <c r="HD139" s="218"/>
      <c r="HE139" s="218"/>
      <c r="HF139" s="218"/>
      <c r="HG139" s="218"/>
      <c r="HH139" s="218"/>
      <c r="HI139" s="218"/>
      <c r="HJ139" s="218"/>
      <c r="HK139" s="218"/>
      <c r="HL139" s="218"/>
      <c r="HM139" s="218"/>
      <c r="HN139" s="218"/>
      <c r="HO139" s="218"/>
      <c r="HP139" s="218"/>
      <c r="HQ139" s="218"/>
      <c r="HR139" s="218"/>
      <c r="HS139" s="218"/>
      <c r="HT139" s="218"/>
      <c r="HU139" s="218"/>
      <c r="HV139" s="218"/>
      <c r="HW139" s="218"/>
      <c r="HX139" s="218"/>
      <c r="HY139" s="218"/>
      <c r="HZ139" s="218"/>
      <c r="IA139" s="218"/>
      <c r="IB139" s="218"/>
      <c r="IC139" s="218"/>
      <c r="ID139" s="218"/>
      <c r="IE139" s="218"/>
      <c r="IF139" s="218"/>
      <c r="IG139" s="218"/>
      <c r="IH139" s="218"/>
      <c r="II139" s="218"/>
      <c r="IJ139" s="218"/>
      <c r="IK139" s="218"/>
      <c r="IL139" s="218"/>
      <c r="IM139" s="218"/>
      <c r="IN139" s="218"/>
      <c r="IO139" s="218"/>
      <c r="IP139" s="218"/>
      <c r="IQ139" s="218"/>
      <c r="IR139" s="218"/>
      <c r="IS139" s="218"/>
      <c r="IT139" s="218"/>
      <c r="IU139" s="218"/>
      <c r="IV139" s="218"/>
      <c r="IW139" s="218"/>
      <c r="IX139" s="218"/>
      <c r="IY139" s="218"/>
      <c r="IZ139" s="218"/>
      <c r="JA139" s="218"/>
      <c r="JB139" s="218"/>
      <c r="JC139" s="218"/>
      <c r="JD139" s="218"/>
      <c r="JE139" s="218"/>
      <c r="JF139" s="218"/>
      <c r="JG139" s="218"/>
      <c r="JH139" s="218"/>
      <c r="JI139" s="218"/>
      <c r="JJ139" s="218"/>
      <c r="JK139" s="218"/>
      <c r="JL139" s="218"/>
      <c r="JM139" s="218"/>
      <c r="JN139" s="218"/>
      <c r="JO139" s="218"/>
      <c r="JP139" s="218"/>
      <c r="JQ139" s="218"/>
      <c r="JR139" s="218"/>
      <c r="JS139" s="218"/>
      <c r="JT139" s="218"/>
      <c r="JU139" s="218"/>
      <c r="JV139" s="218"/>
      <c r="JW139" s="218"/>
      <c r="JX139" s="218"/>
      <c r="JY139" s="218"/>
      <c r="JZ139" s="218"/>
      <c r="KA139" s="218"/>
      <c r="KB139" s="218"/>
      <c r="KC139" s="218"/>
      <c r="KD139" s="218"/>
      <c r="KE139" s="218"/>
      <c r="KF139" s="218"/>
      <c r="KG139" s="218"/>
      <c r="KH139" s="218"/>
      <c r="KI139" s="218"/>
      <c r="KJ139" s="218"/>
      <c r="KK139" s="218"/>
      <c r="KL139" s="218"/>
      <c r="KM139" s="218"/>
      <c r="KN139" s="218"/>
      <c r="KO139" s="218"/>
      <c r="KP139" s="218"/>
      <c r="KQ139" s="218"/>
      <c r="KR139" s="218"/>
      <c r="KS139" s="218"/>
      <c r="KT139" s="218"/>
      <c r="KU139" s="218"/>
      <c r="KV139" s="218"/>
      <c r="KW139" s="218"/>
      <c r="KX139" s="218"/>
      <c r="KY139" s="218"/>
      <c r="KZ139" s="218"/>
      <c r="LA139" s="218"/>
      <c r="LB139" s="218"/>
      <c r="LC139" s="218"/>
      <c r="LD139" s="218"/>
      <c r="LE139" s="218"/>
      <c r="LF139" s="218"/>
      <c r="LG139" s="218"/>
      <c r="LH139" s="218"/>
      <c r="LI139" s="218"/>
      <c r="LJ139" s="218"/>
      <c r="LK139" s="218"/>
      <c r="LL139" s="218"/>
      <c r="LM139" s="218"/>
      <c r="LN139" s="218"/>
      <c r="LO139" s="218"/>
      <c r="LP139" s="218"/>
      <c r="LQ139" s="218"/>
      <c r="LR139" s="218"/>
      <c r="LS139" s="218"/>
      <c r="LT139" s="218"/>
      <c r="LU139" s="218"/>
      <c r="LV139" s="218"/>
      <c r="LW139" s="218"/>
      <c r="LX139" s="218"/>
      <c r="LY139" s="218"/>
      <c r="LZ139" s="218"/>
      <c r="MA139" s="218"/>
      <c r="MB139" s="218"/>
      <c r="MC139" s="218"/>
      <c r="MD139" s="218"/>
      <c r="ME139" s="218"/>
      <c r="MF139" s="218"/>
      <c r="MG139" s="218"/>
      <c r="MH139" s="218"/>
      <c r="MI139" s="218"/>
      <c r="MJ139" s="218"/>
      <c r="MK139" s="218"/>
      <c r="ML139" s="218"/>
      <c r="MM139" s="218"/>
      <c r="MN139" s="218"/>
      <c r="MO139" s="218"/>
      <c r="MP139" s="218"/>
      <c r="MQ139" s="218"/>
      <c r="MR139" s="218"/>
      <c r="MS139" s="218"/>
      <c r="MT139" s="218"/>
      <c r="MU139" s="218"/>
      <c r="MV139" s="218"/>
      <c r="MW139" s="218"/>
      <c r="MX139" s="218"/>
      <c r="MY139" s="218"/>
      <c r="MZ139" s="218"/>
      <c r="NA139" s="218"/>
      <c r="NB139" s="218"/>
      <c r="NC139" s="218"/>
      <c r="ND139" s="218"/>
      <c r="NE139" s="218"/>
      <c r="NF139" s="218"/>
      <c r="NG139" s="218"/>
      <c r="NH139" s="218"/>
      <c r="NI139" s="218"/>
      <c r="NJ139" s="218"/>
      <c r="NK139" s="218"/>
      <c r="NL139" s="218"/>
      <c r="NM139" s="218"/>
      <c r="NN139" s="218"/>
      <c r="NO139" s="218"/>
      <c r="NP139" s="218"/>
      <c r="NQ139" s="218"/>
      <c r="NR139" s="218"/>
      <c r="NS139" s="218"/>
      <c r="NT139" s="218"/>
      <c r="NU139" s="218"/>
      <c r="NV139" s="218"/>
      <c r="NW139" s="218"/>
      <c r="NX139" s="218"/>
      <c r="NY139" s="218"/>
      <c r="NZ139" s="218"/>
      <c r="OA139" s="218"/>
      <c r="OB139" s="218"/>
      <c r="OC139" s="218"/>
      <c r="OD139" s="218"/>
      <c r="OE139" s="218"/>
      <c r="OF139" s="218"/>
      <c r="OG139" s="218"/>
      <c r="OH139" s="218"/>
      <c r="OI139" s="218"/>
      <c r="OJ139" s="218"/>
      <c r="OK139" s="218"/>
      <c r="OL139" s="218"/>
      <c r="OM139" s="218"/>
      <c r="ON139" s="218"/>
      <c r="OO139" s="218"/>
      <c r="OP139" s="218"/>
      <c r="OQ139" s="218"/>
      <c r="OR139" s="218"/>
      <c r="OS139" s="218"/>
      <c r="OT139" s="218"/>
      <c r="OU139" s="218"/>
      <c r="OV139" s="218"/>
      <c r="OW139" s="218"/>
      <c r="OX139" s="218"/>
      <c r="OY139" s="218"/>
      <c r="OZ139" s="218"/>
      <c r="PA139" s="218"/>
      <c r="PB139" s="218"/>
      <c r="PC139" s="218"/>
      <c r="PD139" s="218"/>
      <c r="PE139" s="218"/>
      <c r="PF139" s="218"/>
      <c r="PG139" s="218"/>
      <c r="PH139" s="218"/>
      <c r="PI139" s="218"/>
      <c r="PJ139" s="218"/>
      <c r="PK139" s="218"/>
      <c r="PL139" s="218"/>
      <c r="PM139" s="218"/>
      <c r="PN139" s="218"/>
      <c r="PO139" s="218"/>
      <c r="PP139" s="218"/>
      <c r="PQ139" s="218"/>
      <c r="PR139" s="218"/>
      <c r="PS139" s="218"/>
      <c r="PT139" s="218"/>
      <c r="PU139" s="218"/>
      <c r="PV139" s="218"/>
      <c r="PW139" s="218"/>
      <c r="PX139" s="218"/>
      <c r="PY139" s="218"/>
      <c r="PZ139" s="218"/>
      <c r="QA139" s="218"/>
      <c r="QB139" s="218"/>
      <c r="QC139" s="218"/>
      <c r="QD139" s="218"/>
      <c r="QE139" s="218"/>
      <c r="QF139" s="218"/>
      <c r="QG139" s="218"/>
      <c r="QH139" s="218"/>
      <c r="QI139" s="218"/>
      <c r="QJ139" s="218"/>
      <c r="QK139" s="218"/>
      <c r="QL139" s="218"/>
      <c r="QM139" s="218"/>
      <c r="QN139" s="218"/>
      <c r="QO139" s="218"/>
      <c r="QP139" s="218"/>
      <c r="QQ139" s="218"/>
      <c r="QR139" s="218"/>
      <c r="QS139" s="218"/>
      <c r="QT139" s="218"/>
      <c r="QU139" s="218"/>
      <c r="QV139" s="218"/>
      <c r="QW139" s="218"/>
      <c r="QX139" s="218"/>
      <c r="QY139" s="218"/>
      <c r="QZ139" s="218"/>
      <c r="RA139" s="218"/>
      <c r="RB139" s="218"/>
      <c r="RC139" s="218"/>
      <c r="RD139" s="218"/>
      <c r="RE139" s="218"/>
      <c r="RF139" s="218"/>
      <c r="RG139" s="218"/>
      <c r="RH139" s="218"/>
      <c r="RI139" s="218"/>
      <c r="RJ139" s="218"/>
      <c r="RK139" s="218"/>
      <c r="RL139" s="218"/>
      <c r="RM139" s="218"/>
      <c r="RN139" s="218"/>
      <c r="RO139" s="218"/>
      <c r="RP139" s="218"/>
      <c r="RQ139" s="218"/>
      <c r="RR139" s="218"/>
      <c r="RS139" s="218"/>
      <c r="RT139" s="218"/>
      <c r="RU139" s="218"/>
      <c r="RV139" s="218"/>
      <c r="RW139" s="218"/>
      <c r="RX139" s="218"/>
      <c r="RY139" s="218"/>
      <c r="RZ139" s="218"/>
      <c r="SA139" s="218"/>
      <c r="SB139" s="218"/>
      <c r="SC139" s="218"/>
      <c r="SD139" s="218"/>
      <c r="SE139" s="218"/>
      <c r="SF139" s="218"/>
      <c r="SG139" s="218"/>
      <c r="SH139" s="218"/>
      <c r="SI139" s="218"/>
      <c r="SJ139" s="218"/>
      <c r="SK139" s="218"/>
      <c r="SL139" s="218"/>
      <c r="SM139" s="218"/>
      <c r="SN139" s="218"/>
      <c r="SO139" s="218"/>
      <c r="SP139" s="218"/>
      <c r="SQ139" s="218"/>
      <c r="SR139" s="218"/>
      <c r="SS139" s="218"/>
      <c r="ST139" s="218"/>
      <c r="SU139" s="218"/>
      <c r="SV139" s="218"/>
      <c r="SW139" s="218"/>
      <c r="SX139" s="218"/>
      <c r="SY139" s="218"/>
      <c r="SZ139" s="218"/>
      <c r="TA139" s="218"/>
      <c r="TB139" s="218"/>
      <c r="TC139" s="218"/>
      <c r="TD139" s="218"/>
      <c r="TE139" s="218"/>
      <c r="TF139" s="218"/>
      <c r="TG139" s="218"/>
      <c r="TH139" s="218"/>
      <c r="TI139" s="218"/>
      <c r="TJ139" s="218"/>
      <c r="TK139" s="218"/>
      <c r="TL139" s="218"/>
      <c r="TM139" s="218"/>
      <c r="TN139" s="218"/>
      <c r="TO139" s="218"/>
      <c r="TP139" s="218"/>
      <c r="TQ139" s="218"/>
      <c r="TR139" s="218"/>
      <c r="TS139" s="218"/>
      <c r="TT139" s="218"/>
      <c r="TU139" s="218"/>
      <c r="TV139" s="218"/>
      <c r="TW139" s="218"/>
      <c r="TX139" s="218"/>
      <c r="TY139" s="218"/>
      <c r="TZ139" s="218"/>
      <c r="UA139" s="218"/>
      <c r="UB139" s="218"/>
      <c r="UC139" s="218"/>
      <c r="UD139" s="218"/>
      <c r="UE139" s="218"/>
      <c r="UF139" s="218"/>
      <c r="UG139" s="218"/>
      <c r="UH139" s="218"/>
      <c r="UI139" s="218"/>
      <c r="UJ139" s="218"/>
      <c r="UK139" s="218"/>
      <c r="UL139" s="218"/>
      <c r="UM139" s="218"/>
      <c r="UN139" s="218"/>
      <c r="UO139" s="218"/>
      <c r="UP139" s="218"/>
      <c r="UQ139" s="218"/>
      <c r="UR139" s="218"/>
      <c r="US139" s="218"/>
      <c r="UT139" s="218"/>
      <c r="UU139" s="218"/>
      <c r="UV139" s="218"/>
      <c r="UW139" s="218"/>
      <c r="UX139" s="218"/>
      <c r="UY139" s="218"/>
      <c r="UZ139" s="218"/>
      <c r="VA139" s="218"/>
      <c r="VB139" s="218"/>
      <c r="VC139" s="218"/>
      <c r="VD139" s="218"/>
      <c r="VE139" s="218"/>
      <c r="VF139" s="218"/>
      <c r="VG139" s="218"/>
      <c r="VH139" s="218"/>
      <c r="VI139" s="218"/>
      <c r="VJ139" s="218"/>
      <c r="VK139" s="218"/>
      <c r="VL139" s="218"/>
      <c r="VM139" s="218"/>
      <c r="VN139" s="218"/>
      <c r="VO139" s="218"/>
      <c r="VP139" s="218"/>
      <c r="VQ139" s="218"/>
      <c r="VR139" s="218"/>
      <c r="VS139" s="218"/>
      <c r="VT139" s="218"/>
      <c r="VU139" s="218"/>
      <c r="VV139" s="218"/>
      <c r="VW139" s="218"/>
      <c r="VX139" s="218"/>
      <c r="VY139" s="218"/>
      <c r="VZ139" s="218"/>
      <c r="WA139" s="218"/>
      <c r="WB139" s="218"/>
      <c r="WC139" s="218"/>
      <c r="WD139" s="218"/>
      <c r="WE139" s="218"/>
      <c r="WF139" s="218"/>
      <c r="WG139" s="218"/>
      <c r="WH139" s="218"/>
      <c r="WI139" s="218"/>
      <c r="WJ139" s="218"/>
      <c r="WK139" s="218"/>
      <c r="WL139" s="218"/>
      <c r="WM139" s="218"/>
      <c r="WN139" s="218"/>
      <c r="WO139" s="218"/>
      <c r="WP139" s="218"/>
      <c r="WQ139" s="218"/>
      <c r="WR139" s="218"/>
      <c r="WS139" s="218"/>
      <c r="WT139" s="218"/>
      <c r="WU139" s="218"/>
      <c r="WV139" s="218"/>
      <c r="WW139" s="218"/>
      <c r="WX139" s="218"/>
      <c r="WY139" s="218"/>
      <c r="WZ139" s="218"/>
      <c r="XA139" s="218"/>
      <c r="XB139" s="218"/>
      <c r="XC139" s="218"/>
      <c r="XD139" s="218"/>
      <c r="XE139" s="218"/>
      <c r="XF139" s="218"/>
      <c r="XG139" s="218"/>
      <c r="XH139" s="218"/>
      <c r="XI139" s="218"/>
      <c r="XJ139" s="218"/>
      <c r="XK139" s="218"/>
      <c r="XL139" s="218"/>
      <c r="XM139" s="218"/>
      <c r="XN139" s="218"/>
      <c r="XO139" s="218"/>
      <c r="XP139" s="218"/>
      <c r="XQ139" s="218"/>
      <c r="XR139" s="218"/>
      <c r="XS139" s="218"/>
      <c r="XT139" s="218"/>
      <c r="XU139" s="218"/>
      <c r="XV139" s="218"/>
      <c r="XW139" s="218"/>
      <c r="XX139" s="218"/>
      <c r="XY139" s="218"/>
      <c r="XZ139" s="218"/>
      <c r="YA139" s="218"/>
      <c r="YB139" s="218"/>
      <c r="YC139" s="218"/>
      <c r="YD139" s="218"/>
      <c r="YE139" s="218"/>
      <c r="YF139" s="218"/>
      <c r="YG139" s="218"/>
      <c r="YH139" s="218"/>
      <c r="YI139" s="218"/>
      <c r="YJ139" s="218"/>
      <c r="YK139" s="218"/>
      <c r="YL139" s="218"/>
      <c r="YM139" s="218"/>
      <c r="YN139" s="218"/>
      <c r="YO139" s="218"/>
      <c r="YP139" s="218"/>
      <c r="YQ139" s="218"/>
      <c r="YR139" s="218"/>
      <c r="YS139" s="218"/>
      <c r="YT139" s="218"/>
      <c r="YU139" s="218"/>
      <c r="YV139" s="218"/>
      <c r="YW139" s="218"/>
      <c r="YX139" s="218"/>
      <c r="YY139" s="218"/>
      <c r="YZ139" s="218"/>
      <c r="ZA139" s="218"/>
      <c r="ZB139" s="218"/>
      <c r="ZC139" s="218"/>
      <c r="ZD139" s="218"/>
      <c r="ZE139" s="218"/>
      <c r="ZF139" s="218"/>
      <c r="ZG139" s="218"/>
      <c r="ZH139" s="218"/>
      <c r="ZI139" s="218"/>
      <c r="ZJ139" s="218"/>
      <c r="ZK139" s="218"/>
      <c r="ZL139" s="218"/>
      <c r="ZM139" s="218"/>
      <c r="ZN139" s="218"/>
      <c r="ZO139" s="218"/>
      <c r="ZP139" s="218"/>
      <c r="ZQ139" s="218"/>
      <c r="ZR139" s="218"/>
      <c r="ZS139" s="218"/>
      <c r="ZT139" s="218"/>
      <c r="ZU139" s="218"/>
      <c r="ZV139" s="218"/>
      <c r="ZW139" s="218"/>
      <c r="ZX139" s="218"/>
      <c r="ZY139" s="218"/>
      <c r="ZZ139" s="218"/>
      <c r="AAA139" s="218"/>
      <c r="AAB139" s="218"/>
      <c r="AAC139" s="218"/>
      <c r="AAD139" s="218"/>
      <c r="AAE139" s="218"/>
      <c r="AAF139" s="218"/>
      <c r="AAG139" s="218"/>
      <c r="AAH139" s="218"/>
      <c r="AAI139" s="218"/>
      <c r="AAJ139" s="218"/>
      <c r="AAK139" s="218"/>
      <c r="AAL139" s="218"/>
      <c r="AAM139" s="218"/>
      <c r="AAN139" s="218"/>
      <c r="AAO139" s="218"/>
      <c r="AAP139" s="218"/>
      <c r="AAQ139" s="218"/>
      <c r="AAR139" s="218"/>
      <c r="AAS139" s="218"/>
      <c r="AAT139" s="218"/>
      <c r="AAU139" s="218"/>
      <c r="AAV139" s="218"/>
      <c r="AAW139" s="218"/>
      <c r="AAX139" s="218"/>
      <c r="AAY139" s="218"/>
      <c r="AAZ139" s="218"/>
      <c r="ABA139" s="218"/>
      <c r="ABB139" s="218"/>
      <c r="ABC139" s="218"/>
      <c r="ABD139" s="218"/>
      <c r="ABE139" s="218"/>
      <c r="ABF139" s="218"/>
      <c r="ABG139" s="218"/>
      <c r="ABH139" s="218"/>
      <c r="ABI139" s="218"/>
      <c r="ABJ139" s="218"/>
      <c r="ABK139" s="218"/>
      <c r="ABL139" s="218"/>
      <c r="ABM139" s="218"/>
      <c r="ABN139" s="218"/>
      <c r="ABO139" s="218"/>
      <c r="ABP139" s="218"/>
      <c r="ABQ139" s="218"/>
      <c r="ABR139" s="218"/>
      <c r="ABS139" s="218"/>
      <c r="ABT139" s="218"/>
      <c r="ABU139" s="218"/>
      <c r="ABV139" s="218"/>
      <c r="ABW139" s="218"/>
      <c r="ABX139" s="218"/>
      <c r="ABY139" s="218"/>
      <c r="ABZ139" s="218"/>
      <c r="ACA139" s="218"/>
      <c r="ACB139" s="218"/>
      <c r="ACC139" s="218"/>
      <c r="ACD139" s="218"/>
      <c r="ACE139" s="218"/>
      <c r="ACF139" s="218"/>
      <c r="ACG139" s="218"/>
      <c r="ACH139" s="218"/>
      <c r="ACI139" s="218"/>
      <c r="ACJ139" s="218"/>
      <c r="ACK139" s="218"/>
      <c r="ACL139" s="218"/>
      <c r="ACM139" s="218"/>
      <c r="ACN139" s="218"/>
      <c r="ACO139" s="218"/>
      <c r="ACP139" s="218"/>
      <c r="ACQ139" s="218"/>
      <c r="ACR139" s="218"/>
      <c r="ACS139" s="218"/>
      <c r="ACT139" s="218"/>
      <c r="ACU139" s="218"/>
      <c r="ACV139" s="218"/>
      <c r="ACW139" s="218"/>
      <c r="ACX139" s="218"/>
      <c r="ACY139" s="218"/>
      <c r="ACZ139" s="218"/>
      <c r="ADA139" s="218"/>
      <c r="ADB139" s="218"/>
      <c r="ADC139" s="218"/>
      <c r="ADD139" s="218"/>
      <c r="ADE139" s="218"/>
      <c r="ADF139" s="218"/>
      <c r="ADG139" s="218"/>
      <c r="ADH139" s="218"/>
      <c r="ADI139" s="218"/>
      <c r="ADJ139" s="218"/>
      <c r="ADK139" s="218"/>
      <c r="ADL139" s="218"/>
      <c r="ADM139" s="218"/>
      <c r="ADN139" s="218"/>
      <c r="ADO139" s="218"/>
      <c r="ADP139" s="218"/>
      <c r="ADQ139" s="218"/>
      <c r="ADR139" s="218"/>
      <c r="ADS139" s="218"/>
      <c r="ADT139" s="218"/>
      <c r="ADU139" s="218"/>
      <c r="ADV139" s="218"/>
      <c r="ADW139" s="218"/>
      <c r="ADX139" s="218"/>
      <c r="ADY139" s="218"/>
      <c r="ADZ139" s="218"/>
      <c r="AEA139" s="218"/>
      <c r="AEB139" s="218"/>
      <c r="AEC139" s="218"/>
      <c r="AED139" s="218"/>
      <c r="AEE139" s="218"/>
      <c r="AEF139" s="218"/>
      <c r="AEG139" s="218"/>
      <c r="AEH139" s="218"/>
      <c r="AEI139" s="218"/>
      <c r="AEJ139" s="218"/>
      <c r="AEK139" s="218"/>
      <c r="AEL139" s="218"/>
      <c r="AEM139" s="218"/>
      <c r="AEN139" s="218"/>
      <c r="AEO139" s="218"/>
      <c r="AEP139" s="218"/>
      <c r="AEQ139" s="218"/>
      <c r="AER139" s="218"/>
      <c r="AES139" s="218"/>
      <c r="AET139" s="218"/>
      <c r="AEU139" s="218"/>
      <c r="AEV139" s="218"/>
      <c r="AEW139" s="218"/>
      <c r="AEX139" s="218"/>
      <c r="AEY139" s="218"/>
      <c r="AEZ139" s="218"/>
      <c r="AFA139" s="218"/>
      <c r="AFB139" s="218"/>
      <c r="AFC139" s="218"/>
      <c r="AFD139" s="218"/>
      <c r="AFE139" s="218"/>
      <c r="AFF139" s="218"/>
      <c r="AFG139" s="218"/>
      <c r="AFH139" s="218"/>
      <c r="AFI139" s="218"/>
      <c r="AFJ139" s="218"/>
      <c r="AFK139" s="218"/>
      <c r="AFL139" s="218"/>
      <c r="AFM139" s="218"/>
      <c r="AFN139" s="218"/>
      <c r="AFO139" s="218"/>
      <c r="AFP139" s="218"/>
      <c r="AFQ139" s="218"/>
      <c r="AFR139" s="218"/>
      <c r="AFS139" s="218"/>
      <c r="AFT139" s="218"/>
      <c r="AFU139" s="218"/>
      <c r="AFV139" s="218"/>
      <c r="AFW139" s="218"/>
      <c r="AFX139" s="218"/>
      <c r="AFY139" s="218"/>
      <c r="AFZ139" s="218"/>
      <c r="AGA139" s="218"/>
      <c r="AGB139" s="218"/>
      <c r="AGC139" s="218"/>
      <c r="AGD139" s="218"/>
      <c r="AGE139" s="218"/>
      <c r="AGF139" s="218"/>
      <c r="AGG139" s="218"/>
      <c r="AGH139" s="218"/>
      <c r="AGI139" s="218"/>
      <c r="AGJ139" s="218"/>
      <c r="AGK139" s="218"/>
      <c r="AGL139" s="218"/>
      <c r="AGM139" s="218"/>
      <c r="AGN139" s="218"/>
      <c r="AGO139" s="218"/>
      <c r="AGP139" s="218"/>
      <c r="AGQ139" s="218"/>
      <c r="AGR139" s="218"/>
      <c r="AGS139" s="218"/>
      <c r="AGT139" s="218"/>
      <c r="AGU139" s="218"/>
      <c r="AGV139" s="218"/>
      <c r="AGW139" s="218"/>
      <c r="AGX139" s="218"/>
      <c r="AGY139" s="218"/>
      <c r="AGZ139" s="218"/>
      <c r="AHA139" s="218"/>
      <c r="AHB139" s="218"/>
      <c r="AHC139" s="218"/>
      <c r="AHD139" s="218"/>
      <c r="AHE139" s="218"/>
      <c r="AHF139" s="218"/>
      <c r="AHG139" s="218"/>
      <c r="AHH139" s="218"/>
      <c r="AHI139" s="218"/>
      <c r="AHJ139" s="218"/>
      <c r="AHK139" s="218"/>
      <c r="AHL139" s="218"/>
      <c r="AHM139" s="218"/>
      <c r="AHN139" s="218"/>
      <c r="AHO139" s="218"/>
      <c r="AHP139" s="218"/>
      <c r="AHQ139" s="218"/>
      <c r="AHR139" s="218"/>
      <c r="AHS139" s="218"/>
      <c r="AHT139" s="218"/>
      <c r="AHU139" s="218"/>
      <c r="AHV139" s="218"/>
      <c r="AHW139" s="218"/>
      <c r="AHX139" s="218"/>
      <c r="AHY139" s="218"/>
      <c r="AHZ139" s="218"/>
      <c r="AIA139" s="218"/>
      <c r="AIB139" s="218"/>
      <c r="AIC139" s="218"/>
      <c r="AID139" s="218"/>
      <c r="AIE139" s="218"/>
      <c r="AIF139" s="218"/>
      <c r="AIG139" s="218"/>
      <c r="AIH139" s="218"/>
      <c r="AII139" s="218"/>
      <c r="AIJ139" s="218"/>
      <c r="AIK139" s="218"/>
      <c r="AIL139" s="218"/>
      <c r="AIM139" s="218"/>
      <c r="AIN139" s="218"/>
      <c r="AIO139" s="218"/>
      <c r="AIP139" s="218"/>
      <c r="AIQ139" s="218"/>
      <c r="AIR139" s="218"/>
      <c r="AIS139" s="218"/>
      <c r="AIT139" s="218"/>
      <c r="AIU139" s="218"/>
      <c r="AIV139" s="218"/>
      <c r="AIW139" s="218"/>
      <c r="AIX139" s="218"/>
      <c r="AIY139" s="218"/>
      <c r="AIZ139" s="218"/>
      <c r="AJA139" s="218"/>
      <c r="AJB139" s="218"/>
      <c r="AJC139" s="218"/>
      <c r="AJD139" s="218"/>
      <c r="AJE139" s="218"/>
      <c r="AJF139" s="218"/>
      <c r="AJG139" s="218"/>
      <c r="AJH139" s="218"/>
      <c r="AJI139" s="218"/>
      <c r="AJJ139" s="218"/>
      <c r="AJK139" s="218"/>
      <c r="AJL139" s="218"/>
      <c r="AJM139" s="218"/>
      <c r="AJN139" s="218"/>
      <c r="AJO139" s="218"/>
      <c r="AJP139" s="218"/>
      <c r="AJQ139" s="218"/>
      <c r="AJR139" s="218"/>
      <c r="AJS139" s="218"/>
      <c r="AJT139" s="218"/>
      <c r="AJU139" s="218"/>
      <c r="AJV139" s="218"/>
      <c r="AJW139" s="218"/>
      <c r="AJX139" s="218"/>
      <c r="AJY139" s="218"/>
      <c r="AJZ139" s="218"/>
      <c r="AKA139" s="218"/>
      <c r="AKB139" s="218"/>
      <c r="AKC139" s="218"/>
      <c r="AKD139" s="218"/>
      <c r="AKE139" s="218"/>
      <c r="AKF139" s="218"/>
      <c r="AKG139" s="218"/>
      <c r="AKH139" s="218"/>
      <c r="AKI139" s="218"/>
      <c r="AKJ139" s="218"/>
      <c r="AKK139" s="218"/>
      <c r="AKL139" s="218"/>
      <c r="AKM139" s="218"/>
      <c r="AKN139" s="218"/>
      <c r="AKO139" s="218"/>
      <c r="AKP139" s="218"/>
      <c r="AKQ139" s="218"/>
      <c r="AKR139" s="218"/>
      <c r="AKS139" s="218"/>
      <c r="AKT139" s="218"/>
      <c r="AKU139" s="218"/>
      <c r="AKV139" s="218"/>
      <c r="AKW139" s="218"/>
      <c r="AKX139" s="218"/>
      <c r="AKY139" s="218"/>
      <c r="AKZ139" s="218"/>
      <c r="ALA139" s="218"/>
      <c r="ALB139" s="218"/>
      <c r="ALC139" s="218"/>
      <c r="ALD139" s="218"/>
      <c r="ALE139" s="218"/>
      <c r="ALF139" s="218"/>
      <c r="ALG139" s="218"/>
      <c r="ALH139" s="218"/>
      <c r="ALI139" s="218"/>
      <c r="ALJ139" s="218"/>
      <c r="ALK139" s="218"/>
      <c r="ALL139" s="218"/>
      <c r="ALM139" s="218"/>
      <c r="ALN139" s="218"/>
      <c r="ALO139" s="218"/>
      <c r="ALP139" s="218"/>
      <c r="ALQ139" s="218"/>
      <c r="ALR139" s="218"/>
      <c r="ALS139" s="218"/>
      <c r="ALT139" s="218"/>
      <c r="ALU139" s="241"/>
      <c r="ALV139" s="242"/>
      <c r="ALW139" s="242"/>
      <c r="ALX139" s="242"/>
    </row>
    <row r="140" spans="1:1012" s="137" customFormat="1">
      <c r="A140" s="220"/>
      <c r="B140" s="221"/>
      <c r="C140" s="228"/>
      <c r="D140" s="223"/>
      <c r="E140" s="224"/>
      <c r="F140" s="224"/>
      <c r="G140" s="224"/>
      <c r="H140" s="224"/>
      <c r="I140" s="225"/>
      <c r="J140" s="218"/>
      <c r="K140" s="218"/>
      <c r="L140" s="218"/>
      <c r="M140" s="218"/>
      <c r="N140" s="218"/>
      <c r="O140" s="218"/>
      <c r="P140" s="218"/>
      <c r="Q140" s="218"/>
      <c r="R140" s="218"/>
      <c r="S140" s="218"/>
      <c r="T140" s="218"/>
      <c r="U140" s="218"/>
      <c r="V140" s="218"/>
      <c r="W140" s="218"/>
      <c r="X140" s="218"/>
      <c r="Y140" s="218"/>
      <c r="Z140" s="218"/>
      <c r="AA140" s="218"/>
      <c r="AB140" s="218"/>
      <c r="AC140" s="218"/>
      <c r="AD140" s="218"/>
      <c r="AE140" s="218"/>
      <c r="AF140" s="218"/>
      <c r="AG140" s="218"/>
      <c r="AH140" s="218"/>
      <c r="AI140" s="218"/>
      <c r="AJ140" s="218"/>
      <c r="AK140" s="218"/>
      <c r="AL140" s="218"/>
      <c r="AM140" s="218"/>
      <c r="AN140" s="218"/>
      <c r="AO140" s="218"/>
      <c r="AP140" s="218"/>
      <c r="AQ140" s="218"/>
      <c r="AR140" s="218"/>
      <c r="AS140" s="218"/>
      <c r="AT140" s="218"/>
      <c r="AU140" s="218"/>
      <c r="AV140" s="218"/>
      <c r="AW140" s="218"/>
      <c r="AX140" s="218"/>
      <c r="AY140" s="218"/>
      <c r="AZ140" s="218"/>
      <c r="BA140" s="218"/>
      <c r="BB140" s="218"/>
      <c r="BC140" s="218"/>
      <c r="BD140" s="218"/>
      <c r="BE140" s="218"/>
      <c r="BF140" s="218"/>
      <c r="BG140" s="218"/>
      <c r="BH140" s="218"/>
      <c r="BI140" s="218"/>
      <c r="BJ140" s="218"/>
      <c r="BK140" s="218"/>
      <c r="BL140" s="218"/>
      <c r="BM140" s="218"/>
      <c r="BN140" s="218"/>
      <c r="BO140" s="218"/>
      <c r="BP140" s="218"/>
      <c r="BQ140" s="218"/>
      <c r="BR140" s="218"/>
      <c r="BS140" s="218"/>
      <c r="BT140" s="218"/>
      <c r="BU140" s="218"/>
      <c r="BV140" s="218"/>
      <c r="BW140" s="218"/>
      <c r="BX140" s="218"/>
      <c r="BY140" s="218"/>
      <c r="BZ140" s="218"/>
      <c r="CA140" s="218"/>
      <c r="CB140" s="218"/>
      <c r="CC140" s="218"/>
      <c r="CD140" s="218"/>
      <c r="CE140" s="218"/>
      <c r="CF140" s="218"/>
      <c r="CG140" s="218"/>
      <c r="CH140" s="218"/>
      <c r="CI140" s="218"/>
      <c r="CJ140" s="218"/>
      <c r="CK140" s="218"/>
      <c r="CL140" s="218"/>
      <c r="CM140" s="218"/>
      <c r="CN140" s="218"/>
      <c r="CO140" s="218"/>
      <c r="CP140" s="218"/>
      <c r="CQ140" s="218"/>
      <c r="CR140" s="218"/>
      <c r="CS140" s="218"/>
      <c r="CT140" s="218"/>
      <c r="CU140" s="218"/>
      <c r="CV140" s="218"/>
      <c r="CW140" s="218"/>
      <c r="CX140" s="218"/>
      <c r="CY140" s="218"/>
      <c r="CZ140" s="218"/>
      <c r="DA140" s="218"/>
      <c r="DB140" s="218"/>
      <c r="DC140" s="218"/>
      <c r="DD140" s="218"/>
      <c r="DE140" s="218"/>
      <c r="DF140" s="218"/>
      <c r="DG140" s="218"/>
      <c r="DH140" s="218"/>
      <c r="DI140" s="218"/>
      <c r="DJ140" s="218"/>
      <c r="DK140" s="218"/>
      <c r="DL140" s="218"/>
      <c r="DM140" s="218"/>
      <c r="DN140" s="218"/>
      <c r="DO140" s="218"/>
      <c r="DP140" s="218"/>
      <c r="DQ140" s="218"/>
      <c r="DR140" s="218"/>
      <c r="DS140" s="218"/>
      <c r="DT140" s="218"/>
      <c r="DU140" s="218"/>
      <c r="DV140" s="218"/>
      <c r="DW140" s="218"/>
      <c r="DX140" s="218"/>
      <c r="DY140" s="218"/>
      <c r="DZ140" s="218"/>
      <c r="EA140" s="218"/>
      <c r="EB140" s="218"/>
      <c r="EC140" s="218"/>
      <c r="ED140" s="218"/>
      <c r="EE140" s="218"/>
      <c r="EF140" s="218"/>
      <c r="EG140" s="218"/>
      <c r="EH140" s="218"/>
      <c r="EI140" s="218"/>
      <c r="EJ140" s="218"/>
      <c r="EK140" s="218"/>
      <c r="EL140" s="218"/>
      <c r="EM140" s="218"/>
      <c r="EN140" s="218"/>
      <c r="EO140" s="218"/>
      <c r="EP140" s="218"/>
      <c r="EQ140" s="218"/>
      <c r="ER140" s="218"/>
      <c r="ES140" s="218"/>
      <c r="ET140" s="218"/>
      <c r="EU140" s="218"/>
      <c r="EV140" s="218"/>
      <c r="EW140" s="218"/>
      <c r="EX140" s="218"/>
      <c r="EY140" s="218"/>
      <c r="EZ140" s="218"/>
      <c r="FA140" s="218"/>
      <c r="FB140" s="218"/>
      <c r="FC140" s="218"/>
      <c r="FD140" s="218"/>
      <c r="FE140" s="218"/>
      <c r="FF140" s="218"/>
      <c r="FG140" s="218"/>
      <c r="FH140" s="218"/>
      <c r="FI140" s="218"/>
      <c r="FJ140" s="218"/>
      <c r="FK140" s="218"/>
      <c r="FL140" s="218"/>
      <c r="FM140" s="218"/>
      <c r="FN140" s="218"/>
      <c r="FO140" s="218"/>
      <c r="FP140" s="218"/>
      <c r="FQ140" s="218"/>
      <c r="FR140" s="218"/>
      <c r="FS140" s="218"/>
      <c r="FT140" s="218"/>
      <c r="FU140" s="218"/>
      <c r="FV140" s="218"/>
      <c r="FW140" s="218"/>
      <c r="FX140" s="218"/>
      <c r="FY140" s="218"/>
      <c r="FZ140" s="218"/>
      <c r="GA140" s="218"/>
      <c r="GB140" s="218"/>
      <c r="GC140" s="218"/>
      <c r="GD140" s="218"/>
      <c r="GE140" s="218"/>
      <c r="GF140" s="218"/>
      <c r="GG140" s="218"/>
      <c r="GH140" s="218"/>
      <c r="GI140" s="218"/>
      <c r="GJ140" s="218"/>
      <c r="GK140" s="218"/>
      <c r="GL140" s="218"/>
      <c r="GM140" s="218"/>
      <c r="GN140" s="218"/>
      <c r="GO140" s="218"/>
      <c r="GP140" s="218"/>
      <c r="GQ140" s="218"/>
      <c r="GR140" s="218"/>
      <c r="GS140" s="218"/>
      <c r="GT140" s="218"/>
      <c r="GU140" s="218"/>
      <c r="GV140" s="218"/>
      <c r="GW140" s="218"/>
      <c r="GX140" s="218"/>
      <c r="GY140" s="218"/>
      <c r="GZ140" s="218"/>
      <c r="HA140" s="218"/>
      <c r="HB140" s="218"/>
      <c r="HC140" s="218"/>
      <c r="HD140" s="218"/>
      <c r="HE140" s="218"/>
      <c r="HF140" s="218"/>
      <c r="HG140" s="218"/>
      <c r="HH140" s="218"/>
      <c r="HI140" s="218"/>
      <c r="HJ140" s="218"/>
      <c r="HK140" s="218"/>
      <c r="HL140" s="218"/>
      <c r="HM140" s="218"/>
      <c r="HN140" s="218"/>
      <c r="HO140" s="218"/>
      <c r="HP140" s="218"/>
      <c r="HQ140" s="218"/>
      <c r="HR140" s="218"/>
      <c r="HS140" s="218"/>
      <c r="HT140" s="218"/>
      <c r="HU140" s="218"/>
      <c r="HV140" s="218"/>
      <c r="HW140" s="218"/>
      <c r="HX140" s="218"/>
      <c r="HY140" s="218"/>
      <c r="HZ140" s="218"/>
      <c r="IA140" s="218"/>
      <c r="IB140" s="218"/>
      <c r="IC140" s="218"/>
      <c r="ID140" s="218"/>
      <c r="IE140" s="218"/>
      <c r="IF140" s="218"/>
      <c r="IG140" s="218"/>
      <c r="IH140" s="219"/>
      <c r="II140" s="219"/>
      <c r="IJ140" s="219"/>
      <c r="IK140" s="219"/>
      <c r="IL140" s="219"/>
      <c r="IM140" s="219"/>
      <c r="IN140" s="219"/>
      <c r="IO140" s="219"/>
      <c r="IP140" s="219"/>
      <c r="IQ140" s="219"/>
      <c r="IR140" s="219"/>
      <c r="IS140" s="219"/>
      <c r="IT140" s="219"/>
      <c r="IU140" s="219"/>
      <c r="IV140" s="219"/>
      <c r="IW140" s="219"/>
      <c r="IX140" s="219"/>
      <c r="IY140" s="219"/>
      <c r="IZ140" s="219"/>
      <c r="JA140" s="219"/>
      <c r="JB140" s="219"/>
      <c r="JC140" s="219"/>
      <c r="JD140" s="219"/>
      <c r="JE140" s="219"/>
      <c r="JF140" s="219"/>
      <c r="JG140" s="219"/>
      <c r="JH140" s="219"/>
      <c r="JI140" s="219"/>
      <c r="JJ140" s="219"/>
      <c r="JK140" s="219"/>
      <c r="JL140" s="219"/>
      <c r="JM140" s="219"/>
      <c r="JN140" s="219"/>
      <c r="JO140" s="219"/>
      <c r="JP140" s="219"/>
      <c r="JQ140" s="219"/>
      <c r="JR140" s="219"/>
      <c r="JS140" s="219"/>
      <c r="JT140" s="219"/>
      <c r="JU140" s="219"/>
      <c r="JV140" s="219"/>
      <c r="JW140" s="219"/>
      <c r="JX140" s="219"/>
      <c r="JY140" s="219"/>
      <c r="JZ140" s="219"/>
      <c r="KA140" s="219"/>
      <c r="KB140" s="219"/>
      <c r="KC140" s="219"/>
      <c r="KD140" s="219"/>
      <c r="KE140" s="219"/>
      <c r="KF140" s="219"/>
      <c r="KG140" s="219"/>
      <c r="KH140" s="219"/>
      <c r="KI140" s="219"/>
      <c r="KJ140" s="219"/>
      <c r="KK140" s="219"/>
      <c r="KL140" s="219"/>
      <c r="KM140" s="219"/>
      <c r="KN140" s="219"/>
      <c r="KO140" s="219"/>
      <c r="KP140" s="219"/>
      <c r="KQ140" s="219"/>
      <c r="KR140" s="219"/>
      <c r="KS140" s="219"/>
      <c r="KT140" s="219"/>
      <c r="KU140" s="219"/>
      <c r="KV140" s="219"/>
      <c r="KW140" s="219"/>
      <c r="KX140" s="219"/>
      <c r="KY140" s="219"/>
      <c r="KZ140" s="219"/>
      <c r="LA140" s="219"/>
      <c r="LB140" s="219"/>
      <c r="LC140" s="219"/>
      <c r="LD140" s="219"/>
      <c r="LE140" s="219"/>
      <c r="LF140" s="219"/>
      <c r="LG140" s="219"/>
      <c r="LH140" s="219"/>
      <c r="LI140" s="219"/>
      <c r="LJ140" s="219"/>
      <c r="LK140" s="219"/>
      <c r="LL140" s="219"/>
      <c r="LM140" s="219"/>
      <c r="LN140" s="219"/>
      <c r="LO140" s="219"/>
      <c r="LP140" s="219"/>
      <c r="LQ140" s="219"/>
      <c r="LR140" s="219"/>
      <c r="LS140" s="219"/>
      <c r="LT140" s="219"/>
      <c r="LU140" s="219"/>
      <c r="LV140" s="219"/>
      <c r="LW140" s="219"/>
      <c r="LX140" s="219"/>
      <c r="LY140" s="219"/>
      <c r="LZ140" s="219"/>
      <c r="MA140" s="219"/>
      <c r="MB140" s="219"/>
      <c r="MC140" s="219"/>
      <c r="MD140" s="219"/>
      <c r="ME140" s="219"/>
      <c r="MF140" s="219"/>
      <c r="MG140" s="219"/>
      <c r="MH140" s="219"/>
      <c r="MI140" s="219"/>
      <c r="MJ140" s="219"/>
      <c r="MK140" s="219"/>
      <c r="ML140" s="219"/>
      <c r="MM140" s="219"/>
      <c r="MN140" s="219"/>
      <c r="MO140" s="219"/>
      <c r="MP140" s="219"/>
      <c r="MQ140" s="219"/>
      <c r="MR140" s="219"/>
      <c r="MS140" s="219"/>
      <c r="MT140" s="219"/>
      <c r="MU140" s="219"/>
      <c r="MV140" s="219"/>
      <c r="MW140" s="219"/>
      <c r="MX140" s="219"/>
      <c r="MY140" s="219"/>
      <c r="MZ140" s="219"/>
      <c r="NA140" s="219"/>
      <c r="NB140" s="219"/>
      <c r="NC140" s="219"/>
      <c r="ND140" s="219"/>
      <c r="NE140" s="219"/>
      <c r="NF140" s="219"/>
      <c r="NG140" s="219"/>
      <c r="NH140" s="219"/>
      <c r="NI140" s="219"/>
      <c r="NJ140" s="219"/>
      <c r="NK140" s="219"/>
      <c r="NL140" s="219"/>
      <c r="NM140" s="219"/>
      <c r="NN140" s="219"/>
      <c r="NO140" s="219"/>
      <c r="NP140" s="219"/>
      <c r="NQ140" s="219"/>
      <c r="NR140" s="219"/>
      <c r="NS140" s="219"/>
      <c r="NT140" s="219"/>
      <c r="NU140" s="219"/>
      <c r="NV140" s="219"/>
      <c r="NW140" s="219"/>
      <c r="NX140" s="219"/>
      <c r="NY140" s="219"/>
      <c r="NZ140" s="219"/>
      <c r="OA140" s="219"/>
      <c r="OB140" s="219"/>
      <c r="OC140" s="219"/>
      <c r="OD140" s="219"/>
      <c r="OE140" s="219"/>
      <c r="OF140" s="219"/>
      <c r="OG140" s="219"/>
      <c r="OH140" s="219"/>
      <c r="OI140" s="219"/>
      <c r="OJ140" s="219"/>
      <c r="OK140" s="219"/>
      <c r="OL140" s="219"/>
      <c r="OM140" s="219"/>
      <c r="ON140" s="219"/>
      <c r="OO140" s="219"/>
      <c r="OP140" s="219"/>
      <c r="OQ140" s="219"/>
      <c r="OR140" s="219"/>
      <c r="OS140" s="219"/>
      <c r="OT140" s="219"/>
      <c r="OU140" s="219"/>
      <c r="OV140" s="219"/>
      <c r="OW140" s="219"/>
      <c r="OX140" s="219"/>
      <c r="OY140" s="219"/>
      <c r="OZ140" s="219"/>
      <c r="PA140" s="219"/>
      <c r="PB140" s="219"/>
      <c r="PC140" s="219"/>
      <c r="PD140" s="219"/>
      <c r="PE140" s="219"/>
      <c r="PF140" s="219"/>
      <c r="PG140" s="219"/>
      <c r="PH140" s="219"/>
      <c r="PI140" s="219"/>
      <c r="PJ140" s="219"/>
      <c r="PK140" s="219"/>
      <c r="PL140" s="219"/>
      <c r="PM140" s="219"/>
      <c r="PN140" s="219"/>
      <c r="PO140" s="219"/>
      <c r="PP140" s="219"/>
      <c r="PQ140" s="219"/>
      <c r="PR140" s="219"/>
      <c r="PS140" s="219"/>
      <c r="PT140" s="219"/>
      <c r="PU140" s="219"/>
      <c r="PV140" s="219"/>
      <c r="PW140" s="219"/>
      <c r="PX140" s="219"/>
      <c r="PY140" s="219"/>
      <c r="PZ140" s="219"/>
      <c r="QA140" s="219"/>
      <c r="QB140" s="219"/>
      <c r="QC140" s="219"/>
      <c r="QD140" s="219"/>
      <c r="QE140" s="219"/>
      <c r="QF140" s="219"/>
      <c r="QG140" s="219"/>
      <c r="QH140" s="219"/>
      <c r="QI140" s="219"/>
      <c r="QJ140" s="219"/>
      <c r="QK140" s="219"/>
      <c r="QL140" s="219"/>
      <c r="QM140" s="219"/>
      <c r="QN140" s="219"/>
      <c r="QO140" s="219"/>
      <c r="QP140" s="219"/>
      <c r="QQ140" s="219"/>
      <c r="QR140" s="219"/>
      <c r="QS140" s="219"/>
      <c r="QT140" s="219"/>
      <c r="QU140" s="219"/>
      <c r="QV140" s="219"/>
      <c r="QW140" s="219"/>
      <c r="QX140" s="219"/>
      <c r="QY140" s="219"/>
      <c r="QZ140" s="219"/>
      <c r="RA140" s="219"/>
      <c r="RB140" s="219"/>
      <c r="RC140" s="219"/>
      <c r="RD140" s="219"/>
      <c r="RE140" s="219"/>
      <c r="RF140" s="219"/>
      <c r="RG140" s="219"/>
      <c r="RH140" s="219"/>
      <c r="RI140" s="219"/>
      <c r="RJ140" s="219"/>
      <c r="RK140" s="219"/>
      <c r="RL140" s="219"/>
      <c r="RM140" s="219"/>
      <c r="RN140" s="219"/>
      <c r="RO140" s="219"/>
      <c r="RP140" s="219"/>
      <c r="RQ140" s="219"/>
      <c r="RR140" s="219"/>
      <c r="RS140" s="219"/>
      <c r="RT140" s="219"/>
      <c r="RU140" s="219"/>
      <c r="RV140" s="219"/>
      <c r="RW140" s="219"/>
      <c r="RX140" s="219"/>
      <c r="RY140" s="219"/>
      <c r="RZ140" s="219"/>
      <c r="SA140" s="219"/>
      <c r="SB140" s="219"/>
      <c r="SC140" s="219"/>
      <c r="SD140" s="219"/>
      <c r="SE140" s="219"/>
      <c r="SF140" s="219"/>
      <c r="SG140" s="219"/>
      <c r="SH140" s="219"/>
      <c r="SI140" s="219"/>
      <c r="SJ140" s="219"/>
      <c r="SK140" s="219"/>
      <c r="SL140" s="219"/>
      <c r="SM140" s="219"/>
      <c r="SN140" s="219"/>
      <c r="SO140" s="219"/>
      <c r="SP140" s="219"/>
      <c r="SQ140" s="219"/>
      <c r="SR140" s="219"/>
      <c r="SS140" s="219"/>
      <c r="ST140" s="219"/>
      <c r="SU140" s="219"/>
      <c r="SV140" s="219"/>
      <c r="SW140" s="219"/>
      <c r="SX140" s="219"/>
      <c r="SY140" s="219"/>
      <c r="SZ140" s="219"/>
      <c r="TA140" s="219"/>
      <c r="TB140" s="219"/>
      <c r="TC140" s="219"/>
      <c r="TD140" s="219"/>
      <c r="TE140" s="219"/>
      <c r="TF140" s="219"/>
      <c r="TG140" s="219"/>
      <c r="TH140" s="219"/>
      <c r="TI140" s="219"/>
      <c r="TJ140" s="219"/>
      <c r="TK140" s="219"/>
      <c r="TL140" s="219"/>
      <c r="TM140" s="219"/>
      <c r="TN140" s="219"/>
      <c r="TO140" s="219"/>
      <c r="TP140" s="219"/>
      <c r="TQ140" s="219"/>
      <c r="TR140" s="219"/>
      <c r="TS140" s="219"/>
      <c r="TT140" s="219"/>
      <c r="TU140" s="219"/>
      <c r="TV140" s="219"/>
      <c r="TW140" s="219"/>
      <c r="TX140" s="219"/>
      <c r="TY140" s="219"/>
      <c r="TZ140" s="219"/>
      <c r="UA140" s="219"/>
      <c r="UB140" s="219"/>
      <c r="UC140" s="219"/>
      <c r="UD140" s="219"/>
      <c r="UE140" s="219"/>
      <c r="UF140" s="219"/>
      <c r="UG140" s="219"/>
      <c r="UH140" s="219"/>
      <c r="UI140" s="219"/>
      <c r="UJ140" s="219"/>
      <c r="UK140" s="219"/>
      <c r="UL140" s="219"/>
      <c r="UM140" s="219"/>
      <c r="UN140" s="219"/>
      <c r="UO140" s="219"/>
      <c r="UP140" s="219"/>
      <c r="UQ140" s="219"/>
      <c r="UR140" s="219"/>
      <c r="US140" s="219"/>
      <c r="UT140" s="219"/>
      <c r="UU140" s="219"/>
      <c r="UV140" s="219"/>
      <c r="UW140" s="219"/>
      <c r="UX140" s="219"/>
      <c r="UY140" s="219"/>
      <c r="UZ140" s="219"/>
      <c r="VA140" s="219"/>
      <c r="VB140" s="219"/>
      <c r="VC140" s="219"/>
      <c r="VD140" s="219"/>
      <c r="VE140" s="219"/>
      <c r="VF140" s="219"/>
      <c r="VG140" s="219"/>
      <c r="VH140" s="219"/>
      <c r="VI140" s="219"/>
      <c r="VJ140" s="219"/>
      <c r="VK140" s="219"/>
      <c r="VL140" s="219"/>
      <c r="VM140" s="219"/>
      <c r="VN140" s="219"/>
      <c r="VO140" s="219"/>
      <c r="VP140" s="219"/>
      <c r="VQ140" s="219"/>
      <c r="VR140" s="219"/>
      <c r="VS140" s="219"/>
      <c r="VT140" s="219"/>
      <c r="VU140" s="219"/>
      <c r="VV140" s="219"/>
      <c r="VW140" s="219"/>
      <c r="VX140" s="219"/>
      <c r="VY140" s="219"/>
      <c r="VZ140" s="219"/>
      <c r="WA140" s="219"/>
      <c r="WB140" s="219"/>
      <c r="WC140" s="219"/>
      <c r="WD140" s="219"/>
      <c r="WE140" s="219"/>
      <c r="WF140" s="219"/>
      <c r="WG140" s="219"/>
      <c r="WH140" s="219"/>
      <c r="WI140" s="219"/>
      <c r="WJ140" s="219"/>
      <c r="WK140" s="219"/>
      <c r="WL140" s="219"/>
      <c r="WM140" s="219"/>
      <c r="WN140" s="219"/>
      <c r="WO140" s="219"/>
      <c r="WP140" s="219"/>
      <c r="WQ140" s="219"/>
      <c r="WR140" s="219"/>
      <c r="WS140" s="219"/>
      <c r="WT140" s="219"/>
      <c r="WU140" s="219"/>
      <c r="WV140" s="219"/>
      <c r="WW140" s="219"/>
      <c r="WX140" s="219"/>
      <c r="WY140" s="219"/>
      <c r="WZ140" s="219"/>
      <c r="XA140" s="219"/>
      <c r="XB140" s="219"/>
      <c r="XC140" s="219"/>
      <c r="XD140" s="219"/>
      <c r="XE140" s="219"/>
      <c r="XF140" s="219"/>
      <c r="XG140" s="219"/>
      <c r="XH140" s="219"/>
      <c r="XI140" s="219"/>
      <c r="XJ140" s="219"/>
      <c r="XK140" s="219"/>
      <c r="XL140" s="219"/>
      <c r="XM140" s="219"/>
      <c r="XN140" s="219"/>
      <c r="XO140" s="219"/>
      <c r="XP140" s="219"/>
      <c r="XQ140" s="219"/>
      <c r="XR140" s="219"/>
      <c r="XS140" s="219"/>
      <c r="XT140" s="219"/>
      <c r="XU140" s="219"/>
      <c r="XV140" s="219"/>
      <c r="XW140" s="219"/>
      <c r="XX140" s="219"/>
      <c r="XY140" s="219"/>
      <c r="XZ140" s="219"/>
      <c r="YA140" s="219"/>
      <c r="YB140" s="219"/>
      <c r="YC140" s="219"/>
      <c r="YD140" s="219"/>
      <c r="YE140" s="219"/>
      <c r="YF140" s="219"/>
      <c r="YG140" s="219"/>
      <c r="YH140" s="219"/>
      <c r="YI140" s="219"/>
      <c r="YJ140" s="219"/>
      <c r="YK140" s="219"/>
      <c r="YL140" s="219"/>
      <c r="YM140" s="219"/>
      <c r="YN140" s="219"/>
      <c r="YO140" s="219"/>
      <c r="YP140" s="219"/>
      <c r="YQ140" s="219"/>
      <c r="YR140" s="219"/>
      <c r="YS140" s="219"/>
      <c r="YT140" s="219"/>
      <c r="YU140" s="219"/>
      <c r="YV140" s="219"/>
      <c r="YW140" s="219"/>
      <c r="YX140" s="219"/>
      <c r="YY140" s="219"/>
      <c r="YZ140" s="219"/>
      <c r="ZA140" s="219"/>
      <c r="ZB140" s="219"/>
      <c r="ZC140" s="219"/>
      <c r="ZD140" s="219"/>
      <c r="ZE140" s="219"/>
      <c r="ZF140" s="219"/>
      <c r="ZG140" s="219"/>
      <c r="ZH140" s="219"/>
      <c r="ZI140" s="219"/>
      <c r="ZJ140" s="219"/>
      <c r="ZK140" s="219"/>
      <c r="ZL140" s="219"/>
      <c r="ZM140" s="219"/>
      <c r="ZN140" s="219"/>
      <c r="ZO140" s="219"/>
      <c r="ZP140" s="219"/>
      <c r="ZQ140" s="219"/>
      <c r="ZR140" s="219"/>
      <c r="ZS140" s="219"/>
      <c r="ZT140" s="219"/>
      <c r="ZU140" s="219"/>
      <c r="ZV140" s="219"/>
      <c r="ZW140" s="219"/>
      <c r="ZX140" s="219"/>
      <c r="ZY140" s="219"/>
      <c r="ZZ140" s="219"/>
      <c r="AAA140" s="219"/>
      <c r="AAB140" s="219"/>
      <c r="AAC140" s="219"/>
      <c r="AAD140" s="219"/>
      <c r="AAE140" s="219"/>
      <c r="AAF140" s="219"/>
      <c r="AAG140" s="219"/>
      <c r="AAH140" s="219"/>
      <c r="AAI140" s="219"/>
      <c r="AAJ140" s="219"/>
      <c r="AAK140" s="219"/>
      <c r="AAL140" s="219"/>
      <c r="AAM140" s="219"/>
      <c r="AAN140" s="219"/>
      <c r="AAO140" s="219"/>
      <c r="AAP140" s="219"/>
      <c r="AAQ140" s="219"/>
      <c r="AAR140" s="219"/>
      <c r="AAS140" s="219"/>
      <c r="AAT140" s="219"/>
      <c r="AAU140" s="219"/>
      <c r="AAV140" s="219"/>
      <c r="AAW140" s="219"/>
      <c r="AAX140" s="219"/>
      <c r="AAY140" s="219"/>
      <c r="AAZ140" s="219"/>
      <c r="ABA140" s="219"/>
      <c r="ABB140" s="219"/>
      <c r="ABC140" s="219"/>
      <c r="ABD140" s="219"/>
      <c r="ABE140" s="219"/>
      <c r="ABF140" s="219"/>
      <c r="ABG140" s="219"/>
      <c r="ABH140" s="219"/>
      <c r="ABI140" s="219"/>
      <c r="ABJ140" s="219"/>
      <c r="ABK140" s="219"/>
      <c r="ABL140" s="219"/>
      <c r="ABM140" s="219"/>
      <c r="ABN140" s="219"/>
      <c r="ABO140" s="219"/>
      <c r="ABP140" s="219"/>
      <c r="ABQ140" s="219"/>
      <c r="ABR140" s="219"/>
      <c r="ABS140" s="219"/>
      <c r="ABT140" s="219"/>
      <c r="ABU140" s="219"/>
      <c r="ABV140" s="219"/>
      <c r="ABW140" s="219"/>
      <c r="ABX140" s="219"/>
      <c r="ABY140" s="219"/>
      <c r="ABZ140" s="219"/>
      <c r="ACA140" s="219"/>
      <c r="ACB140" s="219"/>
      <c r="ACC140" s="219"/>
      <c r="ACD140" s="219"/>
      <c r="ACE140" s="219"/>
      <c r="ACF140" s="219"/>
      <c r="ACG140" s="219"/>
      <c r="ACH140" s="219"/>
      <c r="ACI140" s="219"/>
      <c r="ACJ140" s="219"/>
      <c r="ACK140" s="219"/>
      <c r="ACL140" s="219"/>
      <c r="ACM140" s="219"/>
      <c r="ACN140" s="219"/>
      <c r="ACO140" s="219"/>
      <c r="ACP140" s="219"/>
      <c r="ACQ140" s="219"/>
      <c r="ACR140" s="219"/>
      <c r="ACS140" s="219"/>
      <c r="ACT140" s="219"/>
      <c r="ACU140" s="219"/>
      <c r="ACV140" s="219"/>
      <c r="ACW140" s="219"/>
      <c r="ACX140" s="219"/>
      <c r="ACY140" s="219"/>
      <c r="ACZ140" s="219"/>
      <c r="ADA140" s="219"/>
      <c r="ADB140" s="219"/>
      <c r="ADC140" s="219"/>
      <c r="ADD140" s="219"/>
      <c r="ADE140" s="219"/>
      <c r="ADF140" s="219"/>
      <c r="ADG140" s="219"/>
      <c r="ADH140" s="219"/>
      <c r="ADI140" s="219"/>
      <c r="ADJ140" s="219"/>
      <c r="ADK140" s="219"/>
      <c r="ADL140" s="219"/>
      <c r="ADM140" s="219"/>
      <c r="ADN140" s="219"/>
      <c r="ADO140" s="219"/>
      <c r="ADP140" s="219"/>
      <c r="ADQ140" s="219"/>
      <c r="ADR140" s="219"/>
      <c r="ADS140" s="219"/>
      <c r="ADT140" s="219"/>
      <c r="ADU140" s="219"/>
      <c r="ADV140" s="219"/>
      <c r="ADW140" s="219"/>
      <c r="ADX140" s="219"/>
      <c r="ADY140" s="219"/>
      <c r="ADZ140" s="219"/>
      <c r="AEA140" s="219"/>
      <c r="AEB140" s="219"/>
      <c r="AEC140" s="219"/>
      <c r="AED140" s="219"/>
      <c r="AEE140" s="219"/>
      <c r="AEF140" s="219"/>
      <c r="AEG140" s="219"/>
      <c r="AEH140" s="219"/>
      <c r="AEI140" s="219"/>
      <c r="AEJ140" s="219"/>
      <c r="AEK140" s="219"/>
      <c r="AEL140" s="219"/>
      <c r="AEM140" s="219"/>
      <c r="AEN140" s="219"/>
      <c r="AEO140" s="219"/>
      <c r="AEP140" s="219"/>
      <c r="AEQ140" s="219"/>
      <c r="AER140" s="219"/>
      <c r="AES140" s="219"/>
      <c r="AET140" s="219"/>
      <c r="AEU140" s="219"/>
      <c r="AEV140" s="219"/>
      <c r="AEW140" s="219"/>
      <c r="AEX140" s="219"/>
      <c r="AEY140" s="219"/>
      <c r="AEZ140" s="219"/>
      <c r="AFA140" s="219"/>
      <c r="AFB140" s="219"/>
      <c r="AFC140" s="219"/>
      <c r="AFD140" s="219"/>
      <c r="AFE140" s="219"/>
      <c r="AFF140" s="219"/>
      <c r="AFG140" s="219"/>
      <c r="AFH140" s="219"/>
      <c r="AFI140" s="219"/>
      <c r="AFJ140" s="219"/>
      <c r="AFK140" s="219"/>
      <c r="AFL140" s="219"/>
      <c r="AFM140" s="219"/>
      <c r="AFN140" s="219"/>
      <c r="AFO140" s="219"/>
      <c r="AFP140" s="219"/>
      <c r="AFQ140" s="219"/>
      <c r="AFR140" s="219"/>
      <c r="AFS140" s="219"/>
      <c r="AFT140" s="219"/>
      <c r="AFU140" s="219"/>
      <c r="AFV140" s="219"/>
      <c r="AFW140" s="219"/>
      <c r="AFX140" s="219"/>
      <c r="AFY140" s="219"/>
      <c r="AFZ140" s="219"/>
      <c r="AGA140" s="219"/>
      <c r="AGB140" s="219"/>
      <c r="AGC140" s="219"/>
      <c r="AGD140" s="219"/>
      <c r="AGE140" s="219"/>
      <c r="AGF140" s="219"/>
      <c r="AGG140" s="219"/>
      <c r="AGH140" s="219"/>
      <c r="AGI140" s="219"/>
      <c r="AGJ140" s="219"/>
      <c r="AGK140" s="219"/>
      <c r="AGL140" s="219"/>
      <c r="AGM140" s="219"/>
      <c r="AGN140" s="219"/>
      <c r="AGO140" s="219"/>
      <c r="AGP140" s="219"/>
      <c r="AGQ140" s="219"/>
      <c r="AGR140" s="219"/>
      <c r="AGS140" s="219"/>
      <c r="AGT140" s="219"/>
      <c r="AGU140" s="219"/>
      <c r="AGV140" s="219"/>
      <c r="AGW140" s="219"/>
      <c r="AGX140" s="219"/>
      <c r="AGY140" s="219"/>
      <c r="AGZ140" s="219"/>
      <c r="AHA140" s="219"/>
      <c r="AHB140" s="219"/>
      <c r="AHC140" s="219"/>
      <c r="AHD140" s="219"/>
      <c r="AHE140" s="219"/>
      <c r="AHF140" s="219"/>
      <c r="AHG140" s="219"/>
      <c r="AHH140" s="219"/>
      <c r="AHI140" s="219"/>
      <c r="AHJ140" s="219"/>
      <c r="AHK140" s="219"/>
      <c r="AHL140" s="219"/>
      <c r="AHM140" s="219"/>
      <c r="AHN140" s="219"/>
      <c r="AHO140" s="219"/>
      <c r="AHP140" s="219"/>
      <c r="AHQ140" s="219"/>
      <c r="AHR140" s="219"/>
      <c r="AHS140" s="219"/>
      <c r="AHT140" s="219"/>
      <c r="AHU140" s="219"/>
      <c r="AHV140" s="219"/>
      <c r="AHW140" s="219"/>
      <c r="AHX140" s="219"/>
      <c r="AHY140" s="219"/>
      <c r="AHZ140" s="219"/>
      <c r="AIA140" s="219"/>
      <c r="AIB140" s="219"/>
      <c r="AIC140" s="219"/>
      <c r="AID140" s="219"/>
      <c r="AIE140" s="219"/>
      <c r="AIF140" s="219"/>
      <c r="AIG140" s="219"/>
      <c r="AIH140" s="219"/>
      <c r="AII140" s="219"/>
      <c r="AIJ140" s="219"/>
      <c r="AIK140" s="219"/>
      <c r="AIL140" s="219"/>
      <c r="AIM140" s="219"/>
      <c r="AIN140" s="219"/>
      <c r="AIO140" s="219"/>
      <c r="AIP140" s="219"/>
      <c r="AIQ140" s="219"/>
      <c r="AIR140" s="219"/>
      <c r="AIS140" s="219"/>
      <c r="AIT140" s="219"/>
      <c r="AIU140" s="219"/>
      <c r="AIV140" s="219"/>
      <c r="AIW140" s="219"/>
      <c r="AIX140" s="219"/>
      <c r="AIY140" s="219"/>
      <c r="AIZ140" s="219"/>
      <c r="AJA140" s="219"/>
      <c r="AJB140" s="219"/>
      <c r="AJC140" s="219"/>
      <c r="AJD140" s="219"/>
      <c r="AJE140" s="219"/>
      <c r="AJF140" s="219"/>
      <c r="AJG140" s="219"/>
      <c r="AJH140" s="219"/>
      <c r="AJI140" s="219"/>
      <c r="AJJ140" s="219"/>
      <c r="AJK140" s="219"/>
      <c r="AJL140" s="219"/>
      <c r="AJM140" s="219"/>
      <c r="AJN140" s="219"/>
      <c r="AJO140" s="219"/>
      <c r="AJP140" s="219"/>
      <c r="AJQ140" s="219"/>
      <c r="AJR140" s="219"/>
      <c r="AJS140" s="219"/>
      <c r="AJT140" s="219"/>
      <c r="AJU140" s="219"/>
      <c r="AJV140" s="219"/>
      <c r="AJW140" s="219"/>
      <c r="AJX140" s="219"/>
      <c r="AJY140" s="219"/>
      <c r="AJZ140" s="219"/>
      <c r="AKA140" s="219"/>
      <c r="AKB140" s="219"/>
      <c r="AKC140" s="219"/>
      <c r="AKD140" s="219"/>
      <c r="AKE140" s="219"/>
      <c r="AKF140" s="219"/>
      <c r="AKG140" s="219"/>
      <c r="AKH140" s="219"/>
      <c r="AKI140" s="219"/>
      <c r="AKJ140" s="219"/>
      <c r="AKK140" s="219"/>
      <c r="AKL140" s="219"/>
      <c r="AKM140" s="219"/>
      <c r="AKN140" s="219"/>
      <c r="AKO140" s="219"/>
      <c r="AKP140" s="219"/>
      <c r="AKQ140" s="219"/>
      <c r="AKR140" s="219"/>
      <c r="AKS140" s="219"/>
      <c r="AKT140" s="219"/>
      <c r="AKU140" s="219"/>
      <c r="AKV140" s="219"/>
      <c r="AKW140" s="219"/>
      <c r="AKX140" s="219"/>
      <c r="AKY140" s="219"/>
      <c r="AKZ140" s="219"/>
      <c r="ALA140" s="219"/>
      <c r="ALB140" s="219"/>
      <c r="ALC140" s="219"/>
      <c r="ALD140" s="219"/>
      <c r="ALE140" s="219"/>
      <c r="ALF140" s="219"/>
      <c r="ALG140" s="219"/>
      <c r="ALH140" s="219"/>
      <c r="ALI140" s="219"/>
      <c r="ALJ140" s="219"/>
      <c r="ALK140" s="219"/>
      <c r="ALL140" s="219"/>
      <c r="ALM140" s="219"/>
      <c r="ALN140" s="219"/>
      <c r="ALO140" s="219"/>
      <c r="ALP140" s="219"/>
      <c r="ALQ140" s="219"/>
      <c r="ALR140" s="219"/>
      <c r="ALS140" s="219"/>
      <c r="ALT140" s="219"/>
      <c r="ALU140" s="219"/>
      <c r="ALV140" s="134"/>
      <c r="ALW140" s="134"/>
      <c r="ALX140" s="134"/>
    </row>
    <row r="141" spans="1:1012" s="137" customFormat="1">
      <c r="A141" s="220"/>
      <c r="B141" s="221"/>
      <c r="C141" s="237"/>
      <c r="D141" s="223"/>
      <c r="E141" s="224"/>
      <c r="F141" s="224"/>
      <c r="G141" s="224"/>
      <c r="H141" s="224"/>
      <c r="I141" s="225"/>
      <c r="J141" s="218"/>
      <c r="K141" s="218"/>
      <c r="L141" s="218"/>
      <c r="M141" s="218"/>
      <c r="N141" s="218"/>
      <c r="O141" s="218"/>
      <c r="P141" s="218"/>
      <c r="Q141" s="218"/>
      <c r="R141" s="218"/>
      <c r="S141" s="218"/>
      <c r="T141" s="218"/>
      <c r="U141" s="218"/>
      <c r="V141" s="218"/>
      <c r="W141" s="218"/>
      <c r="X141" s="218"/>
      <c r="Y141" s="218"/>
      <c r="Z141" s="218"/>
      <c r="AA141" s="218"/>
      <c r="AB141" s="218"/>
      <c r="AC141" s="218"/>
      <c r="AD141" s="218"/>
      <c r="AE141" s="218"/>
      <c r="AF141" s="218"/>
      <c r="AG141" s="218"/>
      <c r="AH141" s="218"/>
      <c r="AI141" s="218"/>
      <c r="AJ141" s="218"/>
      <c r="AK141" s="218"/>
      <c r="AL141" s="218"/>
      <c r="AM141" s="218"/>
      <c r="AN141" s="218"/>
      <c r="AO141" s="218"/>
      <c r="AP141" s="218"/>
      <c r="AQ141" s="218"/>
      <c r="AR141" s="218"/>
      <c r="AS141" s="218"/>
      <c r="AT141" s="218"/>
      <c r="AU141" s="218"/>
      <c r="AV141" s="218"/>
      <c r="AW141" s="218"/>
      <c r="AX141" s="218"/>
      <c r="AY141" s="218"/>
      <c r="AZ141" s="218"/>
      <c r="BA141" s="218"/>
      <c r="BB141" s="218"/>
      <c r="BC141" s="218"/>
      <c r="BD141" s="218"/>
      <c r="BE141" s="218"/>
      <c r="BF141" s="218"/>
      <c r="BG141" s="218"/>
      <c r="BH141" s="218"/>
      <c r="BI141" s="218"/>
      <c r="BJ141" s="218"/>
      <c r="BK141" s="218"/>
      <c r="BL141" s="218"/>
      <c r="BM141" s="218"/>
      <c r="BN141" s="218"/>
      <c r="BO141" s="218"/>
      <c r="BP141" s="218"/>
      <c r="BQ141" s="218"/>
      <c r="BR141" s="218"/>
      <c r="BS141" s="218"/>
      <c r="BT141" s="218"/>
      <c r="BU141" s="218"/>
      <c r="BV141" s="218"/>
      <c r="BW141" s="218"/>
      <c r="BX141" s="218"/>
      <c r="BY141" s="218"/>
      <c r="BZ141" s="218"/>
      <c r="CA141" s="218"/>
      <c r="CB141" s="218"/>
      <c r="CC141" s="218"/>
      <c r="CD141" s="218"/>
      <c r="CE141" s="218"/>
      <c r="CF141" s="218"/>
      <c r="CG141" s="218"/>
      <c r="CH141" s="218"/>
      <c r="CI141" s="218"/>
      <c r="CJ141" s="218"/>
      <c r="CK141" s="218"/>
      <c r="CL141" s="218"/>
      <c r="CM141" s="218"/>
      <c r="CN141" s="218"/>
      <c r="CO141" s="218"/>
      <c r="CP141" s="218"/>
      <c r="CQ141" s="218"/>
      <c r="CR141" s="218"/>
      <c r="CS141" s="218"/>
      <c r="CT141" s="218"/>
      <c r="CU141" s="218"/>
      <c r="CV141" s="218"/>
      <c r="CW141" s="218"/>
      <c r="CX141" s="218"/>
      <c r="CY141" s="218"/>
      <c r="CZ141" s="218"/>
      <c r="DA141" s="218"/>
      <c r="DB141" s="218"/>
      <c r="DC141" s="218"/>
      <c r="DD141" s="218"/>
      <c r="DE141" s="218"/>
      <c r="DF141" s="218"/>
      <c r="DG141" s="218"/>
      <c r="DH141" s="218"/>
      <c r="DI141" s="218"/>
      <c r="DJ141" s="218"/>
      <c r="DK141" s="218"/>
      <c r="DL141" s="218"/>
      <c r="DM141" s="218"/>
      <c r="DN141" s="218"/>
      <c r="DO141" s="218"/>
      <c r="DP141" s="218"/>
      <c r="DQ141" s="218"/>
      <c r="DR141" s="218"/>
      <c r="DS141" s="218"/>
      <c r="DT141" s="218"/>
      <c r="DU141" s="218"/>
      <c r="DV141" s="218"/>
      <c r="DW141" s="218"/>
      <c r="DX141" s="218"/>
      <c r="DY141" s="218"/>
      <c r="DZ141" s="218"/>
      <c r="EA141" s="218"/>
      <c r="EB141" s="218"/>
      <c r="EC141" s="218"/>
      <c r="ED141" s="218"/>
      <c r="EE141" s="218"/>
      <c r="EF141" s="218"/>
      <c r="EG141" s="218"/>
      <c r="EH141" s="218"/>
      <c r="EI141" s="218"/>
      <c r="EJ141" s="218"/>
      <c r="EK141" s="218"/>
      <c r="EL141" s="218"/>
      <c r="EM141" s="218"/>
      <c r="EN141" s="218"/>
      <c r="EO141" s="218"/>
      <c r="EP141" s="218"/>
      <c r="EQ141" s="218"/>
      <c r="ER141" s="218"/>
      <c r="ES141" s="218"/>
      <c r="ET141" s="218"/>
      <c r="EU141" s="218"/>
      <c r="EV141" s="218"/>
      <c r="EW141" s="218"/>
      <c r="EX141" s="218"/>
      <c r="EY141" s="218"/>
      <c r="EZ141" s="218"/>
      <c r="FA141" s="218"/>
      <c r="FB141" s="218"/>
      <c r="FC141" s="218"/>
      <c r="FD141" s="218"/>
      <c r="FE141" s="218"/>
      <c r="FF141" s="218"/>
      <c r="FG141" s="218"/>
      <c r="FH141" s="218"/>
      <c r="FI141" s="218"/>
      <c r="FJ141" s="218"/>
      <c r="FK141" s="218"/>
      <c r="FL141" s="218"/>
      <c r="FM141" s="218"/>
      <c r="FN141" s="218"/>
      <c r="FO141" s="218"/>
      <c r="FP141" s="218"/>
      <c r="FQ141" s="218"/>
      <c r="FR141" s="218"/>
      <c r="FS141" s="218"/>
      <c r="FT141" s="218"/>
      <c r="FU141" s="218"/>
      <c r="FV141" s="218"/>
      <c r="FW141" s="218"/>
      <c r="FX141" s="218"/>
      <c r="FY141" s="218"/>
      <c r="FZ141" s="218"/>
      <c r="GA141" s="218"/>
      <c r="GB141" s="218"/>
      <c r="GC141" s="218"/>
      <c r="GD141" s="218"/>
      <c r="GE141" s="218"/>
      <c r="GF141" s="218"/>
      <c r="GG141" s="218"/>
      <c r="GH141" s="218"/>
      <c r="GI141" s="218"/>
      <c r="GJ141" s="218"/>
      <c r="GK141" s="218"/>
      <c r="GL141" s="218"/>
      <c r="GM141" s="218"/>
      <c r="GN141" s="218"/>
      <c r="GO141" s="218"/>
      <c r="GP141" s="218"/>
      <c r="GQ141" s="218"/>
      <c r="GR141" s="218"/>
      <c r="GS141" s="218"/>
      <c r="GT141" s="218"/>
      <c r="GU141" s="218"/>
      <c r="GV141" s="218"/>
      <c r="GW141" s="218"/>
      <c r="GX141" s="218"/>
      <c r="GY141" s="218"/>
      <c r="GZ141" s="218"/>
      <c r="HA141" s="218"/>
      <c r="HB141" s="218"/>
      <c r="HC141" s="218"/>
      <c r="HD141" s="218"/>
      <c r="HE141" s="218"/>
      <c r="HF141" s="218"/>
      <c r="HG141" s="218"/>
      <c r="HH141" s="218"/>
      <c r="HI141" s="218"/>
      <c r="HJ141" s="218"/>
      <c r="HK141" s="218"/>
      <c r="HL141" s="218"/>
      <c r="HM141" s="218"/>
      <c r="HN141" s="218"/>
      <c r="HO141" s="218"/>
      <c r="HP141" s="218"/>
      <c r="HQ141" s="218"/>
      <c r="HR141" s="218"/>
      <c r="HS141" s="218"/>
      <c r="HT141" s="218"/>
      <c r="HU141" s="218"/>
      <c r="HV141" s="218"/>
      <c r="HW141" s="218"/>
      <c r="HX141" s="218"/>
      <c r="HY141" s="218"/>
      <c r="HZ141" s="218"/>
      <c r="IA141" s="218"/>
      <c r="IB141" s="218"/>
      <c r="IC141" s="218"/>
      <c r="ID141" s="218"/>
      <c r="IE141" s="218"/>
      <c r="IF141" s="218"/>
      <c r="IG141" s="218"/>
      <c r="IH141" s="218"/>
      <c r="II141" s="218"/>
      <c r="IJ141" s="218"/>
      <c r="IK141" s="218"/>
      <c r="IL141" s="218"/>
      <c r="IM141" s="218"/>
      <c r="IN141" s="218"/>
      <c r="IO141" s="218"/>
      <c r="IP141" s="218"/>
      <c r="IQ141" s="218"/>
      <c r="IR141" s="218"/>
      <c r="IS141" s="218"/>
      <c r="IT141" s="218"/>
      <c r="IU141" s="218"/>
      <c r="IV141" s="218"/>
      <c r="IW141" s="218"/>
      <c r="IX141" s="218"/>
      <c r="IY141" s="218"/>
      <c r="IZ141" s="218"/>
      <c r="JA141" s="218"/>
      <c r="JB141" s="218"/>
      <c r="JC141" s="218"/>
      <c r="JD141" s="218"/>
      <c r="JE141" s="218"/>
      <c r="JF141" s="218"/>
      <c r="JG141" s="218"/>
      <c r="JH141" s="218"/>
      <c r="JI141" s="218"/>
      <c r="JJ141" s="218"/>
      <c r="JK141" s="218"/>
      <c r="JL141" s="218"/>
      <c r="JM141" s="218"/>
      <c r="JN141" s="218"/>
      <c r="JO141" s="218"/>
      <c r="JP141" s="218"/>
      <c r="JQ141" s="218"/>
      <c r="JR141" s="218"/>
      <c r="JS141" s="218"/>
      <c r="JT141" s="218"/>
      <c r="JU141" s="218"/>
      <c r="JV141" s="218"/>
      <c r="JW141" s="218"/>
      <c r="JX141" s="218"/>
      <c r="JY141" s="218"/>
      <c r="JZ141" s="218"/>
      <c r="KA141" s="218"/>
      <c r="KB141" s="218"/>
      <c r="KC141" s="218"/>
      <c r="KD141" s="218"/>
      <c r="KE141" s="218"/>
      <c r="KF141" s="218"/>
      <c r="KG141" s="218"/>
      <c r="KH141" s="218"/>
      <c r="KI141" s="218"/>
      <c r="KJ141" s="218"/>
      <c r="KK141" s="218"/>
      <c r="KL141" s="218"/>
      <c r="KM141" s="218"/>
      <c r="KN141" s="218"/>
      <c r="KO141" s="218"/>
      <c r="KP141" s="218"/>
      <c r="KQ141" s="218"/>
      <c r="KR141" s="218"/>
      <c r="KS141" s="218"/>
      <c r="KT141" s="218"/>
      <c r="KU141" s="218"/>
      <c r="KV141" s="218"/>
      <c r="KW141" s="218"/>
      <c r="KX141" s="218"/>
      <c r="KY141" s="218"/>
      <c r="KZ141" s="218"/>
      <c r="LA141" s="218"/>
      <c r="LB141" s="218"/>
      <c r="LC141" s="218"/>
      <c r="LD141" s="218"/>
      <c r="LE141" s="218"/>
      <c r="LF141" s="218"/>
      <c r="LG141" s="218"/>
      <c r="LH141" s="218"/>
      <c r="LI141" s="218"/>
      <c r="LJ141" s="218"/>
      <c r="LK141" s="218"/>
      <c r="LL141" s="218"/>
      <c r="LM141" s="218"/>
      <c r="LN141" s="218"/>
      <c r="LO141" s="218"/>
      <c r="LP141" s="218"/>
      <c r="LQ141" s="218"/>
      <c r="LR141" s="218"/>
      <c r="LS141" s="218"/>
      <c r="LT141" s="218"/>
      <c r="LU141" s="218"/>
      <c r="LV141" s="218"/>
      <c r="LW141" s="218"/>
      <c r="LX141" s="218"/>
      <c r="LY141" s="218"/>
      <c r="LZ141" s="218"/>
      <c r="MA141" s="218"/>
      <c r="MB141" s="218"/>
      <c r="MC141" s="218"/>
      <c r="MD141" s="218"/>
      <c r="ME141" s="218"/>
      <c r="MF141" s="218"/>
      <c r="MG141" s="218"/>
      <c r="MH141" s="218"/>
      <c r="MI141" s="218"/>
      <c r="MJ141" s="218"/>
      <c r="MK141" s="218"/>
      <c r="ML141" s="218"/>
      <c r="MM141" s="218"/>
      <c r="MN141" s="218"/>
      <c r="MO141" s="218"/>
      <c r="MP141" s="218"/>
      <c r="MQ141" s="218"/>
      <c r="MR141" s="218"/>
      <c r="MS141" s="218"/>
      <c r="MT141" s="218"/>
      <c r="MU141" s="218"/>
      <c r="MV141" s="218"/>
      <c r="MW141" s="218"/>
      <c r="MX141" s="218"/>
      <c r="MY141" s="218"/>
      <c r="MZ141" s="218"/>
      <c r="NA141" s="218"/>
      <c r="NB141" s="218"/>
      <c r="NC141" s="218"/>
      <c r="ND141" s="218"/>
      <c r="NE141" s="218"/>
      <c r="NF141" s="218"/>
      <c r="NG141" s="218"/>
      <c r="NH141" s="218"/>
      <c r="NI141" s="218"/>
      <c r="NJ141" s="218"/>
      <c r="NK141" s="218"/>
      <c r="NL141" s="218"/>
      <c r="NM141" s="218"/>
      <c r="NN141" s="218"/>
      <c r="NO141" s="218"/>
      <c r="NP141" s="218"/>
      <c r="NQ141" s="218"/>
      <c r="NR141" s="218"/>
      <c r="NS141" s="218"/>
      <c r="NT141" s="218"/>
      <c r="NU141" s="218"/>
      <c r="NV141" s="218"/>
      <c r="NW141" s="218"/>
      <c r="NX141" s="218"/>
      <c r="NY141" s="218"/>
      <c r="NZ141" s="218"/>
      <c r="OA141" s="218"/>
      <c r="OB141" s="218"/>
      <c r="OC141" s="218"/>
      <c r="OD141" s="218"/>
      <c r="OE141" s="218"/>
      <c r="OF141" s="218"/>
      <c r="OG141" s="218"/>
      <c r="OH141" s="218"/>
      <c r="OI141" s="218"/>
      <c r="OJ141" s="218"/>
      <c r="OK141" s="218"/>
      <c r="OL141" s="218"/>
      <c r="OM141" s="218"/>
      <c r="ON141" s="218"/>
      <c r="OO141" s="218"/>
      <c r="OP141" s="218"/>
      <c r="OQ141" s="218"/>
      <c r="OR141" s="218"/>
      <c r="OS141" s="218"/>
      <c r="OT141" s="218"/>
      <c r="OU141" s="218"/>
      <c r="OV141" s="218"/>
      <c r="OW141" s="218"/>
      <c r="OX141" s="218"/>
      <c r="OY141" s="218"/>
      <c r="OZ141" s="218"/>
      <c r="PA141" s="218"/>
      <c r="PB141" s="218"/>
      <c r="PC141" s="218"/>
      <c r="PD141" s="218"/>
      <c r="PE141" s="218"/>
      <c r="PF141" s="218"/>
      <c r="PG141" s="218"/>
      <c r="PH141" s="218"/>
      <c r="PI141" s="218"/>
      <c r="PJ141" s="218"/>
      <c r="PK141" s="218"/>
      <c r="PL141" s="218"/>
      <c r="PM141" s="218"/>
      <c r="PN141" s="218"/>
      <c r="PO141" s="218"/>
      <c r="PP141" s="218"/>
      <c r="PQ141" s="218"/>
      <c r="PR141" s="218"/>
      <c r="PS141" s="218"/>
      <c r="PT141" s="218"/>
      <c r="PU141" s="218"/>
      <c r="PV141" s="218"/>
      <c r="PW141" s="218"/>
      <c r="PX141" s="218"/>
      <c r="PY141" s="218"/>
      <c r="PZ141" s="218"/>
      <c r="QA141" s="218"/>
      <c r="QB141" s="218"/>
      <c r="QC141" s="218"/>
      <c r="QD141" s="218"/>
      <c r="QE141" s="218"/>
      <c r="QF141" s="218"/>
      <c r="QG141" s="218"/>
      <c r="QH141" s="218"/>
      <c r="QI141" s="218"/>
      <c r="QJ141" s="218"/>
      <c r="QK141" s="218"/>
      <c r="QL141" s="218"/>
      <c r="QM141" s="218"/>
      <c r="QN141" s="218"/>
      <c r="QO141" s="218"/>
      <c r="QP141" s="218"/>
      <c r="QQ141" s="218"/>
      <c r="QR141" s="218"/>
      <c r="QS141" s="218"/>
      <c r="QT141" s="218"/>
      <c r="QU141" s="218"/>
      <c r="QV141" s="218"/>
      <c r="QW141" s="218"/>
      <c r="QX141" s="218"/>
      <c r="QY141" s="218"/>
      <c r="QZ141" s="218"/>
      <c r="RA141" s="218"/>
      <c r="RB141" s="218"/>
      <c r="RC141" s="218"/>
      <c r="RD141" s="218"/>
      <c r="RE141" s="218"/>
      <c r="RF141" s="218"/>
      <c r="RG141" s="218"/>
      <c r="RH141" s="218"/>
      <c r="RI141" s="218"/>
      <c r="RJ141" s="218"/>
      <c r="RK141" s="218"/>
      <c r="RL141" s="218"/>
      <c r="RM141" s="218"/>
      <c r="RN141" s="218"/>
      <c r="RO141" s="218"/>
      <c r="RP141" s="218"/>
      <c r="RQ141" s="218"/>
      <c r="RR141" s="218"/>
      <c r="RS141" s="218"/>
      <c r="RT141" s="218"/>
      <c r="RU141" s="218"/>
      <c r="RV141" s="218"/>
      <c r="RW141" s="218"/>
      <c r="RX141" s="218"/>
      <c r="RY141" s="218"/>
      <c r="RZ141" s="218"/>
      <c r="SA141" s="218"/>
      <c r="SB141" s="218"/>
      <c r="SC141" s="218"/>
      <c r="SD141" s="218"/>
      <c r="SE141" s="218"/>
      <c r="SF141" s="218"/>
      <c r="SG141" s="218"/>
      <c r="SH141" s="218"/>
      <c r="SI141" s="218"/>
      <c r="SJ141" s="218"/>
      <c r="SK141" s="218"/>
      <c r="SL141" s="218"/>
      <c r="SM141" s="218"/>
      <c r="SN141" s="218"/>
      <c r="SO141" s="218"/>
      <c r="SP141" s="218"/>
      <c r="SQ141" s="218"/>
      <c r="SR141" s="218"/>
      <c r="SS141" s="218"/>
      <c r="ST141" s="218"/>
      <c r="SU141" s="218"/>
      <c r="SV141" s="218"/>
      <c r="SW141" s="218"/>
      <c r="SX141" s="218"/>
      <c r="SY141" s="218"/>
      <c r="SZ141" s="218"/>
      <c r="TA141" s="218"/>
      <c r="TB141" s="218"/>
      <c r="TC141" s="218"/>
      <c r="TD141" s="218"/>
      <c r="TE141" s="218"/>
      <c r="TF141" s="218"/>
      <c r="TG141" s="218"/>
      <c r="TH141" s="218"/>
      <c r="TI141" s="218"/>
      <c r="TJ141" s="218"/>
      <c r="TK141" s="218"/>
      <c r="TL141" s="218"/>
      <c r="TM141" s="218"/>
      <c r="TN141" s="218"/>
      <c r="TO141" s="218"/>
      <c r="TP141" s="218"/>
      <c r="TQ141" s="218"/>
      <c r="TR141" s="218"/>
      <c r="TS141" s="218"/>
      <c r="TT141" s="218"/>
      <c r="TU141" s="218"/>
      <c r="TV141" s="218"/>
      <c r="TW141" s="218"/>
      <c r="TX141" s="218"/>
      <c r="TY141" s="218"/>
      <c r="TZ141" s="218"/>
      <c r="UA141" s="218"/>
      <c r="UB141" s="218"/>
      <c r="UC141" s="218"/>
      <c r="UD141" s="218"/>
      <c r="UE141" s="218"/>
      <c r="UF141" s="218"/>
      <c r="UG141" s="218"/>
      <c r="UH141" s="218"/>
      <c r="UI141" s="218"/>
      <c r="UJ141" s="218"/>
      <c r="UK141" s="218"/>
      <c r="UL141" s="218"/>
      <c r="UM141" s="218"/>
      <c r="UN141" s="218"/>
      <c r="UO141" s="218"/>
      <c r="UP141" s="218"/>
      <c r="UQ141" s="218"/>
      <c r="UR141" s="218"/>
      <c r="US141" s="218"/>
      <c r="UT141" s="218"/>
      <c r="UU141" s="218"/>
      <c r="UV141" s="218"/>
      <c r="UW141" s="218"/>
      <c r="UX141" s="218"/>
      <c r="UY141" s="218"/>
      <c r="UZ141" s="218"/>
      <c r="VA141" s="218"/>
      <c r="VB141" s="218"/>
      <c r="VC141" s="218"/>
      <c r="VD141" s="218"/>
      <c r="VE141" s="218"/>
      <c r="VF141" s="218"/>
      <c r="VG141" s="218"/>
      <c r="VH141" s="218"/>
      <c r="VI141" s="218"/>
      <c r="VJ141" s="218"/>
      <c r="VK141" s="218"/>
      <c r="VL141" s="218"/>
      <c r="VM141" s="218"/>
      <c r="VN141" s="218"/>
      <c r="VO141" s="218"/>
      <c r="VP141" s="218"/>
      <c r="VQ141" s="218"/>
      <c r="VR141" s="218"/>
      <c r="VS141" s="218"/>
      <c r="VT141" s="218"/>
      <c r="VU141" s="218"/>
      <c r="VV141" s="218"/>
      <c r="VW141" s="218"/>
      <c r="VX141" s="218"/>
      <c r="VY141" s="218"/>
      <c r="VZ141" s="218"/>
      <c r="WA141" s="218"/>
      <c r="WB141" s="218"/>
      <c r="WC141" s="218"/>
      <c r="WD141" s="218"/>
      <c r="WE141" s="218"/>
      <c r="WF141" s="218"/>
      <c r="WG141" s="218"/>
      <c r="WH141" s="218"/>
      <c r="WI141" s="218"/>
      <c r="WJ141" s="218"/>
      <c r="WK141" s="218"/>
      <c r="WL141" s="218"/>
      <c r="WM141" s="218"/>
      <c r="WN141" s="218"/>
      <c r="WO141" s="218"/>
      <c r="WP141" s="218"/>
      <c r="WQ141" s="218"/>
      <c r="WR141" s="218"/>
      <c r="WS141" s="218"/>
      <c r="WT141" s="218"/>
      <c r="WU141" s="218"/>
      <c r="WV141" s="218"/>
      <c r="WW141" s="218"/>
      <c r="WX141" s="218"/>
      <c r="WY141" s="218"/>
      <c r="WZ141" s="218"/>
      <c r="XA141" s="218"/>
      <c r="XB141" s="218"/>
      <c r="XC141" s="218"/>
      <c r="XD141" s="218"/>
      <c r="XE141" s="218"/>
      <c r="XF141" s="218"/>
      <c r="XG141" s="218"/>
      <c r="XH141" s="218"/>
      <c r="XI141" s="218"/>
      <c r="XJ141" s="218"/>
      <c r="XK141" s="218"/>
      <c r="XL141" s="218"/>
      <c r="XM141" s="218"/>
      <c r="XN141" s="218"/>
      <c r="XO141" s="218"/>
      <c r="XP141" s="218"/>
      <c r="XQ141" s="218"/>
      <c r="XR141" s="218"/>
      <c r="XS141" s="218"/>
      <c r="XT141" s="218"/>
      <c r="XU141" s="218"/>
      <c r="XV141" s="218"/>
      <c r="XW141" s="218"/>
      <c r="XX141" s="218"/>
      <c r="XY141" s="218"/>
      <c r="XZ141" s="218"/>
      <c r="YA141" s="218"/>
      <c r="YB141" s="218"/>
      <c r="YC141" s="218"/>
      <c r="YD141" s="218"/>
      <c r="YE141" s="218"/>
      <c r="YF141" s="218"/>
      <c r="YG141" s="218"/>
      <c r="YH141" s="218"/>
      <c r="YI141" s="218"/>
      <c r="YJ141" s="218"/>
      <c r="YK141" s="218"/>
      <c r="YL141" s="218"/>
      <c r="YM141" s="218"/>
      <c r="YN141" s="218"/>
      <c r="YO141" s="218"/>
      <c r="YP141" s="218"/>
      <c r="YQ141" s="218"/>
      <c r="YR141" s="218"/>
      <c r="YS141" s="218"/>
      <c r="YT141" s="218"/>
      <c r="YU141" s="218"/>
      <c r="YV141" s="218"/>
      <c r="YW141" s="218"/>
      <c r="YX141" s="218"/>
      <c r="YY141" s="218"/>
      <c r="YZ141" s="218"/>
      <c r="ZA141" s="218"/>
      <c r="ZB141" s="218"/>
      <c r="ZC141" s="218"/>
      <c r="ZD141" s="218"/>
      <c r="ZE141" s="218"/>
      <c r="ZF141" s="218"/>
      <c r="ZG141" s="218"/>
      <c r="ZH141" s="218"/>
      <c r="ZI141" s="218"/>
      <c r="ZJ141" s="218"/>
      <c r="ZK141" s="218"/>
      <c r="ZL141" s="218"/>
      <c r="ZM141" s="218"/>
      <c r="ZN141" s="218"/>
      <c r="ZO141" s="218"/>
      <c r="ZP141" s="218"/>
      <c r="ZQ141" s="218"/>
      <c r="ZR141" s="218"/>
      <c r="ZS141" s="218"/>
      <c r="ZT141" s="218"/>
      <c r="ZU141" s="218"/>
      <c r="ZV141" s="218"/>
      <c r="ZW141" s="218"/>
      <c r="ZX141" s="218"/>
      <c r="ZY141" s="218"/>
      <c r="ZZ141" s="218"/>
      <c r="AAA141" s="218"/>
      <c r="AAB141" s="218"/>
      <c r="AAC141" s="218"/>
      <c r="AAD141" s="218"/>
      <c r="AAE141" s="218"/>
      <c r="AAF141" s="218"/>
      <c r="AAG141" s="218"/>
      <c r="AAH141" s="218"/>
      <c r="AAI141" s="218"/>
      <c r="AAJ141" s="218"/>
      <c r="AAK141" s="218"/>
      <c r="AAL141" s="218"/>
      <c r="AAM141" s="218"/>
      <c r="AAN141" s="218"/>
      <c r="AAO141" s="218"/>
      <c r="AAP141" s="218"/>
      <c r="AAQ141" s="218"/>
      <c r="AAR141" s="218"/>
      <c r="AAS141" s="218"/>
      <c r="AAT141" s="218"/>
      <c r="AAU141" s="218"/>
      <c r="AAV141" s="218"/>
      <c r="AAW141" s="218"/>
      <c r="AAX141" s="218"/>
      <c r="AAY141" s="218"/>
      <c r="AAZ141" s="218"/>
      <c r="ABA141" s="218"/>
      <c r="ABB141" s="218"/>
      <c r="ABC141" s="218"/>
      <c r="ABD141" s="218"/>
      <c r="ABE141" s="218"/>
      <c r="ABF141" s="218"/>
      <c r="ABG141" s="218"/>
      <c r="ABH141" s="218"/>
      <c r="ABI141" s="218"/>
      <c r="ABJ141" s="218"/>
      <c r="ABK141" s="218"/>
      <c r="ABL141" s="218"/>
      <c r="ABM141" s="218"/>
      <c r="ABN141" s="218"/>
      <c r="ABO141" s="218"/>
      <c r="ABP141" s="218"/>
      <c r="ABQ141" s="218"/>
      <c r="ABR141" s="218"/>
      <c r="ABS141" s="218"/>
      <c r="ABT141" s="218"/>
      <c r="ABU141" s="218"/>
      <c r="ABV141" s="218"/>
      <c r="ABW141" s="218"/>
      <c r="ABX141" s="218"/>
      <c r="ABY141" s="218"/>
      <c r="ABZ141" s="218"/>
      <c r="ACA141" s="218"/>
      <c r="ACB141" s="218"/>
      <c r="ACC141" s="218"/>
      <c r="ACD141" s="218"/>
      <c r="ACE141" s="218"/>
      <c r="ACF141" s="218"/>
      <c r="ACG141" s="218"/>
      <c r="ACH141" s="218"/>
      <c r="ACI141" s="218"/>
      <c r="ACJ141" s="218"/>
      <c r="ACK141" s="218"/>
      <c r="ACL141" s="218"/>
      <c r="ACM141" s="218"/>
      <c r="ACN141" s="218"/>
      <c r="ACO141" s="218"/>
      <c r="ACP141" s="218"/>
      <c r="ACQ141" s="218"/>
      <c r="ACR141" s="218"/>
      <c r="ACS141" s="218"/>
      <c r="ACT141" s="218"/>
      <c r="ACU141" s="218"/>
      <c r="ACV141" s="218"/>
      <c r="ACW141" s="218"/>
      <c r="ACX141" s="218"/>
      <c r="ACY141" s="218"/>
      <c r="ACZ141" s="218"/>
      <c r="ADA141" s="218"/>
      <c r="ADB141" s="218"/>
      <c r="ADC141" s="218"/>
      <c r="ADD141" s="218"/>
      <c r="ADE141" s="218"/>
      <c r="ADF141" s="218"/>
      <c r="ADG141" s="218"/>
      <c r="ADH141" s="218"/>
      <c r="ADI141" s="218"/>
      <c r="ADJ141" s="218"/>
      <c r="ADK141" s="218"/>
      <c r="ADL141" s="218"/>
      <c r="ADM141" s="218"/>
      <c r="ADN141" s="218"/>
      <c r="ADO141" s="218"/>
      <c r="ADP141" s="218"/>
      <c r="ADQ141" s="218"/>
      <c r="ADR141" s="218"/>
      <c r="ADS141" s="218"/>
      <c r="ADT141" s="218"/>
      <c r="ADU141" s="218"/>
      <c r="ADV141" s="218"/>
      <c r="ADW141" s="218"/>
      <c r="ADX141" s="218"/>
      <c r="ADY141" s="218"/>
      <c r="ADZ141" s="218"/>
      <c r="AEA141" s="218"/>
      <c r="AEB141" s="218"/>
      <c r="AEC141" s="218"/>
      <c r="AED141" s="218"/>
      <c r="AEE141" s="218"/>
      <c r="AEF141" s="218"/>
      <c r="AEG141" s="218"/>
      <c r="AEH141" s="218"/>
      <c r="AEI141" s="218"/>
      <c r="AEJ141" s="218"/>
      <c r="AEK141" s="218"/>
      <c r="AEL141" s="218"/>
      <c r="AEM141" s="218"/>
      <c r="AEN141" s="218"/>
      <c r="AEO141" s="218"/>
      <c r="AEP141" s="218"/>
      <c r="AEQ141" s="218"/>
      <c r="AER141" s="218"/>
      <c r="AES141" s="218"/>
      <c r="AET141" s="218"/>
      <c r="AEU141" s="218"/>
      <c r="AEV141" s="218"/>
      <c r="AEW141" s="218"/>
      <c r="AEX141" s="218"/>
      <c r="AEY141" s="218"/>
      <c r="AEZ141" s="218"/>
      <c r="AFA141" s="218"/>
      <c r="AFB141" s="218"/>
      <c r="AFC141" s="218"/>
      <c r="AFD141" s="218"/>
      <c r="AFE141" s="218"/>
      <c r="AFF141" s="218"/>
      <c r="AFG141" s="218"/>
      <c r="AFH141" s="218"/>
      <c r="AFI141" s="218"/>
      <c r="AFJ141" s="218"/>
      <c r="AFK141" s="218"/>
      <c r="AFL141" s="218"/>
      <c r="AFM141" s="218"/>
      <c r="AFN141" s="218"/>
      <c r="AFO141" s="218"/>
      <c r="AFP141" s="218"/>
      <c r="AFQ141" s="218"/>
      <c r="AFR141" s="218"/>
      <c r="AFS141" s="218"/>
      <c r="AFT141" s="218"/>
      <c r="AFU141" s="218"/>
      <c r="AFV141" s="218"/>
      <c r="AFW141" s="218"/>
      <c r="AFX141" s="218"/>
      <c r="AFY141" s="218"/>
      <c r="AFZ141" s="218"/>
      <c r="AGA141" s="218"/>
      <c r="AGB141" s="218"/>
      <c r="AGC141" s="218"/>
      <c r="AGD141" s="218"/>
      <c r="AGE141" s="218"/>
      <c r="AGF141" s="218"/>
      <c r="AGG141" s="218"/>
      <c r="AGH141" s="218"/>
      <c r="AGI141" s="218"/>
      <c r="AGJ141" s="218"/>
      <c r="AGK141" s="218"/>
      <c r="AGL141" s="218"/>
      <c r="AGM141" s="218"/>
      <c r="AGN141" s="218"/>
      <c r="AGO141" s="218"/>
      <c r="AGP141" s="218"/>
      <c r="AGQ141" s="218"/>
      <c r="AGR141" s="218"/>
      <c r="AGS141" s="218"/>
      <c r="AGT141" s="218"/>
      <c r="AGU141" s="218"/>
      <c r="AGV141" s="218"/>
      <c r="AGW141" s="218"/>
      <c r="AGX141" s="218"/>
      <c r="AGY141" s="218"/>
      <c r="AGZ141" s="218"/>
      <c r="AHA141" s="218"/>
      <c r="AHB141" s="218"/>
      <c r="AHC141" s="218"/>
      <c r="AHD141" s="218"/>
      <c r="AHE141" s="218"/>
      <c r="AHF141" s="218"/>
      <c r="AHG141" s="218"/>
      <c r="AHH141" s="218"/>
      <c r="AHI141" s="218"/>
      <c r="AHJ141" s="218"/>
      <c r="AHK141" s="218"/>
      <c r="AHL141" s="218"/>
      <c r="AHM141" s="218"/>
      <c r="AHN141" s="218"/>
      <c r="AHO141" s="218"/>
      <c r="AHP141" s="218"/>
      <c r="AHQ141" s="218"/>
      <c r="AHR141" s="218"/>
      <c r="AHS141" s="218"/>
      <c r="AHT141" s="218"/>
      <c r="AHU141" s="218"/>
      <c r="AHV141" s="218"/>
      <c r="AHW141" s="218"/>
      <c r="AHX141" s="218"/>
      <c r="AHY141" s="218"/>
      <c r="AHZ141" s="218"/>
      <c r="AIA141" s="218"/>
      <c r="AIB141" s="218"/>
      <c r="AIC141" s="218"/>
      <c r="AID141" s="218"/>
      <c r="AIE141" s="218"/>
      <c r="AIF141" s="218"/>
      <c r="AIG141" s="218"/>
      <c r="AIH141" s="218"/>
      <c r="AII141" s="218"/>
      <c r="AIJ141" s="218"/>
      <c r="AIK141" s="218"/>
      <c r="AIL141" s="218"/>
      <c r="AIM141" s="218"/>
      <c r="AIN141" s="218"/>
      <c r="AIO141" s="218"/>
      <c r="AIP141" s="218"/>
      <c r="AIQ141" s="218"/>
      <c r="AIR141" s="218"/>
      <c r="AIS141" s="218"/>
      <c r="AIT141" s="218"/>
      <c r="AIU141" s="218"/>
      <c r="AIV141" s="218"/>
      <c r="AIW141" s="218"/>
      <c r="AIX141" s="218"/>
      <c r="AIY141" s="218"/>
      <c r="AIZ141" s="218"/>
      <c r="AJA141" s="218"/>
      <c r="AJB141" s="218"/>
      <c r="AJC141" s="218"/>
      <c r="AJD141" s="218"/>
      <c r="AJE141" s="218"/>
      <c r="AJF141" s="218"/>
      <c r="AJG141" s="218"/>
      <c r="AJH141" s="218"/>
      <c r="AJI141" s="218"/>
      <c r="AJJ141" s="218"/>
      <c r="AJK141" s="218"/>
      <c r="AJL141" s="218"/>
      <c r="AJM141" s="218"/>
      <c r="AJN141" s="218"/>
      <c r="AJO141" s="218"/>
      <c r="AJP141" s="218"/>
      <c r="AJQ141" s="218"/>
      <c r="AJR141" s="218"/>
      <c r="AJS141" s="218"/>
      <c r="AJT141" s="218"/>
      <c r="AJU141" s="218"/>
      <c r="AJV141" s="218"/>
      <c r="AJW141" s="218"/>
      <c r="AJX141" s="218"/>
      <c r="AJY141" s="218"/>
      <c r="AJZ141" s="218"/>
      <c r="AKA141" s="218"/>
      <c r="AKB141" s="218"/>
      <c r="AKC141" s="218"/>
      <c r="AKD141" s="218"/>
      <c r="AKE141" s="218"/>
      <c r="AKF141" s="218"/>
      <c r="AKG141" s="218"/>
      <c r="AKH141" s="218"/>
      <c r="AKI141" s="218"/>
      <c r="AKJ141" s="218"/>
      <c r="AKK141" s="218"/>
      <c r="AKL141" s="218"/>
      <c r="AKM141" s="218"/>
      <c r="AKN141" s="218"/>
      <c r="AKO141" s="218"/>
      <c r="AKP141" s="218"/>
      <c r="AKQ141" s="218"/>
      <c r="AKR141" s="218"/>
      <c r="AKS141" s="218"/>
      <c r="AKT141" s="218"/>
      <c r="AKU141" s="218"/>
      <c r="AKV141" s="218"/>
      <c r="AKW141" s="218"/>
      <c r="AKX141" s="218"/>
      <c r="AKY141" s="218"/>
      <c r="AKZ141" s="218"/>
      <c r="ALA141" s="218"/>
      <c r="ALB141" s="218"/>
      <c r="ALC141" s="218"/>
      <c r="ALD141" s="218"/>
      <c r="ALE141" s="218"/>
      <c r="ALF141" s="218"/>
      <c r="ALG141" s="218"/>
      <c r="ALH141" s="218"/>
      <c r="ALI141" s="218"/>
      <c r="ALJ141" s="218"/>
      <c r="ALK141" s="218"/>
      <c r="ALL141" s="218"/>
      <c r="ALM141" s="218"/>
      <c r="ALN141" s="218"/>
      <c r="ALO141" s="218"/>
      <c r="ALP141" s="218"/>
      <c r="ALQ141" s="218"/>
      <c r="ALR141" s="218"/>
      <c r="ALS141" s="218"/>
      <c r="ALT141" s="218"/>
      <c r="ALU141" s="241"/>
      <c r="ALV141" s="242"/>
      <c r="ALW141" s="242"/>
      <c r="ALX141" s="242"/>
    </row>
    <row r="142" spans="1:1012" s="137" customFormat="1">
      <c r="A142" s="220"/>
      <c r="B142" s="221"/>
      <c r="C142" s="233"/>
      <c r="D142" s="223"/>
      <c r="E142" s="224"/>
      <c r="F142" s="224"/>
      <c r="G142" s="224"/>
      <c r="H142" s="224"/>
      <c r="I142" s="225"/>
      <c r="J142" s="218"/>
      <c r="K142" s="218"/>
      <c r="L142" s="218"/>
      <c r="M142" s="218"/>
      <c r="N142" s="218"/>
      <c r="O142" s="218"/>
      <c r="P142" s="218"/>
      <c r="Q142" s="218"/>
      <c r="R142" s="218"/>
      <c r="S142" s="218"/>
      <c r="T142" s="218"/>
      <c r="U142" s="218"/>
      <c r="V142" s="218"/>
      <c r="W142" s="218"/>
      <c r="X142" s="218"/>
      <c r="Y142" s="218"/>
      <c r="Z142" s="218"/>
      <c r="AA142" s="218"/>
      <c r="AB142" s="218"/>
      <c r="AC142" s="218"/>
      <c r="AD142" s="218"/>
      <c r="AE142" s="218"/>
      <c r="AF142" s="218"/>
      <c r="AG142" s="218"/>
      <c r="AH142" s="218"/>
      <c r="AI142" s="218"/>
      <c r="AJ142" s="218"/>
      <c r="AK142" s="218"/>
      <c r="AL142" s="218"/>
      <c r="AM142" s="218"/>
      <c r="AN142" s="218"/>
      <c r="AO142" s="218"/>
      <c r="AP142" s="218"/>
      <c r="AQ142" s="218"/>
      <c r="AR142" s="218"/>
      <c r="AS142" s="218"/>
      <c r="AT142" s="218"/>
      <c r="AU142" s="218"/>
      <c r="AV142" s="218"/>
      <c r="AW142" s="218"/>
      <c r="AX142" s="218"/>
      <c r="AY142" s="218"/>
      <c r="AZ142" s="218"/>
      <c r="BA142" s="218"/>
      <c r="BB142" s="218"/>
      <c r="BC142" s="218"/>
      <c r="BD142" s="218"/>
      <c r="BE142" s="218"/>
      <c r="BF142" s="218"/>
      <c r="BG142" s="218"/>
      <c r="BH142" s="218"/>
      <c r="BI142" s="218"/>
      <c r="BJ142" s="218"/>
      <c r="BK142" s="218"/>
      <c r="BL142" s="218"/>
      <c r="BM142" s="218"/>
      <c r="BN142" s="218"/>
      <c r="BO142" s="218"/>
      <c r="BP142" s="218"/>
      <c r="BQ142" s="218"/>
      <c r="BR142" s="218"/>
      <c r="BS142" s="218"/>
      <c r="BT142" s="218"/>
      <c r="BU142" s="218"/>
      <c r="BV142" s="218"/>
      <c r="BW142" s="218"/>
      <c r="BX142" s="218"/>
      <c r="BY142" s="218"/>
      <c r="BZ142" s="218"/>
      <c r="CA142" s="218"/>
      <c r="CB142" s="218"/>
      <c r="CC142" s="218"/>
      <c r="CD142" s="218"/>
      <c r="CE142" s="218"/>
      <c r="CF142" s="218"/>
      <c r="CG142" s="218"/>
      <c r="CH142" s="218"/>
      <c r="CI142" s="218"/>
      <c r="CJ142" s="218"/>
      <c r="CK142" s="218"/>
      <c r="CL142" s="218"/>
      <c r="CM142" s="218"/>
      <c r="CN142" s="218"/>
      <c r="CO142" s="218"/>
      <c r="CP142" s="218"/>
      <c r="CQ142" s="218"/>
      <c r="CR142" s="218"/>
      <c r="CS142" s="218"/>
      <c r="CT142" s="218"/>
      <c r="CU142" s="218"/>
      <c r="CV142" s="218"/>
      <c r="CW142" s="218"/>
      <c r="CX142" s="218"/>
      <c r="CY142" s="218"/>
      <c r="CZ142" s="218"/>
      <c r="DA142" s="218"/>
      <c r="DB142" s="218"/>
      <c r="DC142" s="218"/>
      <c r="DD142" s="218"/>
      <c r="DE142" s="218"/>
      <c r="DF142" s="218"/>
      <c r="DG142" s="218"/>
      <c r="DH142" s="218"/>
      <c r="DI142" s="218"/>
      <c r="DJ142" s="218"/>
      <c r="DK142" s="218"/>
      <c r="DL142" s="218"/>
      <c r="DM142" s="218"/>
      <c r="DN142" s="218"/>
      <c r="DO142" s="218"/>
      <c r="DP142" s="218"/>
      <c r="DQ142" s="218"/>
      <c r="DR142" s="218"/>
      <c r="DS142" s="218"/>
      <c r="DT142" s="218"/>
      <c r="DU142" s="218"/>
      <c r="DV142" s="218"/>
      <c r="DW142" s="218"/>
      <c r="DX142" s="218"/>
      <c r="DY142" s="218"/>
      <c r="DZ142" s="218"/>
      <c r="EA142" s="218"/>
      <c r="EB142" s="218"/>
      <c r="EC142" s="218"/>
      <c r="ED142" s="218"/>
      <c r="EE142" s="218"/>
      <c r="EF142" s="218"/>
      <c r="EG142" s="218"/>
      <c r="EH142" s="218"/>
      <c r="EI142" s="218"/>
      <c r="EJ142" s="218"/>
      <c r="EK142" s="218"/>
      <c r="EL142" s="218"/>
      <c r="EM142" s="218"/>
      <c r="EN142" s="218"/>
      <c r="EO142" s="218"/>
      <c r="EP142" s="218"/>
      <c r="EQ142" s="218"/>
      <c r="ER142" s="218"/>
      <c r="ES142" s="218"/>
      <c r="ET142" s="218"/>
      <c r="EU142" s="218"/>
      <c r="EV142" s="218"/>
      <c r="EW142" s="218"/>
      <c r="EX142" s="218"/>
      <c r="EY142" s="218"/>
      <c r="EZ142" s="218"/>
      <c r="FA142" s="218"/>
      <c r="FB142" s="218"/>
      <c r="FC142" s="218"/>
      <c r="FD142" s="218"/>
      <c r="FE142" s="218"/>
      <c r="FF142" s="218"/>
      <c r="FG142" s="218"/>
      <c r="FH142" s="218"/>
      <c r="FI142" s="218"/>
      <c r="FJ142" s="218"/>
      <c r="FK142" s="218"/>
      <c r="FL142" s="218"/>
      <c r="FM142" s="218"/>
      <c r="FN142" s="218"/>
      <c r="FO142" s="218"/>
      <c r="FP142" s="218"/>
      <c r="FQ142" s="218"/>
      <c r="FR142" s="218"/>
      <c r="FS142" s="218"/>
      <c r="FT142" s="218"/>
      <c r="FU142" s="218"/>
      <c r="FV142" s="218"/>
      <c r="FW142" s="218"/>
      <c r="FX142" s="218"/>
      <c r="FY142" s="218"/>
      <c r="FZ142" s="218"/>
      <c r="GA142" s="218"/>
      <c r="GB142" s="218"/>
      <c r="GC142" s="218"/>
      <c r="GD142" s="218"/>
      <c r="GE142" s="218"/>
      <c r="GF142" s="218"/>
      <c r="GG142" s="218"/>
      <c r="GH142" s="218"/>
      <c r="GI142" s="218"/>
      <c r="GJ142" s="218"/>
      <c r="GK142" s="218"/>
      <c r="GL142" s="218"/>
      <c r="GM142" s="218"/>
      <c r="GN142" s="218"/>
      <c r="GO142" s="218"/>
      <c r="GP142" s="218"/>
      <c r="GQ142" s="218"/>
      <c r="GR142" s="218"/>
      <c r="GS142" s="218"/>
      <c r="GT142" s="218"/>
      <c r="GU142" s="218"/>
      <c r="GV142" s="218"/>
      <c r="GW142" s="218"/>
      <c r="GX142" s="218"/>
      <c r="GY142" s="218"/>
      <c r="GZ142" s="218"/>
      <c r="HA142" s="218"/>
      <c r="HB142" s="218"/>
      <c r="HC142" s="218"/>
      <c r="HD142" s="218"/>
      <c r="HE142" s="218"/>
      <c r="HF142" s="218"/>
      <c r="HG142" s="218"/>
      <c r="HH142" s="218"/>
      <c r="HI142" s="218"/>
      <c r="HJ142" s="218"/>
      <c r="HK142" s="218"/>
      <c r="HL142" s="218"/>
      <c r="HM142" s="218"/>
      <c r="HN142" s="218"/>
      <c r="HO142" s="218"/>
      <c r="HP142" s="218"/>
      <c r="HQ142" s="218"/>
      <c r="HR142" s="218"/>
      <c r="HS142" s="218"/>
      <c r="HT142" s="218"/>
      <c r="HU142" s="218"/>
      <c r="HV142" s="218"/>
      <c r="HW142" s="218"/>
      <c r="HX142" s="218"/>
      <c r="HY142" s="218"/>
      <c r="HZ142" s="218"/>
      <c r="IA142" s="218"/>
      <c r="IB142" s="218"/>
      <c r="IC142" s="218"/>
      <c r="ID142" s="218"/>
      <c r="IE142" s="218"/>
      <c r="IF142" s="218"/>
      <c r="IG142" s="218"/>
      <c r="IH142" s="219"/>
      <c r="II142" s="219"/>
      <c r="IJ142" s="219"/>
      <c r="IK142" s="219"/>
      <c r="IL142" s="219"/>
      <c r="IM142" s="219"/>
      <c r="IN142" s="219"/>
      <c r="IO142" s="219"/>
      <c r="IP142" s="219"/>
      <c r="IQ142" s="219"/>
      <c r="IR142" s="219"/>
      <c r="IS142" s="219"/>
      <c r="IT142" s="219"/>
      <c r="IU142" s="219"/>
      <c r="IV142" s="219"/>
      <c r="IW142" s="219"/>
      <c r="IX142" s="219"/>
      <c r="IY142" s="219"/>
      <c r="IZ142" s="219"/>
      <c r="JA142" s="219"/>
      <c r="JB142" s="219"/>
      <c r="JC142" s="219"/>
      <c r="JD142" s="219"/>
      <c r="JE142" s="219"/>
      <c r="JF142" s="219"/>
      <c r="JG142" s="219"/>
      <c r="JH142" s="219"/>
      <c r="JI142" s="219"/>
      <c r="JJ142" s="219"/>
      <c r="JK142" s="219"/>
      <c r="JL142" s="219"/>
      <c r="JM142" s="219"/>
      <c r="JN142" s="219"/>
      <c r="JO142" s="219"/>
      <c r="JP142" s="219"/>
      <c r="JQ142" s="219"/>
      <c r="JR142" s="219"/>
      <c r="JS142" s="219"/>
      <c r="JT142" s="219"/>
      <c r="JU142" s="219"/>
      <c r="JV142" s="219"/>
      <c r="JW142" s="219"/>
      <c r="JX142" s="219"/>
      <c r="JY142" s="219"/>
      <c r="JZ142" s="219"/>
      <c r="KA142" s="219"/>
      <c r="KB142" s="219"/>
      <c r="KC142" s="219"/>
      <c r="KD142" s="219"/>
      <c r="KE142" s="219"/>
      <c r="KF142" s="219"/>
      <c r="KG142" s="219"/>
      <c r="KH142" s="219"/>
      <c r="KI142" s="219"/>
      <c r="KJ142" s="219"/>
      <c r="KK142" s="219"/>
      <c r="KL142" s="219"/>
      <c r="KM142" s="219"/>
      <c r="KN142" s="219"/>
      <c r="KO142" s="219"/>
      <c r="KP142" s="219"/>
      <c r="KQ142" s="219"/>
      <c r="KR142" s="219"/>
      <c r="KS142" s="219"/>
      <c r="KT142" s="219"/>
      <c r="KU142" s="219"/>
      <c r="KV142" s="219"/>
      <c r="KW142" s="219"/>
      <c r="KX142" s="219"/>
      <c r="KY142" s="219"/>
      <c r="KZ142" s="219"/>
      <c r="LA142" s="219"/>
      <c r="LB142" s="219"/>
      <c r="LC142" s="219"/>
      <c r="LD142" s="219"/>
      <c r="LE142" s="219"/>
      <c r="LF142" s="219"/>
      <c r="LG142" s="219"/>
      <c r="LH142" s="219"/>
      <c r="LI142" s="219"/>
      <c r="LJ142" s="219"/>
      <c r="LK142" s="219"/>
      <c r="LL142" s="219"/>
      <c r="LM142" s="219"/>
      <c r="LN142" s="219"/>
      <c r="LO142" s="219"/>
      <c r="LP142" s="219"/>
      <c r="LQ142" s="219"/>
      <c r="LR142" s="219"/>
      <c r="LS142" s="219"/>
      <c r="LT142" s="219"/>
      <c r="LU142" s="219"/>
      <c r="LV142" s="219"/>
      <c r="LW142" s="219"/>
      <c r="LX142" s="219"/>
      <c r="LY142" s="219"/>
      <c r="LZ142" s="219"/>
      <c r="MA142" s="219"/>
      <c r="MB142" s="219"/>
      <c r="MC142" s="219"/>
      <c r="MD142" s="219"/>
      <c r="ME142" s="219"/>
      <c r="MF142" s="219"/>
      <c r="MG142" s="219"/>
      <c r="MH142" s="219"/>
      <c r="MI142" s="219"/>
      <c r="MJ142" s="219"/>
      <c r="MK142" s="219"/>
      <c r="ML142" s="219"/>
      <c r="MM142" s="219"/>
      <c r="MN142" s="219"/>
      <c r="MO142" s="219"/>
      <c r="MP142" s="219"/>
      <c r="MQ142" s="219"/>
      <c r="MR142" s="219"/>
      <c r="MS142" s="219"/>
      <c r="MT142" s="219"/>
      <c r="MU142" s="219"/>
      <c r="MV142" s="219"/>
      <c r="MW142" s="219"/>
      <c r="MX142" s="219"/>
      <c r="MY142" s="219"/>
      <c r="MZ142" s="219"/>
      <c r="NA142" s="219"/>
      <c r="NB142" s="219"/>
      <c r="NC142" s="219"/>
      <c r="ND142" s="219"/>
      <c r="NE142" s="219"/>
      <c r="NF142" s="219"/>
      <c r="NG142" s="219"/>
      <c r="NH142" s="219"/>
      <c r="NI142" s="219"/>
      <c r="NJ142" s="219"/>
      <c r="NK142" s="219"/>
      <c r="NL142" s="219"/>
      <c r="NM142" s="219"/>
      <c r="NN142" s="219"/>
      <c r="NO142" s="219"/>
      <c r="NP142" s="219"/>
      <c r="NQ142" s="219"/>
      <c r="NR142" s="219"/>
      <c r="NS142" s="219"/>
      <c r="NT142" s="219"/>
      <c r="NU142" s="219"/>
      <c r="NV142" s="219"/>
      <c r="NW142" s="219"/>
      <c r="NX142" s="219"/>
      <c r="NY142" s="219"/>
      <c r="NZ142" s="219"/>
      <c r="OA142" s="219"/>
      <c r="OB142" s="219"/>
      <c r="OC142" s="219"/>
      <c r="OD142" s="219"/>
      <c r="OE142" s="219"/>
      <c r="OF142" s="219"/>
      <c r="OG142" s="219"/>
      <c r="OH142" s="219"/>
      <c r="OI142" s="219"/>
      <c r="OJ142" s="219"/>
      <c r="OK142" s="219"/>
      <c r="OL142" s="219"/>
      <c r="OM142" s="219"/>
      <c r="ON142" s="219"/>
      <c r="OO142" s="219"/>
      <c r="OP142" s="219"/>
      <c r="OQ142" s="219"/>
      <c r="OR142" s="219"/>
      <c r="OS142" s="219"/>
      <c r="OT142" s="219"/>
      <c r="OU142" s="219"/>
      <c r="OV142" s="219"/>
      <c r="OW142" s="219"/>
      <c r="OX142" s="219"/>
      <c r="OY142" s="219"/>
      <c r="OZ142" s="219"/>
      <c r="PA142" s="219"/>
      <c r="PB142" s="219"/>
      <c r="PC142" s="219"/>
      <c r="PD142" s="219"/>
      <c r="PE142" s="219"/>
      <c r="PF142" s="219"/>
      <c r="PG142" s="219"/>
      <c r="PH142" s="219"/>
      <c r="PI142" s="219"/>
      <c r="PJ142" s="219"/>
      <c r="PK142" s="219"/>
      <c r="PL142" s="219"/>
      <c r="PM142" s="219"/>
      <c r="PN142" s="219"/>
      <c r="PO142" s="219"/>
      <c r="PP142" s="219"/>
      <c r="PQ142" s="219"/>
      <c r="PR142" s="219"/>
      <c r="PS142" s="219"/>
      <c r="PT142" s="219"/>
      <c r="PU142" s="219"/>
      <c r="PV142" s="219"/>
      <c r="PW142" s="219"/>
      <c r="PX142" s="219"/>
      <c r="PY142" s="219"/>
      <c r="PZ142" s="219"/>
      <c r="QA142" s="219"/>
      <c r="QB142" s="219"/>
      <c r="QC142" s="219"/>
      <c r="QD142" s="219"/>
      <c r="QE142" s="219"/>
      <c r="QF142" s="219"/>
      <c r="QG142" s="219"/>
      <c r="QH142" s="219"/>
      <c r="QI142" s="219"/>
      <c r="QJ142" s="219"/>
      <c r="QK142" s="219"/>
      <c r="QL142" s="219"/>
      <c r="QM142" s="219"/>
      <c r="QN142" s="219"/>
      <c r="QO142" s="219"/>
      <c r="QP142" s="219"/>
      <c r="QQ142" s="219"/>
      <c r="QR142" s="219"/>
      <c r="QS142" s="219"/>
      <c r="QT142" s="219"/>
      <c r="QU142" s="219"/>
      <c r="QV142" s="219"/>
      <c r="QW142" s="219"/>
      <c r="QX142" s="219"/>
      <c r="QY142" s="219"/>
      <c r="QZ142" s="219"/>
      <c r="RA142" s="219"/>
      <c r="RB142" s="219"/>
      <c r="RC142" s="219"/>
      <c r="RD142" s="219"/>
      <c r="RE142" s="219"/>
      <c r="RF142" s="219"/>
      <c r="RG142" s="219"/>
      <c r="RH142" s="219"/>
      <c r="RI142" s="219"/>
      <c r="RJ142" s="219"/>
      <c r="RK142" s="219"/>
      <c r="RL142" s="219"/>
      <c r="RM142" s="219"/>
      <c r="RN142" s="219"/>
      <c r="RO142" s="219"/>
      <c r="RP142" s="219"/>
      <c r="RQ142" s="219"/>
      <c r="RR142" s="219"/>
      <c r="RS142" s="219"/>
      <c r="RT142" s="219"/>
      <c r="RU142" s="219"/>
      <c r="RV142" s="219"/>
      <c r="RW142" s="219"/>
      <c r="RX142" s="219"/>
      <c r="RY142" s="219"/>
      <c r="RZ142" s="219"/>
      <c r="SA142" s="219"/>
      <c r="SB142" s="219"/>
      <c r="SC142" s="219"/>
      <c r="SD142" s="219"/>
      <c r="SE142" s="219"/>
      <c r="SF142" s="219"/>
      <c r="SG142" s="219"/>
      <c r="SH142" s="219"/>
      <c r="SI142" s="219"/>
      <c r="SJ142" s="219"/>
      <c r="SK142" s="219"/>
      <c r="SL142" s="219"/>
      <c r="SM142" s="219"/>
      <c r="SN142" s="219"/>
      <c r="SO142" s="219"/>
      <c r="SP142" s="219"/>
      <c r="SQ142" s="219"/>
      <c r="SR142" s="219"/>
      <c r="SS142" s="219"/>
      <c r="ST142" s="219"/>
      <c r="SU142" s="219"/>
      <c r="SV142" s="219"/>
      <c r="SW142" s="219"/>
      <c r="SX142" s="219"/>
      <c r="SY142" s="219"/>
      <c r="SZ142" s="219"/>
      <c r="TA142" s="219"/>
      <c r="TB142" s="219"/>
      <c r="TC142" s="219"/>
      <c r="TD142" s="219"/>
      <c r="TE142" s="219"/>
      <c r="TF142" s="219"/>
      <c r="TG142" s="219"/>
      <c r="TH142" s="219"/>
      <c r="TI142" s="219"/>
      <c r="TJ142" s="219"/>
      <c r="TK142" s="219"/>
      <c r="TL142" s="219"/>
      <c r="TM142" s="219"/>
      <c r="TN142" s="219"/>
      <c r="TO142" s="219"/>
      <c r="TP142" s="219"/>
      <c r="TQ142" s="219"/>
      <c r="TR142" s="219"/>
      <c r="TS142" s="219"/>
      <c r="TT142" s="219"/>
      <c r="TU142" s="219"/>
      <c r="TV142" s="219"/>
      <c r="TW142" s="219"/>
      <c r="TX142" s="219"/>
      <c r="TY142" s="219"/>
      <c r="TZ142" s="219"/>
      <c r="UA142" s="219"/>
      <c r="UB142" s="219"/>
      <c r="UC142" s="219"/>
      <c r="UD142" s="219"/>
      <c r="UE142" s="219"/>
      <c r="UF142" s="219"/>
      <c r="UG142" s="219"/>
      <c r="UH142" s="219"/>
      <c r="UI142" s="219"/>
      <c r="UJ142" s="219"/>
      <c r="UK142" s="219"/>
      <c r="UL142" s="219"/>
      <c r="UM142" s="219"/>
      <c r="UN142" s="219"/>
      <c r="UO142" s="219"/>
      <c r="UP142" s="219"/>
      <c r="UQ142" s="219"/>
      <c r="UR142" s="219"/>
      <c r="US142" s="219"/>
      <c r="UT142" s="219"/>
      <c r="UU142" s="219"/>
      <c r="UV142" s="219"/>
      <c r="UW142" s="219"/>
      <c r="UX142" s="219"/>
      <c r="UY142" s="219"/>
      <c r="UZ142" s="219"/>
      <c r="VA142" s="219"/>
      <c r="VB142" s="219"/>
      <c r="VC142" s="219"/>
      <c r="VD142" s="219"/>
      <c r="VE142" s="219"/>
      <c r="VF142" s="219"/>
      <c r="VG142" s="219"/>
      <c r="VH142" s="219"/>
      <c r="VI142" s="219"/>
      <c r="VJ142" s="219"/>
      <c r="VK142" s="219"/>
      <c r="VL142" s="219"/>
      <c r="VM142" s="219"/>
      <c r="VN142" s="219"/>
      <c r="VO142" s="219"/>
      <c r="VP142" s="219"/>
      <c r="VQ142" s="219"/>
      <c r="VR142" s="219"/>
      <c r="VS142" s="219"/>
      <c r="VT142" s="219"/>
      <c r="VU142" s="219"/>
      <c r="VV142" s="219"/>
      <c r="VW142" s="219"/>
      <c r="VX142" s="219"/>
      <c r="VY142" s="219"/>
      <c r="VZ142" s="219"/>
      <c r="WA142" s="219"/>
      <c r="WB142" s="219"/>
      <c r="WC142" s="219"/>
      <c r="WD142" s="219"/>
      <c r="WE142" s="219"/>
      <c r="WF142" s="219"/>
      <c r="WG142" s="219"/>
      <c r="WH142" s="219"/>
      <c r="WI142" s="219"/>
      <c r="WJ142" s="219"/>
      <c r="WK142" s="219"/>
      <c r="WL142" s="219"/>
      <c r="WM142" s="219"/>
      <c r="WN142" s="219"/>
      <c r="WO142" s="219"/>
      <c r="WP142" s="219"/>
      <c r="WQ142" s="219"/>
      <c r="WR142" s="219"/>
      <c r="WS142" s="219"/>
      <c r="WT142" s="219"/>
      <c r="WU142" s="219"/>
      <c r="WV142" s="219"/>
      <c r="WW142" s="219"/>
      <c r="WX142" s="219"/>
      <c r="WY142" s="219"/>
      <c r="WZ142" s="219"/>
      <c r="XA142" s="219"/>
      <c r="XB142" s="219"/>
      <c r="XC142" s="219"/>
      <c r="XD142" s="219"/>
      <c r="XE142" s="219"/>
      <c r="XF142" s="219"/>
      <c r="XG142" s="219"/>
      <c r="XH142" s="219"/>
      <c r="XI142" s="219"/>
      <c r="XJ142" s="219"/>
      <c r="XK142" s="219"/>
      <c r="XL142" s="219"/>
      <c r="XM142" s="219"/>
      <c r="XN142" s="219"/>
      <c r="XO142" s="219"/>
      <c r="XP142" s="219"/>
      <c r="XQ142" s="219"/>
      <c r="XR142" s="219"/>
      <c r="XS142" s="219"/>
      <c r="XT142" s="219"/>
      <c r="XU142" s="219"/>
      <c r="XV142" s="219"/>
      <c r="XW142" s="219"/>
      <c r="XX142" s="219"/>
      <c r="XY142" s="219"/>
      <c r="XZ142" s="219"/>
      <c r="YA142" s="219"/>
      <c r="YB142" s="219"/>
      <c r="YC142" s="219"/>
      <c r="YD142" s="219"/>
      <c r="YE142" s="219"/>
      <c r="YF142" s="219"/>
      <c r="YG142" s="219"/>
      <c r="YH142" s="219"/>
      <c r="YI142" s="219"/>
      <c r="YJ142" s="219"/>
      <c r="YK142" s="219"/>
      <c r="YL142" s="219"/>
      <c r="YM142" s="219"/>
      <c r="YN142" s="219"/>
      <c r="YO142" s="219"/>
      <c r="YP142" s="219"/>
      <c r="YQ142" s="219"/>
      <c r="YR142" s="219"/>
      <c r="YS142" s="219"/>
      <c r="YT142" s="219"/>
      <c r="YU142" s="219"/>
      <c r="YV142" s="219"/>
      <c r="YW142" s="219"/>
      <c r="YX142" s="219"/>
      <c r="YY142" s="219"/>
      <c r="YZ142" s="219"/>
      <c r="ZA142" s="219"/>
      <c r="ZB142" s="219"/>
      <c r="ZC142" s="219"/>
      <c r="ZD142" s="219"/>
      <c r="ZE142" s="219"/>
      <c r="ZF142" s="219"/>
      <c r="ZG142" s="219"/>
      <c r="ZH142" s="219"/>
      <c r="ZI142" s="219"/>
      <c r="ZJ142" s="219"/>
      <c r="ZK142" s="219"/>
      <c r="ZL142" s="219"/>
      <c r="ZM142" s="219"/>
      <c r="ZN142" s="219"/>
      <c r="ZO142" s="219"/>
      <c r="ZP142" s="219"/>
      <c r="ZQ142" s="219"/>
      <c r="ZR142" s="219"/>
      <c r="ZS142" s="219"/>
      <c r="ZT142" s="219"/>
      <c r="ZU142" s="219"/>
      <c r="ZV142" s="219"/>
      <c r="ZW142" s="219"/>
      <c r="ZX142" s="219"/>
      <c r="ZY142" s="219"/>
      <c r="ZZ142" s="219"/>
      <c r="AAA142" s="219"/>
      <c r="AAB142" s="219"/>
      <c r="AAC142" s="219"/>
      <c r="AAD142" s="219"/>
      <c r="AAE142" s="219"/>
      <c r="AAF142" s="219"/>
      <c r="AAG142" s="219"/>
      <c r="AAH142" s="219"/>
      <c r="AAI142" s="219"/>
      <c r="AAJ142" s="219"/>
      <c r="AAK142" s="219"/>
      <c r="AAL142" s="219"/>
      <c r="AAM142" s="219"/>
      <c r="AAN142" s="219"/>
      <c r="AAO142" s="219"/>
      <c r="AAP142" s="219"/>
      <c r="AAQ142" s="219"/>
      <c r="AAR142" s="219"/>
      <c r="AAS142" s="219"/>
      <c r="AAT142" s="219"/>
      <c r="AAU142" s="219"/>
      <c r="AAV142" s="219"/>
      <c r="AAW142" s="219"/>
      <c r="AAX142" s="219"/>
      <c r="AAY142" s="219"/>
      <c r="AAZ142" s="219"/>
      <c r="ABA142" s="219"/>
      <c r="ABB142" s="219"/>
      <c r="ABC142" s="219"/>
      <c r="ABD142" s="219"/>
      <c r="ABE142" s="219"/>
      <c r="ABF142" s="219"/>
      <c r="ABG142" s="219"/>
      <c r="ABH142" s="219"/>
      <c r="ABI142" s="219"/>
      <c r="ABJ142" s="219"/>
      <c r="ABK142" s="219"/>
      <c r="ABL142" s="219"/>
      <c r="ABM142" s="219"/>
      <c r="ABN142" s="219"/>
      <c r="ABO142" s="219"/>
      <c r="ABP142" s="219"/>
      <c r="ABQ142" s="219"/>
      <c r="ABR142" s="219"/>
      <c r="ABS142" s="219"/>
      <c r="ABT142" s="219"/>
      <c r="ABU142" s="219"/>
      <c r="ABV142" s="219"/>
      <c r="ABW142" s="219"/>
      <c r="ABX142" s="219"/>
      <c r="ABY142" s="219"/>
      <c r="ABZ142" s="219"/>
      <c r="ACA142" s="219"/>
      <c r="ACB142" s="219"/>
      <c r="ACC142" s="219"/>
      <c r="ACD142" s="219"/>
      <c r="ACE142" s="219"/>
      <c r="ACF142" s="219"/>
      <c r="ACG142" s="219"/>
      <c r="ACH142" s="219"/>
      <c r="ACI142" s="219"/>
      <c r="ACJ142" s="219"/>
      <c r="ACK142" s="219"/>
      <c r="ACL142" s="219"/>
      <c r="ACM142" s="219"/>
      <c r="ACN142" s="219"/>
      <c r="ACO142" s="219"/>
      <c r="ACP142" s="219"/>
      <c r="ACQ142" s="219"/>
      <c r="ACR142" s="219"/>
      <c r="ACS142" s="219"/>
      <c r="ACT142" s="219"/>
      <c r="ACU142" s="219"/>
      <c r="ACV142" s="219"/>
      <c r="ACW142" s="219"/>
      <c r="ACX142" s="219"/>
      <c r="ACY142" s="219"/>
      <c r="ACZ142" s="219"/>
      <c r="ADA142" s="219"/>
      <c r="ADB142" s="219"/>
      <c r="ADC142" s="219"/>
      <c r="ADD142" s="219"/>
      <c r="ADE142" s="219"/>
      <c r="ADF142" s="219"/>
      <c r="ADG142" s="219"/>
      <c r="ADH142" s="219"/>
      <c r="ADI142" s="219"/>
      <c r="ADJ142" s="219"/>
      <c r="ADK142" s="219"/>
      <c r="ADL142" s="219"/>
      <c r="ADM142" s="219"/>
      <c r="ADN142" s="219"/>
      <c r="ADO142" s="219"/>
      <c r="ADP142" s="219"/>
      <c r="ADQ142" s="219"/>
      <c r="ADR142" s="219"/>
      <c r="ADS142" s="219"/>
      <c r="ADT142" s="219"/>
      <c r="ADU142" s="219"/>
      <c r="ADV142" s="219"/>
      <c r="ADW142" s="219"/>
      <c r="ADX142" s="219"/>
      <c r="ADY142" s="219"/>
      <c r="ADZ142" s="219"/>
      <c r="AEA142" s="219"/>
      <c r="AEB142" s="219"/>
      <c r="AEC142" s="219"/>
      <c r="AED142" s="219"/>
      <c r="AEE142" s="219"/>
      <c r="AEF142" s="219"/>
      <c r="AEG142" s="219"/>
      <c r="AEH142" s="219"/>
      <c r="AEI142" s="219"/>
      <c r="AEJ142" s="219"/>
      <c r="AEK142" s="219"/>
      <c r="AEL142" s="219"/>
      <c r="AEM142" s="219"/>
      <c r="AEN142" s="219"/>
      <c r="AEO142" s="219"/>
      <c r="AEP142" s="219"/>
      <c r="AEQ142" s="219"/>
      <c r="AER142" s="219"/>
      <c r="AES142" s="219"/>
      <c r="AET142" s="219"/>
      <c r="AEU142" s="219"/>
      <c r="AEV142" s="219"/>
      <c r="AEW142" s="219"/>
      <c r="AEX142" s="219"/>
      <c r="AEY142" s="219"/>
      <c r="AEZ142" s="219"/>
      <c r="AFA142" s="219"/>
      <c r="AFB142" s="219"/>
      <c r="AFC142" s="219"/>
      <c r="AFD142" s="219"/>
      <c r="AFE142" s="219"/>
      <c r="AFF142" s="219"/>
      <c r="AFG142" s="219"/>
      <c r="AFH142" s="219"/>
      <c r="AFI142" s="219"/>
      <c r="AFJ142" s="219"/>
      <c r="AFK142" s="219"/>
      <c r="AFL142" s="219"/>
      <c r="AFM142" s="219"/>
      <c r="AFN142" s="219"/>
      <c r="AFO142" s="219"/>
      <c r="AFP142" s="219"/>
      <c r="AFQ142" s="219"/>
      <c r="AFR142" s="219"/>
      <c r="AFS142" s="219"/>
      <c r="AFT142" s="219"/>
      <c r="AFU142" s="219"/>
      <c r="AFV142" s="219"/>
      <c r="AFW142" s="219"/>
      <c r="AFX142" s="219"/>
      <c r="AFY142" s="219"/>
      <c r="AFZ142" s="219"/>
      <c r="AGA142" s="219"/>
      <c r="AGB142" s="219"/>
      <c r="AGC142" s="219"/>
      <c r="AGD142" s="219"/>
      <c r="AGE142" s="219"/>
      <c r="AGF142" s="219"/>
      <c r="AGG142" s="219"/>
      <c r="AGH142" s="219"/>
      <c r="AGI142" s="219"/>
      <c r="AGJ142" s="219"/>
      <c r="AGK142" s="219"/>
      <c r="AGL142" s="219"/>
      <c r="AGM142" s="219"/>
      <c r="AGN142" s="219"/>
      <c r="AGO142" s="219"/>
      <c r="AGP142" s="219"/>
      <c r="AGQ142" s="219"/>
      <c r="AGR142" s="219"/>
      <c r="AGS142" s="219"/>
      <c r="AGT142" s="219"/>
      <c r="AGU142" s="219"/>
      <c r="AGV142" s="219"/>
      <c r="AGW142" s="219"/>
      <c r="AGX142" s="219"/>
      <c r="AGY142" s="219"/>
      <c r="AGZ142" s="219"/>
      <c r="AHA142" s="219"/>
      <c r="AHB142" s="219"/>
      <c r="AHC142" s="219"/>
      <c r="AHD142" s="219"/>
      <c r="AHE142" s="219"/>
      <c r="AHF142" s="219"/>
      <c r="AHG142" s="219"/>
      <c r="AHH142" s="219"/>
      <c r="AHI142" s="219"/>
      <c r="AHJ142" s="219"/>
      <c r="AHK142" s="219"/>
      <c r="AHL142" s="219"/>
      <c r="AHM142" s="219"/>
      <c r="AHN142" s="219"/>
      <c r="AHO142" s="219"/>
      <c r="AHP142" s="219"/>
      <c r="AHQ142" s="219"/>
      <c r="AHR142" s="219"/>
      <c r="AHS142" s="219"/>
      <c r="AHT142" s="219"/>
      <c r="AHU142" s="219"/>
      <c r="AHV142" s="219"/>
      <c r="AHW142" s="219"/>
      <c r="AHX142" s="219"/>
      <c r="AHY142" s="219"/>
      <c r="AHZ142" s="219"/>
      <c r="AIA142" s="219"/>
      <c r="AIB142" s="219"/>
      <c r="AIC142" s="219"/>
      <c r="AID142" s="219"/>
      <c r="AIE142" s="219"/>
      <c r="AIF142" s="219"/>
      <c r="AIG142" s="219"/>
      <c r="AIH142" s="219"/>
      <c r="AII142" s="219"/>
      <c r="AIJ142" s="219"/>
      <c r="AIK142" s="219"/>
      <c r="AIL142" s="219"/>
      <c r="AIM142" s="219"/>
      <c r="AIN142" s="219"/>
      <c r="AIO142" s="219"/>
      <c r="AIP142" s="219"/>
      <c r="AIQ142" s="219"/>
      <c r="AIR142" s="219"/>
      <c r="AIS142" s="219"/>
      <c r="AIT142" s="219"/>
      <c r="AIU142" s="219"/>
      <c r="AIV142" s="219"/>
      <c r="AIW142" s="219"/>
      <c r="AIX142" s="219"/>
      <c r="AIY142" s="219"/>
      <c r="AIZ142" s="219"/>
      <c r="AJA142" s="219"/>
      <c r="AJB142" s="219"/>
      <c r="AJC142" s="219"/>
      <c r="AJD142" s="219"/>
      <c r="AJE142" s="219"/>
      <c r="AJF142" s="219"/>
      <c r="AJG142" s="219"/>
      <c r="AJH142" s="219"/>
      <c r="AJI142" s="219"/>
      <c r="AJJ142" s="219"/>
      <c r="AJK142" s="219"/>
      <c r="AJL142" s="219"/>
      <c r="AJM142" s="219"/>
      <c r="AJN142" s="219"/>
      <c r="AJO142" s="219"/>
      <c r="AJP142" s="219"/>
      <c r="AJQ142" s="219"/>
      <c r="AJR142" s="219"/>
      <c r="AJS142" s="219"/>
      <c r="AJT142" s="219"/>
      <c r="AJU142" s="219"/>
      <c r="AJV142" s="219"/>
      <c r="AJW142" s="219"/>
      <c r="AJX142" s="219"/>
      <c r="AJY142" s="219"/>
      <c r="AJZ142" s="219"/>
      <c r="AKA142" s="219"/>
      <c r="AKB142" s="219"/>
      <c r="AKC142" s="219"/>
      <c r="AKD142" s="219"/>
      <c r="AKE142" s="219"/>
      <c r="AKF142" s="219"/>
      <c r="AKG142" s="219"/>
      <c r="AKH142" s="219"/>
      <c r="AKI142" s="219"/>
      <c r="AKJ142" s="219"/>
      <c r="AKK142" s="219"/>
      <c r="AKL142" s="219"/>
      <c r="AKM142" s="219"/>
      <c r="AKN142" s="219"/>
      <c r="AKO142" s="219"/>
      <c r="AKP142" s="219"/>
      <c r="AKQ142" s="219"/>
      <c r="AKR142" s="219"/>
      <c r="AKS142" s="219"/>
      <c r="AKT142" s="219"/>
      <c r="AKU142" s="219"/>
      <c r="AKV142" s="219"/>
      <c r="AKW142" s="219"/>
      <c r="AKX142" s="219"/>
      <c r="AKY142" s="219"/>
      <c r="AKZ142" s="219"/>
      <c r="ALA142" s="219"/>
      <c r="ALB142" s="219"/>
      <c r="ALC142" s="219"/>
      <c r="ALD142" s="219"/>
      <c r="ALE142" s="219"/>
      <c r="ALF142" s="219"/>
      <c r="ALG142" s="219"/>
      <c r="ALH142" s="219"/>
      <c r="ALI142" s="219"/>
      <c r="ALJ142" s="219"/>
      <c r="ALK142" s="219"/>
      <c r="ALL142" s="219"/>
      <c r="ALM142" s="219"/>
      <c r="ALN142" s="219"/>
      <c r="ALO142" s="219"/>
      <c r="ALP142" s="219"/>
      <c r="ALQ142" s="219"/>
      <c r="ALR142" s="219"/>
      <c r="ALS142" s="219"/>
      <c r="ALT142" s="219"/>
      <c r="ALU142" s="219"/>
      <c r="ALV142" s="134"/>
      <c r="ALW142" s="134"/>
      <c r="ALX142" s="134"/>
    </row>
    <row r="143" spans="1:1012" s="137" customFormat="1">
      <c r="A143" s="220"/>
      <c r="B143" s="221"/>
      <c r="C143" s="218"/>
      <c r="D143" s="223"/>
      <c r="E143" s="224"/>
      <c r="F143" s="224"/>
      <c r="G143" s="224"/>
      <c r="H143" s="224"/>
      <c r="I143" s="225"/>
      <c r="J143" s="218"/>
      <c r="K143" s="218"/>
      <c r="L143" s="218"/>
      <c r="M143" s="218"/>
      <c r="N143" s="218"/>
      <c r="O143" s="218"/>
      <c r="P143" s="218"/>
      <c r="Q143" s="218"/>
      <c r="R143" s="218"/>
      <c r="S143" s="218"/>
      <c r="T143" s="218"/>
      <c r="U143" s="218"/>
      <c r="V143" s="218"/>
      <c r="W143" s="218"/>
      <c r="X143" s="218"/>
      <c r="Y143" s="218"/>
      <c r="Z143" s="218"/>
      <c r="AA143" s="218"/>
      <c r="AB143" s="218"/>
      <c r="AC143" s="218"/>
      <c r="AD143" s="218"/>
      <c r="AE143" s="218"/>
      <c r="AF143" s="218"/>
      <c r="AG143" s="218"/>
      <c r="AH143" s="218"/>
      <c r="AI143" s="218"/>
      <c r="AJ143" s="218"/>
      <c r="AK143" s="218"/>
      <c r="AL143" s="218"/>
      <c r="AM143" s="218"/>
      <c r="AN143" s="218"/>
      <c r="AO143" s="218"/>
      <c r="AP143" s="218"/>
      <c r="AQ143" s="218"/>
      <c r="AR143" s="218"/>
      <c r="AS143" s="218"/>
      <c r="AT143" s="218"/>
      <c r="AU143" s="218"/>
      <c r="AV143" s="218"/>
      <c r="AW143" s="218"/>
      <c r="AX143" s="218"/>
      <c r="AY143" s="218"/>
      <c r="AZ143" s="218"/>
      <c r="BA143" s="218"/>
      <c r="BB143" s="218"/>
      <c r="BC143" s="218"/>
      <c r="BD143" s="218"/>
      <c r="BE143" s="218"/>
      <c r="BF143" s="218"/>
      <c r="BG143" s="218"/>
      <c r="BH143" s="218"/>
      <c r="BI143" s="218"/>
      <c r="BJ143" s="218"/>
      <c r="BK143" s="218"/>
      <c r="BL143" s="218"/>
      <c r="BM143" s="218"/>
      <c r="BN143" s="218"/>
      <c r="BO143" s="218"/>
      <c r="BP143" s="218"/>
      <c r="BQ143" s="218"/>
      <c r="BR143" s="218"/>
      <c r="BS143" s="218"/>
      <c r="BT143" s="218"/>
      <c r="BU143" s="218"/>
      <c r="BV143" s="218"/>
      <c r="BW143" s="218"/>
      <c r="BX143" s="218"/>
      <c r="BY143" s="218"/>
      <c r="BZ143" s="218"/>
      <c r="CA143" s="218"/>
      <c r="CB143" s="218"/>
      <c r="CC143" s="218"/>
      <c r="CD143" s="218"/>
      <c r="CE143" s="218"/>
      <c r="CF143" s="218"/>
      <c r="CG143" s="218"/>
      <c r="CH143" s="218"/>
      <c r="CI143" s="218"/>
      <c r="CJ143" s="218"/>
      <c r="CK143" s="218"/>
      <c r="CL143" s="218"/>
      <c r="CM143" s="218"/>
      <c r="CN143" s="218"/>
      <c r="CO143" s="218"/>
      <c r="CP143" s="218"/>
      <c r="CQ143" s="218"/>
      <c r="CR143" s="218"/>
      <c r="CS143" s="218"/>
      <c r="CT143" s="218"/>
      <c r="CU143" s="218"/>
      <c r="CV143" s="218"/>
      <c r="CW143" s="218"/>
      <c r="CX143" s="218"/>
      <c r="CY143" s="218"/>
      <c r="CZ143" s="218"/>
      <c r="DA143" s="218"/>
      <c r="DB143" s="218"/>
      <c r="DC143" s="218"/>
      <c r="DD143" s="218"/>
      <c r="DE143" s="218"/>
      <c r="DF143" s="218"/>
      <c r="DG143" s="218"/>
      <c r="DH143" s="218"/>
      <c r="DI143" s="218"/>
      <c r="DJ143" s="218"/>
      <c r="DK143" s="218"/>
      <c r="DL143" s="218"/>
      <c r="DM143" s="218"/>
      <c r="DN143" s="218"/>
      <c r="DO143" s="218"/>
      <c r="DP143" s="218"/>
      <c r="DQ143" s="218"/>
      <c r="DR143" s="218"/>
      <c r="DS143" s="218"/>
      <c r="DT143" s="218"/>
      <c r="DU143" s="218"/>
      <c r="DV143" s="218"/>
      <c r="DW143" s="218"/>
      <c r="DX143" s="218"/>
      <c r="DY143" s="218"/>
      <c r="DZ143" s="218"/>
      <c r="EA143" s="218"/>
      <c r="EB143" s="218"/>
      <c r="EC143" s="218"/>
      <c r="ED143" s="218"/>
      <c r="EE143" s="218"/>
      <c r="EF143" s="218"/>
      <c r="EG143" s="218"/>
      <c r="EH143" s="218"/>
      <c r="EI143" s="218"/>
      <c r="EJ143" s="218"/>
      <c r="EK143" s="218"/>
      <c r="EL143" s="218"/>
      <c r="EM143" s="218"/>
      <c r="EN143" s="218"/>
      <c r="EO143" s="218"/>
      <c r="EP143" s="218"/>
      <c r="EQ143" s="218"/>
      <c r="ER143" s="218"/>
      <c r="ES143" s="218"/>
      <c r="ET143" s="218"/>
      <c r="EU143" s="218"/>
      <c r="EV143" s="218"/>
      <c r="EW143" s="218"/>
      <c r="EX143" s="218"/>
      <c r="EY143" s="218"/>
      <c r="EZ143" s="218"/>
      <c r="FA143" s="218"/>
      <c r="FB143" s="218"/>
      <c r="FC143" s="218"/>
      <c r="FD143" s="218"/>
      <c r="FE143" s="218"/>
      <c r="FF143" s="218"/>
      <c r="FG143" s="218"/>
      <c r="FH143" s="218"/>
      <c r="FI143" s="218"/>
      <c r="FJ143" s="218"/>
      <c r="FK143" s="218"/>
      <c r="FL143" s="218"/>
      <c r="FM143" s="218"/>
      <c r="FN143" s="218"/>
      <c r="FO143" s="218"/>
      <c r="FP143" s="218"/>
      <c r="FQ143" s="218"/>
      <c r="FR143" s="218"/>
      <c r="FS143" s="218"/>
      <c r="FT143" s="218"/>
      <c r="FU143" s="218"/>
      <c r="FV143" s="218"/>
      <c r="FW143" s="218"/>
      <c r="FX143" s="218"/>
      <c r="FY143" s="218"/>
      <c r="FZ143" s="218"/>
      <c r="GA143" s="218"/>
      <c r="GB143" s="218"/>
      <c r="GC143" s="218"/>
      <c r="GD143" s="218"/>
      <c r="GE143" s="218"/>
      <c r="GF143" s="218"/>
      <c r="GG143" s="218"/>
      <c r="GH143" s="218"/>
      <c r="GI143" s="218"/>
      <c r="GJ143" s="218"/>
      <c r="GK143" s="218"/>
      <c r="GL143" s="218"/>
      <c r="GM143" s="218"/>
      <c r="GN143" s="218"/>
      <c r="GO143" s="218"/>
      <c r="GP143" s="218"/>
      <c r="GQ143" s="218"/>
      <c r="GR143" s="218"/>
      <c r="GS143" s="218"/>
      <c r="GT143" s="218"/>
      <c r="GU143" s="218"/>
      <c r="GV143" s="218"/>
      <c r="GW143" s="218"/>
      <c r="GX143" s="218"/>
      <c r="GY143" s="218"/>
      <c r="GZ143" s="218"/>
      <c r="HA143" s="218"/>
      <c r="HB143" s="218"/>
      <c r="HC143" s="218"/>
      <c r="HD143" s="218"/>
      <c r="HE143" s="218"/>
      <c r="HF143" s="218"/>
      <c r="HG143" s="218"/>
      <c r="HH143" s="218"/>
      <c r="HI143" s="218"/>
      <c r="HJ143" s="218"/>
      <c r="HK143" s="218"/>
      <c r="HL143" s="218"/>
      <c r="HM143" s="218"/>
      <c r="HN143" s="218"/>
      <c r="HO143" s="218"/>
      <c r="HP143" s="218"/>
      <c r="HQ143" s="218"/>
      <c r="HR143" s="218"/>
      <c r="HS143" s="218"/>
      <c r="HT143" s="218"/>
      <c r="HU143" s="218"/>
      <c r="HV143" s="218"/>
      <c r="HW143" s="218"/>
      <c r="HX143" s="218"/>
      <c r="HY143" s="218"/>
      <c r="HZ143" s="218"/>
      <c r="IA143" s="218"/>
      <c r="IB143" s="218"/>
      <c r="IC143" s="218"/>
      <c r="ID143" s="218"/>
      <c r="IE143" s="218"/>
      <c r="IF143" s="218"/>
      <c r="IG143" s="218"/>
      <c r="IH143" s="241"/>
      <c r="II143" s="241"/>
      <c r="IJ143" s="241"/>
      <c r="IK143" s="241"/>
      <c r="IL143" s="241"/>
      <c r="IM143" s="241"/>
      <c r="IN143" s="241"/>
      <c r="IO143" s="241"/>
      <c r="IP143" s="241"/>
      <c r="IQ143" s="241"/>
      <c r="IR143" s="241"/>
      <c r="IS143" s="241"/>
      <c r="IT143" s="241"/>
      <c r="IU143" s="241"/>
      <c r="IV143" s="241"/>
      <c r="IW143" s="241"/>
      <c r="IX143" s="241"/>
      <c r="IY143" s="241"/>
      <c r="IZ143" s="241"/>
      <c r="JA143" s="241"/>
      <c r="JB143" s="241"/>
      <c r="JC143" s="241"/>
      <c r="JD143" s="241"/>
      <c r="JE143" s="241"/>
      <c r="JF143" s="241"/>
      <c r="JG143" s="241"/>
      <c r="JH143" s="241"/>
      <c r="JI143" s="241"/>
      <c r="JJ143" s="241"/>
      <c r="JK143" s="241"/>
      <c r="JL143" s="241"/>
      <c r="JM143" s="241"/>
      <c r="JN143" s="241"/>
      <c r="JO143" s="241"/>
      <c r="JP143" s="241"/>
      <c r="JQ143" s="241"/>
      <c r="JR143" s="241"/>
      <c r="JS143" s="241"/>
      <c r="JT143" s="241"/>
      <c r="JU143" s="241"/>
      <c r="JV143" s="241"/>
      <c r="JW143" s="241"/>
      <c r="JX143" s="241"/>
      <c r="JY143" s="241"/>
      <c r="JZ143" s="241"/>
      <c r="KA143" s="241"/>
      <c r="KB143" s="241"/>
      <c r="KC143" s="241"/>
      <c r="KD143" s="241"/>
      <c r="KE143" s="241"/>
      <c r="KF143" s="241"/>
      <c r="KG143" s="241"/>
      <c r="KH143" s="241"/>
      <c r="KI143" s="241"/>
      <c r="KJ143" s="241"/>
      <c r="KK143" s="241"/>
      <c r="KL143" s="241"/>
      <c r="KM143" s="241"/>
      <c r="KN143" s="241"/>
      <c r="KO143" s="241"/>
      <c r="KP143" s="241"/>
      <c r="KQ143" s="241"/>
      <c r="KR143" s="241"/>
      <c r="KS143" s="241"/>
      <c r="KT143" s="241"/>
      <c r="KU143" s="241"/>
      <c r="KV143" s="241"/>
      <c r="KW143" s="241"/>
      <c r="KX143" s="241"/>
      <c r="KY143" s="241"/>
      <c r="KZ143" s="241"/>
      <c r="LA143" s="241"/>
      <c r="LB143" s="241"/>
      <c r="LC143" s="241"/>
      <c r="LD143" s="241"/>
      <c r="LE143" s="241"/>
      <c r="LF143" s="241"/>
      <c r="LG143" s="241"/>
      <c r="LH143" s="241"/>
      <c r="LI143" s="241"/>
      <c r="LJ143" s="241"/>
      <c r="LK143" s="241"/>
      <c r="LL143" s="241"/>
      <c r="LM143" s="241"/>
      <c r="LN143" s="241"/>
      <c r="LO143" s="241"/>
      <c r="LP143" s="241"/>
      <c r="LQ143" s="241"/>
      <c r="LR143" s="241"/>
      <c r="LS143" s="241"/>
      <c r="LT143" s="241"/>
      <c r="LU143" s="241"/>
      <c r="LV143" s="241"/>
      <c r="LW143" s="241"/>
      <c r="LX143" s="241"/>
      <c r="LY143" s="241"/>
      <c r="LZ143" s="241"/>
      <c r="MA143" s="241"/>
      <c r="MB143" s="241"/>
      <c r="MC143" s="241"/>
      <c r="MD143" s="241"/>
      <c r="ME143" s="241"/>
      <c r="MF143" s="241"/>
      <c r="MG143" s="241"/>
      <c r="MH143" s="241"/>
      <c r="MI143" s="241"/>
      <c r="MJ143" s="241"/>
      <c r="MK143" s="241"/>
      <c r="ML143" s="241"/>
      <c r="MM143" s="241"/>
      <c r="MN143" s="241"/>
      <c r="MO143" s="241"/>
      <c r="MP143" s="241"/>
      <c r="MQ143" s="241"/>
      <c r="MR143" s="241"/>
      <c r="MS143" s="241"/>
      <c r="MT143" s="241"/>
      <c r="MU143" s="241"/>
      <c r="MV143" s="241"/>
      <c r="MW143" s="241"/>
      <c r="MX143" s="241"/>
      <c r="MY143" s="241"/>
      <c r="MZ143" s="241"/>
      <c r="NA143" s="241"/>
      <c r="NB143" s="241"/>
      <c r="NC143" s="241"/>
      <c r="ND143" s="241"/>
      <c r="NE143" s="241"/>
      <c r="NF143" s="241"/>
      <c r="NG143" s="241"/>
      <c r="NH143" s="241"/>
      <c r="NI143" s="241"/>
      <c r="NJ143" s="241"/>
      <c r="NK143" s="241"/>
      <c r="NL143" s="241"/>
      <c r="NM143" s="241"/>
      <c r="NN143" s="241"/>
      <c r="NO143" s="241"/>
      <c r="NP143" s="241"/>
      <c r="NQ143" s="241"/>
      <c r="NR143" s="241"/>
      <c r="NS143" s="241"/>
      <c r="NT143" s="241"/>
      <c r="NU143" s="241"/>
      <c r="NV143" s="241"/>
      <c r="NW143" s="241"/>
      <c r="NX143" s="241"/>
      <c r="NY143" s="241"/>
      <c r="NZ143" s="241"/>
      <c r="OA143" s="241"/>
      <c r="OB143" s="241"/>
      <c r="OC143" s="241"/>
      <c r="OD143" s="241"/>
      <c r="OE143" s="241"/>
      <c r="OF143" s="241"/>
      <c r="OG143" s="241"/>
      <c r="OH143" s="241"/>
      <c r="OI143" s="241"/>
      <c r="OJ143" s="241"/>
      <c r="OK143" s="241"/>
      <c r="OL143" s="241"/>
      <c r="OM143" s="241"/>
      <c r="ON143" s="241"/>
      <c r="OO143" s="241"/>
      <c r="OP143" s="241"/>
      <c r="OQ143" s="241"/>
      <c r="OR143" s="241"/>
      <c r="OS143" s="241"/>
      <c r="OT143" s="241"/>
      <c r="OU143" s="241"/>
      <c r="OV143" s="241"/>
      <c r="OW143" s="241"/>
      <c r="OX143" s="241"/>
      <c r="OY143" s="241"/>
      <c r="OZ143" s="241"/>
      <c r="PA143" s="241"/>
      <c r="PB143" s="241"/>
      <c r="PC143" s="241"/>
      <c r="PD143" s="241"/>
      <c r="PE143" s="241"/>
      <c r="PF143" s="241"/>
      <c r="PG143" s="241"/>
      <c r="PH143" s="241"/>
      <c r="PI143" s="241"/>
      <c r="PJ143" s="241"/>
      <c r="PK143" s="241"/>
      <c r="PL143" s="241"/>
      <c r="PM143" s="241"/>
      <c r="PN143" s="241"/>
      <c r="PO143" s="241"/>
      <c r="PP143" s="241"/>
      <c r="PQ143" s="241"/>
      <c r="PR143" s="241"/>
      <c r="PS143" s="241"/>
      <c r="PT143" s="241"/>
      <c r="PU143" s="241"/>
      <c r="PV143" s="241"/>
      <c r="PW143" s="241"/>
      <c r="PX143" s="241"/>
      <c r="PY143" s="241"/>
      <c r="PZ143" s="241"/>
      <c r="QA143" s="241"/>
      <c r="QB143" s="241"/>
      <c r="QC143" s="241"/>
      <c r="QD143" s="241"/>
      <c r="QE143" s="241"/>
      <c r="QF143" s="241"/>
      <c r="QG143" s="241"/>
      <c r="QH143" s="241"/>
      <c r="QI143" s="241"/>
      <c r="QJ143" s="241"/>
      <c r="QK143" s="241"/>
      <c r="QL143" s="241"/>
      <c r="QM143" s="241"/>
      <c r="QN143" s="241"/>
      <c r="QO143" s="241"/>
      <c r="QP143" s="241"/>
      <c r="QQ143" s="241"/>
      <c r="QR143" s="241"/>
      <c r="QS143" s="241"/>
      <c r="QT143" s="241"/>
      <c r="QU143" s="241"/>
      <c r="QV143" s="241"/>
      <c r="QW143" s="241"/>
      <c r="QX143" s="241"/>
      <c r="QY143" s="241"/>
      <c r="QZ143" s="241"/>
      <c r="RA143" s="241"/>
      <c r="RB143" s="241"/>
      <c r="RC143" s="241"/>
      <c r="RD143" s="241"/>
      <c r="RE143" s="241"/>
      <c r="RF143" s="241"/>
      <c r="RG143" s="241"/>
      <c r="RH143" s="241"/>
      <c r="RI143" s="241"/>
      <c r="RJ143" s="241"/>
      <c r="RK143" s="241"/>
      <c r="RL143" s="241"/>
      <c r="RM143" s="241"/>
      <c r="RN143" s="241"/>
      <c r="RO143" s="241"/>
      <c r="RP143" s="241"/>
      <c r="RQ143" s="241"/>
      <c r="RR143" s="241"/>
      <c r="RS143" s="241"/>
      <c r="RT143" s="241"/>
      <c r="RU143" s="241"/>
      <c r="RV143" s="241"/>
      <c r="RW143" s="241"/>
      <c r="RX143" s="241"/>
      <c r="RY143" s="241"/>
      <c r="RZ143" s="241"/>
      <c r="SA143" s="241"/>
      <c r="SB143" s="241"/>
      <c r="SC143" s="241"/>
      <c r="SD143" s="241"/>
      <c r="SE143" s="241"/>
      <c r="SF143" s="241"/>
      <c r="SG143" s="241"/>
      <c r="SH143" s="241"/>
      <c r="SI143" s="241"/>
      <c r="SJ143" s="241"/>
      <c r="SK143" s="241"/>
      <c r="SL143" s="241"/>
      <c r="SM143" s="241"/>
      <c r="SN143" s="241"/>
      <c r="SO143" s="241"/>
      <c r="SP143" s="241"/>
      <c r="SQ143" s="241"/>
      <c r="SR143" s="241"/>
      <c r="SS143" s="241"/>
      <c r="ST143" s="241"/>
      <c r="SU143" s="241"/>
      <c r="SV143" s="241"/>
      <c r="SW143" s="241"/>
      <c r="SX143" s="241"/>
      <c r="SY143" s="241"/>
      <c r="SZ143" s="241"/>
      <c r="TA143" s="241"/>
      <c r="TB143" s="241"/>
      <c r="TC143" s="241"/>
      <c r="TD143" s="241"/>
      <c r="TE143" s="241"/>
      <c r="TF143" s="241"/>
      <c r="TG143" s="241"/>
      <c r="TH143" s="241"/>
      <c r="TI143" s="241"/>
      <c r="TJ143" s="241"/>
      <c r="TK143" s="241"/>
      <c r="TL143" s="241"/>
      <c r="TM143" s="241"/>
      <c r="TN143" s="241"/>
      <c r="TO143" s="241"/>
      <c r="TP143" s="241"/>
      <c r="TQ143" s="241"/>
      <c r="TR143" s="241"/>
      <c r="TS143" s="241"/>
      <c r="TT143" s="241"/>
      <c r="TU143" s="241"/>
      <c r="TV143" s="241"/>
      <c r="TW143" s="241"/>
      <c r="TX143" s="241"/>
      <c r="TY143" s="241"/>
      <c r="TZ143" s="241"/>
      <c r="UA143" s="241"/>
      <c r="UB143" s="241"/>
      <c r="UC143" s="241"/>
      <c r="UD143" s="241"/>
      <c r="UE143" s="241"/>
      <c r="UF143" s="241"/>
      <c r="UG143" s="241"/>
      <c r="UH143" s="241"/>
      <c r="UI143" s="241"/>
      <c r="UJ143" s="241"/>
      <c r="UK143" s="241"/>
      <c r="UL143" s="241"/>
      <c r="UM143" s="241"/>
      <c r="UN143" s="241"/>
      <c r="UO143" s="241"/>
      <c r="UP143" s="241"/>
      <c r="UQ143" s="241"/>
      <c r="UR143" s="241"/>
      <c r="US143" s="241"/>
      <c r="UT143" s="241"/>
      <c r="UU143" s="241"/>
      <c r="UV143" s="241"/>
      <c r="UW143" s="241"/>
      <c r="UX143" s="241"/>
      <c r="UY143" s="241"/>
      <c r="UZ143" s="241"/>
      <c r="VA143" s="241"/>
      <c r="VB143" s="241"/>
      <c r="VC143" s="241"/>
      <c r="VD143" s="241"/>
      <c r="VE143" s="241"/>
      <c r="VF143" s="241"/>
      <c r="VG143" s="241"/>
      <c r="VH143" s="241"/>
      <c r="VI143" s="241"/>
      <c r="VJ143" s="241"/>
      <c r="VK143" s="241"/>
      <c r="VL143" s="241"/>
      <c r="VM143" s="241"/>
      <c r="VN143" s="241"/>
      <c r="VO143" s="241"/>
      <c r="VP143" s="241"/>
      <c r="VQ143" s="241"/>
      <c r="VR143" s="241"/>
      <c r="VS143" s="241"/>
      <c r="VT143" s="241"/>
      <c r="VU143" s="241"/>
      <c r="VV143" s="241"/>
      <c r="VW143" s="241"/>
      <c r="VX143" s="241"/>
      <c r="VY143" s="241"/>
      <c r="VZ143" s="241"/>
      <c r="WA143" s="241"/>
      <c r="WB143" s="241"/>
      <c r="WC143" s="241"/>
      <c r="WD143" s="241"/>
      <c r="WE143" s="241"/>
      <c r="WF143" s="241"/>
      <c r="WG143" s="241"/>
      <c r="WH143" s="241"/>
      <c r="WI143" s="241"/>
      <c r="WJ143" s="241"/>
      <c r="WK143" s="241"/>
      <c r="WL143" s="241"/>
      <c r="WM143" s="241"/>
      <c r="WN143" s="241"/>
      <c r="WO143" s="241"/>
      <c r="WP143" s="241"/>
      <c r="WQ143" s="241"/>
      <c r="WR143" s="241"/>
      <c r="WS143" s="241"/>
      <c r="WT143" s="241"/>
      <c r="WU143" s="241"/>
      <c r="WV143" s="241"/>
      <c r="WW143" s="241"/>
      <c r="WX143" s="241"/>
      <c r="WY143" s="241"/>
      <c r="WZ143" s="241"/>
      <c r="XA143" s="241"/>
      <c r="XB143" s="241"/>
      <c r="XC143" s="241"/>
      <c r="XD143" s="241"/>
      <c r="XE143" s="241"/>
      <c r="XF143" s="241"/>
      <c r="XG143" s="241"/>
      <c r="XH143" s="241"/>
      <c r="XI143" s="241"/>
      <c r="XJ143" s="241"/>
      <c r="XK143" s="241"/>
      <c r="XL143" s="241"/>
      <c r="XM143" s="241"/>
      <c r="XN143" s="241"/>
      <c r="XO143" s="241"/>
      <c r="XP143" s="241"/>
      <c r="XQ143" s="241"/>
      <c r="XR143" s="241"/>
      <c r="XS143" s="241"/>
      <c r="XT143" s="241"/>
      <c r="XU143" s="241"/>
      <c r="XV143" s="241"/>
      <c r="XW143" s="241"/>
      <c r="XX143" s="241"/>
      <c r="XY143" s="241"/>
      <c r="XZ143" s="241"/>
      <c r="YA143" s="241"/>
      <c r="YB143" s="241"/>
      <c r="YC143" s="241"/>
      <c r="YD143" s="241"/>
      <c r="YE143" s="241"/>
      <c r="YF143" s="241"/>
      <c r="YG143" s="241"/>
      <c r="YH143" s="241"/>
      <c r="YI143" s="241"/>
      <c r="YJ143" s="241"/>
      <c r="YK143" s="241"/>
      <c r="YL143" s="241"/>
      <c r="YM143" s="241"/>
      <c r="YN143" s="241"/>
      <c r="YO143" s="241"/>
      <c r="YP143" s="241"/>
      <c r="YQ143" s="241"/>
      <c r="YR143" s="241"/>
      <c r="YS143" s="241"/>
      <c r="YT143" s="241"/>
      <c r="YU143" s="241"/>
      <c r="YV143" s="241"/>
      <c r="YW143" s="241"/>
      <c r="YX143" s="241"/>
      <c r="YY143" s="241"/>
      <c r="YZ143" s="241"/>
      <c r="ZA143" s="241"/>
      <c r="ZB143" s="241"/>
      <c r="ZC143" s="241"/>
      <c r="ZD143" s="241"/>
      <c r="ZE143" s="241"/>
      <c r="ZF143" s="241"/>
      <c r="ZG143" s="241"/>
      <c r="ZH143" s="241"/>
      <c r="ZI143" s="241"/>
      <c r="ZJ143" s="241"/>
      <c r="ZK143" s="241"/>
      <c r="ZL143" s="241"/>
      <c r="ZM143" s="241"/>
      <c r="ZN143" s="241"/>
      <c r="ZO143" s="241"/>
      <c r="ZP143" s="241"/>
      <c r="ZQ143" s="241"/>
      <c r="ZR143" s="241"/>
      <c r="ZS143" s="241"/>
      <c r="ZT143" s="241"/>
      <c r="ZU143" s="241"/>
      <c r="ZV143" s="241"/>
      <c r="ZW143" s="241"/>
      <c r="ZX143" s="241"/>
      <c r="ZY143" s="241"/>
      <c r="ZZ143" s="241"/>
      <c r="AAA143" s="241"/>
      <c r="AAB143" s="241"/>
      <c r="AAC143" s="241"/>
      <c r="AAD143" s="241"/>
      <c r="AAE143" s="241"/>
      <c r="AAF143" s="241"/>
      <c r="AAG143" s="241"/>
      <c r="AAH143" s="241"/>
      <c r="AAI143" s="241"/>
      <c r="AAJ143" s="241"/>
      <c r="AAK143" s="241"/>
      <c r="AAL143" s="241"/>
      <c r="AAM143" s="241"/>
      <c r="AAN143" s="241"/>
      <c r="AAO143" s="241"/>
      <c r="AAP143" s="241"/>
      <c r="AAQ143" s="241"/>
      <c r="AAR143" s="241"/>
      <c r="AAS143" s="241"/>
      <c r="AAT143" s="241"/>
      <c r="AAU143" s="241"/>
      <c r="AAV143" s="241"/>
      <c r="AAW143" s="241"/>
      <c r="AAX143" s="241"/>
      <c r="AAY143" s="241"/>
      <c r="AAZ143" s="241"/>
      <c r="ABA143" s="241"/>
      <c r="ABB143" s="241"/>
      <c r="ABC143" s="241"/>
      <c r="ABD143" s="241"/>
      <c r="ABE143" s="241"/>
      <c r="ABF143" s="241"/>
      <c r="ABG143" s="241"/>
      <c r="ABH143" s="241"/>
      <c r="ABI143" s="241"/>
      <c r="ABJ143" s="241"/>
      <c r="ABK143" s="241"/>
      <c r="ABL143" s="241"/>
      <c r="ABM143" s="241"/>
      <c r="ABN143" s="241"/>
      <c r="ABO143" s="241"/>
      <c r="ABP143" s="241"/>
      <c r="ABQ143" s="241"/>
      <c r="ABR143" s="241"/>
      <c r="ABS143" s="241"/>
      <c r="ABT143" s="241"/>
      <c r="ABU143" s="241"/>
      <c r="ABV143" s="241"/>
      <c r="ABW143" s="241"/>
      <c r="ABX143" s="241"/>
      <c r="ABY143" s="241"/>
      <c r="ABZ143" s="241"/>
      <c r="ACA143" s="241"/>
      <c r="ACB143" s="241"/>
      <c r="ACC143" s="241"/>
      <c r="ACD143" s="241"/>
      <c r="ACE143" s="241"/>
      <c r="ACF143" s="241"/>
      <c r="ACG143" s="241"/>
      <c r="ACH143" s="241"/>
      <c r="ACI143" s="241"/>
      <c r="ACJ143" s="241"/>
      <c r="ACK143" s="241"/>
      <c r="ACL143" s="241"/>
      <c r="ACM143" s="241"/>
      <c r="ACN143" s="241"/>
      <c r="ACO143" s="241"/>
      <c r="ACP143" s="241"/>
      <c r="ACQ143" s="241"/>
      <c r="ACR143" s="241"/>
      <c r="ACS143" s="241"/>
      <c r="ACT143" s="241"/>
      <c r="ACU143" s="241"/>
      <c r="ACV143" s="241"/>
      <c r="ACW143" s="241"/>
      <c r="ACX143" s="241"/>
      <c r="ACY143" s="241"/>
      <c r="ACZ143" s="241"/>
      <c r="ADA143" s="241"/>
      <c r="ADB143" s="241"/>
      <c r="ADC143" s="241"/>
      <c r="ADD143" s="241"/>
      <c r="ADE143" s="241"/>
      <c r="ADF143" s="241"/>
      <c r="ADG143" s="241"/>
      <c r="ADH143" s="241"/>
      <c r="ADI143" s="241"/>
      <c r="ADJ143" s="241"/>
      <c r="ADK143" s="241"/>
      <c r="ADL143" s="241"/>
      <c r="ADM143" s="241"/>
      <c r="ADN143" s="241"/>
      <c r="ADO143" s="241"/>
      <c r="ADP143" s="241"/>
      <c r="ADQ143" s="241"/>
      <c r="ADR143" s="241"/>
      <c r="ADS143" s="241"/>
      <c r="ADT143" s="241"/>
      <c r="ADU143" s="241"/>
      <c r="ADV143" s="241"/>
      <c r="ADW143" s="241"/>
      <c r="ADX143" s="241"/>
      <c r="ADY143" s="241"/>
      <c r="ADZ143" s="241"/>
      <c r="AEA143" s="241"/>
      <c r="AEB143" s="241"/>
      <c r="AEC143" s="241"/>
      <c r="AED143" s="241"/>
      <c r="AEE143" s="241"/>
      <c r="AEF143" s="241"/>
      <c r="AEG143" s="241"/>
      <c r="AEH143" s="241"/>
      <c r="AEI143" s="241"/>
      <c r="AEJ143" s="241"/>
      <c r="AEK143" s="241"/>
      <c r="AEL143" s="241"/>
      <c r="AEM143" s="241"/>
      <c r="AEN143" s="241"/>
      <c r="AEO143" s="241"/>
      <c r="AEP143" s="241"/>
      <c r="AEQ143" s="241"/>
      <c r="AER143" s="241"/>
      <c r="AES143" s="241"/>
      <c r="AET143" s="241"/>
      <c r="AEU143" s="241"/>
      <c r="AEV143" s="241"/>
      <c r="AEW143" s="241"/>
      <c r="AEX143" s="241"/>
      <c r="AEY143" s="241"/>
      <c r="AEZ143" s="241"/>
      <c r="AFA143" s="241"/>
      <c r="AFB143" s="241"/>
      <c r="AFC143" s="241"/>
      <c r="AFD143" s="241"/>
      <c r="AFE143" s="241"/>
      <c r="AFF143" s="241"/>
      <c r="AFG143" s="241"/>
      <c r="AFH143" s="241"/>
      <c r="AFI143" s="241"/>
      <c r="AFJ143" s="241"/>
      <c r="AFK143" s="241"/>
      <c r="AFL143" s="241"/>
      <c r="AFM143" s="241"/>
      <c r="AFN143" s="241"/>
      <c r="AFO143" s="241"/>
      <c r="AFP143" s="241"/>
      <c r="AFQ143" s="241"/>
      <c r="AFR143" s="241"/>
      <c r="AFS143" s="241"/>
      <c r="AFT143" s="241"/>
      <c r="AFU143" s="241"/>
      <c r="AFV143" s="241"/>
      <c r="AFW143" s="241"/>
      <c r="AFX143" s="241"/>
      <c r="AFY143" s="241"/>
      <c r="AFZ143" s="241"/>
      <c r="AGA143" s="241"/>
      <c r="AGB143" s="241"/>
      <c r="AGC143" s="241"/>
      <c r="AGD143" s="241"/>
      <c r="AGE143" s="241"/>
      <c r="AGF143" s="241"/>
      <c r="AGG143" s="241"/>
      <c r="AGH143" s="241"/>
      <c r="AGI143" s="241"/>
      <c r="AGJ143" s="241"/>
      <c r="AGK143" s="241"/>
      <c r="AGL143" s="241"/>
      <c r="AGM143" s="241"/>
      <c r="AGN143" s="241"/>
      <c r="AGO143" s="241"/>
      <c r="AGP143" s="241"/>
      <c r="AGQ143" s="241"/>
      <c r="AGR143" s="241"/>
      <c r="AGS143" s="241"/>
      <c r="AGT143" s="241"/>
      <c r="AGU143" s="241"/>
      <c r="AGV143" s="241"/>
      <c r="AGW143" s="241"/>
      <c r="AGX143" s="241"/>
      <c r="AGY143" s="241"/>
      <c r="AGZ143" s="241"/>
      <c r="AHA143" s="241"/>
      <c r="AHB143" s="241"/>
      <c r="AHC143" s="241"/>
      <c r="AHD143" s="241"/>
      <c r="AHE143" s="241"/>
      <c r="AHF143" s="241"/>
      <c r="AHG143" s="241"/>
      <c r="AHH143" s="241"/>
      <c r="AHI143" s="241"/>
      <c r="AHJ143" s="241"/>
      <c r="AHK143" s="241"/>
      <c r="AHL143" s="241"/>
      <c r="AHM143" s="241"/>
      <c r="AHN143" s="241"/>
      <c r="AHO143" s="241"/>
      <c r="AHP143" s="241"/>
      <c r="AHQ143" s="241"/>
      <c r="AHR143" s="241"/>
      <c r="AHS143" s="241"/>
      <c r="AHT143" s="241"/>
      <c r="AHU143" s="241"/>
      <c r="AHV143" s="241"/>
      <c r="AHW143" s="241"/>
      <c r="AHX143" s="241"/>
      <c r="AHY143" s="241"/>
      <c r="AHZ143" s="241"/>
      <c r="AIA143" s="241"/>
      <c r="AIB143" s="241"/>
      <c r="AIC143" s="241"/>
      <c r="AID143" s="241"/>
      <c r="AIE143" s="241"/>
      <c r="AIF143" s="241"/>
      <c r="AIG143" s="241"/>
      <c r="AIH143" s="241"/>
      <c r="AII143" s="241"/>
      <c r="AIJ143" s="241"/>
      <c r="AIK143" s="241"/>
      <c r="AIL143" s="241"/>
      <c r="AIM143" s="241"/>
      <c r="AIN143" s="241"/>
      <c r="AIO143" s="241"/>
      <c r="AIP143" s="241"/>
      <c r="AIQ143" s="241"/>
      <c r="AIR143" s="241"/>
      <c r="AIS143" s="241"/>
      <c r="AIT143" s="241"/>
      <c r="AIU143" s="241"/>
      <c r="AIV143" s="241"/>
      <c r="AIW143" s="241"/>
      <c r="AIX143" s="241"/>
      <c r="AIY143" s="241"/>
      <c r="AIZ143" s="241"/>
      <c r="AJA143" s="241"/>
      <c r="AJB143" s="241"/>
      <c r="AJC143" s="241"/>
      <c r="AJD143" s="241"/>
      <c r="AJE143" s="241"/>
      <c r="AJF143" s="241"/>
      <c r="AJG143" s="241"/>
      <c r="AJH143" s="241"/>
      <c r="AJI143" s="241"/>
      <c r="AJJ143" s="241"/>
      <c r="AJK143" s="241"/>
      <c r="AJL143" s="241"/>
      <c r="AJM143" s="241"/>
      <c r="AJN143" s="241"/>
      <c r="AJO143" s="241"/>
      <c r="AJP143" s="241"/>
      <c r="AJQ143" s="241"/>
      <c r="AJR143" s="241"/>
      <c r="AJS143" s="241"/>
      <c r="AJT143" s="241"/>
      <c r="AJU143" s="241"/>
      <c r="AJV143" s="241"/>
      <c r="AJW143" s="241"/>
      <c r="AJX143" s="241"/>
      <c r="AJY143" s="241"/>
      <c r="AJZ143" s="241"/>
      <c r="AKA143" s="241"/>
      <c r="AKB143" s="241"/>
      <c r="AKC143" s="241"/>
      <c r="AKD143" s="241"/>
      <c r="AKE143" s="241"/>
      <c r="AKF143" s="241"/>
      <c r="AKG143" s="241"/>
      <c r="AKH143" s="241"/>
      <c r="AKI143" s="241"/>
      <c r="AKJ143" s="241"/>
      <c r="AKK143" s="241"/>
      <c r="AKL143" s="241"/>
      <c r="AKM143" s="241"/>
      <c r="AKN143" s="241"/>
      <c r="AKO143" s="241"/>
      <c r="AKP143" s="241"/>
      <c r="AKQ143" s="241"/>
      <c r="AKR143" s="241"/>
      <c r="AKS143" s="241"/>
      <c r="AKT143" s="241"/>
      <c r="AKU143" s="241"/>
      <c r="AKV143" s="241"/>
      <c r="AKW143" s="241"/>
      <c r="AKX143" s="241"/>
      <c r="AKY143" s="241"/>
      <c r="AKZ143" s="241"/>
      <c r="ALA143" s="241"/>
      <c r="ALB143" s="241"/>
      <c r="ALC143" s="241"/>
      <c r="ALD143" s="241"/>
      <c r="ALE143" s="241"/>
      <c r="ALF143" s="241"/>
      <c r="ALG143" s="241"/>
      <c r="ALH143" s="241"/>
      <c r="ALI143" s="241"/>
      <c r="ALJ143" s="241"/>
      <c r="ALK143" s="241"/>
      <c r="ALL143" s="241"/>
      <c r="ALM143" s="241"/>
      <c r="ALN143" s="241"/>
      <c r="ALO143" s="241"/>
      <c r="ALP143" s="241"/>
      <c r="ALQ143" s="241"/>
      <c r="ALR143" s="241"/>
      <c r="ALS143" s="241"/>
      <c r="ALT143" s="241"/>
      <c r="ALU143" s="241"/>
      <c r="ALV143" s="242"/>
      <c r="ALW143" s="242"/>
      <c r="ALX143" s="242"/>
    </row>
    <row r="144" spans="1:1012" s="137" customFormat="1">
      <c r="A144" s="220"/>
      <c r="B144" s="221"/>
      <c r="C144" s="218"/>
      <c r="D144" s="223"/>
      <c r="E144" s="224"/>
      <c r="F144" s="224"/>
      <c r="G144" s="224"/>
      <c r="H144" s="224"/>
      <c r="I144" s="225"/>
      <c r="J144" s="218"/>
      <c r="K144" s="218"/>
      <c r="L144" s="218"/>
      <c r="M144" s="218"/>
      <c r="N144" s="218"/>
      <c r="O144" s="218"/>
      <c r="P144" s="218"/>
      <c r="Q144" s="218"/>
      <c r="R144" s="218"/>
      <c r="S144" s="218"/>
      <c r="T144" s="218"/>
      <c r="U144" s="218"/>
      <c r="V144" s="218"/>
      <c r="W144" s="218"/>
      <c r="X144" s="218"/>
      <c r="Y144" s="218"/>
      <c r="Z144" s="218"/>
      <c r="AA144" s="218"/>
      <c r="AB144" s="218"/>
      <c r="AC144" s="218"/>
      <c r="AD144" s="218"/>
      <c r="AE144" s="218"/>
      <c r="AF144" s="218"/>
      <c r="AG144" s="218"/>
      <c r="AH144" s="218"/>
      <c r="AI144" s="218"/>
      <c r="AJ144" s="218"/>
      <c r="AK144" s="218"/>
      <c r="AL144" s="218"/>
      <c r="AM144" s="218"/>
      <c r="AN144" s="218"/>
      <c r="AO144" s="218"/>
      <c r="AP144" s="218"/>
      <c r="AQ144" s="218"/>
      <c r="AR144" s="218"/>
      <c r="AS144" s="218"/>
      <c r="AT144" s="218"/>
      <c r="AU144" s="218"/>
      <c r="AV144" s="218"/>
      <c r="AW144" s="218"/>
      <c r="AX144" s="218"/>
      <c r="AY144" s="218"/>
      <c r="AZ144" s="218"/>
      <c r="BA144" s="218"/>
      <c r="BB144" s="218"/>
      <c r="BC144" s="218"/>
      <c r="BD144" s="218"/>
      <c r="BE144" s="218"/>
      <c r="BF144" s="218"/>
      <c r="BG144" s="218"/>
      <c r="BH144" s="218"/>
      <c r="BI144" s="218"/>
      <c r="BJ144" s="218"/>
      <c r="BK144" s="218"/>
      <c r="BL144" s="218"/>
      <c r="BM144" s="218"/>
      <c r="BN144" s="218"/>
      <c r="BO144" s="218"/>
      <c r="BP144" s="218"/>
      <c r="BQ144" s="218"/>
      <c r="BR144" s="218"/>
      <c r="BS144" s="218"/>
      <c r="BT144" s="218"/>
      <c r="BU144" s="218"/>
      <c r="BV144" s="218"/>
      <c r="BW144" s="218"/>
      <c r="BX144" s="218"/>
      <c r="BY144" s="218"/>
      <c r="BZ144" s="218"/>
      <c r="CA144" s="218"/>
      <c r="CB144" s="218"/>
      <c r="CC144" s="218"/>
      <c r="CD144" s="218"/>
      <c r="CE144" s="218"/>
      <c r="CF144" s="218"/>
      <c r="CG144" s="218"/>
      <c r="CH144" s="218"/>
      <c r="CI144" s="218"/>
      <c r="CJ144" s="218"/>
      <c r="CK144" s="218"/>
      <c r="CL144" s="218"/>
      <c r="CM144" s="218"/>
      <c r="CN144" s="218"/>
      <c r="CO144" s="218"/>
      <c r="CP144" s="218"/>
      <c r="CQ144" s="218"/>
      <c r="CR144" s="218"/>
      <c r="CS144" s="218"/>
      <c r="CT144" s="218"/>
      <c r="CU144" s="218"/>
      <c r="CV144" s="218"/>
      <c r="CW144" s="218"/>
      <c r="CX144" s="218"/>
      <c r="CY144" s="218"/>
      <c r="CZ144" s="218"/>
      <c r="DA144" s="218"/>
      <c r="DB144" s="218"/>
      <c r="DC144" s="218"/>
      <c r="DD144" s="218"/>
      <c r="DE144" s="218"/>
      <c r="DF144" s="218"/>
      <c r="DG144" s="218"/>
      <c r="DH144" s="218"/>
      <c r="DI144" s="218"/>
      <c r="DJ144" s="218"/>
      <c r="DK144" s="218"/>
      <c r="DL144" s="218"/>
      <c r="DM144" s="218"/>
      <c r="DN144" s="218"/>
      <c r="DO144" s="218"/>
      <c r="DP144" s="218"/>
      <c r="DQ144" s="218"/>
      <c r="DR144" s="218"/>
      <c r="DS144" s="218"/>
      <c r="DT144" s="218"/>
      <c r="DU144" s="218"/>
      <c r="DV144" s="218"/>
      <c r="DW144" s="218"/>
      <c r="DX144" s="218"/>
      <c r="DY144" s="218"/>
      <c r="DZ144" s="218"/>
      <c r="EA144" s="218"/>
      <c r="EB144" s="218"/>
      <c r="EC144" s="218"/>
      <c r="ED144" s="218"/>
      <c r="EE144" s="218"/>
      <c r="EF144" s="218"/>
      <c r="EG144" s="218"/>
      <c r="EH144" s="218"/>
      <c r="EI144" s="218"/>
      <c r="EJ144" s="218"/>
      <c r="EK144" s="218"/>
      <c r="EL144" s="218"/>
      <c r="EM144" s="218"/>
      <c r="EN144" s="218"/>
      <c r="EO144" s="218"/>
      <c r="EP144" s="218"/>
      <c r="EQ144" s="218"/>
      <c r="ER144" s="218"/>
      <c r="ES144" s="218"/>
      <c r="ET144" s="218"/>
      <c r="EU144" s="218"/>
      <c r="EV144" s="218"/>
      <c r="EW144" s="218"/>
      <c r="EX144" s="218"/>
      <c r="EY144" s="218"/>
      <c r="EZ144" s="218"/>
      <c r="FA144" s="218"/>
      <c r="FB144" s="218"/>
      <c r="FC144" s="218"/>
      <c r="FD144" s="218"/>
      <c r="FE144" s="218"/>
      <c r="FF144" s="218"/>
      <c r="FG144" s="218"/>
      <c r="FH144" s="218"/>
      <c r="FI144" s="218"/>
      <c r="FJ144" s="218"/>
      <c r="FK144" s="218"/>
      <c r="FL144" s="218"/>
      <c r="FM144" s="218"/>
      <c r="FN144" s="218"/>
      <c r="FO144" s="218"/>
      <c r="FP144" s="218"/>
      <c r="FQ144" s="218"/>
      <c r="FR144" s="218"/>
      <c r="FS144" s="218"/>
      <c r="FT144" s="218"/>
      <c r="FU144" s="218"/>
      <c r="FV144" s="218"/>
      <c r="FW144" s="218"/>
      <c r="FX144" s="218"/>
      <c r="FY144" s="218"/>
      <c r="FZ144" s="218"/>
      <c r="GA144" s="218"/>
      <c r="GB144" s="218"/>
      <c r="GC144" s="218"/>
      <c r="GD144" s="218"/>
      <c r="GE144" s="218"/>
      <c r="GF144" s="218"/>
      <c r="GG144" s="218"/>
      <c r="GH144" s="218"/>
      <c r="GI144" s="218"/>
      <c r="GJ144" s="218"/>
      <c r="GK144" s="218"/>
      <c r="GL144" s="218"/>
      <c r="GM144" s="218"/>
      <c r="GN144" s="218"/>
      <c r="GO144" s="218"/>
      <c r="GP144" s="218"/>
      <c r="GQ144" s="218"/>
      <c r="GR144" s="218"/>
      <c r="GS144" s="218"/>
      <c r="GT144" s="218"/>
      <c r="GU144" s="218"/>
      <c r="GV144" s="218"/>
      <c r="GW144" s="218"/>
      <c r="GX144" s="218"/>
      <c r="GY144" s="218"/>
      <c r="GZ144" s="218"/>
      <c r="HA144" s="218"/>
      <c r="HB144" s="218"/>
      <c r="HC144" s="218"/>
      <c r="HD144" s="218"/>
      <c r="HE144" s="218"/>
      <c r="HF144" s="218"/>
      <c r="HG144" s="218"/>
      <c r="HH144" s="218"/>
      <c r="HI144" s="218"/>
      <c r="HJ144" s="218"/>
      <c r="HK144" s="218"/>
      <c r="HL144" s="218"/>
      <c r="HM144" s="218"/>
      <c r="HN144" s="218"/>
      <c r="HO144" s="218"/>
      <c r="HP144" s="218"/>
      <c r="HQ144" s="218"/>
      <c r="HR144" s="218"/>
      <c r="HS144" s="218"/>
      <c r="HT144" s="218"/>
      <c r="HU144" s="218"/>
      <c r="HV144" s="218"/>
      <c r="HW144" s="218"/>
      <c r="HX144" s="218"/>
      <c r="HY144" s="218"/>
      <c r="HZ144" s="218"/>
      <c r="IA144" s="218"/>
      <c r="IB144" s="218"/>
      <c r="IC144" s="218"/>
      <c r="ID144" s="218"/>
      <c r="IE144" s="218"/>
      <c r="IF144" s="218"/>
      <c r="IG144" s="218"/>
      <c r="IH144" s="219"/>
      <c r="II144" s="219"/>
      <c r="IJ144" s="219"/>
      <c r="IK144" s="219"/>
      <c r="IL144" s="219"/>
      <c r="IM144" s="219"/>
      <c r="IN144" s="219"/>
      <c r="IO144" s="219"/>
      <c r="IP144" s="219"/>
      <c r="IQ144" s="219"/>
      <c r="IR144" s="219"/>
      <c r="IS144" s="219"/>
      <c r="IT144" s="219"/>
      <c r="IU144" s="219"/>
      <c r="IV144" s="219"/>
      <c r="IW144" s="219"/>
      <c r="IX144" s="219"/>
      <c r="IY144" s="219"/>
      <c r="IZ144" s="219"/>
      <c r="JA144" s="219"/>
      <c r="JB144" s="219"/>
      <c r="JC144" s="219"/>
      <c r="JD144" s="219"/>
      <c r="JE144" s="219"/>
      <c r="JF144" s="219"/>
      <c r="JG144" s="219"/>
      <c r="JH144" s="219"/>
      <c r="JI144" s="219"/>
      <c r="JJ144" s="219"/>
      <c r="JK144" s="219"/>
      <c r="JL144" s="219"/>
      <c r="JM144" s="219"/>
      <c r="JN144" s="219"/>
      <c r="JO144" s="219"/>
      <c r="JP144" s="219"/>
      <c r="JQ144" s="219"/>
      <c r="JR144" s="219"/>
      <c r="JS144" s="219"/>
      <c r="JT144" s="219"/>
      <c r="JU144" s="219"/>
      <c r="JV144" s="219"/>
      <c r="JW144" s="219"/>
      <c r="JX144" s="219"/>
      <c r="JY144" s="219"/>
      <c r="JZ144" s="219"/>
      <c r="KA144" s="219"/>
      <c r="KB144" s="219"/>
      <c r="KC144" s="219"/>
      <c r="KD144" s="219"/>
      <c r="KE144" s="219"/>
      <c r="KF144" s="219"/>
      <c r="KG144" s="219"/>
      <c r="KH144" s="219"/>
      <c r="KI144" s="219"/>
      <c r="KJ144" s="219"/>
      <c r="KK144" s="219"/>
      <c r="KL144" s="219"/>
      <c r="KM144" s="219"/>
      <c r="KN144" s="219"/>
      <c r="KO144" s="219"/>
      <c r="KP144" s="219"/>
      <c r="KQ144" s="219"/>
      <c r="KR144" s="219"/>
      <c r="KS144" s="219"/>
      <c r="KT144" s="219"/>
      <c r="KU144" s="219"/>
      <c r="KV144" s="219"/>
      <c r="KW144" s="219"/>
      <c r="KX144" s="219"/>
      <c r="KY144" s="219"/>
      <c r="KZ144" s="219"/>
      <c r="LA144" s="219"/>
      <c r="LB144" s="219"/>
      <c r="LC144" s="219"/>
      <c r="LD144" s="219"/>
      <c r="LE144" s="219"/>
      <c r="LF144" s="219"/>
      <c r="LG144" s="219"/>
      <c r="LH144" s="219"/>
      <c r="LI144" s="219"/>
      <c r="LJ144" s="219"/>
      <c r="LK144" s="219"/>
      <c r="LL144" s="219"/>
      <c r="LM144" s="219"/>
      <c r="LN144" s="219"/>
      <c r="LO144" s="219"/>
      <c r="LP144" s="219"/>
      <c r="LQ144" s="219"/>
      <c r="LR144" s="219"/>
      <c r="LS144" s="219"/>
      <c r="LT144" s="219"/>
      <c r="LU144" s="219"/>
      <c r="LV144" s="219"/>
      <c r="LW144" s="219"/>
      <c r="LX144" s="219"/>
      <c r="LY144" s="219"/>
      <c r="LZ144" s="219"/>
      <c r="MA144" s="219"/>
      <c r="MB144" s="219"/>
      <c r="MC144" s="219"/>
      <c r="MD144" s="219"/>
      <c r="ME144" s="219"/>
      <c r="MF144" s="219"/>
      <c r="MG144" s="219"/>
      <c r="MH144" s="219"/>
      <c r="MI144" s="219"/>
      <c r="MJ144" s="219"/>
      <c r="MK144" s="219"/>
      <c r="ML144" s="219"/>
      <c r="MM144" s="219"/>
      <c r="MN144" s="219"/>
      <c r="MO144" s="219"/>
      <c r="MP144" s="219"/>
      <c r="MQ144" s="219"/>
      <c r="MR144" s="219"/>
      <c r="MS144" s="219"/>
      <c r="MT144" s="219"/>
      <c r="MU144" s="219"/>
      <c r="MV144" s="219"/>
      <c r="MW144" s="219"/>
      <c r="MX144" s="219"/>
      <c r="MY144" s="219"/>
      <c r="MZ144" s="219"/>
      <c r="NA144" s="219"/>
      <c r="NB144" s="219"/>
      <c r="NC144" s="219"/>
      <c r="ND144" s="219"/>
      <c r="NE144" s="219"/>
      <c r="NF144" s="219"/>
      <c r="NG144" s="219"/>
      <c r="NH144" s="219"/>
      <c r="NI144" s="219"/>
      <c r="NJ144" s="219"/>
      <c r="NK144" s="219"/>
      <c r="NL144" s="219"/>
      <c r="NM144" s="219"/>
      <c r="NN144" s="219"/>
      <c r="NO144" s="219"/>
      <c r="NP144" s="219"/>
      <c r="NQ144" s="219"/>
      <c r="NR144" s="219"/>
      <c r="NS144" s="219"/>
      <c r="NT144" s="219"/>
      <c r="NU144" s="219"/>
      <c r="NV144" s="219"/>
      <c r="NW144" s="219"/>
      <c r="NX144" s="219"/>
      <c r="NY144" s="219"/>
      <c r="NZ144" s="219"/>
      <c r="OA144" s="219"/>
      <c r="OB144" s="219"/>
      <c r="OC144" s="219"/>
      <c r="OD144" s="219"/>
      <c r="OE144" s="219"/>
      <c r="OF144" s="219"/>
      <c r="OG144" s="219"/>
      <c r="OH144" s="219"/>
      <c r="OI144" s="219"/>
      <c r="OJ144" s="219"/>
      <c r="OK144" s="219"/>
      <c r="OL144" s="219"/>
      <c r="OM144" s="219"/>
      <c r="ON144" s="219"/>
      <c r="OO144" s="219"/>
      <c r="OP144" s="219"/>
      <c r="OQ144" s="219"/>
      <c r="OR144" s="219"/>
      <c r="OS144" s="219"/>
      <c r="OT144" s="219"/>
      <c r="OU144" s="219"/>
      <c r="OV144" s="219"/>
      <c r="OW144" s="219"/>
      <c r="OX144" s="219"/>
      <c r="OY144" s="219"/>
      <c r="OZ144" s="219"/>
      <c r="PA144" s="219"/>
      <c r="PB144" s="219"/>
      <c r="PC144" s="219"/>
      <c r="PD144" s="219"/>
      <c r="PE144" s="219"/>
      <c r="PF144" s="219"/>
      <c r="PG144" s="219"/>
      <c r="PH144" s="219"/>
      <c r="PI144" s="219"/>
      <c r="PJ144" s="219"/>
      <c r="PK144" s="219"/>
      <c r="PL144" s="219"/>
      <c r="PM144" s="219"/>
      <c r="PN144" s="219"/>
      <c r="PO144" s="219"/>
      <c r="PP144" s="219"/>
      <c r="PQ144" s="219"/>
      <c r="PR144" s="219"/>
      <c r="PS144" s="219"/>
      <c r="PT144" s="219"/>
      <c r="PU144" s="219"/>
      <c r="PV144" s="219"/>
      <c r="PW144" s="219"/>
      <c r="PX144" s="219"/>
      <c r="PY144" s="219"/>
      <c r="PZ144" s="219"/>
      <c r="QA144" s="219"/>
      <c r="QB144" s="219"/>
      <c r="QC144" s="219"/>
      <c r="QD144" s="219"/>
      <c r="QE144" s="219"/>
      <c r="QF144" s="219"/>
      <c r="QG144" s="219"/>
      <c r="QH144" s="219"/>
      <c r="QI144" s="219"/>
      <c r="QJ144" s="219"/>
      <c r="QK144" s="219"/>
      <c r="QL144" s="219"/>
      <c r="QM144" s="219"/>
      <c r="QN144" s="219"/>
      <c r="QO144" s="219"/>
      <c r="QP144" s="219"/>
      <c r="QQ144" s="219"/>
      <c r="QR144" s="219"/>
      <c r="QS144" s="219"/>
      <c r="QT144" s="219"/>
      <c r="QU144" s="219"/>
      <c r="QV144" s="219"/>
      <c r="QW144" s="219"/>
      <c r="QX144" s="219"/>
      <c r="QY144" s="219"/>
      <c r="QZ144" s="219"/>
      <c r="RA144" s="219"/>
      <c r="RB144" s="219"/>
      <c r="RC144" s="219"/>
      <c r="RD144" s="219"/>
      <c r="RE144" s="219"/>
      <c r="RF144" s="219"/>
      <c r="RG144" s="219"/>
      <c r="RH144" s="219"/>
      <c r="RI144" s="219"/>
      <c r="RJ144" s="219"/>
      <c r="RK144" s="219"/>
      <c r="RL144" s="219"/>
      <c r="RM144" s="219"/>
      <c r="RN144" s="219"/>
      <c r="RO144" s="219"/>
      <c r="RP144" s="219"/>
      <c r="RQ144" s="219"/>
      <c r="RR144" s="219"/>
      <c r="RS144" s="219"/>
      <c r="RT144" s="219"/>
      <c r="RU144" s="219"/>
      <c r="RV144" s="219"/>
      <c r="RW144" s="219"/>
      <c r="RX144" s="219"/>
      <c r="RY144" s="219"/>
      <c r="RZ144" s="219"/>
      <c r="SA144" s="219"/>
      <c r="SB144" s="219"/>
      <c r="SC144" s="219"/>
      <c r="SD144" s="219"/>
      <c r="SE144" s="219"/>
      <c r="SF144" s="219"/>
      <c r="SG144" s="219"/>
      <c r="SH144" s="219"/>
      <c r="SI144" s="219"/>
      <c r="SJ144" s="219"/>
      <c r="SK144" s="219"/>
      <c r="SL144" s="219"/>
      <c r="SM144" s="219"/>
      <c r="SN144" s="219"/>
      <c r="SO144" s="219"/>
      <c r="SP144" s="219"/>
      <c r="SQ144" s="219"/>
      <c r="SR144" s="219"/>
      <c r="SS144" s="219"/>
      <c r="ST144" s="219"/>
      <c r="SU144" s="219"/>
      <c r="SV144" s="219"/>
      <c r="SW144" s="219"/>
      <c r="SX144" s="219"/>
      <c r="SY144" s="219"/>
      <c r="SZ144" s="219"/>
      <c r="TA144" s="219"/>
      <c r="TB144" s="219"/>
      <c r="TC144" s="219"/>
      <c r="TD144" s="219"/>
      <c r="TE144" s="219"/>
      <c r="TF144" s="219"/>
      <c r="TG144" s="219"/>
      <c r="TH144" s="219"/>
      <c r="TI144" s="219"/>
      <c r="TJ144" s="219"/>
      <c r="TK144" s="219"/>
      <c r="TL144" s="219"/>
      <c r="TM144" s="219"/>
      <c r="TN144" s="219"/>
      <c r="TO144" s="219"/>
      <c r="TP144" s="219"/>
      <c r="TQ144" s="219"/>
      <c r="TR144" s="219"/>
      <c r="TS144" s="219"/>
      <c r="TT144" s="219"/>
      <c r="TU144" s="219"/>
      <c r="TV144" s="219"/>
      <c r="TW144" s="219"/>
      <c r="TX144" s="219"/>
      <c r="TY144" s="219"/>
      <c r="TZ144" s="219"/>
      <c r="UA144" s="219"/>
      <c r="UB144" s="219"/>
      <c r="UC144" s="219"/>
      <c r="UD144" s="219"/>
      <c r="UE144" s="219"/>
      <c r="UF144" s="219"/>
      <c r="UG144" s="219"/>
      <c r="UH144" s="219"/>
      <c r="UI144" s="219"/>
      <c r="UJ144" s="219"/>
      <c r="UK144" s="219"/>
      <c r="UL144" s="219"/>
      <c r="UM144" s="219"/>
      <c r="UN144" s="219"/>
      <c r="UO144" s="219"/>
      <c r="UP144" s="219"/>
      <c r="UQ144" s="219"/>
      <c r="UR144" s="219"/>
      <c r="US144" s="219"/>
      <c r="UT144" s="219"/>
      <c r="UU144" s="219"/>
      <c r="UV144" s="219"/>
      <c r="UW144" s="219"/>
      <c r="UX144" s="219"/>
      <c r="UY144" s="219"/>
      <c r="UZ144" s="219"/>
      <c r="VA144" s="219"/>
      <c r="VB144" s="219"/>
      <c r="VC144" s="219"/>
      <c r="VD144" s="219"/>
      <c r="VE144" s="219"/>
      <c r="VF144" s="219"/>
      <c r="VG144" s="219"/>
      <c r="VH144" s="219"/>
      <c r="VI144" s="219"/>
      <c r="VJ144" s="219"/>
      <c r="VK144" s="219"/>
      <c r="VL144" s="219"/>
      <c r="VM144" s="219"/>
      <c r="VN144" s="219"/>
      <c r="VO144" s="219"/>
      <c r="VP144" s="219"/>
      <c r="VQ144" s="219"/>
      <c r="VR144" s="219"/>
      <c r="VS144" s="219"/>
      <c r="VT144" s="219"/>
      <c r="VU144" s="219"/>
      <c r="VV144" s="219"/>
      <c r="VW144" s="219"/>
      <c r="VX144" s="219"/>
      <c r="VY144" s="219"/>
      <c r="VZ144" s="219"/>
      <c r="WA144" s="219"/>
      <c r="WB144" s="219"/>
      <c r="WC144" s="219"/>
      <c r="WD144" s="219"/>
      <c r="WE144" s="219"/>
      <c r="WF144" s="219"/>
      <c r="WG144" s="219"/>
      <c r="WH144" s="219"/>
      <c r="WI144" s="219"/>
      <c r="WJ144" s="219"/>
      <c r="WK144" s="219"/>
      <c r="WL144" s="219"/>
      <c r="WM144" s="219"/>
      <c r="WN144" s="219"/>
      <c r="WO144" s="219"/>
      <c r="WP144" s="219"/>
      <c r="WQ144" s="219"/>
      <c r="WR144" s="219"/>
      <c r="WS144" s="219"/>
      <c r="WT144" s="219"/>
      <c r="WU144" s="219"/>
      <c r="WV144" s="219"/>
      <c r="WW144" s="219"/>
      <c r="WX144" s="219"/>
      <c r="WY144" s="219"/>
      <c r="WZ144" s="219"/>
      <c r="XA144" s="219"/>
      <c r="XB144" s="219"/>
      <c r="XC144" s="219"/>
      <c r="XD144" s="219"/>
      <c r="XE144" s="219"/>
      <c r="XF144" s="219"/>
      <c r="XG144" s="219"/>
      <c r="XH144" s="219"/>
      <c r="XI144" s="219"/>
      <c r="XJ144" s="219"/>
      <c r="XK144" s="219"/>
      <c r="XL144" s="219"/>
      <c r="XM144" s="219"/>
      <c r="XN144" s="219"/>
      <c r="XO144" s="219"/>
      <c r="XP144" s="219"/>
      <c r="XQ144" s="219"/>
      <c r="XR144" s="219"/>
      <c r="XS144" s="219"/>
      <c r="XT144" s="219"/>
      <c r="XU144" s="219"/>
      <c r="XV144" s="219"/>
      <c r="XW144" s="219"/>
      <c r="XX144" s="219"/>
      <c r="XY144" s="219"/>
      <c r="XZ144" s="219"/>
      <c r="YA144" s="219"/>
      <c r="YB144" s="219"/>
      <c r="YC144" s="219"/>
      <c r="YD144" s="219"/>
      <c r="YE144" s="219"/>
      <c r="YF144" s="219"/>
      <c r="YG144" s="219"/>
      <c r="YH144" s="219"/>
      <c r="YI144" s="219"/>
      <c r="YJ144" s="219"/>
      <c r="YK144" s="219"/>
      <c r="YL144" s="219"/>
      <c r="YM144" s="219"/>
      <c r="YN144" s="219"/>
      <c r="YO144" s="219"/>
      <c r="YP144" s="219"/>
      <c r="YQ144" s="219"/>
      <c r="YR144" s="219"/>
      <c r="YS144" s="219"/>
      <c r="YT144" s="219"/>
      <c r="YU144" s="219"/>
      <c r="YV144" s="219"/>
      <c r="YW144" s="219"/>
      <c r="YX144" s="219"/>
      <c r="YY144" s="219"/>
      <c r="YZ144" s="219"/>
      <c r="ZA144" s="219"/>
      <c r="ZB144" s="219"/>
      <c r="ZC144" s="219"/>
      <c r="ZD144" s="219"/>
      <c r="ZE144" s="219"/>
      <c r="ZF144" s="219"/>
      <c r="ZG144" s="219"/>
      <c r="ZH144" s="219"/>
      <c r="ZI144" s="219"/>
      <c r="ZJ144" s="219"/>
      <c r="ZK144" s="219"/>
      <c r="ZL144" s="219"/>
      <c r="ZM144" s="219"/>
      <c r="ZN144" s="219"/>
      <c r="ZO144" s="219"/>
      <c r="ZP144" s="219"/>
      <c r="ZQ144" s="219"/>
      <c r="ZR144" s="219"/>
      <c r="ZS144" s="219"/>
      <c r="ZT144" s="219"/>
      <c r="ZU144" s="219"/>
      <c r="ZV144" s="219"/>
      <c r="ZW144" s="219"/>
      <c r="ZX144" s="219"/>
      <c r="ZY144" s="219"/>
      <c r="ZZ144" s="219"/>
      <c r="AAA144" s="219"/>
      <c r="AAB144" s="219"/>
      <c r="AAC144" s="219"/>
      <c r="AAD144" s="219"/>
      <c r="AAE144" s="219"/>
      <c r="AAF144" s="219"/>
      <c r="AAG144" s="219"/>
      <c r="AAH144" s="219"/>
      <c r="AAI144" s="219"/>
      <c r="AAJ144" s="219"/>
      <c r="AAK144" s="219"/>
      <c r="AAL144" s="219"/>
      <c r="AAM144" s="219"/>
      <c r="AAN144" s="219"/>
      <c r="AAO144" s="219"/>
      <c r="AAP144" s="219"/>
      <c r="AAQ144" s="219"/>
      <c r="AAR144" s="219"/>
      <c r="AAS144" s="219"/>
      <c r="AAT144" s="219"/>
      <c r="AAU144" s="219"/>
      <c r="AAV144" s="219"/>
      <c r="AAW144" s="219"/>
      <c r="AAX144" s="219"/>
      <c r="AAY144" s="219"/>
      <c r="AAZ144" s="219"/>
      <c r="ABA144" s="219"/>
      <c r="ABB144" s="219"/>
      <c r="ABC144" s="219"/>
      <c r="ABD144" s="219"/>
      <c r="ABE144" s="219"/>
      <c r="ABF144" s="219"/>
      <c r="ABG144" s="219"/>
      <c r="ABH144" s="219"/>
      <c r="ABI144" s="219"/>
      <c r="ABJ144" s="219"/>
      <c r="ABK144" s="219"/>
      <c r="ABL144" s="219"/>
      <c r="ABM144" s="219"/>
      <c r="ABN144" s="219"/>
      <c r="ABO144" s="219"/>
      <c r="ABP144" s="219"/>
      <c r="ABQ144" s="219"/>
      <c r="ABR144" s="219"/>
      <c r="ABS144" s="219"/>
      <c r="ABT144" s="219"/>
      <c r="ABU144" s="219"/>
      <c r="ABV144" s="219"/>
      <c r="ABW144" s="219"/>
      <c r="ABX144" s="219"/>
      <c r="ABY144" s="219"/>
      <c r="ABZ144" s="219"/>
      <c r="ACA144" s="219"/>
      <c r="ACB144" s="219"/>
      <c r="ACC144" s="219"/>
      <c r="ACD144" s="219"/>
      <c r="ACE144" s="219"/>
      <c r="ACF144" s="219"/>
      <c r="ACG144" s="219"/>
      <c r="ACH144" s="219"/>
      <c r="ACI144" s="219"/>
      <c r="ACJ144" s="219"/>
      <c r="ACK144" s="219"/>
      <c r="ACL144" s="219"/>
      <c r="ACM144" s="219"/>
      <c r="ACN144" s="219"/>
      <c r="ACO144" s="219"/>
      <c r="ACP144" s="219"/>
      <c r="ACQ144" s="219"/>
      <c r="ACR144" s="219"/>
      <c r="ACS144" s="219"/>
      <c r="ACT144" s="219"/>
      <c r="ACU144" s="219"/>
      <c r="ACV144" s="219"/>
      <c r="ACW144" s="219"/>
      <c r="ACX144" s="219"/>
      <c r="ACY144" s="219"/>
      <c r="ACZ144" s="219"/>
      <c r="ADA144" s="219"/>
      <c r="ADB144" s="219"/>
      <c r="ADC144" s="219"/>
      <c r="ADD144" s="219"/>
      <c r="ADE144" s="219"/>
      <c r="ADF144" s="219"/>
      <c r="ADG144" s="219"/>
      <c r="ADH144" s="219"/>
      <c r="ADI144" s="219"/>
      <c r="ADJ144" s="219"/>
      <c r="ADK144" s="219"/>
      <c r="ADL144" s="219"/>
      <c r="ADM144" s="219"/>
      <c r="ADN144" s="219"/>
      <c r="ADO144" s="219"/>
      <c r="ADP144" s="219"/>
      <c r="ADQ144" s="219"/>
      <c r="ADR144" s="219"/>
      <c r="ADS144" s="219"/>
      <c r="ADT144" s="219"/>
      <c r="ADU144" s="219"/>
      <c r="ADV144" s="219"/>
      <c r="ADW144" s="219"/>
      <c r="ADX144" s="219"/>
      <c r="ADY144" s="219"/>
      <c r="ADZ144" s="219"/>
      <c r="AEA144" s="219"/>
      <c r="AEB144" s="219"/>
      <c r="AEC144" s="219"/>
      <c r="AED144" s="219"/>
      <c r="AEE144" s="219"/>
      <c r="AEF144" s="219"/>
      <c r="AEG144" s="219"/>
      <c r="AEH144" s="219"/>
      <c r="AEI144" s="219"/>
      <c r="AEJ144" s="219"/>
      <c r="AEK144" s="219"/>
      <c r="AEL144" s="219"/>
      <c r="AEM144" s="219"/>
      <c r="AEN144" s="219"/>
      <c r="AEO144" s="219"/>
      <c r="AEP144" s="219"/>
      <c r="AEQ144" s="219"/>
      <c r="AER144" s="219"/>
      <c r="AES144" s="219"/>
      <c r="AET144" s="219"/>
      <c r="AEU144" s="219"/>
      <c r="AEV144" s="219"/>
      <c r="AEW144" s="219"/>
      <c r="AEX144" s="219"/>
      <c r="AEY144" s="219"/>
      <c r="AEZ144" s="219"/>
      <c r="AFA144" s="219"/>
      <c r="AFB144" s="219"/>
      <c r="AFC144" s="219"/>
      <c r="AFD144" s="219"/>
      <c r="AFE144" s="219"/>
      <c r="AFF144" s="219"/>
      <c r="AFG144" s="219"/>
      <c r="AFH144" s="219"/>
      <c r="AFI144" s="219"/>
      <c r="AFJ144" s="219"/>
      <c r="AFK144" s="219"/>
      <c r="AFL144" s="219"/>
      <c r="AFM144" s="219"/>
      <c r="AFN144" s="219"/>
      <c r="AFO144" s="219"/>
      <c r="AFP144" s="219"/>
      <c r="AFQ144" s="219"/>
      <c r="AFR144" s="219"/>
      <c r="AFS144" s="219"/>
      <c r="AFT144" s="219"/>
      <c r="AFU144" s="219"/>
      <c r="AFV144" s="219"/>
      <c r="AFW144" s="219"/>
      <c r="AFX144" s="219"/>
      <c r="AFY144" s="219"/>
      <c r="AFZ144" s="219"/>
      <c r="AGA144" s="219"/>
      <c r="AGB144" s="219"/>
      <c r="AGC144" s="219"/>
      <c r="AGD144" s="219"/>
      <c r="AGE144" s="219"/>
      <c r="AGF144" s="219"/>
      <c r="AGG144" s="219"/>
      <c r="AGH144" s="219"/>
      <c r="AGI144" s="219"/>
      <c r="AGJ144" s="219"/>
      <c r="AGK144" s="219"/>
      <c r="AGL144" s="219"/>
      <c r="AGM144" s="219"/>
      <c r="AGN144" s="219"/>
      <c r="AGO144" s="219"/>
      <c r="AGP144" s="219"/>
      <c r="AGQ144" s="219"/>
      <c r="AGR144" s="219"/>
      <c r="AGS144" s="219"/>
      <c r="AGT144" s="219"/>
      <c r="AGU144" s="219"/>
      <c r="AGV144" s="219"/>
      <c r="AGW144" s="219"/>
      <c r="AGX144" s="219"/>
      <c r="AGY144" s="219"/>
      <c r="AGZ144" s="219"/>
      <c r="AHA144" s="219"/>
      <c r="AHB144" s="219"/>
      <c r="AHC144" s="219"/>
      <c r="AHD144" s="219"/>
      <c r="AHE144" s="219"/>
      <c r="AHF144" s="219"/>
      <c r="AHG144" s="219"/>
      <c r="AHH144" s="219"/>
      <c r="AHI144" s="219"/>
      <c r="AHJ144" s="219"/>
      <c r="AHK144" s="219"/>
      <c r="AHL144" s="219"/>
      <c r="AHM144" s="219"/>
      <c r="AHN144" s="219"/>
      <c r="AHO144" s="219"/>
      <c r="AHP144" s="219"/>
      <c r="AHQ144" s="219"/>
      <c r="AHR144" s="219"/>
      <c r="AHS144" s="219"/>
      <c r="AHT144" s="219"/>
      <c r="AHU144" s="219"/>
      <c r="AHV144" s="219"/>
      <c r="AHW144" s="219"/>
      <c r="AHX144" s="219"/>
      <c r="AHY144" s="219"/>
      <c r="AHZ144" s="219"/>
      <c r="AIA144" s="219"/>
      <c r="AIB144" s="219"/>
      <c r="AIC144" s="219"/>
      <c r="AID144" s="219"/>
      <c r="AIE144" s="219"/>
      <c r="AIF144" s="219"/>
      <c r="AIG144" s="219"/>
      <c r="AIH144" s="219"/>
      <c r="AII144" s="219"/>
      <c r="AIJ144" s="219"/>
      <c r="AIK144" s="219"/>
      <c r="AIL144" s="219"/>
      <c r="AIM144" s="219"/>
      <c r="AIN144" s="219"/>
      <c r="AIO144" s="219"/>
      <c r="AIP144" s="219"/>
      <c r="AIQ144" s="219"/>
      <c r="AIR144" s="219"/>
      <c r="AIS144" s="219"/>
      <c r="AIT144" s="219"/>
      <c r="AIU144" s="219"/>
      <c r="AIV144" s="219"/>
      <c r="AIW144" s="219"/>
      <c r="AIX144" s="219"/>
      <c r="AIY144" s="219"/>
      <c r="AIZ144" s="219"/>
      <c r="AJA144" s="219"/>
      <c r="AJB144" s="219"/>
      <c r="AJC144" s="219"/>
      <c r="AJD144" s="219"/>
      <c r="AJE144" s="219"/>
      <c r="AJF144" s="219"/>
      <c r="AJG144" s="219"/>
      <c r="AJH144" s="219"/>
      <c r="AJI144" s="219"/>
      <c r="AJJ144" s="219"/>
      <c r="AJK144" s="219"/>
      <c r="AJL144" s="219"/>
      <c r="AJM144" s="219"/>
      <c r="AJN144" s="219"/>
      <c r="AJO144" s="219"/>
      <c r="AJP144" s="219"/>
      <c r="AJQ144" s="219"/>
      <c r="AJR144" s="219"/>
      <c r="AJS144" s="219"/>
      <c r="AJT144" s="219"/>
      <c r="AJU144" s="219"/>
      <c r="AJV144" s="219"/>
      <c r="AJW144" s="219"/>
      <c r="AJX144" s="219"/>
      <c r="AJY144" s="219"/>
      <c r="AJZ144" s="219"/>
      <c r="AKA144" s="219"/>
      <c r="AKB144" s="219"/>
      <c r="AKC144" s="219"/>
      <c r="AKD144" s="219"/>
      <c r="AKE144" s="219"/>
      <c r="AKF144" s="219"/>
      <c r="AKG144" s="219"/>
      <c r="AKH144" s="219"/>
      <c r="AKI144" s="219"/>
      <c r="AKJ144" s="219"/>
      <c r="AKK144" s="219"/>
      <c r="AKL144" s="219"/>
      <c r="AKM144" s="219"/>
      <c r="AKN144" s="219"/>
      <c r="AKO144" s="219"/>
      <c r="AKP144" s="219"/>
      <c r="AKQ144" s="219"/>
      <c r="AKR144" s="219"/>
      <c r="AKS144" s="219"/>
      <c r="AKT144" s="219"/>
      <c r="AKU144" s="219"/>
      <c r="AKV144" s="219"/>
      <c r="AKW144" s="219"/>
      <c r="AKX144" s="219"/>
      <c r="AKY144" s="219"/>
      <c r="AKZ144" s="219"/>
      <c r="ALA144" s="219"/>
      <c r="ALB144" s="219"/>
      <c r="ALC144" s="219"/>
      <c r="ALD144" s="219"/>
      <c r="ALE144" s="219"/>
      <c r="ALF144" s="219"/>
      <c r="ALG144" s="219"/>
      <c r="ALH144" s="219"/>
      <c r="ALI144" s="219"/>
      <c r="ALJ144" s="219"/>
      <c r="ALK144" s="219"/>
      <c r="ALL144" s="219"/>
      <c r="ALM144" s="219"/>
      <c r="ALN144" s="219"/>
      <c r="ALO144" s="219"/>
      <c r="ALP144" s="219"/>
      <c r="ALQ144" s="219"/>
      <c r="ALR144" s="219"/>
      <c r="ALS144" s="219"/>
      <c r="ALT144" s="219"/>
      <c r="ALU144" s="219"/>
      <c r="ALV144" s="134"/>
      <c r="ALW144" s="134"/>
      <c r="ALX144" s="134"/>
    </row>
    <row r="145" spans="1:1012" s="137" customFormat="1">
      <c r="A145" s="220"/>
      <c r="B145" s="221"/>
      <c r="C145" s="218"/>
      <c r="D145" s="223"/>
      <c r="E145" s="224"/>
      <c r="F145" s="224"/>
      <c r="G145" s="224"/>
      <c r="H145" s="224"/>
      <c r="I145" s="225"/>
      <c r="J145" s="218"/>
      <c r="K145" s="218"/>
      <c r="L145" s="218"/>
      <c r="M145" s="218"/>
      <c r="N145" s="218"/>
      <c r="O145" s="218"/>
      <c r="P145" s="218"/>
      <c r="Q145" s="218"/>
      <c r="R145" s="218"/>
      <c r="S145" s="218"/>
      <c r="T145" s="218"/>
      <c r="U145" s="218"/>
      <c r="V145" s="218"/>
      <c r="W145" s="218"/>
      <c r="X145" s="218"/>
      <c r="Y145" s="218"/>
      <c r="Z145" s="218"/>
      <c r="AA145" s="218"/>
      <c r="AB145" s="218"/>
      <c r="AC145" s="218"/>
      <c r="AD145" s="218"/>
      <c r="AE145" s="218"/>
      <c r="AF145" s="218"/>
      <c r="AG145" s="218"/>
      <c r="AH145" s="218"/>
      <c r="AI145" s="218"/>
      <c r="AJ145" s="218"/>
      <c r="AK145" s="218"/>
      <c r="AL145" s="218"/>
      <c r="AM145" s="218"/>
      <c r="AN145" s="218"/>
      <c r="AO145" s="218"/>
      <c r="AP145" s="218"/>
      <c r="AQ145" s="218"/>
      <c r="AR145" s="218"/>
      <c r="AS145" s="218"/>
      <c r="AT145" s="218"/>
      <c r="AU145" s="218"/>
      <c r="AV145" s="218"/>
      <c r="AW145" s="218"/>
      <c r="AX145" s="218"/>
      <c r="AY145" s="218"/>
      <c r="AZ145" s="218"/>
      <c r="BA145" s="218"/>
      <c r="BB145" s="218"/>
      <c r="BC145" s="218"/>
      <c r="BD145" s="218"/>
      <c r="BE145" s="218"/>
      <c r="BF145" s="218"/>
      <c r="BG145" s="218"/>
      <c r="BH145" s="218"/>
      <c r="BI145" s="218"/>
      <c r="BJ145" s="218"/>
      <c r="BK145" s="218"/>
      <c r="BL145" s="218"/>
      <c r="BM145" s="218"/>
      <c r="BN145" s="218"/>
      <c r="BO145" s="218"/>
      <c r="BP145" s="218"/>
      <c r="BQ145" s="218"/>
      <c r="BR145" s="218"/>
      <c r="BS145" s="218"/>
      <c r="BT145" s="218"/>
      <c r="BU145" s="218"/>
      <c r="BV145" s="218"/>
      <c r="BW145" s="218"/>
      <c r="BX145" s="218"/>
      <c r="BY145" s="218"/>
      <c r="BZ145" s="218"/>
      <c r="CA145" s="218"/>
      <c r="CB145" s="218"/>
      <c r="CC145" s="218"/>
      <c r="CD145" s="218"/>
      <c r="CE145" s="218"/>
      <c r="CF145" s="218"/>
      <c r="CG145" s="218"/>
      <c r="CH145" s="218"/>
      <c r="CI145" s="218"/>
      <c r="CJ145" s="218"/>
      <c r="CK145" s="218"/>
      <c r="CL145" s="218"/>
      <c r="CM145" s="218"/>
      <c r="CN145" s="218"/>
      <c r="CO145" s="218"/>
      <c r="CP145" s="218"/>
      <c r="CQ145" s="218"/>
      <c r="CR145" s="218"/>
      <c r="CS145" s="218"/>
      <c r="CT145" s="218"/>
      <c r="CU145" s="218"/>
      <c r="CV145" s="218"/>
      <c r="CW145" s="218"/>
      <c r="CX145" s="218"/>
      <c r="CY145" s="218"/>
      <c r="CZ145" s="218"/>
      <c r="DA145" s="218"/>
      <c r="DB145" s="218"/>
      <c r="DC145" s="218"/>
      <c r="DD145" s="218"/>
      <c r="DE145" s="218"/>
      <c r="DF145" s="218"/>
      <c r="DG145" s="218"/>
      <c r="DH145" s="218"/>
      <c r="DI145" s="218"/>
      <c r="DJ145" s="218"/>
      <c r="DK145" s="218"/>
      <c r="DL145" s="218"/>
      <c r="DM145" s="218"/>
      <c r="DN145" s="218"/>
      <c r="DO145" s="218"/>
      <c r="DP145" s="218"/>
      <c r="DQ145" s="218"/>
      <c r="DR145" s="218"/>
      <c r="DS145" s="218"/>
      <c r="DT145" s="218"/>
      <c r="DU145" s="218"/>
      <c r="DV145" s="218"/>
      <c r="DW145" s="218"/>
      <c r="DX145" s="218"/>
      <c r="DY145" s="218"/>
      <c r="DZ145" s="218"/>
      <c r="EA145" s="218"/>
      <c r="EB145" s="218"/>
      <c r="EC145" s="218"/>
      <c r="ED145" s="218"/>
      <c r="EE145" s="218"/>
      <c r="EF145" s="218"/>
      <c r="EG145" s="218"/>
      <c r="EH145" s="218"/>
      <c r="EI145" s="218"/>
      <c r="EJ145" s="218"/>
      <c r="EK145" s="218"/>
      <c r="EL145" s="218"/>
      <c r="EM145" s="218"/>
      <c r="EN145" s="218"/>
      <c r="EO145" s="218"/>
      <c r="EP145" s="218"/>
      <c r="EQ145" s="218"/>
      <c r="ER145" s="218"/>
      <c r="ES145" s="218"/>
      <c r="ET145" s="218"/>
      <c r="EU145" s="218"/>
      <c r="EV145" s="218"/>
      <c r="EW145" s="218"/>
      <c r="EX145" s="218"/>
      <c r="EY145" s="218"/>
      <c r="EZ145" s="218"/>
      <c r="FA145" s="218"/>
      <c r="FB145" s="218"/>
      <c r="FC145" s="218"/>
      <c r="FD145" s="218"/>
      <c r="FE145" s="218"/>
      <c r="FF145" s="218"/>
      <c r="FG145" s="218"/>
      <c r="FH145" s="218"/>
      <c r="FI145" s="218"/>
      <c r="FJ145" s="218"/>
      <c r="FK145" s="218"/>
      <c r="FL145" s="218"/>
      <c r="FM145" s="218"/>
      <c r="FN145" s="218"/>
      <c r="FO145" s="218"/>
      <c r="FP145" s="218"/>
      <c r="FQ145" s="218"/>
      <c r="FR145" s="218"/>
      <c r="FS145" s="218"/>
      <c r="FT145" s="218"/>
      <c r="FU145" s="218"/>
      <c r="FV145" s="218"/>
      <c r="FW145" s="218"/>
      <c r="FX145" s="218"/>
      <c r="FY145" s="218"/>
      <c r="FZ145" s="218"/>
      <c r="GA145" s="218"/>
      <c r="GB145" s="218"/>
      <c r="GC145" s="218"/>
      <c r="GD145" s="218"/>
      <c r="GE145" s="218"/>
      <c r="GF145" s="218"/>
      <c r="GG145" s="218"/>
      <c r="GH145" s="218"/>
      <c r="GI145" s="218"/>
      <c r="GJ145" s="218"/>
      <c r="GK145" s="218"/>
      <c r="GL145" s="218"/>
      <c r="GM145" s="218"/>
      <c r="GN145" s="218"/>
      <c r="GO145" s="218"/>
      <c r="GP145" s="218"/>
      <c r="GQ145" s="218"/>
      <c r="GR145" s="218"/>
      <c r="GS145" s="218"/>
      <c r="GT145" s="218"/>
      <c r="GU145" s="218"/>
      <c r="GV145" s="218"/>
      <c r="GW145" s="218"/>
      <c r="GX145" s="218"/>
      <c r="GY145" s="218"/>
      <c r="GZ145" s="218"/>
      <c r="HA145" s="218"/>
      <c r="HB145" s="218"/>
      <c r="HC145" s="218"/>
      <c r="HD145" s="218"/>
      <c r="HE145" s="218"/>
      <c r="HF145" s="218"/>
      <c r="HG145" s="218"/>
      <c r="HH145" s="218"/>
      <c r="HI145" s="218"/>
      <c r="HJ145" s="218"/>
      <c r="HK145" s="218"/>
      <c r="HL145" s="218"/>
      <c r="HM145" s="218"/>
      <c r="HN145" s="218"/>
      <c r="HO145" s="218"/>
      <c r="HP145" s="218"/>
      <c r="HQ145" s="218"/>
      <c r="HR145" s="218"/>
      <c r="HS145" s="218"/>
      <c r="HT145" s="218"/>
      <c r="HU145" s="218"/>
      <c r="HV145" s="218"/>
      <c r="HW145" s="218"/>
      <c r="HX145" s="218"/>
      <c r="HY145" s="218"/>
      <c r="HZ145" s="218"/>
      <c r="IA145" s="218"/>
      <c r="IB145" s="218"/>
      <c r="IC145" s="218"/>
      <c r="ID145" s="218"/>
      <c r="IE145" s="218"/>
      <c r="IF145" s="218"/>
      <c r="IG145" s="218"/>
      <c r="IH145" s="219"/>
      <c r="II145" s="219"/>
      <c r="IJ145" s="219"/>
      <c r="IK145" s="219"/>
      <c r="IL145" s="219"/>
      <c r="IM145" s="219"/>
      <c r="IN145" s="219"/>
      <c r="IO145" s="219"/>
      <c r="IP145" s="219"/>
      <c r="IQ145" s="219"/>
      <c r="IR145" s="219"/>
      <c r="IS145" s="219"/>
      <c r="IT145" s="219"/>
      <c r="IU145" s="219"/>
      <c r="IV145" s="219"/>
      <c r="IW145" s="219"/>
      <c r="IX145" s="219"/>
      <c r="IY145" s="219"/>
      <c r="IZ145" s="219"/>
      <c r="JA145" s="219"/>
      <c r="JB145" s="219"/>
      <c r="JC145" s="219"/>
      <c r="JD145" s="219"/>
      <c r="JE145" s="219"/>
      <c r="JF145" s="219"/>
      <c r="JG145" s="219"/>
      <c r="JH145" s="219"/>
      <c r="JI145" s="219"/>
      <c r="JJ145" s="219"/>
      <c r="JK145" s="219"/>
      <c r="JL145" s="219"/>
      <c r="JM145" s="219"/>
      <c r="JN145" s="219"/>
      <c r="JO145" s="219"/>
      <c r="JP145" s="219"/>
      <c r="JQ145" s="219"/>
      <c r="JR145" s="219"/>
      <c r="JS145" s="219"/>
      <c r="JT145" s="219"/>
      <c r="JU145" s="219"/>
      <c r="JV145" s="219"/>
      <c r="JW145" s="219"/>
      <c r="JX145" s="219"/>
      <c r="JY145" s="219"/>
      <c r="JZ145" s="219"/>
      <c r="KA145" s="219"/>
      <c r="KB145" s="219"/>
      <c r="KC145" s="219"/>
      <c r="KD145" s="219"/>
      <c r="KE145" s="219"/>
      <c r="KF145" s="219"/>
      <c r="KG145" s="219"/>
      <c r="KH145" s="219"/>
      <c r="KI145" s="219"/>
      <c r="KJ145" s="219"/>
      <c r="KK145" s="219"/>
      <c r="KL145" s="219"/>
      <c r="KM145" s="219"/>
      <c r="KN145" s="219"/>
      <c r="KO145" s="219"/>
      <c r="KP145" s="219"/>
      <c r="KQ145" s="219"/>
      <c r="KR145" s="219"/>
      <c r="KS145" s="219"/>
      <c r="KT145" s="219"/>
      <c r="KU145" s="219"/>
      <c r="KV145" s="219"/>
      <c r="KW145" s="219"/>
      <c r="KX145" s="219"/>
      <c r="KY145" s="219"/>
      <c r="KZ145" s="219"/>
      <c r="LA145" s="219"/>
      <c r="LB145" s="219"/>
      <c r="LC145" s="219"/>
      <c r="LD145" s="219"/>
      <c r="LE145" s="219"/>
      <c r="LF145" s="219"/>
      <c r="LG145" s="219"/>
      <c r="LH145" s="219"/>
      <c r="LI145" s="219"/>
      <c r="LJ145" s="219"/>
      <c r="LK145" s="219"/>
      <c r="LL145" s="219"/>
      <c r="LM145" s="219"/>
      <c r="LN145" s="219"/>
      <c r="LO145" s="219"/>
      <c r="LP145" s="219"/>
      <c r="LQ145" s="219"/>
      <c r="LR145" s="219"/>
      <c r="LS145" s="219"/>
      <c r="LT145" s="219"/>
      <c r="LU145" s="219"/>
      <c r="LV145" s="219"/>
      <c r="LW145" s="219"/>
      <c r="LX145" s="219"/>
      <c r="LY145" s="219"/>
      <c r="LZ145" s="219"/>
      <c r="MA145" s="219"/>
      <c r="MB145" s="219"/>
      <c r="MC145" s="219"/>
      <c r="MD145" s="219"/>
      <c r="ME145" s="219"/>
      <c r="MF145" s="219"/>
      <c r="MG145" s="219"/>
      <c r="MH145" s="219"/>
      <c r="MI145" s="219"/>
      <c r="MJ145" s="219"/>
      <c r="MK145" s="219"/>
      <c r="ML145" s="219"/>
      <c r="MM145" s="219"/>
      <c r="MN145" s="219"/>
      <c r="MO145" s="219"/>
      <c r="MP145" s="219"/>
      <c r="MQ145" s="219"/>
      <c r="MR145" s="219"/>
      <c r="MS145" s="219"/>
      <c r="MT145" s="219"/>
      <c r="MU145" s="219"/>
      <c r="MV145" s="219"/>
      <c r="MW145" s="219"/>
      <c r="MX145" s="219"/>
      <c r="MY145" s="219"/>
      <c r="MZ145" s="219"/>
      <c r="NA145" s="219"/>
      <c r="NB145" s="219"/>
      <c r="NC145" s="219"/>
      <c r="ND145" s="219"/>
      <c r="NE145" s="219"/>
      <c r="NF145" s="219"/>
      <c r="NG145" s="219"/>
      <c r="NH145" s="219"/>
      <c r="NI145" s="219"/>
      <c r="NJ145" s="219"/>
      <c r="NK145" s="219"/>
      <c r="NL145" s="219"/>
      <c r="NM145" s="219"/>
      <c r="NN145" s="219"/>
      <c r="NO145" s="219"/>
      <c r="NP145" s="219"/>
      <c r="NQ145" s="219"/>
      <c r="NR145" s="219"/>
      <c r="NS145" s="219"/>
      <c r="NT145" s="219"/>
      <c r="NU145" s="219"/>
      <c r="NV145" s="219"/>
      <c r="NW145" s="219"/>
      <c r="NX145" s="219"/>
      <c r="NY145" s="219"/>
      <c r="NZ145" s="219"/>
      <c r="OA145" s="219"/>
      <c r="OB145" s="219"/>
      <c r="OC145" s="219"/>
      <c r="OD145" s="219"/>
      <c r="OE145" s="219"/>
      <c r="OF145" s="219"/>
      <c r="OG145" s="219"/>
      <c r="OH145" s="219"/>
      <c r="OI145" s="219"/>
      <c r="OJ145" s="219"/>
      <c r="OK145" s="219"/>
      <c r="OL145" s="219"/>
      <c r="OM145" s="219"/>
      <c r="ON145" s="219"/>
      <c r="OO145" s="219"/>
      <c r="OP145" s="219"/>
      <c r="OQ145" s="219"/>
      <c r="OR145" s="219"/>
      <c r="OS145" s="219"/>
      <c r="OT145" s="219"/>
      <c r="OU145" s="219"/>
      <c r="OV145" s="219"/>
      <c r="OW145" s="219"/>
      <c r="OX145" s="219"/>
      <c r="OY145" s="219"/>
      <c r="OZ145" s="219"/>
      <c r="PA145" s="219"/>
      <c r="PB145" s="219"/>
      <c r="PC145" s="219"/>
      <c r="PD145" s="219"/>
      <c r="PE145" s="219"/>
      <c r="PF145" s="219"/>
      <c r="PG145" s="219"/>
      <c r="PH145" s="219"/>
      <c r="PI145" s="219"/>
      <c r="PJ145" s="219"/>
      <c r="PK145" s="219"/>
      <c r="PL145" s="219"/>
      <c r="PM145" s="219"/>
      <c r="PN145" s="219"/>
      <c r="PO145" s="219"/>
      <c r="PP145" s="219"/>
      <c r="PQ145" s="219"/>
      <c r="PR145" s="219"/>
      <c r="PS145" s="219"/>
      <c r="PT145" s="219"/>
      <c r="PU145" s="219"/>
      <c r="PV145" s="219"/>
      <c r="PW145" s="219"/>
      <c r="PX145" s="219"/>
      <c r="PY145" s="219"/>
      <c r="PZ145" s="219"/>
      <c r="QA145" s="219"/>
      <c r="QB145" s="219"/>
      <c r="QC145" s="219"/>
      <c r="QD145" s="219"/>
      <c r="QE145" s="219"/>
      <c r="QF145" s="219"/>
      <c r="QG145" s="219"/>
      <c r="QH145" s="219"/>
      <c r="QI145" s="219"/>
      <c r="QJ145" s="219"/>
      <c r="QK145" s="219"/>
      <c r="QL145" s="219"/>
      <c r="QM145" s="219"/>
      <c r="QN145" s="219"/>
      <c r="QO145" s="219"/>
      <c r="QP145" s="219"/>
      <c r="QQ145" s="219"/>
      <c r="QR145" s="219"/>
      <c r="QS145" s="219"/>
      <c r="QT145" s="219"/>
      <c r="QU145" s="219"/>
      <c r="QV145" s="219"/>
      <c r="QW145" s="219"/>
      <c r="QX145" s="219"/>
      <c r="QY145" s="219"/>
      <c r="QZ145" s="219"/>
      <c r="RA145" s="219"/>
      <c r="RB145" s="219"/>
      <c r="RC145" s="219"/>
      <c r="RD145" s="219"/>
      <c r="RE145" s="219"/>
      <c r="RF145" s="219"/>
      <c r="RG145" s="219"/>
      <c r="RH145" s="219"/>
      <c r="RI145" s="219"/>
      <c r="RJ145" s="219"/>
      <c r="RK145" s="219"/>
      <c r="RL145" s="219"/>
      <c r="RM145" s="219"/>
      <c r="RN145" s="219"/>
      <c r="RO145" s="219"/>
      <c r="RP145" s="219"/>
      <c r="RQ145" s="219"/>
      <c r="RR145" s="219"/>
      <c r="RS145" s="219"/>
      <c r="RT145" s="219"/>
      <c r="RU145" s="219"/>
      <c r="RV145" s="219"/>
      <c r="RW145" s="219"/>
      <c r="RX145" s="219"/>
      <c r="RY145" s="219"/>
      <c r="RZ145" s="219"/>
      <c r="SA145" s="219"/>
      <c r="SB145" s="219"/>
      <c r="SC145" s="219"/>
      <c r="SD145" s="219"/>
      <c r="SE145" s="219"/>
      <c r="SF145" s="219"/>
      <c r="SG145" s="219"/>
      <c r="SH145" s="219"/>
      <c r="SI145" s="219"/>
      <c r="SJ145" s="219"/>
      <c r="SK145" s="219"/>
      <c r="SL145" s="219"/>
      <c r="SM145" s="219"/>
      <c r="SN145" s="219"/>
      <c r="SO145" s="219"/>
      <c r="SP145" s="219"/>
      <c r="SQ145" s="219"/>
      <c r="SR145" s="219"/>
      <c r="SS145" s="219"/>
      <c r="ST145" s="219"/>
      <c r="SU145" s="219"/>
      <c r="SV145" s="219"/>
      <c r="SW145" s="219"/>
      <c r="SX145" s="219"/>
      <c r="SY145" s="219"/>
      <c r="SZ145" s="219"/>
      <c r="TA145" s="219"/>
      <c r="TB145" s="219"/>
      <c r="TC145" s="219"/>
      <c r="TD145" s="219"/>
      <c r="TE145" s="219"/>
      <c r="TF145" s="219"/>
      <c r="TG145" s="219"/>
      <c r="TH145" s="219"/>
      <c r="TI145" s="219"/>
      <c r="TJ145" s="219"/>
      <c r="TK145" s="219"/>
      <c r="TL145" s="219"/>
      <c r="TM145" s="219"/>
      <c r="TN145" s="219"/>
      <c r="TO145" s="219"/>
      <c r="TP145" s="219"/>
      <c r="TQ145" s="219"/>
      <c r="TR145" s="219"/>
      <c r="TS145" s="219"/>
      <c r="TT145" s="219"/>
      <c r="TU145" s="219"/>
      <c r="TV145" s="219"/>
      <c r="TW145" s="219"/>
      <c r="TX145" s="219"/>
      <c r="TY145" s="219"/>
      <c r="TZ145" s="219"/>
      <c r="UA145" s="219"/>
      <c r="UB145" s="219"/>
      <c r="UC145" s="219"/>
      <c r="UD145" s="219"/>
      <c r="UE145" s="219"/>
      <c r="UF145" s="219"/>
      <c r="UG145" s="219"/>
      <c r="UH145" s="219"/>
      <c r="UI145" s="219"/>
      <c r="UJ145" s="219"/>
      <c r="UK145" s="219"/>
      <c r="UL145" s="219"/>
      <c r="UM145" s="219"/>
      <c r="UN145" s="219"/>
      <c r="UO145" s="219"/>
      <c r="UP145" s="219"/>
      <c r="UQ145" s="219"/>
      <c r="UR145" s="219"/>
      <c r="US145" s="219"/>
      <c r="UT145" s="219"/>
      <c r="UU145" s="219"/>
      <c r="UV145" s="219"/>
      <c r="UW145" s="219"/>
      <c r="UX145" s="219"/>
      <c r="UY145" s="219"/>
      <c r="UZ145" s="219"/>
      <c r="VA145" s="219"/>
      <c r="VB145" s="219"/>
      <c r="VC145" s="219"/>
      <c r="VD145" s="219"/>
      <c r="VE145" s="219"/>
      <c r="VF145" s="219"/>
      <c r="VG145" s="219"/>
      <c r="VH145" s="219"/>
      <c r="VI145" s="219"/>
      <c r="VJ145" s="219"/>
      <c r="VK145" s="219"/>
      <c r="VL145" s="219"/>
      <c r="VM145" s="219"/>
      <c r="VN145" s="219"/>
      <c r="VO145" s="219"/>
      <c r="VP145" s="219"/>
      <c r="VQ145" s="219"/>
      <c r="VR145" s="219"/>
      <c r="VS145" s="219"/>
      <c r="VT145" s="219"/>
      <c r="VU145" s="219"/>
      <c r="VV145" s="219"/>
      <c r="VW145" s="219"/>
      <c r="VX145" s="219"/>
      <c r="VY145" s="219"/>
      <c r="VZ145" s="219"/>
      <c r="WA145" s="219"/>
      <c r="WB145" s="219"/>
      <c r="WC145" s="219"/>
      <c r="WD145" s="219"/>
      <c r="WE145" s="219"/>
      <c r="WF145" s="219"/>
      <c r="WG145" s="219"/>
      <c r="WH145" s="219"/>
      <c r="WI145" s="219"/>
      <c r="WJ145" s="219"/>
      <c r="WK145" s="219"/>
      <c r="WL145" s="219"/>
      <c r="WM145" s="219"/>
      <c r="WN145" s="219"/>
      <c r="WO145" s="219"/>
      <c r="WP145" s="219"/>
      <c r="WQ145" s="219"/>
      <c r="WR145" s="219"/>
      <c r="WS145" s="219"/>
      <c r="WT145" s="219"/>
      <c r="WU145" s="219"/>
      <c r="WV145" s="219"/>
      <c r="WW145" s="219"/>
      <c r="WX145" s="219"/>
      <c r="WY145" s="219"/>
      <c r="WZ145" s="219"/>
      <c r="XA145" s="219"/>
      <c r="XB145" s="219"/>
      <c r="XC145" s="219"/>
      <c r="XD145" s="219"/>
      <c r="XE145" s="219"/>
      <c r="XF145" s="219"/>
      <c r="XG145" s="219"/>
      <c r="XH145" s="219"/>
      <c r="XI145" s="219"/>
      <c r="XJ145" s="219"/>
      <c r="XK145" s="219"/>
      <c r="XL145" s="219"/>
      <c r="XM145" s="219"/>
      <c r="XN145" s="219"/>
      <c r="XO145" s="219"/>
      <c r="XP145" s="219"/>
      <c r="XQ145" s="219"/>
      <c r="XR145" s="219"/>
      <c r="XS145" s="219"/>
      <c r="XT145" s="219"/>
      <c r="XU145" s="219"/>
      <c r="XV145" s="219"/>
      <c r="XW145" s="219"/>
      <c r="XX145" s="219"/>
      <c r="XY145" s="219"/>
      <c r="XZ145" s="219"/>
      <c r="YA145" s="219"/>
      <c r="YB145" s="219"/>
      <c r="YC145" s="219"/>
      <c r="YD145" s="219"/>
      <c r="YE145" s="219"/>
      <c r="YF145" s="219"/>
      <c r="YG145" s="219"/>
      <c r="YH145" s="219"/>
      <c r="YI145" s="219"/>
      <c r="YJ145" s="219"/>
      <c r="YK145" s="219"/>
      <c r="YL145" s="219"/>
      <c r="YM145" s="219"/>
      <c r="YN145" s="219"/>
      <c r="YO145" s="219"/>
      <c r="YP145" s="219"/>
      <c r="YQ145" s="219"/>
      <c r="YR145" s="219"/>
      <c r="YS145" s="219"/>
      <c r="YT145" s="219"/>
      <c r="YU145" s="219"/>
      <c r="YV145" s="219"/>
      <c r="YW145" s="219"/>
      <c r="YX145" s="219"/>
      <c r="YY145" s="219"/>
      <c r="YZ145" s="219"/>
      <c r="ZA145" s="219"/>
      <c r="ZB145" s="219"/>
      <c r="ZC145" s="219"/>
      <c r="ZD145" s="219"/>
      <c r="ZE145" s="219"/>
      <c r="ZF145" s="219"/>
      <c r="ZG145" s="219"/>
      <c r="ZH145" s="219"/>
      <c r="ZI145" s="219"/>
      <c r="ZJ145" s="219"/>
      <c r="ZK145" s="219"/>
      <c r="ZL145" s="219"/>
      <c r="ZM145" s="219"/>
      <c r="ZN145" s="219"/>
      <c r="ZO145" s="219"/>
      <c r="ZP145" s="219"/>
      <c r="ZQ145" s="219"/>
      <c r="ZR145" s="219"/>
      <c r="ZS145" s="219"/>
      <c r="ZT145" s="219"/>
      <c r="ZU145" s="219"/>
      <c r="ZV145" s="219"/>
      <c r="ZW145" s="219"/>
      <c r="ZX145" s="219"/>
      <c r="ZY145" s="219"/>
      <c r="ZZ145" s="219"/>
      <c r="AAA145" s="219"/>
      <c r="AAB145" s="219"/>
      <c r="AAC145" s="219"/>
      <c r="AAD145" s="219"/>
      <c r="AAE145" s="219"/>
      <c r="AAF145" s="219"/>
      <c r="AAG145" s="219"/>
      <c r="AAH145" s="219"/>
      <c r="AAI145" s="219"/>
      <c r="AAJ145" s="219"/>
      <c r="AAK145" s="219"/>
      <c r="AAL145" s="219"/>
      <c r="AAM145" s="219"/>
      <c r="AAN145" s="219"/>
      <c r="AAO145" s="219"/>
      <c r="AAP145" s="219"/>
      <c r="AAQ145" s="219"/>
      <c r="AAR145" s="219"/>
      <c r="AAS145" s="219"/>
      <c r="AAT145" s="219"/>
      <c r="AAU145" s="219"/>
      <c r="AAV145" s="219"/>
      <c r="AAW145" s="219"/>
      <c r="AAX145" s="219"/>
      <c r="AAY145" s="219"/>
      <c r="AAZ145" s="219"/>
      <c r="ABA145" s="219"/>
      <c r="ABB145" s="219"/>
      <c r="ABC145" s="219"/>
      <c r="ABD145" s="219"/>
      <c r="ABE145" s="219"/>
      <c r="ABF145" s="219"/>
      <c r="ABG145" s="219"/>
      <c r="ABH145" s="219"/>
      <c r="ABI145" s="219"/>
      <c r="ABJ145" s="219"/>
      <c r="ABK145" s="219"/>
      <c r="ABL145" s="219"/>
      <c r="ABM145" s="219"/>
      <c r="ABN145" s="219"/>
      <c r="ABO145" s="219"/>
      <c r="ABP145" s="219"/>
      <c r="ABQ145" s="219"/>
      <c r="ABR145" s="219"/>
      <c r="ABS145" s="219"/>
      <c r="ABT145" s="219"/>
      <c r="ABU145" s="219"/>
      <c r="ABV145" s="219"/>
      <c r="ABW145" s="219"/>
      <c r="ABX145" s="219"/>
      <c r="ABY145" s="219"/>
      <c r="ABZ145" s="219"/>
      <c r="ACA145" s="219"/>
      <c r="ACB145" s="219"/>
      <c r="ACC145" s="219"/>
      <c r="ACD145" s="219"/>
      <c r="ACE145" s="219"/>
      <c r="ACF145" s="219"/>
      <c r="ACG145" s="219"/>
      <c r="ACH145" s="219"/>
      <c r="ACI145" s="219"/>
      <c r="ACJ145" s="219"/>
      <c r="ACK145" s="219"/>
      <c r="ACL145" s="219"/>
      <c r="ACM145" s="219"/>
      <c r="ACN145" s="219"/>
      <c r="ACO145" s="219"/>
      <c r="ACP145" s="219"/>
      <c r="ACQ145" s="219"/>
      <c r="ACR145" s="219"/>
      <c r="ACS145" s="219"/>
      <c r="ACT145" s="219"/>
      <c r="ACU145" s="219"/>
      <c r="ACV145" s="219"/>
      <c r="ACW145" s="219"/>
      <c r="ACX145" s="219"/>
      <c r="ACY145" s="219"/>
      <c r="ACZ145" s="219"/>
      <c r="ADA145" s="219"/>
      <c r="ADB145" s="219"/>
      <c r="ADC145" s="219"/>
      <c r="ADD145" s="219"/>
      <c r="ADE145" s="219"/>
      <c r="ADF145" s="219"/>
      <c r="ADG145" s="219"/>
      <c r="ADH145" s="219"/>
      <c r="ADI145" s="219"/>
      <c r="ADJ145" s="219"/>
      <c r="ADK145" s="219"/>
      <c r="ADL145" s="219"/>
      <c r="ADM145" s="219"/>
      <c r="ADN145" s="219"/>
      <c r="ADO145" s="219"/>
      <c r="ADP145" s="219"/>
      <c r="ADQ145" s="219"/>
      <c r="ADR145" s="219"/>
      <c r="ADS145" s="219"/>
      <c r="ADT145" s="219"/>
      <c r="ADU145" s="219"/>
      <c r="ADV145" s="219"/>
      <c r="ADW145" s="219"/>
      <c r="ADX145" s="219"/>
      <c r="ADY145" s="219"/>
      <c r="ADZ145" s="219"/>
      <c r="AEA145" s="219"/>
      <c r="AEB145" s="219"/>
      <c r="AEC145" s="219"/>
      <c r="AED145" s="219"/>
      <c r="AEE145" s="219"/>
      <c r="AEF145" s="219"/>
      <c r="AEG145" s="219"/>
      <c r="AEH145" s="219"/>
      <c r="AEI145" s="219"/>
      <c r="AEJ145" s="219"/>
      <c r="AEK145" s="219"/>
      <c r="AEL145" s="219"/>
      <c r="AEM145" s="219"/>
      <c r="AEN145" s="219"/>
      <c r="AEO145" s="219"/>
      <c r="AEP145" s="219"/>
      <c r="AEQ145" s="219"/>
      <c r="AER145" s="219"/>
      <c r="AES145" s="219"/>
      <c r="AET145" s="219"/>
      <c r="AEU145" s="219"/>
      <c r="AEV145" s="219"/>
      <c r="AEW145" s="219"/>
      <c r="AEX145" s="219"/>
      <c r="AEY145" s="219"/>
      <c r="AEZ145" s="219"/>
      <c r="AFA145" s="219"/>
      <c r="AFB145" s="219"/>
      <c r="AFC145" s="219"/>
      <c r="AFD145" s="219"/>
      <c r="AFE145" s="219"/>
      <c r="AFF145" s="219"/>
      <c r="AFG145" s="219"/>
      <c r="AFH145" s="219"/>
      <c r="AFI145" s="219"/>
      <c r="AFJ145" s="219"/>
      <c r="AFK145" s="219"/>
      <c r="AFL145" s="219"/>
      <c r="AFM145" s="219"/>
      <c r="AFN145" s="219"/>
      <c r="AFO145" s="219"/>
      <c r="AFP145" s="219"/>
      <c r="AFQ145" s="219"/>
      <c r="AFR145" s="219"/>
      <c r="AFS145" s="219"/>
      <c r="AFT145" s="219"/>
      <c r="AFU145" s="219"/>
      <c r="AFV145" s="219"/>
      <c r="AFW145" s="219"/>
      <c r="AFX145" s="219"/>
      <c r="AFY145" s="219"/>
      <c r="AFZ145" s="219"/>
      <c r="AGA145" s="219"/>
      <c r="AGB145" s="219"/>
      <c r="AGC145" s="219"/>
      <c r="AGD145" s="219"/>
      <c r="AGE145" s="219"/>
      <c r="AGF145" s="219"/>
      <c r="AGG145" s="219"/>
      <c r="AGH145" s="219"/>
      <c r="AGI145" s="219"/>
      <c r="AGJ145" s="219"/>
      <c r="AGK145" s="219"/>
      <c r="AGL145" s="219"/>
      <c r="AGM145" s="219"/>
      <c r="AGN145" s="219"/>
      <c r="AGO145" s="219"/>
      <c r="AGP145" s="219"/>
      <c r="AGQ145" s="219"/>
      <c r="AGR145" s="219"/>
      <c r="AGS145" s="219"/>
      <c r="AGT145" s="219"/>
      <c r="AGU145" s="219"/>
      <c r="AGV145" s="219"/>
      <c r="AGW145" s="219"/>
      <c r="AGX145" s="219"/>
      <c r="AGY145" s="219"/>
      <c r="AGZ145" s="219"/>
      <c r="AHA145" s="219"/>
      <c r="AHB145" s="219"/>
      <c r="AHC145" s="219"/>
      <c r="AHD145" s="219"/>
      <c r="AHE145" s="219"/>
      <c r="AHF145" s="219"/>
      <c r="AHG145" s="219"/>
      <c r="AHH145" s="219"/>
      <c r="AHI145" s="219"/>
      <c r="AHJ145" s="219"/>
      <c r="AHK145" s="219"/>
      <c r="AHL145" s="219"/>
      <c r="AHM145" s="219"/>
      <c r="AHN145" s="219"/>
      <c r="AHO145" s="219"/>
      <c r="AHP145" s="219"/>
      <c r="AHQ145" s="219"/>
      <c r="AHR145" s="219"/>
      <c r="AHS145" s="219"/>
      <c r="AHT145" s="219"/>
      <c r="AHU145" s="219"/>
      <c r="AHV145" s="219"/>
      <c r="AHW145" s="219"/>
      <c r="AHX145" s="219"/>
      <c r="AHY145" s="219"/>
      <c r="AHZ145" s="219"/>
      <c r="AIA145" s="219"/>
      <c r="AIB145" s="219"/>
      <c r="AIC145" s="219"/>
      <c r="AID145" s="219"/>
      <c r="AIE145" s="219"/>
      <c r="AIF145" s="219"/>
      <c r="AIG145" s="219"/>
      <c r="AIH145" s="219"/>
      <c r="AII145" s="219"/>
      <c r="AIJ145" s="219"/>
      <c r="AIK145" s="219"/>
      <c r="AIL145" s="219"/>
      <c r="AIM145" s="219"/>
      <c r="AIN145" s="219"/>
      <c r="AIO145" s="219"/>
      <c r="AIP145" s="219"/>
      <c r="AIQ145" s="219"/>
      <c r="AIR145" s="219"/>
      <c r="AIS145" s="219"/>
      <c r="AIT145" s="219"/>
      <c r="AIU145" s="219"/>
      <c r="AIV145" s="219"/>
      <c r="AIW145" s="219"/>
      <c r="AIX145" s="219"/>
      <c r="AIY145" s="219"/>
      <c r="AIZ145" s="219"/>
      <c r="AJA145" s="219"/>
      <c r="AJB145" s="219"/>
      <c r="AJC145" s="219"/>
      <c r="AJD145" s="219"/>
      <c r="AJE145" s="219"/>
      <c r="AJF145" s="219"/>
      <c r="AJG145" s="219"/>
      <c r="AJH145" s="219"/>
      <c r="AJI145" s="219"/>
      <c r="AJJ145" s="219"/>
      <c r="AJK145" s="219"/>
      <c r="AJL145" s="219"/>
      <c r="AJM145" s="219"/>
      <c r="AJN145" s="219"/>
      <c r="AJO145" s="219"/>
      <c r="AJP145" s="219"/>
      <c r="AJQ145" s="219"/>
      <c r="AJR145" s="219"/>
      <c r="AJS145" s="219"/>
      <c r="AJT145" s="219"/>
      <c r="AJU145" s="219"/>
      <c r="AJV145" s="219"/>
      <c r="AJW145" s="219"/>
      <c r="AJX145" s="219"/>
      <c r="AJY145" s="219"/>
      <c r="AJZ145" s="219"/>
      <c r="AKA145" s="219"/>
      <c r="AKB145" s="219"/>
      <c r="AKC145" s="219"/>
      <c r="AKD145" s="219"/>
      <c r="AKE145" s="219"/>
      <c r="AKF145" s="219"/>
      <c r="AKG145" s="219"/>
      <c r="AKH145" s="219"/>
      <c r="AKI145" s="219"/>
      <c r="AKJ145" s="219"/>
      <c r="AKK145" s="219"/>
      <c r="AKL145" s="219"/>
      <c r="AKM145" s="219"/>
      <c r="AKN145" s="219"/>
      <c r="AKO145" s="219"/>
      <c r="AKP145" s="219"/>
      <c r="AKQ145" s="219"/>
      <c r="AKR145" s="219"/>
      <c r="AKS145" s="219"/>
      <c r="AKT145" s="219"/>
      <c r="AKU145" s="219"/>
      <c r="AKV145" s="219"/>
      <c r="AKW145" s="219"/>
      <c r="AKX145" s="219"/>
      <c r="AKY145" s="219"/>
      <c r="AKZ145" s="219"/>
      <c r="ALA145" s="219"/>
      <c r="ALB145" s="219"/>
      <c r="ALC145" s="219"/>
      <c r="ALD145" s="219"/>
      <c r="ALE145" s="219"/>
      <c r="ALF145" s="219"/>
      <c r="ALG145" s="219"/>
      <c r="ALH145" s="219"/>
      <c r="ALI145" s="219"/>
      <c r="ALJ145" s="219"/>
      <c r="ALK145" s="219"/>
      <c r="ALL145" s="219"/>
      <c r="ALM145" s="219"/>
      <c r="ALN145" s="219"/>
      <c r="ALO145" s="219"/>
      <c r="ALP145" s="219"/>
      <c r="ALQ145" s="219"/>
      <c r="ALR145" s="219"/>
      <c r="ALS145" s="219"/>
      <c r="ALT145" s="219"/>
      <c r="ALU145" s="219"/>
      <c r="ALV145" s="134"/>
      <c r="ALW145" s="134"/>
      <c r="ALX145" s="134"/>
    </row>
    <row r="146" spans="1:1012" s="137" customFormat="1">
      <c r="A146" s="220"/>
      <c r="B146" s="243"/>
      <c r="C146" s="218"/>
      <c r="D146" s="235"/>
      <c r="E146" s="224"/>
      <c r="F146" s="224"/>
      <c r="G146" s="224"/>
      <c r="H146" s="224"/>
      <c r="I146" s="225"/>
      <c r="J146" s="218"/>
      <c r="K146" s="218"/>
      <c r="L146" s="218"/>
      <c r="M146" s="218"/>
      <c r="N146" s="218"/>
      <c r="O146" s="218"/>
      <c r="P146" s="218"/>
      <c r="Q146" s="218"/>
      <c r="R146" s="218"/>
      <c r="S146" s="218"/>
      <c r="T146" s="218"/>
      <c r="U146" s="218"/>
      <c r="V146" s="218"/>
      <c r="W146" s="218"/>
      <c r="X146" s="218"/>
      <c r="Y146" s="218"/>
      <c r="Z146" s="218"/>
      <c r="AA146" s="218"/>
      <c r="AB146" s="218"/>
      <c r="AC146" s="218"/>
      <c r="AD146" s="218"/>
      <c r="AE146" s="218"/>
      <c r="AF146" s="218"/>
      <c r="AG146" s="218"/>
      <c r="AH146" s="218"/>
      <c r="AI146" s="218"/>
      <c r="AJ146" s="218"/>
      <c r="AK146" s="218"/>
      <c r="AL146" s="218"/>
      <c r="AM146" s="218"/>
      <c r="AN146" s="218"/>
      <c r="AO146" s="218"/>
      <c r="AP146" s="218"/>
      <c r="AQ146" s="218"/>
      <c r="AR146" s="218"/>
      <c r="AS146" s="218"/>
      <c r="AT146" s="218"/>
      <c r="AU146" s="218"/>
      <c r="AV146" s="218"/>
      <c r="AW146" s="218"/>
      <c r="AX146" s="218"/>
      <c r="AY146" s="218"/>
      <c r="AZ146" s="218"/>
      <c r="BA146" s="218"/>
      <c r="BB146" s="218"/>
      <c r="BC146" s="218"/>
      <c r="BD146" s="218"/>
      <c r="BE146" s="218"/>
      <c r="BF146" s="218"/>
      <c r="BG146" s="218"/>
      <c r="BH146" s="218"/>
      <c r="BI146" s="218"/>
      <c r="BJ146" s="218"/>
      <c r="BK146" s="218"/>
      <c r="BL146" s="218"/>
      <c r="BM146" s="218"/>
      <c r="BN146" s="218"/>
      <c r="BO146" s="218"/>
      <c r="BP146" s="218"/>
      <c r="BQ146" s="218"/>
      <c r="BR146" s="218"/>
      <c r="BS146" s="218"/>
      <c r="BT146" s="218"/>
      <c r="BU146" s="218"/>
      <c r="BV146" s="218"/>
      <c r="BW146" s="218"/>
      <c r="BX146" s="218"/>
      <c r="BY146" s="218"/>
      <c r="BZ146" s="218"/>
      <c r="CA146" s="218"/>
      <c r="CB146" s="218"/>
      <c r="CC146" s="218"/>
      <c r="CD146" s="218"/>
      <c r="CE146" s="218"/>
      <c r="CF146" s="218"/>
      <c r="CG146" s="218"/>
      <c r="CH146" s="218"/>
      <c r="CI146" s="218"/>
      <c r="CJ146" s="218"/>
      <c r="CK146" s="218"/>
      <c r="CL146" s="218"/>
      <c r="CM146" s="218"/>
      <c r="CN146" s="218"/>
      <c r="CO146" s="218"/>
      <c r="CP146" s="218"/>
      <c r="CQ146" s="218"/>
      <c r="CR146" s="218"/>
      <c r="CS146" s="218"/>
      <c r="CT146" s="218"/>
      <c r="CU146" s="218"/>
      <c r="CV146" s="218"/>
      <c r="CW146" s="218"/>
      <c r="CX146" s="218"/>
      <c r="CY146" s="218"/>
      <c r="CZ146" s="218"/>
      <c r="DA146" s="218"/>
      <c r="DB146" s="218"/>
      <c r="DC146" s="218"/>
      <c r="DD146" s="218"/>
      <c r="DE146" s="218"/>
      <c r="DF146" s="218"/>
      <c r="DG146" s="218"/>
      <c r="DH146" s="218"/>
      <c r="DI146" s="218"/>
      <c r="DJ146" s="218"/>
      <c r="DK146" s="218"/>
      <c r="DL146" s="218"/>
      <c r="DM146" s="218"/>
      <c r="DN146" s="218"/>
      <c r="DO146" s="218"/>
      <c r="DP146" s="218"/>
      <c r="DQ146" s="218"/>
      <c r="DR146" s="218"/>
      <c r="DS146" s="218"/>
      <c r="DT146" s="218"/>
      <c r="DU146" s="218"/>
      <c r="DV146" s="218"/>
      <c r="DW146" s="218"/>
      <c r="DX146" s="218"/>
      <c r="DY146" s="218"/>
      <c r="DZ146" s="218"/>
      <c r="EA146" s="218"/>
      <c r="EB146" s="218"/>
      <c r="EC146" s="218"/>
      <c r="ED146" s="218"/>
      <c r="EE146" s="218"/>
      <c r="EF146" s="218"/>
      <c r="EG146" s="218"/>
      <c r="EH146" s="218"/>
      <c r="EI146" s="218"/>
      <c r="EJ146" s="218"/>
      <c r="EK146" s="218"/>
      <c r="EL146" s="218"/>
      <c r="EM146" s="218"/>
      <c r="EN146" s="218"/>
      <c r="EO146" s="218"/>
      <c r="EP146" s="218"/>
      <c r="EQ146" s="218"/>
      <c r="ER146" s="218"/>
      <c r="ES146" s="218"/>
      <c r="ET146" s="218"/>
      <c r="EU146" s="218"/>
      <c r="EV146" s="218"/>
      <c r="EW146" s="218"/>
      <c r="EX146" s="218"/>
      <c r="EY146" s="218"/>
      <c r="EZ146" s="218"/>
      <c r="FA146" s="218"/>
      <c r="FB146" s="218"/>
      <c r="FC146" s="218"/>
      <c r="FD146" s="218"/>
      <c r="FE146" s="218"/>
      <c r="FF146" s="218"/>
      <c r="FG146" s="218"/>
      <c r="FH146" s="218"/>
      <c r="FI146" s="218"/>
      <c r="FJ146" s="218"/>
      <c r="FK146" s="218"/>
      <c r="FL146" s="218"/>
      <c r="FM146" s="218"/>
      <c r="FN146" s="218"/>
      <c r="FO146" s="218"/>
      <c r="FP146" s="218"/>
      <c r="FQ146" s="218"/>
      <c r="FR146" s="218"/>
      <c r="FS146" s="218"/>
      <c r="FT146" s="218"/>
      <c r="FU146" s="218"/>
      <c r="FV146" s="218"/>
      <c r="FW146" s="218"/>
      <c r="FX146" s="218"/>
      <c r="FY146" s="218"/>
      <c r="FZ146" s="218"/>
      <c r="GA146" s="218"/>
      <c r="GB146" s="218"/>
      <c r="GC146" s="218"/>
      <c r="GD146" s="218"/>
      <c r="GE146" s="218"/>
      <c r="GF146" s="218"/>
      <c r="GG146" s="218"/>
      <c r="GH146" s="218"/>
      <c r="GI146" s="218"/>
      <c r="GJ146" s="218"/>
      <c r="GK146" s="218"/>
      <c r="GL146" s="218"/>
      <c r="GM146" s="218"/>
      <c r="GN146" s="218"/>
      <c r="GO146" s="218"/>
      <c r="GP146" s="218"/>
      <c r="GQ146" s="218"/>
      <c r="GR146" s="218"/>
      <c r="GS146" s="218"/>
      <c r="GT146" s="218"/>
      <c r="GU146" s="218"/>
      <c r="GV146" s="218"/>
      <c r="GW146" s="218"/>
      <c r="GX146" s="218"/>
      <c r="GY146" s="218"/>
      <c r="GZ146" s="218"/>
      <c r="HA146" s="218"/>
      <c r="HB146" s="218"/>
      <c r="HC146" s="218"/>
      <c r="HD146" s="218"/>
      <c r="HE146" s="218"/>
      <c r="HF146" s="218"/>
      <c r="HG146" s="218"/>
      <c r="HH146" s="218"/>
      <c r="HI146" s="218"/>
      <c r="HJ146" s="218"/>
      <c r="HK146" s="218"/>
      <c r="HL146" s="218"/>
      <c r="HM146" s="218"/>
      <c r="HN146" s="218"/>
      <c r="HO146" s="218"/>
      <c r="HP146" s="218"/>
      <c r="HQ146" s="218"/>
      <c r="HR146" s="218"/>
      <c r="HS146" s="218"/>
      <c r="HT146" s="218"/>
      <c r="HU146" s="218"/>
      <c r="HV146" s="218"/>
      <c r="HW146" s="218"/>
      <c r="HX146" s="218"/>
      <c r="HY146" s="218"/>
      <c r="HZ146" s="218"/>
      <c r="IA146" s="218"/>
      <c r="IB146" s="218"/>
      <c r="IC146" s="218"/>
      <c r="ID146" s="218"/>
      <c r="IE146" s="218"/>
      <c r="IF146" s="218"/>
      <c r="IG146" s="218"/>
      <c r="IH146" s="241"/>
      <c r="II146" s="241"/>
      <c r="IJ146" s="241"/>
      <c r="IK146" s="241"/>
      <c r="IL146" s="241"/>
      <c r="IM146" s="241"/>
      <c r="IN146" s="241"/>
      <c r="IO146" s="241"/>
      <c r="IP146" s="241"/>
      <c r="IQ146" s="241"/>
      <c r="IR146" s="241"/>
      <c r="IS146" s="241"/>
      <c r="IT146" s="241"/>
      <c r="IU146" s="241"/>
      <c r="IV146" s="241"/>
      <c r="IW146" s="241"/>
      <c r="IX146" s="241"/>
      <c r="IY146" s="241"/>
      <c r="IZ146" s="241"/>
      <c r="JA146" s="241"/>
      <c r="JB146" s="241"/>
      <c r="JC146" s="241"/>
      <c r="JD146" s="241"/>
      <c r="JE146" s="241"/>
      <c r="JF146" s="241"/>
      <c r="JG146" s="241"/>
      <c r="JH146" s="241"/>
      <c r="JI146" s="241"/>
      <c r="JJ146" s="241"/>
      <c r="JK146" s="241"/>
      <c r="JL146" s="241"/>
      <c r="JM146" s="241"/>
      <c r="JN146" s="241"/>
      <c r="JO146" s="241"/>
      <c r="JP146" s="241"/>
      <c r="JQ146" s="241"/>
      <c r="JR146" s="241"/>
      <c r="JS146" s="241"/>
      <c r="JT146" s="241"/>
      <c r="JU146" s="241"/>
      <c r="JV146" s="241"/>
      <c r="JW146" s="241"/>
      <c r="JX146" s="241"/>
      <c r="JY146" s="241"/>
      <c r="JZ146" s="241"/>
      <c r="KA146" s="241"/>
      <c r="KB146" s="241"/>
      <c r="KC146" s="241"/>
      <c r="KD146" s="241"/>
      <c r="KE146" s="241"/>
      <c r="KF146" s="241"/>
      <c r="KG146" s="241"/>
      <c r="KH146" s="241"/>
      <c r="KI146" s="241"/>
      <c r="KJ146" s="241"/>
      <c r="KK146" s="241"/>
      <c r="KL146" s="241"/>
      <c r="KM146" s="241"/>
      <c r="KN146" s="241"/>
      <c r="KO146" s="241"/>
      <c r="KP146" s="241"/>
      <c r="KQ146" s="241"/>
      <c r="KR146" s="241"/>
      <c r="KS146" s="241"/>
      <c r="KT146" s="241"/>
      <c r="KU146" s="241"/>
      <c r="KV146" s="241"/>
      <c r="KW146" s="241"/>
      <c r="KX146" s="241"/>
      <c r="KY146" s="241"/>
      <c r="KZ146" s="241"/>
      <c r="LA146" s="241"/>
      <c r="LB146" s="241"/>
      <c r="LC146" s="241"/>
      <c r="LD146" s="241"/>
      <c r="LE146" s="241"/>
      <c r="LF146" s="241"/>
      <c r="LG146" s="241"/>
      <c r="LH146" s="241"/>
      <c r="LI146" s="241"/>
      <c r="LJ146" s="241"/>
      <c r="LK146" s="241"/>
      <c r="LL146" s="241"/>
      <c r="LM146" s="241"/>
      <c r="LN146" s="241"/>
      <c r="LO146" s="241"/>
      <c r="LP146" s="241"/>
      <c r="LQ146" s="241"/>
      <c r="LR146" s="241"/>
      <c r="LS146" s="241"/>
      <c r="LT146" s="241"/>
      <c r="LU146" s="241"/>
      <c r="LV146" s="241"/>
      <c r="LW146" s="241"/>
      <c r="LX146" s="241"/>
      <c r="LY146" s="241"/>
      <c r="LZ146" s="241"/>
      <c r="MA146" s="241"/>
      <c r="MB146" s="241"/>
      <c r="MC146" s="241"/>
      <c r="MD146" s="241"/>
      <c r="ME146" s="241"/>
      <c r="MF146" s="241"/>
      <c r="MG146" s="241"/>
      <c r="MH146" s="241"/>
      <c r="MI146" s="241"/>
      <c r="MJ146" s="241"/>
      <c r="MK146" s="241"/>
      <c r="ML146" s="241"/>
      <c r="MM146" s="241"/>
      <c r="MN146" s="241"/>
      <c r="MO146" s="241"/>
      <c r="MP146" s="241"/>
      <c r="MQ146" s="241"/>
      <c r="MR146" s="241"/>
      <c r="MS146" s="241"/>
      <c r="MT146" s="241"/>
      <c r="MU146" s="241"/>
      <c r="MV146" s="241"/>
      <c r="MW146" s="241"/>
      <c r="MX146" s="241"/>
      <c r="MY146" s="241"/>
      <c r="MZ146" s="241"/>
      <c r="NA146" s="241"/>
      <c r="NB146" s="241"/>
      <c r="NC146" s="241"/>
      <c r="ND146" s="241"/>
      <c r="NE146" s="241"/>
      <c r="NF146" s="241"/>
      <c r="NG146" s="241"/>
      <c r="NH146" s="241"/>
      <c r="NI146" s="241"/>
      <c r="NJ146" s="241"/>
      <c r="NK146" s="241"/>
      <c r="NL146" s="241"/>
      <c r="NM146" s="241"/>
      <c r="NN146" s="241"/>
      <c r="NO146" s="241"/>
      <c r="NP146" s="241"/>
      <c r="NQ146" s="241"/>
      <c r="NR146" s="241"/>
      <c r="NS146" s="241"/>
      <c r="NT146" s="241"/>
      <c r="NU146" s="241"/>
      <c r="NV146" s="241"/>
      <c r="NW146" s="241"/>
      <c r="NX146" s="241"/>
      <c r="NY146" s="241"/>
      <c r="NZ146" s="241"/>
      <c r="OA146" s="241"/>
      <c r="OB146" s="241"/>
      <c r="OC146" s="241"/>
      <c r="OD146" s="241"/>
      <c r="OE146" s="241"/>
      <c r="OF146" s="241"/>
      <c r="OG146" s="241"/>
      <c r="OH146" s="241"/>
      <c r="OI146" s="241"/>
      <c r="OJ146" s="241"/>
      <c r="OK146" s="241"/>
      <c r="OL146" s="241"/>
      <c r="OM146" s="241"/>
      <c r="ON146" s="241"/>
      <c r="OO146" s="241"/>
      <c r="OP146" s="241"/>
      <c r="OQ146" s="241"/>
      <c r="OR146" s="241"/>
      <c r="OS146" s="241"/>
      <c r="OT146" s="241"/>
      <c r="OU146" s="241"/>
      <c r="OV146" s="241"/>
      <c r="OW146" s="241"/>
      <c r="OX146" s="241"/>
      <c r="OY146" s="241"/>
      <c r="OZ146" s="241"/>
      <c r="PA146" s="241"/>
      <c r="PB146" s="241"/>
      <c r="PC146" s="241"/>
      <c r="PD146" s="241"/>
      <c r="PE146" s="241"/>
      <c r="PF146" s="241"/>
      <c r="PG146" s="241"/>
      <c r="PH146" s="241"/>
      <c r="PI146" s="241"/>
      <c r="PJ146" s="241"/>
      <c r="PK146" s="241"/>
      <c r="PL146" s="241"/>
      <c r="PM146" s="241"/>
      <c r="PN146" s="241"/>
      <c r="PO146" s="241"/>
      <c r="PP146" s="241"/>
      <c r="PQ146" s="241"/>
      <c r="PR146" s="241"/>
      <c r="PS146" s="241"/>
      <c r="PT146" s="241"/>
      <c r="PU146" s="241"/>
      <c r="PV146" s="241"/>
      <c r="PW146" s="241"/>
      <c r="PX146" s="241"/>
      <c r="PY146" s="241"/>
      <c r="PZ146" s="241"/>
      <c r="QA146" s="241"/>
      <c r="QB146" s="241"/>
      <c r="QC146" s="241"/>
      <c r="QD146" s="241"/>
      <c r="QE146" s="241"/>
      <c r="QF146" s="241"/>
      <c r="QG146" s="241"/>
      <c r="QH146" s="241"/>
      <c r="QI146" s="241"/>
      <c r="QJ146" s="241"/>
      <c r="QK146" s="241"/>
      <c r="QL146" s="241"/>
      <c r="QM146" s="241"/>
      <c r="QN146" s="241"/>
      <c r="QO146" s="241"/>
      <c r="QP146" s="241"/>
      <c r="QQ146" s="241"/>
      <c r="QR146" s="241"/>
      <c r="QS146" s="241"/>
      <c r="QT146" s="241"/>
      <c r="QU146" s="241"/>
      <c r="QV146" s="241"/>
      <c r="QW146" s="241"/>
      <c r="QX146" s="241"/>
      <c r="QY146" s="241"/>
      <c r="QZ146" s="241"/>
      <c r="RA146" s="241"/>
      <c r="RB146" s="241"/>
      <c r="RC146" s="241"/>
      <c r="RD146" s="241"/>
      <c r="RE146" s="241"/>
      <c r="RF146" s="241"/>
      <c r="RG146" s="241"/>
      <c r="RH146" s="241"/>
      <c r="RI146" s="241"/>
      <c r="RJ146" s="241"/>
      <c r="RK146" s="241"/>
      <c r="RL146" s="241"/>
      <c r="RM146" s="241"/>
      <c r="RN146" s="241"/>
      <c r="RO146" s="241"/>
      <c r="RP146" s="241"/>
      <c r="RQ146" s="241"/>
      <c r="RR146" s="241"/>
      <c r="RS146" s="241"/>
      <c r="RT146" s="241"/>
      <c r="RU146" s="241"/>
      <c r="RV146" s="241"/>
      <c r="RW146" s="241"/>
      <c r="RX146" s="241"/>
      <c r="RY146" s="241"/>
      <c r="RZ146" s="241"/>
      <c r="SA146" s="241"/>
      <c r="SB146" s="241"/>
      <c r="SC146" s="241"/>
      <c r="SD146" s="241"/>
      <c r="SE146" s="241"/>
      <c r="SF146" s="241"/>
      <c r="SG146" s="241"/>
      <c r="SH146" s="241"/>
      <c r="SI146" s="241"/>
      <c r="SJ146" s="241"/>
      <c r="SK146" s="241"/>
      <c r="SL146" s="241"/>
      <c r="SM146" s="241"/>
      <c r="SN146" s="241"/>
      <c r="SO146" s="241"/>
      <c r="SP146" s="241"/>
      <c r="SQ146" s="241"/>
      <c r="SR146" s="241"/>
      <c r="SS146" s="241"/>
      <c r="ST146" s="241"/>
      <c r="SU146" s="241"/>
      <c r="SV146" s="241"/>
      <c r="SW146" s="241"/>
      <c r="SX146" s="241"/>
      <c r="SY146" s="241"/>
      <c r="SZ146" s="241"/>
      <c r="TA146" s="241"/>
      <c r="TB146" s="241"/>
      <c r="TC146" s="241"/>
      <c r="TD146" s="241"/>
      <c r="TE146" s="241"/>
      <c r="TF146" s="241"/>
      <c r="TG146" s="241"/>
      <c r="TH146" s="241"/>
      <c r="TI146" s="241"/>
      <c r="TJ146" s="241"/>
      <c r="TK146" s="241"/>
      <c r="TL146" s="241"/>
      <c r="TM146" s="241"/>
      <c r="TN146" s="241"/>
      <c r="TO146" s="241"/>
      <c r="TP146" s="241"/>
      <c r="TQ146" s="241"/>
      <c r="TR146" s="241"/>
      <c r="TS146" s="241"/>
      <c r="TT146" s="241"/>
      <c r="TU146" s="241"/>
      <c r="TV146" s="241"/>
      <c r="TW146" s="241"/>
      <c r="TX146" s="241"/>
      <c r="TY146" s="241"/>
      <c r="TZ146" s="241"/>
      <c r="UA146" s="241"/>
      <c r="UB146" s="241"/>
      <c r="UC146" s="241"/>
      <c r="UD146" s="241"/>
      <c r="UE146" s="241"/>
      <c r="UF146" s="241"/>
      <c r="UG146" s="241"/>
      <c r="UH146" s="241"/>
      <c r="UI146" s="241"/>
      <c r="UJ146" s="241"/>
      <c r="UK146" s="241"/>
      <c r="UL146" s="241"/>
      <c r="UM146" s="241"/>
      <c r="UN146" s="241"/>
      <c r="UO146" s="241"/>
      <c r="UP146" s="241"/>
      <c r="UQ146" s="241"/>
      <c r="UR146" s="241"/>
      <c r="US146" s="241"/>
      <c r="UT146" s="241"/>
      <c r="UU146" s="241"/>
      <c r="UV146" s="241"/>
      <c r="UW146" s="241"/>
      <c r="UX146" s="241"/>
      <c r="UY146" s="241"/>
      <c r="UZ146" s="241"/>
      <c r="VA146" s="241"/>
      <c r="VB146" s="241"/>
      <c r="VC146" s="241"/>
      <c r="VD146" s="241"/>
      <c r="VE146" s="241"/>
      <c r="VF146" s="241"/>
      <c r="VG146" s="241"/>
      <c r="VH146" s="241"/>
      <c r="VI146" s="241"/>
      <c r="VJ146" s="241"/>
      <c r="VK146" s="241"/>
      <c r="VL146" s="241"/>
      <c r="VM146" s="241"/>
      <c r="VN146" s="241"/>
      <c r="VO146" s="241"/>
      <c r="VP146" s="241"/>
      <c r="VQ146" s="241"/>
      <c r="VR146" s="241"/>
      <c r="VS146" s="241"/>
      <c r="VT146" s="241"/>
      <c r="VU146" s="241"/>
      <c r="VV146" s="241"/>
      <c r="VW146" s="241"/>
      <c r="VX146" s="241"/>
      <c r="VY146" s="241"/>
      <c r="VZ146" s="241"/>
      <c r="WA146" s="241"/>
      <c r="WB146" s="241"/>
      <c r="WC146" s="241"/>
      <c r="WD146" s="241"/>
      <c r="WE146" s="241"/>
      <c r="WF146" s="241"/>
      <c r="WG146" s="241"/>
      <c r="WH146" s="241"/>
      <c r="WI146" s="241"/>
      <c r="WJ146" s="241"/>
      <c r="WK146" s="241"/>
      <c r="WL146" s="241"/>
      <c r="WM146" s="241"/>
      <c r="WN146" s="241"/>
      <c r="WO146" s="241"/>
      <c r="WP146" s="241"/>
      <c r="WQ146" s="241"/>
      <c r="WR146" s="241"/>
      <c r="WS146" s="241"/>
      <c r="WT146" s="241"/>
      <c r="WU146" s="241"/>
      <c r="WV146" s="241"/>
      <c r="WW146" s="241"/>
      <c r="WX146" s="241"/>
      <c r="WY146" s="241"/>
      <c r="WZ146" s="241"/>
      <c r="XA146" s="241"/>
      <c r="XB146" s="241"/>
      <c r="XC146" s="241"/>
      <c r="XD146" s="241"/>
      <c r="XE146" s="241"/>
      <c r="XF146" s="241"/>
      <c r="XG146" s="241"/>
      <c r="XH146" s="241"/>
      <c r="XI146" s="241"/>
      <c r="XJ146" s="241"/>
      <c r="XK146" s="241"/>
      <c r="XL146" s="241"/>
      <c r="XM146" s="241"/>
      <c r="XN146" s="241"/>
      <c r="XO146" s="241"/>
      <c r="XP146" s="241"/>
      <c r="XQ146" s="241"/>
      <c r="XR146" s="241"/>
      <c r="XS146" s="241"/>
      <c r="XT146" s="241"/>
      <c r="XU146" s="241"/>
      <c r="XV146" s="241"/>
      <c r="XW146" s="241"/>
      <c r="XX146" s="241"/>
      <c r="XY146" s="241"/>
      <c r="XZ146" s="241"/>
      <c r="YA146" s="241"/>
      <c r="YB146" s="241"/>
      <c r="YC146" s="241"/>
      <c r="YD146" s="241"/>
      <c r="YE146" s="241"/>
      <c r="YF146" s="241"/>
      <c r="YG146" s="241"/>
      <c r="YH146" s="241"/>
      <c r="YI146" s="241"/>
      <c r="YJ146" s="241"/>
      <c r="YK146" s="241"/>
      <c r="YL146" s="241"/>
      <c r="YM146" s="241"/>
      <c r="YN146" s="241"/>
      <c r="YO146" s="241"/>
      <c r="YP146" s="241"/>
      <c r="YQ146" s="241"/>
      <c r="YR146" s="241"/>
      <c r="YS146" s="241"/>
      <c r="YT146" s="241"/>
      <c r="YU146" s="241"/>
      <c r="YV146" s="241"/>
      <c r="YW146" s="241"/>
      <c r="YX146" s="241"/>
      <c r="YY146" s="241"/>
      <c r="YZ146" s="241"/>
      <c r="ZA146" s="241"/>
      <c r="ZB146" s="241"/>
      <c r="ZC146" s="241"/>
      <c r="ZD146" s="241"/>
      <c r="ZE146" s="241"/>
      <c r="ZF146" s="241"/>
      <c r="ZG146" s="241"/>
      <c r="ZH146" s="241"/>
      <c r="ZI146" s="241"/>
      <c r="ZJ146" s="241"/>
      <c r="ZK146" s="241"/>
      <c r="ZL146" s="241"/>
      <c r="ZM146" s="241"/>
      <c r="ZN146" s="241"/>
      <c r="ZO146" s="241"/>
      <c r="ZP146" s="241"/>
      <c r="ZQ146" s="241"/>
      <c r="ZR146" s="241"/>
      <c r="ZS146" s="241"/>
      <c r="ZT146" s="241"/>
      <c r="ZU146" s="241"/>
      <c r="ZV146" s="241"/>
      <c r="ZW146" s="241"/>
      <c r="ZX146" s="241"/>
      <c r="ZY146" s="241"/>
      <c r="ZZ146" s="241"/>
      <c r="AAA146" s="241"/>
      <c r="AAB146" s="241"/>
      <c r="AAC146" s="241"/>
      <c r="AAD146" s="241"/>
      <c r="AAE146" s="241"/>
      <c r="AAF146" s="241"/>
      <c r="AAG146" s="241"/>
      <c r="AAH146" s="241"/>
      <c r="AAI146" s="241"/>
      <c r="AAJ146" s="241"/>
      <c r="AAK146" s="241"/>
      <c r="AAL146" s="241"/>
      <c r="AAM146" s="241"/>
      <c r="AAN146" s="241"/>
      <c r="AAO146" s="241"/>
      <c r="AAP146" s="241"/>
      <c r="AAQ146" s="241"/>
      <c r="AAR146" s="241"/>
      <c r="AAS146" s="241"/>
      <c r="AAT146" s="241"/>
      <c r="AAU146" s="241"/>
      <c r="AAV146" s="241"/>
      <c r="AAW146" s="241"/>
      <c r="AAX146" s="241"/>
      <c r="AAY146" s="241"/>
      <c r="AAZ146" s="241"/>
      <c r="ABA146" s="241"/>
      <c r="ABB146" s="241"/>
      <c r="ABC146" s="241"/>
      <c r="ABD146" s="241"/>
      <c r="ABE146" s="241"/>
      <c r="ABF146" s="241"/>
      <c r="ABG146" s="241"/>
      <c r="ABH146" s="241"/>
      <c r="ABI146" s="241"/>
      <c r="ABJ146" s="241"/>
      <c r="ABK146" s="241"/>
      <c r="ABL146" s="241"/>
      <c r="ABM146" s="241"/>
      <c r="ABN146" s="241"/>
      <c r="ABO146" s="241"/>
      <c r="ABP146" s="241"/>
      <c r="ABQ146" s="241"/>
      <c r="ABR146" s="241"/>
      <c r="ABS146" s="241"/>
      <c r="ABT146" s="241"/>
      <c r="ABU146" s="241"/>
      <c r="ABV146" s="241"/>
      <c r="ABW146" s="241"/>
      <c r="ABX146" s="241"/>
      <c r="ABY146" s="241"/>
      <c r="ABZ146" s="241"/>
      <c r="ACA146" s="241"/>
      <c r="ACB146" s="241"/>
      <c r="ACC146" s="241"/>
      <c r="ACD146" s="241"/>
      <c r="ACE146" s="241"/>
      <c r="ACF146" s="241"/>
      <c r="ACG146" s="241"/>
      <c r="ACH146" s="241"/>
      <c r="ACI146" s="241"/>
      <c r="ACJ146" s="241"/>
      <c r="ACK146" s="241"/>
      <c r="ACL146" s="241"/>
      <c r="ACM146" s="241"/>
      <c r="ACN146" s="241"/>
      <c r="ACO146" s="241"/>
      <c r="ACP146" s="241"/>
      <c r="ACQ146" s="241"/>
      <c r="ACR146" s="241"/>
      <c r="ACS146" s="241"/>
      <c r="ACT146" s="241"/>
      <c r="ACU146" s="241"/>
      <c r="ACV146" s="241"/>
      <c r="ACW146" s="241"/>
      <c r="ACX146" s="241"/>
      <c r="ACY146" s="241"/>
      <c r="ACZ146" s="241"/>
      <c r="ADA146" s="241"/>
      <c r="ADB146" s="241"/>
      <c r="ADC146" s="241"/>
      <c r="ADD146" s="241"/>
      <c r="ADE146" s="241"/>
      <c r="ADF146" s="241"/>
      <c r="ADG146" s="241"/>
      <c r="ADH146" s="241"/>
      <c r="ADI146" s="241"/>
      <c r="ADJ146" s="241"/>
      <c r="ADK146" s="241"/>
      <c r="ADL146" s="241"/>
      <c r="ADM146" s="241"/>
      <c r="ADN146" s="241"/>
      <c r="ADO146" s="241"/>
      <c r="ADP146" s="241"/>
      <c r="ADQ146" s="241"/>
      <c r="ADR146" s="241"/>
      <c r="ADS146" s="241"/>
      <c r="ADT146" s="241"/>
      <c r="ADU146" s="241"/>
      <c r="ADV146" s="241"/>
      <c r="ADW146" s="241"/>
      <c r="ADX146" s="241"/>
      <c r="ADY146" s="241"/>
      <c r="ADZ146" s="241"/>
      <c r="AEA146" s="241"/>
      <c r="AEB146" s="241"/>
      <c r="AEC146" s="241"/>
      <c r="AED146" s="241"/>
      <c r="AEE146" s="241"/>
      <c r="AEF146" s="241"/>
      <c r="AEG146" s="241"/>
      <c r="AEH146" s="241"/>
      <c r="AEI146" s="241"/>
      <c r="AEJ146" s="241"/>
      <c r="AEK146" s="241"/>
      <c r="AEL146" s="241"/>
      <c r="AEM146" s="241"/>
      <c r="AEN146" s="241"/>
      <c r="AEO146" s="241"/>
      <c r="AEP146" s="241"/>
      <c r="AEQ146" s="241"/>
      <c r="AER146" s="241"/>
      <c r="AES146" s="241"/>
      <c r="AET146" s="241"/>
      <c r="AEU146" s="241"/>
      <c r="AEV146" s="241"/>
      <c r="AEW146" s="241"/>
      <c r="AEX146" s="241"/>
      <c r="AEY146" s="241"/>
      <c r="AEZ146" s="241"/>
      <c r="AFA146" s="241"/>
      <c r="AFB146" s="241"/>
      <c r="AFC146" s="241"/>
      <c r="AFD146" s="241"/>
      <c r="AFE146" s="241"/>
      <c r="AFF146" s="241"/>
      <c r="AFG146" s="241"/>
      <c r="AFH146" s="241"/>
      <c r="AFI146" s="241"/>
      <c r="AFJ146" s="241"/>
      <c r="AFK146" s="241"/>
      <c r="AFL146" s="241"/>
      <c r="AFM146" s="241"/>
      <c r="AFN146" s="241"/>
      <c r="AFO146" s="241"/>
      <c r="AFP146" s="241"/>
      <c r="AFQ146" s="241"/>
      <c r="AFR146" s="241"/>
      <c r="AFS146" s="241"/>
      <c r="AFT146" s="241"/>
      <c r="AFU146" s="241"/>
      <c r="AFV146" s="241"/>
      <c r="AFW146" s="241"/>
      <c r="AFX146" s="241"/>
      <c r="AFY146" s="241"/>
      <c r="AFZ146" s="241"/>
      <c r="AGA146" s="241"/>
      <c r="AGB146" s="241"/>
      <c r="AGC146" s="241"/>
      <c r="AGD146" s="241"/>
      <c r="AGE146" s="241"/>
      <c r="AGF146" s="241"/>
      <c r="AGG146" s="241"/>
      <c r="AGH146" s="241"/>
      <c r="AGI146" s="241"/>
      <c r="AGJ146" s="241"/>
      <c r="AGK146" s="241"/>
      <c r="AGL146" s="241"/>
      <c r="AGM146" s="241"/>
      <c r="AGN146" s="241"/>
      <c r="AGO146" s="241"/>
      <c r="AGP146" s="241"/>
      <c r="AGQ146" s="241"/>
      <c r="AGR146" s="241"/>
      <c r="AGS146" s="241"/>
      <c r="AGT146" s="241"/>
      <c r="AGU146" s="241"/>
      <c r="AGV146" s="241"/>
      <c r="AGW146" s="241"/>
      <c r="AGX146" s="241"/>
      <c r="AGY146" s="241"/>
      <c r="AGZ146" s="241"/>
      <c r="AHA146" s="241"/>
      <c r="AHB146" s="241"/>
      <c r="AHC146" s="241"/>
      <c r="AHD146" s="241"/>
      <c r="AHE146" s="241"/>
      <c r="AHF146" s="241"/>
      <c r="AHG146" s="241"/>
      <c r="AHH146" s="241"/>
      <c r="AHI146" s="241"/>
      <c r="AHJ146" s="241"/>
      <c r="AHK146" s="241"/>
      <c r="AHL146" s="241"/>
      <c r="AHM146" s="241"/>
      <c r="AHN146" s="241"/>
      <c r="AHO146" s="241"/>
      <c r="AHP146" s="241"/>
      <c r="AHQ146" s="241"/>
      <c r="AHR146" s="241"/>
      <c r="AHS146" s="241"/>
      <c r="AHT146" s="241"/>
      <c r="AHU146" s="241"/>
      <c r="AHV146" s="241"/>
      <c r="AHW146" s="241"/>
      <c r="AHX146" s="241"/>
      <c r="AHY146" s="241"/>
      <c r="AHZ146" s="241"/>
      <c r="AIA146" s="241"/>
      <c r="AIB146" s="241"/>
      <c r="AIC146" s="241"/>
      <c r="AID146" s="241"/>
      <c r="AIE146" s="241"/>
      <c r="AIF146" s="241"/>
      <c r="AIG146" s="241"/>
      <c r="AIH146" s="241"/>
      <c r="AII146" s="241"/>
      <c r="AIJ146" s="241"/>
      <c r="AIK146" s="241"/>
      <c r="AIL146" s="241"/>
      <c r="AIM146" s="241"/>
      <c r="AIN146" s="241"/>
      <c r="AIO146" s="241"/>
      <c r="AIP146" s="241"/>
      <c r="AIQ146" s="241"/>
      <c r="AIR146" s="241"/>
      <c r="AIS146" s="241"/>
      <c r="AIT146" s="241"/>
      <c r="AIU146" s="241"/>
      <c r="AIV146" s="241"/>
      <c r="AIW146" s="241"/>
      <c r="AIX146" s="241"/>
      <c r="AIY146" s="241"/>
      <c r="AIZ146" s="241"/>
      <c r="AJA146" s="241"/>
      <c r="AJB146" s="241"/>
      <c r="AJC146" s="241"/>
      <c r="AJD146" s="241"/>
      <c r="AJE146" s="241"/>
      <c r="AJF146" s="241"/>
      <c r="AJG146" s="241"/>
      <c r="AJH146" s="241"/>
      <c r="AJI146" s="241"/>
      <c r="AJJ146" s="241"/>
      <c r="AJK146" s="241"/>
      <c r="AJL146" s="241"/>
      <c r="AJM146" s="241"/>
      <c r="AJN146" s="241"/>
      <c r="AJO146" s="241"/>
      <c r="AJP146" s="241"/>
      <c r="AJQ146" s="241"/>
      <c r="AJR146" s="241"/>
      <c r="AJS146" s="241"/>
      <c r="AJT146" s="241"/>
      <c r="AJU146" s="241"/>
      <c r="AJV146" s="241"/>
      <c r="AJW146" s="241"/>
      <c r="AJX146" s="241"/>
      <c r="AJY146" s="241"/>
      <c r="AJZ146" s="241"/>
      <c r="AKA146" s="241"/>
      <c r="AKB146" s="241"/>
      <c r="AKC146" s="241"/>
      <c r="AKD146" s="241"/>
      <c r="AKE146" s="241"/>
      <c r="AKF146" s="241"/>
      <c r="AKG146" s="241"/>
      <c r="AKH146" s="241"/>
      <c r="AKI146" s="241"/>
      <c r="AKJ146" s="241"/>
      <c r="AKK146" s="241"/>
      <c r="AKL146" s="241"/>
      <c r="AKM146" s="241"/>
      <c r="AKN146" s="241"/>
      <c r="AKO146" s="241"/>
      <c r="AKP146" s="241"/>
      <c r="AKQ146" s="241"/>
      <c r="AKR146" s="241"/>
      <c r="AKS146" s="241"/>
      <c r="AKT146" s="241"/>
      <c r="AKU146" s="241"/>
      <c r="AKV146" s="241"/>
      <c r="AKW146" s="241"/>
      <c r="AKX146" s="241"/>
      <c r="AKY146" s="241"/>
      <c r="AKZ146" s="241"/>
      <c r="ALA146" s="241"/>
      <c r="ALB146" s="241"/>
      <c r="ALC146" s="241"/>
      <c r="ALD146" s="241"/>
      <c r="ALE146" s="241"/>
      <c r="ALF146" s="241"/>
      <c r="ALG146" s="241"/>
      <c r="ALH146" s="241"/>
      <c r="ALI146" s="241"/>
      <c r="ALJ146" s="241"/>
      <c r="ALK146" s="241"/>
      <c r="ALL146" s="241"/>
      <c r="ALM146" s="241"/>
      <c r="ALN146" s="241"/>
      <c r="ALO146" s="241"/>
      <c r="ALP146" s="241"/>
      <c r="ALQ146" s="241"/>
      <c r="ALR146" s="241"/>
      <c r="ALS146" s="241"/>
      <c r="ALT146" s="241"/>
      <c r="ALU146" s="241"/>
      <c r="ALV146" s="242"/>
      <c r="ALW146" s="242"/>
      <c r="ALX146" s="242"/>
    </row>
    <row r="147" spans="1:1012" s="137" customFormat="1">
      <c r="A147" s="220"/>
      <c r="B147" s="221"/>
      <c r="C147" s="218"/>
      <c r="D147" s="223"/>
      <c r="E147" s="224"/>
      <c r="F147" s="224"/>
      <c r="G147" s="224"/>
      <c r="H147" s="224"/>
      <c r="I147" s="225"/>
      <c r="J147" s="218"/>
      <c r="K147" s="218"/>
      <c r="L147" s="218"/>
      <c r="M147" s="218"/>
      <c r="N147" s="218"/>
      <c r="O147" s="218"/>
      <c r="P147" s="218"/>
      <c r="Q147" s="218"/>
      <c r="R147" s="218"/>
      <c r="S147" s="218"/>
      <c r="T147" s="218"/>
      <c r="U147" s="218"/>
      <c r="V147" s="218"/>
      <c r="W147" s="218"/>
      <c r="X147" s="218"/>
      <c r="Y147" s="218"/>
      <c r="Z147" s="218"/>
      <c r="AA147" s="218"/>
      <c r="AB147" s="218"/>
      <c r="AC147" s="218"/>
      <c r="AD147" s="218"/>
      <c r="AE147" s="218"/>
      <c r="AF147" s="218"/>
      <c r="AG147" s="218"/>
      <c r="AH147" s="218"/>
      <c r="AI147" s="218"/>
      <c r="AJ147" s="218"/>
      <c r="AK147" s="218"/>
      <c r="AL147" s="218"/>
      <c r="AM147" s="218"/>
      <c r="AN147" s="218"/>
      <c r="AO147" s="218"/>
      <c r="AP147" s="218"/>
      <c r="AQ147" s="218"/>
      <c r="AR147" s="218"/>
      <c r="AS147" s="218"/>
      <c r="AT147" s="218"/>
      <c r="AU147" s="218"/>
      <c r="AV147" s="218"/>
      <c r="AW147" s="218"/>
      <c r="AX147" s="218"/>
      <c r="AY147" s="218"/>
      <c r="AZ147" s="218"/>
      <c r="BA147" s="218"/>
      <c r="BB147" s="218"/>
      <c r="BC147" s="218"/>
      <c r="BD147" s="218"/>
      <c r="BE147" s="218"/>
      <c r="BF147" s="218"/>
      <c r="BG147" s="218"/>
      <c r="BH147" s="218"/>
      <c r="BI147" s="218"/>
      <c r="BJ147" s="218"/>
      <c r="BK147" s="218"/>
      <c r="BL147" s="218"/>
      <c r="BM147" s="218"/>
      <c r="BN147" s="218"/>
      <c r="BO147" s="218"/>
      <c r="BP147" s="218"/>
      <c r="BQ147" s="218"/>
      <c r="BR147" s="218"/>
      <c r="BS147" s="218"/>
      <c r="BT147" s="218"/>
      <c r="BU147" s="218"/>
      <c r="BV147" s="218"/>
      <c r="BW147" s="218"/>
      <c r="BX147" s="218"/>
      <c r="BY147" s="218"/>
      <c r="BZ147" s="218"/>
      <c r="CA147" s="218"/>
      <c r="CB147" s="218"/>
      <c r="CC147" s="218"/>
      <c r="CD147" s="218"/>
      <c r="CE147" s="218"/>
      <c r="CF147" s="218"/>
      <c r="CG147" s="218"/>
      <c r="CH147" s="218"/>
      <c r="CI147" s="218"/>
      <c r="CJ147" s="218"/>
      <c r="CK147" s="218"/>
      <c r="CL147" s="218"/>
      <c r="CM147" s="218"/>
      <c r="CN147" s="218"/>
      <c r="CO147" s="218"/>
      <c r="CP147" s="218"/>
      <c r="CQ147" s="218"/>
      <c r="CR147" s="218"/>
      <c r="CS147" s="218"/>
      <c r="CT147" s="218"/>
      <c r="CU147" s="218"/>
      <c r="CV147" s="218"/>
      <c r="CW147" s="218"/>
      <c r="CX147" s="218"/>
      <c r="CY147" s="218"/>
      <c r="CZ147" s="218"/>
      <c r="DA147" s="218"/>
      <c r="DB147" s="218"/>
      <c r="DC147" s="218"/>
      <c r="DD147" s="218"/>
      <c r="DE147" s="218"/>
      <c r="DF147" s="218"/>
      <c r="DG147" s="218"/>
      <c r="DH147" s="218"/>
      <c r="DI147" s="218"/>
      <c r="DJ147" s="218"/>
      <c r="DK147" s="218"/>
      <c r="DL147" s="218"/>
      <c r="DM147" s="218"/>
      <c r="DN147" s="218"/>
      <c r="DO147" s="218"/>
      <c r="DP147" s="218"/>
      <c r="DQ147" s="218"/>
      <c r="DR147" s="218"/>
      <c r="DS147" s="218"/>
      <c r="DT147" s="218"/>
      <c r="DU147" s="218"/>
      <c r="DV147" s="218"/>
      <c r="DW147" s="218"/>
      <c r="DX147" s="218"/>
      <c r="DY147" s="218"/>
      <c r="DZ147" s="218"/>
      <c r="EA147" s="218"/>
      <c r="EB147" s="218"/>
      <c r="EC147" s="218"/>
      <c r="ED147" s="218"/>
      <c r="EE147" s="218"/>
      <c r="EF147" s="218"/>
      <c r="EG147" s="218"/>
      <c r="EH147" s="218"/>
      <c r="EI147" s="218"/>
      <c r="EJ147" s="218"/>
      <c r="EK147" s="218"/>
      <c r="EL147" s="218"/>
      <c r="EM147" s="218"/>
      <c r="EN147" s="218"/>
      <c r="EO147" s="218"/>
      <c r="EP147" s="218"/>
      <c r="EQ147" s="218"/>
      <c r="ER147" s="218"/>
      <c r="ES147" s="218"/>
      <c r="ET147" s="218"/>
      <c r="EU147" s="218"/>
      <c r="EV147" s="218"/>
      <c r="EW147" s="218"/>
      <c r="EX147" s="218"/>
      <c r="EY147" s="218"/>
      <c r="EZ147" s="218"/>
      <c r="FA147" s="218"/>
      <c r="FB147" s="218"/>
      <c r="FC147" s="218"/>
      <c r="FD147" s="218"/>
      <c r="FE147" s="218"/>
      <c r="FF147" s="218"/>
      <c r="FG147" s="218"/>
      <c r="FH147" s="218"/>
      <c r="FI147" s="218"/>
      <c r="FJ147" s="218"/>
      <c r="FK147" s="218"/>
      <c r="FL147" s="218"/>
      <c r="FM147" s="218"/>
      <c r="FN147" s="218"/>
      <c r="FO147" s="218"/>
      <c r="FP147" s="218"/>
      <c r="FQ147" s="218"/>
      <c r="FR147" s="218"/>
      <c r="FS147" s="218"/>
      <c r="FT147" s="218"/>
      <c r="FU147" s="218"/>
      <c r="FV147" s="218"/>
      <c r="FW147" s="218"/>
      <c r="FX147" s="218"/>
      <c r="FY147" s="218"/>
      <c r="FZ147" s="218"/>
      <c r="GA147" s="218"/>
      <c r="GB147" s="218"/>
      <c r="GC147" s="218"/>
      <c r="GD147" s="218"/>
      <c r="GE147" s="218"/>
      <c r="GF147" s="218"/>
      <c r="GG147" s="218"/>
      <c r="GH147" s="218"/>
      <c r="GI147" s="218"/>
      <c r="GJ147" s="218"/>
      <c r="GK147" s="218"/>
      <c r="GL147" s="218"/>
      <c r="GM147" s="218"/>
      <c r="GN147" s="218"/>
      <c r="GO147" s="218"/>
      <c r="GP147" s="218"/>
      <c r="GQ147" s="218"/>
      <c r="GR147" s="218"/>
      <c r="GS147" s="218"/>
      <c r="GT147" s="218"/>
      <c r="GU147" s="218"/>
      <c r="GV147" s="218"/>
      <c r="GW147" s="218"/>
      <c r="GX147" s="218"/>
      <c r="GY147" s="218"/>
      <c r="GZ147" s="218"/>
      <c r="HA147" s="218"/>
      <c r="HB147" s="218"/>
      <c r="HC147" s="218"/>
      <c r="HD147" s="218"/>
      <c r="HE147" s="218"/>
      <c r="HF147" s="218"/>
      <c r="HG147" s="218"/>
      <c r="HH147" s="218"/>
      <c r="HI147" s="218"/>
      <c r="HJ147" s="218"/>
      <c r="HK147" s="218"/>
      <c r="HL147" s="218"/>
      <c r="HM147" s="218"/>
      <c r="HN147" s="218"/>
      <c r="HO147" s="218"/>
      <c r="HP147" s="218"/>
      <c r="HQ147" s="218"/>
      <c r="HR147" s="218"/>
      <c r="HS147" s="218"/>
      <c r="HT147" s="218"/>
      <c r="HU147" s="218"/>
      <c r="HV147" s="218"/>
      <c r="HW147" s="218"/>
      <c r="HX147" s="218"/>
      <c r="HY147" s="218"/>
      <c r="HZ147" s="218"/>
      <c r="IA147" s="218"/>
      <c r="IB147" s="218"/>
      <c r="IC147" s="218"/>
      <c r="ID147" s="218"/>
      <c r="IE147" s="218"/>
      <c r="IF147" s="218"/>
      <c r="IG147" s="218"/>
      <c r="IH147" s="241"/>
      <c r="II147" s="241"/>
      <c r="IJ147" s="241"/>
      <c r="IK147" s="241"/>
      <c r="IL147" s="241"/>
      <c r="IM147" s="241"/>
      <c r="IN147" s="241"/>
      <c r="IO147" s="241"/>
      <c r="IP147" s="241"/>
      <c r="IQ147" s="241"/>
      <c r="IR147" s="241"/>
      <c r="IS147" s="241"/>
      <c r="IT147" s="241"/>
      <c r="IU147" s="241"/>
      <c r="IV147" s="241"/>
      <c r="IW147" s="241"/>
      <c r="IX147" s="241"/>
      <c r="IY147" s="241"/>
      <c r="IZ147" s="241"/>
      <c r="JA147" s="241"/>
      <c r="JB147" s="241"/>
      <c r="JC147" s="241"/>
      <c r="JD147" s="241"/>
      <c r="JE147" s="241"/>
      <c r="JF147" s="241"/>
      <c r="JG147" s="241"/>
      <c r="JH147" s="241"/>
      <c r="JI147" s="241"/>
      <c r="JJ147" s="241"/>
      <c r="JK147" s="241"/>
      <c r="JL147" s="241"/>
      <c r="JM147" s="241"/>
      <c r="JN147" s="241"/>
      <c r="JO147" s="241"/>
      <c r="JP147" s="241"/>
      <c r="JQ147" s="241"/>
      <c r="JR147" s="241"/>
      <c r="JS147" s="241"/>
      <c r="JT147" s="241"/>
      <c r="JU147" s="241"/>
      <c r="JV147" s="241"/>
      <c r="JW147" s="241"/>
      <c r="JX147" s="241"/>
      <c r="JY147" s="241"/>
      <c r="JZ147" s="241"/>
      <c r="KA147" s="241"/>
      <c r="KB147" s="241"/>
      <c r="KC147" s="241"/>
      <c r="KD147" s="241"/>
      <c r="KE147" s="241"/>
      <c r="KF147" s="241"/>
      <c r="KG147" s="241"/>
      <c r="KH147" s="241"/>
      <c r="KI147" s="241"/>
      <c r="KJ147" s="241"/>
      <c r="KK147" s="241"/>
      <c r="KL147" s="241"/>
      <c r="KM147" s="241"/>
      <c r="KN147" s="241"/>
      <c r="KO147" s="241"/>
      <c r="KP147" s="241"/>
      <c r="KQ147" s="241"/>
      <c r="KR147" s="241"/>
      <c r="KS147" s="241"/>
      <c r="KT147" s="241"/>
      <c r="KU147" s="241"/>
      <c r="KV147" s="241"/>
      <c r="KW147" s="241"/>
      <c r="KX147" s="241"/>
      <c r="KY147" s="241"/>
      <c r="KZ147" s="241"/>
      <c r="LA147" s="241"/>
      <c r="LB147" s="241"/>
      <c r="LC147" s="241"/>
      <c r="LD147" s="241"/>
      <c r="LE147" s="241"/>
      <c r="LF147" s="241"/>
      <c r="LG147" s="241"/>
      <c r="LH147" s="241"/>
      <c r="LI147" s="241"/>
      <c r="LJ147" s="241"/>
      <c r="LK147" s="241"/>
      <c r="LL147" s="241"/>
      <c r="LM147" s="241"/>
      <c r="LN147" s="241"/>
      <c r="LO147" s="241"/>
      <c r="LP147" s="241"/>
      <c r="LQ147" s="241"/>
      <c r="LR147" s="241"/>
      <c r="LS147" s="241"/>
      <c r="LT147" s="241"/>
      <c r="LU147" s="241"/>
      <c r="LV147" s="241"/>
      <c r="LW147" s="241"/>
      <c r="LX147" s="241"/>
      <c r="LY147" s="241"/>
      <c r="LZ147" s="241"/>
      <c r="MA147" s="241"/>
      <c r="MB147" s="241"/>
      <c r="MC147" s="241"/>
      <c r="MD147" s="241"/>
      <c r="ME147" s="241"/>
      <c r="MF147" s="241"/>
      <c r="MG147" s="241"/>
      <c r="MH147" s="241"/>
      <c r="MI147" s="241"/>
      <c r="MJ147" s="241"/>
      <c r="MK147" s="241"/>
      <c r="ML147" s="241"/>
      <c r="MM147" s="241"/>
      <c r="MN147" s="241"/>
      <c r="MO147" s="241"/>
      <c r="MP147" s="241"/>
      <c r="MQ147" s="241"/>
      <c r="MR147" s="241"/>
      <c r="MS147" s="241"/>
      <c r="MT147" s="241"/>
      <c r="MU147" s="241"/>
      <c r="MV147" s="241"/>
      <c r="MW147" s="241"/>
      <c r="MX147" s="241"/>
      <c r="MY147" s="241"/>
      <c r="MZ147" s="241"/>
      <c r="NA147" s="241"/>
      <c r="NB147" s="241"/>
      <c r="NC147" s="241"/>
      <c r="ND147" s="241"/>
      <c r="NE147" s="241"/>
      <c r="NF147" s="241"/>
      <c r="NG147" s="241"/>
      <c r="NH147" s="241"/>
      <c r="NI147" s="241"/>
      <c r="NJ147" s="241"/>
      <c r="NK147" s="241"/>
      <c r="NL147" s="241"/>
      <c r="NM147" s="241"/>
      <c r="NN147" s="241"/>
      <c r="NO147" s="241"/>
      <c r="NP147" s="241"/>
      <c r="NQ147" s="241"/>
      <c r="NR147" s="241"/>
      <c r="NS147" s="241"/>
      <c r="NT147" s="241"/>
      <c r="NU147" s="241"/>
      <c r="NV147" s="241"/>
      <c r="NW147" s="241"/>
      <c r="NX147" s="241"/>
      <c r="NY147" s="241"/>
      <c r="NZ147" s="241"/>
      <c r="OA147" s="241"/>
      <c r="OB147" s="241"/>
      <c r="OC147" s="241"/>
      <c r="OD147" s="241"/>
      <c r="OE147" s="241"/>
      <c r="OF147" s="241"/>
      <c r="OG147" s="241"/>
      <c r="OH147" s="241"/>
      <c r="OI147" s="241"/>
      <c r="OJ147" s="241"/>
      <c r="OK147" s="241"/>
      <c r="OL147" s="241"/>
      <c r="OM147" s="241"/>
      <c r="ON147" s="241"/>
      <c r="OO147" s="241"/>
      <c r="OP147" s="241"/>
      <c r="OQ147" s="241"/>
      <c r="OR147" s="241"/>
      <c r="OS147" s="241"/>
      <c r="OT147" s="241"/>
      <c r="OU147" s="241"/>
      <c r="OV147" s="241"/>
      <c r="OW147" s="241"/>
      <c r="OX147" s="241"/>
      <c r="OY147" s="241"/>
      <c r="OZ147" s="241"/>
      <c r="PA147" s="241"/>
      <c r="PB147" s="241"/>
      <c r="PC147" s="241"/>
      <c r="PD147" s="241"/>
      <c r="PE147" s="241"/>
      <c r="PF147" s="241"/>
      <c r="PG147" s="241"/>
      <c r="PH147" s="241"/>
      <c r="PI147" s="241"/>
      <c r="PJ147" s="241"/>
      <c r="PK147" s="241"/>
      <c r="PL147" s="241"/>
      <c r="PM147" s="241"/>
      <c r="PN147" s="241"/>
      <c r="PO147" s="241"/>
      <c r="PP147" s="241"/>
      <c r="PQ147" s="241"/>
      <c r="PR147" s="241"/>
      <c r="PS147" s="241"/>
      <c r="PT147" s="241"/>
      <c r="PU147" s="241"/>
      <c r="PV147" s="241"/>
      <c r="PW147" s="241"/>
      <c r="PX147" s="241"/>
      <c r="PY147" s="241"/>
      <c r="PZ147" s="241"/>
      <c r="QA147" s="241"/>
      <c r="QB147" s="241"/>
      <c r="QC147" s="241"/>
      <c r="QD147" s="241"/>
      <c r="QE147" s="241"/>
      <c r="QF147" s="241"/>
      <c r="QG147" s="241"/>
      <c r="QH147" s="241"/>
      <c r="QI147" s="241"/>
      <c r="QJ147" s="241"/>
      <c r="QK147" s="241"/>
      <c r="QL147" s="241"/>
      <c r="QM147" s="241"/>
      <c r="QN147" s="241"/>
      <c r="QO147" s="241"/>
      <c r="QP147" s="241"/>
      <c r="QQ147" s="241"/>
      <c r="QR147" s="241"/>
      <c r="QS147" s="241"/>
      <c r="QT147" s="241"/>
      <c r="QU147" s="241"/>
      <c r="QV147" s="241"/>
      <c r="QW147" s="241"/>
      <c r="QX147" s="241"/>
      <c r="QY147" s="241"/>
      <c r="QZ147" s="241"/>
      <c r="RA147" s="241"/>
      <c r="RB147" s="241"/>
      <c r="RC147" s="241"/>
      <c r="RD147" s="241"/>
      <c r="RE147" s="241"/>
      <c r="RF147" s="241"/>
      <c r="RG147" s="241"/>
      <c r="RH147" s="241"/>
      <c r="RI147" s="241"/>
      <c r="RJ147" s="241"/>
      <c r="RK147" s="241"/>
      <c r="RL147" s="241"/>
      <c r="RM147" s="241"/>
      <c r="RN147" s="241"/>
      <c r="RO147" s="241"/>
      <c r="RP147" s="241"/>
      <c r="RQ147" s="241"/>
      <c r="RR147" s="241"/>
      <c r="RS147" s="241"/>
      <c r="RT147" s="241"/>
      <c r="RU147" s="241"/>
      <c r="RV147" s="241"/>
      <c r="RW147" s="241"/>
      <c r="RX147" s="241"/>
      <c r="RY147" s="241"/>
      <c r="RZ147" s="241"/>
      <c r="SA147" s="241"/>
      <c r="SB147" s="241"/>
      <c r="SC147" s="241"/>
      <c r="SD147" s="241"/>
      <c r="SE147" s="241"/>
      <c r="SF147" s="241"/>
      <c r="SG147" s="241"/>
      <c r="SH147" s="241"/>
      <c r="SI147" s="241"/>
      <c r="SJ147" s="241"/>
      <c r="SK147" s="241"/>
      <c r="SL147" s="241"/>
      <c r="SM147" s="241"/>
      <c r="SN147" s="241"/>
      <c r="SO147" s="241"/>
      <c r="SP147" s="241"/>
      <c r="SQ147" s="241"/>
      <c r="SR147" s="241"/>
      <c r="SS147" s="241"/>
      <c r="ST147" s="241"/>
      <c r="SU147" s="241"/>
      <c r="SV147" s="241"/>
      <c r="SW147" s="241"/>
      <c r="SX147" s="241"/>
      <c r="SY147" s="241"/>
      <c r="SZ147" s="241"/>
      <c r="TA147" s="241"/>
      <c r="TB147" s="241"/>
      <c r="TC147" s="241"/>
      <c r="TD147" s="241"/>
      <c r="TE147" s="241"/>
      <c r="TF147" s="241"/>
      <c r="TG147" s="241"/>
      <c r="TH147" s="241"/>
      <c r="TI147" s="241"/>
      <c r="TJ147" s="241"/>
      <c r="TK147" s="241"/>
      <c r="TL147" s="241"/>
      <c r="TM147" s="241"/>
      <c r="TN147" s="241"/>
      <c r="TO147" s="241"/>
      <c r="TP147" s="241"/>
      <c r="TQ147" s="241"/>
      <c r="TR147" s="241"/>
      <c r="TS147" s="241"/>
      <c r="TT147" s="241"/>
      <c r="TU147" s="241"/>
      <c r="TV147" s="241"/>
      <c r="TW147" s="241"/>
      <c r="TX147" s="241"/>
      <c r="TY147" s="241"/>
      <c r="TZ147" s="241"/>
      <c r="UA147" s="241"/>
      <c r="UB147" s="241"/>
      <c r="UC147" s="241"/>
      <c r="UD147" s="241"/>
      <c r="UE147" s="241"/>
      <c r="UF147" s="241"/>
      <c r="UG147" s="241"/>
      <c r="UH147" s="241"/>
      <c r="UI147" s="241"/>
      <c r="UJ147" s="241"/>
      <c r="UK147" s="241"/>
      <c r="UL147" s="241"/>
      <c r="UM147" s="241"/>
      <c r="UN147" s="241"/>
      <c r="UO147" s="241"/>
      <c r="UP147" s="241"/>
      <c r="UQ147" s="241"/>
      <c r="UR147" s="241"/>
      <c r="US147" s="241"/>
      <c r="UT147" s="241"/>
      <c r="UU147" s="241"/>
      <c r="UV147" s="241"/>
      <c r="UW147" s="241"/>
      <c r="UX147" s="241"/>
      <c r="UY147" s="241"/>
      <c r="UZ147" s="241"/>
      <c r="VA147" s="241"/>
      <c r="VB147" s="241"/>
      <c r="VC147" s="241"/>
      <c r="VD147" s="241"/>
      <c r="VE147" s="241"/>
      <c r="VF147" s="241"/>
      <c r="VG147" s="241"/>
      <c r="VH147" s="241"/>
      <c r="VI147" s="241"/>
      <c r="VJ147" s="241"/>
      <c r="VK147" s="241"/>
      <c r="VL147" s="241"/>
      <c r="VM147" s="241"/>
      <c r="VN147" s="241"/>
      <c r="VO147" s="241"/>
      <c r="VP147" s="241"/>
      <c r="VQ147" s="241"/>
      <c r="VR147" s="241"/>
      <c r="VS147" s="241"/>
      <c r="VT147" s="241"/>
      <c r="VU147" s="241"/>
      <c r="VV147" s="241"/>
      <c r="VW147" s="241"/>
      <c r="VX147" s="241"/>
      <c r="VY147" s="241"/>
      <c r="VZ147" s="241"/>
      <c r="WA147" s="241"/>
      <c r="WB147" s="241"/>
      <c r="WC147" s="241"/>
      <c r="WD147" s="241"/>
      <c r="WE147" s="241"/>
      <c r="WF147" s="241"/>
      <c r="WG147" s="241"/>
      <c r="WH147" s="241"/>
      <c r="WI147" s="241"/>
      <c r="WJ147" s="241"/>
      <c r="WK147" s="241"/>
      <c r="WL147" s="241"/>
      <c r="WM147" s="241"/>
      <c r="WN147" s="241"/>
      <c r="WO147" s="241"/>
      <c r="WP147" s="241"/>
      <c r="WQ147" s="241"/>
      <c r="WR147" s="241"/>
      <c r="WS147" s="241"/>
      <c r="WT147" s="241"/>
      <c r="WU147" s="241"/>
      <c r="WV147" s="241"/>
      <c r="WW147" s="241"/>
      <c r="WX147" s="241"/>
      <c r="WY147" s="241"/>
      <c r="WZ147" s="241"/>
      <c r="XA147" s="241"/>
      <c r="XB147" s="241"/>
      <c r="XC147" s="241"/>
      <c r="XD147" s="241"/>
      <c r="XE147" s="241"/>
      <c r="XF147" s="241"/>
      <c r="XG147" s="241"/>
      <c r="XH147" s="241"/>
      <c r="XI147" s="241"/>
      <c r="XJ147" s="241"/>
      <c r="XK147" s="241"/>
      <c r="XL147" s="241"/>
      <c r="XM147" s="241"/>
      <c r="XN147" s="241"/>
      <c r="XO147" s="241"/>
      <c r="XP147" s="241"/>
      <c r="XQ147" s="241"/>
      <c r="XR147" s="241"/>
      <c r="XS147" s="241"/>
      <c r="XT147" s="241"/>
      <c r="XU147" s="241"/>
      <c r="XV147" s="241"/>
      <c r="XW147" s="241"/>
      <c r="XX147" s="241"/>
      <c r="XY147" s="241"/>
      <c r="XZ147" s="241"/>
      <c r="YA147" s="241"/>
      <c r="YB147" s="241"/>
      <c r="YC147" s="241"/>
      <c r="YD147" s="241"/>
      <c r="YE147" s="241"/>
      <c r="YF147" s="241"/>
      <c r="YG147" s="241"/>
      <c r="YH147" s="241"/>
      <c r="YI147" s="241"/>
      <c r="YJ147" s="241"/>
      <c r="YK147" s="241"/>
      <c r="YL147" s="241"/>
      <c r="YM147" s="241"/>
      <c r="YN147" s="241"/>
      <c r="YO147" s="241"/>
      <c r="YP147" s="241"/>
      <c r="YQ147" s="241"/>
      <c r="YR147" s="241"/>
      <c r="YS147" s="241"/>
      <c r="YT147" s="241"/>
      <c r="YU147" s="241"/>
      <c r="YV147" s="241"/>
      <c r="YW147" s="241"/>
      <c r="YX147" s="241"/>
      <c r="YY147" s="241"/>
      <c r="YZ147" s="241"/>
      <c r="ZA147" s="241"/>
      <c r="ZB147" s="241"/>
      <c r="ZC147" s="241"/>
      <c r="ZD147" s="241"/>
      <c r="ZE147" s="241"/>
      <c r="ZF147" s="241"/>
      <c r="ZG147" s="241"/>
      <c r="ZH147" s="241"/>
      <c r="ZI147" s="241"/>
      <c r="ZJ147" s="241"/>
      <c r="ZK147" s="241"/>
      <c r="ZL147" s="241"/>
      <c r="ZM147" s="241"/>
      <c r="ZN147" s="241"/>
      <c r="ZO147" s="241"/>
      <c r="ZP147" s="241"/>
      <c r="ZQ147" s="241"/>
      <c r="ZR147" s="241"/>
      <c r="ZS147" s="241"/>
      <c r="ZT147" s="241"/>
      <c r="ZU147" s="241"/>
      <c r="ZV147" s="241"/>
      <c r="ZW147" s="241"/>
      <c r="ZX147" s="241"/>
      <c r="ZY147" s="241"/>
      <c r="ZZ147" s="241"/>
      <c r="AAA147" s="241"/>
      <c r="AAB147" s="241"/>
      <c r="AAC147" s="241"/>
      <c r="AAD147" s="241"/>
      <c r="AAE147" s="241"/>
      <c r="AAF147" s="241"/>
      <c r="AAG147" s="241"/>
      <c r="AAH147" s="241"/>
      <c r="AAI147" s="241"/>
      <c r="AAJ147" s="241"/>
      <c r="AAK147" s="241"/>
      <c r="AAL147" s="241"/>
      <c r="AAM147" s="241"/>
      <c r="AAN147" s="241"/>
      <c r="AAO147" s="241"/>
      <c r="AAP147" s="241"/>
      <c r="AAQ147" s="241"/>
      <c r="AAR147" s="241"/>
      <c r="AAS147" s="241"/>
      <c r="AAT147" s="241"/>
      <c r="AAU147" s="241"/>
      <c r="AAV147" s="241"/>
      <c r="AAW147" s="241"/>
      <c r="AAX147" s="241"/>
      <c r="AAY147" s="241"/>
      <c r="AAZ147" s="241"/>
      <c r="ABA147" s="241"/>
      <c r="ABB147" s="241"/>
      <c r="ABC147" s="241"/>
      <c r="ABD147" s="241"/>
      <c r="ABE147" s="241"/>
      <c r="ABF147" s="241"/>
      <c r="ABG147" s="241"/>
      <c r="ABH147" s="241"/>
      <c r="ABI147" s="241"/>
      <c r="ABJ147" s="241"/>
      <c r="ABK147" s="241"/>
      <c r="ABL147" s="241"/>
      <c r="ABM147" s="241"/>
      <c r="ABN147" s="241"/>
      <c r="ABO147" s="241"/>
      <c r="ABP147" s="241"/>
      <c r="ABQ147" s="241"/>
      <c r="ABR147" s="241"/>
      <c r="ABS147" s="241"/>
      <c r="ABT147" s="241"/>
      <c r="ABU147" s="241"/>
      <c r="ABV147" s="241"/>
      <c r="ABW147" s="241"/>
      <c r="ABX147" s="241"/>
      <c r="ABY147" s="241"/>
      <c r="ABZ147" s="241"/>
      <c r="ACA147" s="241"/>
      <c r="ACB147" s="241"/>
      <c r="ACC147" s="241"/>
      <c r="ACD147" s="241"/>
      <c r="ACE147" s="241"/>
      <c r="ACF147" s="241"/>
      <c r="ACG147" s="241"/>
      <c r="ACH147" s="241"/>
      <c r="ACI147" s="241"/>
      <c r="ACJ147" s="241"/>
      <c r="ACK147" s="241"/>
      <c r="ACL147" s="241"/>
      <c r="ACM147" s="241"/>
      <c r="ACN147" s="241"/>
      <c r="ACO147" s="241"/>
      <c r="ACP147" s="241"/>
      <c r="ACQ147" s="241"/>
      <c r="ACR147" s="241"/>
      <c r="ACS147" s="241"/>
      <c r="ACT147" s="241"/>
      <c r="ACU147" s="241"/>
      <c r="ACV147" s="241"/>
      <c r="ACW147" s="241"/>
      <c r="ACX147" s="241"/>
      <c r="ACY147" s="241"/>
      <c r="ACZ147" s="241"/>
      <c r="ADA147" s="241"/>
      <c r="ADB147" s="241"/>
      <c r="ADC147" s="241"/>
      <c r="ADD147" s="241"/>
      <c r="ADE147" s="241"/>
      <c r="ADF147" s="241"/>
      <c r="ADG147" s="241"/>
      <c r="ADH147" s="241"/>
      <c r="ADI147" s="241"/>
      <c r="ADJ147" s="241"/>
      <c r="ADK147" s="241"/>
      <c r="ADL147" s="241"/>
      <c r="ADM147" s="241"/>
      <c r="ADN147" s="241"/>
      <c r="ADO147" s="241"/>
      <c r="ADP147" s="241"/>
      <c r="ADQ147" s="241"/>
      <c r="ADR147" s="241"/>
      <c r="ADS147" s="241"/>
      <c r="ADT147" s="241"/>
      <c r="ADU147" s="241"/>
      <c r="ADV147" s="241"/>
      <c r="ADW147" s="241"/>
      <c r="ADX147" s="241"/>
      <c r="ADY147" s="241"/>
      <c r="ADZ147" s="241"/>
      <c r="AEA147" s="241"/>
      <c r="AEB147" s="241"/>
      <c r="AEC147" s="241"/>
      <c r="AED147" s="241"/>
      <c r="AEE147" s="241"/>
      <c r="AEF147" s="241"/>
      <c r="AEG147" s="241"/>
      <c r="AEH147" s="241"/>
      <c r="AEI147" s="241"/>
      <c r="AEJ147" s="241"/>
      <c r="AEK147" s="241"/>
      <c r="AEL147" s="241"/>
      <c r="AEM147" s="241"/>
      <c r="AEN147" s="241"/>
      <c r="AEO147" s="241"/>
      <c r="AEP147" s="241"/>
      <c r="AEQ147" s="241"/>
      <c r="AER147" s="241"/>
      <c r="AES147" s="241"/>
      <c r="AET147" s="241"/>
      <c r="AEU147" s="241"/>
      <c r="AEV147" s="241"/>
      <c r="AEW147" s="241"/>
      <c r="AEX147" s="241"/>
      <c r="AEY147" s="241"/>
      <c r="AEZ147" s="241"/>
      <c r="AFA147" s="241"/>
      <c r="AFB147" s="241"/>
      <c r="AFC147" s="241"/>
      <c r="AFD147" s="241"/>
      <c r="AFE147" s="241"/>
      <c r="AFF147" s="241"/>
      <c r="AFG147" s="241"/>
      <c r="AFH147" s="241"/>
      <c r="AFI147" s="241"/>
      <c r="AFJ147" s="241"/>
      <c r="AFK147" s="241"/>
      <c r="AFL147" s="241"/>
      <c r="AFM147" s="241"/>
      <c r="AFN147" s="241"/>
      <c r="AFO147" s="241"/>
      <c r="AFP147" s="241"/>
      <c r="AFQ147" s="241"/>
      <c r="AFR147" s="241"/>
      <c r="AFS147" s="241"/>
      <c r="AFT147" s="241"/>
      <c r="AFU147" s="241"/>
      <c r="AFV147" s="241"/>
      <c r="AFW147" s="241"/>
      <c r="AFX147" s="241"/>
      <c r="AFY147" s="241"/>
      <c r="AFZ147" s="241"/>
      <c r="AGA147" s="241"/>
      <c r="AGB147" s="241"/>
      <c r="AGC147" s="241"/>
      <c r="AGD147" s="241"/>
      <c r="AGE147" s="241"/>
      <c r="AGF147" s="241"/>
      <c r="AGG147" s="241"/>
      <c r="AGH147" s="241"/>
      <c r="AGI147" s="241"/>
      <c r="AGJ147" s="241"/>
      <c r="AGK147" s="241"/>
      <c r="AGL147" s="241"/>
      <c r="AGM147" s="241"/>
      <c r="AGN147" s="241"/>
      <c r="AGO147" s="241"/>
      <c r="AGP147" s="241"/>
      <c r="AGQ147" s="241"/>
      <c r="AGR147" s="241"/>
      <c r="AGS147" s="241"/>
      <c r="AGT147" s="241"/>
      <c r="AGU147" s="241"/>
      <c r="AGV147" s="241"/>
      <c r="AGW147" s="241"/>
      <c r="AGX147" s="241"/>
      <c r="AGY147" s="241"/>
      <c r="AGZ147" s="241"/>
      <c r="AHA147" s="241"/>
      <c r="AHB147" s="241"/>
      <c r="AHC147" s="241"/>
      <c r="AHD147" s="241"/>
      <c r="AHE147" s="241"/>
      <c r="AHF147" s="241"/>
      <c r="AHG147" s="241"/>
      <c r="AHH147" s="241"/>
      <c r="AHI147" s="241"/>
      <c r="AHJ147" s="241"/>
      <c r="AHK147" s="241"/>
      <c r="AHL147" s="241"/>
      <c r="AHM147" s="241"/>
      <c r="AHN147" s="241"/>
      <c r="AHO147" s="241"/>
      <c r="AHP147" s="241"/>
      <c r="AHQ147" s="241"/>
      <c r="AHR147" s="241"/>
      <c r="AHS147" s="241"/>
      <c r="AHT147" s="241"/>
      <c r="AHU147" s="241"/>
      <c r="AHV147" s="241"/>
      <c r="AHW147" s="241"/>
      <c r="AHX147" s="241"/>
      <c r="AHY147" s="241"/>
      <c r="AHZ147" s="241"/>
      <c r="AIA147" s="241"/>
      <c r="AIB147" s="241"/>
      <c r="AIC147" s="241"/>
      <c r="AID147" s="241"/>
      <c r="AIE147" s="241"/>
      <c r="AIF147" s="241"/>
      <c r="AIG147" s="241"/>
      <c r="AIH147" s="241"/>
      <c r="AII147" s="241"/>
      <c r="AIJ147" s="241"/>
      <c r="AIK147" s="241"/>
      <c r="AIL147" s="241"/>
      <c r="AIM147" s="241"/>
      <c r="AIN147" s="241"/>
      <c r="AIO147" s="241"/>
      <c r="AIP147" s="241"/>
      <c r="AIQ147" s="241"/>
      <c r="AIR147" s="241"/>
      <c r="AIS147" s="241"/>
      <c r="AIT147" s="241"/>
      <c r="AIU147" s="241"/>
      <c r="AIV147" s="241"/>
      <c r="AIW147" s="241"/>
      <c r="AIX147" s="241"/>
      <c r="AIY147" s="241"/>
      <c r="AIZ147" s="241"/>
      <c r="AJA147" s="241"/>
      <c r="AJB147" s="241"/>
      <c r="AJC147" s="241"/>
      <c r="AJD147" s="241"/>
      <c r="AJE147" s="241"/>
      <c r="AJF147" s="241"/>
      <c r="AJG147" s="241"/>
      <c r="AJH147" s="241"/>
      <c r="AJI147" s="241"/>
      <c r="AJJ147" s="241"/>
      <c r="AJK147" s="241"/>
      <c r="AJL147" s="241"/>
      <c r="AJM147" s="241"/>
      <c r="AJN147" s="241"/>
      <c r="AJO147" s="241"/>
      <c r="AJP147" s="241"/>
      <c r="AJQ147" s="241"/>
      <c r="AJR147" s="241"/>
      <c r="AJS147" s="241"/>
      <c r="AJT147" s="241"/>
      <c r="AJU147" s="241"/>
      <c r="AJV147" s="241"/>
      <c r="AJW147" s="241"/>
      <c r="AJX147" s="241"/>
      <c r="AJY147" s="241"/>
      <c r="AJZ147" s="241"/>
      <c r="AKA147" s="241"/>
      <c r="AKB147" s="241"/>
      <c r="AKC147" s="241"/>
      <c r="AKD147" s="241"/>
      <c r="AKE147" s="241"/>
      <c r="AKF147" s="241"/>
      <c r="AKG147" s="241"/>
      <c r="AKH147" s="241"/>
      <c r="AKI147" s="241"/>
      <c r="AKJ147" s="241"/>
      <c r="AKK147" s="241"/>
      <c r="AKL147" s="241"/>
      <c r="AKM147" s="241"/>
      <c r="AKN147" s="241"/>
      <c r="AKO147" s="241"/>
      <c r="AKP147" s="241"/>
      <c r="AKQ147" s="241"/>
      <c r="AKR147" s="241"/>
      <c r="AKS147" s="241"/>
      <c r="AKT147" s="241"/>
      <c r="AKU147" s="241"/>
      <c r="AKV147" s="241"/>
      <c r="AKW147" s="241"/>
      <c r="AKX147" s="241"/>
      <c r="AKY147" s="241"/>
      <c r="AKZ147" s="241"/>
      <c r="ALA147" s="241"/>
      <c r="ALB147" s="241"/>
      <c r="ALC147" s="241"/>
      <c r="ALD147" s="241"/>
      <c r="ALE147" s="241"/>
      <c r="ALF147" s="241"/>
      <c r="ALG147" s="241"/>
      <c r="ALH147" s="241"/>
      <c r="ALI147" s="241"/>
      <c r="ALJ147" s="241"/>
      <c r="ALK147" s="241"/>
      <c r="ALL147" s="241"/>
      <c r="ALM147" s="241"/>
      <c r="ALN147" s="241"/>
      <c r="ALO147" s="241"/>
      <c r="ALP147" s="241"/>
      <c r="ALQ147" s="241"/>
      <c r="ALR147" s="241"/>
      <c r="ALS147" s="241"/>
      <c r="ALT147" s="241"/>
      <c r="ALU147" s="241"/>
      <c r="ALV147" s="242"/>
      <c r="ALW147" s="242"/>
      <c r="ALX147" s="242"/>
    </row>
    <row r="148" spans="1:1012" s="137" customFormat="1">
      <c r="A148" s="220"/>
      <c r="B148" s="221"/>
      <c r="C148" s="218"/>
      <c r="D148" s="234"/>
      <c r="E148" s="224"/>
      <c r="F148" s="224"/>
      <c r="G148" s="224"/>
      <c r="H148" s="224"/>
      <c r="I148" s="225"/>
      <c r="J148" s="218"/>
      <c r="K148" s="218"/>
      <c r="L148" s="218"/>
      <c r="M148" s="218"/>
      <c r="N148" s="218"/>
      <c r="O148" s="218"/>
      <c r="P148" s="218"/>
      <c r="Q148" s="218"/>
      <c r="R148" s="218"/>
      <c r="S148" s="218"/>
      <c r="T148" s="218"/>
      <c r="U148" s="218"/>
      <c r="V148" s="218"/>
      <c r="W148" s="218"/>
      <c r="X148" s="218"/>
      <c r="Y148" s="218"/>
      <c r="Z148" s="218"/>
      <c r="AA148" s="218"/>
      <c r="AB148" s="218"/>
      <c r="AC148" s="218"/>
      <c r="AD148" s="218"/>
      <c r="AE148" s="218"/>
      <c r="AF148" s="218"/>
      <c r="AG148" s="218"/>
      <c r="AH148" s="218"/>
      <c r="AI148" s="218"/>
      <c r="AJ148" s="218"/>
      <c r="AK148" s="218"/>
      <c r="AL148" s="218"/>
      <c r="AM148" s="218"/>
      <c r="AN148" s="218"/>
      <c r="AO148" s="218"/>
      <c r="AP148" s="218"/>
      <c r="AQ148" s="218"/>
      <c r="AR148" s="218"/>
      <c r="AS148" s="218"/>
      <c r="AT148" s="218"/>
      <c r="AU148" s="218"/>
      <c r="AV148" s="218"/>
      <c r="AW148" s="218"/>
      <c r="AX148" s="218"/>
      <c r="AY148" s="218"/>
      <c r="AZ148" s="218"/>
      <c r="BA148" s="218"/>
      <c r="BB148" s="218"/>
      <c r="BC148" s="218"/>
      <c r="BD148" s="218"/>
      <c r="BE148" s="218"/>
      <c r="BF148" s="218"/>
      <c r="BG148" s="218"/>
      <c r="BH148" s="218"/>
      <c r="BI148" s="218"/>
      <c r="BJ148" s="218"/>
      <c r="BK148" s="218"/>
      <c r="BL148" s="218"/>
      <c r="BM148" s="218"/>
      <c r="BN148" s="218"/>
      <c r="BO148" s="218"/>
      <c r="BP148" s="218"/>
      <c r="BQ148" s="218"/>
      <c r="BR148" s="218"/>
      <c r="BS148" s="218"/>
      <c r="BT148" s="218"/>
      <c r="BU148" s="218"/>
      <c r="BV148" s="218"/>
      <c r="BW148" s="218"/>
      <c r="BX148" s="218"/>
      <c r="BY148" s="218"/>
      <c r="BZ148" s="218"/>
      <c r="CA148" s="218"/>
      <c r="CB148" s="218"/>
      <c r="CC148" s="218"/>
      <c r="CD148" s="218"/>
      <c r="CE148" s="218"/>
      <c r="CF148" s="218"/>
      <c r="CG148" s="218"/>
      <c r="CH148" s="218"/>
      <c r="CI148" s="218"/>
      <c r="CJ148" s="218"/>
      <c r="CK148" s="218"/>
      <c r="CL148" s="218"/>
      <c r="CM148" s="218"/>
      <c r="CN148" s="218"/>
      <c r="CO148" s="218"/>
      <c r="CP148" s="218"/>
      <c r="CQ148" s="218"/>
      <c r="CR148" s="218"/>
      <c r="CS148" s="218"/>
      <c r="CT148" s="218"/>
      <c r="CU148" s="218"/>
      <c r="CV148" s="218"/>
      <c r="CW148" s="218"/>
      <c r="CX148" s="218"/>
      <c r="CY148" s="218"/>
      <c r="CZ148" s="218"/>
      <c r="DA148" s="218"/>
      <c r="DB148" s="218"/>
      <c r="DC148" s="218"/>
      <c r="DD148" s="218"/>
      <c r="DE148" s="218"/>
      <c r="DF148" s="218"/>
      <c r="DG148" s="218"/>
      <c r="DH148" s="218"/>
      <c r="DI148" s="218"/>
      <c r="DJ148" s="218"/>
      <c r="DK148" s="218"/>
      <c r="DL148" s="218"/>
      <c r="DM148" s="218"/>
      <c r="DN148" s="218"/>
      <c r="DO148" s="218"/>
      <c r="DP148" s="218"/>
      <c r="DQ148" s="218"/>
      <c r="DR148" s="218"/>
      <c r="DS148" s="218"/>
      <c r="DT148" s="218"/>
      <c r="DU148" s="218"/>
      <c r="DV148" s="218"/>
      <c r="DW148" s="218"/>
      <c r="DX148" s="218"/>
      <c r="DY148" s="218"/>
      <c r="DZ148" s="218"/>
      <c r="EA148" s="218"/>
      <c r="EB148" s="218"/>
      <c r="EC148" s="218"/>
      <c r="ED148" s="218"/>
      <c r="EE148" s="218"/>
      <c r="EF148" s="218"/>
      <c r="EG148" s="218"/>
      <c r="EH148" s="218"/>
      <c r="EI148" s="218"/>
      <c r="EJ148" s="218"/>
      <c r="EK148" s="218"/>
      <c r="EL148" s="218"/>
      <c r="EM148" s="218"/>
      <c r="EN148" s="218"/>
      <c r="EO148" s="218"/>
      <c r="EP148" s="218"/>
      <c r="EQ148" s="218"/>
      <c r="ER148" s="218"/>
      <c r="ES148" s="218"/>
      <c r="ET148" s="218"/>
      <c r="EU148" s="218"/>
      <c r="EV148" s="218"/>
      <c r="EW148" s="218"/>
      <c r="EX148" s="218"/>
      <c r="EY148" s="218"/>
      <c r="EZ148" s="218"/>
      <c r="FA148" s="218"/>
      <c r="FB148" s="218"/>
      <c r="FC148" s="218"/>
      <c r="FD148" s="218"/>
      <c r="FE148" s="218"/>
      <c r="FF148" s="218"/>
      <c r="FG148" s="218"/>
      <c r="FH148" s="218"/>
      <c r="FI148" s="218"/>
      <c r="FJ148" s="218"/>
      <c r="FK148" s="218"/>
      <c r="FL148" s="218"/>
      <c r="FM148" s="218"/>
      <c r="FN148" s="218"/>
      <c r="FO148" s="218"/>
      <c r="FP148" s="218"/>
      <c r="FQ148" s="218"/>
      <c r="FR148" s="218"/>
      <c r="FS148" s="218"/>
      <c r="FT148" s="218"/>
      <c r="FU148" s="218"/>
      <c r="FV148" s="218"/>
      <c r="FW148" s="218"/>
      <c r="FX148" s="218"/>
      <c r="FY148" s="218"/>
      <c r="FZ148" s="218"/>
      <c r="GA148" s="218"/>
      <c r="GB148" s="218"/>
      <c r="GC148" s="218"/>
      <c r="GD148" s="218"/>
      <c r="GE148" s="218"/>
      <c r="GF148" s="218"/>
      <c r="GG148" s="218"/>
      <c r="GH148" s="218"/>
      <c r="GI148" s="218"/>
      <c r="GJ148" s="218"/>
      <c r="GK148" s="218"/>
      <c r="GL148" s="218"/>
      <c r="GM148" s="218"/>
      <c r="GN148" s="218"/>
      <c r="GO148" s="218"/>
      <c r="GP148" s="218"/>
      <c r="GQ148" s="218"/>
      <c r="GR148" s="218"/>
      <c r="GS148" s="218"/>
      <c r="GT148" s="218"/>
      <c r="GU148" s="218"/>
      <c r="GV148" s="218"/>
      <c r="GW148" s="218"/>
      <c r="GX148" s="218"/>
      <c r="GY148" s="218"/>
      <c r="GZ148" s="218"/>
      <c r="HA148" s="218"/>
      <c r="HB148" s="218"/>
      <c r="HC148" s="218"/>
      <c r="HD148" s="218"/>
      <c r="HE148" s="218"/>
      <c r="HF148" s="218"/>
      <c r="HG148" s="218"/>
      <c r="HH148" s="218"/>
      <c r="HI148" s="218"/>
      <c r="HJ148" s="218"/>
      <c r="HK148" s="218"/>
      <c r="HL148" s="218"/>
      <c r="HM148" s="218"/>
      <c r="HN148" s="218"/>
      <c r="HO148" s="218"/>
      <c r="HP148" s="218"/>
      <c r="HQ148" s="218"/>
      <c r="HR148" s="218"/>
      <c r="HS148" s="218"/>
      <c r="HT148" s="218"/>
      <c r="HU148" s="218"/>
      <c r="HV148" s="218"/>
      <c r="HW148" s="218"/>
      <c r="HX148" s="218"/>
      <c r="HY148" s="218"/>
      <c r="HZ148" s="218"/>
      <c r="IA148" s="218"/>
      <c r="IB148" s="218"/>
      <c r="IC148" s="218"/>
      <c r="ID148" s="218"/>
      <c r="IE148" s="218"/>
      <c r="IF148" s="218"/>
      <c r="IG148" s="218"/>
      <c r="IH148" s="218"/>
      <c r="II148" s="218"/>
      <c r="IJ148" s="218"/>
      <c r="IK148" s="218"/>
      <c r="IL148" s="218"/>
      <c r="IM148" s="218"/>
      <c r="IN148" s="218"/>
      <c r="IO148" s="218"/>
      <c r="IP148" s="218"/>
      <c r="IQ148" s="218"/>
      <c r="IR148" s="218"/>
      <c r="IS148" s="218"/>
      <c r="IT148" s="218"/>
      <c r="IU148" s="218"/>
      <c r="IV148" s="218"/>
      <c r="IW148" s="218"/>
      <c r="IX148" s="218"/>
      <c r="IY148" s="218"/>
      <c r="IZ148" s="218"/>
      <c r="JA148" s="218"/>
      <c r="JB148" s="218"/>
      <c r="JC148" s="218"/>
      <c r="JD148" s="218"/>
      <c r="JE148" s="218"/>
      <c r="JF148" s="218"/>
      <c r="JG148" s="218"/>
      <c r="JH148" s="218"/>
      <c r="JI148" s="218"/>
      <c r="JJ148" s="218"/>
      <c r="JK148" s="218"/>
      <c r="JL148" s="218"/>
      <c r="JM148" s="218"/>
      <c r="JN148" s="218"/>
      <c r="JO148" s="218"/>
      <c r="JP148" s="218"/>
      <c r="JQ148" s="218"/>
      <c r="JR148" s="218"/>
      <c r="JS148" s="218"/>
      <c r="JT148" s="218"/>
      <c r="JU148" s="218"/>
      <c r="JV148" s="218"/>
      <c r="JW148" s="218"/>
      <c r="JX148" s="218"/>
      <c r="JY148" s="218"/>
      <c r="JZ148" s="218"/>
      <c r="KA148" s="218"/>
      <c r="KB148" s="218"/>
      <c r="KC148" s="218"/>
      <c r="KD148" s="218"/>
      <c r="KE148" s="218"/>
      <c r="KF148" s="218"/>
      <c r="KG148" s="218"/>
      <c r="KH148" s="218"/>
      <c r="KI148" s="218"/>
      <c r="KJ148" s="218"/>
      <c r="KK148" s="218"/>
      <c r="KL148" s="218"/>
      <c r="KM148" s="218"/>
      <c r="KN148" s="218"/>
      <c r="KO148" s="218"/>
      <c r="KP148" s="218"/>
      <c r="KQ148" s="218"/>
      <c r="KR148" s="218"/>
      <c r="KS148" s="218"/>
      <c r="KT148" s="218"/>
      <c r="KU148" s="218"/>
      <c r="KV148" s="218"/>
      <c r="KW148" s="218"/>
      <c r="KX148" s="218"/>
      <c r="KY148" s="218"/>
      <c r="KZ148" s="218"/>
      <c r="LA148" s="218"/>
      <c r="LB148" s="218"/>
      <c r="LC148" s="218"/>
      <c r="LD148" s="218"/>
      <c r="LE148" s="218"/>
      <c r="LF148" s="218"/>
      <c r="LG148" s="218"/>
      <c r="LH148" s="218"/>
      <c r="LI148" s="218"/>
      <c r="LJ148" s="218"/>
      <c r="LK148" s="218"/>
      <c r="LL148" s="218"/>
      <c r="LM148" s="218"/>
      <c r="LN148" s="218"/>
      <c r="LO148" s="218"/>
      <c r="LP148" s="218"/>
      <c r="LQ148" s="218"/>
      <c r="LR148" s="218"/>
      <c r="LS148" s="218"/>
      <c r="LT148" s="218"/>
      <c r="LU148" s="218"/>
      <c r="LV148" s="218"/>
      <c r="LW148" s="218"/>
      <c r="LX148" s="218"/>
      <c r="LY148" s="218"/>
      <c r="LZ148" s="218"/>
      <c r="MA148" s="218"/>
      <c r="MB148" s="218"/>
      <c r="MC148" s="218"/>
      <c r="MD148" s="218"/>
      <c r="ME148" s="218"/>
      <c r="MF148" s="218"/>
      <c r="MG148" s="218"/>
      <c r="MH148" s="218"/>
      <c r="MI148" s="218"/>
      <c r="MJ148" s="218"/>
      <c r="MK148" s="218"/>
      <c r="ML148" s="218"/>
      <c r="MM148" s="218"/>
      <c r="MN148" s="218"/>
      <c r="MO148" s="218"/>
      <c r="MP148" s="218"/>
      <c r="MQ148" s="218"/>
      <c r="MR148" s="218"/>
      <c r="MS148" s="218"/>
      <c r="MT148" s="218"/>
      <c r="MU148" s="218"/>
      <c r="MV148" s="218"/>
      <c r="MW148" s="218"/>
      <c r="MX148" s="218"/>
      <c r="MY148" s="218"/>
      <c r="MZ148" s="218"/>
      <c r="NA148" s="218"/>
      <c r="NB148" s="218"/>
      <c r="NC148" s="218"/>
      <c r="ND148" s="218"/>
      <c r="NE148" s="218"/>
      <c r="NF148" s="218"/>
      <c r="NG148" s="218"/>
      <c r="NH148" s="218"/>
      <c r="NI148" s="218"/>
      <c r="NJ148" s="218"/>
      <c r="NK148" s="218"/>
      <c r="NL148" s="218"/>
      <c r="NM148" s="218"/>
      <c r="NN148" s="218"/>
      <c r="NO148" s="218"/>
      <c r="NP148" s="218"/>
      <c r="NQ148" s="218"/>
      <c r="NR148" s="218"/>
      <c r="NS148" s="218"/>
      <c r="NT148" s="218"/>
      <c r="NU148" s="218"/>
      <c r="NV148" s="218"/>
      <c r="NW148" s="218"/>
      <c r="NX148" s="218"/>
      <c r="NY148" s="218"/>
      <c r="NZ148" s="218"/>
      <c r="OA148" s="218"/>
      <c r="OB148" s="218"/>
      <c r="OC148" s="218"/>
      <c r="OD148" s="218"/>
      <c r="OE148" s="218"/>
      <c r="OF148" s="218"/>
      <c r="OG148" s="218"/>
      <c r="OH148" s="218"/>
      <c r="OI148" s="218"/>
      <c r="OJ148" s="218"/>
      <c r="OK148" s="218"/>
      <c r="OL148" s="218"/>
      <c r="OM148" s="218"/>
      <c r="ON148" s="218"/>
      <c r="OO148" s="218"/>
      <c r="OP148" s="218"/>
      <c r="OQ148" s="218"/>
      <c r="OR148" s="218"/>
      <c r="OS148" s="218"/>
      <c r="OT148" s="218"/>
      <c r="OU148" s="218"/>
      <c r="OV148" s="218"/>
      <c r="OW148" s="218"/>
      <c r="OX148" s="218"/>
      <c r="OY148" s="218"/>
      <c r="OZ148" s="218"/>
      <c r="PA148" s="218"/>
      <c r="PB148" s="218"/>
      <c r="PC148" s="218"/>
      <c r="PD148" s="218"/>
      <c r="PE148" s="218"/>
      <c r="PF148" s="218"/>
      <c r="PG148" s="218"/>
      <c r="PH148" s="218"/>
      <c r="PI148" s="218"/>
      <c r="PJ148" s="218"/>
      <c r="PK148" s="218"/>
      <c r="PL148" s="218"/>
      <c r="PM148" s="218"/>
      <c r="PN148" s="218"/>
      <c r="PO148" s="218"/>
      <c r="PP148" s="218"/>
      <c r="PQ148" s="218"/>
      <c r="PR148" s="218"/>
      <c r="PS148" s="218"/>
      <c r="PT148" s="218"/>
      <c r="PU148" s="218"/>
      <c r="PV148" s="218"/>
      <c r="PW148" s="218"/>
      <c r="PX148" s="218"/>
      <c r="PY148" s="218"/>
      <c r="PZ148" s="218"/>
      <c r="QA148" s="218"/>
      <c r="QB148" s="218"/>
      <c r="QC148" s="218"/>
      <c r="QD148" s="218"/>
      <c r="QE148" s="218"/>
      <c r="QF148" s="218"/>
      <c r="QG148" s="218"/>
      <c r="QH148" s="218"/>
      <c r="QI148" s="218"/>
      <c r="QJ148" s="218"/>
      <c r="QK148" s="218"/>
      <c r="QL148" s="218"/>
      <c r="QM148" s="218"/>
      <c r="QN148" s="218"/>
      <c r="QO148" s="218"/>
      <c r="QP148" s="218"/>
      <c r="QQ148" s="218"/>
      <c r="QR148" s="218"/>
      <c r="QS148" s="218"/>
      <c r="QT148" s="218"/>
      <c r="QU148" s="218"/>
      <c r="QV148" s="218"/>
      <c r="QW148" s="218"/>
      <c r="QX148" s="218"/>
      <c r="QY148" s="218"/>
      <c r="QZ148" s="218"/>
      <c r="RA148" s="218"/>
      <c r="RB148" s="218"/>
      <c r="RC148" s="218"/>
      <c r="RD148" s="218"/>
      <c r="RE148" s="218"/>
      <c r="RF148" s="218"/>
      <c r="RG148" s="218"/>
      <c r="RH148" s="218"/>
      <c r="RI148" s="218"/>
      <c r="RJ148" s="218"/>
      <c r="RK148" s="218"/>
      <c r="RL148" s="218"/>
      <c r="RM148" s="218"/>
      <c r="RN148" s="218"/>
      <c r="RO148" s="218"/>
      <c r="RP148" s="218"/>
      <c r="RQ148" s="218"/>
      <c r="RR148" s="218"/>
      <c r="RS148" s="218"/>
      <c r="RT148" s="218"/>
      <c r="RU148" s="218"/>
      <c r="RV148" s="218"/>
      <c r="RW148" s="218"/>
      <c r="RX148" s="218"/>
      <c r="RY148" s="218"/>
      <c r="RZ148" s="218"/>
      <c r="SA148" s="218"/>
      <c r="SB148" s="218"/>
      <c r="SC148" s="218"/>
      <c r="SD148" s="218"/>
      <c r="SE148" s="218"/>
      <c r="SF148" s="218"/>
      <c r="SG148" s="218"/>
      <c r="SH148" s="218"/>
      <c r="SI148" s="218"/>
      <c r="SJ148" s="218"/>
      <c r="SK148" s="218"/>
      <c r="SL148" s="218"/>
      <c r="SM148" s="218"/>
      <c r="SN148" s="218"/>
      <c r="SO148" s="218"/>
      <c r="SP148" s="218"/>
      <c r="SQ148" s="218"/>
      <c r="SR148" s="218"/>
      <c r="SS148" s="218"/>
      <c r="ST148" s="218"/>
      <c r="SU148" s="218"/>
      <c r="SV148" s="218"/>
      <c r="SW148" s="218"/>
      <c r="SX148" s="218"/>
      <c r="SY148" s="218"/>
      <c r="SZ148" s="218"/>
      <c r="TA148" s="218"/>
      <c r="TB148" s="218"/>
      <c r="TC148" s="218"/>
      <c r="TD148" s="218"/>
      <c r="TE148" s="218"/>
      <c r="TF148" s="218"/>
      <c r="TG148" s="218"/>
      <c r="TH148" s="218"/>
      <c r="TI148" s="218"/>
      <c r="TJ148" s="218"/>
      <c r="TK148" s="218"/>
      <c r="TL148" s="218"/>
      <c r="TM148" s="218"/>
      <c r="TN148" s="218"/>
      <c r="TO148" s="218"/>
      <c r="TP148" s="218"/>
      <c r="TQ148" s="218"/>
      <c r="TR148" s="218"/>
      <c r="TS148" s="218"/>
      <c r="TT148" s="218"/>
      <c r="TU148" s="218"/>
      <c r="TV148" s="218"/>
      <c r="TW148" s="218"/>
      <c r="TX148" s="218"/>
      <c r="TY148" s="218"/>
      <c r="TZ148" s="218"/>
      <c r="UA148" s="218"/>
      <c r="UB148" s="218"/>
      <c r="UC148" s="218"/>
      <c r="UD148" s="218"/>
      <c r="UE148" s="218"/>
      <c r="UF148" s="218"/>
      <c r="UG148" s="218"/>
      <c r="UH148" s="218"/>
      <c r="UI148" s="218"/>
      <c r="UJ148" s="218"/>
      <c r="UK148" s="218"/>
      <c r="UL148" s="218"/>
      <c r="UM148" s="218"/>
      <c r="UN148" s="218"/>
      <c r="UO148" s="218"/>
      <c r="UP148" s="218"/>
      <c r="UQ148" s="218"/>
      <c r="UR148" s="218"/>
      <c r="US148" s="218"/>
      <c r="UT148" s="218"/>
      <c r="UU148" s="218"/>
      <c r="UV148" s="218"/>
      <c r="UW148" s="218"/>
      <c r="UX148" s="218"/>
      <c r="UY148" s="218"/>
      <c r="UZ148" s="218"/>
      <c r="VA148" s="218"/>
      <c r="VB148" s="218"/>
      <c r="VC148" s="218"/>
      <c r="VD148" s="218"/>
      <c r="VE148" s="218"/>
      <c r="VF148" s="218"/>
      <c r="VG148" s="218"/>
      <c r="VH148" s="218"/>
      <c r="VI148" s="218"/>
      <c r="VJ148" s="218"/>
      <c r="VK148" s="218"/>
      <c r="VL148" s="218"/>
      <c r="VM148" s="218"/>
      <c r="VN148" s="218"/>
      <c r="VO148" s="218"/>
      <c r="VP148" s="218"/>
      <c r="VQ148" s="218"/>
      <c r="VR148" s="218"/>
      <c r="VS148" s="218"/>
      <c r="VT148" s="218"/>
      <c r="VU148" s="218"/>
      <c r="VV148" s="218"/>
      <c r="VW148" s="218"/>
      <c r="VX148" s="218"/>
      <c r="VY148" s="218"/>
      <c r="VZ148" s="218"/>
      <c r="WA148" s="218"/>
      <c r="WB148" s="218"/>
      <c r="WC148" s="218"/>
      <c r="WD148" s="218"/>
      <c r="WE148" s="218"/>
      <c r="WF148" s="218"/>
      <c r="WG148" s="218"/>
      <c r="WH148" s="218"/>
      <c r="WI148" s="218"/>
      <c r="WJ148" s="218"/>
      <c r="WK148" s="218"/>
      <c r="WL148" s="218"/>
      <c r="WM148" s="218"/>
      <c r="WN148" s="218"/>
      <c r="WO148" s="218"/>
      <c r="WP148" s="218"/>
      <c r="WQ148" s="218"/>
      <c r="WR148" s="218"/>
      <c r="WS148" s="218"/>
      <c r="WT148" s="218"/>
      <c r="WU148" s="218"/>
      <c r="WV148" s="218"/>
      <c r="WW148" s="218"/>
      <c r="WX148" s="218"/>
      <c r="WY148" s="218"/>
      <c r="WZ148" s="218"/>
      <c r="XA148" s="218"/>
      <c r="XB148" s="218"/>
      <c r="XC148" s="218"/>
      <c r="XD148" s="218"/>
      <c r="XE148" s="218"/>
      <c r="XF148" s="218"/>
      <c r="XG148" s="218"/>
      <c r="XH148" s="218"/>
      <c r="XI148" s="218"/>
      <c r="XJ148" s="218"/>
      <c r="XK148" s="218"/>
      <c r="XL148" s="218"/>
      <c r="XM148" s="218"/>
      <c r="XN148" s="218"/>
      <c r="XO148" s="218"/>
      <c r="XP148" s="218"/>
      <c r="XQ148" s="218"/>
      <c r="XR148" s="218"/>
      <c r="XS148" s="218"/>
      <c r="XT148" s="218"/>
      <c r="XU148" s="218"/>
      <c r="XV148" s="218"/>
      <c r="XW148" s="218"/>
      <c r="XX148" s="218"/>
      <c r="XY148" s="218"/>
      <c r="XZ148" s="218"/>
      <c r="YA148" s="218"/>
      <c r="YB148" s="218"/>
      <c r="YC148" s="218"/>
      <c r="YD148" s="218"/>
      <c r="YE148" s="218"/>
      <c r="YF148" s="218"/>
      <c r="YG148" s="218"/>
      <c r="YH148" s="218"/>
      <c r="YI148" s="218"/>
      <c r="YJ148" s="218"/>
      <c r="YK148" s="218"/>
      <c r="YL148" s="218"/>
      <c r="YM148" s="218"/>
      <c r="YN148" s="218"/>
      <c r="YO148" s="218"/>
      <c r="YP148" s="218"/>
      <c r="YQ148" s="218"/>
      <c r="YR148" s="218"/>
      <c r="YS148" s="218"/>
      <c r="YT148" s="218"/>
      <c r="YU148" s="218"/>
      <c r="YV148" s="218"/>
      <c r="YW148" s="218"/>
      <c r="YX148" s="218"/>
      <c r="YY148" s="218"/>
      <c r="YZ148" s="218"/>
      <c r="ZA148" s="218"/>
      <c r="ZB148" s="218"/>
      <c r="ZC148" s="218"/>
      <c r="ZD148" s="218"/>
      <c r="ZE148" s="218"/>
      <c r="ZF148" s="218"/>
      <c r="ZG148" s="218"/>
      <c r="ZH148" s="218"/>
      <c r="ZI148" s="218"/>
      <c r="ZJ148" s="218"/>
      <c r="ZK148" s="218"/>
      <c r="ZL148" s="218"/>
      <c r="ZM148" s="218"/>
      <c r="ZN148" s="218"/>
      <c r="ZO148" s="218"/>
      <c r="ZP148" s="218"/>
      <c r="ZQ148" s="218"/>
      <c r="ZR148" s="218"/>
      <c r="ZS148" s="218"/>
      <c r="ZT148" s="218"/>
      <c r="ZU148" s="218"/>
      <c r="ZV148" s="218"/>
      <c r="ZW148" s="218"/>
      <c r="ZX148" s="218"/>
      <c r="ZY148" s="218"/>
      <c r="ZZ148" s="218"/>
      <c r="AAA148" s="218"/>
      <c r="AAB148" s="218"/>
      <c r="AAC148" s="218"/>
      <c r="AAD148" s="218"/>
      <c r="AAE148" s="218"/>
      <c r="AAF148" s="218"/>
      <c r="AAG148" s="218"/>
      <c r="AAH148" s="218"/>
      <c r="AAI148" s="218"/>
      <c r="AAJ148" s="218"/>
      <c r="AAK148" s="218"/>
      <c r="AAL148" s="218"/>
      <c r="AAM148" s="218"/>
      <c r="AAN148" s="218"/>
      <c r="AAO148" s="218"/>
      <c r="AAP148" s="218"/>
      <c r="AAQ148" s="218"/>
      <c r="AAR148" s="218"/>
      <c r="AAS148" s="218"/>
      <c r="AAT148" s="218"/>
      <c r="AAU148" s="218"/>
      <c r="AAV148" s="218"/>
      <c r="AAW148" s="218"/>
      <c r="AAX148" s="218"/>
      <c r="AAY148" s="218"/>
      <c r="AAZ148" s="218"/>
      <c r="ABA148" s="218"/>
      <c r="ABB148" s="218"/>
      <c r="ABC148" s="218"/>
      <c r="ABD148" s="218"/>
      <c r="ABE148" s="218"/>
      <c r="ABF148" s="218"/>
      <c r="ABG148" s="218"/>
      <c r="ABH148" s="218"/>
      <c r="ABI148" s="218"/>
      <c r="ABJ148" s="218"/>
      <c r="ABK148" s="218"/>
      <c r="ABL148" s="218"/>
      <c r="ABM148" s="218"/>
      <c r="ABN148" s="218"/>
      <c r="ABO148" s="218"/>
      <c r="ABP148" s="218"/>
      <c r="ABQ148" s="218"/>
      <c r="ABR148" s="218"/>
      <c r="ABS148" s="218"/>
      <c r="ABT148" s="218"/>
      <c r="ABU148" s="218"/>
      <c r="ABV148" s="218"/>
      <c r="ABW148" s="218"/>
      <c r="ABX148" s="218"/>
      <c r="ABY148" s="218"/>
      <c r="ABZ148" s="218"/>
      <c r="ACA148" s="218"/>
      <c r="ACB148" s="218"/>
      <c r="ACC148" s="218"/>
      <c r="ACD148" s="218"/>
      <c r="ACE148" s="218"/>
      <c r="ACF148" s="218"/>
      <c r="ACG148" s="218"/>
      <c r="ACH148" s="218"/>
      <c r="ACI148" s="218"/>
      <c r="ACJ148" s="218"/>
      <c r="ACK148" s="218"/>
      <c r="ACL148" s="218"/>
      <c r="ACM148" s="218"/>
      <c r="ACN148" s="218"/>
      <c r="ACO148" s="218"/>
      <c r="ACP148" s="218"/>
      <c r="ACQ148" s="218"/>
      <c r="ACR148" s="218"/>
      <c r="ACS148" s="218"/>
      <c r="ACT148" s="218"/>
      <c r="ACU148" s="218"/>
      <c r="ACV148" s="218"/>
      <c r="ACW148" s="218"/>
      <c r="ACX148" s="218"/>
      <c r="ACY148" s="218"/>
      <c r="ACZ148" s="218"/>
      <c r="ADA148" s="218"/>
      <c r="ADB148" s="218"/>
      <c r="ADC148" s="218"/>
      <c r="ADD148" s="218"/>
      <c r="ADE148" s="218"/>
      <c r="ADF148" s="218"/>
      <c r="ADG148" s="218"/>
      <c r="ADH148" s="218"/>
      <c r="ADI148" s="218"/>
      <c r="ADJ148" s="218"/>
      <c r="ADK148" s="218"/>
      <c r="ADL148" s="218"/>
      <c r="ADM148" s="218"/>
      <c r="ADN148" s="218"/>
      <c r="ADO148" s="218"/>
      <c r="ADP148" s="218"/>
      <c r="ADQ148" s="218"/>
      <c r="ADR148" s="218"/>
      <c r="ADS148" s="218"/>
      <c r="ADT148" s="218"/>
      <c r="ADU148" s="218"/>
      <c r="ADV148" s="218"/>
      <c r="ADW148" s="218"/>
      <c r="ADX148" s="218"/>
      <c r="ADY148" s="218"/>
      <c r="ADZ148" s="218"/>
      <c r="AEA148" s="218"/>
      <c r="AEB148" s="218"/>
      <c r="AEC148" s="218"/>
      <c r="AED148" s="218"/>
      <c r="AEE148" s="218"/>
      <c r="AEF148" s="218"/>
      <c r="AEG148" s="218"/>
      <c r="AEH148" s="218"/>
      <c r="AEI148" s="218"/>
      <c r="AEJ148" s="218"/>
      <c r="AEK148" s="218"/>
      <c r="AEL148" s="218"/>
      <c r="AEM148" s="218"/>
      <c r="AEN148" s="218"/>
      <c r="AEO148" s="218"/>
      <c r="AEP148" s="218"/>
      <c r="AEQ148" s="218"/>
      <c r="AER148" s="218"/>
      <c r="AES148" s="218"/>
      <c r="AET148" s="218"/>
      <c r="AEU148" s="218"/>
      <c r="AEV148" s="218"/>
      <c r="AEW148" s="218"/>
      <c r="AEX148" s="218"/>
      <c r="AEY148" s="218"/>
      <c r="AEZ148" s="218"/>
      <c r="AFA148" s="218"/>
      <c r="AFB148" s="218"/>
      <c r="AFC148" s="218"/>
      <c r="AFD148" s="218"/>
      <c r="AFE148" s="218"/>
      <c r="AFF148" s="218"/>
      <c r="AFG148" s="218"/>
      <c r="AFH148" s="218"/>
      <c r="AFI148" s="218"/>
      <c r="AFJ148" s="218"/>
      <c r="AFK148" s="218"/>
      <c r="AFL148" s="218"/>
      <c r="AFM148" s="218"/>
      <c r="AFN148" s="218"/>
      <c r="AFO148" s="218"/>
      <c r="AFP148" s="218"/>
      <c r="AFQ148" s="218"/>
      <c r="AFR148" s="218"/>
      <c r="AFS148" s="218"/>
      <c r="AFT148" s="218"/>
      <c r="AFU148" s="218"/>
      <c r="AFV148" s="218"/>
      <c r="AFW148" s="218"/>
      <c r="AFX148" s="218"/>
      <c r="AFY148" s="218"/>
      <c r="AFZ148" s="218"/>
      <c r="AGA148" s="218"/>
      <c r="AGB148" s="218"/>
      <c r="AGC148" s="218"/>
      <c r="AGD148" s="218"/>
      <c r="AGE148" s="218"/>
      <c r="AGF148" s="218"/>
      <c r="AGG148" s="218"/>
      <c r="AGH148" s="218"/>
      <c r="AGI148" s="218"/>
      <c r="AGJ148" s="218"/>
      <c r="AGK148" s="218"/>
      <c r="AGL148" s="218"/>
      <c r="AGM148" s="218"/>
      <c r="AGN148" s="218"/>
      <c r="AGO148" s="218"/>
      <c r="AGP148" s="218"/>
      <c r="AGQ148" s="218"/>
      <c r="AGR148" s="218"/>
      <c r="AGS148" s="218"/>
      <c r="AGT148" s="218"/>
      <c r="AGU148" s="218"/>
      <c r="AGV148" s="218"/>
      <c r="AGW148" s="218"/>
      <c r="AGX148" s="218"/>
      <c r="AGY148" s="218"/>
      <c r="AGZ148" s="218"/>
      <c r="AHA148" s="218"/>
      <c r="AHB148" s="218"/>
      <c r="AHC148" s="218"/>
      <c r="AHD148" s="218"/>
      <c r="AHE148" s="218"/>
      <c r="AHF148" s="218"/>
      <c r="AHG148" s="218"/>
      <c r="AHH148" s="218"/>
      <c r="AHI148" s="218"/>
      <c r="AHJ148" s="218"/>
      <c r="AHK148" s="218"/>
      <c r="AHL148" s="218"/>
      <c r="AHM148" s="218"/>
      <c r="AHN148" s="218"/>
      <c r="AHO148" s="218"/>
      <c r="AHP148" s="218"/>
      <c r="AHQ148" s="218"/>
      <c r="AHR148" s="218"/>
      <c r="AHS148" s="218"/>
      <c r="AHT148" s="218"/>
      <c r="AHU148" s="218"/>
      <c r="AHV148" s="218"/>
      <c r="AHW148" s="218"/>
      <c r="AHX148" s="218"/>
      <c r="AHY148" s="218"/>
      <c r="AHZ148" s="218"/>
      <c r="AIA148" s="218"/>
      <c r="AIB148" s="218"/>
      <c r="AIC148" s="218"/>
      <c r="AID148" s="218"/>
      <c r="AIE148" s="218"/>
      <c r="AIF148" s="218"/>
      <c r="AIG148" s="218"/>
      <c r="AIH148" s="218"/>
      <c r="AII148" s="218"/>
      <c r="AIJ148" s="218"/>
      <c r="AIK148" s="218"/>
      <c r="AIL148" s="218"/>
      <c r="AIM148" s="218"/>
      <c r="AIN148" s="218"/>
      <c r="AIO148" s="218"/>
      <c r="AIP148" s="218"/>
      <c r="AIQ148" s="218"/>
      <c r="AIR148" s="218"/>
      <c r="AIS148" s="218"/>
      <c r="AIT148" s="218"/>
      <c r="AIU148" s="218"/>
      <c r="AIV148" s="218"/>
      <c r="AIW148" s="218"/>
      <c r="AIX148" s="218"/>
      <c r="AIY148" s="218"/>
      <c r="AIZ148" s="218"/>
      <c r="AJA148" s="218"/>
      <c r="AJB148" s="218"/>
      <c r="AJC148" s="218"/>
      <c r="AJD148" s="218"/>
      <c r="AJE148" s="218"/>
      <c r="AJF148" s="218"/>
      <c r="AJG148" s="218"/>
      <c r="AJH148" s="218"/>
      <c r="AJI148" s="218"/>
      <c r="AJJ148" s="218"/>
      <c r="AJK148" s="218"/>
      <c r="AJL148" s="218"/>
      <c r="AJM148" s="218"/>
      <c r="AJN148" s="218"/>
      <c r="AJO148" s="218"/>
      <c r="AJP148" s="218"/>
      <c r="AJQ148" s="218"/>
      <c r="AJR148" s="218"/>
      <c r="AJS148" s="218"/>
      <c r="AJT148" s="218"/>
      <c r="AJU148" s="218"/>
      <c r="AJV148" s="218"/>
      <c r="AJW148" s="218"/>
      <c r="AJX148" s="218"/>
      <c r="AJY148" s="218"/>
      <c r="AJZ148" s="218"/>
      <c r="AKA148" s="218"/>
      <c r="AKB148" s="218"/>
      <c r="AKC148" s="218"/>
      <c r="AKD148" s="218"/>
      <c r="AKE148" s="218"/>
      <c r="AKF148" s="218"/>
      <c r="AKG148" s="218"/>
      <c r="AKH148" s="218"/>
      <c r="AKI148" s="218"/>
      <c r="AKJ148" s="218"/>
      <c r="AKK148" s="218"/>
      <c r="AKL148" s="218"/>
      <c r="AKM148" s="218"/>
      <c r="AKN148" s="218"/>
      <c r="AKO148" s="218"/>
      <c r="AKP148" s="218"/>
      <c r="AKQ148" s="218"/>
      <c r="AKR148" s="218"/>
      <c r="AKS148" s="218"/>
      <c r="AKT148" s="218"/>
      <c r="AKU148" s="218"/>
      <c r="AKV148" s="218"/>
      <c r="AKW148" s="218"/>
      <c r="AKX148" s="218"/>
      <c r="AKY148" s="218"/>
      <c r="AKZ148" s="218"/>
      <c r="ALA148" s="218"/>
      <c r="ALB148" s="218"/>
      <c r="ALC148" s="218"/>
      <c r="ALD148" s="218"/>
      <c r="ALE148" s="218"/>
      <c r="ALF148" s="218"/>
      <c r="ALG148" s="218"/>
      <c r="ALH148" s="218"/>
      <c r="ALI148" s="218"/>
      <c r="ALJ148" s="218"/>
      <c r="ALK148" s="218"/>
      <c r="ALL148" s="218"/>
      <c r="ALM148" s="218"/>
      <c r="ALN148" s="218"/>
      <c r="ALO148" s="218"/>
      <c r="ALP148" s="218"/>
      <c r="ALQ148" s="218"/>
      <c r="ALR148" s="218"/>
      <c r="ALS148" s="218"/>
      <c r="ALT148" s="218"/>
      <c r="ALU148" s="219"/>
      <c r="ALV148" s="134"/>
      <c r="ALW148" s="134"/>
      <c r="ALX148" s="134"/>
    </row>
    <row r="149" spans="1:1012" s="137" customFormat="1">
      <c r="A149" s="220"/>
      <c r="B149" s="221"/>
      <c r="C149" s="218"/>
      <c r="D149" s="234"/>
      <c r="E149" s="224"/>
      <c r="F149" s="224"/>
      <c r="G149" s="224"/>
      <c r="H149" s="224"/>
      <c r="I149" s="225"/>
      <c r="J149" s="218"/>
      <c r="K149" s="218"/>
      <c r="L149" s="218"/>
      <c r="M149" s="218"/>
      <c r="N149" s="218"/>
      <c r="O149" s="218"/>
      <c r="P149" s="218"/>
      <c r="Q149" s="218"/>
      <c r="R149" s="218"/>
      <c r="S149" s="218"/>
      <c r="T149" s="218"/>
      <c r="U149" s="218"/>
      <c r="V149" s="218"/>
      <c r="W149" s="218"/>
      <c r="X149" s="218"/>
      <c r="Y149" s="218"/>
      <c r="Z149" s="218"/>
      <c r="AA149" s="218"/>
      <c r="AB149" s="218"/>
      <c r="AC149" s="218"/>
      <c r="AD149" s="218"/>
      <c r="AE149" s="218"/>
      <c r="AF149" s="218"/>
      <c r="AG149" s="218"/>
      <c r="AH149" s="218"/>
      <c r="AI149" s="218"/>
      <c r="AJ149" s="218"/>
      <c r="AK149" s="218"/>
      <c r="AL149" s="218"/>
      <c r="AM149" s="218"/>
      <c r="AN149" s="218"/>
      <c r="AO149" s="218"/>
      <c r="AP149" s="218"/>
      <c r="AQ149" s="218"/>
      <c r="AR149" s="218"/>
      <c r="AS149" s="218"/>
      <c r="AT149" s="218"/>
      <c r="AU149" s="218"/>
      <c r="AV149" s="218"/>
      <c r="AW149" s="218"/>
      <c r="AX149" s="218"/>
      <c r="AY149" s="218"/>
      <c r="AZ149" s="218"/>
      <c r="BA149" s="218"/>
      <c r="BB149" s="218"/>
      <c r="BC149" s="218"/>
      <c r="BD149" s="218"/>
      <c r="BE149" s="218"/>
      <c r="BF149" s="218"/>
      <c r="BG149" s="218"/>
      <c r="BH149" s="218"/>
      <c r="BI149" s="218"/>
      <c r="BJ149" s="218"/>
      <c r="BK149" s="218"/>
      <c r="BL149" s="218"/>
      <c r="BM149" s="218"/>
      <c r="BN149" s="218"/>
      <c r="BO149" s="218"/>
      <c r="BP149" s="218"/>
      <c r="BQ149" s="218"/>
      <c r="BR149" s="218"/>
      <c r="BS149" s="218"/>
      <c r="BT149" s="218"/>
      <c r="BU149" s="218"/>
      <c r="BV149" s="218"/>
      <c r="BW149" s="218"/>
      <c r="BX149" s="218"/>
      <c r="BY149" s="218"/>
      <c r="BZ149" s="218"/>
      <c r="CA149" s="218"/>
      <c r="CB149" s="218"/>
      <c r="CC149" s="218"/>
      <c r="CD149" s="218"/>
      <c r="CE149" s="218"/>
      <c r="CF149" s="218"/>
      <c r="CG149" s="218"/>
      <c r="CH149" s="218"/>
      <c r="CI149" s="218"/>
      <c r="CJ149" s="218"/>
      <c r="CK149" s="218"/>
      <c r="CL149" s="218"/>
      <c r="CM149" s="218"/>
      <c r="CN149" s="218"/>
      <c r="CO149" s="218"/>
      <c r="CP149" s="218"/>
      <c r="CQ149" s="218"/>
      <c r="CR149" s="218"/>
      <c r="CS149" s="218"/>
      <c r="CT149" s="218"/>
      <c r="CU149" s="218"/>
      <c r="CV149" s="218"/>
      <c r="CW149" s="218"/>
      <c r="CX149" s="218"/>
      <c r="CY149" s="218"/>
      <c r="CZ149" s="218"/>
      <c r="DA149" s="218"/>
      <c r="DB149" s="218"/>
      <c r="DC149" s="218"/>
      <c r="DD149" s="218"/>
      <c r="DE149" s="218"/>
      <c r="DF149" s="218"/>
      <c r="DG149" s="218"/>
      <c r="DH149" s="218"/>
      <c r="DI149" s="218"/>
      <c r="DJ149" s="218"/>
      <c r="DK149" s="218"/>
      <c r="DL149" s="218"/>
      <c r="DM149" s="218"/>
      <c r="DN149" s="218"/>
      <c r="DO149" s="218"/>
      <c r="DP149" s="218"/>
      <c r="DQ149" s="218"/>
      <c r="DR149" s="218"/>
      <c r="DS149" s="218"/>
      <c r="DT149" s="218"/>
      <c r="DU149" s="218"/>
      <c r="DV149" s="218"/>
      <c r="DW149" s="218"/>
      <c r="DX149" s="218"/>
      <c r="DY149" s="218"/>
      <c r="DZ149" s="218"/>
      <c r="EA149" s="218"/>
      <c r="EB149" s="218"/>
      <c r="EC149" s="218"/>
      <c r="ED149" s="218"/>
      <c r="EE149" s="218"/>
      <c r="EF149" s="218"/>
      <c r="EG149" s="218"/>
      <c r="EH149" s="218"/>
      <c r="EI149" s="218"/>
      <c r="EJ149" s="218"/>
      <c r="EK149" s="218"/>
      <c r="EL149" s="218"/>
      <c r="EM149" s="218"/>
      <c r="EN149" s="218"/>
      <c r="EO149" s="218"/>
      <c r="EP149" s="218"/>
      <c r="EQ149" s="218"/>
      <c r="ER149" s="218"/>
      <c r="ES149" s="218"/>
      <c r="ET149" s="218"/>
      <c r="EU149" s="218"/>
      <c r="EV149" s="218"/>
      <c r="EW149" s="218"/>
      <c r="EX149" s="218"/>
      <c r="EY149" s="218"/>
      <c r="EZ149" s="218"/>
      <c r="FA149" s="218"/>
      <c r="FB149" s="218"/>
      <c r="FC149" s="218"/>
      <c r="FD149" s="218"/>
      <c r="FE149" s="218"/>
      <c r="FF149" s="218"/>
      <c r="FG149" s="218"/>
      <c r="FH149" s="218"/>
      <c r="FI149" s="218"/>
      <c r="FJ149" s="218"/>
      <c r="FK149" s="218"/>
      <c r="FL149" s="218"/>
      <c r="FM149" s="218"/>
      <c r="FN149" s="218"/>
      <c r="FO149" s="218"/>
      <c r="FP149" s="218"/>
      <c r="FQ149" s="218"/>
      <c r="FR149" s="218"/>
      <c r="FS149" s="218"/>
      <c r="FT149" s="218"/>
      <c r="FU149" s="218"/>
      <c r="FV149" s="218"/>
      <c r="FW149" s="218"/>
      <c r="FX149" s="218"/>
      <c r="FY149" s="218"/>
      <c r="FZ149" s="218"/>
      <c r="GA149" s="218"/>
      <c r="GB149" s="218"/>
      <c r="GC149" s="218"/>
      <c r="GD149" s="218"/>
      <c r="GE149" s="218"/>
      <c r="GF149" s="218"/>
      <c r="GG149" s="218"/>
      <c r="GH149" s="218"/>
      <c r="GI149" s="218"/>
      <c r="GJ149" s="218"/>
      <c r="GK149" s="218"/>
      <c r="GL149" s="218"/>
      <c r="GM149" s="218"/>
      <c r="GN149" s="218"/>
      <c r="GO149" s="218"/>
      <c r="GP149" s="218"/>
      <c r="GQ149" s="218"/>
      <c r="GR149" s="218"/>
      <c r="GS149" s="218"/>
      <c r="GT149" s="218"/>
      <c r="GU149" s="218"/>
      <c r="GV149" s="218"/>
      <c r="GW149" s="218"/>
      <c r="GX149" s="218"/>
      <c r="GY149" s="218"/>
      <c r="GZ149" s="218"/>
      <c r="HA149" s="218"/>
      <c r="HB149" s="218"/>
      <c r="HC149" s="218"/>
      <c r="HD149" s="218"/>
      <c r="HE149" s="218"/>
      <c r="HF149" s="218"/>
      <c r="HG149" s="218"/>
      <c r="HH149" s="218"/>
      <c r="HI149" s="218"/>
      <c r="HJ149" s="218"/>
      <c r="HK149" s="218"/>
      <c r="HL149" s="218"/>
      <c r="HM149" s="218"/>
      <c r="HN149" s="218"/>
      <c r="HO149" s="218"/>
      <c r="HP149" s="218"/>
      <c r="HQ149" s="218"/>
      <c r="HR149" s="218"/>
      <c r="HS149" s="218"/>
      <c r="HT149" s="218"/>
      <c r="HU149" s="218"/>
      <c r="HV149" s="218"/>
      <c r="HW149" s="218"/>
      <c r="HX149" s="218"/>
      <c r="HY149" s="218"/>
      <c r="HZ149" s="218"/>
      <c r="IA149" s="218"/>
      <c r="IB149" s="218"/>
      <c r="IC149" s="218"/>
      <c r="ID149" s="218"/>
      <c r="IE149" s="218"/>
      <c r="IF149" s="218"/>
      <c r="IG149" s="218"/>
      <c r="IH149" s="218"/>
      <c r="II149" s="218"/>
      <c r="IJ149" s="218"/>
      <c r="IK149" s="218"/>
      <c r="IL149" s="218"/>
      <c r="IM149" s="218"/>
      <c r="IN149" s="218"/>
      <c r="IO149" s="218"/>
      <c r="IP149" s="218"/>
      <c r="IQ149" s="218"/>
      <c r="IR149" s="218"/>
      <c r="IS149" s="218"/>
      <c r="IT149" s="218"/>
      <c r="IU149" s="218"/>
      <c r="IV149" s="218"/>
      <c r="IW149" s="218"/>
      <c r="IX149" s="218"/>
      <c r="IY149" s="218"/>
      <c r="IZ149" s="218"/>
      <c r="JA149" s="218"/>
      <c r="JB149" s="218"/>
      <c r="JC149" s="218"/>
      <c r="JD149" s="218"/>
      <c r="JE149" s="218"/>
      <c r="JF149" s="218"/>
      <c r="JG149" s="218"/>
      <c r="JH149" s="218"/>
      <c r="JI149" s="218"/>
      <c r="JJ149" s="218"/>
      <c r="JK149" s="218"/>
      <c r="JL149" s="218"/>
      <c r="JM149" s="218"/>
      <c r="JN149" s="218"/>
      <c r="JO149" s="218"/>
      <c r="JP149" s="218"/>
      <c r="JQ149" s="218"/>
      <c r="JR149" s="218"/>
      <c r="JS149" s="218"/>
      <c r="JT149" s="218"/>
      <c r="JU149" s="218"/>
      <c r="JV149" s="218"/>
      <c r="JW149" s="218"/>
      <c r="JX149" s="218"/>
      <c r="JY149" s="218"/>
      <c r="JZ149" s="218"/>
      <c r="KA149" s="218"/>
      <c r="KB149" s="218"/>
      <c r="KC149" s="218"/>
      <c r="KD149" s="218"/>
      <c r="KE149" s="218"/>
      <c r="KF149" s="218"/>
      <c r="KG149" s="218"/>
      <c r="KH149" s="218"/>
      <c r="KI149" s="218"/>
      <c r="KJ149" s="218"/>
      <c r="KK149" s="218"/>
      <c r="KL149" s="218"/>
      <c r="KM149" s="218"/>
      <c r="KN149" s="218"/>
      <c r="KO149" s="218"/>
      <c r="KP149" s="218"/>
      <c r="KQ149" s="218"/>
      <c r="KR149" s="218"/>
      <c r="KS149" s="218"/>
      <c r="KT149" s="218"/>
      <c r="KU149" s="218"/>
      <c r="KV149" s="218"/>
      <c r="KW149" s="218"/>
      <c r="KX149" s="218"/>
      <c r="KY149" s="218"/>
      <c r="KZ149" s="218"/>
      <c r="LA149" s="218"/>
      <c r="LB149" s="218"/>
      <c r="LC149" s="218"/>
      <c r="LD149" s="218"/>
      <c r="LE149" s="218"/>
      <c r="LF149" s="218"/>
      <c r="LG149" s="218"/>
      <c r="LH149" s="218"/>
      <c r="LI149" s="218"/>
      <c r="LJ149" s="218"/>
      <c r="LK149" s="218"/>
      <c r="LL149" s="218"/>
      <c r="LM149" s="218"/>
      <c r="LN149" s="218"/>
      <c r="LO149" s="218"/>
      <c r="LP149" s="218"/>
      <c r="LQ149" s="218"/>
      <c r="LR149" s="218"/>
      <c r="LS149" s="218"/>
      <c r="LT149" s="218"/>
      <c r="LU149" s="218"/>
      <c r="LV149" s="218"/>
      <c r="LW149" s="218"/>
      <c r="LX149" s="218"/>
      <c r="LY149" s="218"/>
      <c r="LZ149" s="218"/>
      <c r="MA149" s="218"/>
      <c r="MB149" s="218"/>
      <c r="MC149" s="218"/>
      <c r="MD149" s="218"/>
      <c r="ME149" s="218"/>
      <c r="MF149" s="218"/>
      <c r="MG149" s="218"/>
      <c r="MH149" s="218"/>
      <c r="MI149" s="218"/>
      <c r="MJ149" s="218"/>
      <c r="MK149" s="218"/>
      <c r="ML149" s="218"/>
      <c r="MM149" s="218"/>
      <c r="MN149" s="218"/>
      <c r="MO149" s="218"/>
      <c r="MP149" s="218"/>
      <c r="MQ149" s="218"/>
      <c r="MR149" s="218"/>
      <c r="MS149" s="218"/>
      <c r="MT149" s="218"/>
      <c r="MU149" s="218"/>
      <c r="MV149" s="218"/>
      <c r="MW149" s="218"/>
      <c r="MX149" s="218"/>
      <c r="MY149" s="218"/>
      <c r="MZ149" s="218"/>
      <c r="NA149" s="218"/>
      <c r="NB149" s="218"/>
      <c r="NC149" s="218"/>
      <c r="ND149" s="218"/>
      <c r="NE149" s="218"/>
      <c r="NF149" s="218"/>
      <c r="NG149" s="218"/>
      <c r="NH149" s="218"/>
      <c r="NI149" s="218"/>
      <c r="NJ149" s="218"/>
      <c r="NK149" s="218"/>
      <c r="NL149" s="218"/>
      <c r="NM149" s="218"/>
      <c r="NN149" s="218"/>
      <c r="NO149" s="218"/>
      <c r="NP149" s="218"/>
      <c r="NQ149" s="218"/>
      <c r="NR149" s="218"/>
      <c r="NS149" s="218"/>
      <c r="NT149" s="218"/>
      <c r="NU149" s="218"/>
      <c r="NV149" s="218"/>
      <c r="NW149" s="218"/>
      <c r="NX149" s="218"/>
      <c r="NY149" s="218"/>
      <c r="NZ149" s="218"/>
      <c r="OA149" s="218"/>
      <c r="OB149" s="218"/>
      <c r="OC149" s="218"/>
      <c r="OD149" s="218"/>
      <c r="OE149" s="218"/>
      <c r="OF149" s="218"/>
      <c r="OG149" s="218"/>
      <c r="OH149" s="218"/>
      <c r="OI149" s="218"/>
      <c r="OJ149" s="218"/>
      <c r="OK149" s="218"/>
      <c r="OL149" s="218"/>
      <c r="OM149" s="218"/>
      <c r="ON149" s="218"/>
      <c r="OO149" s="218"/>
      <c r="OP149" s="218"/>
      <c r="OQ149" s="218"/>
      <c r="OR149" s="218"/>
      <c r="OS149" s="218"/>
      <c r="OT149" s="218"/>
      <c r="OU149" s="218"/>
      <c r="OV149" s="218"/>
      <c r="OW149" s="218"/>
      <c r="OX149" s="218"/>
      <c r="OY149" s="218"/>
      <c r="OZ149" s="218"/>
      <c r="PA149" s="218"/>
      <c r="PB149" s="218"/>
      <c r="PC149" s="218"/>
      <c r="PD149" s="218"/>
      <c r="PE149" s="218"/>
      <c r="PF149" s="218"/>
      <c r="PG149" s="218"/>
      <c r="PH149" s="218"/>
      <c r="PI149" s="218"/>
      <c r="PJ149" s="218"/>
      <c r="PK149" s="218"/>
      <c r="PL149" s="218"/>
      <c r="PM149" s="218"/>
      <c r="PN149" s="218"/>
      <c r="PO149" s="218"/>
      <c r="PP149" s="218"/>
      <c r="PQ149" s="218"/>
      <c r="PR149" s="218"/>
      <c r="PS149" s="218"/>
      <c r="PT149" s="218"/>
      <c r="PU149" s="218"/>
      <c r="PV149" s="218"/>
      <c r="PW149" s="218"/>
      <c r="PX149" s="218"/>
      <c r="PY149" s="218"/>
      <c r="PZ149" s="218"/>
      <c r="QA149" s="218"/>
      <c r="QB149" s="218"/>
      <c r="QC149" s="218"/>
      <c r="QD149" s="218"/>
      <c r="QE149" s="218"/>
      <c r="QF149" s="218"/>
      <c r="QG149" s="218"/>
      <c r="QH149" s="218"/>
      <c r="QI149" s="218"/>
      <c r="QJ149" s="218"/>
      <c r="QK149" s="218"/>
      <c r="QL149" s="218"/>
      <c r="QM149" s="218"/>
      <c r="QN149" s="218"/>
      <c r="QO149" s="218"/>
      <c r="QP149" s="218"/>
      <c r="QQ149" s="218"/>
      <c r="QR149" s="218"/>
      <c r="QS149" s="218"/>
      <c r="QT149" s="218"/>
      <c r="QU149" s="218"/>
      <c r="QV149" s="218"/>
      <c r="QW149" s="218"/>
      <c r="QX149" s="218"/>
      <c r="QY149" s="218"/>
      <c r="QZ149" s="218"/>
      <c r="RA149" s="218"/>
      <c r="RB149" s="218"/>
      <c r="RC149" s="218"/>
      <c r="RD149" s="218"/>
      <c r="RE149" s="218"/>
      <c r="RF149" s="218"/>
      <c r="RG149" s="218"/>
      <c r="RH149" s="218"/>
      <c r="RI149" s="218"/>
      <c r="RJ149" s="218"/>
      <c r="RK149" s="218"/>
      <c r="RL149" s="218"/>
      <c r="RM149" s="218"/>
      <c r="RN149" s="218"/>
      <c r="RO149" s="218"/>
      <c r="RP149" s="218"/>
      <c r="RQ149" s="218"/>
      <c r="RR149" s="218"/>
      <c r="RS149" s="218"/>
      <c r="RT149" s="218"/>
      <c r="RU149" s="218"/>
      <c r="RV149" s="218"/>
      <c r="RW149" s="218"/>
      <c r="RX149" s="218"/>
      <c r="RY149" s="218"/>
      <c r="RZ149" s="218"/>
      <c r="SA149" s="218"/>
      <c r="SB149" s="218"/>
      <c r="SC149" s="218"/>
      <c r="SD149" s="218"/>
      <c r="SE149" s="218"/>
      <c r="SF149" s="218"/>
      <c r="SG149" s="218"/>
      <c r="SH149" s="218"/>
      <c r="SI149" s="218"/>
      <c r="SJ149" s="218"/>
      <c r="SK149" s="218"/>
      <c r="SL149" s="218"/>
      <c r="SM149" s="218"/>
      <c r="SN149" s="218"/>
      <c r="SO149" s="218"/>
      <c r="SP149" s="218"/>
      <c r="SQ149" s="218"/>
      <c r="SR149" s="218"/>
      <c r="SS149" s="218"/>
      <c r="ST149" s="218"/>
      <c r="SU149" s="218"/>
      <c r="SV149" s="218"/>
      <c r="SW149" s="218"/>
      <c r="SX149" s="218"/>
      <c r="SY149" s="218"/>
      <c r="SZ149" s="218"/>
      <c r="TA149" s="218"/>
      <c r="TB149" s="218"/>
      <c r="TC149" s="218"/>
      <c r="TD149" s="218"/>
      <c r="TE149" s="218"/>
      <c r="TF149" s="218"/>
      <c r="TG149" s="218"/>
      <c r="TH149" s="218"/>
      <c r="TI149" s="218"/>
      <c r="TJ149" s="218"/>
      <c r="TK149" s="218"/>
      <c r="TL149" s="218"/>
      <c r="TM149" s="218"/>
      <c r="TN149" s="218"/>
      <c r="TO149" s="218"/>
      <c r="TP149" s="218"/>
      <c r="TQ149" s="218"/>
      <c r="TR149" s="218"/>
      <c r="TS149" s="218"/>
      <c r="TT149" s="218"/>
      <c r="TU149" s="218"/>
      <c r="TV149" s="218"/>
      <c r="TW149" s="218"/>
      <c r="TX149" s="218"/>
      <c r="TY149" s="218"/>
      <c r="TZ149" s="218"/>
      <c r="UA149" s="218"/>
      <c r="UB149" s="218"/>
      <c r="UC149" s="218"/>
      <c r="UD149" s="218"/>
      <c r="UE149" s="218"/>
      <c r="UF149" s="218"/>
      <c r="UG149" s="218"/>
      <c r="UH149" s="218"/>
      <c r="UI149" s="218"/>
      <c r="UJ149" s="218"/>
      <c r="UK149" s="218"/>
      <c r="UL149" s="218"/>
      <c r="UM149" s="218"/>
      <c r="UN149" s="218"/>
      <c r="UO149" s="218"/>
      <c r="UP149" s="218"/>
      <c r="UQ149" s="218"/>
      <c r="UR149" s="218"/>
      <c r="US149" s="218"/>
      <c r="UT149" s="218"/>
      <c r="UU149" s="218"/>
      <c r="UV149" s="218"/>
      <c r="UW149" s="218"/>
      <c r="UX149" s="218"/>
      <c r="UY149" s="218"/>
      <c r="UZ149" s="218"/>
      <c r="VA149" s="218"/>
      <c r="VB149" s="218"/>
      <c r="VC149" s="218"/>
      <c r="VD149" s="218"/>
      <c r="VE149" s="218"/>
      <c r="VF149" s="218"/>
      <c r="VG149" s="218"/>
      <c r="VH149" s="218"/>
      <c r="VI149" s="218"/>
      <c r="VJ149" s="218"/>
      <c r="VK149" s="218"/>
      <c r="VL149" s="218"/>
      <c r="VM149" s="218"/>
      <c r="VN149" s="218"/>
      <c r="VO149" s="218"/>
      <c r="VP149" s="218"/>
      <c r="VQ149" s="218"/>
      <c r="VR149" s="218"/>
      <c r="VS149" s="218"/>
      <c r="VT149" s="218"/>
      <c r="VU149" s="218"/>
      <c r="VV149" s="218"/>
      <c r="VW149" s="218"/>
      <c r="VX149" s="218"/>
      <c r="VY149" s="218"/>
      <c r="VZ149" s="218"/>
      <c r="WA149" s="218"/>
      <c r="WB149" s="218"/>
      <c r="WC149" s="218"/>
      <c r="WD149" s="218"/>
      <c r="WE149" s="218"/>
      <c r="WF149" s="218"/>
      <c r="WG149" s="218"/>
      <c r="WH149" s="218"/>
      <c r="WI149" s="218"/>
      <c r="WJ149" s="218"/>
      <c r="WK149" s="218"/>
      <c r="WL149" s="218"/>
      <c r="WM149" s="218"/>
      <c r="WN149" s="218"/>
      <c r="WO149" s="218"/>
      <c r="WP149" s="218"/>
      <c r="WQ149" s="218"/>
      <c r="WR149" s="218"/>
      <c r="WS149" s="218"/>
      <c r="WT149" s="218"/>
      <c r="WU149" s="218"/>
      <c r="WV149" s="218"/>
      <c r="WW149" s="218"/>
      <c r="WX149" s="218"/>
      <c r="WY149" s="218"/>
      <c r="WZ149" s="218"/>
      <c r="XA149" s="218"/>
      <c r="XB149" s="218"/>
      <c r="XC149" s="218"/>
      <c r="XD149" s="218"/>
      <c r="XE149" s="218"/>
      <c r="XF149" s="218"/>
      <c r="XG149" s="218"/>
      <c r="XH149" s="218"/>
      <c r="XI149" s="218"/>
      <c r="XJ149" s="218"/>
      <c r="XK149" s="218"/>
      <c r="XL149" s="218"/>
      <c r="XM149" s="218"/>
      <c r="XN149" s="218"/>
      <c r="XO149" s="218"/>
      <c r="XP149" s="218"/>
      <c r="XQ149" s="218"/>
      <c r="XR149" s="218"/>
      <c r="XS149" s="218"/>
      <c r="XT149" s="218"/>
      <c r="XU149" s="218"/>
      <c r="XV149" s="218"/>
      <c r="XW149" s="218"/>
      <c r="XX149" s="218"/>
      <c r="XY149" s="218"/>
      <c r="XZ149" s="218"/>
      <c r="YA149" s="218"/>
      <c r="YB149" s="218"/>
      <c r="YC149" s="218"/>
      <c r="YD149" s="218"/>
      <c r="YE149" s="218"/>
      <c r="YF149" s="218"/>
      <c r="YG149" s="218"/>
      <c r="YH149" s="218"/>
      <c r="YI149" s="218"/>
      <c r="YJ149" s="218"/>
      <c r="YK149" s="218"/>
      <c r="YL149" s="218"/>
      <c r="YM149" s="218"/>
      <c r="YN149" s="218"/>
      <c r="YO149" s="218"/>
      <c r="YP149" s="218"/>
      <c r="YQ149" s="218"/>
      <c r="YR149" s="218"/>
      <c r="YS149" s="218"/>
      <c r="YT149" s="218"/>
      <c r="YU149" s="218"/>
      <c r="YV149" s="218"/>
      <c r="YW149" s="218"/>
      <c r="YX149" s="218"/>
      <c r="YY149" s="218"/>
      <c r="YZ149" s="218"/>
      <c r="ZA149" s="218"/>
      <c r="ZB149" s="218"/>
      <c r="ZC149" s="218"/>
      <c r="ZD149" s="218"/>
      <c r="ZE149" s="218"/>
      <c r="ZF149" s="218"/>
      <c r="ZG149" s="218"/>
      <c r="ZH149" s="218"/>
      <c r="ZI149" s="218"/>
      <c r="ZJ149" s="218"/>
      <c r="ZK149" s="218"/>
      <c r="ZL149" s="218"/>
      <c r="ZM149" s="218"/>
      <c r="ZN149" s="218"/>
      <c r="ZO149" s="218"/>
      <c r="ZP149" s="218"/>
      <c r="ZQ149" s="218"/>
      <c r="ZR149" s="218"/>
      <c r="ZS149" s="218"/>
      <c r="ZT149" s="218"/>
      <c r="ZU149" s="218"/>
      <c r="ZV149" s="218"/>
      <c r="ZW149" s="218"/>
      <c r="ZX149" s="218"/>
      <c r="ZY149" s="218"/>
      <c r="ZZ149" s="218"/>
      <c r="AAA149" s="218"/>
      <c r="AAB149" s="218"/>
      <c r="AAC149" s="218"/>
      <c r="AAD149" s="218"/>
      <c r="AAE149" s="218"/>
      <c r="AAF149" s="218"/>
      <c r="AAG149" s="218"/>
      <c r="AAH149" s="218"/>
      <c r="AAI149" s="218"/>
      <c r="AAJ149" s="218"/>
      <c r="AAK149" s="218"/>
      <c r="AAL149" s="218"/>
      <c r="AAM149" s="218"/>
      <c r="AAN149" s="218"/>
      <c r="AAO149" s="218"/>
      <c r="AAP149" s="218"/>
      <c r="AAQ149" s="218"/>
      <c r="AAR149" s="218"/>
      <c r="AAS149" s="218"/>
      <c r="AAT149" s="218"/>
      <c r="AAU149" s="218"/>
      <c r="AAV149" s="218"/>
      <c r="AAW149" s="218"/>
      <c r="AAX149" s="218"/>
      <c r="AAY149" s="218"/>
      <c r="AAZ149" s="218"/>
      <c r="ABA149" s="218"/>
      <c r="ABB149" s="218"/>
      <c r="ABC149" s="218"/>
      <c r="ABD149" s="218"/>
      <c r="ABE149" s="218"/>
      <c r="ABF149" s="218"/>
      <c r="ABG149" s="218"/>
      <c r="ABH149" s="218"/>
      <c r="ABI149" s="218"/>
      <c r="ABJ149" s="218"/>
      <c r="ABK149" s="218"/>
      <c r="ABL149" s="218"/>
      <c r="ABM149" s="218"/>
      <c r="ABN149" s="218"/>
      <c r="ABO149" s="218"/>
      <c r="ABP149" s="218"/>
      <c r="ABQ149" s="218"/>
      <c r="ABR149" s="218"/>
      <c r="ABS149" s="218"/>
      <c r="ABT149" s="218"/>
      <c r="ABU149" s="218"/>
      <c r="ABV149" s="218"/>
      <c r="ABW149" s="218"/>
      <c r="ABX149" s="218"/>
      <c r="ABY149" s="218"/>
      <c r="ABZ149" s="218"/>
      <c r="ACA149" s="218"/>
      <c r="ACB149" s="218"/>
      <c r="ACC149" s="218"/>
      <c r="ACD149" s="218"/>
      <c r="ACE149" s="218"/>
      <c r="ACF149" s="218"/>
      <c r="ACG149" s="218"/>
      <c r="ACH149" s="218"/>
      <c r="ACI149" s="218"/>
      <c r="ACJ149" s="218"/>
      <c r="ACK149" s="218"/>
      <c r="ACL149" s="218"/>
      <c r="ACM149" s="218"/>
      <c r="ACN149" s="218"/>
      <c r="ACO149" s="218"/>
      <c r="ACP149" s="218"/>
      <c r="ACQ149" s="218"/>
      <c r="ACR149" s="218"/>
      <c r="ACS149" s="218"/>
      <c r="ACT149" s="218"/>
      <c r="ACU149" s="218"/>
      <c r="ACV149" s="218"/>
      <c r="ACW149" s="218"/>
      <c r="ACX149" s="218"/>
      <c r="ACY149" s="218"/>
      <c r="ACZ149" s="218"/>
      <c r="ADA149" s="218"/>
      <c r="ADB149" s="218"/>
      <c r="ADC149" s="218"/>
      <c r="ADD149" s="218"/>
      <c r="ADE149" s="218"/>
      <c r="ADF149" s="218"/>
      <c r="ADG149" s="218"/>
      <c r="ADH149" s="218"/>
      <c r="ADI149" s="218"/>
      <c r="ADJ149" s="218"/>
      <c r="ADK149" s="218"/>
      <c r="ADL149" s="218"/>
      <c r="ADM149" s="218"/>
      <c r="ADN149" s="218"/>
      <c r="ADO149" s="218"/>
      <c r="ADP149" s="218"/>
      <c r="ADQ149" s="218"/>
      <c r="ADR149" s="218"/>
      <c r="ADS149" s="218"/>
      <c r="ADT149" s="218"/>
      <c r="ADU149" s="218"/>
      <c r="ADV149" s="218"/>
      <c r="ADW149" s="218"/>
      <c r="ADX149" s="218"/>
      <c r="ADY149" s="218"/>
      <c r="ADZ149" s="218"/>
      <c r="AEA149" s="218"/>
      <c r="AEB149" s="218"/>
      <c r="AEC149" s="218"/>
      <c r="AED149" s="218"/>
      <c r="AEE149" s="218"/>
      <c r="AEF149" s="218"/>
      <c r="AEG149" s="218"/>
      <c r="AEH149" s="218"/>
      <c r="AEI149" s="218"/>
      <c r="AEJ149" s="218"/>
      <c r="AEK149" s="218"/>
      <c r="AEL149" s="218"/>
      <c r="AEM149" s="218"/>
      <c r="AEN149" s="218"/>
      <c r="AEO149" s="218"/>
      <c r="AEP149" s="218"/>
      <c r="AEQ149" s="218"/>
      <c r="AER149" s="218"/>
      <c r="AES149" s="218"/>
      <c r="AET149" s="218"/>
      <c r="AEU149" s="218"/>
      <c r="AEV149" s="218"/>
      <c r="AEW149" s="218"/>
      <c r="AEX149" s="218"/>
      <c r="AEY149" s="218"/>
      <c r="AEZ149" s="218"/>
      <c r="AFA149" s="218"/>
      <c r="AFB149" s="218"/>
      <c r="AFC149" s="218"/>
      <c r="AFD149" s="218"/>
      <c r="AFE149" s="218"/>
      <c r="AFF149" s="218"/>
      <c r="AFG149" s="218"/>
      <c r="AFH149" s="218"/>
      <c r="AFI149" s="218"/>
      <c r="AFJ149" s="218"/>
      <c r="AFK149" s="218"/>
      <c r="AFL149" s="218"/>
      <c r="AFM149" s="218"/>
      <c r="AFN149" s="218"/>
      <c r="AFO149" s="218"/>
      <c r="AFP149" s="218"/>
      <c r="AFQ149" s="218"/>
      <c r="AFR149" s="218"/>
      <c r="AFS149" s="218"/>
      <c r="AFT149" s="218"/>
      <c r="AFU149" s="218"/>
      <c r="AFV149" s="218"/>
      <c r="AFW149" s="218"/>
      <c r="AFX149" s="218"/>
      <c r="AFY149" s="218"/>
      <c r="AFZ149" s="218"/>
      <c r="AGA149" s="218"/>
      <c r="AGB149" s="218"/>
      <c r="AGC149" s="218"/>
      <c r="AGD149" s="218"/>
      <c r="AGE149" s="218"/>
      <c r="AGF149" s="218"/>
      <c r="AGG149" s="218"/>
      <c r="AGH149" s="218"/>
      <c r="AGI149" s="218"/>
      <c r="AGJ149" s="218"/>
      <c r="AGK149" s="218"/>
      <c r="AGL149" s="218"/>
      <c r="AGM149" s="218"/>
      <c r="AGN149" s="218"/>
      <c r="AGO149" s="218"/>
      <c r="AGP149" s="218"/>
      <c r="AGQ149" s="218"/>
      <c r="AGR149" s="218"/>
      <c r="AGS149" s="218"/>
      <c r="AGT149" s="218"/>
      <c r="AGU149" s="218"/>
      <c r="AGV149" s="218"/>
      <c r="AGW149" s="218"/>
      <c r="AGX149" s="218"/>
      <c r="AGY149" s="218"/>
      <c r="AGZ149" s="218"/>
      <c r="AHA149" s="218"/>
      <c r="AHB149" s="218"/>
      <c r="AHC149" s="218"/>
      <c r="AHD149" s="218"/>
      <c r="AHE149" s="218"/>
      <c r="AHF149" s="218"/>
      <c r="AHG149" s="218"/>
      <c r="AHH149" s="218"/>
      <c r="AHI149" s="218"/>
      <c r="AHJ149" s="218"/>
      <c r="AHK149" s="218"/>
      <c r="AHL149" s="218"/>
      <c r="AHM149" s="218"/>
      <c r="AHN149" s="218"/>
      <c r="AHO149" s="218"/>
      <c r="AHP149" s="218"/>
      <c r="AHQ149" s="218"/>
      <c r="AHR149" s="218"/>
      <c r="AHS149" s="218"/>
      <c r="AHT149" s="218"/>
      <c r="AHU149" s="218"/>
      <c r="AHV149" s="218"/>
      <c r="AHW149" s="218"/>
      <c r="AHX149" s="218"/>
      <c r="AHY149" s="218"/>
      <c r="AHZ149" s="218"/>
      <c r="AIA149" s="218"/>
      <c r="AIB149" s="218"/>
      <c r="AIC149" s="218"/>
      <c r="AID149" s="218"/>
      <c r="AIE149" s="218"/>
      <c r="AIF149" s="218"/>
      <c r="AIG149" s="218"/>
      <c r="AIH149" s="218"/>
      <c r="AII149" s="218"/>
      <c r="AIJ149" s="218"/>
      <c r="AIK149" s="218"/>
      <c r="AIL149" s="218"/>
      <c r="AIM149" s="218"/>
      <c r="AIN149" s="218"/>
      <c r="AIO149" s="218"/>
      <c r="AIP149" s="218"/>
      <c r="AIQ149" s="218"/>
      <c r="AIR149" s="218"/>
      <c r="AIS149" s="218"/>
      <c r="AIT149" s="218"/>
      <c r="AIU149" s="218"/>
      <c r="AIV149" s="218"/>
      <c r="AIW149" s="218"/>
      <c r="AIX149" s="218"/>
      <c r="AIY149" s="218"/>
      <c r="AIZ149" s="218"/>
      <c r="AJA149" s="218"/>
      <c r="AJB149" s="218"/>
      <c r="AJC149" s="218"/>
      <c r="AJD149" s="218"/>
      <c r="AJE149" s="218"/>
      <c r="AJF149" s="218"/>
      <c r="AJG149" s="218"/>
      <c r="AJH149" s="218"/>
      <c r="AJI149" s="218"/>
      <c r="AJJ149" s="218"/>
      <c r="AJK149" s="218"/>
      <c r="AJL149" s="218"/>
      <c r="AJM149" s="218"/>
      <c r="AJN149" s="218"/>
      <c r="AJO149" s="218"/>
      <c r="AJP149" s="218"/>
      <c r="AJQ149" s="218"/>
      <c r="AJR149" s="218"/>
      <c r="AJS149" s="218"/>
      <c r="AJT149" s="218"/>
      <c r="AJU149" s="218"/>
      <c r="AJV149" s="218"/>
      <c r="AJW149" s="218"/>
      <c r="AJX149" s="218"/>
      <c r="AJY149" s="218"/>
      <c r="AJZ149" s="218"/>
      <c r="AKA149" s="218"/>
      <c r="AKB149" s="218"/>
      <c r="AKC149" s="218"/>
      <c r="AKD149" s="218"/>
      <c r="AKE149" s="218"/>
      <c r="AKF149" s="218"/>
      <c r="AKG149" s="218"/>
      <c r="AKH149" s="218"/>
      <c r="AKI149" s="218"/>
      <c r="AKJ149" s="218"/>
      <c r="AKK149" s="218"/>
      <c r="AKL149" s="218"/>
      <c r="AKM149" s="218"/>
      <c r="AKN149" s="218"/>
      <c r="AKO149" s="218"/>
      <c r="AKP149" s="218"/>
      <c r="AKQ149" s="218"/>
      <c r="AKR149" s="218"/>
      <c r="AKS149" s="218"/>
      <c r="AKT149" s="218"/>
      <c r="AKU149" s="218"/>
      <c r="AKV149" s="218"/>
      <c r="AKW149" s="218"/>
      <c r="AKX149" s="218"/>
      <c r="AKY149" s="218"/>
      <c r="AKZ149" s="218"/>
      <c r="ALA149" s="218"/>
      <c r="ALB149" s="218"/>
      <c r="ALC149" s="218"/>
      <c r="ALD149" s="218"/>
      <c r="ALE149" s="218"/>
      <c r="ALF149" s="218"/>
      <c r="ALG149" s="218"/>
      <c r="ALH149" s="218"/>
      <c r="ALI149" s="218"/>
      <c r="ALJ149" s="218"/>
      <c r="ALK149" s="218"/>
      <c r="ALL149" s="218"/>
      <c r="ALM149" s="218"/>
      <c r="ALN149" s="218"/>
      <c r="ALO149" s="218"/>
      <c r="ALP149" s="218"/>
      <c r="ALQ149" s="218"/>
      <c r="ALR149" s="218"/>
      <c r="ALS149" s="218"/>
      <c r="ALT149" s="218"/>
      <c r="ALU149" s="241"/>
      <c r="ALV149" s="242"/>
      <c r="ALW149" s="242"/>
      <c r="ALX149" s="242"/>
    </row>
    <row r="150" spans="1:1012" s="137" customFormat="1">
      <c r="A150" s="220"/>
      <c r="B150" s="221"/>
      <c r="C150" s="218"/>
      <c r="D150" s="234"/>
      <c r="E150" s="224"/>
      <c r="F150" s="224"/>
      <c r="G150" s="224"/>
      <c r="H150" s="224"/>
      <c r="I150" s="225"/>
      <c r="J150" s="218"/>
      <c r="K150" s="218"/>
      <c r="L150" s="218"/>
      <c r="M150" s="218"/>
      <c r="N150" s="218"/>
      <c r="O150" s="218"/>
      <c r="P150" s="218"/>
      <c r="Q150" s="218"/>
      <c r="R150" s="218"/>
      <c r="S150" s="218"/>
      <c r="T150" s="218"/>
      <c r="U150" s="218"/>
      <c r="V150" s="218"/>
      <c r="W150" s="218"/>
      <c r="X150" s="218"/>
      <c r="Y150" s="218"/>
      <c r="Z150" s="218"/>
      <c r="AA150" s="218"/>
      <c r="AB150" s="218"/>
      <c r="AC150" s="218"/>
      <c r="AD150" s="218"/>
      <c r="AE150" s="218"/>
      <c r="AF150" s="218"/>
      <c r="AG150" s="218"/>
      <c r="AH150" s="218"/>
      <c r="AI150" s="218"/>
      <c r="AJ150" s="218"/>
      <c r="AK150" s="218"/>
      <c r="AL150" s="218"/>
      <c r="AM150" s="218"/>
      <c r="AN150" s="218"/>
      <c r="AO150" s="218"/>
      <c r="AP150" s="218"/>
      <c r="AQ150" s="218"/>
      <c r="AR150" s="218"/>
      <c r="AS150" s="218"/>
      <c r="AT150" s="218"/>
      <c r="AU150" s="218"/>
      <c r="AV150" s="218"/>
      <c r="AW150" s="218"/>
      <c r="AX150" s="218"/>
      <c r="AY150" s="218"/>
      <c r="AZ150" s="218"/>
      <c r="BA150" s="218"/>
      <c r="BB150" s="218"/>
      <c r="BC150" s="218"/>
      <c r="BD150" s="218"/>
      <c r="BE150" s="218"/>
      <c r="BF150" s="218"/>
      <c r="BG150" s="218"/>
      <c r="BH150" s="218"/>
      <c r="BI150" s="218"/>
      <c r="BJ150" s="218"/>
      <c r="BK150" s="218"/>
      <c r="BL150" s="218"/>
      <c r="BM150" s="218"/>
      <c r="BN150" s="218"/>
      <c r="BO150" s="218"/>
      <c r="BP150" s="218"/>
      <c r="BQ150" s="218"/>
      <c r="BR150" s="218"/>
      <c r="BS150" s="218"/>
      <c r="BT150" s="218"/>
      <c r="BU150" s="218"/>
      <c r="BV150" s="218"/>
      <c r="BW150" s="218"/>
      <c r="BX150" s="218"/>
      <c r="BY150" s="218"/>
      <c r="BZ150" s="218"/>
      <c r="CA150" s="218"/>
      <c r="CB150" s="218"/>
      <c r="CC150" s="218"/>
      <c r="CD150" s="218"/>
      <c r="CE150" s="218"/>
      <c r="CF150" s="218"/>
      <c r="CG150" s="218"/>
      <c r="CH150" s="218"/>
      <c r="CI150" s="218"/>
      <c r="CJ150" s="218"/>
      <c r="CK150" s="218"/>
      <c r="CL150" s="218"/>
      <c r="CM150" s="218"/>
      <c r="CN150" s="218"/>
      <c r="CO150" s="218"/>
      <c r="CP150" s="218"/>
      <c r="CQ150" s="218"/>
      <c r="CR150" s="218"/>
      <c r="CS150" s="218"/>
      <c r="CT150" s="218"/>
      <c r="CU150" s="218"/>
      <c r="CV150" s="218"/>
      <c r="CW150" s="218"/>
      <c r="CX150" s="218"/>
      <c r="CY150" s="218"/>
      <c r="CZ150" s="218"/>
      <c r="DA150" s="218"/>
      <c r="DB150" s="218"/>
      <c r="DC150" s="218"/>
      <c r="DD150" s="218"/>
      <c r="DE150" s="218"/>
      <c r="DF150" s="218"/>
      <c r="DG150" s="218"/>
      <c r="DH150" s="218"/>
      <c r="DI150" s="218"/>
      <c r="DJ150" s="218"/>
      <c r="DK150" s="218"/>
      <c r="DL150" s="218"/>
      <c r="DM150" s="218"/>
      <c r="DN150" s="218"/>
      <c r="DO150" s="218"/>
      <c r="DP150" s="218"/>
      <c r="DQ150" s="218"/>
      <c r="DR150" s="218"/>
      <c r="DS150" s="218"/>
      <c r="DT150" s="218"/>
      <c r="DU150" s="218"/>
      <c r="DV150" s="218"/>
      <c r="DW150" s="218"/>
      <c r="DX150" s="218"/>
      <c r="DY150" s="218"/>
      <c r="DZ150" s="218"/>
      <c r="EA150" s="218"/>
      <c r="EB150" s="218"/>
      <c r="EC150" s="218"/>
      <c r="ED150" s="218"/>
      <c r="EE150" s="218"/>
      <c r="EF150" s="218"/>
      <c r="EG150" s="218"/>
      <c r="EH150" s="218"/>
      <c r="EI150" s="218"/>
      <c r="EJ150" s="218"/>
      <c r="EK150" s="218"/>
      <c r="EL150" s="218"/>
      <c r="EM150" s="218"/>
      <c r="EN150" s="218"/>
      <c r="EO150" s="218"/>
      <c r="EP150" s="218"/>
      <c r="EQ150" s="218"/>
      <c r="ER150" s="218"/>
      <c r="ES150" s="218"/>
      <c r="ET150" s="218"/>
      <c r="EU150" s="218"/>
      <c r="EV150" s="218"/>
      <c r="EW150" s="218"/>
      <c r="EX150" s="218"/>
      <c r="EY150" s="218"/>
      <c r="EZ150" s="218"/>
      <c r="FA150" s="218"/>
      <c r="FB150" s="218"/>
      <c r="FC150" s="218"/>
      <c r="FD150" s="218"/>
      <c r="FE150" s="218"/>
      <c r="FF150" s="218"/>
      <c r="FG150" s="218"/>
      <c r="FH150" s="218"/>
      <c r="FI150" s="218"/>
      <c r="FJ150" s="218"/>
      <c r="FK150" s="218"/>
      <c r="FL150" s="218"/>
      <c r="FM150" s="218"/>
      <c r="FN150" s="218"/>
      <c r="FO150" s="218"/>
      <c r="FP150" s="218"/>
      <c r="FQ150" s="218"/>
      <c r="FR150" s="218"/>
      <c r="FS150" s="218"/>
      <c r="FT150" s="218"/>
      <c r="FU150" s="218"/>
      <c r="FV150" s="218"/>
      <c r="FW150" s="218"/>
      <c r="FX150" s="218"/>
      <c r="FY150" s="218"/>
      <c r="FZ150" s="218"/>
      <c r="GA150" s="218"/>
      <c r="GB150" s="218"/>
      <c r="GC150" s="218"/>
      <c r="GD150" s="218"/>
      <c r="GE150" s="218"/>
      <c r="GF150" s="218"/>
      <c r="GG150" s="218"/>
      <c r="GH150" s="218"/>
      <c r="GI150" s="218"/>
      <c r="GJ150" s="218"/>
      <c r="GK150" s="218"/>
      <c r="GL150" s="218"/>
      <c r="GM150" s="218"/>
      <c r="GN150" s="218"/>
      <c r="GO150" s="218"/>
      <c r="GP150" s="218"/>
      <c r="GQ150" s="218"/>
      <c r="GR150" s="218"/>
      <c r="GS150" s="218"/>
      <c r="GT150" s="218"/>
      <c r="GU150" s="218"/>
      <c r="GV150" s="218"/>
      <c r="GW150" s="218"/>
      <c r="GX150" s="218"/>
      <c r="GY150" s="218"/>
      <c r="GZ150" s="218"/>
      <c r="HA150" s="218"/>
      <c r="HB150" s="218"/>
      <c r="HC150" s="218"/>
      <c r="HD150" s="218"/>
      <c r="HE150" s="218"/>
      <c r="HF150" s="218"/>
      <c r="HG150" s="218"/>
      <c r="HH150" s="218"/>
      <c r="HI150" s="218"/>
      <c r="HJ150" s="218"/>
      <c r="HK150" s="218"/>
      <c r="HL150" s="218"/>
      <c r="HM150" s="218"/>
      <c r="HN150" s="218"/>
      <c r="HO150" s="218"/>
      <c r="HP150" s="218"/>
      <c r="HQ150" s="218"/>
      <c r="HR150" s="218"/>
      <c r="HS150" s="218"/>
      <c r="HT150" s="218"/>
      <c r="HU150" s="218"/>
      <c r="HV150" s="218"/>
      <c r="HW150" s="218"/>
      <c r="HX150" s="218"/>
      <c r="HY150" s="218"/>
      <c r="HZ150" s="218"/>
      <c r="IA150" s="218"/>
      <c r="IB150" s="218"/>
      <c r="IC150" s="218"/>
      <c r="ID150" s="218"/>
      <c r="IE150" s="218"/>
      <c r="IF150" s="218"/>
      <c r="IG150" s="218"/>
      <c r="IH150" s="218"/>
      <c r="II150" s="218"/>
      <c r="IJ150" s="218"/>
      <c r="IK150" s="218"/>
      <c r="IL150" s="218"/>
      <c r="IM150" s="218"/>
      <c r="IN150" s="218"/>
      <c r="IO150" s="218"/>
      <c r="IP150" s="218"/>
      <c r="IQ150" s="218"/>
      <c r="IR150" s="218"/>
      <c r="IS150" s="218"/>
      <c r="IT150" s="218"/>
      <c r="IU150" s="218"/>
      <c r="IV150" s="218"/>
      <c r="IW150" s="218"/>
      <c r="IX150" s="218"/>
      <c r="IY150" s="218"/>
      <c r="IZ150" s="218"/>
      <c r="JA150" s="218"/>
      <c r="JB150" s="218"/>
      <c r="JC150" s="218"/>
      <c r="JD150" s="218"/>
      <c r="JE150" s="218"/>
      <c r="JF150" s="218"/>
      <c r="JG150" s="218"/>
      <c r="JH150" s="218"/>
      <c r="JI150" s="218"/>
      <c r="JJ150" s="218"/>
      <c r="JK150" s="218"/>
      <c r="JL150" s="218"/>
      <c r="JM150" s="218"/>
      <c r="JN150" s="218"/>
      <c r="JO150" s="218"/>
      <c r="JP150" s="218"/>
      <c r="JQ150" s="218"/>
      <c r="JR150" s="218"/>
      <c r="JS150" s="218"/>
      <c r="JT150" s="218"/>
      <c r="JU150" s="218"/>
      <c r="JV150" s="218"/>
      <c r="JW150" s="218"/>
      <c r="JX150" s="218"/>
      <c r="JY150" s="218"/>
      <c r="JZ150" s="218"/>
      <c r="KA150" s="218"/>
      <c r="KB150" s="218"/>
      <c r="KC150" s="218"/>
      <c r="KD150" s="218"/>
      <c r="KE150" s="218"/>
      <c r="KF150" s="218"/>
      <c r="KG150" s="218"/>
      <c r="KH150" s="218"/>
      <c r="KI150" s="218"/>
      <c r="KJ150" s="218"/>
      <c r="KK150" s="218"/>
      <c r="KL150" s="218"/>
      <c r="KM150" s="218"/>
      <c r="KN150" s="218"/>
      <c r="KO150" s="218"/>
      <c r="KP150" s="218"/>
      <c r="KQ150" s="218"/>
      <c r="KR150" s="218"/>
      <c r="KS150" s="218"/>
      <c r="KT150" s="218"/>
      <c r="KU150" s="218"/>
      <c r="KV150" s="218"/>
      <c r="KW150" s="218"/>
      <c r="KX150" s="218"/>
      <c r="KY150" s="218"/>
      <c r="KZ150" s="218"/>
      <c r="LA150" s="218"/>
      <c r="LB150" s="218"/>
      <c r="LC150" s="218"/>
      <c r="LD150" s="218"/>
      <c r="LE150" s="218"/>
      <c r="LF150" s="218"/>
      <c r="LG150" s="218"/>
      <c r="LH150" s="218"/>
      <c r="LI150" s="218"/>
      <c r="LJ150" s="218"/>
      <c r="LK150" s="218"/>
      <c r="LL150" s="218"/>
      <c r="LM150" s="218"/>
      <c r="LN150" s="218"/>
      <c r="LO150" s="218"/>
      <c r="LP150" s="218"/>
      <c r="LQ150" s="218"/>
      <c r="LR150" s="218"/>
      <c r="LS150" s="218"/>
      <c r="LT150" s="218"/>
      <c r="LU150" s="218"/>
      <c r="LV150" s="218"/>
      <c r="LW150" s="218"/>
      <c r="LX150" s="218"/>
      <c r="LY150" s="218"/>
      <c r="LZ150" s="218"/>
      <c r="MA150" s="218"/>
      <c r="MB150" s="218"/>
      <c r="MC150" s="218"/>
      <c r="MD150" s="218"/>
      <c r="ME150" s="218"/>
      <c r="MF150" s="218"/>
      <c r="MG150" s="218"/>
      <c r="MH150" s="218"/>
      <c r="MI150" s="218"/>
      <c r="MJ150" s="218"/>
      <c r="MK150" s="218"/>
      <c r="ML150" s="218"/>
      <c r="MM150" s="218"/>
      <c r="MN150" s="218"/>
      <c r="MO150" s="218"/>
      <c r="MP150" s="218"/>
      <c r="MQ150" s="218"/>
      <c r="MR150" s="218"/>
      <c r="MS150" s="218"/>
      <c r="MT150" s="218"/>
      <c r="MU150" s="218"/>
      <c r="MV150" s="218"/>
      <c r="MW150" s="218"/>
      <c r="MX150" s="218"/>
      <c r="MY150" s="218"/>
      <c r="MZ150" s="218"/>
      <c r="NA150" s="218"/>
      <c r="NB150" s="218"/>
      <c r="NC150" s="218"/>
      <c r="ND150" s="218"/>
      <c r="NE150" s="218"/>
      <c r="NF150" s="218"/>
      <c r="NG150" s="218"/>
      <c r="NH150" s="218"/>
      <c r="NI150" s="218"/>
      <c r="NJ150" s="218"/>
      <c r="NK150" s="218"/>
      <c r="NL150" s="218"/>
      <c r="NM150" s="218"/>
      <c r="NN150" s="218"/>
      <c r="NO150" s="218"/>
      <c r="NP150" s="218"/>
      <c r="NQ150" s="218"/>
      <c r="NR150" s="218"/>
      <c r="NS150" s="218"/>
      <c r="NT150" s="218"/>
      <c r="NU150" s="218"/>
      <c r="NV150" s="218"/>
      <c r="NW150" s="218"/>
      <c r="NX150" s="218"/>
      <c r="NY150" s="218"/>
      <c r="NZ150" s="218"/>
      <c r="OA150" s="218"/>
      <c r="OB150" s="218"/>
      <c r="OC150" s="218"/>
      <c r="OD150" s="218"/>
      <c r="OE150" s="218"/>
      <c r="OF150" s="218"/>
      <c r="OG150" s="218"/>
      <c r="OH150" s="218"/>
      <c r="OI150" s="218"/>
      <c r="OJ150" s="218"/>
      <c r="OK150" s="218"/>
      <c r="OL150" s="218"/>
      <c r="OM150" s="218"/>
      <c r="ON150" s="218"/>
      <c r="OO150" s="218"/>
      <c r="OP150" s="218"/>
      <c r="OQ150" s="218"/>
      <c r="OR150" s="218"/>
      <c r="OS150" s="218"/>
      <c r="OT150" s="218"/>
      <c r="OU150" s="218"/>
      <c r="OV150" s="218"/>
      <c r="OW150" s="218"/>
      <c r="OX150" s="218"/>
      <c r="OY150" s="218"/>
      <c r="OZ150" s="218"/>
      <c r="PA150" s="218"/>
      <c r="PB150" s="218"/>
      <c r="PC150" s="218"/>
      <c r="PD150" s="218"/>
      <c r="PE150" s="218"/>
      <c r="PF150" s="218"/>
      <c r="PG150" s="218"/>
      <c r="PH150" s="218"/>
      <c r="PI150" s="218"/>
      <c r="PJ150" s="218"/>
      <c r="PK150" s="218"/>
      <c r="PL150" s="218"/>
      <c r="PM150" s="218"/>
      <c r="PN150" s="218"/>
      <c r="PO150" s="218"/>
      <c r="PP150" s="218"/>
      <c r="PQ150" s="218"/>
      <c r="PR150" s="218"/>
      <c r="PS150" s="218"/>
      <c r="PT150" s="218"/>
      <c r="PU150" s="218"/>
      <c r="PV150" s="218"/>
      <c r="PW150" s="218"/>
      <c r="PX150" s="218"/>
      <c r="PY150" s="218"/>
      <c r="PZ150" s="218"/>
      <c r="QA150" s="218"/>
      <c r="QB150" s="218"/>
      <c r="QC150" s="218"/>
      <c r="QD150" s="218"/>
      <c r="QE150" s="218"/>
      <c r="QF150" s="218"/>
      <c r="QG150" s="218"/>
      <c r="QH150" s="218"/>
      <c r="QI150" s="218"/>
      <c r="QJ150" s="218"/>
      <c r="QK150" s="218"/>
      <c r="QL150" s="218"/>
      <c r="QM150" s="218"/>
      <c r="QN150" s="218"/>
      <c r="QO150" s="218"/>
      <c r="QP150" s="218"/>
      <c r="QQ150" s="218"/>
      <c r="QR150" s="218"/>
      <c r="QS150" s="218"/>
      <c r="QT150" s="218"/>
      <c r="QU150" s="218"/>
      <c r="QV150" s="218"/>
      <c r="QW150" s="218"/>
      <c r="QX150" s="218"/>
      <c r="QY150" s="218"/>
      <c r="QZ150" s="218"/>
      <c r="RA150" s="218"/>
      <c r="RB150" s="218"/>
      <c r="RC150" s="218"/>
      <c r="RD150" s="218"/>
      <c r="RE150" s="218"/>
      <c r="RF150" s="218"/>
      <c r="RG150" s="218"/>
      <c r="RH150" s="218"/>
      <c r="RI150" s="218"/>
      <c r="RJ150" s="218"/>
      <c r="RK150" s="218"/>
      <c r="RL150" s="218"/>
      <c r="RM150" s="218"/>
      <c r="RN150" s="218"/>
      <c r="RO150" s="218"/>
      <c r="RP150" s="218"/>
      <c r="RQ150" s="218"/>
      <c r="RR150" s="218"/>
      <c r="RS150" s="218"/>
      <c r="RT150" s="218"/>
      <c r="RU150" s="218"/>
      <c r="RV150" s="218"/>
      <c r="RW150" s="218"/>
      <c r="RX150" s="218"/>
      <c r="RY150" s="218"/>
      <c r="RZ150" s="218"/>
      <c r="SA150" s="218"/>
      <c r="SB150" s="218"/>
      <c r="SC150" s="218"/>
      <c r="SD150" s="218"/>
      <c r="SE150" s="218"/>
      <c r="SF150" s="218"/>
      <c r="SG150" s="218"/>
      <c r="SH150" s="218"/>
      <c r="SI150" s="218"/>
      <c r="SJ150" s="218"/>
      <c r="SK150" s="218"/>
      <c r="SL150" s="218"/>
      <c r="SM150" s="218"/>
      <c r="SN150" s="218"/>
      <c r="SO150" s="218"/>
      <c r="SP150" s="218"/>
      <c r="SQ150" s="218"/>
      <c r="SR150" s="218"/>
      <c r="SS150" s="218"/>
      <c r="ST150" s="218"/>
      <c r="SU150" s="218"/>
      <c r="SV150" s="218"/>
      <c r="SW150" s="218"/>
      <c r="SX150" s="218"/>
      <c r="SY150" s="218"/>
      <c r="SZ150" s="218"/>
      <c r="TA150" s="218"/>
      <c r="TB150" s="218"/>
      <c r="TC150" s="218"/>
      <c r="TD150" s="218"/>
      <c r="TE150" s="218"/>
      <c r="TF150" s="218"/>
      <c r="TG150" s="218"/>
      <c r="TH150" s="218"/>
      <c r="TI150" s="218"/>
      <c r="TJ150" s="218"/>
      <c r="TK150" s="218"/>
      <c r="TL150" s="218"/>
      <c r="TM150" s="218"/>
      <c r="TN150" s="218"/>
      <c r="TO150" s="218"/>
      <c r="TP150" s="218"/>
      <c r="TQ150" s="218"/>
      <c r="TR150" s="218"/>
      <c r="TS150" s="218"/>
      <c r="TT150" s="218"/>
      <c r="TU150" s="218"/>
      <c r="TV150" s="218"/>
      <c r="TW150" s="218"/>
      <c r="TX150" s="218"/>
      <c r="TY150" s="218"/>
      <c r="TZ150" s="218"/>
      <c r="UA150" s="218"/>
      <c r="UB150" s="218"/>
      <c r="UC150" s="218"/>
      <c r="UD150" s="218"/>
      <c r="UE150" s="218"/>
      <c r="UF150" s="218"/>
      <c r="UG150" s="218"/>
      <c r="UH150" s="218"/>
      <c r="UI150" s="218"/>
      <c r="UJ150" s="218"/>
      <c r="UK150" s="218"/>
      <c r="UL150" s="218"/>
      <c r="UM150" s="218"/>
      <c r="UN150" s="218"/>
      <c r="UO150" s="218"/>
      <c r="UP150" s="218"/>
      <c r="UQ150" s="218"/>
      <c r="UR150" s="218"/>
      <c r="US150" s="218"/>
      <c r="UT150" s="218"/>
      <c r="UU150" s="218"/>
      <c r="UV150" s="218"/>
      <c r="UW150" s="218"/>
      <c r="UX150" s="218"/>
      <c r="UY150" s="218"/>
      <c r="UZ150" s="218"/>
      <c r="VA150" s="218"/>
      <c r="VB150" s="218"/>
      <c r="VC150" s="218"/>
      <c r="VD150" s="218"/>
      <c r="VE150" s="218"/>
      <c r="VF150" s="218"/>
      <c r="VG150" s="218"/>
      <c r="VH150" s="218"/>
      <c r="VI150" s="218"/>
      <c r="VJ150" s="218"/>
      <c r="VK150" s="218"/>
      <c r="VL150" s="218"/>
      <c r="VM150" s="218"/>
      <c r="VN150" s="218"/>
      <c r="VO150" s="218"/>
      <c r="VP150" s="218"/>
      <c r="VQ150" s="218"/>
      <c r="VR150" s="218"/>
      <c r="VS150" s="218"/>
      <c r="VT150" s="218"/>
      <c r="VU150" s="218"/>
      <c r="VV150" s="218"/>
      <c r="VW150" s="218"/>
      <c r="VX150" s="218"/>
      <c r="VY150" s="218"/>
      <c r="VZ150" s="218"/>
      <c r="WA150" s="218"/>
      <c r="WB150" s="218"/>
      <c r="WC150" s="218"/>
      <c r="WD150" s="218"/>
      <c r="WE150" s="218"/>
      <c r="WF150" s="218"/>
      <c r="WG150" s="218"/>
      <c r="WH150" s="218"/>
      <c r="WI150" s="218"/>
      <c r="WJ150" s="218"/>
      <c r="WK150" s="218"/>
      <c r="WL150" s="218"/>
      <c r="WM150" s="218"/>
      <c r="WN150" s="218"/>
      <c r="WO150" s="218"/>
      <c r="WP150" s="218"/>
      <c r="WQ150" s="218"/>
      <c r="WR150" s="218"/>
      <c r="WS150" s="218"/>
      <c r="WT150" s="218"/>
      <c r="WU150" s="218"/>
      <c r="WV150" s="218"/>
      <c r="WW150" s="218"/>
      <c r="WX150" s="218"/>
      <c r="WY150" s="218"/>
      <c r="WZ150" s="218"/>
      <c r="XA150" s="218"/>
      <c r="XB150" s="218"/>
      <c r="XC150" s="218"/>
      <c r="XD150" s="218"/>
      <c r="XE150" s="218"/>
      <c r="XF150" s="218"/>
      <c r="XG150" s="218"/>
      <c r="XH150" s="218"/>
      <c r="XI150" s="218"/>
      <c r="XJ150" s="218"/>
      <c r="XK150" s="218"/>
      <c r="XL150" s="218"/>
      <c r="XM150" s="218"/>
      <c r="XN150" s="218"/>
      <c r="XO150" s="218"/>
      <c r="XP150" s="218"/>
      <c r="XQ150" s="218"/>
      <c r="XR150" s="218"/>
      <c r="XS150" s="218"/>
      <c r="XT150" s="218"/>
      <c r="XU150" s="218"/>
      <c r="XV150" s="218"/>
      <c r="XW150" s="218"/>
      <c r="XX150" s="218"/>
      <c r="XY150" s="218"/>
      <c r="XZ150" s="218"/>
      <c r="YA150" s="218"/>
      <c r="YB150" s="218"/>
      <c r="YC150" s="218"/>
      <c r="YD150" s="218"/>
      <c r="YE150" s="218"/>
      <c r="YF150" s="218"/>
      <c r="YG150" s="218"/>
      <c r="YH150" s="218"/>
      <c r="YI150" s="218"/>
      <c r="YJ150" s="218"/>
      <c r="YK150" s="218"/>
      <c r="YL150" s="218"/>
      <c r="YM150" s="218"/>
      <c r="YN150" s="218"/>
      <c r="YO150" s="218"/>
      <c r="YP150" s="218"/>
      <c r="YQ150" s="218"/>
      <c r="YR150" s="218"/>
      <c r="YS150" s="218"/>
      <c r="YT150" s="218"/>
      <c r="YU150" s="218"/>
      <c r="YV150" s="218"/>
      <c r="YW150" s="218"/>
      <c r="YX150" s="218"/>
      <c r="YY150" s="218"/>
      <c r="YZ150" s="218"/>
      <c r="ZA150" s="218"/>
      <c r="ZB150" s="218"/>
      <c r="ZC150" s="218"/>
      <c r="ZD150" s="218"/>
      <c r="ZE150" s="218"/>
      <c r="ZF150" s="218"/>
      <c r="ZG150" s="218"/>
      <c r="ZH150" s="218"/>
      <c r="ZI150" s="218"/>
      <c r="ZJ150" s="218"/>
      <c r="ZK150" s="218"/>
      <c r="ZL150" s="218"/>
      <c r="ZM150" s="218"/>
      <c r="ZN150" s="218"/>
      <c r="ZO150" s="218"/>
      <c r="ZP150" s="218"/>
      <c r="ZQ150" s="218"/>
      <c r="ZR150" s="218"/>
      <c r="ZS150" s="218"/>
      <c r="ZT150" s="218"/>
      <c r="ZU150" s="218"/>
      <c r="ZV150" s="218"/>
      <c r="ZW150" s="218"/>
      <c r="ZX150" s="218"/>
      <c r="ZY150" s="218"/>
      <c r="ZZ150" s="218"/>
      <c r="AAA150" s="218"/>
      <c r="AAB150" s="218"/>
      <c r="AAC150" s="218"/>
      <c r="AAD150" s="218"/>
      <c r="AAE150" s="218"/>
      <c r="AAF150" s="218"/>
      <c r="AAG150" s="218"/>
      <c r="AAH150" s="218"/>
      <c r="AAI150" s="218"/>
      <c r="AAJ150" s="218"/>
      <c r="AAK150" s="218"/>
      <c r="AAL150" s="218"/>
      <c r="AAM150" s="218"/>
      <c r="AAN150" s="218"/>
      <c r="AAO150" s="218"/>
      <c r="AAP150" s="218"/>
      <c r="AAQ150" s="218"/>
      <c r="AAR150" s="218"/>
      <c r="AAS150" s="218"/>
      <c r="AAT150" s="218"/>
      <c r="AAU150" s="218"/>
      <c r="AAV150" s="218"/>
      <c r="AAW150" s="218"/>
      <c r="AAX150" s="218"/>
      <c r="AAY150" s="218"/>
      <c r="AAZ150" s="218"/>
      <c r="ABA150" s="218"/>
      <c r="ABB150" s="218"/>
      <c r="ABC150" s="218"/>
      <c r="ABD150" s="218"/>
      <c r="ABE150" s="218"/>
      <c r="ABF150" s="218"/>
      <c r="ABG150" s="218"/>
      <c r="ABH150" s="218"/>
      <c r="ABI150" s="218"/>
      <c r="ABJ150" s="218"/>
      <c r="ABK150" s="218"/>
      <c r="ABL150" s="218"/>
      <c r="ABM150" s="218"/>
      <c r="ABN150" s="218"/>
      <c r="ABO150" s="218"/>
      <c r="ABP150" s="218"/>
      <c r="ABQ150" s="218"/>
      <c r="ABR150" s="218"/>
      <c r="ABS150" s="218"/>
      <c r="ABT150" s="218"/>
      <c r="ABU150" s="218"/>
      <c r="ABV150" s="218"/>
      <c r="ABW150" s="218"/>
      <c r="ABX150" s="218"/>
      <c r="ABY150" s="218"/>
      <c r="ABZ150" s="218"/>
      <c r="ACA150" s="218"/>
      <c r="ACB150" s="218"/>
      <c r="ACC150" s="218"/>
      <c r="ACD150" s="218"/>
      <c r="ACE150" s="218"/>
      <c r="ACF150" s="218"/>
      <c r="ACG150" s="218"/>
      <c r="ACH150" s="218"/>
      <c r="ACI150" s="218"/>
      <c r="ACJ150" s="218"/>
      <c r="ACK150" s="218"/>
      <c r="ACL150" s="218"/>
      <c r="ACM150" s="218"/>
      <c r="ACN150" s="218"/>
      <c r="ACO150" s="218"/>
      <c r="ACP150" s="218"/>
      <c r="ACQ150" s="218"/>
      <c r="ACR150" s="218"/>
      <c r="ACS150" s="218"/>
      <c r="ACT150" s="218"/>
      <c r="ACU150" s="218"/>
      <c r="ACV150" s="218"/>
      <c r="ACW150" s="218"/>
      <c r="ACX150" s="218"/>
      <c r="ACY150" s="218"/>
      <c r="ACZ150" s="218"/>
      <c r="ADA150" s="218"/>
      <c r="ADB150" s="218"/>
      <c r="ADC150" s="218"/>
      <c r="ADD150" s="218"/>
      <c r="ADE150" s="218"/>
      <c r="ADF150" s="218"/>
      <c r="ADG150" s="218"/>
      <c r="ADH150" s="218"/>
      <c r="ADI150" s="218"/>
      <c r="ADJ150" s="218"/>
      <c r="ADK150" s="218"/>
      <c r="ADL150" s="218"/>
      <c r="ADM150" s="218"/>
      <c r="ADN150" s="218"/>
      <c r="ADO150" s="218"/>
      <c r="ADP150" s="218"/>
      <c r="ADQ150" s="218"/>
      <c r="ADR150" s="218"/>
      <c r="ADS150" s="218"/>
      <c r="ADT150" s="218"/>
      <c r="ADU150" s="218"/>
      <c r="ADV150" s="218"/>
      <c r="ADW150" s="218"/>
      <c r="ADX150" s="218"/>
      <c r="ADY150" s="218"/>
      <c r="ADZ150" s="218"/>
      <c r="AEA150" s="218"/>
      <c r="AEB150" s="218"/>
      <c r="AEC150" s="218"/>
      <c r="AED150" s="218"/>
      <c r="AEE150" s="218"/>
      <c r="AEF150" s="218"/>
      <c r="AEG150" s="218"/>
      <c r="AEH150" s="218"/>
      <c r="AEI150" s="218"/>
      <c r="AEJ150" s="218"/>
      <c r="AEK150" s="218"/>
      <c r="AEL150" s="218"/>
      <c r="AEM150" s="218"/>
      <c r="AEN150" s="218"/>
      <c r="AEO150" s="218"/>
      <c r="AEP150" s="218"/>
      <c r="AEQ150" s="218"/>
      <c r="AER150" s="218"/>
      <c r="AES150" s="218"/>
      <c r="AET150" s="218"/>
      <c r="AEU150" s="218"/>
      <c r="AEV150" s="218"/>
      <c r="AEW150" s="218"/>
      <c r="AEX150" s="218"/>
      <c r="AEY150" s="218"/>
      <c r="AEZ150" s="218"/>
      <c r="AFA150" s="218"/>
      <c r="AFB150" s="218"/>
      <c r="AFC150" s="218"/>
      <c r="AFD150" s="218"/>
      <c r="AFE150" s="218"/>
      <c r="AFF150" s="218"/>
      <c r="AFG150" s="218"/>
      <c r="AFH150" s="218"/>
      <c r="AFI150" s="218"/>
      <c r="AFJ150" s="218"/>
      <c r="AFK150" s="218"/>
      <c r="AFL150" s="218"/>
      <c r="AFM150" s="218"/>
      <c r="AFN150" s="218"/>
      <c r="AFO150" s="218"/>
      <c r="AFP150" s="218"/>
      <c r="AFQ150" s="218"/>
      <c r="AFR150" s="218"/>
      <c r="AFS150" s="218"/>
      <c r="AFT150" s="218"/>
      <c r="AFU150" s="218"/>
      <c r="AFV150" s="218"/>
      <c r="AFW150" s="218"/>
      <c r="AFX150" s="218"/>
      <c r="AFY150" s="218"/>
      <c r="AFZ150" s="218"/>
      <c r="AGA150" s="218"/>
      <c r="AGB150" s="218"/>
      <c r="AGC150" s="218"/>
      <c r="AGD150" s="218"/>
      <c r="AGE150" s="218"/>
      <c r="AGF150" s="218"/>
      <c r="AGG150" s="218"/>
      <c r="AGH150" s="218"/>
      <c r="AGI150" s="218"/>
      <c r="AGJ150" s="218"/>
      <c r="AGK150" s="218"/>
      <c r="AGL150" s="218"/>
      <c r="AGM150" s="218"/>
      <c r="AGN150" s="218"/>
      <c r="AGO150" s="218"/>
      <c r="AGP150" s="218"/>
      <c r="AGQ150" s="218"/>
      <c r="AGR150" s="218"/>
      <c r="AGS150" s="218"/>
      <c r="AGT150" s="218"/>
      <c r="AGU150" s="218"/>
      <c r="AGV150" s="218"/>
      <c r="AGW150" s="218"/>
      <c r="AGX150" s="218"/>
      <c r="AGY150" s="218"/>
      <c r="AGZ150" s="218"/>
      <c r="AHA150" s="218"/>
      <c r="AHB150" s="218"/>
      <c r="AHC150" s="218"/>
      <c r="AHD150" s="218"/>
      <c r="AHE150" s="218"/>
      <c r="AHF150" s="218"/>
      <c r="AHG150" s="218"/>
      <c r="AHH150" s="218"/>
      <c r="AHI150" s="218"/>
      <c r="AHJ150" s="218"/>
      <c r="AHK150" s="218"/>
      <c r="AHL150" s="218"/>
      <c r="AHM150" s="218"/>
      <c r="AHN150" s="218"/>
      <c r="AHO150" s="218"/>
      <c r="AHP150" s="218"/>
      <c r="AHQ150" s="218"/>
      <c r="AHR150" s="218"/>
      <c r="AHS150" s="218"/>
      <c r="AHT150" s="218"/>
      <c r="AHU150" s="218"/>
      <c r="AHV150" s="218"/>
      <c r="AHW150" s="218"/>
      <c r="AHX150" s="218"/>
      <c r="AHY150" s="218"/>
      <c r="AHZ150" s="218"/>
      <c r="AIA150" s="218"/>
      <c r="AIB150" s="218"/>
      <c r="AIC150" s="218"/>
      <c r="AID150" s="218"/>
      <c r="AIE150" s="218"/>
      <c r="AIF150" s="218"/>
      <c r="AIG150" s="218"/>
      <c r="AIH150" s="218"/>
      <c r="AII150" s="218"/>
      <c r="AIJ150" s="218"/>
      <c r="AIK150" s="218"/>
      <c r="AIL150" s="218"/>
      <c r="AIM150" s="218"/>
      <c r="AIN150" s="218"/>
      <c r="AIO150" s="218"/>
      <c r="AIP150" s="218"/>
      <c r="AIQ150" s="218"/>
      <c r="AIR150" s="218"/>
      <c r="AIS150" s="218"/>
      <c r="AIT150" s="218"/>
      <c r="AIU150" s="218"/>
      <c r="AIV150" s="218"/>
      <c r="AIW150" s="218"/>
      <c r="AIX150" s="218"/>
      <c r="AIY150" s="218"/>
      <c r="AIZ150" s="218"/>
      <c r="AJA150" s="218"/>
      <c r="AJB150" s="218"/>
      <c r="AJC150" s="218"/>
      <c r="AJD150" s="218"/>
      <c r="AJE150" s="218"/>
      <c r="AJF150" s="218"/>
      <c r="AJG150" s="218"/>
      <c r="AJH150" s="218"/>
      <c r="AJI150" s="218"/>
      <c r="AJJ150" s="218"/>
      <c r="AJK150" s="218"/>
      <c r="AJL150" s="218"/>
      <c r="AJM150" s="218"/>
      <c r="AJN150" s="218"/>
      <c r="AJO150" s="218"/>
      <c r="AJP150" s="218"/>
      <c r="AJQ150" s="218"/>
      <c r="AJR150" s="218"/>
      <c r="AJS150" s="218"/>
      <c r="AJT150" s="218"/>
      <c r="AJU150" s="218"/>
      <c r="AJV150" s="218"/>
      <c r="AJW150" s="218"/>
      <c r="AJX150" s="218"/>
      <c r="AJY150" s="218"/>
      <c r="AJZ150" s="218"/>
      <c r="AKA150" s="218"/>
      <c r="AKB150" s="218"/>
      <c r="AKC150" s="218"/>
      <c r="AKD150" s="218"/>
      <c r="AKE150" s="218"/>
      <c r="AKF150" s="218"/>
      <c r="AKG150" s="218"/>
      <c r="AKH150" s="218"/>
      <c r="AKI150" s="218"/>
      <c r="AKJ150" s="218"/>
      <c r="AKK150" s="218"/>
      <c r="AKL150" s="218"/>
      <c r="AKM150" s="218"/>
      <c r="AKN150" s="218"/>
      <c r="AKO150" s="218"/>
      <c r="AKP150" s="218"/>
      <c r="AKQ150" s="218"/>
      <c r="AKR150" s="218"/>
      <c r="AKS150" s="218"/>
      <c r="AKT150" s="218"/>
      <c r="AKU150" s="218"/>
      <c r="AKV150" s="218"/>
      <c r="AKW150" s="218"/>
      <c r="AKX150" s="218"/>
      <c r="AKY150" s="218"/>
      <c r="AKZ150" s="218"/>
      <c r="ALA150" s="218"/>
      <c r="ALB150" s="218"/>
      <c r="ALC150" s="218"/>
      <c r="ALD150" s="218"/>
      <c r="ALE150" s="218"/>
      <c r="ALF150" s="218"/>
      <c r="ALG150" s="218"/>
      <c r="ALH150" s="218"/>
      <c r="ALI150" s="218"/>
      <c r="ALJ150" s="218"/>
      <c r="ALK150" s="218"/>
      <c r="ALL150" s="218"/>
      <c r="ALM150" s="218"/>
      <c r="ALN150" s="218"/>
      <c r="ALO150" s="218"/>
      <c r="ALP150" s="218"/>
      <c r="ALQ150" s="218"/>
      <c r="ALR150" s="218"/>
      <c r="ALS150" s="218"/>
      <c r="ALT150" s="218"/>
      <c r="ALU150" s="241"/>
      <c r="ALV150" s="242"/>
      <c r="ALW150" s="242"/>
      <c r="ALX150" s="242"/>
    </row>
    <row r="151" spans="1:1012" s="137" customFormat="1">
      <c r="A151" s="226"/>
      <c r="B151" s="227"/>
      <c r="C151" s="228"/>
      <c r="D151" s="229"/>
      <c r="E151" s="229"/>
      <c r="F151" s="229"/>
      <c r="G151" s="229"/>
      <c r="H151" s="229"/>
      <c r="I151" s="231"/>
      <c r="J151" s="218"/>
      <c r="K151" s="218"/>
      <c r="L151" s="218"/>
      <c r="M151" s="218"/>
      <c r="N151" s="218"/>
      <c r="O151" s="218"/>
      <c r="P151" s="218"/>
      <c r="Q151" s="218"/>
      <c r="R151" s="218"/>
      <c r="S151" s="218"/>
      <c r="T151" s="218"/>
      <c r="U151" s="218"/>
      <c r="V151" s="218"/>
      <c r="W151" s="218"/>
      <c r="X151" s="218"/>
      <c r="Y151" s="218"/>
      <c r="Z151" s="218"/>
      <c r="AA151" s="218"/>
      <c r="AB151" s="218"/>
      <c r="AC151" s="218"/>
      <c r="AD151" s="218"/>
      <c r="AE151" s="218"/>
      <c r="AF151" s="218"/>
      <c r="AG151" s="218"/>
      <c r="AH151" s="218"/>
      <c r="AI151" s="218"/>
      <c r="AJ151" s="218"/>
      <c r="AK151" s="218"/>
      <c r="AL151" s="218"/>
      <c r="AM151" s="218"/>
      <c r="AN151" s="218"/>
      <c r="AO151" s="218"/>
      <c r="AP151" s="218"/>
      <c r="AQ151" s="218"/>
      <c r="AR151" s="218"/>
      <c r="AS151" s="218"/>
      <c r="AT151" s="218"/>
      <c r="AU151" s="218"/>
      <c r="AV151" s="218"/>
      <c r="AW151" s="218"/>
      <c r="AX151" s="218"/>
      <c r="AY151" s="218"/>
      <c r="AZ151" s="218"/>
      <c r="BA151" s="218"/>
      <c r="BB151" s="218"/>
      <c r="BC151" s="218"/>
      <c r="BD151" s="218"/>
      <c r="BE151" s="218"/>
      <c r="BF151" s="218"/>
      <c r="BG151" s="218"/>
      <c r="BH151" s="218"/>
      <c r="BI151" s="218"/>
      <c r="BJ151" s="218"/>
      <c r="BK151" s="218"/>
      <c r="BL151" s="218"/>
      <c r="BM151" s="218"/>
      <c r="BN151" s="218"/>
      <c r="BO151" s="218"/>
      <c r="BP151" s="218"/>
      <c r="BQ151" s="218"/>
      <c r="BR151" s="218"/>
      <c r="BS151" s="218"/>
      <c r="BT151" s="218"/>
      <c r="BU151" s="218"/>
      <c r="BV151" s="218"/>
      <c r="BW151" s="218"/>
      <c r="BX151" s="218"/>
      <c r="BY151" s="218"/>
      <c r="BZ151" s="218"/>
      <c r="CA151" s="218"/>
      <c r="CB151" s="218"/>
      <c r="CC151" s="218"/>
      <c r="CD151" s="218"/>
      <c r="CE151" s="218"/>
      <c r="CF151" s="218"/>
      <c r="CG151" s="218"/>
      <c r="CH151" s="218"/>
      <c r="CI151" s="218"/>
      <c r="CJ151" s="218"/>
      <c r="CK151" s="218"/>
      <c r="CL151" s="218"/>
      <c r="CM151" s="218"/>
      <c r="CN151" s="218"/>
      <c r="CO151" s="218"/>
      <c r="CP151" s="218"/>
      <c r="CQ151" s="218"/>
      <c r="CR151" s="218"/>
      <c r="CS151" s="218"/>
      <c r="CT151" s="218"/>
      <c r="CU151" s="218"/>
      <c r="CV151" s="218"/>
      <c r="CW151" s="218"/>
      <c r="CX151" s="218"/>
      <c r="CY151" s="218"/>
      <c r="CZ151" s="218"/>
      <c r="DA151" s="218"/>
      <c r="DB151" s="218"/>
      <c r="DC151" s="218"/>
      <c r="DD151" s="218"/>
      <c r="DE151" s="218"/>
      <c r="DF151" s="218"/>
      <c r="DG151" s="218"/>
      <c r="DH151" s="218"/>
      <c r="DI151" s="218"/>
      <c r="DJ151" s="218"/>
      <c r="DK151" s="218"/>
      <c r="DL151" s="218"/>
      <c r="DM151" s="218"/>
      <c r="DN151" s="218"/>
      <c r="DO151" s="218"/>
      <c r="DP151" s="218"/>
      <c r="DQ151" s="218"/>
      <c r="DR151" s="218"/>
      <c r="DS151" s="218"/>
      <c r="DT151" s="218"/>
      <c r="DU151" s="218"/>
      <c r="DV151" s="218"/>
      <c r="DW151" s="218"/>
      <c r="DX151" s="218"/>
      <c r="DY151" s="218"/>
      <c r="DZ151" s="218"/>
      <c r="EA151" s="218"/>
      <c r="EB151" s="218"/>
      <c r="EC151" s="218"/>
      <c r="ED151" s="218"/>
      <c r="EE151" s="218"/>
      <c r="EF151" s="218"/>
      <c r="EG151" s="218"/>
      <c r="EH151" s="218"/>
      <c r="EI151" s="218"/>
      <c r="EJ151" s="218"/>
      <c r="EK151" s="218"/>
      <c r="EL151" s="218"/>
      <c r="EM151" s="218"/>
      <c r="EN151" s="218"/>
      <c r="EO151" s="218"/>
      <c r="EP151" s="218"/>
      <c r="EQ151" s="218"/>
      <c r="ER151" s="218"/>
      <c r="ES151" s="218"/>
      <c r="ET151" s="218"/>
      <c r="EU151" s="218"/>
      <c r="EV151" s="218"/>
      <c r="EW151" s="218"/>
      <c r="EX151" s="218"/>
      <c r="EY151" s="218"/>
      <c r="EZ151" s="218"/>
      <c r="FA151" s="218"/>
      <c r="FB151" s="218"/>
      <c r="FC151" s="218"/>
      <c r="FD151" s="218"/>
      <c r="FE151" s="218"/>
      <c r="FF151" s="218"/>
      <c r="FG151" s="218"/>
      <c r="FH151" s="218"/>
      <c r="FI151" s="218"/>
      <c r="FJ151" s="218"/>
      <c r="FK151" s="218"/>
      <c r="FL151" s="218"/>
      <c r="FM151" s="218"/>
      <c r="FN151" s="218"/>
      <c r="FO151" s="218"/>
      <c r="FP151" s="218"/>
      <c r="FQ151" s="218"/>
      <c r="FR151" s="218"/>
      <c r="FS151" s="218"/>
      <c r="FT151" s="218"/>
      <c r="FU151" s="218"/>
      <c r="FV151" s="218"/>
      <c r="FW151" s="218"/>
      <c r="FX151" s="218"/>
      <c r="FY151" s="218"/>
      <c r="FZ151" s="218"/>
      <c r="GA151" s="218"/>
      <c r="GB151" s="218"/>
      <c r="GC151" s="218"/>
      <c r="GD151" s="218"/>
      <c r="GE151" s="218"/>
      <c r="GF151" s="218"/>
      <c r="GG151" s="218"/>
      <c r="GH151" s="218"/>
      <c r="GI151" s="218"/>
      <c r="GJ151" s="218"/>
      <c r="GK151" s="218"/>
      <c r="GL151" s="218"/>
      <c r="GM151" s="218"/>
      <c r="GN151" s="218"/>
      <c r="GO151" s="218"/>
      <c r="GP151" s="218"/>
      <c r="GQ151" s="218"/>
      <c r="GR151" s="218"/>
      <c r="GS151" s="218"/>
      <c r="GT151" s="218"/>
      <c r="GU151" s="218"/>
      <c r="GV151" s="218"/>
      <c r="GW151" s="218"/>
      <c r="GX151" s="218"/>
      <c r="GY151" s="218"/>
      <c r="GZ151" s="218"/>
      <c r="HA151" s="218"/>
      <c r="HB151" s="218"/>
      <c r="HC151" s="218"/>
      <c r="HD151" s="218"/>
      <c r="HE151" s="218"/>
      <c r="HF151" s="218"/>
      <c r="HG151" s="218"/>
      <c r="HH151" s="218"/>
      <c r="HI151" s="218"/>
      <c r="HJ151" s="218"/>
      <c r="HK151" s="218"/>
      <c r="HL151" s="218"/>
      <c r="HM151" s="218"/>
      <c r="HN151" s="218"/>
      <c r="HO151" s="218"/>
      <c r="HP151" s="218"/>
      <c r="HQ151" s="218"/>
      <c r="HR151" s="218"/>
      <c r="HS151" s="218"/>
      <c r="HT151" s="218"/>
      <c r="HU151" s="218"/>
      <c r="HV151" s="218"/>
      <c r="HW151" s="218"/>
      <c r="HX151" s="218"/>
      <c r="HY151" s="218"/>
      <c r="HZ151" s="218"/>
      <c r="IA151" s="218"/>
      <c r="IB151" s="218"/>
      <c r="IC151" s="218"/>
      <c r="ID151" s="218"/>
      <c r="IE151" s="218"/>
      <c r="IF151" s="218"/>
      <c r="IG151" s="218"/>
      <c r="IH151" s="219"/>
      <c r="II151" s="219"/>
      <c r="IJ151" s="219"/>
      <c r="IK151" s="219"/>
      <c r="IL151" s="219"/>
      <c r="IM151" s="219"/>
      <c r="IN151" s="219"/>
      <c r="IO151" s="219"/>
      <c r="IP151" s="219"/>
      <c r="IQ151" s="219"/>
      <c r="IR151" s="219"/>
      <c r="IS151" s="219"/>
      <c r="IT151" s="219"/>
      <c r="IU151" s="219"/>
      <c r="IV151" s="219"/>
      <c r="IW151" s="219"/>
      <c r="IX151" s="219"/>
      <c r="IY151" s="219"/>
      <c r="IZ151" s="219"/>
      <c r="JA151" s="219"/>
      <c r="JB151" s="219"/>
      <c r="JC151" s="219"/>
      <c r="JD151" s="219"/>
      <c r="JE151" s="219"/>
      <c r="JF151" s="219"/>
      <c r="JG151" s="219"/>
      <c r="JH151" s="219"/>
      <c r="JI151" s="219"/>
      <c r="JJ151" s="219"/>
      <c r="JK151" s="219"/>
      <c r="JL151" s="219"/>
      <c r="JM151" s="219"/>
      <c r="JN151" s="219"/>
      <c r="JO151" s="219"/>
      <c r="JP151" s="219"/>
      <c r="JQ151" s="219"/>
      <c r="JR151" s="219"/>
      <c r="JS151" s="219"/>
      <c r="JT151" s="219"/>
      <c r="JU151" s="219"/>
      <c r="JV151" s="219"/>
      <c r="JW151" s="219"/>
      <c r="JX151" s="219"/>
      <c r="JY151" s="219"/>
      <c r="JZ151" s="219"/>
      <c r="KA151" s="219"/>
      <c r="KB151" s="219"/>
      <c r="KC151" s="219"/>
      <c r="KD151" s="219"/>
      <c r="KE151" s="219"/>
      <c r="KF151" s="219"/>
      <c r="KG151" s="219"/>
      <c r="KH151" s="219"/>
      <c r="KI151" s="219"/>
      <c r="KJ151" s="219"/>
      <c r="KK151" s="219"/>
      <c r="KL151" s="219"/>
      <c r="KM151" s="219"/>
      <c r="KN151" s="219"/>
      <c r="KO151" s="219"/>
      <c r="KP151" s="219"/>
      <c r="KQ151" s="219"/>
      <c r="KR151" s="219"/>
      <c r="KS151" s="219"/>
      <c r="KT151" s="219"/>
      <c r="KU151" s="219"/>
      <c r="KV151" s="219"/>
      <c r="KW151" s="219"/>
      <c r="KX151" s="219"/>
      <c r="KY151" s="219"/>
      <c r="KZ151" s="219"/>
      <c r="LA151" s="219"/>
      <c r="LB151" s="219"/>
      <c r="LC151" s="219"/>
      <c r="LD151" s="219"/>
      <c r="LE151" s="219"/>
      <c r="LF151" s="219"/>
      <c r="LG151" s="219"/>
      <c r="LH151" s="219"/>
      <c r="LI151" s="219"/>
      <c r="LJ151" s="219"/>
      <c r="LK151" s="219"/>
      <c r="LL151" s="219"/>
      <c r="LM151" s="219"/>
      <c r="LN151" s="219"/>
      <c r="LO151" s="219"/>
      <c r="LP151" s="219"/>
      <c r="LQ151" s="219"/>
      <c r="LR151" s="219"/>
      <c r="LS151" s="219"/>
      <c r="LT151" s="219"/>
      <c r="LU151" s="219"/>
      <c r="LV151" s="219"/>
      <c r="LW151" s="219"/>
      <c r="LX151" s="219"/>
      <c r="LY151" s="219"/>
      <c r="LZ151" s="219"/>
      <c r="MA151" s="219"/>
      <c r="MB151" s="219"/>
      <c r="MC151" s="219"/>
      <c r="MD151" s="219"/>
      <c r="ME151" s="219"/>
      <c r="MF151" s="219"/>
      <c r="MG151" s="219"/>
      <c r="MH151" s="219"/>
      <c r="MI151" s="219"/>
      <c r="MJ151" s="219"/>
      <c r="MK151" s="219"/>
      <c r="ML151" s="219"/>
      <c r="MM151" s="219"/>
      <c r="MN151" s="219"/>
      <c r="MO151" s="219"/>
      <c r="MP151" s="219"/>
      <c r="MQ151" s="219"/>
      <c r="MR151" s="219"/>
      <c r="MS151" s="219"/>
      <c r="MT151" s="219"/>
      <c r="MU151" s="219"/>
      <c r="MV151" s="219"/>
      <c r="MW151" s="219"/>
      <c r="MX151" s="219"/>
      <c r="MY151" s="219"/>
      <c r="MZ151" s="219"/>
      <c r="NA151" s="219"/>
      <c r="NB151" s="219"/>
      <c r="NC151" s="219"/>
      <c r="ND151" s="219"/>
      <c r="NE151" s="219"/>
      <c r="NF151" s="219"/>
      <c r="NG151" s="219"/>
      <c r="NH151" s="219"/>
      <c r="NI151" s="219"/>
      <c r="NJ151" s="219"/>
      <c r="NK151" s="219"/>
      <c r="NL151" s="219"/>
      <c r="NM151" s="219"/>
      <c r="NN151" s="219"/>
      <c r="NO151" s="219"/>
      <c r="NP151" s="219"/>
      <c r="NQ151" s="219"/>
      <c r="NR151" s="219"/>
      <c r="NS151" s="219"/>
      <c r="NT151" s="219"/>
      <c r="NU151" s="219"/>
      <c r="NV151" s="219"/>
      <c r="NW151" s="219"/>
      <c r="NX151" s="219"/>
      <c r="NY151" s="219"/>
      <c r="NZ151" s="219"/>
      <c r="OA151" s="219"/>
      <c r="OB151" s="219"/>
      <c r="OC151" s="219"/>
      <c r="OD151" s="219"/>
      <c r="OE151" s="219"/>
      <c r="OF151" s="219"/>
      <c r="OG151" s="219"/>
      <c r="OH151" s="219"/>
      <c r="OI151" s="219"/>
      <c r="OJ151" s="219"/>
      <c r="OK151" s="219"/>
      <c r="OL151" s="219"/>
      <c r="OM151" s="219"/>
      <c r="ON151" s="219"/>
      <c r="OO151" s="219"/>
      <c r="OP151" s="219"/>
      <c r="OQ151" s="219"/>
      <c r="OR151" s="219"/>
      <c r="OS151" s="219"/>
      <c r="OT151" s="219"/>
      <c r="OU151" s="219"/>
      <c r="OV151" s="219"/>
      <c r="OW151" s="219"/>
      <c r="OX151" s="219"/>
      <c r="OY151" s="219"/>
      <c r="OZ151" s="219"/>
      <c r="PA151" s="219"/>
      <c r="PB151" s="219"/>
      <c r="PC151" s="219"/>
      <c r="PD151" s="219"/>
      <c r="PE151" s="219"/>
      <c r="PF151" s="219"/>
      <c r="PG151" s="219"/>
      <c r="PH151" s="219"/>
      <c r="PI151" s="219"/>
      <c r="PJ151" s="219"/>
      <c r="PK151" s="219"/>
      <c r="PL151" s="219"/>
      <c r="PM151" s="219"/>
      <c r="PN151" s="219"/>
      <c r="PO151" s="219"/>
      <c r="PP151" s="219"/>
      <c r="PQ151" s="219"/>
      <c r="PR151" s="219"/>
      <c r="PS151" s="219"/>
      <c r="PT151" s="219"/>
      <c r="PU151" s="219"/>
      <c r="PV151" s="219"/>
      <c r="PW151" s="219"/>
      <c r="PX151" s="219"/>
      <c r="PY151" s="219"/>
      <c r="PZ151" s="219"/>
      <c r="QA151" s="219"/>
      <c r="QB151" s="219"/>
      <c r="QC151" s="219"/>
      <c r="QD151" s="219"/>
      <c r="QE151" s="219"/>
      <c r="QF151" s="219"/>
      <c r="QG151" s="219"/>
      <c r="QH151" s="219"/>
      <c r="QI151" s="219"/>
      <c r="QJ151" s="219"/>
      <c r="QK151" s="219"/>
      <c r="QL151" s="219"/>
      <c r="QM151" s="219"/>
      <c r="QN151" s="219"/>
      <c r="QO151" s="219"/>
      <c r="QP151" s="219"/>
      <c r="QQ151" s="219"/>
      <c r="QR151" s="219"/>
      <c r="QS151" s="219"/>
      <c r="QT151" s="219"/>
      <c r="QU151" s="219"/>
      <c r="QV151" s="219"/>
      <c r="QW151" s="219"/>
      <c r="QX151" s="219"/>
      <c r="QY151" s="219"/>
      <c r="QZ151" s="219"/>
      <c r="RA151" s="219"/>
      <c r="RB151" s="219"/>
      <c r="RC151" s="219"/>
      <c r="RD151" s="219"/>
      <c r="RE151" s="219"/>
      <c r="RF151" s="219"/>
      <c r="RG151" s="219"/>
      <c r="RH151" s="219"/>
      <c r="RI151" s="219"/>
      <c r="RJ151" s="219"/>
      <c r="RK151" s="219"/>
      <c r="RL151" s="219"/>
      <c r="RM151" s="219"/>
      <c r="RN151" s="219"/>
      <c r="RO151" s="219"/>
      <c r="RP151" s="219"/>
      <c r="RQ151" s="219"/>
      <c r="RR151" s="219"/>
      <c r="RS151" s="219"/>
      <c r="RT151" s="219"/>
      <c r="RU151" s="219"/>
      <c r="RV151" s="219"/>
      <c r="RW151" s="219"/>
      <c r="RX151" s="219"/>
      <c r="RY151" s="219"/>
      <c r="RZ151" s="219"/>
      <c r="SA151" s="219"/>
      <c r="SB151" s="219"/>
      <c r="SC151" s="219"/>
      <c r="SD151" s="219"/>
      <c r="SE151" s="219"/>
      <c r="SF151" s="219"/>
      <c r="SG151" s="219"/>
      <c r="SH151" s="219"/>
      <c r="SI151" s="219"/>
      <c r="SJ151" s="219"/>
      <c r="SK151" s="219"/>
      <c r="SL151" s="219"/>
      <c r="SM151" s="219"/>
      <c r="SN151" s="219"/>
      <c r="SO151" s="219"/>
      <c r="SP151" s="219"/>
      <c r="SQ151" s="219"/>
      <c r="SR151" s="219"/>
      <c r="SS151" s="219"/>
      <c r="ST151" s="219"/>
      <c r="SU151" s="219"/>
      <c r="SV151" s="219"/>
      <c r="SW151" s="219"/>
      <c r="SX151" s="219"/>
      <c r="SY151" s="219"/>
      <c r="SZ151" s="219"/>
      <c r="TA151" s="219"/>
      <c r="TB151" s="219"/>
      <c r="TC151" s="219"/>
      <c r="TD151" s="219"/>
      <c r="TE151" s="219"/>
      <c r="TF151" s="219"/>
      <c r="TG151" s="219"/>
      <c r="TH151" s="219"/>
      <c r="TI151" s="219"/>
      <c r="TJ151" s="219"/>
      <c r="TK151" s="219"/>
      <c r="TL151" s="219"/>
      <c r="TM151" s="219"/>
      <c r="TN151" s="219"/>
      <c r="TO151" s="219"/>
      <c r="TP151" s="219"/>
      <c r="TQ151" s="219"/>
      <c r="TR151" s="219"/>
      <c r="TS151" s="219"/>
      <c r="TT151" s="219"/>
      <c r="TU151" s="219"/>
      <c r="TV151" s="219"/>
      <c r="TW151" s="219"/>
      <c r="TX151" s="219"/>
      <c r="TY151" s="219"/>
      <c r="TZ151" s="219"/>
      <c r="UA151" s="219"/>
      <c r="UB151" s="219"/>
      <c r="UC151" s="219"/>
      <c r="UD151" s="219"/>
      <c r="UE151" s="219"/>
      <c r="UF151" s="219"/>
      <c r="UG151" s="219"/>
      <c r="UH151" s="219"/>
      <c r="UI151" s="219"/>
      <c r="UJ151" s="219"/>
      <c r="UK151" s="219"/>
      <c r="UL151" s="219"/>
      <c r="UM151" s="219"/>
      <c r="UN151" s="219"/>
      <c r="UO151" s="219"/>
      <c r="UP151" s="219"/>
      <c r="UQ151" s="219"/>
      <c r="UR151" s="219"/>
      <c r="US151" s="219"/>
      <c r="UT151" s="219"/>
      <c r="UU151" s="219"/>
      <c r="UV151" s="219"/>
      <c r="UW151" s="219"/>
      <c r="UX151" s="219"/>
      <c r="UY151" s="219"/>
      <c r="UZ151" s="219"/>
      <c r="VA151" s="219"/>
      <c r="VB151" s="219"/>
      <c r="VC151" s="219"/>
      <c r="VD151" s="219"/>
      <c r="VE151" s="219"/>
      <c r="VF151" s="219"/>
      <c r="VG151" s="219"/>
      <c r="VH151" s="219"/>
      <c r="VI151" s="219"/>
      <c r="VJ151" s="219"/>
      <c r="VK151" s="219"/>
      <c r="VL151" s="219"/>
      <c r="VM151" s="219"/>
      <c r="VN151" s="219"/>
      <c r="VO151" s="219"/>
      <c r="VP151" s="219"/>
      <c r="VQ151" s="219"/>
      <c r="VR151" s="219"/>
      <c r="VS151" s="219"/>
      <c r="VT151" s="219"/>
      <c r="VU151" s="219"/>
      <c r="VV151" s="219"/>
      <c r="VW151" s="219"/>
      <c r="VX151" s="219"/>
      <c r="VY151" s="219"/>
      <c r="VZ151" s="219"/>
      <c r="WA151" s="219"/>
      <c r="WB151" s="219"/>
      <c r="WC151" s="219"/>
      <c r="WD151" s="219"/>
      <c r="WE151" s="219"/>
      <c r="WF151" s="219"/>
      <c r="WG151" s="219"/>
      <c r="WH151" s="219"/>
      <c r="WI151" s="219"/>
      <c r="WJ151" s="219"/>
      <c r="WK151" s="219"/>
      <c r="WL151" s="219"/>
      <c r="WM151" s="219"/>
      <c r="WN151" s="219"/>
      <c r="WO151" s="219"/>
      <c r="WP151" s="219"/>
      <c r="WQ151" s="219"/>
      <c r="WR151" s="219"/>
      <c r="WS151" s="219"/>
      <c r="WT151" s="219"/>
      <c r="WU151" s="219"/>
      <c r="WV151" s="219"/>
      <c r="WW151" s="219"/>
      <c r="WX151" s="219"/>
      <c r="WY151" s="219"/>
      <c r="WZ151" s="219"/>
      <c r="XA151" s="219"/>
      <c r="XB151" s="219"/>
      <c r="XC151" s="219"/>
      <c r="XD151" s="219"/>
      <c r="XE151" s="219"/>
      <c r="XF151" s="219"/>
      <c r="XG151" s="219"/>
      <c r="XH151" s="219"/>
      <c r="XI151" s="219"/>
      <c r="XJ151" s="219"/>
      <c r="XK151" s="219"/>
      <c r="XL151" s="219"/>
      <c r="XM151" s="219"/>
      <c r="XN151" s="219"/>
      <c r="XO151" s="219"/>
      <c r="XP151" s="219"/>
      <c r="XQ151" s="219"/>
      <c r="XR151" s="219"/>
      <c r="XS151" s="219"/>
      <c r="XT151" s="219"/>
      <c r="XU151" s="219"/>
      <c r="XV151" s="219"/>
      <c r="XW151" s="219"/>
      <c r="XX151" s="219"/>
      <c r="XY151" s="219"/>
      <c r="XZ151" s="219"/>
      <c r="YA151" s="219"/>
      <c r="YB151" s="219"/>
      <c r="YC151" s="219"/>
      <c r="YD151" s="219"/>
      <c r="YE151" s="219"/>
      <c r="YF151" s="219"/>
      <c r="YG151" s="219"/>
      <c r="YH151" s="219"/>
      <c r="YI151" s="219"/>
      <c r="YJ151" s="219"/>
      <c r="YK151" s="219"/>
      <c r="YL151" s="219"/>
      <c r="YM151" s="219"/>
      <c r="YN151" s="219"/>
      <c r="YO151" s="219"/>
      <c r="YP151" s="219"/>
      <c r="YQ151" s="219"/>
      <c r="YR151" s="219"/>
      <c r="YS151" s="219"/>
      <c r="YT151" s="219"/>
      <c r="YU151" s="219"/>
      <c r="YV151" s="219"/>
      <c r="YW151" s="219"/>
      <c r="YX151" s="219"/>
      <c r="YY151" s="219"/>
      <c r="YZ151" s="219"/>
      <c r="ZA151" s="219"/>
      <c r="ZB151" s="219"/>
      <c r="ZC151" s="219"/>
      <c r="ZD151" s="219"/>
      <c r="ZE151" s="219"/>
      <c r="ZF151" s="219"/>
      <c r="ZG151" s="219"/>
      <c r="ZH151" s="219"/>
      <c r="ZI151" s="219"/>
      <c r="ZJ151" s="219"/>
      <c r="ZK151" s="219"/>
      <c r="ZL151" s="219"/>
      <c r="ZM151" s="219"/>
      <c r="ZN151" s="219"/>
      <c r="ZO151" s="219"/>
      <c r="ZP151" s="219"/>
      <c r="ZQ151" s="219"/>
      <c r="ZR151" s="219"/>
      <c r="ZS151" s="219"/>
      <c r="ZT151" s="219"/>
      <c r="ZU151" s="219"/>
      <c r="ZV151" s="219"/>
      <c r="ZW151" s="219"/>
      <c r="ZX151" s="219"/>
      <c r="ZY151" s="219"/>
      <c r="ZZ151" s="219"/>
      <c r="AAA151" s="219"/>
      <c r="AAB151" s="219"/>
      <c r="AAC151" s="219"/>
      <c r="AAD151" s="219"/>
      <c r="AAE151" s="219"/>
      <c r="AAF151" s="219"/>
      <c r="AAG151" s="219"/>
      <c r="AAH151" s="219"/>
      <c r="AAI151" s="219"/>
      <c r="AAJ151" s="219"/>
      <c r="AAK151" s="219"/>
      <c r="AAL151" s="219"/>
      <c r="AAM151" s="219"/>
      <c r="AAN151" s="219"/>
      <c r="AAO151" s="219"/>
      <c r="AAP151" s="219"/>
      <c r="AAQ151" s="219"/>
      <c r="AAR151" s="219"/>
      <c r="AAS151" s="219"/>
      <c r="AAT151" s="219"/>
      <c r="AAU151" s="219"/>
      <c r="AAV151" s="219"/>
      <c r="AAW151" s="219"/>
      <c r="AAX151" s="219"/>
      <c r="AAY151" s="219"/>
      <c r="AAZ151" s="219"/>
      <c r="ABA151" s="219"/>
      <c r="ABB151" s="219"/>
      <c r="ABC151" s="219"/>
      <c r="ABD151" s="219"/>
      <c r="ABE151" s="219"/>
      <c r="ABF151" s="219"/>
      <c r="ABG151" s="219"/>
      <c r="ABH151" s="219"/>
      <c r="ABI151" s="219"/>
      <c r="ABJ151" s="219"/>
      <c r="ABK151" s="219"/>
      <c r="ABL151" s="219"/>
      <c r="ABM151" s="219"/>
      <c r="ABN151" s="219"/>
      <c r="ABO151" s="219"/>
      <c r="ABP151" s="219"/>
      <c r="ABQ151" s="219"/>
      <c r="ABR151" s="219"/>
      <c r="ABS151" s="219"/>
      <c r="ABT151" s="219"/>
      <c r="ABU151" s="219"/>
      <c r="ABV151" s="219"/>
      <c r="ABW151" s="219"/>
      <c r="ABX151" s="219"/>
      <c r="ABY151" s="219"/>
      <c r="ABZ151" s="219"/>
      <c r="ACA151" s="219"/>
      <c r="ACB151" s="219"/>
      <c r="ACC151" s="219"/>
      <c r="ACD151" s="219"/>
      <c r="ACE151" s="219"/>
      <c r="ACF151" s="219"/>
      <c r="ACG151" s="219"/>
      <c r="ACH151" s="219"/>
      <c r="ACI151" s="219"/>
      <c r="ACJ151" s="219"/>
      <c r="ACK151" s="219"/>
      <c r="ACL151" s="219"/>
      <c r="ACM151" s="219"/>
      <c r="ACN151" s="219"/>
      <c r="ACO151" s="219"/>
      <c r="ACP151" s="219"/>
      <c r="ACQ151" s="219"/>
      <c r="ACR151" s="219"/>
      <c r="ACS151" s="219"/>
      <c r="ACT151" s="219"/>
      <c r="ACU151" s="219"/>
      <c r="ACV151" s="219"/>
      <c r="ACW151" s="219"/>
      <c r="ACX151" s="219"/>
      <c r="ACY151" s="219"/>
      <c r="ACZ151" s="219"/>
      <c r="ADA151" s="219"/>
      <c r="ADB151" s="219"/>
      <c r="ADC151" s="219"/>
      <c r="ADD151" s="219"/>
      <c r="ADE151" s="219"/>
      <c r="ADF151" s="219"/>
      <c r="ADG151" s="219"/>
      <c r="ADH151" s="219"/>
      <c r="ADI151" s="219"/>
      <c r="ADJ151" s="219"/>
      <c r="ADK151" s="219"/>
      <c r="ADL151" s="219"/>
      <c r="ADM151" s="219"/>
      <c r="ADN151" s="219"/>
      <c r="ADO151" s="219"/>
      <c r="ADP151" s="219"/>
      <c r="ADQ151" s="219"/>
      <c r="ADR151" s="219"/>
      <c r="ADS151" s="219"/>
      <c r="ADT151" s="219"/>
      <c r="ADU151" s="219"/>
      <c r="ADV151" s="219"/>
      <c r="ADW151" s="219"/>
      <c r="ADX151" s="219"/>
      <c r="ADY151" s="219"/>
      <c r="ADZ151" s="219"/>
      <c r="AEA151" s="219"/>
      <c r="AEB151" s="219"/>
      <c r="AEC151" s="219"/>
      <c r="AED151" s="219"/>
      <c r="AEE151" s="219"/>
      <c r="AEF151" s="219"/>
      <c r="AEG151" s="219"/>
      <c r="AEH151" s="219"/>
      <c r="AEI151" s="219"/>
      <c r="AEJ151" s="219"/>
      <c r="AEK151" s="219"/>
      <c r="AEL151" s="219"/>
      <c r="AEM151" s="219"/>
      <c r="AEN151" s="219"/>
      <c r="AEO151" s="219"/>
      <c r="AEP151" s="219"/>
      <c r="AEQ151" s="219"/>
      <c r="AER151" s="219"/>
      <c r="AES151" s="219"/>
      <c r="AET151" s="219"/>
      <c r="AEU151" s="219"/>
      <c r="AEV151" s="219"/>
      <c r="AEW151" s="219"/>
      <c r="AEX151" s="219"/>
      <c r="AEY151" s="219"/>
      <c r="AEZ151" s="219"/>
      <c r="AFA151" s="219"/>
      <c r="AFB151" s="219"/>
      <c r="AFC151" s="219"/>
      <c r="AFD151" s="219"/>
      <c r="AFE151" s="219"/>
      <c r="AFF151" s="219"/>
      <c r="AFG151" s="219"/>
      <c r="AFH151" s="219"/>
      <c r="AFI151" s="219"/>
      <c r="AFJ151" s="219"/>
      <c r="AFK151" s="219"/>
      <c r="AFL151" s="219"/>
      <c r="AFM151" s="219"/>
      <c r="AFN151" s="219"/>
      <c r="AFO151" s="219"/>
      <c r="AFP151" s="219"/>
      <c r="AFQ151" s="219"/>
      <c r="AFR151" s="219"/>
      <c r="AFS151" s="219"/>
      <c r="AFT151" s="219"/>
      <c r="AFU151" s="219"/>
      <c r="AFV151" s="219"/>
      <c r="AFW151" s="219"/>
      <c r="AFX151" s="219"/>
      <c r="AFY151" s="219"/>
      <c r="AFZ151" s="219"/>
      <c r="AGA151" s="219"/>
      <c r="AGB151" s="219"/>
      <c r="AGC151" s="219"/>
      <c r="AGD151" s="219"/>
      <c r="AGE151" s="219"/>
      <c r="AGF151" s="219"/>
      <c r="AGG151" s="219"/>
      <c r="AGH151" s="219"/>
      <c r="AGI151" s="219"/>
      <c r="AGJ151" s="219"/>
      <c r="AGK151" s="219"/>
      <c r="AGL151" s="219"/>
      <c r="AGM151" s="219"/>
      <c r="AGN151" s="219"/>
      <c r="AGO151" s="219"/>
      <c r="AGP151" s="219"/>
      <c r="AGQ151" s="219"/>
      <c r="AGR151" s="219"/>
      <c r="AGS151" s="219"/>
      <c r="AGT151" s="219"/>
      <c r="AGU151" s="219"/>
      <c r="AGV151" s="219"/>
      <c r="AGW151" s="219"/>
      <c r="AGX151" s="219"/>
      <c r="AGY151" s="219"/>
      <c r="AGZ151" s="219"/>
      <c r="AHA151" s="219"/>
      <c r="AHB151" s="219"/>
      <c r="AHC151" s="219"/>
      <c r="AHD151" s="219"/>
      <c r="AHE151" s="219"/>
      <c r="AHF151" s="219"/>
      <c r="AHG151" s="219"/>
      <c r="AHH151" s="219"/>
      <c r="AHI151" s="219"/>
      <c r="AHJ151" s="219"/>
      <c r="AHK151" s="219"/>
      <c r="AHL151" s="219"/>
      <c r="AHM151" s="219"/>
      <c r="AHN151" s="219"/>
      <c r="AHO151" s="219"/>
      <c r="AHP151" s="219"/>
      <c r="AHQ151" s="219"/>
      <c r="AHR151" s="219"/>
      <c r="AHS151" s="219"/>
      <c r="AHT151" s="219"/>
      <c r="AHU151" s="219"/>
      <c r="AHV151" s="219"/>
      <c r="AHW151" s="219"/>
      <c r="AHX151" s="219"/>
      <c r="AHY151" s="219"/>
      <c r="AHZ151" s="219"/>
      <c r="AIA151" s="219"/>
      <c r="AIB151" s="219"/>
      <c r="AIC151" s="219"/>
      <c r="AID151" s="219"/>
      <c r="AIE151" s="219"/>
      <c r="AIF151" s="219"/>
      <c r="AIG151" s="219"/>
      <c r="AIH151" s="219"/>
      <c r="AII151" s="219"/>
      <c r="AIJ151" s="219"/>
      <c r="AIK151" s="219"/>
      <c r="AIL151" s="219"/>
      <c r="AIM151" s="219"/>
      <c r="AIN151" s="219"/>
      <c r="AIO151" s="219"/>
      <c r="AIP151" s="219"/>
      <c r="AIQ151" s="219"/>
      <c r="AIR151" s="219"/>
      <c r="AIS151" s="219"/>
      <c r="AIT151" s="219"/>
      <c r="AIU151" s="219"/>
      <c r="AIV151" s="219"/>
      <c r="AIW151" s="219"/>
      <c r="AIX151" s="219"/>
      <c r="AIY151" s="219"/>
      <c r="AIZ151" s="219"/>
      <c r="AJA151" s="219"/>
      <c r="AJB151" s="219"/>
      <c r="AJC151" s="219"/>
      <c r="AJD151" s="219"/>
      <c r="AJE151" s="219"/>
      <c r="AJF151" s="219"/>
      <c r="AJG151" s="219"/>
      <c r="AJH151" s="219"/>
      <c r="AJI151" s="219"/>
      <c r="AJJ151" s="219"/>
      <c r="AJK151" s="219"/>
      <c r="AJL151" s="219"/>
      <c r="AJM151" s="219"/>
      <c r="AJN151" s="219"/>
      <c r="AJO151" s="219"/>
      <c r="AJP151" s="219"/>
      <c r="AJQ151" s="219"/>
      <c r="AJR151" s="219"/>
      <c r="AJS151" s="219"/>
      <c r="AJT151" s="219"/>
      <c r="AJU151" s="219"/>
      <c r="AJV151" s="219"/>
      <c r="AJW151" s="219"/>
      <c r="AJX151" s="219"/>
      <c r="AJY151" s="219"/>
      <c r="AJZ151" s="219"/>
      <c r="AKA151" s="219"/>
      <c r="AKB151" s="219"/>
      <c r="AKC151" s="219"/>
      <c r="AKD151" s="219"/>
      <c r="AKE151" s="219"/>
      <c r="AKF151" s="219"/>
      <c r="AKG151" s="219"/>
      <c r="AKH151" s="219"/>
      <c r="AKI151" s="219"/>
      <c r="AKJ151" s="219"/>
      <c r="AKK151" s="219"/>
      <c r="AKL151" s="219"/>
      <c r="AKM151" s="219"/>
      <c r="AKN151" s="219"/>
      <c r="AKO151" s="219"/>
      <c r="AKP151" s="219"/>
      <c r="AKQ151" s="219"/>
      <c r="AKR151" s="219"/>
      <c r="AKS151" s="219"/>
      <c r="AKT151" s="219"/>
      <c r="AKU151" s="219"/>
      <c r="AKV151" s="219"/>
      <c r="AKW151" s="219"/>
      <c r="AKX151" s="219"/>
      <c r="AKY151" s="219"/>
      <c r="AKZ151" s="219"/>
      <c r="ALA151" s="219"/>
      <c r="ALB151" s="219"/>
      <c r="ALC151" s="219"/>
      <c r="ALD151" s="219"/>
      <c r="ALE151" s="219"/>
      <c r="ALF151" s="219"/>
      <c r="ALG151" s="219"/>
      <c r="ALH151" s="219"/>
      <c r="ALI151" s="219"/>
      <c r="ALJ151" s="219"/>
      <c r="ALK151" s="219"/>
      <c r="ALL151" s="219"/>
      <c r="ALM151" s="219"/>
      <c r="ALN151" s="219"/>
      <c r="ALO151" s="219"/>
      <c r="ALP151" s="219"/>
      <c r="ALQ151" s="219"/>
      <c r="ALR151" s="219"/>
      <c r="ALS151" s="219"/>
      <c r="ALT151" s="219"/>
      <c r="ALU151" s="219"/>
      <c r="ALV151" s="134"/>
      <c r="ALW151" s="134"/>
      <c r="ALX151" s="134"/>
    </row>
    <row r="152" spans="1:1012" s="137" customFormat="1">
      <c r="A152" s="236"/>
      <c r="B152" s="244"/>
      <c r="C152" s="233"/>
      <c r="D152" s="234"/>
      <c r="E152" s="229"/>
      <c r="F152" s="229"/>
      <c r="G152" s="229"/>
      <c r="H152" s="229"/>
      <c r="I152" s="217"/>
      <c r="J152" s="218"/>
      <c r="K152" s="218"/>
      <c r="L152" s="218"/>
      <c r="M152" s="218"/>
      <c r="N152" s="218"/>
      <c r="O152" s="218"/>
      <c r="P152" s="218"/>
      <c r="Q152" s="218"/>
      <c r="R152" s="218"/>
      <c r="S152" s="218"/>
      <c r="T152" s="218"/>
      <c r="U152" s="218"/>
      <c r="V152" s="218"/>
      <c r="W152" s="218"/>
      <c r="X152" s="218"/>
      <c r="Y152" s="218"/>
      <c r="Z152" s="218"/>
      <c r="AA152" s="218"/>
      <c r="AB152" s="218"/>
      <c r="AC152" s="218"/>
      <c r="AD152" s="218"/>
      <c r="AE152" s="218"/>
      <c r="AF152" s="218"/>
      <c r="AG152" s="218"/>
      <c r="AH152" s="218"/>
      <c r="AI152" s="218"/>
      <c r="AJ152" s="218"/>
      <c r="AK152" s="218"/>
      <c r="AL152" s="218"/>
      <c r="AM152" s="218"/>
      <c r="AN152" s="218"/>
      <c r="AO152" s="218"/>
      <c r="AP152" s="218"/>
      <c r="AQ152" s="218"/>
      <c r="AR152" s="218"/>
      <c r="AS152" s="218"/>
      <c r="AT152" s="218"/>
      <c r="AU152" s="218"/>
      <c r="AV152" s="218"/>
      <c r="AW152" s="218"/>
      <c r="AX152" s="218"/>
      <c r="AY152" s="218"/>
      <c r="AZ152" s="218"/>
      <c r="BA152" s="218"/>
      <c r="BB152" s="218"/>
      <c r="BC152" s="218"/>
      <c r="BD152" s="218"/>
      <c r="BE152" s="218"/>
      <c r="BF152" s="218"/>
      <c r="BG152" s="218"/>
      <c r="BH152" s="218"/>
      <c r="BI152" s="218"/>
      <c r="BJ152" s="218"/>
      <c r="BK152" s="218"/>
      <c r="BL152" s="218"/>
      <c r="BM152" s="218"/>
      <c r="BN152" s="218"/>
      <c r="BO152" s="218"/>
      <c r="BP152" s="218"/>
      <c r="BQ152" s="218"/>
      <c r="BR152" s="218"/>
      <c r="BS152" s="218"/>
      <c r="BT152" s="218"/>
      <c r="BU152" s="218"/>
      <c r="BV152" s="218"/>
      <c r="BW152" s="218"/>
      <c r="BX152" s="218"/>
      <c r="BY152" s="218"/>
      <c r="BZ152" s="218"/>
      <c r="CA152" s="218"/>
      <c r="CB152" s="218"/>
      <c r="CC152" s="218"/>
      <c r="CD152" s="218"/>
      <c r="CE152" s="218"/>
      <c r="CF152" s="218"/>
      <c r="CG152" s="218"/>
      <c r="CH152" s="218"/>
      <c r="CI152" s="218"/>
      <c r="CJ152" s="218"/>
      <c r="CK152" s="218"/>
      <c r="CL152" s="218"/>
      <c r="CM152" s="218"/>
      <c r="CN152" s="218"/>
      <c r="CO152" s="218"/>
      <c r="CP152" s="218"/>
      <c r="CQ152" s="218"/>
      <c r="CR152" s="218"/>
      <c r="CS152" s="218"/>
      <c r="CT152" s="218"/>
      <c r="CU152" s="218"/>
      <c r="CV152" s="218"/>
      <c r="CW152" s="218"/>
      <c r="CX152" s="218"/>
      <c r="CY152" s="218"/>
      <c r="CZ152" s="218"/>
      <c r="DA152" s="218"/>
      <c r="DB152" s="218"/>
      <c r="DC152" s="218"/>
      <c r="DD152" s="218"/>
      <c r="DE152" s="218"/>
      <c r="DF152" s="218"/>
      <c r="DG152" s="218"/>
      <c r="DH152" s="218"/>
      <c r="DI152" s="218"/>
      <c r="DJ152" s="218"/>
      <c r="DK152" s="218"/>
      <c r="DL152" s="218"/>
      <c r="DM152" s="218"/>
      <c r="DN152" s="218"/>
      <c r="DO152" s="218"/>
      <c r="DP152" s="218"/>
      <c r="DQ152" s="218"/>
      <c r="DR152" s="218"/>
      <c r="DS152" s="218"/>
      <c r="DT152" s="218"/>
      <c r="DU152" s="218"/>
      <c r="DV152" s="218"/>
      <c r="DW152" s="218"/>
      <c r="DX152" s="218"/>
      <c r="DY152" s="218"/>
      <c r="DZ152" s="218"/>
      <c r="EA152" s="218"/>
      <c r="EB152" s="218"/>
      <c r="EC152" s="218"/>
      <c r="ED152" s="218"/>
      <c r="EE152" s="218"/>
      <c r="EF152" s="218"/>
      <c r="EG152" s="218"/>
      <c r="EH152" s="218"/>
      <c r="EI152" s="218"/>
      <c r="EJ152" s="218"/>
      <c r="EK152" s="218"/>
      <c r="EL152" s="218"/>
      <c r="EM152" s="218"/>
      <c r="EN152" s="218"/>
      <c r="EO152" s="218"/>
      <c r="EP152" s="218"/>
      <c r="EQ152" s="218"/>
      <c r="ER152" s="218"/>
      <c r="ES152" s="218"/>
      <c r="ET152" s="218"/>
      <c r="EU152" s="218"/>
      <c r="EV152" s="218"/>
      <c r="EW152" s="218"/>
      <c r="EX152" s="218"/>
      <c r="EY152" s="218"/>
      <c r="EZ152" s="218"/>
      <c r="FA152" s="218"/>
      <c r="FB152" s="218"/>
      <c r="FC152" s="218"/>
      <c r="FD152" s="218"/>
      <c r="FE152" s="218"/>
      <c r="FF152" s="218"/>
      <c r="FG152" s="218"/>
      <c r="FH152" s="218"/>
      <c r="FI152" s="218"/>
      <c r="FJ152" s="218"/>
      <c r="FK152" s="218"/>
      <c r="FL152" s="218"/>
      <c r="FM152" s="218"/>
      <c r="FN152" s="218"/>
      <c r="FO152" s="218"/>
      <c r="FP152" s="218"/>
      <c r="FQ152" s="218"/>
      <c r="FR152" s="218"/>
      <c r="FS152" s="218"/>
      <c r="FT152" s="218"/>
      <c r="FU152" s="218"/>
      <c r="FV152" s="218"/>
      <c r="FW152" s="218"/>
      <c r="FX152" s="218"/>
      <c r="FY152" s="218"/>
      <c r="FZ152" s="218"/>
      <c r="GA152" s="218"/>
      <c r="GB152" s="218"/>
      <c r="GC152" s="218"/>
      <c r="GD152" s="218"/>
      <c r="GE152" s="218"/>
      <c r="GF152" s="218"/>
      <c r="GG152" s="218"/>
      <c r="GH152" s="218"/>
      <c r="GI152" s="218"/>
      <c r="GJ152" s="218"/>
      <c r="GK152" s="218"/>
      <c r="GL152" s="218"/>
      <c r="GM152" s="218"/>
      <c r="GN152" s="218"/>
      <c r="GO152" s="218"/>
      <c r="GP152" s="218"/>
      <c r="GQ152" s="218"/>
      <c r="GR152" s="218"/>
      <c r="GS152" s="218"/>
      <c r="GT152" s="218"/>
      <c r="GU152" s="218"/>
      <c r="GV152" s="218"/>
      <c r="GW152" s="218"/>
      <c r="GX152" s="218"/>
      <c r="GY152" s="218"/>
      <c r="GZ152" s="218"/>
      <c r="HA152" s="218"/>
      <c r="HB152" s="218"/>
      <c r="HC152" s="218"/>
      <c r="HD152" s="218"/>
      <c r="HE152" s="218"/>
      <c r="HF152" s="218"/>
      <c r="HG152" s="218"/>
      <c r="HH152" s="218"/>
      <c r="HI152" s="218"/>
      <c r="HJ152" s="218"/>
      <c r="HK152" s="218"/>
      <c r="HL152" s="218"/>
      <c r="HM152" s="218"/>
      <c r="HN152" s="218"/>
      <c r="HO152" s="218"/>
      <c r="HP152" s="218"/>
      <c r="HQ152" s="218"/>
      <c r="HR152" s="218"/>
      <c r="HS152" s="218"/>
      <c r="HT152" s="218"/>
      <c r="HU152" s="218"/>
      <c r="HV152" s="218"/>
      <c r="HW152" s="218"/>
      <c r="HX152" s="218"/>
      <c r="HY152" s="218"/>
      <c r="HZ152" s="218"/>
      <c r="IA152" s="218"/>
      <c r="IB152" s="218"/>
      <c r="IC152" s="218"/>
      <c r="ID152" s="218"/>
      <c r="IE152" s="218"/>
      <c r="IF152" s="218"/>
      <c r="IG152" s="218"/>
      <c r="IH152" s="219"/>
      <c r="II152" s="219"/>
      <c r="IJ152" s="219"/>
      <c r="IK152" s="219"/>
      <c r="IL152" s="219"/>
      <c r="IM152" s="219"/>
      <c r="IN152" s="219"/>
      <c r="IO152" s="219"/>
      <c r="IP152" s="219"/>
      <c r="IQ152" s="219"/>
      <c r="IR152" s="219"/>
      <c r="IS152" s="219"/>
      <c r="IT152" s="219"/>
      <c r="IU152" s="219"/>
      <c r="IV152" s="219"/>
      <c r="IW152" s="219"/>
      <c r="IX152" s="219"/>
      <c r="IY152" s="219"/>
      <c r="IZ152" s="219"/>
      <c r="JA152" s="219"/>
      <c r="JB152" s="219"/>
      <c r="JC152" s="219"/>
      <c r="JD152" s="219"/>
      <c r="JE152" s="219"/>
      <c r="JF152" s="219"/>
      <c r="JG152" s="219"/>
      <c r="JH152" s="219"/>
      <c r="JI152" s="219"/>
      <c r="JJ152" s="219"/>
      <c r="JK152" s="219"/>
      <c r="JL152" s="219"/>
      <c r="JM152" s="219"/>
      <c r="JN152" s="219"/>
      <c r="JO152" s="219"/>
      <c r="JP152" s="219"/>
      <c r="JQ152" s="219"/>
      <c r="JR152" s="219"/>
      <c r="JS152" s="219"/>
      <c r="JT152" s="219"/>
      <c r="JU152" s="219"/>
      <c r="JV152" s="219"/>
      <c r="JW152" s="219"/>
      <c r="JX152" s="219"/>
      <c r="JY152" s="219"/>
      <c r="JZ152" s="219"/>
      <c r="KA152" s="219"/>
      <c r="KB152" s="219"/>
      <c r="KC152" s="219"/>
      <c r="KD152" s="219"/>
      <c r="KE152" s="219"/>
      <c r="KF152" s="219"/>
      <c r="KG152" s="219"/>
      <c r="KH152" s="219"/>
      <c r="KI152" s="219"/>
      <c r="KJ152" s="219"/>
      <c r="KK152" s="219"/>
      <c r="KL152" s="219"/>
      <c r="KM152" s="219"/>
      <c r="KN152" s="219"/>
      <c r="KO152" s="219"/>
      <c r="KP152" s="219"/>
      <c r="KQ152" s="219"/>
      <c r="KR152" s="219"/>
      <c r="KS152" s="219"/>
      <c r="KT152" s="219"/>
      <c r="KU152" s="219"/>
      <c r="KV152" s="219"/>
      <c r="KW152" s="219"/>
      <c r="KX152" s="219"/>
      <c r="KY152" s="219"/>
      <c r="KZ152" s="219"/>
      <c r="LA152" s="219"/>
      <c r="LB152" s="219"/>
      <c r="LC152" s="219"/>
      <c r="LD152" s="219"/>
      <c r="LE152" s="219"/>
      <c r="LF152" s="219"/>
      <c r="LG152" s="219"/>
      <c r="LH152" s="219"/>
      <c r="LI152" s="219"/>
      <c r="LJ152" s="219"/>
      <c r="LK152" s="219"/>
      <c r="LL152" s="219"/>
      <c r="LM152" s="219"/>
      <c r="LN152" s="219"/>
      <c r="LO152" s="219"/>
      <c r="LP152" s="219"/>
      <c r="LQ152" s="219"/>
      <c r="LR152" s="219"/>
      <c r="LS152" s="219"/>
      <c r="LT152" s="219"/>
      <c r="LU152" s="219"/>
      <c r="LV152" s="219"/>
      <c r="LW152" s="219"/>
      <c r="LX152" s="219"/>
      <c r="LY152" s="219"/>
      <c r="LZ152" s="219"/>
      <c r="MA152" s="219"/>
      <c r="MB152" s="219"/>
      <c r="MC152" s="219"/>
      <c r="MD152" s="219"/>
      <c r="ME152" s="219"/>
      <c r="MF152" s="219"/>
      <c r="MG152" s="219"/>
      <c r="MH152" s="219"/>
      <c r="MI152" s="219"/>
      <c r="MJ152" s="219"/>
      <c r="MK152" s="219"/>
      <c r="ML152" s="219"/>
      <c r="MM152" s="219"/>
      <c r="MN152" s="219"/>
      <c r="MO152" s="219"/>
      <c r="MP152" s="219"/>
      <c r="MQ152" s="219"/>
      <c r="MR152" s="219"/>
      <c r="MS152" s="219"/>
      <c r="MT152" s="219"/>
      <c r="MU152" s="219"/>
      <c r="MV152" s="219"/>
      <c r="MW152" s="219"/>
      <c r="MX152" s="219"/>
      <c r="MY152" s="219"/>
      <c r="MZ152" s="219"/>
      <c r="NA152" s="219"/>
      <c r="NB152" s="219"/>
      <c r="NC152" s="219"/>
      <c r="ND152" s="219"/>
      <c r="NE152" s="219"/>
      <c r="NF152" s="219"/>
      <c r="NG152" s="219"/>
      <c r="NH152" s="219"/>
      <c r="NI152" s="219"/>
      <c r="NJ152" s="219"/>
      <c r="NK152" s="219"/>
      <c r="NL152" s="219"/>
      <c r="NM152" s="219"/>
      <c r="NN152" s="219"/>
      <c r="NO152" s="219"/>
      <c r="NP152" s="219"/>
      <c r="NQ152" s="219"/>
      <c r="NR152" s="219"/>
      <c r="NS152" s="219"/>
      <c r="NT152" s="219"/>
      <c r="NU152" s="219"/>
      <c r="NV152" s="219"/>
      <c r="NW152" s="219"/>
      <c r="NX152" s="219"/>
      <c r="NY152" s="219"/>
      <c r="NZ152" s="219"/>
      <c r="OA152" s="219"/>
      <c r="OB152" s="219"/>
      <c r="OC152" s="219"/>
      <c r="OD152" s="219"/>
      <c r="OE152" s="219"/>
      <c r="OF152" s="219"/>
      <c r="OG152" s="219"/>
      <c r="OH152" s="219"/>
      <c r="OI152" s="219"/>
      <c r="OJ152" s="219"/>
      <c r="OK152" s="219"/>
      <c r="OL152" s="219"/>
      <c r="OM152" s="219"/>
      <c r="ON152" s="219"/>
      <c r="OO152" s="219"/>
      <c r="OP152" s="219"/>
      <c r="OQ152" s="219"/>
      <c r="OR152" s="219"/>
      <c r="OS152" s="219"/>
      <c r="OT152" s="219"/>
      <c r="OU152" s="219"/>
      <c r="OV152" s="219"/>
      <c r="OW152" s="219"/>
      <c r="OX152" s="219"/>
      <c r="OY152" s="219"/>
      <c r="OZ152" s="219"/>
      <c r="PA152" s="219"/>
      <c r="PB152" s="219"/>
      <c r="PC152" s="219"/>
      <c r="PD152" s="219"/>
      <c r="PE152" s="219"/>
      <c r="PF152" s="219"/>
      <c r="PG152" s="219"/>
      <c r="PH152" s="219"/>
      <c r="PI152" s="219"/>
      <c r="PJ152" s="219"/>
      <c r="PK152" s="219"/>
      <c r="PL152" s="219"/>
      <c r="PM152" s="219"/>
      <c r="PN152" s="219"/>
      <c r="PO152" s="219"/>
      <c r="PP152" s="219"/>
      <c r="PQ152" s="219"/>
      <c r="PR152" s="219"/>
      <c r="PS152" s="219"/>
      <c r="PT152" s="219"/>
      <c r="PU152" s="219"/>
      <c r="PV152" s="219"/>
      <c r="PW152" s="219"/>
      <c r="PX152" s="219"/>
      <c r="PY152" s="219"/>
      <c r="PZ152" s="219"/>
      <c r="QA152" s="219"/>
      <c r="QB152" s="219"/>
      <c r="QC152" s="219"/>
      <c r="QD152" s="219"/>
      <c r="QE152" s="219"/>
      <c r="QF152" s="219"/>
      <c r="QG152" s="219"/>
      <c r="QH152" s="219"/>
      <c r="QI152" s="219"/>
      <c r="QJ152" s="219"/>
      <c r="QK152" s="219"/>
      <c r="QL152" s="219"/>
      <c r="QM152" s="219"/>
      <c r="QN152" s="219"/>
      <c r="QO152" s="219"/>
      <c r="QP152" s="219"/>
      <c r="QQ152" s="219"/>
      <c r="QR152" s="219"/>
      <c r="QS152" s="219"/>
      <c r="QT152" s="219"/>
      <c r="QU152" s="219"/>
      <c r="QV152" s="219"/>
      <c r="QW152" s="219"/>
      <c r="QX152" s="219"/>
      <c r="QY152" s="219"/>
      <c r="QZ152" s="219"/>
      <c r="RA152" s="219"/>
      <c r="RB152" s="219"/>
      <c r="RC152" s="219"/>
      <c r="RD152" s="219"/>
      <c r="RE152" s="219"/>
      <c r="RF152" s="219"/>
      <c r="RG152" s="219"/>
      <c r="RH152" s="219"/>
      <c r="RI152" s="219"/>
      <c r="RJ152" s="219"/>
      <c r="RK152" s="219"/>
      <c r="RL152" s="219"/>
      <c r="RM152" s="219"/>
      <c r="RN152" s="219"/>
      <c r="RO152" s="219"/>
      <c r="RP152" s="219"/>
      <c r="RQ152" s="219"/>
      <c r="RR152" s="219"/>
      <c r="RS152" s="219"/>
      <c r="RT152" s="219"/>
      <c r="RU152" s="219"/>
      <c r="RV152" s="219"/>
      <c r="RW152" s="219"/>
      <c r="RX152" s="219"/>
      <c r="RY152" s="219"/>
      <c r="RZ152" s="219"/>
      <c r="SA152" s="219"/>
      <c r="SB152" s="219"/>
      <c r="SC152" s="219"/>
      <c r="SD152" s="219"/>
      <c r="SE152" s="219"/>
      <c r="SF152" s="219"/>
      <c r="SG152" s="219"/>
      <c r="SH152" s="219"/>
      <c r="SI152" s="219"/>
      <c r="SJ152" s="219"/>
      <c r="SK152" s="219"/>
      <c r="SL152" s="219"/>
      <c r="SM152" s="219"/>
      <c r="SN152" s="219"/>
      <c r="SO152" s="219"/>
      <c r="SP152" s="219"/>
      <c r="SQ152" s="219"/>
      <c r="SR152" s="219"/>
      <c r="SS152" s="219"/>
      <c r="ST152" s="219"/>
      <c r="SU152" s="219"/>
      <c r="SV152" s="219"/>
      <c r="SW152" s="219"/>
      <c r="SX152" s="219"/>
      <c r="SY152" s="219"/>
      <c r="SZ152" s="219"/>
      <c r="TA152" s="219"/>
      <c r="TB152" s="219"/>
      <c r="TC152" s="219"/>
      <c r="TD152" s="219"/>
      <c r="TE152" s="219"/>
      <c r="TF152" s="219"/>
      <c r="TG152" s="219"/>
      <c r="TH152" s="219"/>
      <c r="TI152" s="219"/>
      <c r="TJ152" s="219"/>
      <c r="TK152" s="219"/>
      <c r="TL152" s="219"/>
      <c r="TM152" s="219"/>
      <c r="TN152" s="219"/>
      <c r="TO152" s="219"/>
      <c r="TP152" s="219"/>
      <c r="TQ152" s="219"/>
      <c r="TR152" s="219"/>
      <c r="TS152" s="219"/>
      <c r="TT152" s="219"/>
      <c r="TU152" s="219"/>
      <c r="TV152" s="219"/>
      <c r="TW152" s="219"/>
      <c r="TX152" s="219"/>
      <c r="TY152" s="219"/>
      <c r="TZ152" s="219"/>
      <c r="UA152" s="219"/>
      <c r="UB152" s="219"/>
      <c r="UC152" s="219"/>
      <c r="UD152" s="219"/>
      <c r="UE152" s="219"/>
      <c r="UF152" s="219"/>
      <c r="UG152" s="219"/>
      <c r="UH152" s="219"/>
      <c r="UI152" s="219"/>
      <c r="UJ152" s="219"/>
      <c r="UK152" s="219"/>
      <c r="UL152" s="219"/>
      <c r="UM152" s="219"/>
      <c r="UN152" s="219"/>
      <c r="UO152" s="219"/>
      <c r="UP152" s="219"/>
      <c r="UQ152" s="219"/>
      <c r="UR152" s="219"/>
      <c r="US152" s="219"/>
      <c r="UT152" s="219"/>
      <c r="UU152" s="219"/>
      <c r="UV152" s="219"/>
      <c r="UW152" s="219"/>
      <c r="UX152" s="219"/>
      <c r="UY152" s="219"/>
      <c r="UZ152" s="219"/>
      <c r="VA152" s="219"/>
      <c r="VB152" s="219"/>
      <c r="VC152" s="219"/>
      <c r="VD152" s="219"/>
      <c r="VE152" s="219"/>
      <c r="VF152" s="219"/>
      <c r="VG152" s="219"/>
      <c r="VH152" s="219"/>
      <c r="VI152" s="219"/>
      <c r="VJ152" s="219"/>
      <c r="VK152" s="219"/>
      <c r="VL152" s="219"/>
      <c r="VM152" s="219"/>
      <c r="VN152" s="219"/>
      <c r="VO152" s="219"/>
      <c r="VP152" s="219"/>
      <c r="VQ152" s="219"/>
      <c r="VR152" s="219"/>
      <c r="VS152" s="219"/>
      <c r="VT152" s="219"/>
      <c r="VU152" s="219"/>
      <c r="VV152" s="219"/>
      <c r="VW152" s="219"/>
      <c r="VX152" s="219"/>
      <c r="VY152" s="219"/>
      <c r="VZ152" s="219"/>
      <c r="WA152" s="219"/>
      <c r="WB152" s="219"/>
      <c r="WC152" s="219"/>
      <c r="WD152" s="219"/>
      <c r="WE152" s="219"/>
      <c r="WF152" s="219"/>
      <c r="WG152" s="219"/>
      <c r="WH152" s="219"/>
      <c r="WI152" s="219"/>
      <c r="WJ152" s="219"/>
      <c r="WK152" s="219"/>
      <c r="WL152" s="219"/>
      <c r="WM152" s="219"/>
      <c r="WN152" s="219"/>
      <c r="WO152" s="219"/>
      <c r="WP152" s="219"/>
      <c r="WQ152" s="219"/>
      <c r="WR152" s="219"/>
      <c r="WS152" s="219"/>
      <c r="WT152" s="219"/>
      <c r="WU152" s="219"/>
      <c r="WV152" s="219"/>
      <c r="WW152" s="219"/>
      <c r="WX152" s="219"/>
      <c r="WY152" s="219"/>
      <c r="WZ152" s="219"/>
      <c r="XA152" s="219"/>
      <c r="XB152" s="219"/>
      <c r="XC152" s="219"/>
      <c r="XD152" s="219"/>
      <c r="XE152" s="219"/>
      <c r="XF152" s="219"/>
      <c r="XG152" s="219"/>
      <c r="XH152" s="219"/>
      <c r="XI152" s="219"/>
      <c r="XJ152" s="219"/>
      <c r="XK152" s="219"/>
      <c r="XL152" s="219"/>
      <c r="XM152" s="219"/>
      <c r="XN152" s="219"/>
      <c r="XO152" s="219"/>
      <c r="XP152" s="219"/>
      <c r="XQ152" s="219"/>
      <c r="XR152" s="219"/>
      <c r="XS152" s="219"/>
      <c r="XT152" s="219"/>
      <c r="XU152" s="219"/>
      <c r="XV152" s="219"/>
      <c r="XW152" s="219"/>
      <c r="XX152" s="219"/>
      <c r="XY152" s="219"/>
      <c r="XZ152" s="219"/>
      <c r="YA152" s="219"/>
      <c r="YB152" s="219"/>
      <c r="YC152" s="219"/>
      <c r="YD152" s="219"/>
      <c r="YE152" s="219"/>
      <c r="YF152" s="219"/>
      <c r="YG152" s="219"/>
      <c r="YH152" s="219"/>
      <c r="YI152" s="219"/>
      <c r="YJ152" s="219"/>
      <c r="YK152" s="219"/>
      <c r="YL152" s="219"/>
      <c r="YM152" s="219"/>
      <c r="YN152" s="219"/>
      <c r="YO152" s="219"/>
      <c r="YP152" s="219"/>
      <c r="YQ152" s="219"/>
      <c r="YR152" s="219"/>
      <c r="YS152" s="219"/>
      <c r="YT152" s="219"/>
      <c r="YU152" s="219"/>
      <c r="YV152" s="219"/>
      <c r="YW152" s="219"/>
      <c r="YX152" s="219"/>
      <c r="YY152" s="219"/>
      <c r="YZ152" s="219"/>
      <c r="ZA152" s="219"/>
      <c r="ZB152" s="219"/>
      <c r="ZC152" s="219"/>
      <c r="ZD152" s="219"/>
      <c r="ZE152" s="219"/>
      <c r="ZF152" s="219"/>
      <c r="ZG152" s="219"/>
      <c r="ZH152" s="219"/>
      <c r="ZI152" s="219"/>
      <c r="ZJ152" s="219"/>
      <c r="ZK152" s="219"/>
      <c r="ZL152" s="219"/>
      <c r="ZM152" s="219"/>
      <c r="ZN152" s="219"/>
      <c r="ZO152" s="219"/>
      <c r="ZP152" s="219"/>
      <c r="ZQ152" s="219"/>
      <c r="ZR152" s="219"/>
      <c r="ZS152" s="219"/>
      <c r="ZT152" s="219"/>
      <c r="ZU152" s="219"/>
      <c r="ZV152" s="219"/>
      <c r="ZW152" s="219"/>
      <c r="ZX152" s="219"/>
      <c r="ZY152" s="219"/>
      <c r="ZZ152" s="219"/>
      <c r="AAA152" s="219"/>
      <c r="AAB152" s="219"/>
      <c r="AAC152" s="219"/>
      <c r="AAD152" s="219"/>
      <c r="AAE152" s="219"/>
      <c r="AAF152" s="219"/>
      <c r="AAG152" s="219"/>
      <c r="AAH152" s="219"/>
      <c r="AAI152" s="219"/>
      <c r="AAJ152" s="219"/>
      <c r="AAK152" s="219"/>
      <c r="AAL152" s="219"/>
      <c r="AAM152" s="219"/>
      <c r="AAN152" s="219"/>
      <c r="AAO152" s="219"/>
      <c r="AAP152" s="219"/>
      <c r="AAQ152" s="219"/>
      <c r="AAR152" s="219"/>
      <c r="AAS152" s="219"/>
      <c r="AAT152" s="219"/>
      <c r="AAU152" s="219"/>
      <c r="AAV152" s="219"/>
      <c r="AAW152" s="219"/>
      <c r="AAX152" s="219"/>
      <c r="AAY152" s="219"/>
      <c r="AAZ152" s="219"/>
      <c r="ABA152" s="219"/>
      <c r="ABB152" s="219"/>
      <c r="ABC152" s="219"/>
      <c r="ABD152" s="219"/>
      <c r="ABE152" s="219"/>
      <c r="ABF152" s="219"/>
      <c r="ABG152" s="219"/>
      <c r="ABH152" s="219"/>
      <c r="ABI152" s="219"/>
      <c r="ABJ152" s="219"/>
      <c r="ABK152" s="219"/>
      <c r="ABL152" s="219"/>
      <c r="ABM152" s="219"/>
      <c r="ABN152" s="219"/>
      <c r="ABO152" s="219"/>
      <c r="ABP152" s="219"/>
      <c r="ABQ152" s="219"/>
      <c r="ABR152" s="219"/>
      <c r="ABS152" s="219"/>
      <c r="ABT152" s="219"/>
      <c r="ABU152" s="219"/>
      <c r="ABV152" s="219"/>
      <c r="ABW152" s="219"/>
      <c r="ABX152" s="219"/>
      <c r="ABY152" s="219"/>
      <c r="ABZ152" s="219"/>
      <c r="ACA152" s="219"/>
      <c r="ACB152" s="219"/>
      <c r="ACC152" s="219"/>
      <c r="ACD152" s="219"/>
      <c r="ACE152" s="219"/>
      <c r="ACF152" s="219"/>
      <c r="ACG152" s="219"/>
      <c r="ACH152" s="219"/>
      <c r="ACI152" s="219"/>
      <c r="ACJ152" s="219"/>
      <c r="ACK152" s="219"/>
      <c r="ACL152" s="219"/>
      <c r="ACM152" s="219"/>
      <c r="ACN152" s="219"/>
      <c r="ACO152" s="219"/>
      <c r="ACP152" s="219"/>
      <c r="ACQ152" s="219"/>
      <c r="ACR152" s="219"/>
      <c r="ACS152" s="219"/>
      <c r="ACT152" s="219"/>
      <c r="ACU152" s="219"/>
      <c r="ACV152" s="219"/>
      <c r="ACW152" s="219"/>
      <c r="ACX152" s="219"/>
      <c r="ACY152" s="219"/>
      <c r="ACZ152" s="219"/>
      <c r="ADA152" s="219"/>
      <c r="ADB152" s="219"/>
      <c r="ADC152" s="219"/>
      <c r="ADD152" s="219"/>
      <c r="ADE152" s="219"/>
      <c r="ADF152" s="219"/>
      <c r="ADG152" s="219"/>
      <c r="ADH152" s="219"/>
      <c r="ADI152" s="219"/>
      <c r="ADJ152" s="219"/>
      <c r="ADK152" s="219"/>
      <c r="ADL152" s="219"/>
      <c r="ADM152" s="219"/>
      <c r="ADN152" s="219"/>
      <c r="ADO152" s="219"/>
      <c r="ADP152" s="219"/>
      <c r="ADQ152" s="219"/>
      <c r="ADR152" s="219"/>
      <c r="ADS152" s="219"/>
      <c r="ADT152" s="219"/>
      <c r="ADU152" s="219"/>
      <c r="ADV152" s="219"/>
      <c r="ADW152" s="219"/>
      <c r="ADX152" s="219"/>
      <c r="ADY152" s="219"/>
      <c r="ADZ152" s="219"/>
      <c r="AEA152" s="219"/>
      <c r="AEB152" s="219"/>
      <c r="AEC152" s="219"/>
      <c r="AED152" s="219"/>
      <c r="AEE152" s="219"/>
      <c r="AEF152" s="219"/>
      <c r="AEG152" s="219"/>
      <c r="AEH152" s="219"/>
      <c r="AEI152" s="219"/>
      <c r="AEJ152" s="219"/>
      <c r="AEK152" s="219"/>
      <c r="AEL152" s="219"/>
      <c r="AEM152" s="219"/>
      <c r="AEN152" s="219"/>
      <c r="AEO152" s="219"/>
      <c r="AEP152" s="219"/>
      <c r="AEQ152" s="219"/>
      <c r="AER152" s="219"/>
      <c r="AES152" s="219"/>
      <c r="AET152" s="219"/>
      <c r="AEU152" s="219"/>
      <c r="AEV152" s="219"/>
      <c r="AEW152" s="219"/>
      <c r="AEX152" s="219"/>
      <c r="AEY152" s="219"/>
      <c r="AEZ152" s="219"/>
      <c r="AFA152" s="219"/>
      <c r="AFB152" s="219"/>
      <c r="AFC152" s="219"/>
      <c r="AFD152" s="219"/>
      <c r="AFE152" s="219"/>
      <c r="AFF152" s="219"/>
      <c r="AFG152" s="219"/>
      <c r="AFH152" s="219"/>
      <c r="AFI152" s="219"/>
      <c r="AFJ152" s="219"/>
      <c r="AFK152" s="219"/>
      <c r="AFL152" s="219"/>
      <c r="AFM152" s="219"/>
      <c r="AFN152" s="219"/>
      <c r="AFO152" s="219"/>
      <c r="AFP152" s="219"/>
      <c r="AFQ152" s="219"/>
      <c r="AFR152" s="219"/>
      <c r="AFS152" s="219"/>
      <c r="AFT152" s="219"/>
      <c r="AFU152" s="219"/>
      <c r="AFV152" s="219"/>
      <c r="AFW152" s="219"/>
      <c r="AFX152" s="219"/>
      <c r="AFY152" s="219"/>
      <c r="AFZ152" s="219"/>
      <c r="AGA152" s="219"/>
      <c r="AGB152" s="219"/>
      <c r="AGC152" s="219"/>
      <c r="AGD152" s="219"/>
      <c r="AGE152" s="219"/>
      <c r="AGF152" s="219"/>
      <c r="AGG152" s="219"/>
      <c r="AGH152" s="219"/>
      <c r="AGI152" s="219"/>
      <c r="AGJ152" s="219"/>
      <c r="AGK152" s="219"/>
      <c r="AGL152" s="219"/>
      <c r="AGM152" s="219"/>
      <c r="AGN152" s="219"/>
      <c r="AGO152" s="219"/>
      <c r="AGP152" s="219"/>
      <c r="AGQ152" s="219"/>
      <c r="AGR152" s="219"/>
      <c r="AGS152" s="219"/>
      <c r="AGT152" s="219"/>
      <c r="AGU152" s="219"/>
      <c r="AGV152" s="219"/>
      <c r="AGW152" s="219"/>
      <c r="AGX152" s="219"/>
      <c r="AGY152" s="219"/>
      <c r="AGZ152" s="219"/>
      <c r="AHA152" s="219"/>
      <c r="AHB152" s="219"/>
      <c r="AHC152" s="219"/>
      <c r="AHD152" s="219"/>
      <c r="AHE152" s="219"/>
      <c r="AHF152" s="219"/>
      <c r="AHG152" s="219"/>
      <c r="AHH152" s="219"/>
      <c r="AHI152" s="219"/>
      <c r="AHJ152" s="219"/>
      <c r="AHK152" s="219"/>
      <c r="AHL152" s="219"/>
      <c r="AHM152" s="219"/>
      <c r="AHN152" s="219"/>
      <c r="AHO152" s="219"/>
      <c r="AHP152" s="219"/>
      <c r="AHQ152" s="219"/>
      <c r="AHR152" s="219"/>
      <c r="AHS152" s="219"/>
      <c r="AHT152" s="219"/>
      <c r="AHU152" s="219"/>
      <c r="AHV152" s="219"/>
      <c r="AHW152" s="219"/>
      <c r="AHX152" s="219"/>
      <c r="AHY152" s="219"/>
      <c r="AHZ152" s="219"/>
      <c r="AIA152" s="219"/>
      <c r="AIB152" s="219"/>
      <c r="AIC152" s="219"/>
      <c r="AID152" s="219"/>
      <c r="AIE152" s="219"/>
      <c r="AIF152" s="219"/>
      <c r="AIG152" s="219"/>
      <c r="AIH152" s="219"/>
      <c r="AII152" s="219"/>
      <c r="AIJ152" s="219"/>
      <c r="AIK152" s="219"/>
      <c r="AIL152" s="219"/>
      <c r="AIM152" s="219"/>
      <c r="AIN152" s="219"/>
      <c r="AIO152" s="219"/>
      <c r="AIP152" s="219"/>
      <c r="AIQ152" s="219"/>
      <c r="AIR152" s="219"/>
      <c r="AIS152" s="219"/>
      <c r="AIT152" s="219"/>
      <c r="AIU152" s="219"/>
      <c r="AIV152" s="219"/>
      <c r="AIW152" s="219"/>
      <c r="AIX152" s="219"/>
      <c r="AIY152" s="219"/>
      <c r="AIZ152" s="219"/>
      <c r="AJA152" s="219"/>
      <c r="AJB152" s="219"/>
      <c r="AJC152" s="219"/>
      <c r="AJD152" s="219"/>
      <c r="AJE152" s="219"/>
      <c r="AJF152" s="219"/>
      <c r="AJG152" s="219"/>
      <c r="AJH152" s="219"/>
      <c r="AJI152" s="219"/>
      <c r="AJJ152" s="219"/>
      <c r="AJK152" s="219"/>
      <c r="AJL152" s="219"/>
      <c r="AJM152" s="219"/>
      <c r="AJN152" s="219"/>
      <c r="AJO152" s="219"/>
      <c r="AJP152" s="219"/>
      <c r="AJQ152" s="219"/>
      <c r="AJR152" s="219"/>
      <c r="AJS152" s="219"/>
      <c r="AJT152" s="219"/>
      <c r="AJU152" s="219"/>
      <c r="AJV152" s="219"/>
      <c r="AJW152" s="219"/>
      <c r="AJX152" s="219"/>
      <c r="AJY152" s="219"/>
      <c r="AJZ152" s="219"/>
      <c r="AKA152" s="219"/>
      <c r="AKB152" s="219"/>
      <c r="AKC152" s="219"/>
      <c r="AKD152" s="219"/>
      <c r="AKE152" s="219"/>
      <c r="AKF152" s="219"/>
      <c r="AKG152" s="219"/>
      <c r="AKH152" s="219"/>
      <c r="AKI152" s="219"/>
      <c r="AKJ152" s="219"/>
      <c r="AKK152" s="219"/>
      <c r="AKL152" s="219"/>
      <c r="AKM152" s="219"/>
      <c r="AKN152" s="219"/>
      <c r="AKO152" s="219"/>
      <c r="AKP152" s="219"/>
      <c r="AKQ152" s="219"/>
      <c r="AKR152" s="219"/>
      <c r="AKS152" s="219"/>
      <c r="AKT152" s="219"/>
      <c r="AKU152" s="219"/>
      <c r="AKV152" s="219"/>
      <c r="AKW152" s="219"/>
      <c r="AKX152" s="219"/>
      <c r="AKY152" s="219"/>
      <c r="AKZ152" s="219"/>
      <c r="ALA152" s="219"/>
      <c r="ALB152" s="219"/>
      <c r="ALC152" s="219"/>
      <c r="ALD152" s="219"/>
      <c r="ALE152" s="219"/>
      <c r="ALF152" s="219"/>
      <c r="ALG152" s="219"/>
      <c r="ALH152" s="219"/>
      <c r="ALI152" s="219"/>
      <c r="ALJ152" s="219"/>
      <c r="ALK152" s="219"/>
      <c r="ALL152" s="219"/>
      <c r="ALM152" s="219"/>
      <c r="ALN152" s="219"/>
      <c r="ALO152" s="219"/>
      <c r="ALP152" s="219"/>
      <c r="ALQ152" s="219"/>
      <c r="ALR152" s="219"/>
      <c r="ALS152" s="219"/>
      <c r="ALT152" s="219"/>
      <c r="ALU152" s="219"/>
      <c r="ALV152" s="134"/>
      <c r="ALW152" s="134"/>
      <c r="ALX152" s="134"/>
    </row>
    <row r="153" spans="1:1012" s="137" customFormat="1">
      <c r="A153" s="220"/>
      <c r="B153" s="221"/>
      <c r="C153" s="222"/>
      <c r="D153" s="223"/>
      <c r="E153" s="224"/>
      <c r="F153" s="224"/>
      <c r="G153" s="224"/>
      <c r="H153" s="224"/>
      <c r="I153" s="225"/>
      <c r="J153" s="218"/>
      <c r="K153" s="218"/>
      <c r="L153" s="218"/>
      <c r="M153" s="218"/>
      <c r="N153" s="218"/>
      <c r="O153" s="218"/>
      <c r="P153" s="218"/>
      <c r="Q153" s="218"/>
      <c r="R153" s="218"/>
      <c r="S153" s="218"/>
      <c r="T153" s="218"/>
      <c r="U153" s="218"/>
      <c r="V153" s="218"/>
      <c r="W153" s="218"/>
      <c r="X153" s="218"/>
      <c r="Y153" s="218"/>
      <c r="Z153" s="218"/>
      <c r="AA153" s="218"/>
      <c r="AB153" s="218"/>
      <c r="AC153" s="218"/>
      <c r="AD153" s="218"/>
      <c r="AE153" s="218"/>
      <c r="AF153" s="218"/>
      <c r="AG153" s="218"/>
      <c r="AH153" s="218"/>
      <c r="AI153" s="218"/>
      <c r="AJ153" s="218"/>
      <c r="AK153" s="218"/>
      <c r="AL153" s="218"/>
      <c r="AM153" s="218"/>
      <c r="AN153" s="218"/>
      <c r="AO153" s="218"/>
      <c r="AP153" s="218"/>
      <c r="AQ153" s="218"/>
      <c r="AR153" s="218"/>
      <c r="AS153" s="218"/>
      <c r="AT153" s="218"/>
      <c r="AU153" s="218"/>
      <c r="AV153" s="218"/>
      <c r="AW153" s="218"/>
      <c r="AX153" s="218"/>
      <c r="AY153" s="218"/>
      <c r="AZ153" s="218"/>
      <c r="BA153" s="218"/>
      <c r="BB153" s="218"/>
      <c r="BC153" s="218"/>
      <c r="BD153" s="218"/>
      <c r="BE153" s="218"/>
      <c r="BF153" s="218"/>
      <c r="BG153" s="218"/>
      <c r="BH153" s="218"/>
      <c r="BI153" s="218"/>
      <c r="BJ153" s="218"/>
      <c r="BK153" s="218"/>
      <c r="BL153" s="218"/>
      <c r="BM153" s="218"/>
      <c r="BN153" s="218"/>
      <c r="BO153" s="218"/>
      <c r="BP153" s="218"/>
      <c r="BQ153" s="218"/>
      <c r="BR153" s="218"/>
      <c r="BS153" s="218"/>
      <c r="BT153" s="218"/>
      <c r="BU153" s="218"/>
      <c r="BV153" s="218"/>
      <c r="BW153" s="218"/>
      <c r="BX153" s="218"/>
      <c r="BY153" s="218"/>
      <c r="BZ153" s="218"/>
      <c r="CA153" s="218"/>
      <c r="CB153" s="218"/>
      <c r="CC153" s="218"/>
      <c r="CD153" s="218"/>
      <c r="CE153" s="218"/>
      <c r="CF153" s="218"/>
      <c r="CG153" s="218"/>
      <c r="CH153" s="218"/>
      <c r="CI153" s="218"/>
      <c r="CJ153" s="218"/>
      <c r="CK153" s="218"/>
      <c r="CL153" s="218"/>
      <c r="CM153" s="218"/>
      <c r="CN153" s="218"/>
      <c r="CO153" s="218"/>
      <c r="CP153" s="218"/>
      <c r="CQ153" s="218"/>
      <c r="CR153" s="218"/>
      <c r="CS153" s="218"/>
      <c r="CT153" s="218"/>
      <c r="CU153" s="218"/>
      <c r="CV153" s="218"/>
      <c r="CW153" s="218"/>
      <c r="CX153" s="218"/>
      <c r="CY153" s="218"/>
      <c r="CZ153" s="218"/>
      <c r="DA153" s="218"/>
      <c r="DB153" s="218"/>
      <c r="DC153" s="218"/>
      <c r="DD153" s="218"/>
      <c r="DE153" s="218"/>
      <c r="DF153" s="218"/>
      <c r="DG153" s="218"/>
      <c r="DH153" s="218"/>
      <c r="DI153" s="218"/>
      <c r="DJ153" s="218"/>
      <c r="DK153" s="218"/>
      <c r="DL153" s="218"/>
      <c r="DM153" s="218"/>
      <c r="DN153" s="218"/>
      <c r="DO153" s="218"/>
      <c r="DP153" s="218"/>
      <c r="DQ153" s="218"/>
      <c r="DR153" s="218"/>
      <c r="DS153" s="218"/>
      <c r="DT153" s="218"/>
      <c r="DU153" s="218"/>
      <c r="DV153" s="218"/>
      <c r="DW153" s="218"/>
      <c r="DX153" s="218"/>
      <c r="DY153" s="218"/>
      <c r="DZ153" s="218"/>
      <c r="EA153" s="218"/>
      <c r="EB153" s="218"/>
      <c r="EC153" s="218"/>
      <c r="ED153" s="218"/>
      <c r="EE153" s="218"/>
      <c r="EF153" s="218"/>
      <c r="EG153" s="218"/>
      <c r="EH153" s="218"/>
      <c r="EI153" s="218"/>
      <c r="EJ153" s="218"/>
      <c r="EK153" s="218"/>
      <c r="EL153" s="218"/>
      <c r="EM153" s="218"/>
      <c r="EN153" s="218"/>
      <c r="EO153" s="218"/>
      <c r="EP153" s="218"/>
      <c r="EQ153" s="218"/>
      <c r="ER153" s="218"/>
      <c r="ES153" s="218"/>
      <c r="ET153" s="218"/>
      <c r="EU153" s="218"/>
      <c r="EV153" s="218"/>
      <c r="EW153" s="218"/>
      <c r="EX153" s="218"/>
      <c r="EY153" s="218"/>
      <c r="EZ153" s="218"/>
      <c r="FA153" s="218"/>
      <c r="FB153" s="218"/>
      <c r="FC153" s="218"/>
      <c r="FD153" s="218"/>
      <c r="FE153" s="218"/>
      <c r="FF153" s="218"/>
      <c r="FG153" s="218"/>
      <c r="FH153" s="218"/>
      <c r="FI153" s="218"/>
      <c r="FJ153" s="218"/>
      <c r="FK153" s="218"/>
      <c r="FL153" s="218"/>
      <c r="FM153" s="218"/>
      <c r="FN153" s="218"/>
      <c r="FO153" s="218"/>
      <c r="FP153" s="218"/>
      <c r="FQ153" s="218"/>
      <c r="FR153" s="218"/>
      <c r="FS153" s="218"/>
      <c r="FT153" s="218"/>
      <c r="FU153" s="218"/>
      <c r="FV153" s="218"/>
      <c r="FW153" s="218"/>
      <c r="FX153" s="218"/>
      <c r="FY153" s="218"/>
      <c r="FZ153" s="218"/>
      <c r="GA153" s="218"/>
      <c r="GB153" s="218"/>
      <c r="GC153" s="218"/>
      <c r="GD153" s="218"/>
      <c r="GE153" s="218"/>
      <c r="GF153" s="218"/>
      <c r="GG153" s="218"/>
      <c r="GH153" s="218"/>
      <c r="GI153" s="218"/>
      <c r="GJ153" s="218"/>
      <c r="GK153" s="218"/>
      <c r="GL153" s="218"/>
      <c r="GM153" s="218"/>
      <c r="GN153" s="218"/>
      <c r="GO153" s="218"/>
      <c r="GP153" s="218"/>
      <c r="GQ153" s="218"/>
      <c r="GR153" s="218"/>
      <c r="GS153" s="218"/>
      <c r="GT153" s="218"/>
      <c r="GU153" s="218"/>
      <c r="GV153" s="218"/>
      <c r="GW153" s="218"/>
      <c r="GX153" s="218"/>
      <c r="GY153" s="218"/>
      <c r="GZ153" s="218"/>
      <c r="HA153" s="218"/>
      <c r="HB153" s="218"/>
      <c r="HC153" s="218"/>
      <c r="HD153" s="218"/>
      <c r="HE153" s="218"/>
      <c r="HF153" s="218"/>
      <c r="HG153" s="218"/>
      <c r="HH153" s="218"/>
      <c r="HI153" s="218"/>
      <c r="HJ153" s="218"/>
      <c r="HK153" s="218"/>
      <c r="HL153" s="218"/>
      <c r="HM153" s="218"/>
      <c r="HN153" s="218"/>
      <c r="HO153" s="218"/>
      <c r="HP153" s="218"/>
      <c r="HQ153" s="218"/>
      <c r="HR153" s="218"/>
      <c r="HS153" s="218"/>
      <c r="HT153" s="218"/>
      <c r="HU153" s="218"/>
      <c r="HV153" s="218"/>
      <c r="HW153" s="218"/>
      <c r="HX153" s="218"/>
      <c r="HY153" s="218"/>
      <c r="HZ153" s="218"/>
      <c r="IA153" s="218"/>
      <c r="IB153" s="218"/>
      <c r="IC153" s="218"/>
      <c r="ID153" s="218"/>
      <c r="IE153" s="218"/>
      <c r="IF153" s="218"/>
      <c r="IG153" s="218"/>
      <c r="IH153" s="219"/>
      <c r="II153" s="219"/>
      <c r="IJ153" s="219"/>
      <c r="IK153" s="219"/>
      <c r="IL153" s="219"/>
      <c r="IM153" s="219"/>
      <c r="IN153" s="219"/>
      <c r="IO153" s="219"/>
      <c r="IP153" s="219"/>
      <c r="IQ153" s="219"/>
      <c r="IR153" s="219"/>
      <c r="IS153" s="219"/>
      <c r="IT153" s="219"/>
      <c r="IU153" s="219"/>
      <c r="IV153" s="219"/>
      <c r="IW153" s="219"/>
      <c r="IX153" s="219"/>
      <c r="IY153" s="219"/>
      <c r="IZ153" s="219"/>
      <c r="JA153" s="219"/>
      <c r="JB153" s="219"/>
      <c r="JC153" s="219"/>
      <c r="JD153" s="219"/>
      <c r="JE153" s="219"/>
      <c r="JF153" s="219"/>
      <c r="JG153" s="219"/>
      <c r="JH153" s="219"/>
      <c r="JI153" s="219"/>
      <c r="JJ153" s="219"/>
      <c r="JK153" s="219"/>
      <c r="JL153" s="219"/>
      <c r="JM153" s="219"/>
      <c r="JN153" s="219"/>
      <c r="JO153" s="219"/>
      <c r="JP153" s="219"/>
      <c r="JQ153" s="219"/>
      <c r="JR153" s="219"/>
      <c r="JS153" s="219"/>
      <c r="JT153" s="219"/>
      <c r="JU153" s="219"/>
      <c r="JV153" s="219"/>
      <c r="JW153" s="219"/>
      <c r="JX153" s="219"/>
      <c r="JY153" s="219"/>
      <c r="JZ153" s="219"/>
      <c r="KA153" s="219"/>
      <c r="KB153" s="219"/>
      <c r="KC153" s="219"/>
      <c r="KD153" s="219"/>
      <c r="KE153" s="219"/>
      <c r="KF153" s="219"/>
      <c r="KG153" s="219"/>
      <c r="KH153" s="219"/>
      <c r="KI153" s="219"/>
      <c r="KJ153" s="219"/>
      <c r="KK153" s="219"/>
      <c r="KL153" s="219"/>
      <c r="KM153" s="219"/>
      <c r="KN153" s="219"/>
      <c r="KO153" s="219"/>
      <c r="KP153" s="219"/>
      <c r="KQ153" s="219"/>
      <c r="KR153" s="219"/>
      <c r="KS153" s="219"/>
      <c r="KT153" s="219"/>
      <c r="KU153" s="219"/>
      <c r="KV153" s="219"/>
      <c r="KW153" s="219"/>
      <c r="KX153" s="219"/>
      <c r="KY153" s="219"/>
      <c r="KZ153" s="219"/>
      <c r="LA153" s="219"/>
      <c r="LB153" s="219"/>
      <c r="LC153" s="219"/>
      <c r="LD153" s="219"/>
      <c r="LE153" s="219"/>
      <c r="LF153" s="219"/>
      <c r="LG153" s="219"/>
      <c r="LH153" s="219"/>
      <c r="LI153" s="219"/>
      <c r="LJ153" s="219"/>
      <c r="LK153" s="219"/>
      <c r="LL153" s="219"/>
      <c r="LM153" s="219"/>
      <c r="LN153" s="219"/>
      <c r="LO153" s="219"/>
      <c r="LP153" s="219"/>
      <c r="LQ153" s="219"/>
      <c r="LR153" s="219"/>
      <c r="LS153" s="219"/>
      <c r="LT153" s="219"/>
      <c r="LU153" s="219"/>
      <c r="LV153" s="219"/>
      <c r="LW153" s="219"/>
      <c r="LX153" s="219"/>
      <c r="LY153" s="219"/>
      <c r="LZ153" s="219"/>
      <c r="MA153" s="219"/>
      <c r="MB153" s="219"/>
      <c r="MC153" s="219"/>
      <c r="MD153" s="219"/>
      <c r="ME153" s="219"/>
      <c r="MF153" s="219"/>
      <c r="MG153" s="219"/>
      <c r="MH153" s="219"/>
      <c r="MI153" s="219"/>
      <c r="MJ153" s="219"/>
      <c r="MK153" s="219"/>
      <c r="ML153" s="219"/>
      <c r="MM153" s="219"/>
      <c r="MN153" s="219"/>
      <c r="MO153" s="219"/>
      <c r="MP153" s="219"/>
      <c r="MQ153" s="219"/>
      <c r="MR153" s="219"/>
      <c r="MS153" s="219"/>
      <c r="MT153" s="219"/>
      <c r="MU153" s="219"/>
      <c r="MV153" s="219"/>
      <c r="MW153" s="219"/>
      <c r="MX153" s="219"/>
      <c r="MY153" s="219"/>
      <c r="MZ153" s="219"/>
      <c r="NA153" s="219"/>
      <c r="NB153" s="219"/>
      <c r="NC153" s="219"/>
      <c r="ND153" s="219"/>
      <c r="NE153" s="219"/>
      <c r="NF153" s="219"/>
      <c r="NG153" s="219"/>
      <c r="NH153" s="219"/>
      <c r="NI153" s="219"/>
      <c r="NJ153" s="219"/>
      <c r="NK153" s="219"/>
      <c r="NL153" s="219"/>
      <c r="NM153" s="219"/>
      <c r="NN153" s="219"/>
      <c r="NO153" s="219"/>
      <c r="NP153" s="219"/>
      <c r="NQ153" s="219"/>
      <c r="NR153" s="219"/>
      <c r="NS153" s="219"/>
      <c r="NT153" s="219"/>
      <c r="NU153" s="219"/>
      <c r="NV153" s="219"/>
      <c r="NW153" s="219"/>
      <c r="NX153" s="219"/>
      <c r="NY153" s="219"/>
      <c r="NZ153" s="219"/>
      <c r="OA153" s="219"/>
      <c r="OB153" s="219"/>
      <c r="OC153" s="219"/>
      <c r="OD153" s="219"/>
      <c r="OE153" s="219"/>
      <c r="OF153" s="219"/>
      <c r="OG153" s="219"/>
      <c r="OH153" s="219"/>
      <c r="OI153" s="219"/>
      <c r="OJ153" s="219"/>
      <c r="OK153" s="219"/>
      <c r="OL153" s="219"/>
      <c r="OM153" s="219"/>
      <c r="ON153" s="219"/>
      <c r="OO153" s="219"/>
      <c r="OP153" s="219"/>
      <c r="OQ153" s="219"/>
      <c r="OR153" s="219"/>
      <c r="OS153" s="219"/>
      <c r="OT153" s="219"/>
      <c r="OU153" s="219"/>
      <c r="OV153" s="219"/>
      <c r="OW153" s="219"/>
      <c r="OX153" s="219"/>
      <c r="OY153" s="219"/>
      <c r="OZ153" s="219"/>
      <c r="PA153" s="219"/>
      <c r="PB153" s="219"/>
      <c r="PC153" s="219"/>
      <c r="PD153" s="219"/>
      <c r="PE153" s="219"/>
      <c r="PF153" s="219"/>
      <c r="PG153" s="219"/>
      <c r="PH153" s="219"/>
      <c r="PI153" s="219"/>
      <c r="PJ153" s="219"/>
      <c r="PK153" s="219"/>
      <c r="PL153" s="219"/>
      <c r="PM153" s="219"/>
      <c r="PN153" s="219"/>
      <c r="PO153" s="219"/>
      <c r="PP153" s="219"/>
      <c r="PQ153" s="219"/>
      <c r="PR153" s="219"/>
      <c r="PS153" s="219"/>
      <c r="PT153" s="219"/>
      <c r="PU153" s="219"/>
      <c r="PV153" s="219"/>
      <c r="PW153" s="219"/>
      <c r="PX153" s="219"/>
      <c r="PY153" s="219"/>
      <c r="PZ153" s="219"/>
      <c r="QA153" s="219"/>
      <c r="QB153" s="219"/>
      <c r="QC153" s="219"/>
      <c r="QD153" s="219"/>
      <c r="QE153" s="219"/>
      <c r="QF153" s="219"/>
      <c r="QG153" s="219"/>
      <c r="QH153" s="219"/>
      <c r="QI153" s="219"/>
      <c r="QJ153" s="219"/>
      <c r="QK153" s="219"/>
      <c r="QL153" s="219"/>
      <c r="QM153" s="219"/>
      <c r="QN153" s="219"/>
      <c r="QO153" s="219"/>
      <c r="QP153" s="219"/>
      <c r="QQ153" s="219"/>
      <c r="QR153" s="219"/>
      <c r="QS153" s="219"/>
      <c r="QT153" s="219"/>
      <c r="QU153" s="219"/>
      <c r="QV153" s="219"/>
      <c r="QW153" s="219"/>
      <c r="QX153" s="219"/>
      <c r="QY153" s="219"/>
      <c r="QZ153" s="219"/>
      <c r="RA153" s="219"/>
      <c r="RB153" s="219"/>
      <c r="RC153" s="219"/>
      <c r="RD153" s="219"/>
      <c r="RE153" s="219"/>
      <c r="RF153" s="219"/>
      <c r="RG153" s="219"/>
      <c r="RH153" s="219"/>
      <c r="RI153" s="219"/>
      <c r="RJ153" s="219"/>
      <c r="RK153" s="219"/>
      <c r="RL153" s="219"/>
      <c r="RM153" s="219"/>
      <c r="RN153" s="219"/>
      <c r="RO153" s="219"/>
      <c r="RP153" s="219"/>
      <c r="RQ153" s="219"/>
      <c r="RR153" s="219"/>
      <c r="RS153" s="219"/>
      <c r="RT153" s="219"/>
      <c r="RU153" s="219"/>
      <c r="RV153" s="219"/>
      <c r="RW153" s="219"/>
      <c r="RX153" s="219"/>
      <c r="RY153" s="219"/>
      <c r="RZ153" s="219"/>
      <c r="SA153" s="219"/>
      <c r="SB153" s="219"/>
      <c r="SC153" s="219"/>
      <c r="SD153" s="219"/>
      <c r="SE153" s="219"/>
      <c r="SF153" s="219"/>
      <c r="SG153" s="219"/>
      <c r="SH153" s="219"/>
      <c r="SI153" s="219"/>
      <c r="SJ153" s="219"/>
      <c r="SK153" s="219"/>
      <c r="SL153" s="219"/>
      <c r="SM153" s="219"/>
      <c r="SN153" s="219"/>
      <c r="SO153" s="219"/>
      <c r="SP153" s="219"/>
      <c r="SQ153" s="219"/>
      <c r="SR153" s="219"/>
      <c r="SS153" s="219"/>
      <c r="ST153" s="219"/>
      <c r="SU153" s="219"/>
      <c r="SV153" s="219"/>
      <c r="SW153" s="219"/>
      <c r="SX153" s="219"/>
      <c r="SY153" s="219"/>
      <c r="SZ153" s="219"/>
      <c r="TA153" s="219"/>
      <c r="TB153" s="219"/>
      <c r="TC153" s="219"/>
      <c r="TD153" s="219"/>
      <c r="TE153" s="219"/>
      <c r="TF153" s="219"/>
      <c r="TG153" s="219"/>
      <c r="TH153" s="219"/>
      <c r="TI153" s="219"/>
      <c r="TJ153" s="219"/>
      <c r="TK153" s="219"/>
      <c r="TL153" s="219"/>
      <c r="TM153" s="219"/>
      <c r="TN153" s="219"/>
      <c r="TO153" s="219"/>
      <c r="TP153" s="219"/>
      <c r="TQ153" s="219"/>
      <c r="TR153" s="219"/>
      <c r="TS153" s="219"/>
      <c r="TT153" s="219"/>
      <c r="TU153" s="219"/>
      <c r="TV153" s="219"/>
      <c r="TW153" s="219"/>
      <c r="TX153" s="219"/>
      <c r="TY153" s="219"/>
      <c r="TZ153" s="219"/>
      <c r="UA153" s="219"/>
      <c r="UB153" s="219"/>
      <c r="UC153" s="219"/>
      <c r="UD153" s="219"/>
      <c r="UE153" s="219"/>
      <c r="UF153" s="219"/>
      <c r="UG153" s="219"/>
      <c r="UH153" s="219"/>
      <c r="UI153" s="219"/>
      <c r="UJ153" s="219"/>
      <c r="UK153" s="219"/>
      <c r="UL153" s="219"/>
      <c r="UM153" s="219"/>
      <c r="UN153" s="219"/>
      <c r="UO153" s="219"/>
      <c r="UP153" s="219"/>
      <c r="UQ153" s="219"/>
      <c r="UR153" s="219"/>
      <c r="US153" s="219"/>
      <c r="UT153" s="219"/>
      <c r="UU153" s="219"/>
      <c r="UV153" s="219"/>
      <c r="UW153" s="219"/>
      <c r="UX153" s="219"/>
      <c r="UY153" s="219"/>
      <c r="UZ153" s="219"/>
      <c r="VA153" s="219"/>
      <c r="VB153" s="219"/>
      <c r="VC153" s="219"/>
      <c r="VD153" s="219"/>
      <c r="VE153" s="219"/>
      <c r="VF153" s="219"/>
      <c r="VG153" s="219"/>
      <c r="VH153" s="219"/>
      <c r="VI153" s="219"/>
      <c r="VJ153" s="219"/>
      <c r="VK153" s="219"/>
      <c r="VL153" s="219"/>
      <c r="VM153" s="219"/>
      <c r="VN153" s="219"/>
      <c r="VO153" s="219"/>
      <c r="VP153" s="219"/>
      <c r="VQ153" s="219"/>
      <c r="VR153" s="219"/>
      <c r="VS153" s="219"/>
      <c r="VT153" s="219"/>
      <c r="VU153" s="219"/>
      <c r="VV153" s="219"/>
      <c r="VW153" s="219"/>
      <c r="VX153" s="219"/>
      <c r="VY153" s="219"/>
      <c r="VZ153" s="219"/>
      <c r="WA153" s="219"/>
      <c r="WB153" s="219"/>
      <c r="WC153" s="219"/>
      <c r="WD153" s="219"/>
      <c r="WE153" s="219"/>
      <c r="WF153" s="219"/>
      <c r="WG153" s="219"/>
      <c r="WH153" s="219"/>
      <c r="WI153" s="219"/>
      <c r="WJ153" s="219"/>
      <c r="WK153" s="219"/>
      <c r="WL153" s="219"/>
      <c r="WM153" s="219"/>
      <c r="WN153" s="219"/>
      <c r="WO153" s="219"/>
      <c r="WP153" s="219"/>
      <c r="WQ153" s="219"/>
      <c r="WR153" s="219"/>
      <c r="WS153" s="219"/>
      <c r="WT153" s="219"/>
      <c r="WU153" s="219"/>
      <c r="WV153" s="219"/>
      <c r="WW153" s="219"/>
      <c r="WX153" s="219"/>
      <c r="WY153" s="219"/>
      <c r="WZ153" s="219"/>
      <c r="XA153" s="219"/>
      <c r="XB153" s="219"/>
      <c r="XC153" s="219"/>
      <c r="XD153" s="219"/>
      <c r="XE153" s="219"/>
      <c r="XF153" s="219"/>
      <c r="XG153" s="219"/>
      <c r="XH153" s="219"/>
      <c r="XI153" s="219"/>
      <c r="XJ153" s="219"/>
      <c r="XK153" s="219"/>
      <c r="XL153" s="219"/>
      <c r="XM153" s="219"/>
      <c r="XN153" s="219"/>
      <c r="XO153" s="219"/>
      <c r="XP153" s="219"/>
      <c r="XQ153" s="219"/>
      <c r="XR153" s="219"/>
      <c r="XS153" s="219"/>
      <c r="XT153" s="219"/>
      <c r="XU153" s="219"/>
      <c r="XV153" s="219"/>
      <c r="XW153" s="219"/>
      <c r="XX153" s="219"/>
      <c r="XY153" s="219"/>
      <c r="XZ153" s="219"/>
      <c r="YA153" s="219"/>
      <c r="YB153" s="219"/>
      <c r="YC153" s="219"/>
      <c r="YD153" s="219"/>
      <c r="YE153" s="219"/>
      <c r="YF153" s="219"/>
      <c r="YG153" s="219"/>
      <c r="YH153" s="219"/>
      <c r="YI153" s="219"/>
      <c r="YJ153" s="219"/>
      <c r="YK153" s="219"/>
      <c r="YL153" s="219"/>
      <c r="YM153" s="219"/>
      <c r="YN153" s="219"/>
      <c r="YO153" s="219"/>
      <c r="YP153" s="219"/>
      <c r="YQ153" s="219"/>
      <c r="YR153" s="219"/>
      <c r="YS153" s="219"/>
      <c r="YT153" s="219"/>
      <c r="YU153" s="219"/>
      <c r="YV153" s="219"/>
      <c r="YW153" s="219"/>
      <c r="YX153" s="219"/>
      <c r="YY153" s="219"/>
      <c r="YZ153" s="219"/>
      <c r="ZA153" s="219"/>
      <c r="ZB153" s="219"/>
      <c r="ZC153" s="219"/>
      <c r="ZD153" s="219"/>
      <c r="ZE153" s="219"/>
      <c r="ZF153" s="219"/>
      <c r="ZG153" s="219"/>
      <c r="ZH153" s="219"/>
      <c r="ZI153" s="219"/>
      <c r="ZJ153" s="219"/>
      <c r="ZK153" s="219"/>
      <c r="ZL153" s="219"/>
      <c r="ZM153" s="219"/>
      <c r="ZN153" s="219"/>
      <c r="ZO153" s="219"/>
      <c r="ZP153" s="219"/>
      <c r="ZQ153" s="219"/>
      <c r="ZR153" s="219"/>
      <c r="ZS153" s="219"/>
      <c r="ZT153" s="219"/>
      <c r="ZU153" s="219"/>
      <c r="ZV153" s="219"/>
      <c r="ZW153" s="219"/>
      <c r="ZX153" s="219"/>
      <c r="ZY153" s="219"/>
      <c r="ZZ153" s="219"/>
      <c r="AAA153" s="219"/>
      <c r="AAB153" s="219"/>
      <c r="AAC153" s="219"/>
      <c r="AAD153" s="219"/>
      <c r="AAE153" s="219"/>
      <c r="AAF153" s="219"/>
      <c r="AAG153" s="219"/>
      <c r="AAH153" s="219"/>
      <c r="AAI153" s="219"/>
      <c r="AAJ153" s="219"/>
      <c r="AAK153" s="219"/>
      <c r="AAL153" s="219"/>
      <c r="AAM153" s="219"/>
      <c r="AAN153" s="219"/>
      <c r="AAO153" s="219"/>
      <c r="AAP153" s="219"/>
      <c r="AAQ153" s="219"/>
      <c r="AAR153" s="219"/>
      <c r="AAS153" s="219"/>
      <c r="AAT153" s="219"/>
      <c r="AAU153" s="219"/>
      <c r="AAV153" s="219"/>
      <c r="AAW153" s="219"/>
      <c r="AAX153" s="219"/>
      <c r="AAY153" s="219"/>
      <c r="AAZ153" s="219"/>
      <c r="ABA153" s="219"/>
      <c r="ABB153" s="219"/>
      <c r="ABC153" s="219"/>
      <c r="ABD153" s="219"/>
      <c r="ABE153" s="219"/>
      <c r="ABF153" s="219"/>
      <c r="ABG153" s="219"/>
      <c r="ABH153" s="219"/>
      <c r="ABI153" s="219"/>
      <c r="ABJ153" s="219"/>
      <c r="ABK153" s="219"/>
      <c r="ABL153" s="219"/>
      <c r="ABM153" s="219"/>
      <c r="ABN153" s="219"/>
      <c r="ABO153" s="219"/>
      <c r="ABP153" s="219"/>
      <c r="ABQ153" s="219"/>
      <c r="ABR153" s="219"/>
      <c r="ABS153" s="219"/>
      <c r="ABT153" s="219"/>
      <c r="ABU153" s="219"/>
      <c r="ABV153" s="219"/>
      <c r="ABW153" s="219"/>
      <c r="ABX153" s="219"/>
      <c r="ABY153" s="219"/>
      <c r="ABZ153" s="219"/>
      <c r="ACA153" s="219"/>
      <c r="ACB153" s="219"/>
      <c r="ACC153" s="219"/>
      <c r="ACD153" s="219"/>
      <c r="ACE153" s="219"/>
      <c r="ACF153" s="219"/>
      <c r="ACG153" s="219"/>
      <c r="ACH153" s="219"/>
      <c r="ACI153" s="219"/>
      <c r="ACJ153" s="219"/>
      <c r="ACK153" s="219"/>
      <c r="ACL153" s="219"/>
      <c r="ACM153" s="219"/>
      <c r="ACN153" s="219"/>
      <c r="ACO153" s="219"/>
      <c r="ACP153" s="219"/>
      <c r="ACQ153" s="219"/>
      <c r="ACR153" s="219"/>
      <c r="ACS153" s="219"/>
      <c r="ACT153" s="219"/>
      <c r="ACU153" s="219"/>
      <c r="ACV153" s="219"/>
      <c r="ACW153" s="219"/>
      <c r="ACX153" s="219"/>
      <c r="ACY153" s="219"/>
      <c r="ACZ153" s="219"/>
      <c r="ADA153" s="219"/>
      <c r="ADB153" s="219"/>
      <c r="ADC153" s="219"/>
      <c r="ADD153" s="219"/>
      <c r="ADE153" s="219"/>
      <c r="ADF153" s="219"/>
      <c r="ADG153" s="219"/>
      <c r="ADH153" s="219"/>
      <c r="ADI153" s="219"/>
      <c r="ADJ153" s="219"/>
      <c r="ADK153" s="219"/>
      <c r="ADL153" s="219"/>
      <c r="ADM153" s="219"/>
      <c r="ADN153" s="219"/>
      <c r="ADO153" s="219"/>
      <c r="ADP153" s="219"/>
      <c r="ADQ153" s="219"/>
      <c r="ADR153" s="219"/>
      <c r="ADS153" s="219"/>
      <c r="ADT153" s="219"/>
      <c r="ADU153" s="219"/>
      <c r="ADV153" s="219"/>
      <c r="ADW153" s="219"/>
      <c r="ADX153" s="219"/>
      <c r="ADY153" s="219"/>
      <c r="ADZ153" s="219"/>
      <c r="AEA153" s="219"/>
      <c r="AEB153" s="219"/>
      <c r="AEC153" s="219"/>
      <c r="AED153" s="219"/>
      <c r="AEE153" s="219"/>
      <c r="AEF153" s="219"/>
      <c r="AEG153" s="219"/>
      <c r="AEH153" s="219"/>
      <c r="AEI153" s="219"/>
      <c r="AEJ153" s="219"/>
      <c r="AEK153" s="219"/>
      <c r="AEL153" s="219"/>
      <c r="AEM153" s="219"/>
      <c r="AEN153" s="219"/>
      <c r="AEO153" s="219"/>
      <c r="AEP153" s="219"/>
      <c r="AEQ153" s="219"/>
      <c r="AER153" s="219"/>
      <c r="AES153" s="219"/>
      <c r="AET153" s="219"/>
      <c r="AEU153" s="219"/>
      <c r="AEV153" s="219"/>
      <c r="AEW153" s="219"/>
      <c r="AEX153" s="219"/>
      <c r="AEY153" s="219"/>
      <c r="AEZ153" s="219"/>
      <c r="AFA153" s="219"/>
      <c r="AFB153" s="219"/>
      <c r="AFC153" s="219"/>
      <c r="AFD153" s="219"/>
      <c r="AFE153" s="219"/>
      <c r="AFF153" s="219"/>
      <c r="AFG153" s="219"/>
      <c r="AFH153" s="219"/>
      <c r="AFI153" s="219"/>
      <c r="AFJ153" s="219"/>
      <c r="AFK153" s="219"/>
      <c r="AFL153" s="219"/>
      <c r="AFM153" s="219"/>
      <c r="AFN153" s="219"/>
      <c r="AFO153" s="219"/>
      <c r="AFP153" s="219"/>
      <c r="AFQ153" s="219"/>
      <c r="AFR153" s="219"/>
      <c r="AFS153" s="219"/>
      <c r="AFT153" s="219"/>
      <c r="AFU153" s="219"/>
      <c r="AFV153" s="219"/>
      <c r="AFW153" s="219"/>
      <c r="AFX153" s="219"/>
      <c r="AFY153" s="219"/>
      <c r="AFZ153" s="219"/>
      <c r="AGA153" s="219"/>
      <c r="AGB153" s="219"/>
      <c r="AGC153" s="219"/>
      <c r="AGD153" s="219"/>
      <c r="AGE153" s="219"/>
      <c r="AGF153" s="219"/>
      <c r="AGG153" s="219"/>
      <c r="AGH153" s="219"/>
      <c r="AGI153" s="219"/>
      <c r="AGJ153" s="219"/>
      <c r="AGK153" s="219"/>
      <c r="AGL153" s="219"/>
      <c r="AGM153" s="219"/>
      <c r="AGN153" s="219"/>
      <c r="AGO153" s="219"/>
      <c r="AGP153" s="219"/>
      <c r="AGQ153" s="219"/>
      <c r="AGR153" s="219"/>
      <c r="AGS153" s="219"/>
      <c r="AGT153" s="219"/>
      <c r="AGU153" s="219"/>
      <c r="AGV153" s="219"/>
      <c r="AGW153" s="219"/>
      <c r="AGX153" s="219"/>
      <c r="AGY153" s="219"/>
      <c r="AGZ153" s="219"/>
      <c r="AHA153" s="219"/>
      <c r="AHB153" s="219"/>
      <c r="AHC153" s="219"/>
      <c r="AHD153" s="219"/>
      <c r="AHE153" s="219"/>
      <c r="AHF153" s="219"/>
      <c r="AHG153" s="219"/>
      <c r="AHH153" s="219"/>
      <c r="AHI153" s="219"/>
      <c r="AHJ153" s="219"/>
      <c r="AHK153" s="219"/>
      <c r="AHL153" s="219"/>
      <c r="AHM153" s="219"/>
      <c r="AHN153" s="219"/>
      <c r="AHO153" s="219"/>
      <c r="AHP153" s="219"/>
      <c r="AHQ153" s="219"/>
      <c r="AHR153" s="219"/>
      <c r="AHS153" s="219"/>
      <c r="AHT153" s="219"/>
      <c r="AHU153" s="219"/>
      <c r="AHV153" s="219"/>
      <c r="AHW153" s="219"/>
      <c r="AHX153" s="219"/>
      <c r="AHY153" s="219"/>
      <c r="AHZ153" s="219"/>
      <c r="AIA153" s="219"/>
      <c r="AIB153" s="219"/>
      <c r="AIC153" s="219"/>
      <c r="AID153" s="219"/>
      <c r="AIE153" s="219"/>
      <c r="AIF153" s="219"/>
      <c r="AIG153" s="219"/>
      <c r="AIH153" s="219"/>
      <c r="AII153" s="219"/>
      <c r="AIJ153" s="219"/>
      <c r="AIK153" s="219"/>
      <c r="AIL153" s="219"/>
      <c r="AIM153" s="219"/>
      <c r="AIN153" s="219"/>
      <c r="AIO153" s="219"/>
      <c r="AIP153" s="219"/>
      <c r="AIQ153" s="219"/>
      <c r="AIR153" s="219"/>
      <c r="AIS153" s="219"/>
      <c r="AIT153" s="219"/>
      <c r="AIU153" s="219"/>
      <c r="AIV153" s="219"/>
      <c r="AIW153" s="219"/>
      <c r="AIX153" s="219"/>
      <c r="AIY153" s="219"/>
      <c r="AIZ153" s="219"/>
      <c r="AJA153" s="219"/>
      <c r="AJB153" s="219"/>
      <c r="AJC153" s="219"/>
      <c r="AJD153" s="219"/>
      <c r="AJE153" s="219"/>
      <c r="AJF153" s="219"/>
      <c r="AJG153" s="219"/>
      <c r="AJH153" s="219"/>
      <c r="AJI153" s="219"/>
      <c r="AJJ153" s="219"/>
      <c r="AJK153" s="219"/>
      <c r="AJL153" s="219"/>
      <c r="AJM153" s="219"/>
      <c r="AJN153" s="219"/>
      <c r="AJO153" s="219"/>
      <c r="AJP153" s="219"/>
      <c r="AJQ153" s="219"/>
      <c r="AJR153" s="219"/>
      <c r="AJS153" s="219"/>
      <c r="AJT153" s="219"/>
      <c r="AJU153" s="219"/>
      <c r="AJV153" s="219"/>
      <c r="AJW153" s="219"/>
      <c r="AJX153" s="219"/>
      <c r="AJY153" s="219"/>
      <c r="AJZ153" s="219"/>
      <c r="AKA153" s="219"/>
      <c r="AKB153" s="219"/>
      <c r="AKC153" s="219"/>
      <c r="AKD153" s="219"/>
      <c r="AKE153" s="219"/>
      <c r="AKF153" s="219"/>
      <c r="AKG153" s="219"/>
      <c r="AKH153" s="219"/>
      <c r="AKI153" s="219"/>
      <c r="AKJ153" s="219"/>
      <c r="AKK153" s="219"/>
      <c r="AKL153" s="219"/>
      <c r="AKM153" s="219"/>
      <c r="AKN153" s="219"/>
      <c r="AKO153" s="219"/>
      <c r="AKP153" s="219"/>
      <c r="AKQ153" s="219"/>
      <c r="AKR153" s="219"/>
      <c r="AKS153" s="219"/>
      <c r="AKT153" s="219"/>
      <c r="AKU153" s="219"/>
      <c r="AKV153" s="219"/>
      <c r="AKW153" s="219"/>
      <c r="AKX153" s="219"/>
      <c r="AKY153" s="219"/>
      <c r="AKZ153" s="219"/>
      <c r="ALA153" s="219"/>
      <c r="ALB153" s="219"/>
      <c r="ALC153" s="219"/>
      <c r="ALD153" s="219"/>
      <c r="ALE153" s="219"/>
      <c r="ALF153" s="219"/>
      <c r="ALG153" s="219"/>
      <c r="ALH153" s="219"/>
      <c r="ALI153" s="219"/>
      <c r="ALJ153" s="219"/>
      <c r="ALK153" s="219"/>
      <c r="ALL153" s="219"/>
      <c r="ALM153" s="219"/>
      <c r="ALN153" s="219"/>
      <c r="ALO153" s="219"/>
      <c r="ALP153" s="219"/>
      <c r="ALQ153" s="219"/>
      <c r="ALR153" s="219"/>
      <c r="ALS153" s="219"/>
      <c r="ALT153" s="219"/>
      <c r="ALU153" s="219"/>
      <c r="ALV153" s="134"/>
      <c r="ALW153" s="134"/>
      <c r="ALX153" s="134"/>
    </row>
    <row r="154" spans="1:1012" s="137" customFormat="1">
      <c r="A154" s="220"/>
      <c r="B154" s="221"/>
      <c r="C154" s="222"/>
      <c r="D154" s="223"/>
      <c r="E154" s="224"/>
      <c r="F154" s="224"/>
      <c r="G154" s="224"/>
      <c r="H154" s="224"/>
      <c r="I154" s="217"/>
      <c r="J154" s="218"/>
      <c r="K154" s="218"/>
      <c r="L154" s="218"/>
      <c r="M154" s="218"/>
      <c r="N154" s="218"/>
      <c r="O154" s="218"/>
      <c r="P154" s="218"/>
      <c r="Q154" s="218"/>
      <c r="R154" s="218"/>
      <c r="S154" s="218"/>
      <c r="T154" s="218"/>
      <c r="U154" s="218"/>
      <c r="V154" s="218"/>
      <c r="W154" s="218"/>
      <c r="X154" s="218"/>
      <c r="Y154" s="218"/>
      <c r="Z154" s="218"/>
      <c r="AA154" s="218"/>
      <c r="AB154" s="218"/>
      <c r="AC154" s="218"/>
      <c r="AD154" s="218"/>
      <c r="AE154" s="218"/>
      <c r="AF154" s="218"/>
      <c r="AG154" s="218"/>
      <c r="AH154" s="218"/>
      <c r="AI154" s="218"/>
      <c r="AJ154" s="218"/>
      <c r="AK154" s="218"/>
      <c r="AL154" s="218"/>
      <c r="AM154" s="218"/>
      <c r="AN154" s="218"/>
      <c r="AO154" s="218"/>
      <c r="AP154" s="218"/>
      <c r="AQ154" s="218"/>
      <c r="AR154" s="218"/>
      <c r="AS154" s="218"/>
      <c r="AT154" s="218"/>
      <c r="AU154" s="218"/>
      <c r="AV154" s="218"/>
      <c r="AW154" s="218"/>
      <c r="AX154" s="218"/>
      <c r="AY154" s="218"/>
      <c r="AZ154" s="218"/>
      <c r="BA154" s="218"/>
      <c r="BB154" s="218"/>
      <c r="BC154" s="218"/>
      <c r="BD154" s="218"/>
      <c r="BE154" s="218"/>
      <c r="BF154" s="218"/>
      <c r="BG154" s="218"/>
      <c r="BH154" s="218"/>
      <c r="BI154" s="218"/>
      <c r="BJ154" s="218"/>
      <c r="BK154" s="218"/>
      <c r="BL154" s="218"/>
      <c r="BM154" s="218"/>
      <c r="BN154" s="218"/>
      <c r="BO154" s="218"/>
      <c r="BP154" s="218"/>
      <c r="BQ154" s="218"/>
      <c r="BR154" s="218"/>
      <c r="BS154" s="218"/>
      <c r="BT154" s="218"/>
      <c r="BU154" s="218"/>
      <c r="BV154" s="218"/>
      <c r="BW154" s="218"/>
      <c r="BX154" s="218"/>
      <c r="BY154" s="218"/>
      <c r="BZ154" s="218"/>
      <c r="CA154" s="218"/>
      <c r="CB154" s="218"/>
      <c r="CC154" s="218"/>
      <c r="CD154" s="218"/>
      <c r="CE154" s="218"/>
      <c r="CF154" s="218"/>
      <c r="CG154" s="218"/>
      <c r="CH154" s="218"/>
      <c r="CI154" s="218"/>
      <c r="CJ154" s="218"/>
      <c r="CK154" s="218"/>
      <c r="CL154" s="218"/>
      <c r="CM154" s="218"/>
      <c r="CN154" s="218"/>
      <c r="CO154" s="218"/>
      <c r="CP154" s="218"/>
      <c r="CQ154" s="218"/>
      <c r="CR154" s="218"/>
      <c r="CS154" s="218"/>
      <c r="CT154" s="218"/>
      <c r="CU154" s="218"/>
      <c r="CV154" s="218"/>
      <c r="CW154" s="218"/>
      <c r="CX154" s="218"/>
      <c r="CY154" s="218"/>
      <c r="CZ154" s="218"/>
      <c r="DA154" s="218"/>
      <c r="DB154" s="218"/>
      <c r="DC154" s="218"/>
      <c r="DD154" s="218"/>
      <c r="DE154" s="218"/>
      <c r="DF154" s="218"/>
      <c r="DG154" s="218"/>
      <c r="DH154" s="218"/>
      <c r="DI154" s="218"/>
      <c r="DJ154" s="218"/>
      <c r="DK154" s="218"/>
      <c r="DL154" s="218"/>
      <c r="DM154" s="218"/>
      <c r="DN154" s="218"/>
      <c r="DO154" s="218"/>
      <c r="DP154" s="218"/>
      <c r="DQ154" s="218"/>
      <c r="DR154" s="218"/>
      <c r="DS154" s="218"/>
      <c r="DT154" s="218"/>
      <c r="DU154" s="218"/>
      <c r="DV154" s="218"/>
      <c r="DW154" s="218"/>
      <c r="DX154" s="218"/>
      <c r="DY154" s="218"/>
      <c r="DZ154" s="218"/>
      <c r="EA154" s="218"/>
      <c r="EB154" s="218"/>
      <c r="EC154" s="218"/>
      <c r="ED154" s="218"/>
      <c r="EE154" s="218"/>
      <c r="EF154" s="218"/>
      <c r="EG154" s="218"/>
      <c r="EH154" s="218"/>
      <c r="EI154" s="218"/>
      <c r="EJ154" s="218"/>
      <c r="EK154" s="218"/>
      <c r="EL154" s="218"/>
      <c r="EM154" s="218"/>
      <c r="EN154" s="218"/>
      <c r="EO154" s="218"/>
      <c r="EP154" s="218"/>
      <c r="EQ154" s="218"/>
      <c r="ER154" s="218"/>
      <c r="ES154" s="218"/>
      <c r="ET154" s="218"/>
      <c r="EU154" s="218"/>
      <c r="EV154" s="218"/>
      <c r="EW154" s="218"/>
      <c r="EX154" s="218"/>
      <c r="EY154" s="218"/>
      <c r="EZ154" s="218"/>
      <c r="FA154" s="218"/>
      <c r="FB154" s="218"/>
      <c r="FC154" s="218"/>
      <c r="FD154" s="218"/>
      <c r="FE154" s="218"/>
      <c r="FF154" s="218"/>
      <c r="FG154" s="218"/>
      <c r="FH154" s="218"/>
      <c r="FI154" s="218"/>
      <c r="FJ154" s="218"/>
      <c r="FK154" s="218"/>
      <c r="FL154" s="218"/>
      <c r="FM154" s="218"/>
      <c r="FN154" s="218"/>
      <c r="FO154" s="218"/>
      <c r="FP154" s="218"/>
      <c r="FQ154" s="218"/>
      <c r="FR154" s="218"/>
      <c r="FS154" s="218"/>
      <c r="FT154" s="218"/>
      <c r="FU154" s="218"/>
      <c r="FV154" s="218"/>
      <c r="FW154" s="218"/>
      <c r="FX154" s="218"/>
      <c r="FY154" s="218"/>
      <c r="FZ154" s="218"/>
      <c r="GA154" s="218"/>
      <c r="GB154" s="218"/>
      <c r="GC154" s="218"/>
      <c r="GD154" s="218"/>
      <c r="GE154" s="218"/>
      <c r="GF154" s="218"/>
      <c r="GG154" s="218"/>
      <c r="GH154" s="218"/>
      <c r="GI154" s="218"/>
      <c r="GJ154" s="218"/>
      <c r="GK154" s="218"/>
      <c r="GL154" s="218"/>
      <c r="GM154" s="218"/>
      <c r="GN154" s="218"/>
      <c r="GO154" s="218"/>
      <c r="GP154" s="218"/>
      <c r="GQ154" s="218"/>
      <c r="GR154" s="218"/>
      <c r="GS154" s="218"/>
      <c r="GT154" s="218"/>
      <c r="GU154" s="218"/>
      <c r="GV154" s="218"/>
      <c r="GW154" s="218"/>
      <c r="GX154" s="218"/>
      <c r="GY154" s="218"/>
      <c r="GZ154" s="218"/>
      <c r="HA154" s="218"/>
      <c r="HB154" s="218"/>
      <c r="HC154" s="218"/>
      <c r="HD154" s="218"/>
      <c r="HE154" s="218"/>
      <c r="HF154" s="218"/>
      <c r="HG154" s="218"/>
      <c r="HH154" s="218"/>
      <c r="HI154" s="218"/>
      <c r="HJ154" s="218"/>
      <c r="HK154" s="218"/>
      <c r="HL154" s="218"/>
      <c r="HM154" s="218"/>
      <c r="HN154" s="218"/>
      <c r="HO154" s="218"/>
      <c r="HP154" s="218"/>
      <c r="HQ154" s="218"/>
      <c r="HR154" s="218"/>
      <c r="HS154" s="218"/>
      <c r="HT154" s="218"/>
      <c r="HU154" s="218"/>
      <c r="HV154" s="218"/>
      <c r="HW154" s="218"/>
      <c r="HX154" s="218"/>
      <c r="HY154" s="218"/>
      <c r="HZ154" s="218"/>
      <c r="IA154" s="218"/>
      <c r="IB154" s="218"/>
      <c r="IC154" s="218"/>
      <c r="ID154" s="218"/>
      <c r="IE154" s="218"/>
      <c r="IF154" s="218"/>
      <c r="IG154" s="218"/>
      <c r="IH154" s="219"/>
      <c r="II154" s="219"/>
      <c r="IJ154" s="219"/>
      <c r="IK154" s="219"/>
      <c r="IL154" s="219"/>
      <c r="IM154" s="219"/>
      <c r="IN154" s="219"/>
      <c r="IO154" s="219"/>
      <c r="IP154" s="219"/>
      <c r="IQ154" s="219"/>
      <c r="IR154" s="219"/>
      <c r="IS154" s="219"/>
      <c r="IT154" s="219"/>
      <c r="IU154" s="219"/>
      <c r="IV154" s="219"/>
      <c r="IW154" s="219"/>
      <c r="IX154" s="219"/>
      <c r="IY154" s="219"/>
      <c r="IZ154" s="219"/>
      <c r="JA154" s="219"/>
      <c r="JB154" s="219"/>
      <c r="JC154" s="219"/>
      <c r="JD154" s="219"/>
      <c r="JE154" s="219"/>
      <c r="JF154" s="219"/>
      <c r="JG154" s="219"/>
      <c r="JH154" s="219"/>
      <c r="JI154" s="219"/>
      <c r="JJ154" s="219"/>
      <c r="JK154" s="219"/>
      <c r="JL154" s="219"/>
      <c r="JM154" s="219"/>
      <c r="JN154" s="219"/>
      <c r="JO154" s="219"/>
      <c r="JP154" s="219"/>
      <c r="JQ154" s="219"/>
      <c r="JR154" s="219"/>
      <c r="JS154" s="219"/>
      <c r="JT154" s="219"/>
      <c r="JU154" s="219"/>
      <c r="JV154" s="219"/>
      <c r="JW154" s="219"/>
      <c r="JX154" s="219"/>
      <c r="JY154" s="219"/>
      <c r="JZ154" s="219"/>
      <c r="KA154" s="219"/>
      <c r="KB154" s="219"/>
      <c r="KC154" s="219"/>
      <c r="KD154" s="219"/>
      <c r="KE154" s="219"/>
      <c r="KF154" s="219"/>
      <c r="KG154" s="219"/>
      <c r="KH154" s="219"/>
      <c r="KI154" s="219"/>
      <c r="KJ154" s="219"/>
      <c r="KK154" s="219"/>
      <c r="KL154" s="219"/>
      <c r="KM154" s="219"/>
      <c r="KN154" s="219"/>
      <c r="KO154" s="219"/>
      <c r="KP154" s="219"/>
      <c r="KQ154" s="219"/>
      <c r="KR154" s="219"/>
      <c r="KS154" s="219"/>
      <c r="KT154" s="219"/>
      <c r="KU154" s="219"/>
      <c r="KV154" s="219"/>
      <c r="KW154" s="219"/>
      <c r="KX154" s="219"/>
      <c r="KY154" s="219"/>
      <c r="KZ154" s="219"/>
      <c r="LA154" s="219"/>
      <c r="LB154" s="219"/>
      <c r="LC154" s="219"/>
      <c r="LD154" s="219"/>
      <c r="LE154" s="219"/>
      <c r="LF154" s="219"/>
      <c r="LG154" s="219"/>
      <c r="LH154" s="219"/>
      <c r="LI154" s="219"/>
      <c r="LJ154" s="219"/>
      <c r="LK154" s="219"/>
      <c r="LL154" s="219"/>
      <c r="LM154" s="219"/>
      <c r="LN154" s="219"/>
      <c r="LO154" s="219"/>
      <c r="LP154" s="219"/>
      <c r="LQ154" s="219"/>
      <c r="LR154" s="219"/>
      <c r="LS154" s="219"/>
      <c r="LT154" s="219"/>
      <c r="LU154" s="219"/>
      <c r="LV154" s="219"/>
      <c r="LW154" s="219"/>
      <c r="LX154" s="219"/>
      <c r="LY154" s="219"/>
      <c r="LZ154" s="219"/>
      <c r="MA154" s="219"/>
      <c r="MB154" s="219"/>
      <c r="MC154" s="219"/>
      <c r="MD154" s="219"/>
      <c r="ME154" s="219"/>
      <c r="MF154" s="219"/>
      <c r="MG154" s="219"/>
      <c r="MH154" s="219"/>
      <c r="MI154" s="219"/>
      <c r="MJ154" s="219"/>
      <c r="MK154" s="219"/>
      <c r="ML154" s="219"/>
      <c r="MM154" s="219"/>
      <c r="MN154" s="219"/>
      <c r="MO154" s="219"/>
      <c r="MP154" s="219"/>
      <c r="MQ154" s="219"/>
      <c r="MR154" s="219"/>
      <c r="MS154" s="219"/>
      <c r="MT154" s="219"/>
      <c r="MU154" s="219"/>
      <c r="MV154" s="219"/>
      <c r="MW154" s="219"/>
      <c r="MX154" s="219"/>
      <c r="MY154" s="219"/>
      <c r="MZ154" s="219"/>
      <c r="NA154" s="219"/>
      <c r="NB154" s="219"/>
      <c r="NC154" s="219"/>
      <c r="ND154" s="219"/>
      <c r="NE154" s="219"/>
      <c r="NF154" s="219"/>
      <c r="NG154" s="219"/>
      <c r="NH154" s="219"/>
      <c r="NI154" s="219"/>
      <c r="NJ154" s="219"/>
      <c r="NK154" s="219"/>
      <c r="NL154" s="219"/>
      <c r="NM154" s="219"/>
      <c r="NN154" s="219"/>
      <c r="NO154" s="219"/>
      <c r="NP154" s="219"/>
      <c r="NQ154" s="219"/>
      <c r="NR154" s="219"/>
      <c r="NS154" s="219"/>
      <c r="NT154" s="219"/>
      <c r="NU154" s="219"/>
      <c r="NV154" s="219"/>
      <c r="NW154" s="219"/>
      <c r="NX154" s="219"/>
      <c r="NY154" s="219"/>
      <c r="NZ154" s="219"/>
      <c r="OA154" s="219"/>
      <c r="OB154" s="219"/>
      <c r="OC154" s="219"/>
      <c r="OD154" s="219"/>
      <c r="OE154" s="219"/>
      <c r="OF154" s="219"/>
      <c r="OG154" s="219"/>
      <c r="OH154" s="219"/>
      <c r="OI154" s="219"/>
      <c r="OJ154" s="219"/>
      <c r="OK154" s="219"/>
      <c r="OL154" s="219"/>
      <c r="OM154" s="219"/>
      <c r="ON154" s="219"/>
      <c r="OO154" s="219"/>
      <c r="OP154" s="219"/>
      <c r="OQ154" s="219"/>
      <c r="OR154" s="219"/>
      <c r="OS154" s="219"/>
      <c r="OT154" s="219"/>
      <c r="OU154" s="219"/>
      <c r="OV154" s="219"/>
      <c r="OW154" s="219"/>
      <c r="OX154" s="219"/>
      <c r="OY154" s="219"/>
      <c r="OZ154" s="219"/>
      <c r="PA154" s="219"/>
      <c r="PB154" s="219"/>
      <c r="PC154" s="219"/>
      <c r="PD154" s="219"/>
      <c r="PE154" s="219"/>
      <c r="PF154" s="219"/>
      <c r="PG154" s="219"/>
      <c r="PH154" s="219"/>
      <c r="PI154" s="219"/>
      <c r="PJ154" s="219"/>
      <c r="PK154" s="219"/>
      <c r="PL154" s="219"/>
      <c r="PM154" s="219"/>
      <c r="PN154" s="219"/>
      <c r="PO154" s="219"/>
      <c r="PP154" s="219"/>
      <c r="PQ154" s="219"/>
      <c r="PR154" s="219"/>
      <c r="PS154" s="219"/>
      <c r="PT154" s="219"/>
      <c r="PU154" s="219"/>
      <c r="PV154" s="219"/>
      <c r="PW154" s="219"/>
      <c r="PX154" s="219"/>
      <c r="PY154" s="219"/>
      <c r="PZ154" s="219"/>
      <c r="QA154" s="219"/>
      <c r="QB154" s="219"/>
      <c r="QC154" s="219"/>
      <c r="QD154" s="219"/>
      <c r="QE154" s="219"/>
      <c r="QF154" s="219"/>
      <c r="QG154" s="219"/>
      <c r="QH154" s="219"/>
      <c r="QI154" s="219"/>
      <c r="QJ154" s="219"/>
      <c r="QK154" s="219"/>
      <c r="QL154" s="219"/>
      <c r="QM154" s="219"/>
      <c r="QN154" s="219"/>
      <c r="QO154" s="219"/>
      <c r="QP154" s="219"/>
      <c r="QQ154" s="219"/>
      <c r="QR154" s="219"/>
      <c r="QS154" s="219"/>
      <c r="QT154" s="219"/>
      <c r="QU154" s="219"/>
      <c r="QV154" s="219"/>
      <c r="QW154" s="219"/>
      <c r="QX154" s="219"/>
      <c r="QY154" s="219"/>
      <c r="QZ154" s="219"/>
      <c r="RA154" s="219"/>
      <c r="RB154" s="219"/>
      <c r="RC154" s="219"/>
      <c r="RD154" s="219"/>
      <c r="RE154" s="219"/>
      <c r="RF154" s="219"/>
      <c r="RG154" s="219"/>
      <c r="RH154" s="219"/>
      <c r="RI154" s="219"/>
      <c r="RJ154" s="219"/>
      <c r="RK154" s="219"/>
      <c r="RL154" s="219"/>
      <c r="RM154" s="219"/>
      <c r="RN154" s="219"/>
      <c r="RO154" s="219"/>
      <c r="RP154" s="219"/>
      <c r="RQ154" s="219"/>
      <c r="RR154" s="219"/>
      <c r="RS154" s="219"/>
      <c r="RT154" s="219"/>
      <c r="RU154" s="219"/>
      <c r="RV154" s="219"/>
      <c r="RW154" s="219"/>
      <c r="RX154" s="219"/>
      <c r="RY154" s="219"/>
      <c r="RZ154" s="219"/>
      <c r="SA154" s="219"/>
      <c r="SB154" s="219"/>
      <c r="SC154" s="219"/>
      <c r="SD154" s="219"/>
      <c r="SE154" s="219"/>
      <c r="SF154" s="219"/>
      <c r="SG154" s="219"/>
      <c r="SH154" s="219"/>
      <c r="SI154" s="219"/>
      <c r="SJ154" s="219"/>
      <c r="SK154" s="219"/>
      <c r="SL154" s="219"/>
      <c r="SM154" s="219"/>
      <c r="SN154" s="219"/>
      <c r="SO154" s="219"/>
      <c r="SP154" s="219"/>
      <c r="SQ154" s="219"/>
      <c r="SR154" s="219"/>
      <c r="SS154" s="219"/>
      <c r="ST154" s="219"/>
      <c r="SU154" s="219"/>
      <c r="SV154" s="219"/>
      <c r="SW154" s="219"/>
      <c r="SX154" s="219"/>
      <c r="SY154" s="219"/>
      <c r="SZ154" s="219"/>
      <c r="TA154" s="219"/>
      <c r="TB154" s="219"/>
      <c r="TC154" s="219"/>
      <c r="TD154" s="219"/>
      <c r="TE154" s="219"/>
      <c r="TF154" s="219"/>
      <c r="TG154" s="219"/>
      <c r="TH154" s="219"/>
      <c r="TI154" s="219"/>
      <c r="TJ154" s="219"/>
      <c r="TK154" s="219"/>
      <c r="TL154" s="219"/>
      <c r="TM154" s="219"/>
      <c r="TN154" s="219"/>
      <c r="TO154" s="219"/>
      <c r="TP154" s="219"/>
      <c r="TQ154" s="219"/>
      <c r="TR154" s="219"/>
      <c r="TS154" s="219"/>
      <c r="TT154" s="219"/>
      <c r="TU154" s="219"/>
      <c r="TV154" s="219"/>
      <c r="TW154" s="219"/>
      <c r="TX154" s="219"/>
      <c r="TY154" s="219"/>
      <c r="TZ154" s="219"/>
      <c r="UA154" s="219"/>
      <c r="UB154" s="219"/>
      <c r="UC154" s="219"/>
      <c r="UD154" s="219"/>
      <c r="UE154" s="219"/>
      <c r="UF154" s="219"/>
      <c r="UG154" s="219"/>
      <c r="UH154" s="219"/>
      <c r="UI154" s="219"/>
      <c r="UJ154" s="219"/>
      <c r="UK154" s="219"/>
      <c r="UL154" s="219"/>
      <c r="UM154" s="219"/>
      <c r="UN154" s="219"/>
      <c r="UO154" s="219"/>
      <c r="UP154" s="219"/>
      <c r="UQ154" s="219"/>
      <c r="UR154" s="219"/>
      <c r="US154" s="219"/>
      <c r="UT154" s="219"/>
      <c r="UU154" s="219"/>
      <c r="UV154" s="219"/>
      <c r="UW154" s="219"/>
      <c r="UX154" s="219"/>
      <c r="UY154" s="219"/>
      <c r="UZ154" s="219"/>
      <c r="VA154" s="219"/>
      <c r="VB154" s="219"/>
      <c r="VC154" s="219"/>
      <c r="VD154" s="219"/>
      <c r="VE154" s="219"/>
      <c r="VF154" s="219"/>
      <c r="VG154" s="219"/>
      <c r="VH154" s="219"/>
      <c r="VI154" s="219"/>
      <c r="VJ154" s="219"/>
      <c r="VK154" s="219"/>
      <c r="VL154" s="219"/>
      <c r="VM154" s="219"/>
      <c r="VN154" s="219"/>
      <c r="VO154" s="219"/>
      <c r="VP154" s="219"/>
      <c r="VQ154" s="219"/>
      <c r="VR154" s="219"/>
      <c r="VS154" s="219"/>
      <c r="VT154" s="219"/>
      <c r="VU154" s="219"/>
      <c r="VV154" s="219"/>
      <c r="VW154" s="219"/>
      <c r="VX154" s="219"/>
      <c r="VY154" s="219"/>
      <c r="VZ154" s="219"/>
      <c r="WA154" s="219"/>
      <c r="WB154" s="219"/>
      <c r="WC154" s="219"/>
      <c r="WD154" s="219"/>
      <c r="WE154" s="219"/>
      <c r="WF154" s="219"/>
      <c r="WG154" s="219"/>
      <c r="WH154" s="219"/>
      <c r="WI154" s="219"/>
      <c r="WJ154" s="219"/>
      <c r="WK154" s="219"/>
      <c r="WL154" s="219"/>
      <c r="WM154" s="219"/>
      <c r="WN154" s="219"/>
      <c r="WO154" s="219"/>
      <c r="WP154" s="219"/>
      <c r="WQ154" s="219"/>
      <c r="WR154" s="219"/>
      <c r="WS154" s="219"/>
      <c r="WT154" s="219"/>
      <c r="WU154" s="219"/>
      <c r="WV154" s="219"/>
      <c r="WW154" s="219"/>
      <c r="WX154" s="219"/>
      <c r="WY154" s="219"/>
      <c r="WZ154" s="219"/>
      <c r="XA154" s="219"/>
      <c r="XB154" s="219"/>
      <c r="XC154" s="219"/>
      <c r="XD154" s="219"/>
      <c r="XE154" s="219"/>
      <c r="XF154" s="219"/>
      <c r="XG154" s="219"/>
      <c r="XH154" s="219"/>
      <c r="XI154" s="219"/>
      <c r="XJ154" s="219"/>
      <c r="XK154" s="219"/>
      <c r="XL154" s="219"/>
      <c r="XM154" s="219"/>
      <c r="XN154" s="219"/>
      <c r="XO154" s="219"/>
      <c r="XP154" s="219"/>
      <c r="XQ154" s="219"/>
      <c r="XR154" s="219"/>
      <c r="XS154" s="219"/>
      <c r="XT154" s="219"/>
      <c r="XU154" s="219"/>
      <c r="XV154" s="219"/>
      <c r="XW154" s="219"/>
      <c r="XX154" s="219"/>
      <c r="XY154" s="219"/>
      <c r="XZ154" s="219"/>
      <c r="YA154" s="219"/>
      <c r="YB154" s="219"/>
      <c r="YC154" s="219"/>
      <c r="YD154" s="219"/>
      <c r="YE154" s="219"/>
      <c r="YF154" s="219"/>
      <c r="YG154" s="219"/>
      <c r="YH154" s="219"/>
      <c r="YI154" s="219"/>
      <c r="YJ154" s="219"/>
      <c r="YK154" s="219"/>
      <c r="YL154" s="219"/>
      <c r="YM154" s="219"/>
      <c r="YN154" s="219"/>
      <c r="YO154" s="219"/>
      <c r="YP154" s="219"/>
      <c r="YQ154" s="219"/>
      <c r="YR154" s="219"/>
      <c r="YS154" s="219"/>
      <c r="YT154" s="219"/>
      <c r="YU154" s="219"/>
      <c r="YV154" s="219"/>
      <c r="YW154" s="219"/>
      <c r="YX154" s="219"/>
      <c r="YY154" s="219"/>
      <c r="YZ154" s="219"/>
      <c r="ZA154" s="219"/>
      <c r="ZB154" s="219"/>
      <c r="ZC154" s="219"/>
      <c r="ZD154" s="219"/>
      <c r="ZE154" s="219"/>
      <c r="ZF154" s="219"/>
      <c r="ZG154" s="219"/>
      <c r="ZH154" s="219"/>
      <c r="ZI154" s="219"/>
      <c r="ZJ154" s="219"/>
      <c r="ZK154" s="219"/>
      <c r="ZL154" s="219"/>
      <c r="ZM154" s="219"/>
      <c r="ZN154" s="219"/>
      <c r="ZO154" s="219"/>
      <c r="ZP154" s="219"/>
      <c r="ZQ154" s="219"/>
      <c r="ZR154" s="219"/>
      <c r="ZS154" s="219"/>
      <c r="ZT154" s="219"/>
      <c r="ZU154" s="219"/>
      <c r="ZV154" s="219"/>
      <c r="ZW154" s="219"/>
      <c r="ZX154" s="219"/>
      <c r="ZY154" s="219"/>
      <c r="ZZ154" s="219"/>
      <c r="AAA154" s="219"/>
      <c r="AAB154" s="219"/>
      <c r="AAC154" s="219"/>
      <c r="AAD154" s="219"/>
      <c r="AAE154" s="219"/>
      <c r="AAF154" s="219"/>
      <c r="AAG154" s="219"/>
      <c r="AAH154" s="219"/>
      <c r="AAI154" s="219"/>
      <c r="AAJ154" s="219"/>
      <c r="AAK154" s="219"/>
      <c r="AAL154" s="219"/>
      <c r="AAM154" s="219"/>
      <c r="AAN154" s="219"/>
      <c r="AAO154" s="219"/>
      <c r="AAP154" s="219"/>
      <c r="AAQ154" s="219"/>
      <c r="AAR154" s="219"/>
      <c r="AAS154" s="219"/>
      <c r="AAT154" s="219"/>
      <c r="AAU154" s="219"/>
      <c r="AAV154" s="219"/>
      <c r="AAW154" s="219"/>
      <c r="AAX154" s="219"/>
      <c r="AAY154" s="219"/>
      <c r="AAZ154" s="219"/>
      <c r="ABA154" s="219"/>
      <c r="ABB154" s="219"/>
      <c r="ABC154" s="219"/>
      <c r="ABD154" s="219"/>
      <c r="ABE154" s="219"/>
      <c r="ABF154" s="219"/>
      <c r="ABG154" s="219"/>
      <c r="ABH154" s="219"/>
      <c r="ABI154" s="219"/>
      <c r="ABJ154" s="219"/>
      <c r="ABK154" s="219"/>
      <c r="ABL154" s="219"/>
      <c r="ABM154" s="219"/>
      <c r="ABN154" s="219"/>
      <c r="ABO154" s="219"/>
      <c r="ABP154" s="219"/>
      <c r="ABQ154" s="219"/>
      <c r="ABR154" s="219"/>
      <c r="ABS154" s="219"/>
      <c r="ABT154" s="219"/>
      <c r="ABU154" s="219"/>
      <c r="ABV154" s="219"/>
      <c r="ABW154" s="219"/>
      <c r="ABX154" s="219"/>
      <c r="ABY154" s="219"/>
      <c r="ABZ154" s="219"/>
      <c r="ACA154" s="219"/>
      <c r="ACB154" s="219"/>
      <c r="ACC154" s="219"/>
      <c r="ACD154" s="219"/>
      <c r="ACE154" s="219"/>
      <c r="ACF154" s="219"/>
      <c r="ACG154" s="219"/>
      <c r="ACH154" s="219"/>
      <c r="ACI154" s="219"/>
      <c r="ACJ154" s="219"/>
      <c r="ACK154" s="219"/>
      <c r="ACL154" s="219"/>
      <c r="ACM154" s="219"/>
      <c r="ACN154" s="219"/>
      <c r="ACO154" s="219"/>
      <c r="ACP154" s="219"/>
      <c r="ACQ154" s="219"/>
      <c r="ACR154" s="219"/>
      <c r="ACS154" s="219"/>
      <c r="ACT154" s="219"/>
      <c r="ACU154" s="219"/>
      <c r="ACV154" s="219"/>
      <c r="ACW154" s="219"/>
      <c r="ACX154" s="219"/>
      <c r="ACY154" s="219"/>
      <c r="ACZ154" s="219"/>
      <c r="ADA154" s="219"/>
      <c r="ADB154" s="219"/>
      <c r="ADC154" s="219"/>
      <c r="ADD154" s="219"/>
      <c r="ADE154" s="219"/>
      <c r="ADF154" s="219"/>
      <c r="ADG154" s="219"/>
      <c r="ADH154" s="219"/>
      <c r="ADI154" s="219"/>
      <c r="ADJ154" s="219"/>
      <c r="ADK154" s="219"/>
      <c r="ADL154" s="219"/>
      <c r="ADM154" s="219"/>
      <c r="ADN154" s="219"/>
      <c r="ADO154" s="219"/>
      <c r="ADP154" s="219"/>
      <c r="ADQ154" s="219"/>
      <c r="ADR154" s="219"/>
      <c r="ADS154" s="219"/>
      <c r="ADT154" s="219"/>
      <c r="ADU154" s="219"/>
      <c r="ADV154" s="219"/>
      <c r="ADW154" s="219"/>
      <c r="ADX154" s="219"/>
      <c r="ADY154" s="219"/>
      <c r="ADZ154" s="219"/>
      <c r="AEA154" s="219"/>
      <c r="AEB154" s="219"/>
      <c r="AEC154" s="219"/>
      <c r="AED154" s="219"/>
      <c r="AEE154" s="219"/>
      <c r="AEF154" s="219"/>
      <c r="AEG154" s="219"/>
      <c r="AEH154" s="219"/>
      <c r="AEI154" s="219"/>
      <c r="AEJ154" s="219"/>
      <c r="AEK154" s="219"/>
      <c r="AEL154" s="219"/>
      <c r="AEM154" s="219"/>
      <c r="AEN154" s="219"/>
      <c r="AEO154" s="219"/>
      <c r="AEP154" s="219"/>
      <c r="AEQ154" s="219"/>
      <c r="AER154" s="219"/>
      <c r="AES154" s="219"/>
      <c r="AET154" s="219"/>
      <c r="AEU154" s="219"/>
      <c r="AEV154" s="219"/>
      <c r="AEW154" s="219"/>
      <c r="AEX154" s="219"/>
      <c r="AEY154" s="219"/>
      <c r="AEZ154" s="219"/>
      <c r="AFA154" s="219"/>
      <c r="AFB154" s="219"/>
      <c r="AFC154" s="219"/>
      <c r="AFD154" s="219"/>
      <c r="AFE154" s="219"/>
      <c r="AFF154" s="219"/>
      <c r="AFG154" s="219"/>
      <c r="AFH154" s="219"/>
      <c r="AFI154" s="219"/>
      <c r="AFJ154" s="219"/>
      <c r="AFK154" s="219"/>
      <c r="AFL154" s="219"/>
      <c r="AFM154" s="219"/>
      <c r="AFN154" s="219"/>
      <c r="AFO154" s="219"/>
      <c r="AFP154" s="219"/>
      <c r="AFQ154" s="219"/>
      <c r="AFR154" s="219"/>
      <c r="AFS154" s="219"/>
      <c r="AFT154" s="219"/>
      <c r="AFU154" s="219"/>
      <c r="AFV154" s="219"/>
      <c r="AFW154" s="219"/>
      <c r="AFX154" s="219"/>
      <c r="AFY154" s="219"/>
      <c r="AFZ154" s="219"/>
      <c r="AGA154" s="219"/>
      <c r="AGB154" s="219"/>
      <c r="AGC154" s="219"/>
      <c r="AGD154" s="219"/>
      <c r="AGE154" s="219"/>
      <c r="AGF154" s="219"/>
      <c r="AGG154" s="219"/>
      <c r="AGH154" s="219"/>
      <c r="AGI154" s="219"/>
      <c r="AGJ154" s="219"/>
      <c r="AGK154" s="219"/>
      <c r="AGL154" s="219"/>
      <c r="AGM154" s="219"/>
      <c r="AGN154" s="219"/>
      <c r="AGO154" s="219"/>
      <c r="AGP154" s="219"/>
      <c r="AGQ154" s="219"/>
      <c r="AGR154" s="219"/>
      <c r="AGS154" s="219"/>
      <c r="AGT154" s="219"/>
      <c r="AGU154" s="219"/>
      <c r="AGV154" s="219"/>
      <c r="AGW154" s="219"/>
      <c r="AGX154" s="219"/>
      <c r="AGY154" s="219"/>
      <c r="AGZ154" s="219"/>
      <c r="AHA154" s="219"/>
      <c r="AHB154" s="219"/>
      <c r="AHC154" s="219"/>
      <c r="AHD154" s="219"/>
      <c r="AHE154" s="219"/>
      <c r="AHF154" s="219"/>
      <c r="AHG154" s="219"/>
      <c r="AHH154" s="219"/>
      <c r="AHI154" s="219"/>
      <c r="AHJ154" s="219"/>
      <c r="AHK154" s="219"/>
      <c r="AHL154" s="219"/>
      <c r="AHM154" s="219"/>
      <c r="AHN154" s="219"/>
      <c r="AHO154" s="219"/>
      <c r="AHP154" s="219"/>
      <c r="AHQ154" s="219"/>
      <c r="AHR154" s="219"/>
      <c r="AHS154" s="219"/>
      <c r="AHT154" s="219"/>
      <c r="AHU154" s="219"/>
      <c r="AHV154" s="219"/>
      <c r="AHW154" s="219"/>
      <c r="AHX154" s="219"/>
      <c r="AHY154" s="219"/>
      <c r="AHZ154" s="219"/>
      <c r="AIA154" s="219"/>
      <c r="AIB154" s="219"/>
      <c r="AIC154" s="219"/>
      <c r="AID154" s="219"/>
      <c r="AIE154" s="219"/>
      <c r="AIF154" s="219"/>
      <c r="AIG154" s="219"/>
      <c r="AIH154" s="219"/>
      <c r="AII154" s="219"/>
      <c r="AIJ154" s="219"/>
      <c r="AIK154" s="219"/>
      <c r="AIL154" s="219"/>
      <c r="AIM154" s="219"/>
      <c r="AIN154" s="219"/>
      <c r="AIO154" s="219"/>
      <c r="AIP154" s="219"/>
      <c r="AIQ154" s="219"/>
      <c r="AIR154" s="219"/>
      <c r="AIS154" s="219"/>
      <c r="AIT154" s="219"/>
      <c r="AIU154" s="219"/>
      <c r="AIV154" s="219"/>
      <c r="AIW154" s="219"/>
      <c r="AIX154" s="219"/>
      <c r="AIY154" s="219"/>
      <c r="AIZ154" s="219"/>
      <c r="AJA154" s="219"/>
      <c r="AJB154" s="219"/>
      <c r="AJC154" s="219"/>
      <c r="AJD154" s="219"/>
      <c r="AJE154" s="219"/>
      <c r="AJF154" s="219"/>
      <c r="AJG154" s="219"/>
      <c r="AJH154" s="219"/>
      <c r="AJI154" s="219"/>
      <c r="AJJ154" s="219"/>
      <c r="AJK154" s="219"/>
      <c r="AJL154" s="219"/>
      <c r="AJM154" s="219"/>
      <c r="AJN154" s="219"/>
      <c r="AJO154" s="219"/>
      <c r="AJP154" s="219"/>
      <c r="AJQ154" s="219"/>
      <c r="AJR154" s="219"/>
      <c r="AJS154" s="219"/>
      <c r="AJT154" s="219"/>
      <c r="AJU154" s="219"/>
      <c r="AJV154" s="219"/>
      <c r="AJW154" s="219"/>
      <c r="AJX154" s="219"/>
      <c r="AJY154" s="219"/>
      <c r="AJZ154" s="219"/>
      <c r="AKA154" s="219"/>
      <c r="AKB154" s="219"/>
      <c r="AKC154" s="219"/>
      <c r="AKD154" s="219"/>
      <c r="AKE154" s="219"/>
      <c r="AKF154" s="219"/>
      <c r="AKG154" s="219"/>
      <c r="AKH154" s="219"/>
      <c r="AKI154" s="219"/>
      <c r="AKJ154" s="219"/>
      <c r="AKK154" s="219"/>
      <c r="AKL154" s="219"/>
      <c r="AKM154" s="219"/>
      <c r="AKN154" s="219"/>
      <c r="AKO154" s="219"/>
      <c r="AKP154" s="219"/>
      <c r="AKQ154" s="219"/>
      <c r="AKR154" s="219"/>
      <c r="AKS154" s="219"/>
      <c r="AKT154" s="219"/>
      <c r="AKU154" s="219"/>
      <c r="AKV154" s="219"/>
      <c r="AKW154" s="219"/>
      <c r="AKX154" s="219"/>
      <c r="AKY154" s="219"/>
      <c r="AKZ154" s="219"/>
      <c r="ALA154" s="219"/>
      <c r="ALB154" s="219"/>
      <c r="ALC154" s="219"/>
      <c r="ALD154" s="219"/>
      <c r="ALE154" s="219"/>
      <c r="ALF154" s="219"/>
      <c r="ALG154" s="219"/>
      <c r="ALH154" s="219"/>
      <c r="ALI154" s="219"/>
      <c r="ALJ154" s="219"/>
      <c r="ALK154" s="219"/>
      <c r="ALL154" s="219"/>
      <c r="ALM154" s="219"/>
      <c r="ALN154" s="219"/>
      <c r="ALO154" s="219"/>
      <c r="ALP154" s="219"/>
      <c r="ALQ154" s="219"/>
      <c r="ALR154" s="219"/>
      <c r="ALS154" s="219"/>
      <c r="ALT154" s="219"/>
      <c r="ALU154" s="219"/>
      <c r="ALV154" s="134"/>
      <c r="ALW154" s="134"/>
      <c r="ALX154" s="134"/>
    </row>
    <row r="155" spans="1:1012" s="137" customFormat="1">
      <c r="A155" s="220"/>
      <c r="B155" s="221"/>
      <c r="C155" s="222"/>
      <c r="D155" s="223"/>
      <c r="E155" s="224"/>
      <c r="F155" s="224"/>
      <c r="G155" s="224"/>
      <c r="H155" s="224"/>
      <c r="I155" s="225"/>
      <c r="J155" s="218"/>
      <c r="K155" s="218"/>
      <c r="L155" s="218"/>
      <c r="M155" s="218"/>
      <c r="N155" s="218"/>
      <c r="O155" s="218"/>
      <c r="P155" s="218"/>
      <c r="Q155" s="218"/>
      <c r="R155" s="218"/>
      <c r="S155" s="218"/>
      <c r="T155" s="218"/>
      <c r="U155" s="218"/>
      <c r="V155" s="218"/>
      <c r="W155" s="218"/>
      <c r="X155" s="218"/>
      <c r="Y155" s="218"/>
      <c r="Z155" s="218"/>
      <c r="AA155" s="218"/>
      <c r="AB155" s="218"/>
      <c r="AC155" s="218"/>
      <c r="AD155" s="218"/>
      <c r="AE155" s="218"/>
      <c r="AF155" s="218"/>
      <c r="AG155" s="218"/>
      <c r="AH155" s="218"/>
      <c r="AI155" s="218"/>
      <c r="AJ155" s="218"/>
      <c r="AK155" s="218"/>
      <c r="AL155" s="218"/>
      <c r="AM155" s="218"/>
      <c r="AN155" s="218"/>
      <c r="AO155" s="218"/>
      <c r="AP155" s="218"/>
      <c r="AQ155" s="218"/>
      <c r="AR155" s="218"/>
      <c r="AS155" s="218"/>
      <c r="AT155" s="218"/>
      <c r="AU155" s="218"/>
      <c r="AV155" s="218"/>
      <c r="AW155" s="218"/>
      <c r="AX155" s="218"/>
      <c r="AY155" s="218"/>
      <c r="AZ155" s="218"/>
      <c r="BA155" s="218"/>
      <c r="BB155" s="218"/>
      <c r="BC155" s="218"/>
      <c r="BD155" s="218"/>
      <c r="BE155" s="218"/>
      <c r="BF155" s="218"/>
      <c r="BG155" s="218"/>
      <c r="BH155" s="218"/>
      <c r="BI155" s="218"/>
      <c r="BJ155" s="218"/>
      <c r="BK155" s="218"/>
      <c r="BL155" s="218"/>
      <c r="BM155" s="218"/>
      <c r="BN155" s="218"/>
      <c r="BO155" s="218"/>
      <c r="BP155" s="218"/>
      <c r="BQ155" s="218"/>
      <c r="BR155" s="218"/>
      <c r="BS155" s="218"/>
      <c r="BT155" s="218"/>
      <c r="BU155" s="218"/>
      <c r="BV155" s="218"/>
      <c r="BW155" s="218"/>
      <c r="BX155" s="218"/>
      <c r="BY155" s="218"/>
      <c r="BZ155" s="218"/>
      <c r="CA155" s="218"/>
      <c r="CB155" s="218"/>
      <c r="CC155" s="218"/>
      <c r="CD155" s="218"/>
      <c r="CE155" s="218"/>
      <c r="CF155" s="218"/>
      <c r="CG155" s="218"/>
      <c r="CH155" s="218"/>
      <c r="CI155" s="218"/>
      <c r="CJ155" s="218"/>
      <c r="CK155" s="218"/>
      <c r="CL155" s="218"/>
      <c r="CM155" s="218"/>
      <c r="CN155" s="218"/>
      <c r="CO155" s="218"/>
      <c r="CP155" s="218"/>
      <c r="CQ155" s="218"/>
      <c r="CR155" s="218"/>
      <c r="CS155" s="218"/>
      <c r="CT155" s="218"/>
      <c r="CU155" s="218"/>
      <c r="CV155" s="218"/>
      <c r="CW155" s="218"/>
      <c r="CX155" s="218"/>
      <c r="CY155" s="218"/>
      <c r="CZ155" s="218"/>
      <c r="DA155" s="218"/>
      <c r="DB155" s="218"/>
      <c r="DC155" s="218"/>
      <c r="DD155" s="218"/>
      <c r="DE155" s="218"/>
      <c r="DF155" s="218"/>
      <c r="DG155" s="218"/>
      <c r="DH155" s="218"/>
      <c r="DI155" s="218"/>
      <c r="DJ155" s="218"/>
      <c r="DK155" s="218"/>
      <c r="DL155" s="218"/>
      <c r="DM155" s="218"/>
      <c r="DN155" s="218"/>
      <c r="DO155" s="218"/>
      <c r="DP155" s="218"/>
      <c r="DQ155" s="218"/>
      <c r="DR155" s="218"/>
      <c r="DS155" s="218"/>
      <c r="DT155" s="218"/>
      <c r="DU155" s="218"/>
      <c r="DV155" s="218"/>
      <c r="DW155" s="218"/>
      <c r="DX155" s="218"/>
      <c r="DY155" s="218"/>
      <c r="DZ155" s="218"/>
      <c r="EA155" s="218"/>
      <c r="EB155" s="218"/>
      <c r="EC155" s="218"/>
      <c r="ED155" s="218"/>
      <c r="EE155" s="218"/>
      <c r="EF155" s="218"/>
      <c r="EG155" s="218"/>
      <c r="EH155" s="218"/>
      <c r="EI155" s="218"/>
      <c r="EJ155" s="218"/>
      <c r="EK155" s="218"/>
      <c r="EL155" s="218"/>
      <c r="EM155" s="218"/>
      <c r="EN155" s="218"/>
      <c r="EO155" s="218"/>
      <c r="EP155" s="218"/>
      <c r="EQ155" s="218"/>
      <c r="ER155" s="218"/>
      <c r="ES155" s="218"/>
      <c r="ET155" s="218"/>
      <c r="EU155" s="218"/>
      <c r="EV155" s="218"/>
      <c r="EW155" s="218"/>
      <c r="EX155" s="218"/>
      <c r="EY155" s="218"/>
      <c r="EZ155" s="218"/>
      <c r="FA155" s="218"/>
      <c r="FB155" s="218"/>
      <c r="FC155" s="218"/>
      <c r="FD155" s="218"/>
      <c r="FE155" s="218"/>
      <c r="FF155" s="218"/>
      <c r="FG155" s="218"/>
      <c r="FH155" s="218"/>
      <c r="FI155" s="218"/>
      <c r="FJ155" s="218"/>
      <c r="FK155" s="218"/>
      <c r="FL155" s="218"/>
      <c r="FM155" s="218"/>
      <c r="FN155" s="218"/>
      <c r="FO155" s="218"/>
      <c r="FP155" s="218"/>
      <c r="FQ155" s="218"/>
      <c r="FR155" s="218"/>
      <c r="FS155" s="218"/>
      <c r="FT155" s="218"/>
      <c r="FU155" s="218"/>
      <c r="FV155" s="218"/>
      <c r="FW155" s="218"/>
      <c r="FX155" s="218"/>
      <c r="FY155" s="218"/>
      <c r="FZ155" s="218"/>
      <c r="GA155" s="218"/>
      <c r="GB155" s="218"/>
      <c r="GC155" s="218"/>
      <c r="GD155" s="218"/>
      <c r="GE155" s="218"/>
      <c r="GF155" s="218"/>
      <c r="GG155" s="218"/>
      <c r="GH155" s="218"/>
      <c r="GI155" s="218"/>
      <c r="GJ155" s="218"/>
      <c r="GK155" s="218"/>
      <c r="GL155" s="218"/>
      <c r="GM155" s="218"/>
      <c r="GN155" s="218"/>
      <c r="GO155" s="218"/>
      <c r="GP155" s="218"/>
      <c r="GQ155" s="218"/>
      <c r="GR155" s="218"/>
      <c r="GS155" s="218"/>
      <c r="GT155" s="218"/>
      <c r="GU155" s="218"/>
      <c r="GV155" s="218"/>
      <c r="GW155" s="218"/>
      <c r="GX155" s="218"/>
      <c r="GY155" s="218"/>
      <c r="GZ155" s="218"/>
      <c r="HA155" s="218"/>
      <c r="HB155" s="218"/>
      <c r="HC155" s="218"/>
      <c r="HD155" s="218"/>
      <c r="HE155" s="218"/>
      <c r="HF155" s="218"/>
      <c r="HG155" s="218"/>
      <c r="HH155" s="218"/>
      <c r="HI155" s="218"/>
      <c r="HJ155" s="218"/>
      <c r="HK155" s="218"/>
      <c r="HL155" s="218"/>
      <c r="HM155" s="218"/>
      <c r="HN155" s="218"/>
      <c r="HO155" s="218"/>
      <c r="HP155" s="218"/>
      <c r="HQ155" s="218"/>
      <c r="HR155" s="218"/>
      <c r="HS155" s="218"/>
      <c r="HT155" s="218"/>
      <c r="HU155" s="218"/>
      <c r="HV155" s="218"/>
      <c r="HW155" s="218"/>
      <c r="HX155" s="218"/>
      <c r="HY155" s="218"/>
      <c r="HZ155" s="218"/>
      <c r="IA155" s="218"/>
      <c r="IB155" s="218"/>
      <c r="IC155" s="218"/>
      <c r="ID155" s="218"/>
      <c r="IE155" s="218"/>
      <c r="IF155" s="218"/>
      <c r="IG155" s="218"/>
      <c r="IH155" s="219"/>
      <c r="II155" s="219"/>
      <c r="IJ155" s="219"/>
      <c r="IK155" s="219"/>
      <c r="IL155" s="219"/>
      <c r="IM155" s="219"/>
      <c r="IN155" s="219"/>
      <c r="IO155" s="219"/>
      <c r="IP155" s="219"/>
      <c r="IQ155" s="219"/>
      <c r="IR155" s="219"/>
      <c r="IS155" s="219"/>
      <c r="IT155" s="219"/>
      <c r="IU155" s="219"/>
      <c r="IV155" s="219"/>
      <c r="IW155" s="219"/>
      <c r="IX155" s="219"/>
      <c r="IY155" s="219"/>
      <c r="IZ155" s="219"/>
      <c r="JA155" s="219"/>
      <c r="JB155" s="219"/>
      <c r="JC155" s="219"/>
      <c r="JD155" s="219"/>
      <c r="JE155" s="219"/>
      <c r="JF155" s="219"/>
      <c r="JG155" s="219"/>
      <c r="JH155" s="219"/>
      <c r="JI155" s="219"/>
      <c r="JJ155" s="219"/>
      <c r="JK155" s="219"/>
      <c r="JL155" s="219"/>
      <c r="JM155" s="219"/>
      <c r="JN155" s="219"/>
      <c r="JO155" s="219"/>
      <c r="JP155" s="219"/>
      <c r="JQ155" s="219"/>
      <c r="JR155" s="219"/>
      <c r="JS155" s="219"/>
      <c r="JT155" s="219"/>
      <c r="JU155" s="219"/>
      <c r="JV155" s="219"/>
      <c r="JW155" s="219"/>
      <c r="JX155" s="219"/>
      <c r="JY155" s="219"/>
      <c r="JZ155" s="219"/>
      <c r="KA155" s="219"/>
      <c r="KB155" s="219"/>
      <c r="KC155" s="219"/>
      <c r="KD155" s="219"/>
      <c r="KE155" s="219"/>
      <c r="KF155" s="219"/>
      <c r="KG155" s="219"/>
      <c r="KH155" s="219"/>
      <c r="KI155" s="219"/>
      <c r="KJ155" s="219"/>
      <c r="KK155" s="219"/>
      <c r="KL155" s="219"/>
      <c r="KM155" s="219"/>
      <c r="KN155" s="219"/>
      <c r="KO155" s="219"/>
      <c r="KP155" s="219"/>
      <c r="KQ155" s="219"/>
      <c r="KR155" s="219"/>
      <c r="KS155" s="219"/>
      <c r="KT155" s="219"/>
      <c r="KU155" s="219"/>
      <c r="KV155" s="219"/>
      <c r="KW155" s="219"/>
      <c r="KX155" s="219"/>
      <c r="KY155" s="219"/>
      <c r="KZ155" s="219"/>
      <c r="LA155" s="219"/>
      <c r="LB155" s="219"/>
      <c r="LC155" s="219"/>
      <c r="LD155" s="219"/>
      <c r="LE155" s="219"/>
      <c r="LF155" s="219"/>
      <c r="LG155" s="219"/>
      <c r="LH155" s="219"/>
      <c r="LI155" s="219"/>
      <c r="LJ155" s="219"/>
      <c r="LK155" s="219"/>
      <c r="LL155" s="219"/>
      <c r="LM155" s="219"/>
      <c r="LN155" s="219"/>
      <c r="LO155" s="219"/>
      <c r="LP155" s="219"/>
      <c r="LQ155" s="219"/>
      <c r="LR155" s="219"/>
      <c r="LS155" s="219"/>
      <c r="LT155" s="219"/>
      <c r="LU155" s="219"/>
      <c r="LV155" s="219"/>
      <c r="LW155" s="219"/>
      <c r="LX155" s="219"/>
      <c r="LY155" s="219"/>
      <c r="LZ155" s="219"/>
      <c r="MA155" s="219"/>
      <c r="MB155" s="219"/>
      <c r="MC155" s="219"/>
      <c r="MD155" s="219"/>
      <c r="ME155" s="219"/>
      <c r="MF155" s="219"/>
      <c r="MG155" s="219"/>
      <c r="MH155" s="219"/>
      <c r="MI155" s="219"/>
      <c r="MJ155" s="219"/>
      <c r="MK155" s="219"/>
      <c r="ML155" s="219"/>
      <c r="MM155" s="219"/>
      <c r="MN155" s="219"/>
      <c r="MO155" s="219"/>
      <c r="MP155" s="219"/>
      <c r="MQ155" s="219"/>
      <c r="MR155" s="219"/>
      <c r="MS155" s="219"/>
      <c r="MT155" s="219"/>
      <c r="MU155" s="219"/>
      <c r="MV155" s="219"/>
      <c r="MW155" s="219"/>
      <c r="MX155" s="219"/>
      <c r="MY155" s="219"/>
      <c r="MZ155" s="219"/>
      <c r="NA155" s="219"/>
      <c r="NB155" s="219"/>
      <c r="NC155" s="219"/>
      <c r="ND155" s="219"/>
      <c r="NE155" s="219"/>
      <c r="NF155" s="219"/>
      <c r="NG155" s="219"/>
      <c r="NH155" s="219"/>
      <c r="NI155" s="219"/>
      <c r="NJ155" s="219"/>
      <c r="NK155" s="219"/>
      <c r="NL155" s="219"/>
      <c r="NM155" s="219"/>
      <c r="NN155" s="219"/>
      <c r="NO155" s="219"/>
      <c r="NP155" s="219"/>
      <c r="NQ155" s="219"/>
      <c r="NR155" s="219"/>
      <c r="NS155" s="219"/>
      <c r="NT155" s="219"/>
      <c r="NU155" s="219"/>
      <c r="NV155" s="219"/>
      <c r="NW155" s="219"/>
      <c r="NX155" s="219"/>
      <c r="NY155" s="219"/>
      <c r="NZ155" s="219"/>
      <c r="OA155" s="219"/>
      <c r="OB155" s="219"/>
      <c r="OC155" s="219"/>
      <c r="OD155" s="219"/>
      <c r="OE155" s="219"/>
      <c r="OF155" s="219"/>
      <c r="OG155" s="219"/>
      <c r="OH155" s="219"/>
      <c r="OI155" s="219"/>
      <c r="OJ155" s="219"/>
      <c r="OK155" s="219"/>
      <c r="OL155" s="219"/>
      <c r="OM155" s="219"/>
      <c r="ON155" s="219"/>
      <c r="OO155" s="219"/>
      <c r="OP155" s="219"/>
      <c r="OQ155" s="219"/>
      <c r="OR155" s="219"/>
      <c r="OS155" s="219"/>
      <c r="OT155" s="219"/>
      <c r="OU155" s="219"/>
      <c r="OV155" s="219"/>
      <c r="OW155" s="219"/>
      <c r="OX155" s="219"/>
      <c r="OY155" s="219"/>
      <c r="OZ155" s="219"/>
      <c r="PA155" s="219"/>
      <c r="PB155" s="219"/>
      <c r="PC155" s="219"/>
      <c r="PD155" s="219"/>
      <c r="PE155" s="219"/>
      <c r="PF155" s="219"/>
      <c r="PG155" s="219"/>
      <c r="PH155" s="219"/>
      <c r="PI155" s="219"/>
      <c r="PJ155" s="219"/>
      <c r="PK155" s="219"/>
      <c r="PL155" s="219"/>
      <c r="PM155" s="219"/>
      <c r="PN155" s="219"/>
      <c r="PO155" s="219"/>
      <c r="PP155" s="219"/>
      <c r="PQ155" s="219"/>
      <c r="PR155" s="219"/>
      <c r="PS155" s="219"/>
      <c r="PT155" s="219"/>
      <c r="PU155" s="219"/>
      <c r="PV155" s="219"/>
      <c r="PW155" s="219"/>
      <c r="PX155" s="219"/>
      <c r="PY155" s="219"/>
      <c r="PZ155" s="219"/>
      <c r="QA155" s="219"/>
      <c r="QB155" s="219"/>
      <c r="QC155" s="219"/>
      <c r="QD155" s="219"/>
      <c r="QE155" s="219"/>
      <c r="QF155" s="219"/>
      <c r="QG155" s="219"/>
      <c r="QH155" s="219"/>
      <c r="QI155" s="219"/>
      <c r="QJ155" s="219"/>
      <c r="QK155" s="219"/>
      <c r="QL155" s="219"/>
      <c r="QM155" s="219"/>
      <c r="QN155" s="219"/>
      <c r="QO155" s="219"/>
      <c r="QP155" s="219"/>
      <c r="QQ155" s="219"/>
      <c r="QR155" s="219"/>
      <c r="QS155" s="219"/>
      <c r="QT155" s="219"/>
      <c r="QU155" s="219"/>
      <c r="QV155" s="219"/>
      <c r="QW155" s="219"/>
      <c r="QX155" s="219"/>
      <c r="QY155" s="219"/>
      <c r="QZ155" s="219"/>
      <c r="RA155" s="219"/>
      <c r="RB155" s="219"/>
      <c r="RC155" s="219"/>
      <c r="RD155" s="219"/>
      <c r="RE155" s="219"/>
      <c r="RF155" s="219"/>
      <c r="RG155" s="219"/>
      <c r="RH155" s="219"/>
      <c r="RI155" s="219"/>
      <c r="RJ155" s="219"/>
      <c r="RK155" s="219"/>
      <c r="RL155" s="219"/>
      <c r="RM155" s="219"/>
      <c r="RN155" s="219"/>
      <c r="RO155" s="219"/>
      <c r="RP155" s="219"/>
      <c r="RQ155" s="219"/>
      <c r="RR155" s="219"/>
      <c r="RS155" s="219"/>
      <c r="RT155" s="219"/>
      <c r="RU155" s="219"/>
      <c r="RV155" s="219"/>
      <c r="RW155" s="219"/>
      <c r="RX155" s="219"/>
      <c r="RY155" s="219"/>
      <c r="RZ155" s="219"/>
      <c r="SA155" s="219"/>
      <c r="SB155" s="219"/>
      <c r="SC155" s="219"/>
      <c r="SD155" s="219"/>
      <c r="SE155" s="219"/>
      <c r="SF155" s="219"/>
      <c r="SG155" s="219"/>
      <c r="SH155" s="219"/>
      <c r="SI155" s="219"/>
      <c r="SJ155" s="219"/>
      <c r="SK155" s="219"/>
      <c r="SL155" s="219"/>
      <c r="SM155" s="219"/>
      <c r="SN155" s="219"/>
      <c r="SO155" s="219"/>
      <c r="SP155" s="219"/>
      <c r="SQ155" s="219"/>
      <c r="SR155" s="219"/>
      <c r="SS155" s="219"/>
      <c r="ST155" s="219"/>
      <c r="SU155" s="219"/>
      <c r="SV155" s="219"/>
      <c r="SW155" s="219"/>
      <c r="SX155" s="219"/>
      <c r="SY155" s="219"/>
      <c r="SZ155" s="219"/>
      <c r="TA155" s="219"/>
      <c r="TB155" s="219"/>
      <c r="TC155" s="219"/>
      <c r="TD155" s="219"/>
      <c r="TE155" s="219"/>
      <c r="TF155" s="219"/>
      <c r="TG155" s="219"/>
      <c r="TH155" s="219"/>
      <c r="TI155" s="219"/>
      <c r="TJ155" s="219"/>
      <c r="TK155" s="219"/>
      <c r="TL155" s="219"/>
      <c r="TM155" s="219"/>
      <c r="TN155" s="219"/>
      <c r="TO155" s="219"/>
      <c r="TP155" s="219"/>
      <c r="TQ155" s="219"/>
      <c r="TR155" s="219"/>
      <c r="TS155" s="219"/>
      <c r="TT155" s="219"/>
      <c r="TU155" s="219"/>
      <c r="TV155" s="219"/>
      <c r="TW155" s="219"/>
      <c r="TX155" s="219"/>
      <c r="TY155" s="219"/>
      <c r="TZ155" s="219"/>
      <c r="UA155" s="219"/>
      <c r="UB155" s="219"/>
      <c r="UC155" s="219"/>
      <c r="UD155" s="219"/>
      <c r="UE155" s="219"/>
      <c r="UF155" s="219"/>
      <c r="UG155" s="219"/>
      <c r="UH155" s="219"/>
      <c r="UI155" s="219"/>
      <c r="UJ155" s="219"/>
      <c r="UK155" s="219"/>
      <c r="UL155" s="219"/>
      <c r="UM155" s="219"/>
      <c r="UN155" s="219"/>
      <c r="UO155" s="219"/>
      <c r="UP155" s="219"/>
      <c r="UQ155" s="219"/>
      <c r="UR155" s="219"/>
      <c r="US155" s="219"/>
      <c r="UT155" s="219"/>
      <c r="UU155" s="219"/>
      <c r="UV155" s="219"/>
      <c r="UW155" s="219"/>
      <c r="UX155" s="219"/>
      <c r="UY155" s="219"/>
      <c r="UZ155" s="219"/>
      <c r="VA155" s="219"/>
      <c r="VB155" s="219"/>
      <c r="VC155" s="219"/>
      <c r="VD155" s="219"/>
      <c r="VE155" s="219"/>
      <c r="VF155" s="219"/>
      <c r="VG155" s="219"/>
      <c r="VH155" s="219"/>
      <c r="VI155" s="219"/>
      <c r="VJ155" s="219"/>
      <c r="VK155" s="219"/>
      <c r="VL155" s="219"/>
      <c r="VM155" s="219"/>
      <c r="VN155" s="219"/>
      <c r="VO155" s="219"/>
      <c r="VP155" s="219"/>
      <c r="VQ155" s="219"/>
      <c r="VR155" s="219"/>
      <c r="VS155" s="219"/>
      <c r="VT155" s="219"/>
      <c r="VU155" s="219"/>
      <c r="VV155" s="219"/>
      <c r="VW155" s="219"/>
      <c r="VX155" s="219"/>
      <c r="VY155" s="219"/>
      <c r="VZ155" s="219"/>
      <c r="WA155" s="219"/>
      <c r="WB155" s="219"/>
      <c r="WC155" s="219"/>
      <c r="WD155" s="219"/>
      <c r="WE155" s="219"/>
      <c r="WF155" s="219"/>
      <c r="WG155" s="219"/>
      <c r="WH155" s="219"/>
      <c r="WI155" s="219"/>
      <c r="WJ155" s="219"/>
      <c r="WK155" s="219"/>
      <c r="WL155" s="219"/>
      <c r="WM155" s="219"/>
      <c r="WN155" s="219"/>
      <c r="WO155" s="219"/>
      <c r="WP155" s="219"/>
      <c r="WQ155" s="219"/>
      <c r="WR155" s="219"/>
      <c r="WS155" s="219"/>
      <c r="WT155" s="219"/>
      <c r="WU155" s="219"/>
      <c r="WV155" s="219"/>
      <c r="WW155" s="219"/>
      <c r="WX155" s="219"/>
      <c r="WY155" s="219"/>
      <c r="WZ155" s="219"/>
      <c r="XA155" s="219"/>
      <c r="XB155" s="219"/>
      <c r="XC155" s="219"/>
      <c r="XD155" s="219"/>
      <c r="XE155" s="219"/>
      <c r="XF155" s="219"/>
      <c r="XG155" s="219"/>
      <c r="XH155" s="219"/>
      <c r="XI155" s="219"/>
      <c r="XJ155" s="219"/>
      <c r="XK155" s="219"/>
      <c r="XL155" s="219"/>
      <c r="XM155" s="219"/>
      <c r="XN155" s="219"/>
      <c r="XO155" s="219"/>
      <c r="XP155" s="219"/>
      <c r="XQ155" s="219"/>
      <c r="XR155" s="219"/>
      <c r="XS155" s="219"/>
      <c r="XT155" s="219"/>
      <c r="XU155" s="219"/>
      <c r="XV155" s="219"/>
      <c r="XW155" s="219"/>
      <c r="XX155" s="219"/>
      <c r="XY155" s="219"/>
      <c r="XZ155" s="219"/>
      <c r="YA155" s="219"/>
      <c r="YB155" s="219"/>
      <c r="YC155" s="219"/>
      <c r="YD155" s="219"/>
      <c r="YE155" s="219"/>
      <c r="YF155" s="219"/>
      <c r="YG155" s="219"/>
      <c r="YH155" s="219"/>
      <c r="YI155" s="219"/>
      <c r="YJ155" s="219"/>
      <c r="YK155" s="219"/>
      <c r="YL155" s="219"/>
      <c r="YM155" s="219"/>
      <c r="YN155" s="219"/>
      <c r="YO155" s="219"/>
      <c r="YP155" s="219"/>
      <c r="YQ155" s="219"/>
      <c r="YR155" s="219"/>
      <c r="YS155" s="219"/>
      <c r="YT155" s="219"/>
      <c r="YU155" s="219"/>
      <c r="YV155" s="219"/>
      <c r="YW155" s="219"/>
      <c r="YX155" s="219"/>
      <c r="YY155" s="219"/>
      <c r="YZ155" s="219"/>
      <c r="ZA155" s="219"/>
      <c r="ZB155" s="219"/>
      <c r="ZC155" s="219"/>
      <c r="ZD155" s="219"/>
      <c r="ZE155" s="219"/>
      <c r="ZF155" s="219"/>
      <c r="ZG155" s="219"/>
      <c r="ZH155" s="219"/>
      <c r="ZI155" s="219"/>
      <c r="ZJ155" s="219"/>
      <c r="ZK155" s="219"/>
      <c r="ZL155" s="219"/>
      <c r="ZM155" s="219"/>
      <c r="ZN155" s="219"/>
      <c r="ZO155" s="219"/>
      <c r="ZP155" s="219"/>
      <c r="ZQ155" s="219"/>
      <c r="ZR155" s="219"/>
      <c r="ZS155" s="219"/>
      <c r="ZT155" s="219"/>
      <c r="ZU155" s="219"/>
      <c r="ZV155" s="219"/>
      <c r="ZW155" s="219"/>
      <c r="ZX155" s="219"/>
      <c r="ZY155" s="219"/>
      <c r="ZZ155" s="219"/>
      <c r="AAA155" s="219"/>
      <c r="AAB155" s="219"/>
      <c r="AAC155" s="219"/>
      <c r="AAD155" s="219"/>
      <c r="AAE155" s="219"/>
      <c r="AAF155" s="219"/>
      <c r="AAG155" s="219"/>
      <c r="AAH155" s="219"/>
      <c r="AAI155" s="219"/>
      <c r="AAJ155" s="219"/>
      <c r="AAK155" s="219"/>
      <c r="AAL155" s="219"/>
      <c r="AAM155" s="219"/>
      <c r="AAN155" s="219"/>
      <c r="AAO155" s="219"/>
      <c r="AAP155" s="219"/>
      <c r="AAQ155" s="219"/>
      <c r="AAR155" s="219"/>
      <c r="AAS155" s="219"/>
      <c r="AAT155" s="219"/>
      <c r="AAU155" s="219"/>
      <c r="AAV155" s="219"/>
      <c r="AAW155" s="219"/>
      <c r="AAX155" s="219"/>
      <c r="AAY155" s="219"/>
      <c r="AAZ155" s="219"/>
      <c r="ABA155" s="219"/>
      <c r="ABB155" s="219"/>
      <c r="ABC155" s="219"/>
      <c r="ABD155" s="219"/>
      <c r="ABE155" s="219"/>
      <c r="ABF155" s="219"/>
      <c r="ABG155" s="219"/>
      <c r="ABH155" s="219"/>
      <c r="ABI155" s="219"/>
      <c r="ABJ155" s="219"/>
      <c r="ABK155" s="219"/>
      <c r="ABL155" s="219"/>
      <c r="ABM155" s="219"/>
      <c r="ABN155" s="219"/>
      <c r="ABO155" s="219"/>
      <c r="ABP155" s="219"/>
      <c r="ABQ155" s="219"/>
      <c r="ABR155" s="219"/>
      <c r="ABS155" s="219"/>
      <c r="ABT155" s="219"/>
      <c r="ABU155" s="219"/>
      <c r="ABV155" s="219"/>
      <c r="ABW155" s="219"/>
      <c r="ABX155" s="219"/>
      <c r="ABY155" s="219"/>
      <c r="ABZ155" s="219"/>
      <c r="ACA155" s="219"/>
      <c r="ACB155" s="219"/>
      <c r="ACC155" s="219"/>
      <c r="ACD155" s="219"/>
      <c r="ACE155" s="219"/>
      <c r="ACF155" s="219"/>
      <c r="ACG155" s="219"/>
      <c r="ACH155" s="219"/>
      <c r="ACI155" s="219"/>
      <c r="ACJ155" s="219"/>
      <c r="ACK155" s="219"/>
      <c r="ACL155" s="219"/>
      <c r="ACM155" s="219"/>
      <c r="ACN155" s="219"/>
      <c r="ACO155" s="219"/>
      <c r="ACP155" s="219"/>
      <c r="ACQ155" s="219"/>
      <c r="ACR155" s="219"/>
      <c r="ACS155" s="219"/>
      <c r="ACT155" s="219"/>
      <c r="ACU155" s="219"/>
      <c r="ACV155" s="219"/>
      <c r="ACW155" s="219"/>
      <c r="ACX155" s="219"/>
      <c r="ACY155" s="219"/>
      <c r="ACZ155" s="219"/>
      <c r="ADA155" s="219"/>
      <c r="ADB155" s="219"/>
      <c r="ADC155" s="219"/>
      <c r="ADD155" s="219"/>
      <c r="ADE155" s="219"/>
      <c r="ADF155" s="219"/>
      <c r="ADG155" s="219"/>
      <c r="ADH155" s="219"/>
      <c r="ADI155" s="219"/>
      <c r="ADJ155" s="219"/>
      <c r="ADK155" s="219"/>
      <c r="ADL155" s="219"/>
      <c r="ADM155" s="219"/>
      <c r="ADN155" s="219"/>
      <c r="ADO155" s="219"/>
      <c r="ADP155" s="219"/>
      <c r="ADQ155" s="219"/>
      <c r="ADR155" s="219"/>
      <c r="ADS155" s="219"/>
      <c r="ADT155" s="219"/>
      <c r="ADU155" s="219"/>
      <c r="ADV155" s="219"/>
      <c r="ADW155" s="219"/>
      <c r="ADX155" s="219"/>
      <c r="ADY155" s="219"/>
      <c r="ADZ155" s="219"/>
      <c r="AEA155" s="219"/>
      <c r="AEB155" s="219"/>
      <c r="AEC155" s="219"/>
      <c r="AED155" s="219"/>
      <c r="AEE155" s="219"/>
      <c r="AEF155" s="219"/>
      <c r="AEG155" s="219"/>
      <c r="AEH155" s="219"/>
      <c r="AEI155" s="219"/>
      <c r="AEJ155" s="219"/>
      <c r="AEK155" s="219"/>
      <c r="AEL155" s="219"/>
      <c r="AEM155" s="219"/>
      <c r="AEN155" s="219"/>
      <c r="AEO155" s="219"/>
      <c r="AEP155" s="219"/>
      <c r="AEQ155" s="219"/>
      <c r="AER155" s="219"/>
      <c r="AES155" s="219"/>
      <c r="AET155" s="219"/>
      <c r="AEU155" s="219"/>
      <c r="AEV155" s="219"/>
      <c r="AEW155" s="219"/>
      <c r="AEX155" s="219"/>
      <c r="AEY155" s="219"/>
      <c r="AEZ155" s="219"/>
      <c r="AFA155" s="219"/>
      <c r="AFB155" s="219"/>
      <c r="AFC155" s="219"/>
      <c r="AFD155" s="219"/>
      <c r="AFE155" s="219"/>
      <c r="AFF155" s="219"/>
      <c r="AFG155" s="219"/>
      <c r="AFH155" s="219"/>
      <c r="AFI155" s="219"/>
      <c r="AFJ155" s="219"/>
      <c r="AFK155" s="219"/>
      <c r="AFL155" s="219"/>
      <c r="AFM155" s="219"/>
      <c r="AFN155" s="219"/>
      <c r="AFO155" s="219"/>
      <c r="AFP155" s="219"/>
      <c r="AFQ155" s="219"/>
      <c r="AFR155" s="219"/>
      <c r="AFS155" s="219"/>
      <c r="AFT155" s="219"/>
      <c r="AFU155" s="219"/>
      <c r="AFV155" s="219"/>
      <c r="AFW155" s="219"/>
      <c r="AFX155" s="219"/>
      <c r="AFY155" s="219"/>
      <c r="AFZ155" s="219"/>
      <c r="AGA155" s="219"/>
      <c r="AGB155" s="219"/>
      <c r="AGC155" s="219"/>
      <c r="AGD155" s="219"/>
      <c r="AGE155" s="219"/>
      <c r="AGF155" s="219"/>
      <c r="AGG155" s="219"/>
      <c r="AGH155" s="219"/>
      <c r="AGI155" s="219"/>
      <c r="AGJ155" s="219"/>
      <c r="AGK155" s="219"/>
      <c r="AGL155" s="219"/>
      <c r="AGM155" s="219"/>
      <c r="AGN155" s="219"/>
      <c r="AGO155" s="219"/>
      <c r="AGP155" s="219"/>
      <c r="AGQ155" s="219"/>
      <c r="AGR155" s="219"/>
      <c r="AGS155" s="219"/>
      <c r="AGT155" s="219"/>
      <c r="AGU155" s="219"/>
      <c r="AGV155" s="219"/>
      <c r="AGW155" s="219"/>
      <c r="AGX155" s="219"/>
      <c r="AGY155" s="219"/>
      <c r="AGZ155" s="219"/>
      <c r="AHA155" s="219"/>
      <c r="AHB155" s="219"/>
      <c r="AHC155" s="219"/>
      <c r="AHD155" s="219"/>
      <c r="AHE155" s="219"/>
      <c r="AHF155" s="219"/>
      <c r="AHG155" s="219"/>
      <c r="AHH155" s="219"/>
      <c r="AHI155" s="219"/>
      <c r="AHJ155" s="219"/>
      <c r="AHK155" s="219"/>
      <c r="AHL155" s="219"/>
      <c r="AHM155" s="219"/>
      <c r="AHN155" s="219"/>
      <c r="AHO155" s="219"/>
      <c r="AHP155" s="219"/>
      <c r="AHQ155" s="219"/>
      <c r="AHR155" s="219"/>
      <c r="AHS155" s="219"/>
      <c r="AHT155" s="219"/>
      <c r="AHU155" s="219"/>
      <c r="AHV155" s="219"/>
      <c r="AHW155" s="219"/>
      <c r="AHX155" s="219"/>
      <c r="AHY155" s="219"/>
      <c r="AHZ155" s="219"/>
      <c r="AIA155" s="219"/>
      <c r="AIB155" s="219"/>
      <c r="AIC155" s="219"/>
      <c r="AID155" s="219"/>
      <c r="AIE155" s="219"/>
      <c r="AIF155" s="219"/>
      <c r="AIG155" s="219"/>
      <c r="AIH155" s="219"/>
      <c r="AII155" s="219"/>
      <c r="AIJ155" s="219"/>
      <c r="AIK155" s="219"/>
      <c r="AIL155" s="219"/>
      <c r="AIM155" s="219"/>
      <c r="AIN155" s="219"/>
      <c r="AIO155" s="219"/>
      <c r="AIP155" s="219"/>
      <c r="AIQ155" s="219"/>
      <c r="AIR155" s="219"/>
      <c r="AIS155" s="219"/>
      <c r="AIT155" s="219"/>
      <c r="AIU155" s="219"/>
      <c r="AIV155" s="219"/>
      <c r="AIW155" s="219"/>
      <c r="AIX155" s="219"/>
      <c r="AIY155" s="219"/>
      <c r="AIZ155" s="219"/>
      <c r="AJA155" s="219"/>
      <c r="AJB155" s="219"/>
      <c r="AJC155" s="219"/>
      <c r="AJD155" s="219"/>
      <c r="AJE155" s="219"/>
      <c r="AJF155" s="219"/>
      <c r="AJG155" s="219"/>
      <c r="AJH155" s="219"/>
      <c r="AJI155" s="219"/>
      <c r="AJJ155" s="219"/>
      <c r="AJK155" s="219"/>
      <c r="AJL155" s="219"/>
      <c r="AJM155" s="219"/>
      <c r="AJN155" s="219"/>
      <c r="AJO155" s="219"/>
      <c r="AJP155" s="219"/>
      <c r="AJQ155" s="219"/>
      <c r="AJR155" s="219"/>
      <c r="AJS155" s="219"/>
      <c r="AJT155" s="219"/>
      <c r="AJU155" s="219"/>
      <c r="AJV155" s="219"/>
      <c r="AJW155" s="219"/>
      <c r="AJX155" s="219"/>
      <c r="AJY155" s="219"/>
      <c r="AJZ155" s="219"/>
      <c r="AKA155" s="219"/>
      <c r="AKB155" s="219"/>
      <c r="AKC155" s="219"/>
      <c r="AKD155" s="219"/>
      <c r="AKE155" s="219"/>
      <c r="AKF155" s="219"/>
      <c r="AKG155" s="219"/>
      <c r="AKH155" s="219"/>
      <c r="AKI155" s="219"/>
      <c r="AKJ155" s="219"/>
      <c r="AKK155" s="219"/>
      <c r="AKL155" s="219"/>
      <c r="AKM155" s="219"/>
      <c r="AKN155" s="219"/>
      <c r="AKO155" s="219"/>
      <c r="AKP155" s="219"/>
      <c r="AKQ155" s="219"/>
      <c r="AKR155" s="219"/>
      <c r="AKS155" s="219"/>
      <c r="AKT155" s="219"/>
      <c r="AKU155" s="219"/>
      <c r="AKV155" s="219"/>
      <c r="AKW155" s="219"/>
      <c r="AKX155" s="219"/>
      <c r="AKY155" s="219"/>
      <c r="AKZ155" s="219"/>
      <c r="ALA155" s="219"/>
      <c r="ALB155" s="219"/>
      <c r="ALC155" s="219"/>
      <c r="ALD155" s="219"/>
      <c r="ALE155" s="219"/>
      <c r="ALF155" s="219"/>
      <c r="ALG155" s="219"/>
      <c r="ALH155" s="219"/>
      <c r="ALI155" s="219"/>
      <c r="ALJ155" s="219"/>
      <c r="ALK155" s="219"/>
      <c r="ALL155" s="219"/>
      <c r="ALM155" s="219"/>
      <c r="ALN155" s="219"/>
      <c r="ALO155" s="219"/>
      <c r="ALP155" s="219"/>
      <c r="ALQ155" s="219"/>
      <c r="ALR155" s="219"/>
      <c r="ALS155" s="219"/>
      <c r="ALT155" s="219"/>
      <c r="ALU155" s="219"/>
      <c r="ALV155" s="134"/>
      <c r="ALW155" s="134"/>
      <c r="ALX155" s="134"/>
    </row>
    <row r="156" spans="1:1012" s="137" customFormat="1">
      <c r="A156" s="220"/>
      <c r="B156" s="221"/>
      <c r="C156" s="222"/>
      <c r="D156" s="223"/>
      <c r="E156" s="224"/>
      <c r="F156" s="224"/>
      <c r="G156" s="224"/>
      <c r="H156" s="224"/>
      <c r="I156" s="225"/>
      <c r="J156" s="218"/>
      <c r="K156" s="218"/>
      <c r="L156" s="218"/>
      <c r="M156" s="218"/>
      <c r="N156" s="218"/>
      <c r="O156" s="218"/>
      <c r="P156" s="218"/>
      <c r="Q156" s="218"/>
      <c r="R156" s="218"/>
      <c r="S156" s="218"/>
      <c r="T156" s="218"/>
      <c r="U156" s="218"/>
      <c r="V156" s="218"/>
      <c r="W156" s="218"/>
      <c r="X156" s="218"/>
      <c r="Y156" s="218"/>
      <c r="Z156" s="218"/>
      <c r="AA156" s="218"/>
      <c r="AB156" s="218"/>
      <c r="AC156" s="218"/>
      <c r="AD156" s="218"/>
      <c r="AE156" s="218"/>
      <c r="AF156" s="218"/>
      <c r="AG156" s="218"/>
      <c r="AH156" s="218"/>
      <c r="AI156" s="218"/>
      <c r="AJ156" s="218"/>
      <c r="AK156" s="218"/>
      <c r="AL156" s="218"/>
      <c r="AM156" s="218"/>
      <c r="AN156" s="218"/>
      <c r="AO156" s="218"/>
      <c r="AP156" s="218"/>
      <c r="AQ156" s="218"/>
      <c r="AR156" s="218"/>
      <c r="AS156" s="218"/>
      <c r="AT156" s="218"/>
      <c r="AU156" s="218"/>
      <c r="AV156" s="218"/>
      <c r="AW156" s="218"/>
      <c r="AX156" s="218"/>
      <c r="AY156" s="218"/>
      <c r="AZ156" s="218"/>
      <c r="BA156" s="218"/>
      <c r="BB156" s="218"/>
      <c r="BC156" s="218"/>
      <c r="BD156" s="218"/>
      <c r="BE156" s="218"/>
      <c r="BF156" s="218"/>
      <c r="BG156" s="218"/>
      <c r="BH156" s="218"/>
      <c r="BI156" s="218"/>
      <c r="BJ156" s="218"/>
      <c r="BK156" s="218"/>
      <c r="BL156" s="218"/>
      <c r="BM156" s="218"/>
      <c r="BN156" s="218"/>
      <c r="BO156" s="218"/>
      <c r="BP156" s="218"/>
      <c r="BQ156" s="218"/>
      <c r="BR156" s="218"/>
      <c r="BS156" s="218"/>
      <c r="BT156" s="218"/>
      <c r="BU156" s="218"/>
      <c r="BV156" s="218"/>
      <c r="BW156" s="218"/>
      <c r="BX156" s="218"/>
      <c r="BY156" s="218"/>
      <c r="BZ156" s="218"/>
      <c r="CA156" s="218"/>
      <c r="CB156" s="218"/>
      <c r="CC156" s="218"/>
      <c r="CD156" s="218"/>
      <c r="CE156" s="218"/>
      <c r="CF156" s="218"/>
      <c r="CG156" s="218"/>
      <c r="CH156" s="218"/>
      <c r="CI156" s="218"/>
      <c r="CJ156" s="218"/>
      <c r="CK156" s="218"/>
      <c r="CL156" s="218"/>
      <c r="CM156" s="218"/>
      <c r="CN156" s="218"/>
      <c r="CO156" s="218"/>
      <c r="CP156" s="218"/>
      <c r="CQ156" s="218"/>
      <c r="CR156" s="218"/>
      <c r="CS156" s="218"/>
      <c r="CT156" s="218"/>
      <c r="CU156" s="218"/>
      <c r="CV156" s="218"/>
      <c r="CW156" s="218"/>
      <c r="CX156" s="218"/>
      <c r="CY156" s="218"/>
      <c r="CZ156" s="218"/>
      <c r="DA156" s="218"/>
      <c r="DB156" s="218"/>
      <c r="DC156" s="218"/>
      <c r="DD156" s="218"/>
      <c r="DE156" s="218"/>
      <c r="DF156" s="218"/>
      <c r="DG156" s="218"/>
      <c r="DH156" s="218"/>
      <c r="DI156" s="218"/>
      <c r="DJ156" s="218"/>
      <c r="DK156" s="218"/>
      <c r="DL156" s="218"/>
      <c r="DM156" s="218"/>
      <c r="DN156" s="218"/>
      <c r="DO156" s="218"/>
      <c r="DP156" s="218"/>
      <c r="DQ156" s="218"/>
      <c r="DR156" s="218"/>
      <c r="DS156" s="218"/>
      <c r="DT156" s="218"/>
      <c r="DU156" s="218"/>
      <c r="DV156" s="218"/>
      <c r="DW156" s="218"/>
      <c r="DX156" s="218"/>
      <c r="DY156" s="218"/>
      <c r="DZ156" s="218"/>
      <c r="EA156" s="218"/>
      <c r="EB156" s="218"/>
      <c r="EC156" s="218"/>
      <c r="ED156" s="218"/>
      <c r="EE156" s="218"/>
      <c r="EF156" s="218"/>
      <c r="EG156" s="218"/>
      <c r="EH156" s="218"/>
      <c r="EI156" s="218"/>
      <c r="EJ156" s="218"/>
      <c r="EK156" s="218"/>
      <c r="EL156" s="218"/>
      <c r="EM156" s="218"/>
      <c r="EN156" s="218"/>
      <c r="EO156" s="218"/>
      <c r="EP156" s="218"/>
      <c r="EQ156" s="218"/>
      <c r="ER156" s="218"/>
      <c r="ES156" s="218"/>
      <c r="ET156" s="218"/>
      <c r="EU156" s="218"/>
      <c r="EV156" s="218"/>
      <c r="EW156" s="218"/>
      <c r="EX156" s="218"/>
      <c r="EY156" s="218"/>
      <c r="EZ156" s="218"/>
      <c r="FA156" s="218"/>
      <c r="FB156" s="218"/>
      <c r="FC156" s="218"/>
      <c r="FD156" s="218"/>
      <c r="FE156" s="218"/>
      <c r="FF156" s="218"/>
      <c r="FG156" s="218"/>
      <c r="FH156" s="218"/>
      <c r="FI156" s="218"/>
      <c r="FJ156" s="218"/>
      <c r="FK156" s="218"/>
      <c r="FL156" s="218"/>
      <c r="FM156" s="218"/>
      <c r="FN156" s="218"/>
      <c r="FO156" s="218"/>
      <c r="FP156" s="218"/>
      <c r="FQ156" s="218"/>
      <c r="FR156" s="218"/>
      <c r="FS156" s="218"/>
      <c r="FT156" s="218"/>
      <c r="FU156" s="218"/>
      <c r="FV156" s="218"/>
      <c r="FW156" s="218"/>
      <c r="FX156" s="218"/>
      <c r="FY156" s="218"/>
      <c r="FZ156" s="218"/>
      <c r="GA156" s="218"/>
      <c r="GB156" s="218"/>
      <c r="GC156" s="218"/>
      <c r="GD156" s="218"/>
      <c r="GE156" s="218"/>
      <c r="GF156" s="218"/>
      <c r="GG156" s="218"/>
      <c r="GH156" s="218"/>
      <c r="GI156" s="218"/>
      <c r="GJ156" s="218"/>
      <c r="GK156" s="218"/>
      <c r="GL156" s="218"/>
      <c r="GM156" s="218"/>
      <c r="GN156" s="218"/>
      <c r="GO156" s="218"/>
      <c r="GP156" s="218"/>
      <c r="GQ156" s="218"/>
      <c r="GR156" s="218"/>
      <c r="GS156" s="218"/>
      <c r="GT156" s="218"/>
      <c r="GU156" s="218"/>
      <c r="GV156" s="218"/>
      <c r="GW156" s="218"/>
      <c r="GX156" s="218"/>
      <c r="GY156" s="218"/>
      <c r="GZ156" s="218"/>
      <c r="HA156" s="218"/>
      <c r="HB156" s="218"/>
      <c r="HC156" s="218"/>
      <c r="HD156" s="218"/>
      <c r="HE156" s="218"/>
      <c r="HF156" s="218"/>
      <c r="HG156" s="218"/>
      <c r="HH156" s="218"/>
      <c r="HI156" s="218"/>
      <c r="HJ156" s="218"/>
      <c r="HK156" s="218"/>
      <c r="HL156" s="218"/>
      <c r="HM156" s="218"/>
      <c r="HN156" s="218"/>
      <c r="HO156" s="218"/>
      <c r="HP156" s="218"/>
      <c r="HQ156" s="218"/>
      <c r="HR156" s="218"/>
      <c r="HS156" s="218"/>
      <c r="HT156" s="218"/>
      <c r="HU156" s="218"/>
      <c r="HV156" s="218"/>
      <c r="HW156" s="218"/>
      <c r="HX156" s="218"/>
      <c r="HY156" s="218"/>
      <c r="HZ156" s="218"/>
      <c r="IA156" s="218"/>
      <c r="IB156" s="218"/>
      <c r="IC156" s="218"/>
      <c r="ID156" s="218"/>
      <c r="IE156" s="218"/>
      <c r="IF156" s="218"/>
      <c r="IG156" s="218"/>
      <c r="IH156" s="219"/>
      <c r="II156" s="219"/>
      <c r="IJ156" s="219"/>
      <c r="IK156" s="219"/>
      <c r="IL156" s="219"/>
      <c r="IM156" s="219"/>
      <c r="IN156" s="219"/>
      <c r="IO156" s="219"/>
      <c r="IP156" s="219"/>
      <c r="IQ156" s="219"/>
      <c r="IR156" s="219"/>
      <c r="IS156" s="219"/>
      <c r="IT156" s="219"/>
      <c r="IU156" s="219"/>
      <c r="IV156" s="219"/>
      <c r="IW156" s="219"/>
      <c r="IX156" s="219"/>
      <c r="IY156" s="219"/>
      <c r="IZ156" s="219"/>
      <c r="JA156" s="219"/>
      <c r="JB156" s="219"/>
      <c r="JC156" s="219"/>
      <c r="JD156" s="219"/>
      <c r="JE156" s="219"/>
      <c r="JF156" s="219"/>
      <c r="JG156" s="219"/>
      <c r="JH156" s="219"/>
      <c r="JI156" s="219"/>
      <c r="JJ156" s="219"/>
      <c r="JK156" s="219"/>
      <c r="JL156" s="219"/>
      <c r="JM156" s="219"/>
      <c r="JN156" s="219"/>
      <c r="JO156" s="219"/>
      <c r="JP156" s="219"/>
      <c r="JQ156" s="219"/>
      <c r="JR156" s="219"/>
      <c r="JS156" s="219"/>
      <c r="JT156" s="219"/>
      <c r="JU156" s="219"/>
      <c r="JV156" s="219"/>
      <c r="JW156" s="219"/>
      <c r="JX156" s="219"/>
      <c r="JY156" s="219"/>
      <c r="JZ156" s="219"/>
      <c r="KA156" s="219"/>
      <c r="KB156" s="219"/>
      <c r="KC156" s="219"/>
      <c r="KD156" s="219"/>
      <c r="KE156" s="219"/>
      <c r="KF156" s="219"/>
      <c r="KG156" s="219"/>
      <c r="KH156" s="219"/>
      <c r="KI156" s="219"/>
      <c r="KJ156" s="219"/>
      <c r="KK156" s="219"/>
      <c r="KL156" s="219"/>
      <c r="KM156" s="219"/>
      <c r="KN156" s="219"/>
      <c r="KO156" s="219"/>
      <c r="KP156" s="219"/>
      <c r="KQ156" s="219"/>
      <c r="KR156" s="219"/>
      <c r="KS156" s="219"/>
      <c r="KT156" s="219"/>
      <c r="KU156" s="219"/>
      <c r="KV156" s="219"/>
      <c r="KW156" s="219"/>
      <c r="KX156" s="219"/>
      <c r="KY156" s="219"/>
      <c r="KZ156" s="219"/>
      <c r="LA156" s="219"/>
      <c r="LB156" s="219"/>
      <c r="LC156" s="219"/>
      <c r="LD156" s="219"/>
      <c r="LE156" s="219"/>
      <c r="LF156" s="219"/>
      <c r="LG156" s="219"/>
      <c r="LH156" s="219"/>
      <c r="LI156" s="219"/>
      <c r="LJ156" s="219"/>
      <c r="LK156" s="219"/>
      <c r="LL156" s="219"/>
      <c r="LM156" s="219"/>
      <c r="LN156" s="219"/>
      <c r="LO156" s="219"/>
      <c r="LP156" s="219"/>
      <c r="LQ156" s="219"/>
      <c r="LR156" s="219"/>
      <c r="LS156" s="219"/>
      <c r="LT156" s="219"/>
      <c r="LU156" s="219"/>
      <c r="LV156" s="219"/>
      <c r="LW156" s="219"/>
      <c r="LX156" s="219"/>
      <c r="LY156" s="219"/>
      <c r="LZ156" s="219"/>
      <c r="MA156" s="219"/>
      <c r="MB156" s="219"/>
      <c r="MC156" s="219"/>
      <c r="MD156" s="219"/>
      <c r="ME156" s="219"/>
      <c r="MF156" s="219"/>
      <c r="MG156" s="219"/>
      <c r="MH156" s="219"/>
      <c r="MI156" s="219"/>
      <c r="MJ156" s="219"/>
      <c r="MK156" s="219"/>
      <c r="ML156" s="219"/>
      <c r="MM156" s="219"/>
      <c r="MN156" s="219"/>
      <c r="MO156" s="219"/>
      <c r="MP156" s="219"/>
      <c r="MQ156" s="219"/>
      <c r="MR156" s="219"/>
      <c r="MS156" s="219"/>
      <c r="MT156" s="219"/>
      <c r="MU156" s="219"/>
      <c r="MV156" s="219"/>
      <c r="MW156" s="219"/>
      <c r="MX156" s="219"/>
      <c r="MY156" s="219"/>
      <c r="MZ156" s="219"/>
      <c r="NA156" s="219"/>
      <c r="NB156" s="219"/>
      <c r="NC156" s="219"/>
      <c r="ND156" s="219"/>
      <c r="NE156" s="219"/>
      <c r="NF156" s="219"/>
      <c r="NG156" s="219"/>
      <c r="NH156" s="219"/>
      <c r="NI156" s="219"/>
      <c r="NJ156" s="219"/>
      <c r="NK156" s="219"/>
      <c r="NL156" s="219"/>
      <c r="NM156" s="219"/>
      <c r="NN156" s="219"/>
      <c r="NO156" s="219"/>
      <c r="NP156" s="219"/>
      <c r="NQ156" s="219"/>
      <c r="NR156" s="219"/>
      <c r="NS156" s="219"/>
      <c r="NT156" s="219"/>
      <c r="NU156" s="219"/>
      <c r="NV156" s="219"/>
      <c r="NW156" s="219"/>
      <c r="NX156" s="219"/>
      <c r="NY156" s="219"/>
      <c r="NZ156" s="219"/>
      <c r="OA156" s="219"/>
      <c r="OB156" s="219"/>
      <c r="OC156" s="219"/>
      <c r="OD156" s="219"/>
      <c r="OE156" s="219"/>
      <c r="OF156" s="219"/>
      <c r="OG156" s="219"/>
      <c r="OH156" s="219"/>
      <c r="OI156" s="219"/>
      <c r="OJ156" s="219"/>
      <c r="OK156" s="219"/>
      <c r="OL156" s="219"/>
      <c r="OM156" s="219"/>
      <c r="ON156" s="219"/>
      <c r="OO156" s="219"/>
      <c r="OP156" s="219"/>
      <c r="OQ156" s="219"/>
      <c r="OR156" s="219"/>
      <c r="OS156" s="219"/>
      <c r="OT156" s="219"/>
      <c r="OU156" s="219"/>
      <c r="OV156" s="219"/>
      <c r="OW156" s="219"/>
      <c r="OX156" s="219"/>
      <c r="OY156" s="219"/>
      <c r="OZ156" s="219"/>
      <c r="PA156" s="219"/>
      <c r="PB156" s="219"/>
      <c r="PC156" s="219"/>
      <c r="PD156" s="219"/>
      <c r="PE156" s="219"/>
      <c r="PF156" s="219"/>
      <c r="PG156" s="219"/>
      <c r="PH156" s="219"/>
      <c r="PI156" s="219"/>
      <c r="PJ156" s="219"/>
      <c r="PK156" s="219"/>
      <c r="PL156" s="219"/>
      <c r="PM156" s="219"/>
      <c r="PN156" s="219"/>
      <c r="PO156" s="219"/>
      <c r="PP156" s="219"/>
      <c r="PQ156" s="219"/>
      <c r="PR156" s="219"/>
      <c r="PS156" s="219"/>
      <c r="PT156" s="219"/>
      <c r="PU156" s="219"/>
      <c r="PV156" s="219"/>
      <c r="PW156" s="219"/>
      <c r="PX156" s="219"/>
      <c r="PY156" s="219"/>
      <c r="PZ156" s="219"/>
      <c r="QA156" s="219"/>
      <c r="QB156" s="219"/>
      <c r="QC156" s="219"/>
      <c r="QD156" s="219"/>
      <c r="QE156" s="219"/>
      <c r="QF156" s="219"/>
      <c r="QG156" s="219"/>
      <c r="QH156" s="219"/>
      <c r="QI156" s="219"/>
      <c r="QJ156" s="219"/>
      <c r="QK156" s="219"/>
      <c r="QL156" s="219"/>
      <c r="QM156" s="219"/>
      <c r="QN156" s="219"/>
      <c r="QO156" s="219"/>
      <c r="QP156" s="219"/>
      <c r="QQ156" s="219"/>
      <c r="QR156" s="219"/>
      <c r="QS156" s="219"/>
      <c r="QT156" s="219"/>
      <c r="QU156" s="219"/>
      <c r="QV156" s="219"/>
      <c r="QW156" s="219"/>
      <c r="QX156" s="219"/>
      <c r="QY156" s="219"/>
      <c r="QZ156" s="219"/>
      <c r="RA156" s="219"/>
      <c r="RB156" s="219"/>
      <c r="RC156" s="219"/>
      <c r="RD156" s="219"/>
      <c r="RE156" s="219"/>
      <c r="RF156" s="219"/>
      <c r="RG156" s="219"/>
      <c r="RH156" s="219"/>
      <c r="RI156" s="219"/>
      <c r="RJ156" s="219"/>
      <c r="RK156" s="219"/>
      <c r="RL156" s="219"/>
      <c r="RM156" s="219"/>
      <c r="RN156" s="219"/>
      <c r="RO156" s="219"/>
      <c r="RP156" s="219"/>
      <c r="RQ156" s="219"/>
      <c r="RR156" s="219"/>
      <c r="RS156" s="219"/>
      <c r="RT156" s="219"/>
      <c r="RU156" s="219"/>
      <c r="RV156" s="219"/>
      <c r="RW156" s="219"/>
      <c r="RX156" s="219"/>
      <c r="RY156" s="219"/>
      <c r="RZ156" s="219"/>
      <c r="SA156" s="219"/>
      <c r="SB156" s="219"/>
      <c r="SC156" s="219"/>
      <c r="SD156" s="219"/>
      <c r="SE156" s="219"/>
      <c r="SF156" s="219"/>
      <c r="SG156" s="219"/>
      <c r="SH156" s="219"/>
      <c r="SI156" s="219"/>
      <c r="SJ156" s="219"/>
      <c r="SK156" s="219"/>
      <c r="SL156" s="219"/>
      <c r="SM156" s="219"/>
      <c r="SN156" s="219"/>
      <c r="SO156" s="219"/>
      <c r="SP156" s="219"/>
      <c r="SQ156" s="219"/>
      <c r="SR156" s="219"/>
      <c r="SS156" s="219"/>
      <c r="ST156" s="219"/>
      <c r="SU156" s="219"/>
      <c r="SV156" s="219"/>
      <c r="SW156" s="219"/>
      <c r="SX156" s="219"/>
      <c r="SY156" s="219"/>
      <c r="SZ156" s="219"/>
      <c r="TA156" s="219"/>
      <c r="TB156" s="219"/>
      <c r="TC156" s="219"/>
      <c r="TD156" s="219"/>
      <c r="TE156" s="219"/>
      <c r="TF156" s="219"/>
      <c r="TG156" s="219"/>
      <c r="TH156" s="219"/>
      <c r="TI156" s="219"/>
      <c r="TJ156" s="219"/>
      <c r="TK156" s="219"/>
      <c r="TL156" s="219"/>
      <c r="TM156" s="219"/>
      <c r="TN156" s="219"/>
      <c r="TO156" s="219"/>
      <c r="TP156" s="219"/>
      <c r="TQ156" s="219"/>
      <c r="TR156" s="219"/>
      <c r="TS156" s="219"/>
      <c r="TT156" s="219"/>
      <c r="TU156" s="219"/>
      <c r="TV156" s="219"/>
      <c r="TW156" s="219"/>
      <c r="TX156" s="219"/>
      <c r="TY156" s="219"/>
      <c r="TZ156" s="219"/>
      <c r="UA156" s="219"/>
      <c r="UB156" s="219"/>
      <c r="UC156" s="219"/>
      <c r="UD156" s="219"/>
      <c r="UE156" s="219"/>
      <c r="UF156" s="219"/>
      <c r="UG156" s="219"/>
      <c r="UH156" s="219"/>
      <c r="UI156" s="219"/>
      <c r="UJ156" s="219"/>
      <c r="UK156" s="219"/>
      <c r="UL156" s="219"/>
      <c r="UM156" s="219"/>
      <c r="UN156" s="219"/>
      <c r="UO156" s="219"/>
      <c r="UP156" s="219"/>
      <c r="UQ156" s="219"/>
      <c r="UR156" s="219"/>
      <c r="US156" s="219"/>
      <c r="UT156" s="219"/>
      <c r="UU156" s="219"/>
      <c r="UV156" s="219"/>
      <c r="UW156" s="219"/>
      <c r="UX156" s="219"/>
      <c r="UY156" s="219"/>
      <c r="UZ156" s="219"/>
      <c r="VA156" s="219"/>
      <c r="VB156" s="219"/>
      <c r="VC156" s="219"/>
      <c r="VD156" s="219"/>
      <c r="VE156" s="219"/>
      <c r="VF156" s="219"/>
      <c r="VG156" s="219"/>
      <c r="VH156" s="219"/>
      <c r="VI156" s="219"/>
      <c r="VJ156" s="219"/>
      <c r="VK156" s="219"/>
      <c r="VL156" s="219"/>
      <c r="VM156" s="219"/>
      <c r="VN156" s="219"/>
      <c r="VO156" s="219"/>
      <c r="VP156" s="219"/>
      <c r="VQ156" s="219"/>
      <c r="VR156" s="219"/>
      <c r="VS156" s="219"/>
      <c r="VT156" s="219"/>
      <c r="VU156" s="219"/>
      <c r="VV156" s="219"/>
      <c r="VW156" s="219"/>
      <c r="VX156" s="219"/>
      <c r="VY156" s="219"/>
      <c r="VZ156" s="219"/>
      <c r="WA156" s="219"/>
      <c r="WB156" s="219"/>
      <c r="WC156" s="219"/>
      <c r="WD156" s="219"/>
      <c r="WE156" s="219"/>
      <c r="WF156" s="219"/>
      <c r="WG156" s="219"/>
      <c r="WH156" s="219"/>
      <c r="WI156" s="219"/>
      <c r="WJ156" s="219"/>
      <c r="WK156" s="219"/>
      <c r="WL156" s="219"/>
      <c r="WM156" s="219"/>
      <c r="WN156" s="219"/>
      <c r="WO156" s="219"/>
      <c r="WP156" s="219"/>
      <c r="WQ156" s="219"/>
      <c r="WR156" s="219"/>
      <c r="WS156" s="219"/>
      <c r="WT156" s="219"/>
      <c r="WU156" s="219"/>
      <c r="WV156" s="219"/>
      <c r="WW156" s="219"/>
      <c r="WX156" s="219"/>
      <c r="WY156" s="219"/>
      <c r="WZ156" s="219"/>
      <c r="XA156" s="219"/>
      <c r="XB156" s="219"/>
      <c r="XC156" s="219"/>
      <c r="XD156" s="219"/>
      <c r="XE156" s="219"/>
      <c r="XF156" s="219"/>
      <c r="XG156" s="219"/>
      <c r="XH156" s="219"/>
      <c r="XI156" s="219"/>
      <c r="XJ156" s="219"/>
      <c r="XK156" s="219"/>
      <c r="XL156" s="219"/>
      <c r="XM156" s="219"/>
      <c r="XN156" s="219"/>
      <c r="XO156" s="219"/>
      <c r="XP156" s="219"/>
      <c r="XQ156" s="219"/>
      <c r="XR156" s="219"/>
      <c r="XS156" s="219"/>
      <c r="XT156" s="219"/>
      <c r="XU156" s="219"/>
      <c r="XV156" s="219"/>
      <c r="XW156" s="219"/>
      <c r="XX156" s="219"/>
      <c r="XY156" s="219"/>
      <c r="XZ156" s="219"/>
      <c r="YA156" s="219"/>
      <c r="YB156" s="219"/>
      <c r="YC156" s="219"/>
      <c r="YD156" s="219"/>
      <c r="YE156" s="219"/>
      <c r="YF156" s="219"/>
      <c r="YG156" s="219"/>
      <c r="YH156" s="219"/>
      <c r="YI156" s="219"/>
      <c r="YJ156" s="219"/>
      <c r="YK156" s="219"/>
      <c r="YL156" s="219"/>
      <c r="YM156" s="219"/>
      <c r="YN156" s="219"/>
      <c r="YO156" s="219"/>
      <c r="YP156" s="219"/>
      <c r="YQ156" s="219"/>
      <c r="YR156" s="219"/>
      <c r="YS156" s="219"/>
      <c r="YT156" s="219"/>
      <c r="YU156" s="219"/>
      <c r="YV156" s="219"/>
      <c r="YW156" s="219"/>
      <c r="YX156" s="219"/>
      <c r="YY156" s="219"/>
      <c r="YZ156" s="219"/>
      <c r="ZA156" s="219"/>
      <c r="ZB156" s="219"/>
      <c r="ZC156" s="219"/>
      <c r="ZD156" s="219"/>
      <c r="ZE156" s="219"/>
      <c r="ZF156" s="219"/>
      <c r="ZG156" s="219"/>
      <c r="ZH156" s="219"/>
      <c r="ZI156" s="219"/>
      <c r="ZJ156" s="219"/>
      <c r="ZK156" s="219"/>
      <c r="ZL156" s="219"/>
      <c r="ZM156" s="219"/>
      <c r="ZN156" s="219"/>
      <c r="ZO156" s="219"/>
      <c r="ZP156" s="219"/>
      <c r="ZQ156" s="219"/>
      <c r="ZR156" s="219"/>
      <c r="ZS156" s="219"/>
      <c r="ZT156" s="219"/>
      <c r="ZU156" s="219"/>
      <c r="ZV156" s="219"/>
      <c r="ZW156" s="219"/>
      <c r="ZX156" s="219"/>
      <c r="ZY156" s="219"/>
      <c r="ZZ156" s="219"/>
      <c r="AAA156" s="219"/>
      <c r="AAB156" s="219"/>
      <c r="AAC156" s="219"/>
      <c r="AAD156" s="219"/>
      <c r="AAE156" s="219"/>
      <c r="AAF156" s="219"/>
      <c r="AAG156" s="219"/>
      <c r="AAH156" s="219"/>
      <c r="AAI156" s="219"/>
      <c r="AAJ156" s="219"/>
      <c r="AAK156" s="219"/>
      <c r="AAL156" s="219"/>
      <c r="AAM156" s="219"/>
      <c r="AAN156" s="219"/>
      <c r="AAO156" s="219"/>
      <c r="AAP156" s="219"/>
      <c r="AAQ156" s="219"/>
      <c r="AAR156" s="219"/>
      <c r="AAS156" s="219"/>
      <c r="AAT156" s="219"/>
      <c r="AAU156" s="219"/>
      <c r="AAV156" s="219"/>
      <c r="AAW156" s="219"/>
      <c r="AAX156" s="219"/>
      <c r="AAY156" s="219"/>
      <c r="AAZ156" s="219"/>
      <c r="ABA156" s="219"/>
      <c r="ABB156" s="219"/>
      <c r="ABC156" s="219"/>
      <c r="ABD156" s="219"/>
      <c r="ABE156" s="219"/>
      <c r="ABF156" s="219"/>
      <c r="ABG156" s="219"/>
      <c r="ABH156" s="219"/>
      <c r="ABI156" s="219"/>
      <c r="ABJ156" s="219"/>
      <c r="ABK156" s="219"/>
      <c r="ABL156" s="219"/>
      <c r="ABM156" s="219"/>
      <c r="ABN156" s="219"/>
      <c r="ABO156" s="219"/>
      <c r="ABP156" s="219"/>
      <c r="ABQ156" s="219"/>
      <c r="ABR156" s="219"/>
      <c r="ABS156" s="219"/>
      <c r="ABT156" s="219"/>
      <c r="ABU156" s="219"/>
      <c r="ABV156" s="219"/>
      <c r="ABW156" s="219"/>
      <c r="ABX156" s="219"/>
      <c r="ABY156" s="219"/>
      <c r="ABZ156" s="219"/>
      <c r="ACA156" s="219"/>
      <c r="ACB156" s="219"/>
      <c r="ACC156" s="219"/>
      <c r="ACD156" s="219"/>
      <c r="ACE156" s="219"/>
      <c r="ACF156" s="219"/>
      <c r="ACG156" s="219"/>
      <c r="ACH156" s="219"/>
      <c r="ACI156" s="219"/>
      <c r="ACJ156" s="219"/>
      <c r="ACK156" s="219"/>
      <c r="ACL156" s="219"/>
      <c r="ACM156" s="219"/>
      <c r="ACN156" s="219"/>
      <c r="ACO156" s="219"/>
      <c r="ACP156" s="219"/>
      <c r="ACQ156" s="219"/>
      <c r="ACR156" s="219"/>
      <c r="ACS156" s="219"/>
      <c r="ACT156" s="219"/>
      <c r="ACU156" s="219"/>
      <c r="ACV156" s="219"/>
      <c r="ACW156" s="219"/>
      <c r="ACX156" s="219"/>
      <c r="ACY156" s="219"/>
      <c r="ACZ156" s="219"/>
      <c r="ADA156" s="219"/>
      <c r="ADB156" s="219"/>
      <c r="ADC156" s="219"/>
      <c r="ADD156" s="219"/>
      <c r="ADE156" s="219"/>
      <c r="ADF156" s="219"/>
      <c r="ADG156" s="219"/>
      <c r="ADH156" s="219"/>
      <c r="ADI156" s="219"/>
      <c r="ADJ156" s="219"/>
      <c r="ADK156" s="219"/>
      <c r="ADL156" s="219"/>
      <c r="ADM156" s="219"/>
      <c r="ADN156" s="219"/>
      <c r="ADO156" s="219"/>
      <c r="ADP156" s="219"/>
      <c r="ADQ156" s="219"/>
      <c r="ADR156" s="219"/>
      <c r="ADS156" s="219"/>
      <c r="ADT156" s="219"/>
      <c r="ADU156" s="219"/>
      <c r="ADV156" s="219"/>
      <c r="ADW156" s="219"/>
      <c r="ADX156" s="219"/>
      <c r="ADY156" s="219"/>
      <c r="ADZ156" s="219"/>
      <c r="AEA156" s="219"/>
      <c r="AEB156" s="219"/>
      <c r="AEC156" s="219"/>
      <c r="AED156" s="219"/>
      <c r="AEE156" s="219"/>
      <c r="AEF156" s="219"/>
      <c r="AEG156" s="219"/>
      <c r="AEH156" s="219"/>
      <c r="AEI156" s="219"/>
      <c r="AEJ156" s="219"/>
      <c r="AEK156" s="219"/>
      <c r="AEL156" s="219"/>
      <c r="AEM156" s="219"/>
      <c r="AEN156" s="219"/>
      <c r="AEO156" s="219"/>
      <c r="AEP156" s="219"/>
      <c r="AEQ156" s="219"/>
      <c r="AER156" s="219"/>
      <c r="AES156" s="219"/>
      <c r="AET156" s="219"/>
      <c r="AEU156" s="219"/>
      <c r="AEV156" s="219"/>
      <c r="AEW156" s="219"/>
      <c r="AEX156" s="219"/>
      <c r="AEY156" s="219"/>
      <c r="AEZ156" s="219"/>
      <c r="AFA156" s="219"/>
      <c r="AFB156" s="219"/>
      <c r="AFC156" s="219"/>
      <c r="AFD156" s="219"/>
      <c r="AFE156" s="219"/>
      <c r="AFF156" s="219"/>
      <c r="AFG156" s="219"/>
      <c r="AFH156" s="219"/>
      <c r="AFI156" s="219"/>
      <c r="AFJ156" s="219"/>
      <c r="AFK156" s="219"/>
      <c r="AFL156" s="219"/>
      <c r="AFM156" s="219"/>
      <c r="AFN156" s="219"/>
      <c r="AFO156" s="219"/>
      <c r="AFP156" s="219"/>
      <c r="AFQ156" s="219"/>
      <c r="AFR156" s="219"/>
      <c r="AFS156" s="219"/>
      <c r="AFT156" s="219"/>
      <c r="AFU156" s="219"/>
      <c r="AFV156" s="219"/>
      <c r="AFW156" s="219"/>
      <c r="AFX156" s="219"/>
      <c r="AFY156" s="219"/>
      <c r="AFZ156" s="219"/>
      <c r="AGA156" s="219"/>
      <c r="AGB156" s="219"/>
      <c r="AGC156" s="219"/>
      <c r="AGD156" s="219"/>
      <c r="AGE156" s="219"/>
      <c r="AGF156" s="219"/>
      <c r="AGG156" s="219"/>
      <c r="AGH156" s="219"/>
      <c r="AGI156" s="219"/>
      <c r="AGJ156" s="219"/>
      <c r="AGK156" s="219"/>
      <c r="AGL156" s="219"/>
      <c r="AGM156" s="219"/>
      <c r="AGN156" s="219"/>
      <c r="AGO156" s="219"/>
      <c r="AGP156" s="219"/>
      <c r="AGQ156" s="219"/>
      <c r="AGR156" s="219"/>
      <c r="AGS156" s="219"/>
      <c r="AGT156" s="219"/>
      <c r="AGU156" s="219"/>
      <c r="AGV156" s="219"/>
      <c r="AGW156" s="219"/>
      <c r="AGX156" s="219"/>
      <c r="AGY156" s="219"/>
      <c r="AGZ156" s="219"/>
      <c r="AHA156" s="219"/>
      <c r="AHB156" s="219"/>
      <c r="AHC156" s="219"/>
      <c r="AHD156" s="219"/>
      <c r="AHE156" s="219"/>
      <c r="AHF156" s="219"/>
      <c r="AHG156" s="219"/>
      <c r="AHH156" s="219"/>
      <c r="AHI156" s="219"/>
      <c r="AHJ156" s="219"/>
      <c r="AHK156" s="219"/>
      <c r="AHL156" s="219"/>
      <c r="AHM156" s="219"/>
      <c r="AHN156" s="219"/>
      <c r="AHO156" s="219"/>
      <c r="AHP156" s="219"/>
      <c r="AHQ156" s="219"/>
      <c r="AHR156" s="219"/>
      <c r="AHS156" s="219"/>
      <c r="AHT156" s="219"/>
      <c r="AHU156" s="219"/>
      <c r="AHV156" s="219"/>
      <c r="AHW156" s="219"/>
      <c r="AHX156" s="219"/>
      <c r="AHY156" s="219"/>
      <c r="AHZ156" s="219"/>
      <c r="AIA156" s="219"/>
      <c r="AIB156" s="219"/>
      <c r="AIC156" s="219"/>
      <c r="AID156" s="219"/>
      <c r="AIE156" s="219"/>
      <c r="AIF156" s="219"/>
      <c r="AIG156" s="219"/>
      <c r="AIH156" s="219"/>
      <c r="AII156" s="219"/>
      <c r="AIJ156" s="219"/>
      <c r="AIK156" s="219"/>
      <c r="AIL156" s="219"/>
      <c r="AIM156" s="219"/>
      <c r="AIN156" s="219"/>
      <c r="AIO156" s="219"/>
      <c r="AIP156" s="219"/>
      <c r="AIQ156" s="219"/>
      <c r="AIR156" s="219"/>
      <c r="AIS156" s="219"/>
      <c r="AIT156" s="219"/>
      <c r="AIU156" s="219"/>
      <c r="AIV156" s="219"/>
      <c r="AIW156" s="219"/>
      <c r="AIX156" s="219"/>
      <c r="AIY156" s="219"/>
      <c r="AIZ156" s="219"/>
      <c r="AJA156" s="219"/>
      <c r="AJB156" s="219"/>
      <c r="AJC156" s="219"/>
      <c r="AJD156" s="219"/>
      <c r="AJE156" s="219"/>
      <c r="AJF156" s="219"/>
      <c r="AJG156" s="219"/>
      <c r="AJH156" s="219"/>
      <c r="AJI156" s="219"/>
      <c r="AJJ156" s="219"/>
      <c r="AJK156" s="219"/>
      <c r="AJL156" s="219"/>
      <c r="AJM156" s="219"/>
      <c r="AJN156" s="219"/>
      <c r="AJO156" s="219"/>
      <c r="AJP156" s="219"/>
      <c r="AJQ156" s="219"/>
      <c r="AJR156" s="219"/>
      <c r="AJS156" s="219"/>
      <c r="AJT156" s="219"/>
      <c r="AJU156" s="219"/>
      <c r="AJV156" s="219"/>
      <c r="AJW156" s="219"/>
      <c r="AJX156" s="219"/>
      <c r="AJY156" s="219"/>
      <c r="AJZ156" s="219"/>
      <c r="AKA156" s="219"/>
      <c r="AKB156" s="219"/>
      <c r="AKC156" s="219"/>
      <c r="AKD156" s="219"/>
      <c r="AKE156" s="219"/>
      <c r="AKF156" s="219"/>
      <c r="AKG156" s="219"/>
      <c r="AKH156" s="219"/>
      <c r="AKI156" s="219"/>
      <c r="AKJ156" s="219"/>
      <c r="AKK156" s="219"/>
      <c r="AKL156" s="219"/>
      <c r="AKM156" s="219"/>
      <c r="AKN156" s="219"/>
      <c r="AKO156" s="219"/>
      <c r="AKP156" s="219"/>
      <c r="AKQ156" s="219"/>
      <c r="AKR156" s="219"/>
      <c r="AKS156" s="219"/>
      <c r="AKT156" s="219"/>
      <c r="AKU156" s="219"/>
      <c r="AKV156" s="219"/>
      <c r="AKW156" s="219"/>
      <c r="AKX156" s="219"/>
      <c r="AKY156" s="219"/>
      <c r="AKZ156" s="219"/>
      <c r="ALA156" s="219"/>
      <c r="ALB156" s="219"/>
      <c r="ALC156" s="219"/>
      <c r="ALD156" s="219"/>
      <c r="ALE156" s="219"/>
      <c r="ALF156" s="219"/>
      <c r="ALG156" s="219"/>
      <c r="ALH156" s="219"/>
      <c r="ALI156" s="219"/>
      <c r="ALJ156" s="219"/>
      <c r="ALK156" s="219"/>
      <c r="ALL156" s="219"/>
      <c r="ALM156" s="219"/>
      <c r="ALN156" s="219"/>
      <c r="ALO156" s="219"/>
      <c r="ALP156" s="219"/>
      <c r="ALQ156" s="219"/>
      <c r="ALR156" s="219"/>
      <c r="ALS156" s="219"/>
      <c r="ALT156" s="219"/>
      <c r="ALU156" s="219"/>
    </row>
    <row r="157" spans="1:1012" s="137" customFormat="1">
      <c r="A157" s="220"/>
      <c r="B157" s="221"/>
      <c r="C157" s="222"/>
      <c r="D157" s="223"/>
      <c r="E157" s="224"/>
      <c r="F157" s="224"/>
      <c r="G157" s="224"/>
      <c r="H157" s="224"/>
      <c r="I157" s="225"/>
      <c r="J157" s="218"/>
      <c r="K157" s="218"/>
      <c r="L157" s="218"/>
      <c r="M157" s="218"/>
      <c r="N157" s="218"/>
      <c r="O157" s="218"/>
      <c r="P157" s="218"/>
      <c r="Q157" s="218"/>
      <c r="R157" s="218"/>
      <c r="S157" s="218"/>
      <c r="T157" s="218"/>
      <c r="U157" s="218"/>
      <c r="V157" s="218"/>
      <c r="W157" s="218"/>
      <c r="X157" s="218"/>
      <c r="Y157" s="218"/>
      <c r="Z157" s="218"/>
      <c r="AA157" s="218"/>
      <c r="AB157" s="218"/>
      <c r="AC157" s="218"/>
      <c r="AD157" s="218"/>
      <c r="AE157" s="218"/>
      <c r="AF157" s="218"/>
      <c r="AG157" s="218"/>
      <c r="AH157" s="218"/>
      <c r="AI157" s="218"/>
      <c r="AJ157" s="218"/>
      <c r="AK157" s="218"/>
      <c r="AL157" s="218"/>
      <c r="AM157" s="218"/>
      <c r="AN157" s="218"/>
      <c r="AO157" s="218"/>
      <c r="AP157" s="218"/>
      <c r="AQ157" s="218"/>
      <c r="AR157" s="218"/>
      <c r="AS157" s="218"/>
      <c r="AT157" s="218"/>
      <c r="AU157" s="218"/>
      <c r="AV157" s="218"/>
      <c r="AW157" s="218"/>
      <c r="AX157" s="218"/>
      <c r="AY157" s="218"/>
      <c r="AZ157" s="218"/>
      <c r="BA157" s="218"/>
      <c r="BB157" s="218"/>
      <c r="BC157" s="218"/>
      <c r="BD157" s="218"/>
      <c r="BE157" s="218"/>
      <c r="BF157" s="218"/>
      <c r="BG157" s="218"/>
      <c r="BH157" s="218"/>
      <c r="BI157" s="218"/>
      <c r="BJ157" s="218"/>
      <c r="BK157" s="218"/>
      <c r="BL157" s="218"/>
      <c r="BM157" s="218"/>
      <c r="BN157" s="218"/>
      <c r="BO157" s="218"/>
      <c r="BP157" s="218"/>
      <c r="BQ157" s="218"/>
      <c r="BR157" s="218"/>
      <c r="BS157" s="218"/>
      <c r="BT157" s="218"/>
      <c r="BU157" s="218"/>
      <c r="BV157" s="218"/>
      <c r="BW157" s="218"/>
      <c r="BX157" s="218"/>
      <c r="BY157" s="218"/>
      <c r="BZ157" s="218"/>
      <c r="CA157" s="218"/>
      <c r="CB157" s="218"/>
      <c r="CC157" s="218"/>
      <c r="CD157" s="218"/>
      <c r="CE157" s="218"/>
      <c r="CF157" s="218"/>
      <c r="CG157" s="218"/>
      <c r="CH157" s="218"/>
      <c r="CI157" s="218"/>
      <c r="CJ157" s="218"/>
      <c r="CK157" s="218"/>
      <c r="CL157" s="218"/>
      <c r="CM157" s="218"/>
      <c r="CN157" s="218"/>
      <c r="CO157" s="218"/>
      <c r="CP157" s="218"/>
      <c r="CQ157" s="218"/>
      <c r="CR157" s="218"/>
      <c r="CS157" s="218"/>
      <c r="CT157" s="218"/>
      <c r="CU157" s="218"/>
      <c r="CV157" s="218"/>
      <c r="CW157" s="218"/>
      <c r="CX157" s="218"/>
      <c r="CY157" s="218"/>
      <c r="CZ157" s="218"/>
      <c r="DA157" s="218"/>
      <c r="DB157" s="218"/>
      <c r="DC157" s="218"/>
      <c r="DD157" s="218"/>
      <c r="DE157" s="218"/>
      <c r="DF157" s="218"/>
      <c r="DG157" s="218"/>
      <c r="DH157" s="218"/>
      <c r="DI157" s="218"/>
      <c r="DJ157" s="218"/>
      <c r="DK157" s="218"/>
      <c r="DL157" s="218"/>
      <c r="DM157" s="218"/>
      <c r="DN157" s="218"/>
      <c r="DO157" s="218"/>
      <c r="DP157" s="218"/>
      <c r="DQ157" s="218"/>
      <c r="DR157" s="218"/>
      <c r="DS157" s="218"/>
      <c r="DT157" s="218"/>
      <c r="DU157" s="218"/>
      <c r="DV157" s="218"/>
      <c r="DW157" s="218"/>
      <c r="DX157" s="218"/>
      <c r="DY157" s="218"/>
      <c r="DZ157" s="218"/>
      <c r="EA157" s="218"/>
      <c r="EB157" s="218"/>
      <c r="EC157" s="218"/>
      <c r="ED157" s="218"/>
      <c r="EE157" s="218"/>
      <c r="EF157" s="218"/>
      <c r="EG157" s="218"/>
      <c r="EH157" s="218"/>
      <c r="EI157" s="218"/>
      <c r="EJ157" s="218"/>
      <c r="EK157" s="218"/>
      <c r="EL157" s="218"/>
      <c r="EM157" s="218"/>
      <c r="EN157" s="218"/>
      <c r="EO157" s="218"/>
      <c r="EP157" s="218"/>
      <c r="EQ157" s="218"/>
      <c r="ER157" s="218"/>
      <c r="ES157" s="218"/>
      <c r="ET157" s="218"/>
      <c r="EU157" s="218"/>
      <c r="EV157" s="218"/>
      <c r="EW157" s="218"/>
      <c r="EX157" s="218"/>
      <c r="EY157" s="218"/>
      <c r="EZ157" s="218"/>
      <c r="FA157" s="218"/>
      <c r="FB157" s="218"/>
      <c r="FC157" s="218"/>
      <c r="FD157" s="218"/>
      <c r="FE157" s="218"/>
      <c r="FF157" s="218"/>
      <c r="FG157" s="218"/>
      <c r="FH157" s="218"/>
      <c r="FI157" s="218"/>
      <c r="FJ157" s="218"/>
      <c r="FK157" s="218"/>
      <c r="FL157" s="218"/>
      <c r="FM157" s="218"/>
      <c r="FN157" s="218"/>
      <c r="FO157" s="218"/>
      <c r="FP157" s="218"/>
      <c r="FQ157" s="218"/>
      <c r="FR157" s="218"/>
      <c r="FS157" s="218"/>
      <c r="FT157" s="218"/>
      <c r="FU157" s="218"/>
      <c r="FV157" s="218"/>
      <c r="FW157" s="218"/>
      <c r="FX157" s="218"/>
      <c r="FY157" s="218"/>
      <c r="FZ157" s="218"/>
      <c r="GA157" s="218"/>
      <c r="GB157" s="218"/>
      <c r="GC157" s="218"/>
      <c r="GD157" s="218"/>
      <c r="GE157" s="218"/>
      <c r="GF157" s="218"/>
      <c r="GG157" s="218"/>
      <c r="GH157" s="218"/>
      <c r="GI157" s="218"/>
      <c r="GJ157" s="218"/>
      <c r="GK157" s="218"/>
      <c r="GL157" s="218"/>
      <c r="GM157" s="218"/>
      <c r="GN157" s="218"/>
      <c r="GO157" s="218"/>
      <c r="GP157" s="218"/>
      <c r="GQ157" s="218"/>
      <c r="GR157" s="218"/>
      <c r="GS157" s="218"/>
      <c r="GT157" s="218"/>
      <c r="GU157" s="218"/>
      <c r="GV157" s="218"/>
      <c r="GW157" s="218"/>
      <c r="GX157" s="218"/>
      <c r="GY157" s="218"/>
      <c r="GZ157" s="218"/>
      <c r="HA157" s="218"/>
      <c r="HB157" s="218"/>
      <c r="HC157" s="218"/>
      <c r="HD157" s="218"/>
      <c r="HE157" s="218"/>
      <c r="HF157" s="218"/>
      <c r="HG157" s="218"/>
      <c r="HH157" s="218"/>
      <c r="HI157" s="218"/>
      <c r="HJ157" s="218"/>
      <c r="HK157" s="218"/>
      <c r="HL157" s="218"/>
      <c r="HM157" s="218"/>
      <c r="HN157" s="218"/>
      <c r="HO157" s="218"/>
      <c r="HP157" s="218"/>
      <c r="HQ157" s="218"/>
      <c r="HR157" s="218"/>
      <c r="HS157" s="218"/>
      <c r="HT157" s="218"/>
      <c r="HU157" s="218"/>
      <c r="HV157" s="218"/>
      <c r="HW157" s="218"/>
      <c r="HX157" s="218"/>
      <c r="HY157" s="218"/>
      <c r="HZ157" s="218"/>
      <c r="IA157" s="218"/>
      <c r="IB157" s="218"/>
      <c r="IC157" s="218"/>
      <c r="ID157" s="218"/>
      <c r="IE157" s="218"/>
      <c r="IF157" s="218"/>
      <c r="IG157" s="218"/>
      <c r="IH157" s="219"/>
      <c r="II157" s="219"/>
      <c r="IJ157" s="219"/>
      <c r="IK157" s="219"/>
      <c r="IL157" s="219"/>
      <c r="IM157" s="219"/>
      <c r="IN157" s="219"/>
      <c r="IO157" s="219"/>
      <c r="IP157" s="219"/>
      <c r="IQ157" s="219"/>
      <c r="IR157" s="219"/>
      <c r="IS157" s="219"/>
      <c r="IT157" s="219"/>
      <c r="IU157" s="219"/>
      <c r="IV157" s="219"/>
      <c r="IW157" s="219"/>
      <c r="IX157" s="219"/>
      <c r="IY157" s="219"/>
      <c r="IZ157" s="219"/>
      <c r="JA157" s="219"/>
      <c r="JB157" s="219"/>
      <c r="JC157" s="219"/>
      <c r="JD157" s="219"/>
      <c r="JE157" s="219"/>
      <c r="JF157" s="219"/>
      <c r="JG157" s="219"/>
      <c r="JH157" s="219"/>
      <c r="JI157" s="219"/>
      <c r="JJ157" s="219"/>
      <c r="JK157" s="219"/>
      <c r="JL157" s="219"/>
      <c r="JM157" s="219"/>
      <c r="JN157" s="219"/>
      <c r="JO157" s="219"/>
      <c r="JP157" s="219"/>
      <c r="JQ157" s="219"/>
      <c r="JR157" s="219"/>
      <c r="JS157" s="219"/>
      <c r="JT157" s="219"/>
      <c r="JU157" s="219"/>
      <c r="JV157" s="219"/>
      <c r="JW157" s="219"/>
      <c r="JX157" s="219"/>
      <c r="JY157" s="219"/>
      <c r="JZ157" s="219"/>
      <c r="KA157" s="219"/>
      <c r="KB157" s="219"/>
      <c r="KC157" s="219"/>
      <c r="KD157" s="219"/>
      <c r="KE157" s="219"/>
      <c r="KF157" s="219"/>
      <c r="KG157" s="219"/>
      <c r="KH157" s="219"/>
      <c r="KI157" s="219"/>
      <c r="KJ157" s="219"/>
      <c r="KK157" s="219"/>
      <c r="KL157" s="219"/>
      <c r="KM157" s="219"/>
      <c r="KN157" s="219"/>
      <c r="KO157" s="219"/>
      <c r="KP157" s="219"/>
      <c r="KQ157" s="219"/>
      <c r="KR157" s="219"/>
      <c r="KS157" s="219"/>
      <c r="KT157" s="219"/>
      <c r="KU157" s="219"/>
      <c r="KV157" s="219"/>
      <c r="KW157" s="219"/>
      <c r="KX157" s="219"/>
      <c r="KY157" s="219"/>
      <c r="KZ157" s="219"/>
      <c r="LA157" s="219"/>
      <c r="LB157" s="219"/>
      <c r="LC157" s="219"/>
      <c r="LD157" s="219"/>
      <c r="LE157" s="219"/>
      <c r="LF157" s="219"/>
      <c r="LG157" s="219"/>
      <c r="LH157" s="219"/>
      <c r="LI157" s="219"/>
      <c r="LJ157" s="219"/>
      <c r="LK157" s="219"/>
      <c r="LL157" s="219"/>
      <c r="LM157" s="219"/>
      <c r="LN157" s="219"/>
      <c r="LO157" s="219"/>
      <c r="LP157" s="219"/>
      <c r="LQ157" s="219"/>
      <c r="LR157" s="219"/>
      <c r="LS157" s="219"/>
      <c r="LT157" s="219"/>
      <c r="LU157" s="219"/>
      <c r="LV157" s="219"/>
      <c r="LW157" s="219"/>
      <c r="LX157" s="219"/>
      <c r="LY157" s="219"/>
      <c r="LZ157" s="219"/>
      <c r="MA157" s="219"/>
      <c r="MB157" s="219"/>
      <c r="MC157" s="219"/>
      <c r="MD157" s="219"/>
      <c r="ME157" s="219"/>
      <c r="MF157" s="219"/>
      <c r="MG157" s="219"/>
      <c r="MH157" s="219"/>
      <c r="MI157" s="219"/>
      <c r="MJ157" s="219"/>
      <c r="MK157" s="219"/>
      <c r="ML157" s="219"/>
      <c r="MM157" s="219"/>
      <c r="MN157" s="219"/>
      <c r="MO157" s="219"/>
      <c r="MP157" s="219"/>
      <c r="MQ157" s="219"/>
      <c r="MR157" s="219"/>
      <c r="MS157" s="219"/>
      <c r="MT157" s="219"/>
      <c r="MU157" s="219"/>
      <c r="MV157" s="219"/>
      <c r="MW157" s="219"/>
      <c r="MX157" s="219"/>
      <c r="MY157" s="219"/>
      <c r="MZ157" s="219"/>
      <c r="NA157" s="219"/>
      <c r="NB157" s="219"/>
      <c r="NC157" s="219"/>
      <c r="ND157" s="219"/>
      <c r="NE157" s="219"/>
      <c r="NF157" s="219"/>
      <c r="NG157" s="219"/>
      <c r="NH157" s="219"/>
      <c r="NI157" s="219"/>
      <c r="NJ157" s="219"/>
      <c r="NK157" s="219"/>
      <c r="NL157" s="219"/>
      <c r="NM157" s="219"/>
      <c r="NN157" s="219"/>
      <c r="NO157" s="219"/>
      <c r="NP157" s="219"/>
      <c r="NQ157" s="219"/>
      <c r="NR157" s="219"/>
      <c r="NS157" s="219"/>
      <c r="NT157" s="219"/>
      <c r="NU157" s="219"/>
      <c r="NV157" s="219"/>
      <c r="NW157" s="219"/>
      <c r="NX157" s="219"/>
      <c r="NY157" s="219"/>
      <c r="NZ157" s="219"/>
      <c r="OA157" s="219"/>
      <c r="OB157" s="219"/>
      <c r="OC157" s="219"/>
      <c r="OD157" s="219"/>
      <c r="OE157" s="219"/>
      <c r="OF157" s="219"/>
      <c r="OG157" s="219"/>
      <c r="OH157" s="219"/>
      <c r="OI157" s="219"/>
      <c r="OJ157" s="219"/>
      <c r="OK157" s="219"/>
      <c r="OL157" s="219"/>
      <c r="OM157" s="219"/>
      <c r="ON157" s="219"/>
      <c r="OO157" s="219"/>
      <c r="OP157" s="219"/>
      <c r="OQ157" s="219"/>
      <c r="OR157" s="219"/>
      <c r="OS157" s="219"/>
      <c r="OT157" s="219"/>
      <c r="OU157" s="219"/>
      <c r="OV157" s="219"/>
      <c r="OW157" s="219"/>
      <c r="OX157" s="219"/>
      <c r="OY157" s="219"/>
      <c r="OZ157" s="219"/>
      <c r="PA157" s="219"/>
      <c r="PB157" s="219"/>
      <c r="PC157" s="219"/>
      <c r="PD157" s="219"/>
      <c r="PE157" s="219"/>
      <c r="PF157" s="219"/>
      <c r="PG157" s="219"/>
      <c r="PH157" s="219"/>
      <c r="PI157" s="219"/>
      <c r="PJ157" s="219"/>
      <c r="PK157" s="219"/>
      <c r="PL157" s="219"/>
      <c r="PM157" s="219"/>
      <c r="PN157" s="219"/>
      <c r="PO157" s="219"/>
      <c r="PP157" s="219"/>
      <c r="PQ157" s="219"/>
      <c r="PR157" s="219"/>
      <c r="PS157" s="219"/>
      <c r="PT157" s="219"/>
      <c r="PU157" s="219"/>
      <c r="PV157" s="219"/>
      <c r="PW157" s="219"/>
      <c r="PX157" s="219"/>
      <c r="PY157" s="219"/>
      <c r="PZ157" s="219"/>
      <c r="QA157" s="219"/>
      <c r="QB157" s="219"/>
      <c r="QC157" s="219"/>
      <c r="QD157" s="219"/>
      <c r="QE157" s="219"/>
      <c r="QF157" s="219"/>
      <c r="QG157" s="219"/>
      <c r="QH157" s="219"/>
      <c r="QI157" s="219"/>
      <c r="QJ157" s="219"/>
      <c r="QK157" s="219"/>
      <c r="QL157" s="219"/>
      <c r="QM157" s="219"/>
      <c r="QN157" s="219"/>
      <c r="QO157" s="219"/>
      <c r="QP157" s="219"/>
      <c r="QQ157" s="219"/>
      <c r="QR157" s="219"/>
      <c r="QS157" s="219"/>
      <c r="QT157" s="219"/>
      <c r="QU157" s="219"/>
      <c r="QV157" s="219"/>
      <c r="QW157" s="219"/>
      <c r="QX157" s="219"/>
      <c r="QY157" s="219"/>
      <c r="QZ157" s="219"/>
      <c r="RA157" s="219"/>
      <c r="RB157" s="219"/>
      <c r="RC157" s="219"/>
      <c r="RD157" s="219"/>
      <c r="RE157" s="219"/>
      <c r="RF157" s="219"/>
      <c r="RG157" s="219"/>
      <c r="RH157" s="219"/>
      <c r="RI157" s="219"/>
      <c r="RJ157" s="219"/>
      <c r="RK157" s="219"/>
      <c r="RL157" s="219"/>
      <c r="RM157" s="219"/>
      <c r="RN157" s="219"/>
      <c r="RO157" s="219"/>
      <c r="RP157" s="219"/>
      <c r="RQ157" s="219"/>
      <c r="RR157" s="219"/>
      <c r="RS157" s="219"/>
      <c r="RT157" s="219"/>
      <c r="RU157" s="219"/>
      <c r="RV157" s="219"/>
      <c r="RW157" s="219"/>
      <c r="RX157" s="219"/>
      <c r="RY157" s="219"/>
      <c r="RZ157" s="219"/>
      <c r="SA157" s="219"/>
      <c r="SB157" s="219"/>
      <c r="SC157" s="219"/>
      <c r="SD157" s="219"/>
      <c r="SE157" s="219"/>
      <c r="SF157" s="219"/>
      <c r="SG157" s="219"/>
      <c r="SH157" s="219"/>
      <c r="SI157" s="219"/>
      <c r="SJ157" s="219"/>
      <c r="SK157" s="219"/>
      <c r="SL157" s="219"/>
      <c r="SM157" s="219"/>
      <c r="SN157" s="219"/>
      <c r="SO157" s="219"/>
      <c r="SP157" s="219"/>
      <c r="SQ157" s="219"/>
      <c r="SR157" s="219"/>
      <c r="SS157" s="219"/>
      <c r="ST157" s="219"/>
      <c r="SU157" s="219"/>
      <c r="SV157" s="219"/>
      <c r="SW157" s="219"/>
      <c r="SX157" s="219"/>
      <c r="SY157" s="219"/>
      <c r="SZ157" s="219"/>
      <c r="TA157" s="219"/>
      <c r="TB157" s="219"/>
      <c r="TC157" s="219"/>
      <c r="TD157" s="219"/>
      <c r="TE157" s="219"/>
      <c r="TF157" s="219"/>
      <c r="TG157" s="219"/>
      <c r="TH157" s="219"/>
      <c r="TI157" s="219"/>
      <c r="TJ157" s="219"/>
      <c r="TK157" s="219"/>
      <c r="TL157" s="219"/>
      <c r="TM157" s="219"/>
      <c r="TN157" s="219"/>
      <c r="TO157" s="219"/>
      <c r="TP157" s="219"/>
      <c r="TQ157" s="219"/>
      <c r="TR157" s="219"/>
      <c r="TS157" s="219"/>
      <c r="TT157" s="219"/>
      <c r="TU157" s="219"/>
      <c r="TV157" s="219"/>
      <c r="TW157" s="219"/>
      <c r="TX157" s="219"/>
      <c r="TY157" s="219"/>
      <c r="TZ157" s="219"/>
      <c r="UA157" s="219"/>
      <c r="UB157" s="219"/>
      <c r="UC157" s="219"/>
      <c r="UD157" s="219"/>
      <c r="UE157" s="219"/>
      <c r="UF157" s="219"/>
      <c r="UG157" s="219"/>
      <c r="UH157" s="219"/>
      <c r="UI157" s="219"/>
      <c r="UJ157" s="219"/>
      <c r="UK157" s="219"/>
      <c r="UL157" s="219"/>
      <c r="UM157" s="219"/>
      <c r="UN157" s="219"/>
      <c r="UO157" s="219"/>
      <c r="UP157" s="219"/>
      <c r="UQ157" s="219"/>
      <c r="UR157" s="219"/>
      <c r="US157" s="219"/>
      <c r="UT157" s="219"/>
      <c r="UU157" s="219"/>
      <c r="UV157" s="219"/>
      <c r="UW157" s="219"/>
      <c r="UX157" s="219"/>
      <c r="UY157" s="219"/>
      <c r="UZ157" s="219"/>
      <c r="VA157" s="219"/>
      <c r="VB157" s="219"/>
      <c r="VC157" s="219"/>
      <c r="VD157" s="219"/>
      <c r="VE157" s="219"/>
      <c r="VF157" s="219"/>
      <c r="VG157" s="219"/>
      <c r="VH157" s="219"/>
      <c r="VI157" s="219"/>
      <c r="VJ157" s="219"/>
      <c r="VK157" s="219"/>
      <c r="VL157" s="219"/>
      <c r="VM157" s="219"/>
      <c r="VN157" s="219"/>
      <c r="VO157" s="219"/>
      <c r="VP157" s="219"/>
      <c r="VQ157" s="219"/>
      <c r="VR157" s="219"/>
      <c r="VS157" s="219"/>
      <c r="VT157" s="219"/>
      <c r="VU157" s="219"/>
      <c r="VV157" s="219"/>
      <c r="VW157" s="219"/>
      <c r="VX157" s="219"/>
      <c r="VY157" s="219"/>
      <c r="VZ157" s="219"/>
      <c r="WA157" s="219"/>
      <c r="WB157" s="219"/>
      <c r="WC157" s="219"/>
      <c r="WD157" s="219"/>
      <c r="WE157" s="219"/>
      <c r="WF157" s="219"/>
      <c r="WG157" s="219"/>
      <c r="WH157" s="219"/>
      <c r="WI157" s="219"/>
      <c r="WJ157" s="219"/>
      <c r="WK157" s="219"/>
      <c r="WL157" s="219"/>
      <c r="WM157" s="219"/>
      <c r="WN157" s="219"/>
      <c r="WO157" s="219"/>
      <c r="WP157" s="219"/>
      <c r="WQ157" s="219"/>
      <c r="WR157" s="219"/>
      <c r="WS157" s="219"/>
      <c r="WT157" s="219"/>
      <c r="WU157" s="219"/>
      <c r="WV157" s="219"/>
      <c r="WW157" s="219"/>
      <c r="WX157" s="219"/>
      <c r="WY157" s="219"/>
      <c r="WZ157" s="219"/>
      <c r="XA157" s="219"/>
      <c r="XB157" s="219"/>
      <c r="XC157" s="219"/>
      <c r="XD157" s="219"/>
      <c r="XE157" s="219"/>
      <c r="XF157" s="219"/>
      <c r="XG157" s="219"/>
      <c r="XH157" s="219"/>
      <c r="XI157" s="219"/>
      <c r="XJ157" s="219"/>
      <c r="XK157" s="219"/>
      <c r="XL157" s="219"/>
      <c r="XM157" s="219"/>
      <c r="XN157" s="219"/>
      <c r="XO157" s="219"/>
      <c r="XP157" s="219"/>
      <c r="XQ157" s="219"/>
      <c r="XR157" s="219"/>
      <c r="XS157" s="219"/>
      <c r="XT157" s="219"/>
      <c r="XU157" s="219"/>
      <c r="XV157" s="219"/>
      <c r="XW157" s="219"/>
      <c r="XX157" s="219"/>
      <c r="XY157" s="219"/>
      <c r="XZ157" s="219"/>
      <c r="YA157" s="219"/>
      <c r="YB157" s="219"/>
      <c r="YC157" s="219"/>
      <c r="YD157" s="219"/>
      <c r="YE157" s="219"/>
      <c r="YF157" s="219"/>
      <c r="YG157" s="219"/>
      <c r="YH157" s="219"/>
      <c r="YI157" s="219"/>
      <c r="YJ157" s="219"/>
      <c r="YK157" s="219"/>
      <c r="YL157" s="219"/>
      <c r="YM157" s="219"/>
      <c r="YN157" s="219"/>
      <c r="YO157" s="219"/>
      <c r="YP157" s="219"/>
      <c r="YQ157" s="219"/>
      <c r="YR157" s="219"/>
      <c r="YS157" s="219"/>
      <c r="YT157" s="219"/>
      <c r="YU157" s="219"/>
      <c r="YV157" s="219"/>
      <c r="YW157" s="219"/>
      <c r="YX157" s="219"/>
      <c r="YY157" s="219"/>
      <c r="YZ157" s="219"/>
      <c r="ZA157" s="219"/>
      <c r="ZB157" s="219"/>
      <c r="ZC157" s="219"/>
      <c r="ZD157" s="219"/>
      <c r="ZE157" s="219"/>
      <c r="ZF157" s="219"/>
      <c r="ZG157" s="219"/>
      <c r="ZH157" s="219"/>
      <c r="ZI157" s="219"/>
      <c r="ZJ157" s="219"/>
      <c r="ZK157" s="219"/>
      <c r="ZL157" s="219"/>
      <c r="ZM157" s="219"/>
      <c r="ZN157" s="219"/>
      <c r="ZO157" s="219"/>
      <c r="ZP157" s="219"/>
      <c r="ZQ157" s="219"/>
      <c r="ZR157" s="219"/>
      <c r="ZS157" s="219"/>
      <c r="ZT157" s="219"/>
      <c r="ZU157" s="219"/>
      <c r="ZV157" s="219"/>
      <c r="ZW157" s="219"/>
      <c r="ZX157" s="219"/>
      <c r="ZY157" s="219"/>
      <c r="ZZ157" s="219"/>
      <c r="AAA157" s="219"/>
      <c r="AAB157" s="219"/>
      <c r="AAC157" s="219"/>
      <c r="AAD157" s="219"/>
      <c r="AAE157" s="219"/>
      <c r="AAF157" s="219"/>
      <c r="AAG157" s="219"/>
      <c r="AAH157" s="219"/>
      <c r="AAI157" s="219"/>
      <c r="AAJ157" s="219"/>
      <c r="AAK157" s="219"/>
      <c r="AAL157" s="219"/>
      <c r="AAM157" s="219"/>
      <c r="AAN157" s="219"/>
      <c r="AAO157" s="219"/>
      <c r="AAP157" s="219"/>
      <c r="AAQ157" s="219"/>
      <c r="AAR157" s="219"/>
      <c r="AAS157" s="219"/>
      <c r="AAT157" s="219"/>
      <c r="AAU157" s="219"/>
      <c r="AAV157" s="219"/>
      <c r="AAW157" s="219"/>
      <c r="AAX157" s="219"/>
      <c r="AAY157" s="219"/>
      <c r="AAZ157" s="219"/>
      <c r="ABA157" s="219"/>
      <c r="ABB157" s="219"/>
      <c r="ABC157" s="219"/>
      <c r="ABD157" s="219"/>
      <c r="ABE157" s="219"/>
      <c r="ABF157" s="219"/>
      <c r="ABG157" s="219"/>
      <c r="ABH157" s="219"/>
      <c r="ABI157" s="219"/>
      <c r="ABJ157" s="219"/>
      <c r="ABK157" s="219"/>
      <c r="ABL157" s="219"/>
      <c r="ABM157" s="219"/>
      <c r="ABN157" s="219"/>
      <c r="ABO157" s="219"/>
      <c r="ABP157" s="219"/>
      <c r="ABQ157" s="219"/>
      <c r="ABR157" s="219"/>
      <c r="ABS157" s="219"/>
      <c r="ABT157" s="219"/>
      <c r="ABU157" s="219"/>
      <c r="ABV157" s="219"/>
      <c r="ABW157" s="219"/>
      <c r="ABX157" s="219"/>
      <c r="ABY157" s="219"/>
      <c r="ABZ157" s="219"/>
      <c r="ACA157" s="219"/>
      <c r="ACB157" s="219"/>
      <c r="ACC157" s="219"/>
      <c r="ACD157" s="219"/>
      <c r="ACE157" s="219"/>
      <c r="ACF157" s="219"/>
      <c r="ACG157" s="219"/>
      <c r="ACH157" s="219"/>
      <c r="ACI157" s="219"/>
      <c r="ACJ157" s="219"/>
      <c r="ACK157" s="219"/>
      <c r="ACL157" s="219"/>
      <c r="ACM157" s="219"/>
      <c r="ACN157" s="219"/>
      <c r="ACO157" s="219"/>
      <c r="ACP157" s="219"/>
      <c r="ACQ157" s="219"/>
      <c r="ACR157" s="219"/>
      <c r="ACS157" s="219"/>
      <c r="ACT157" s="219"/>
      <c r="ACU157" s="219"/>
      <c r="ACV157" s="219"/>
      <c r="ACW157" s="219"/>
      <c r="ACX157" s="219"/>
      <c r="ACY157" s="219"/>
      <c r="ACZ157" s="219"/>
      <c r="ADA157" s="219"/>
      <c r="ADB157" s="219"/>
      <c r="ADC157" s="219"/>
      <c r="ADD157" s="219"/>
      <c r="ADE157" s="219"/>
      <c r="ADF157" s="219"/>
      <c r="ADG157" s="219"/>
      <c r="ADH157" s="219"/>
      <c r="ADI157" s="219"/>
      <c r="ADJ157" s="219"/>
      <c r="ADK157" s="219"/>
      <c r="ADL157" s="219"/>
      <c r="ADM157" s="219"/>
      <c r="ADN157" s="219"/>
      <c r="ADO157" s="219"/>
      <c r="ADP157" s="219"/>
      <c r="ADQ157" s="219"/>
      <c r="ADR157" s="219"/>
      <c r="ADS157" s="219"/>
      <c r="ADT157" s="219"/>
      <c r="ADU157" s="219"/>
      <c r="ADV157" s="219"/>
      <c r="ADW157" s="219"/>
      <c r="ADX157" s="219"/>
      <c r="ADY157" s="219"/>
      <c r="ADZ157" s="219"/>
      <c r="AEA157" s="219"/>
      <c r="AEB157" s="219"/>
      <c r="AEC157" s="219"/>
      <c r="AED157" s="219"/>
      <c r="AEE157" s="219"/>
      <c r="AEF157" s="219"/>
      <c r="AEG157" s="219"/>
      <c r="AEH157" s="219"/>
      <c r="AEI157" s="219"/>
      <c r="AEJ157" s="219"/>
      <c r="AEK157" s="219"/>
      <c r="AEL157" s="219"/>
      <c r="AEM157" s="219"/>
      <c r="AEN157" s="219"/>
      <c r="AEO157" s="219"/>
      <c r="AEP157" s="219"/>
      <c r="AEQ157" s="219"/>
      <c r="AER157" s="219"/>
      <c r="AES157" s="219"/>
      <c r="AET157" s="219"/>
      <c r="AEU157" s="219"/>
      <c r="AEV157" s="219"/>
      <c r="AEW157" s="219"/>
      <c r="AEX157" s="219"/>
      <c r="AEY157" s="219"/>
      <c r="AEZ157" s="219"/>
      <c r="AFA157" s="219"/>
      <c r="AFB157" s="219"/>
      <c r="AFC157" s="219"/>
      <c r="AFD157" s="219"/>
      <c r="AFE157" s="219"/>
      <c r="AFF157" s="219"/>
      <c r="AFG157" s="219"/>
      <c r="AFH157" s="219"/>
      <c r="AFI157" s="219"/>
      <c r="AFJ157" s="219"/>
      <c r="AFK157" s="219"/>
      <c r="AFL157" s="219"/>
      <c r="AFM157" s="219"/>
      <c r="AFN157" s="219"/>
      <c r="AFO157" s="219"/>
      <c r="AFP157" s="219"/>
      <c r="AFQ157" s="219"/>
      <c r="AFR157" s="219"/>
      <c r="AFS157" s="219"/>
      <c r="AFT157" s="219"/>
      <c r="AFU157" s="219"/>
      <c r="AFV157" s="219"/>
      <c r="AFW157" s="219"/>
      <c r="AFX157" s="219"/>
      <c r="AFY157" s="219"/>
      <c r="AFZ157" s="219"/>
      <c r="AGA157" s="219"/>
      <c r="AGB157" s="219"/>
      <c r="AGC157" s="219"/>
      <c r="AGD157" s="219"/>
      <c r="AGE157" s="219"/>
      <c r="AGF157" s="219"/>
      <c r="AGG157" s="219"/>
      <c r="AGH157" s="219"/>
      <c r="AGI157" s="219"/>
      <c r="AGJ157" s="219"/>
      <c r="AGK157" s="219"/>
      <c r="AGL157" s="219"/>
      <c r="AGM157" s="219"/>
      <c r="AGN157" s="219"/>
      <c r="AGO157" s="219"/>
      <c r="AGP157" s="219"/>
      <c r="AGQ157" s="219"/>
      <c r="AGR157" s="219"/>
      <c r="AGS157" s="219"/>
      <c r="AGT157" s="219"/>
      <c r="AGU157" s="219"/>
      <c r="AGV157" s="219"/>
      <c r="AGW157" s="219"/>
      <c r="AGX157" s="219"/>
      <c r="AGY157" s="219"/>
      <c r="AGZ157" s="219"/>
      <c r="AHA157" s="219"/>
      <c r="AHB157" s="219"/>
      <c r="AHC157" s="219"/>
      <c r="AHD157" s="219"/>
      <c r="AHE157" s="219"/>
      <c r="AHF157" s="219"/>
      <c r="AHG157" s="219"/>
      <c r="AHH157" s="219"/>
      <c r="AHI157" s="219"/>
      <c r="AHJ157" s="219"/>
      <c r="AHK157" s="219"/>
      <c r="AHL157" s="219"/>
      <c r="AHM157" s="219"/>
      <c r="AHN157" s="219"/>
      <c r="AHO157" s="219"/>
      <c r="AHP157" s="219"/>
      <c r="AHQ157" s="219"/>
      <c r="AHR157" s="219"/>
      <c r="AHS157" s="219"/>
      <c r="AHT157" s="219"/>
      <c r="AHU157" s="219"/>
      <c r="AHV157" s="219"/>
      <c r="AHW157" s="219"/>
      <c r="AHX157" s="219"/>
      <c r="AHY157" s="219"/>
      <c r="AHZ157" s="219"/>
      <c r="AIA157" s="219"/>
      <c r="AIB157" s="219"/>
      <c r="AIC157" s="219"/>
      <c r="AID157" s="219"/>
      <c r="AIE157" s="219"/>
      <c r="AIF157" s="219"/>
      <c r="AIG157" s="219"/>
      <c r="AIH157" s="219"/>
      <c r="AII157" s="219"/>
      <c r="AIJ157" s="219"/>
      <c r="AIK157" s="219"/>
      <c r="AIL157" s="219"/>
      <c r="AIM157" s="219"/>
      <c r="AIN157" s="219"/>
      <c r="AIO157" s="219"/>
      <c r="AIP157" s="219"/>
      <c r="AIQ157" s="219"/>
      <c r="AIR157" s="219"/>
      <c r="AIS157" s="219"/>
      <c r="AIT157" s="219"/>
      <c r="AIU157" s="219"/>
      <c r="AIV157" s="219"/>
      <c r="AIW157" s="219"/>
      <c r="AIX157" s="219"/>
      <c r="AIY157" s="219"/>
      <c r="AIZ157" s="219"/>
      <c r="AJA157" s="219"/>
      <c r="AJB157" s="219"/>
      <c r="AJC157" s="219"/>
      <c r="AJD157" s="219"/>
      <c r="AJE157" s="219"/>
      <c r="AJF157" s="219"/>
      <c r="AJG157" s="219"/>
      <c r="AJH157" s="219"/>
      <c r="AJI157" s="219"/>
      <c r="AJJ157" s="219"/>
      <c r="AJK157" s="219"/>
      <c r="AJL157" s="219"/>
      <c r="AJM157" s="219"/>
      <c r="AJN157" s="219"/>
      <c r="AJO157" s="219"/>
      <c r="AJP157" s="219"/>
      <c r="AJQ157" s="219"/>
      <c r="AJR157" s="219"/>
      <c r="AJS157" s="219"/>
      <c r="AJT157" s="219"/>
      <c r="AJU157" s="219"/>
      <c r="AJV157" s="219"/>
      <c r="AJW157" s="219"/>
      <c r="AJX157" s="219"/>
      <c r="AJY157" s="219"/>
      <c r="AJZ157" s="219"/>
      <c r="AKA157" s="219"/>
      <c r="AKB157" s="219"/>
      <c r="AKC157" s="219"/>
      <c r="AKD157" s="219"/>
      <c r="AKE157" s="219"/>
      <c r="AKF157" s="219"/>
      <c r="AKG157" s="219"/>
      <c r="AKH157" s="219"/>
      <c r="AKI157" s="219"/>
      <c r="AKJ157" s="219"/>
      <c r="AKK157" s="219"/>
      <c r="AKL157" s="219"/>
      <c r="AKM157" s="219"/>
      <c r="AKN157" s="219"/>
      <c r="AKO157" s="219"/>
      <c r="AKP157" s="219"/>
      <c r="AKQ157" s="219"/>
      <c r="AKR157" s="219"/>
      <c r="AKS157" s="219"/>
      <c r="AKT157" s="219"/>
      <c r="AKU157" s="219"/>
      <c r="AKV157" s="219"/>
      <c r="AKW157" s="219"/>
      <c r="AKX157" s="219"/>
      <c r="AKY157" s="219"/>
      <c r="AKZ157" s="219"/>
      <c r="ALA157" s="219"/>
      <c r="ALB157" s="219"/>
      <c r="ALC157" s="219"/>
      <c r="ALD157" s="219"/>
      <c r="ALE157" s="219"/>
      <c r="ALF157" s="219"/>
      <c r="ALG157" s="219"/>
      <c r="ALH157" s="219"/>
      <c r="ALI157" s="219"/>
      <c r="ALJ157" s="219"/>
      <c r="ALK157" s="219"/>
      <c r="ALL157" s="219"/>
      <c r="ALM157" s="219"/>
      <c r="ALN157" s="219"/>
      <c r="ALO157" s="219"/>
      <c r="ALP157" s="219"/>
      <c r="ALQ157" s="219"/>
      <c r="ALR157" s="219"/>
      <c r="ALS157" s="219"/>
      <c r="ALT157" s="219"/>
      <c r="ALU157" s="219"/>
    </row>
    <row r="158" spans="1:1012" s="137" customFormat="1">
      <c r="A158" s="220"/>
      <c r="B158" s="221"/>
      <c r="C158" s="222"/>
      <c r="D158" s="223"/>
      <c r="E158" s="224"/>
      <c r="F158" s="224"/>
      <c r="G158" s="224"/>
      <c r="H158" s="224"/>
      <c r="I158" s="217"/>
      <c r="J158" s="218"/>
      <c r="K158" s="218"/>
      <c r="L158" s="218"/>
      <c r="M158" s="218"/>
      <c r="N158" s="218"/>
      <c r="O158" s="218"/>
      <c r="P158" s="218"/>
      <c r="Q158" s="218"/>
      <c r="R158" s="218"/>
      <c r="S158" s="218"/>
      <c r="T158" s="218"/>
      <c r="U158" s="218"/>
      <c r="V158" s="218"/>
      <c r="W158" s="218"/>
      <c r="X158" s="218"/>
      <c r="Y158" s="218"/>
      <c r="Z158" s="218"/>
      <c r="AA158" s="218"/>
      <c r="AB158" s="218"/>
      <c r="AC158" s="218"/>
      <c r="AD158" s="218"/>
      <c r="AE158" s="218"/>
      <c r="AF158" s="218"/>
      <c r="AG158" s="218"/>
      <c r="AH158" s="218"/>
      <c r="AI158" s="218"/>
      <c r="AJ158" s="218"/>
      <c r="AK158" s="218"/>
      <c r="AL158" s="218"/>
      <c r="AM158" s="218"/>
      <c r="AN158" s="218"/>
      <c r="AO158" s="218"/>
      <c r="AP158" s="218"/>
      <c r="AQ158" s="218"/>
      <c r="AR158" s="218"/>
      <c r="AS158" s="218"/>
      <c r="AT158" s="218"/>
      <c r="AU158" s="218"/>
      <c r="AV158" s="218"/>
      <c r="AW158" s="218"/>
      <c r="AX158" s="218"/>
      <c r="AY158" s="218"/>
      <c r="AZ158" s="218"/>
      <c r="BA158" s="218"/>
      <c r="BB158" s="218"/>
      <c r="BC158" s="218"/>
      <c r="BD158" s="218"/>
      <c r="BE158" s="218"/>
      <c r="BF158" s="218"/>
      <c r="BG158" s="218"/>
      <c r="BH158" s="218"/>
      <c r="BI158" s="218"/>
      <c r="BJ158" s="218"/>
      <c r="BK158" s="218"/>
      <c r="BL158" s="218"/>
      <c r="BM158" s="218"/>
      <c r="BN158" s="218"/>
      <c r="BO158" s="218"/>
      <c r="BP158" s="218"/>
      <c r="BQ158" s="218"/>
      <c r="BR158" s="218"/>
      <c r="BS158" s="218"/>
      <c r="BT158" s="218"/>
      <c r="BU158" s="218"/>
      <c r="BV158" s="218"/>
      <c r="BW158" s="218"/>
      <c r="BX158" s="218"/>
      <c r="BY158" s="218"/>
      <c r="BZ158" s="218"/>
      <c r="CA158" s="218"/>
      <c r="CB158" s="218"/>
      <c r="CC158" s="218"/>
      <c r="CD158" s="218"/>
      <c r="CE158" s="218"/>
      <c r="CF158" s="218"/>
      <c r="CG158" s="218"/>
      <c r="CH158" s="218"/>
      <c r="CI158" s="218"/>
      <c r="CJ158" s="218"/>
      <c r="CK158" s="218"/>
      <c r="CL158" s="218"/>
      <c r="CM158" s="218"/>
      <c r="CN158" s="218"/>
      <c r="CO158" s="218"/>
      <c r="CP158" s="218"/>
      <c r="CQ158" s="218"/>
      <c r="CR158" s="218"/>
      <c r="CS158" s="218"/>
      <c r="CT158" s="218"/>
      <c r="CU158" s="218"/>
      <c r="CV158" s="218"/>
      <c r="CW158" s="218"/>
      <c r="CX158" s="218"/>
      <c r="CY158" s="218"/>
      <c r="CZ158" s="218"/>
      <c r="DA158" s="218"/>
      <c r="DB158" s="218"/>
      <c r="DC158" s="218"/>
      <c r="DD158" s="218"/>
      <c r="DE158" s="218"/>
      <c r="DF158" s="218"/>
      <c r="DG158" s="218"/>
      <c r="DH158" s="218"/>
      <c r="DI158" s="218"/>
      <c r="DJ158" s="218"/>
      <c r="DK158" s="218"/>
      <c r="DL158" s="218"/>
      <c r="DM158" s="218"/>
      <c r="DN158" s="218"/>
      <c r="DO158" s="218"/>
      <c r="DP158" s="218"/>
      <c r="DQ158" s="218"/>
      <c r="DR158" s="218"/>
      <c r="DS158" s="218"/>
      <c r="DT158" s="218"/>
      <c r="DU158" s="218"/>
      <c r="DV158" s="218"/>
      <c r="DW158" s="218"/>
      <c r="DX158" s="218"/>
      <c r="DY158" s="218"/>
      <c r="DZ158" s="218"/>
      <c r="EA158" s="218"/>
      <c r="EB158" s="218"/>
      <c r="EC158" s="218"/>
      <c r="ED158" s="218"/>
      <c r="EE158" s="218"/>
      <c r="EF158" s="218"/>
      <c r="EG158" s="218"/>
      <c r="EH158" s="218"/>
      <c r="EI158" s="218"/>
      <c r="EJ158" s="218"/>
      <c r="EK158" s="218"/>
      <c r="EL158" s="218"/>
      <c r="EM158" s="218"/>
      <c r="EN158" s="218"/>
      <c r="EO158" s="218"/>
      <c r="EP158" s="218"/>
      <c r="EQ158" s="218"/>
      <c r="ER158" s="218"/>
      <c r="ES158" s="218"/>
      <c r="ET158" s="218"/>
      <c r="EU158" s="218"/>
      <c r="EV158" s="218"/>
      <c r="EW158" s="218"/>
      <c r="EX158" s="218"/>
      <c r="EY158" s="218"/>
      <c r="EZ158" s="218"/>
      <c r="FA158" s="218"/>
      <c r="FB158" s="218"/>
      <c r="FC158" s="218"/>
      <c r="FD158" s="218"/>
      <c r="FE158" s="218"/>
      <c r="FF158" s="218"/>
      <c r="FG158" s="218"/>
      <c r="FH158" s="218"/>
      <c r="FI158" s="218"/>
      <c r="FJ158" s="218"/>
      <c r="FK158" s="218"/>
      <c r="FL158" s="218"/>
      <c r="FM158" s="218"/>
      <c r="FN158" s="218"/>
      <c r="FO158" s="218"/>
      <c r="FP158" s="218"/>
      <c r="FQ158" s="218"/>
      <c r="FR158" s="218"/>
      <c r="FS158" s="218"/>
      <c r="FT158" s="218"/>
      <c r="FU158" s="218"/>
      <c r="FV158" s="218"/>
      <c r="FW158" s="218"/>
      <c r="FX158" s="218"/>
      <c r="FY158" s="218"/>
      <c r="FZ158" s="218"/>
      <c r="GA158" s="218"/>
      <c r="GB158" s="218"/>
      <c r="GC158" s="218"/>
      <c r="GD158" s="218"/>
      <c r="GE158" s="218"/>
      <c r="GF158" s="218"/>
      <c r="GG158" s="218"/>
      <c r="GH158" s="218"/>
      <c r="GI158" s="218"/>
      <c r="GJ158" s="218"/>
      <c r="GK158" s="218"/>
      <c r="GL158" s="218"/>
      <c r="GM158" s="218"/>
      <c r="GN158" s="218"/>
      <c r="GO158" s="218"/>
      <c r="GP158" s="218"/>
      <c r="GQ158" s="218"/>
      <c r="GR158" s="218"/>
      <c r="GS158" s="218"/>
      <c r="GT158" s="218"/>
      <c r="GU158" s="218"/>
      <c r="GV158" s="218"/>
      <c r="GW158" s="218"/>
      <c r="GX158" s="218"/>
      <c r="GY158" s="218"/>
      <c r="GZ158" s="218"/>
      <c r="HA158" s="218"/>
      <c r="HB158" s="218"/>
      <c r="HC158" s="218"/>
      <c r="HD158" s="218"/>
      <c r="HE158" s="218"/>
      <c r="HF158" s="218"/>
      <c r="HG158" s="218"/>
      <c r="HH158" s="218"/>
      <c r="HI158" s="218"/>
      <c r="HJ158" s="218"/>
      <c r="HK158" s="218"/>
      <c r="HL158" s="218"/>
      <c r="HM158" s="218"/>
      <c r="HN158" s="218"/>
      <c r="HO158" s="218"/>
      <c r="HP158" s="218"/>
      <c r="HQ158" s="218"/>
      <c r="HR158" s="218"/>
      <c r="HS158" s="218"/>
      <c r="HT158" s="218"/>
      <c r="HU158" s="218"/>
      <c r="HV158" s="218"/>
      <c r="HW158" s="218"/>
      <c r="HX158" s="218"/>
      <c r="HY158" s="218"/>
      <c r="HZ158" s="218"/>
      <c r="IA158" s="218"/>
      <c r="IB158" s="218"/>
      <c r="IC158" s="218"/>
      <c r="ID158" s="218"/>
      <c r="IE158" s="218"/>
      <c r="IF158" s="218"/>
      <c r="IG158" s="218"/>
      <c r="IH158" s="219"/>
      <c r="II158" s="219"/>
      <c r="IJ158" s="219"/>
      <c r="IK158" s="219"/>
      <c r="IL158" s="219"/>
      <c r="IM158" s="219"/>
      <c r="IN158" s="219"/>
      <c r="IO158" s="219"/>
      <c r="IP158" s="219"/>
      <c r="IQ158" s="219"/>
      <c r="IR158" s="219"/>
      <c r="IS158" s="219"/>
      <c r="IT158" s="219"/>
      <c r="IU158" s="219"/>
      <c r="IV158" s="219"/>
      <c r="IW158" s="219"/>
      <c r="IX158" s="219"/>
      <c r="IY158" s="219"/>
      <c r="IZ158" s="219"/>
      <c r="JA158" s="219"/>
      <c r="JB158" s="219"/>
      <c r="JC158" s="219"/>
      <c r="JD158" s="219"/>
      <c r="JE158" s="219"/>
      <c r="JF158" s="219"/>
      <c r="JG158" s="219"/>
      <c r="JH158" s="219"/>
      <c r="JI158" s="219"/>
      <c r="JJ158" s="219"/>
      <c r="JK158" s="219"/>
      <c r="JL158" s="219"/>
      <c r="JM158" s="219"/>
      <c r="JN158" s="219"/>
      <c r="JO158" s="219"/>
      <c r="JP158" s="219"/>
      <c r="JQ158" s="219"/>
      <c r="JR158" s="219"/>
      <c r="JS158" s="219"/>
      <c r="JT158" s="219"/>
      <c r="JU158" s="219"/>
      <c r="JV158" s="219"/>
      <c r="JW158" s="219"/>
      <c r="JX158" s="219"/>
      <c r="JY158" s="219"/>
      <c r="JZ158" s="219"/>
      <c r="KA158" s="219"/>
      <c r="KB158" s="219"/>
      <c r="KC158" s="219"/>
      <c r="KD158" s="219"/>
      <c r="KE158" s="219"/>
      <c r="KF158" s="219"/>
      <c r="KG158" s="219"/>
      <c r="KH158" s="219"/>
      <c r="KI158" s="219"/>
      <c r="KJ158" s="219"/>
      <c r="KK158" s="219"/>
      <c r="KL158" s="219"/>
      <c r="KM158" s="219"/>
      <c r="KN158" s="219"/>
      <c r="KO158" s="219"/>
      <c r="KP158" s="219"/>
      <c r="KQ158" s="219"/>
      <c r="KR158" s="219"/>
      <c r="KS158" s="219"/>
      <c r="KT158" s="219"/>
      <c r="KU158" s="219"/>
      <c r="KV158" s="219"/>
      <c r="KW158" s="219"/>
      <c r="KX158" s="219"/>
      <c r="KY158" s="219"/>
      <c r="KZ158" s="219"/>
      <c r="LA158" s="219"/>
      <c r="LB158" s="219"/>
      <c r="LC158" s="219"/>
      <c r="LD158" s="219"/>
      <c r="LE158" s="219"/>
      <c r="LF158" s="219"/>
      <c r="LG158" s="219"/>
      <c r="LH158" s="219"/>
      <c r="LI158" s="219"/>
      <c r="LJ158" s="219"/>
      <c r="LK158" s="219"/>
      <c r="LL158" s="219"/>
      <c r="LM158" s="219"/>
      <c r="LN158" s="219"/>
      <c r="LO158" s="219"/>
      <c r="LP158" s="219"/>
      <c r="LQ158" s="219"/>
      <c r="LR158" s="219"/>
      <c r="LS158" s="219"/>
      <c r="LT158" s="219"/>
      <c r="LU158" s="219"/>
      <c r="LV158" s="219"/>
      <c r="LW158" s="219"/>
      <c r="LX158" s="219"/>
      <c r="LY158" s="219"/>
      <c r="LZ158" s="219"/>
      <c r="MA158" s="219"/>
      <c r="MB158" s="219"/>
      <c r="MC158" s="219"/>
      <c r="MD158" s="219"/>
      <c r="ME158" s="219"/>
      <c r="MF158" s="219"/>
      <c r="MG158" s="219"/>
      <c r="MH158" s="219"/>
      <c r="MI158" s="219"/>
      <c r="MJ158" s="219"/>
      <c r="MK158" s="219"/>
      <c r="ML158" s="219"/>
      <c r="MM158" s="219"/>
      <c r="MN158" s="219"/>
      <c r="MO158" s="219"/>
      <c r="MP158" s="219"/>
      <c r="MQ158" s="219"/>
      <c r="MR158" s="219"/>
      <c r="MS158" s="219"/>
      <c r="MT158" s="219"/>
      <c r="MU158" s="219"/>
      <c r="MV158" s="219"/>
      <c r="MW158" s="219"/>
      <c r="MX158" s="219"/>
      <c r="MY158" s="219"/>
      <c r="MZ158" s="219"/>
      <c r="NA158" s="219"/>
      <c r="NB158" s="219"/>
      <c r="NC158" s="219"/>
      <c r="ND158" s="219"/>
      <c r="NE158" s="219"/>
      <c r="NF158" s="219"/>
      <c r="NG158" s="219"/>
      <c r="NH158" s="219"/>
      <c r="NI158" s="219"/>
      <c r="NJ158" s="219"/>
      <c r="NK158" s="219"/>
      <c r="NL158" s="219"/>
      <c r="NM158" s="219"/>
      <c r="NN158" s="219"/>
      <c r="NO158" s="219"/>
      <c r="NP158" s="219"/>
      <c r="NQ158" s="219"/>
      <c r="NR158" s="219"/>
      <c r="NS158" s="219"/>
      <c r="NT158" s="219"/>
      <c r="NU158" s="219"/>
      <c r="NV158" s="219"/>
      <c r="NW158" s="219"/>
      <c r="NX158" s="219"/>
      <c r="NY158" s="219"/>
      <c r="NZ158" s="219"/>
      <c r="OA158" s="219"/>
      <c r="OB158" s="219"/>
      <c r="OC158" s="219"/>
      <c r="OD158" s="219"/>
      <c r="OE158" s="219"/>
      <c r="OF158" s="219"/>
      <c r="OG158" s="219"/>
      <c r="OH158" s="219"/>
      <c r="OI158" s="219"/>
      <c r="OJ158" s="219"/>
      <c r="OK158" s="219"/>
      <c r="OL158" s="219"/>
      <c r="OM158" s="219"/>
      <c r="ON158" s="219"/>
      <c r="OO158" s="219"/>
      <c r="OP158" s="219"/>
      <c r="OQ158" s="219"/>
      <c r="OR158" s="219"/>
      <c r="OS158" s="219"/>
      <c r="OT158" s="219"/>
      <c r="OU158" s="219"/>
      <c r="OV158" s="219"/>
      <c r="OW158" s="219"/>
      <c r="OX158" s="219"/>
      <c r="OY158" s="219"/>
      <c r="OZ158" s="219"/>
      <c r="PA158" s="219"/>
      <c r="PB158" s="219"/>
      <c r="PC158" s="219"/>
      <c r="PD158" s="219"/>
      <c r="PE158" s="219"/>
      <c r="PF158" s="219"/>
      <c r="PG158" s="219"/>
      <c r="PH158" s="219"/>
      <c r="PI158" s="219"/>
      <c r="PJ158" s="219"/>
      <c r="PK158" s="219"/>
      <c r="PL158" s="219"/>
      <c r="PM158" s="219"/>
      <c r="PN158" s="219"/>
      <c r="PO158" s="219"/>
      <c r="PP158" s="219"/>
      <c r="PQ158" s="219"/>
      <c r="PR158" s="219"/>
      <c r="PS158" s="219"/>
      <c r="PT158" s="219"/>
      <c r="PU158" s="219"/>
      <c r="PV158" s="219"/>
      <c r="PW158" s="219"/>
      <c r="PX158" s="219"/>
      <c r="PY158" s="219"/>
      <c r="PZ158" s="219"/>
      <c r="QA158" s="219"/>
      <c r="QB158" s="219"/>
      <c r="QC158" s="219"/>
      <c r="QD158" s="219"/>
      <c r="QE158" s="219"/>
      <c r="QF158" s="219"/>
      <c r="QG158" s="219"/>
      <c r="QH158" s="219"/>
      <c r="QI158" s="219"/>
      <c r="QJ158" s="219"/>
      <c r="QK158" s="219"/>
      <c r="QL158" s="219"/>
      <c r="QM158" s="219"/>
      <c r="QN158" s="219"/>
      <c r="QO158" s="219"/>
      <c r="QP158" s="219"/>
      <c r="QQ158" s="219"/>
      <c r="QR158" s="219"/>
      <c r="QS158" s="219"/>
      <c r="QT158" s="219"/>
      <c r="QU158" s="219"/>
      <c r="QV158" s="219"/>
      <c r="QW158" s="219"/>
      <c r="QX158" s="219"/>
      <c r="QY158" s="219"/>
      <c r="QZ158" s="219"/>
      <c r="RA158" s="219"/>
      <c r="RB158" s="219"/>
      <c r="RC158" s="219"/>
      <c r="RD158" s="219"/>
      <c r="RE158" s="219"/>
      <c r="RF158" s="219"/>
      <c r="RG158" s="219"/>
      <c r="RH158" s="219"/>
      <c r="RI158" s="219"/>
      <c r="RJ158" s="219"/>
      <c r="RK158" s="219"/>
      <c r="RL158" s="219"/>
      <c r="RM158" s="219"/>
      <c r="RN158" s="219"/>
      <c r="RO158" s="219"/>
      <c r="RP158" s="219"/>
      <c r="RQ158" s="219"/>
      <c r="RR158" s="219"/>
      <c r="RS158" s="219"/>
      <c r="RT158" s="219"/>
      <c r="RU158" s="219"/>
      <c r="RV158" s="219"/>
      <c r="RW158" s="219"/>
      <c r="RX158" s="219"/>
      <c r="RY158" s="219"/>
      <c r="RZ158" s="219"/>
      <c r="SA158" s="219"/>
      <c r="SB158" s="219"/>
      <c r="SC158" s="219"/>
      <c r="SD158" s="219"/>
      <c r="SE158" s="219"/>
      <c r="SF158" s="219"/>
      <c r="SG158" s="219"/>
      <c r="SH158" s="219"/>
      <c r="SI158" s="219"/>
      <c r="SJ158" s="219"/>
      <c r="SK158" s="219"/>
      <c r="SL158" s="219"/>
      <c r="SM158" s="219"/>
      <c r="SN158" s="219"/>
      <c r="SO158" s="219"/>
      <c r="SP158" s="219"/>
      <c r="SQ158" s="219"/>
      <c r="SR158" s="219"/>
      <c r="SS158" s="219"/>
      <c r="ST158" s="219"/>
      <c r="SU158" s="219"/>
      <c r="SV158" s="219"/>
      <c r="SW158" s="219"/>
      <c r="SX158" s="219"/>
      <c r="SY158" s="219"/>
      <c r="SZ158" s="219"/>
      <c r="TA158" s="219"/>
      <c r="TB158" s="219"/>
      <c r="TC158" s="219"/>
      <c r="TD158" s="219"/>
      <c r="TE158" s="219"/>
      <c r="TF158" s="219"/>
      <c r="TG158" s="219"/>
      <c r="TH158" s="219"/>
      <c r="TI158" s="219"/>
      <c r="TJ158" s="219"/>
      <c r="TK158" s="219"/>
      <c r="TL158" s="219"/>
      <c r="TM158" s="219"/>
      <c r="TN158" s="219"/>
      <c r="TO158" s="219"/>
      <c r="TP158" s="219"/>
      <c r="TQ158" s="219"/>
      <c r="TR158" s="219"/>
      <c r="TS158" s="219"/>
      <c r="TT158" s="219"/>
      <c r="TU158" s="219"/>
      <c r="TV158" s="219"/>
      <c r="TW158" s="219"/>
      <c r="TX158" s="219"/>
      <c r="TY158" s="219"/>
      <c r="TZ158" s="219"/>
      <c r="UA158" s="219"/>
      <c r="UB158" s="219"/>
      <c r="UC158" s="219"/>
      <c r="UD158" s="219"/>
      <c r="UE158" s="219"/>
      <c r="UF158" s="219"/>
      <c r="UG158" s="219"/>
      <c r="UH158" s="219"/>
      <c r="UI158" s="219"/>
      <c r="UJ158" s="219"/>
      <c r="UK158" s="219"/>
      <c r="UL158" s="219"/>
      <c r="UM158" s="219"/>
      <c r="UN158" s="219"/>
      <c r="UO158" s="219"/>
      <c r="UP158" s="219"/>
      <c r="UQ158" s="219"/>
      <c r="UR158" s="219"/>
      <c r="US158" s="219"/>
      <c r="UT158" s="219"/>
      <c r="UU158" s="219"/>
      <c r="UV158" s="219"/>
      <c r="UW158" s="219"/>
      <c r="UX158" s="219"/>
      <c r="UY158" s="219"/>
      <c r="UZ158" s="219"/>
      <c r="VA158" s="219"/>
      <c r="VB158" s="219"/>
      <c r="VC158" s="219"/>
      <c r="VD158" s="219"/>
      <c r="VE158" s="219"/>
      <c r="VF158" s="219"/>
      <c r="VG158" s="219"/>
      <c r="VH158" s="219"/>
      <c r="VI158" s="219"/>
      <c r="VJ158" s="219"/>
      <c r="VK158" s="219"/>
      <c r="VL158" s="219"/>
      <c r="VM158" s="219"/>
      <c r="VN158" s="219"/>
      <c r="VO158" s="219"/>
      <c r="VP158" s="219"/>
      <c r="VQ158" s="219"/>
      <c r="VR158" s="219"/>
      <c r="VS158" s="219"/>
      <c r="VT158" s="219"/>
      <c r="VU158" s="219"/>
      <c r="VV158" s="219"/>
      <c r="VW158" s="219"/>
      <c r="VX158" s="219"/>
      <c r="VY158" s="219"/>
      <c r="VZ158" s="219"/>
      <c r="WA158" s="219"/>
      <c r="WB158" s="219"/>
      <c r="WC158" s="219"/>
      <c r="WD158" s="219"/>
      <c r="WE158" s="219"/>
      <c r="WF158" s="219"/>
      <c r="WG158" s="219"/>
      <c r="WH158" s="219"/>
      <c r="WI158" s="219"/>
      <c r="WJ158" s="219"/>
      <c r="WK158" s="219"/>
      <c r="WL158" s="219"/>
      <c r="WM158" s="219"/>
      <c r="WN158" s="219"/>
      <c r="WO158" s="219"/>
      <c r="WP158" s="219"/>
      <c r="WQ158" s="219"/>
      <c r="WR158" s="219"/>
      <c r="WS158" s="219"/>
      <c r="WT158" s="219"/>
      <c r="WU158" s="219"/>
      <c r="WV158" s="219"/>
      <c r="WW158" s="219"/>
      <c r="WX158" s="219"/>
      <c r="WY158" s="219"/>
      <c r="WZ158" s="219"/>
      <c r="XA158" s="219"/>
      <c r="XB158" s="219"/>
      <c r="XC158" s="219"/>
      <c r="XD158" s="219"/>
      <c r="XE158" s="219"/>
      <c r="XF158" s="219"/>
      <c r="XG158" s="219"/>
      <c r="XH158" s="219"/>
      <c r="XI158" s="219"/>
      <c r="XJ158" s="219"/>
      <c r="XK158" s="219"/>
      <c r="XL158" s="219"/>
      <c r="XM158" s="219"/>
      <c r="XN158" s="219"/>
      <c r="XO158" s="219"/>
      <c r="XP158" s="219"/>
      <c r="XQ158" s="219"/>
      <c r="XR158" s="219"/>
      <c r="XS158" s="219"/>
      <c r="XT158" s="219"/>
      <c r="XU158" s="219"/>
      <c r="XV158" s="219"/>
      <c r="XW158" s="219"/>
      <c r="XX158" s="219"/>
      <c r="XY158" s="219"/>
      <c r="XZ158" s="219"/>
      <c r="YA158" s="219"/>
      <c r="YB158" s="219"/>
      <c r="YC158" s="219"/>
      <c r="YD158" s="219"/>
      <c r="YE158" s="219"/>
      <c r="YF158" s="219"/>
      <c r="YG158" s="219"/>
      <c r="YH158" s="219"/>
      <c r="YI158" s="219"/>
      <c r="YJ158" s="219"/>
      <c r="YK158" s="219"/>
      <c r="YL158" s="219"/>
      <c r="YM158" s="219"/>
      <c r="YN158" s="219"/>
      <c r="YO158" s="219"/>
      <c r="YP158" s="219"/>
      <c r="YQ158" s="219"/>
      <c r="YR158" s="219"/>
      <c r="YS158" s="219"/>
      <c r="YT158" s="219"/>
      <c r="YU158" s="219"/>
      <c r="YV158" s="219"/>
      <c r="YW158" s="219"/>
      <c r="YX158" s="219"/>
      <c r="YY158" s="219"/>
      <c r="YZ158" s="219"/>
      <c r="ZA158" s="219"/>
      <c r="ZB158" s="219"/>
      <c r="ZC158" s="219"/>
      <c r="ZD158" s="219"/>
      <c r="ZE158" s="219"/>
      <c r="ZF158" s="219"/>
      <c r="ZG158" s="219"/>
      <c r="ZH158" s="219"/>
      <c r="ZI158" s="219"/>
      <c r="ZJ158" s="219"/>
      <c r="ZK158" s="219"/>
      <c r="ZL158" s="219"/>
      <c r="ZM158" s="219"/>
      <c r="ZN158" s="219"/>
      <c r="ZO158" s="219"/>
      <c r="ZP158" s="219"/>
      <c r="ZQ158" s="219"/>
      <c r="ZR158" s="219"/>
      <c r="ZS158" s="219"/>
      <c r="ZT158" s="219"/>
      <c r="ZU158" s="219"/>
      <c r="ZV158" s="219"/>
      <c r="ZW158" s="219"/>
      <c r="ZX158" s="219"/>
      <c r="ZY158" s="219"/>
      <c r="ZZ158" s="219"/>
      <c r="AAA158" s="219"/>
      <c r="AAB158" s="219"/>
      <c r="AAC158" s="219"/>
      <c r="AAD158" s="219"/>
      <c r="AAE158" s="219"/>
      <c r="AAF158" s="219"/>
      <c r="AAG158" s="219"/>
      <c r="AAH158" s="219"/>
      <c r="AAI158" s="219"/>
      <c r="AAJ158" s="219"/>
      <c r="AAK158" s="219"/>
      <c r="AAL158" s="219"/>
      <c r="AAM158" s="219"/>
      <c r="AAN158" s="219"/>
      <c r="AAO158" s="219"/>
      <c r="AAP158" s="219"/>
      <c r="AAQ158" s="219"/>
      <c r="AAR158" s="219"/>
      <c r="AAS158" s="219"/>
      <c r="AAT158" s="219"/>
      <c r="AAU158" s="219"/>
      <c r="AAV158" s="219"/>
      <c r="AAW158" s="219"/>
      <c r="AAX158" s="219"/>
      <c r="AAY158" s="219"/>
      <c r="AAZ158" s="219"/>
      <c r="ABA158" s="219"/>
      <c r="ABB158" s="219"/>
      <c r="ABC158" s="219"/>
      <c r="ABD158" s="219"/>
      <c r="ABE158" s="219"/>
      <c r="ABF158" s="219"/>
      <c r="ABG158" s="219"/>
      <c r="ABH158" s="219"/>
      <c r="ABI158" s="219"/>
      <c r="ABJ158" s="219"/>
      <c r="ABK158" s="219"/>
      <c r="ABL158" s="219"/>
      <c r="ABM158" s="219"/>
      <c r="ABN158" s="219"/>
      <c r="ABO158" s="219"/>
      <c r="ABP158" s="219"/>
      <c r="ABQ158" s="219"/>
      <c r="ABR158" s="219"/>
      <c r="ABS158" s="219"/>
      <c r="ABT158" s="219"/>
      <c r="ABU158" s="219"/>
      <c r="ABV158" s="219"/>
      <c r="ABW158" s="219"/>
      <c r="ABX158" s="219"/>
      <c r="ABY158" s="219"/>
      <c r="ABZ158" s="219"/>
      <c r="ACA158" s="219"/>
      <c r="ACB158" s="219"/>
      <c r="ACC158" s="219"/>
      <c r="ACD158" s="219"/>
      <c r="ACE158" s="219"/>
      <c r="ACF158" s="219"/>
      <c r="ACG158" s="219"/>
      <c r="ACH158" s="219"/>
      <c r="ACI158" s="219"/>
      <c r="ACJ158" s="219"/>
      <c r="ACK158" s="219"/>
      <c r="ACL158" s="219"/>
      <c r="ACM158" s="219"/>
      <c r="ACN158" s="219"/>
      <c r="ACO158" s="219"/>
      <c r="ACP158" s="219"/>
      <c r="ACQ158" s="219"/>
      <c r="ACR158" s="219"/>
      <c r="ACS158" s="219"/>
      <c r="ACT158" s="219"/>
      <c r="ACU158" s="219"/>
      <c r="ACV158" s="219"/>
      <c r="ACW158" s="219"/>
      <c r="ACX158" s="219"/>
      <c r="ACY158" s="219"/>
      <c r="ACZ158" s="219"/>
      <c r="ADA158" s="219"/>
      <c r="ADB158" s="219"/>
      <c r="ADC158" s="219"/>
      <c r="ADD158" s="219"/>
      <c r="ADE158" s="219"/>
      <c r="ADF158" s="219"/>
      <c r="ADG158" s="219"/>
      <c r="ADH158" s="219"/>
      <c r="ADI158" s="219"/>
      <c r="ADJ158" s="219"/>
      <c r="ADK158" s="219"/>
      <c r="ADL158" s="219"/>
      <c r="ADM158" s="219"/>
      <c r="ADN158" s="219"/>
      <c r="ADO158" s="219"/>
      <c r="ADP158" s="219"/>
      <c r="ADQ158" s="219"/>
      <c r="ADR158" s="219"/>
      <c r="ADS158" s="219"/>
      <c r="ADT158" s="219"/>
      <c r="ADU158" s="219"/>
      <c r="ADV158" s="219"/>
      <c r="ADW158" s="219"/>
      <c r="ADX158" s="219"/>
      <c r="ADY158" s="219"/>
      <c r="ADZ158" s="219"/>
      <c r="AEA158" s="219"/>
      <c r="AEB158" s="219"/>
      <c r="AEC158" s="219"/>
      <c r="AED158" s="219"/>
      <c r="AEE158" s="219"/>
      <c r="AEF158" s="219"/>
      <c r="AEG158" s="219"/>
      <c r="AEH158" s="219"/>
      <c r="AEI158" s="219"/>
      <c r="AEJ158" s="219"/>
      <c r="AEK158" s="219"/>
      <c r="AEL158" s="219"/>
      <c r="AEM158" s="219"/>
      <c r="AEN158" s="219"/>
      <c r="AEO158" s="219"/>
      <c r="AEP158" s="219"/>
      <c r="AEQ158" s="219"/>
      <c r="AER158" s="219"/>
      <c r="AES158" s="219"/>
      <c r="AET158" s="219"/>
      <c r="AEU158" s="219"/>
      <c r="AEV158" s="219"/>
      <c r="AEW158" s="219"/>
      <c r="AEX158" s="219"/>
      <c r="AEY158" s="219"/>
      <c r="AEZ158" s="219"/>
      <c r="AFA158" s="219"/>
      <c r="AFB158" s="219"/>
      <c r="AFC158" s="219"/>
      <c r="AFD158" s="219"/>
      <c r="AFE158" s="219"/>
      <c r="AFF158" s="219"/>
      <c r="AFG158" s="219"/>
      <c r="AFH158" s="219"/>
      <c r="AFI158" s="219"/>
      <c r="AFJ158" s="219"/>
      <c r="AFK158" s="219"/>
      <c r="AFL158" s="219"/>
      <c r="AFM158" s="219"/>
      <c r="AFN158" s="219"/>
      <c r="AFO158" s="219"/>
      <c r="AFP158" s="219"/>
      <c r="AFQ158" s="219"/>
      <c r="AFR158" s="219"/>
      <c r="AFS158" s="219"/>
      <c r="AFT158" s="219"/>
      <c r="AFU158" s="219"/>
      <c r="AFV158" s="219"/>
      <c r="AFW158" s="219"/>
      <c r="AFX158" s="219"/>
      <c r="AFY158" s="219"/>
      <c r="AFZ158" s="219"/>
      <c r="AGA158" s="219"/>
      <c r="AGB158" s="219"/>
      <c r="AGC158" s="219"/>
      <c r="AGD158" s="219"/>
      <c r="AGE158" s="219"/>
      <c r="AGF158" s="219"/>
      <c r="AGG158" s="219"/>
      <c r="AGH158" s="219"/>
      <c r="AGI158" s="219"/>
      <c r="AGJ158" s="219"/>
      <c r="AGK158" s="219"/>
      <c r="AGL158" s="219"/>
      <c r="AGM158" s="219"/>
      <c r="AGN158" s="219"/>
      <c r="AGO158" s="219"/>
      <c r="AGP158" s="219"/>
      <c r="AGQ158" s="219"/>
      <c r="AGR158" s="219"/>
      <c r="AGS158" s="219"/>
      <c r="AGT158" s="219"/>
      <c r="AGU158" s="219"/>
      <c r="AGV158" s="219"/>
      <c r="AGW158" s="219"/>
      <c r="AGX158" s="219"/>
      <c r="AGY158" s="219"/>
      <c r="AGZ158" s="219"/>
      <c r="AHA158" s="219"/>
      <c r="AHB158" s="219"/>
      <c r="AHC158" s="219"/>
      <c r="AHD158" s="219"/>
      <c r="AHE158" s="219"/>
      <c r="AHF158" s="219"/>
      <c r="AHG158" s="219"/>
      <c r="AHH158" s="219"/>
      <c r="AHI158" s="219"/>
      <c r="AHJ158" s="219"/>
      <c r="AHK158" s="219"/>
      <c r="AHL158" s="219"/>
      <c r="AHM158" s="219"/>
      <c r="AHN158" s="219"/>
      <c r="AHO158" s="219"/>
      <c r="AHP158" s="219"/>
      <c r="AHQ158" s="219"/>
      <c r="AHR158" s="219"/>
      <c r="AHS158" s="219"/>
      <c r="AHT158" s="219"/>
      <c r="AHU158" s="219"/>
      <c r="AHV158" s="219"/>
      <c r="AHW158" s="219"/>
      <c r="AHX158" s="219"/>
      <c r="AHY158" s="219"/>
      <c r="AHZ158" s="219"/>
      <c r="AIA158" s="219"/>
      <c r="AIB158" s="219"/>
      <c r="AIC158" s="219"/>
      <c r="AID158" s="219"/>
      <c r="AIE158" s="219"/>
      <c r="AIF158" s="219"/>
      <c r="AIG158" s="219"/>
      <c r="AIH158" s="219"/>
      <c r="AII158" s="219"/>
      <c r="AIJ158" s="219"/>
      <c r="AIK158" s="219"/>
      <c r="AIL158" s="219"/>
      <c r="AIM158" s="219"/>
      <c r="AIN158" s="219"/>
      <c r="AIO158" s="219"/>
      <c r="AIP158" s="219"/>
      <c r="AIQ158" s="219"/>
      <c r="AIR158" s="219"/>
      <c r="AIS158" s="219"/>
      <c r="AIT158" s="219"/>
      <c r="AIU158" s="219"/>
      <c r="AIV158" s="219"/>
      <c r="AIW158" s="219"/>
      <c r="AIX158" s="219"/>
      <c r="AIY158" s="219"/>
      <c r="AIZ158" s="219"/>
      <c r="AJA158" s="219"/>
      <c r="AJB158" s="219"/>
      <c r="AJC158" s="219"/>
      <c r="AJD158" s="219"/>
      <c r="AJE158" s="219"/>
      <c r="AJF158" s="219"/>
      <c r="AJG158" s="219"/>
      <c r="AJH158" s="219"/>
      <c r="AJI158" s="219"/>
      <c r="AJJ158" s="219"/>
      <c r="AJK158" s="219"/>
      <c r="AJL158" s="219"/>
      <c r="AJM158" s="219"/>
      <c r="AJN158" s="219"/>
      <c r="AJO158" s="219"/>
      <c r="AJP158" s="219"/>
      <c r="AJQ158" s="219"/>
      <c r="AJR158" s="219"/>
      <c r="AJS158" s="219"/>
      <c r="AJT158" s="219"/>
      <c r="AJU158" s="219"/>
      <c r="AJV158" s="219"/>
      <c r="AJW158" s="219"/>
      <c r="AJX158" s="219"/>
      <c r="AJY158" s="219"/>
      <c r="AJZ158" s="219"/>
      <c r="AKA158" s="219"/>
      <c r="AKB158" s="219"/>
      <c r="AKC158" s="219"/>
      <c r="AKD158" s="219"/>
      <c r="AKE158" s="219"/>
      <c r="AKF158" s="219"/>
      <c r="AKG158" s="219"/>
      <c r="AKH158" s="219"/>
      <c r="AKI158" s="219"/>
      <c r="AKJ158" s="219"/>
      <c r="AKK158" s="219"/>
      <c r="AKL158" s="219"/>
      <c r="AKM158" s="219"/>
      <c r="AKN158" s="219"/>
      <c r="AKO158" s="219"/>
      <c r="AKP158" s="219"/>
      <c r="AKQ158" s="219"/>
      <c r="AKR158" s="219"/>
      <c r="AKS158" s="219"/>
      <c r="AKT158" s="219"/>
      <c r="AKU158" s="219"/>
      <c r="AKV158" s="219"/>
      <c r="AKW158" s="219"/>
      <c r="AKX158" s="219"/>
      <c r="AKY158" s="219"/>
      <c r="AKZ158" s="219"/>
      <c r="ALA158" s="219"/>
      <c r="ALB158" s="219"/>
      <c r="ALC158" s="219"/>
      <c r="ALD158" s="219"/>
      <c r="ALE158" s="219"/>
      <c r="ALF158" s="219"/>
      <c r="ALG158" s="219"/>
      <c r="ALH158" s="219"/>
      <c r="ALI158" s="219"/>
      <c r="ALJ158" s="219"/>
      <c r="ALK158" s="219"/>
      <c r="ALL158" s="219"/>
      <c r="ALM158" s="219"/>
      <c r="ALN158" s="219"/>
      <c r="ALO158" s="219"/>
      <c r="ALP158" s="219"/>
      <c r="ALQ158" s="219"/>
      <c r="ALR158" s="219"/>
      <c r="ALS158" s="219"/>
      <c r="ALT158" s="219"/>
      <c r="ALU158" s="219"/>
    </row>
    <row r="159" spans="1:1012" s="137" customFormat="1">
      <c r="A159" s="220"/>
      <c r="B159" s="221"/>
      <c r="C159" s="222"/>
      <c r="D159" s="223"/>
      <c r="E159" s="224"/>
      <c r="F159" s="224"/>
      <c r="G159" s="224"/>
      <c r="H159" s="224"/>
      <c r="I159" s="225"/>
      <c r="J159" s="218"/>
      <c r="K159" s="218"/>
      <c r="L159" s="218"/>
      <c r="M159" s="218"/>
      <c r="N159" s="218"/>
      <c r="O159" s="218"/>
      <c r="P159" s="218"/>
      <c r="Q159" s="218"/>
      <c r="R159" s="218"/>
      <c r="S159" s="218"/>
      <c r="T159" s="218"/>
      <c r="U159" s="218"/>
      <c r="V159" s="218"/>
      <c r="W159" s="218"/>
      <c r="X159" s="218"/>
      <c r="Y159" s="218"/>
      <c r="Z159" s="218"/>
      <c r="AA159" s="218"/>
      <c r="AB159" s="218"/>
      <c r="AC159" s="218"/>
      <c r="AD159" s="218"/>
      <c r="AE159" s="218"/>
      <c r="AF159" s="218"/>
      <c r="AG159" s="218"/>
      <c r="AH159" s="218"/>
      <c r="AI159" s="218"/>
      <c r="AJ159" s="218"/>
      <c r="AK159" s="218"/>
      <c r="AL159" s="218"/>
      <c r="AM159" s="218"/>
      <c r="AN159" s="218"/>
      <c r="AO159" s="218"/>
      <c r="AP159" s="218"/>
      <c r="AQ159" s="218"/>
      <c r="AR159" s="218"/>
      <c r="AS159" s="218"/>
      <c r="AT159" s="218"/>
      <c r="AU159" s="218"/>
      <c r="AV159" s="218"/>
      <c r="AW159" s="218"/>
      <c r="AX159" s="218"/>
      <c r="AY159" s="218"/>
      <c r="AZ159" s="218"/>
      <c r="BA159" s="218"/>
      <c r="BB159" s="218"/>
      <c r="BC159" s="218"/>
      <c r="BD159" s="218"/>
      <c r="BE159" s="218"/>
      <c r="BF159" s="218"/>
      <c r="BG159" s="218"/>
      <c r="BH159" s="218"/>
      <c r="BI159" s="218"/>
      <c r="BJ159" s="218"/>
      <c r="BK159" s="218"/>
      <c r="BL159" s="218"/>
      <c r="BM159" s="218"/>
      <c r="BN159" s="218"/>
      <c r="BO159" s="218"/>
      <c r="BP159" s="218"/>
      <c r="BQ159" s="218"/>
      <c r="BR159" s="218"/>
      <c r="BS159" s="218"/>
      <c r="BT159" s="218"/>
      <c r="BU159" s="218"/>
      <c r="BV159" s="218"/>
      <c r="BW159" s="218"/>
      <c r="BX159" s="218"/>
      <c r="BY159" s="218"/>
      <c r="BZ159" s="218"/>
      <c r="CA159" s="218"/>
      <c r="CB159" s="218"/>
      <c r="CC159" s="218"/>
      <c r="CD159" s="218"/>
      <c r="CE159" s="218"/>
      <c r="CF159" s="218"/>
      <c r="CG159" s="218"/>
      <c r="CH159" s="218"/>
      <c r="CI159" s="218"/>
      <c r="CJ159" s="218"/>
      <c r="CK159" s="218"/>
      <c r="CL159" s="218"/>
      <c r="CM159" s="218"/>
      <c r="CN159" s="218"/>
      <c r="CO159" s="218"/>
      <c r="CP159" s="218"/>
      <c r="CQ159" s="218"/>
      <c r="CR159" s="218"/>
      <c r="CS159" s="218"/>
      <c r="CT159" s="218"/>
      <c r="CU159" s="218"/>
      <c r="CV159" s="218"/>
      <c r="CW159" s="218"/>
      <c r="CX159" s="218"/>
      <c r="CY159" s="218"/>
      <c r="CZ159" s="218"/>
      <c r="DA159" s="218"/>
      <c r="DB159" s="218"/>
      <c r="DC159" s="218"/>
      <c r="DD159" s="218"/>
      <c r="DE159" s="218"/>
      <c r="DF159" s="218"/>
      <c r="DG159" s="218"/>
      <c r="DH159" s="218"/>
      <c r="DI159" s="218"/>
      <c r="DJ159" s="218"/>
      <c r="DK159" s="218"/>
      <c r="DL159" s="218"/>
      <c r="DM159" s="218"/>
      <c r="DN159" s="218"/>
      <c r="DO159" s="218"/>
      <c r="DP159" s="218"/>
      <c r="DQ159" s="218"/>
      <c r="DR159" s="218"/>
      <c r="DS159" s="218"/>
      <c r="DT159" s="218"/>
      <c r="DU159" s="218"/>
      <c r="DV159" s="218"/>
      <c r="DW159" s="218"/>
      <c r="DX159" s="218"/>
      <c r="DY159" s="218"/>
      <c r="DZ159" s="218"/>
      <c r="EA159" s="218"/>
      <c r="EB159" s="218"/>
      <c r="EC159" s="218"/>
      <c r="ED159" s="218"/>
      <c r="EE159" s="218"/>
      <c r="EF159" s="218"/>
      <c r="EG159" s="218"/>
      <c r="EH159" s="218"/>
      <c r="EI159" s="218"/>
      <c r="EJ159" s="218"/>
      <c r="EK159" s="218"/>
      <c r="EL159" s="218"/>
      <c r="EM159" s="218"/>
      <c r="EN159" s="218"/>
      <c r="EO159" s="218"/>
      <c r="EP159" s="218"/>
      <c r="EQ159" s="218"/>
      <c r="ER159" s="218"/>
      <c r="ES159" s="218"/>
      <c r="ET159" s="218"/>
      <c r="EU159" s="218"/>
      <c r="EV159" s="218"/>
      <c r="EW159" s="218"/>
      <c r="EX159" s="218"/>
      <c r="EY159" s="218"/>
      <c r="EZ159" s="218"/>
      <c r="FA159" s="218"/>
      <c r="FB159" s="218"/>
      <c r="FC159" s="218"/>
      <c r="FD159" s="218"/>
      <c r="FE159" s="218"/>
      <c r="FF159" s="218"/>
      <c r="FG159" s="218"/>
      <c r="FH159" s="218"/>
      <c r="FI159" s="218"/>
      <c r="FJ159" s="218"/>
      <c r="FK159" s="218"/>
      <c r="FL159" s="218"/>
      <c r="FM159" s="218"/>
      <c r="FN159" s="218"/>
      <c r="FO159" s="218"/>
      <c r="FP159" s="218"/>
      <c r="FQ159" s="218"/>
      <c r="FR159" s="218"/>
      <c r="FS159" s="218"/>
      <c r="FT159" s="218"/>
      <c r="FU159" s="218"/>
      <c r="FV159" s="218"/>
      <c r="FW159" s="218"/>
      <c r="FX159" s="218"/>
      <c r="FY159" s="218"/>
      <c r="FZ159" s="218"/>
      <c r="GA159" s="218"/>
      <c r="GB159" s="218"/>
      <c r="GC159" s="218"/>
      <c r="GD159" s="218"/>
      <c r="GE159" s="218"/>
      <c r="GF159" s="218"/>
      <c r="GG159" s="218"/>
      <c r="GH159" s="218"/>
      <c r="GI159" s="218"/>
      <c r="GJ159" s="218"/>
      <c r="GK159" s="218"/>
      <c r="GL159" s="218"/>
      <c r="GM159" s="218"/>
      <c r="GN159" s="218"/>
      <c r="GO159" s="218"/>
      <c r="GP159" s="218"/>
      <c r="GQ159" s="218"/>
      <c r="GR159" s="218"/>
      <c r="GS159" s="218"/>
      <c r="GT159" s="218"/>
      <c r="GU159" s="218"/>
      <c r="GV159" s="218"/>
      <c r="GW159" s="218"/>
      <c r="GX159" s="218"/>
      <c r="GY159" s="218"/>
      <c r="GZ159" s="218"/>
      <c r="HA159" s="218"/>
      <c r="HB159" s="218"/>
      <c r="HC159" s="218"/>
      <c r="HD159" s="218"/>
      <c r="HE159" s="218"/>
      <c r="HF159" s="218"/>
      <c r="HG159" s="218"/>
      <c r="HH159" s="218"/>
      <c r="HI159" s="218"/>
      <c r="HJ159" s="218"/>
      <c r="HK159" s="218"/>
      <c r="HL159" s="218"/>
      <c r="HM159" s="218"/>
      <c r="HN159" s="218"/>
      <c r="HO159" s="218"/>
      <c r="HP159" s="218"/>
      <c r="HQ159" s="218"/>
      <c r="HR159" s="218"/>
      <c r="HS159" s="218"/>
      <c r="HT159" s="218"/>
      <c r="HU159" s="218"/>
      <c r="HV159" s="218"/>
      <c r="HW159" s="218"/>
      <c r="HX159" s="218"/>
      <c r="HY159" s="218"/>
      <c r="HZ159" s="218"/>
      <c r="IA159" s="218"/>
      <c r="IB159" s="218"/>
      <c r="IC159" s="218"/>
      <c r="ID159" s="218"/>
      <c r="IE159" s="218"/>
      <c r="IF159" s="218"/>
      <c r="IG159" s="218"/>
      <c r="IH159" s="219"/>
      <c r="II159" s="219"/>
      <c r="IJ159" s="219"/>
      <c r="IK159" s="219"/>
      <c r="IL159" s="219"/>
      <c r="IM159" s="219"/>
      <c r="IN159" s="219"/>
      <c r="IO159" s="219"/>
      <c r="IP159" s="219"/>
      <c r="IQ159" s="219"/>
      <c r="IR159" s="219"/>
      <c r="IS159" s="219"/>
      <c r="IT159" s="219"/>
      <c r="IU159" s="219"/>
      <c r="IV159" s="219"/>
      <c r="IW159" s="219"/>
      <c r="IX159" s="219"/>
      <c r="IY159" s="219"/>
      <c r="IZ159" s="219"/>
      <c r="JA159" s="219"/>
      <c r="JB159" s="219"/>
      <c r="JC159" s="219"/>
      <c r="JD159" s="219"/>
      <c r="JE159" s="219"/>
      <c r="JF159" s="219"/>
      <c r="JG159" s="219"/>
      <c r="JH159" s="219"/>
      <c r="JI159" s="219"/>
      <c r="JJ159" s="219"/>
      <c r="JK159" s="219"/>
      <c r="JL159" s="219"/>
      <c r="JM159" s="219"/>
      <c r="JN159" s="219"/>
      <c r="JO159" s="219"/>
      <c r="JP159" s="219"/>
      <c r="JQ159" s="219"/>
      <c r="JR159" s="219"/>
      <c r="JS159" s="219"/>
      <c r="JT159" s="219"/>
      <c r="JU159" s="219"/>
      <c r="JV159" s="219"/>
      <c r="JW159" s="219"/>
      <c r="JX159" s="219"/>
      <c r="JY159" s="219"/>
      <c r="JZ159" s="219"/>
      <c r="KA159" s="219"/>
      <c r="KB159" s="219"/>
      <c r="KC159" s="219"/>
      <c r="KD159" s="219"/>
      <c r="KE159" s="219"/>
      <c r="KF159" s="219"/>
      <c r="KG159" s="219"/>
      <c r="KH159" s="219"/>
      <c r="KI159" s="219"/>
      <c r="KJ159" s="219"/>
      <c r="KK159" s="219"/>
      <c r="KL159" s="219"/>
      <c r="KM159" s="219"/>
      <c r="KN159" s="219"/>
      <c r="KO159" s="219"/>
      <c r="KP159" s="219"/>
      <c r="KQ159" s="219"/>
      <c r="KR159" s="219"/>
      <c r="KS159" s="219"/>
      <c r="KT159" s="219"/>
      <c r="KU159" s="219"/>
      <c r="KV159" s="219"/>
      <c r="KW159" s="219"/>
      <c r="KX159" s="219"/>
      <c r="KY159" s="219"/>
      <c r="KZ159" s="219"/>
      <c r="LA159" s="219"/>
      <c r="LB159" s="219"/>
      <c r="LC159" s="219"/>
      <c r="LD159" s="219"/>
      <c r="LE159" s="219"/>
      <c r="LF159" s="219"/>
      <c r="LG159" s="219"/>
      <c r="LH159" s="219"/>
      <c r="LI159" s="219"/>
      <c r="LJ159" s="219"/>
      <c r="LK159" s="219"/>
      <c r="LL159" s="219"/>
      <c r="LM159" s="219"/>
      <c r="LN159" s="219"/>
      <c r="LO159" s="219"/>
      <c r="LP159" s="219"/>
      <c r="LQ159" s="219"/>
      <c r="LR159" s="219"/>
      <c r="LS159" s="219"/>
      <c r="LT159" s="219"/>
      <c r="LU159" s="219"/>
      <c r="LV159" s="219"/>
      <c r="LW159" s="219"/>
      <c r="LX159" s="219"/>
      <c r="LY159" s="219"/>
      <c r="LZ159" s="219"/>
      <c r="MA159" s="219"/>
      <c r="MB159" s="219"/>
      <c r="MC159" s="219"/>
      <c r="MD159" s="219"/>
      <c r="ME159" s="219"/>
      <c r="MF159" s="219"/>
      <c r="MG159" s="219"/>
      <c r="MH159" s="219"/>
      <c r="MI159" s="219"/>
      <c r="MJ159" s="219"/>
      <c r="MK159" s="219"/>
      <c r="ML159" s="219"/>
      <c r="MM159" s="219"/>
      <c r="MN159" s="219"/>
      <c r="MO159" s="219"/>
      <c r="MP159" s="219"/>
      <c r="MQ159" s="219"/>
      <c r="MR159" s="219"/>
      <c r="MS159" s="219"/>
      <c r="MT159" s="219"/>
      <c r="MU159" s="219"/>
      <c r="MV159" s="219"/>
      <c r="MW159" s="219"/>
      <c r="MX159" s="219"/>
      <c r="MY159" s="219"/>
      <c r="MZ159" s="219"/>
      <c r="NA159" s="219"/>
      <c r="NB159" s="219"/>
      <c r="NC159" s="219"/>
      <c r="ND159" s="219"/>
      <c r="NE159" s="219"/>
      <c r="NF159" s="219"/>
      <c r="NG159" s="219"/>
      <c r="NH159" s="219"/>
      <c r="NI159" s="219"/>
      <c r="NJ159" s="219"/>
      <c r="NK159" s="219"/>
      <c r="NL159" s="219"/>
      <c r="NM159" s="219"/>
      <c r="NN159" s="219"/>
      <c r="NO159" s="219"/>
      <c r="NP159" s="219"/>
      <c r="NQ159" s="219"/>
      <c r="NR159" s="219"/>
      <c r="NS159" s="219"/>
      <c r="NT159" s="219"/>
      <c r="NU159" s="219"/>
      <c r="NV159" s="219"/>
      <c r="NW159" s="219"/>
      <c r="NX159" s="219"/>
      <c r="NY159" s="219"/>
      <c r="NZ159" s="219"/>
      <c r="OA159" s="219"/>
      <c r="OB159" s="219"/>
      <c r="OC159" s="219"/>
      <c r="OD159" s="219"/>
      <c r="OE159" s="219"/>
      <c r="OF159" s="219"/>
      <c r="OG159" s="219"/>
      <c r="OH159" s="219"/>
      <c r="OI159" s="219"/>
      <c r="OJ159" s="219"/>
      <c r="OK159" s="219"/>
      <c r="OL159" s="219"/>
      <c r="OM159" s="219"/>
      <c r="ON159" s="219"/>
      <c r="OO159" s="219"/>
      <c r="OP159" s="219"/>
      <c r="OQ159" s="219"/>
      <c r="OR159" s="219"/>
      <c r="OS159" s="219"/>
      <c r="OT159" s="219"/>
      <c r="OU159" s="219"/>
      <c r="OV159" s="219"/>
      <c r="OW159" s="219"/>
      <c r="OX159" s="219"/>
      <c r="OY159" s="219"/>
      <c r="OZ159" s="219"/>
      <c r="PA159" s="219"/>
      <c r="PB159" s="219"/>
      <c r="PC159" s="219"/>
      <c r="PD159" s="219"/>
      <c r="PE159" s="219"/>
      <c r="PF159" s="219"/>
      <c r="PG159" s="219"/>
      <c r="PH159" s="219"/>
      <c r="PI159" s="219"/>
      <c r="PJ159" s="219"/>
      <c r="PK159" s="219"/>
      <c r="PL159" s="219"/>
      <c r="PM159" s="219"/>
      <c r="PN159" s="219"/>
      <c r="PO159" s="219"/>
      <c r="PP159" s="219"/>
      <c r="PQ159" s="219"/>
      <c r="PR159" s="219"/>
      <c r="PS159" s="219"/>
      <c r="PT159" s="219"/>
      <c r="PU159" s="219"/>
      <c r="PV159" s="219"/>
      <c r="PW159" s="219"/>
      <c r="PX159" s="219"/>
      <c r="PY159" s="219"/>
      <c r="PZ159" s="219"/>
      <c r="QA159" s="219"/>
      <c r="QB159" s="219"/>
      <c r="QC159" s="219"/>
      <c r="QD159" s="219"/>
      <c r="QE159" s="219"/>
      <c r="QF159" s="219"/>
      <c r="QG159" s="219"/>
      <c r="QH159" s="219"/>
      <c r="QI159" s="219"/>
      <c r="QJ159" s="219"/>
      <c r="QK159" s="219"/>
      <c r="QL159" s="219"/>
      <c r="QM159" s="219"/>
      <c r="QN159" s="219"/>
      <c r="QO159" s="219"/>
      <c r="QP159" s="219"/>
      <c r="QQ159" s="219"/>
      <c r="QR159" s="219"/>
      <c r="QS159" s="219"/>
      <c r="QT159" s="219"/>
      <c r="QU159" s="219"/>
      <c r="QV159" s="219"/>
      <c r="QW159" s="219"/>
      <c r="QX159" s="219"/>
      <c r="QY159" s="219"/>
      <c r="QZ159" s="219"/>
      <c r="RA159" s="219"/>
      <c r="RB159" s="219"/>
      <c r="RC159" s="219"/>
      <c r="RD159" s="219"/>
      <c r="RE159" s="219"/>
      <c r="RF159" s="219"/>
      <c r="RG159" s="219"/>
      <c r="RH159" s="219"/>
      <c r="RI159" s="219"/>
      <c r="RJ159" s="219"/>
      <c r="RK159" s="219"/>
      <c r="RL159" s="219"/>
      <c r="RM159" s="219"/>
      <c r="RN159" s="219"/>
      <c r="RO159" s="219"/>
      <c r="RP159" s="219"/>
      <c r="RQ159" s="219"/>
      <c r="RR159" s="219"/>
      <c r="RS159" s="219"/>
      <c r="RT159" s="219"/>
      <c r="RU159" s="219"/>
      <c r="RV159" s="219"/>
      <c r="RW159" s="219"/>
      <c r="RX159" s="219"/>
      <c r="RY159" s="219"/>
      <c r="RZ159" s="219"/>
      <c r="SA159" s="219"/>
      <c r="SB159" s="219"/>
      <c r="SC159" s="219"/>
      <c r="SD159" s="219"/>
      <c r="SE159" s="219"/>
      <c r="SF159" s="219"/>
      <c r="SG159" s="219"/>
      <c r="SH159" s="219"/>
      <c r="SI159" s="219"/>
      <c r="SJ159" s="219"/>
      <c r="SK159" s="219"/>
      <c r="SL159" s="219"/>
      <c r="SM159" s="219"/>
      <c r="SN159" s="219"/>
      <c r="SO159" s="219"/>
      <c r="SP159" s="219"/>
      <c r="SQ159" s="219"/>
      <c r="SR159" s="219"/>
      <c r="SS159" s="219"/>
      <c r="ST159" s="219"/>
      <c r="SU159" s="219"/>
      <c r="SV159" s="219"/>
      <c r="SW159" s="219"/>
      <c r="SX159" s="219"/>
      <c r="SY159" s="219"/>
      <c r="SZ159" s="219"/>
      <c r="TA159" s="219"/>
      <c r="TB159" s="219"/>
      <c r="TC159" s="219"/>
      <c r="TD159" s="219"/>
      <c r="TE159" s="219"/>
      <c r="TF159" s="219"/>
      <c r="TG159" s="219"/>
      <c r="TH159" s="219"/>
      <c r="TI159" s="219"/>
      <c r="TJ159" s="219"/>
      <c r="TK159" s="219"/>
      <c r="TL159" s="219"/>
      <c r="TM159" s="219"/>
      <c r="TN159" s="219"/>
      <c r="TO159" s="219"/>
      <c r="TP159" s="219"/>
      <c r="TQ159" s="219"/>
      <c r="TR159" s="219"/>
      <c r="TS159" s="219"/>
      <c r="TT159" s="219"/>
      <c r="TU159" s="219"/>
      <c r="TV159" s="219"/>
      <c r="TW159" s="219"/>
      <c r="TX159" s="219"/>
      <c r="TY159" s="219"/>
      <c r="TZ159" s="219"/>
      <c r="UA159" s="219"/>
      <c r="UB159" s="219"/>
      <c r="UC159" s="219"/>
      <c r="UD159" s="219"/>
      <c r="UE159" s="219"/>
      <c r="UF159" s="219"/>
      <c r="UG159" s="219"/>
      <c r="UH159" s="219"/>
      <c r="UI159" s="219"/>
      <c r="UJ159" s="219"/>
      <c r="UK159" s="219"/>
      <c r="UL159" s="219"/>
      <c r="UM159" s="219"/>
      <c r="UN159" s="219"/>
      <c r="UO159" s="219"/>
      <c r="UP159" s="219"/>
      <c r="UQ159" s="219"/>
      <c r="UR159" s="219"/>
      <c r="US159" s="219"/>
      <c r="UT159" s="219"/>
      <c r="UU159" s="219"/>
      <c r="UV159" s="219"/>
      <c r="UW159" s="219"/>
      <c r="UX159" s="219"/>
      <c r="UY159" s="219"/>
      <c r="UZ159" s="219"/>
      <c r="VA159" s="219"/>
      <c r="VB159" s="219"/>
      <c r="VC159" s="219"/>
      <c r="VD159" s="219"/>
      <c r="VE159" s="219"/>
      <c r="VF159" s="219"/>
      <c r="VG159" s="219"/>
      <c r="VH159" s="219"/>
      <c r="VI159" s="219"/>
      <c r="VJ159" s="219"/>
      <c r="VK159" s="219"/>
      <c r="VL159" s="219"/>
      <c r="VM159" s="219"/>
      <c r="VN159" s="219"/>
      <c r="VO159" s="219"/>
      <c r="VP159" s="219"/>
      <c r="VQ159" s="219"/>
      <c r="VR159" s="219"/>
      <c r="VS159" s="219"/>
      <c r="VT159" s="219"/>
      <c r="VU159" s="219"/>
      <c r="VV159" s="219"/>
      <c r="VW159" s="219"/>
      <c r="VX159" s="219"/>
      <c r="VY159" s="219"/>
      <c r="VZ159" s="219"/>
      <c r="WA159" s="219"/>
      <c r="WB159" s="219"/>
      <c r="WC159" s="219"/>
      <c r="WD159" s="219"/>
      <c r="WE159" s="219"/>
      <c r="WF159" s="219"/>
      <c r="WG159" s="219"/>
      <c r="WH159" s="219"/>
      <c r="WI159" s="219"/>
      <c r="WJ159" s="219"/>
      <c r="WK159" s="219"/>
      <c r="WL159" s="219"/>
      <c r="WM159" s="219"/>
      <c r="WN159" s="219"/>
      <c r="WO159" s="219"/>
      <c r="WP159" s="219"/>
      <c r="WQ159" s="219"/>
      <c r="WR159" s="219"/>
      <c r="WS159" s="219"/>
      <c r="WT159" s="219"/>
      <c r="WU159" s="219"/>
      <c r="WV159" s="219"/>
      <c r="WW159" s="219"/>
      <c r="WX159" s="219"/>
      <c r="WY159" s="219"/>
      <c r="WZ159" s="219"/>
      <c r="XA159" s="219"/>
      <c r="XB159" s="219"/>
      <c r="XC159" s="219"/>
      <c r="XD159" s="219"/>
      <c r="XE159" s="219"/>
      <c r="XF159" s="219"/>
      <c r="XG159" s="219"/>
      <c r="XH159" s="219"/>
      <c r="XI159" s="219"/>
      <c r="XJ159" s="219"/>
      <c r="XK159" s="219"/>
      <c r="XL159" s="219"/>
      <c r="XM159" s="219"/>
      <c r="XN159" s="219"/>
      <c r="XO159" s="219"/>
      <c r="XP159" s="219"/>
      <c r="XQ159" s="219"/>
      <c r="XR159" s="219"/>
      <c r="XS159" s="219"/>
      <c r="XT159" s="219"/>
      <c r="XU159" s="219"/>
      <c r="XV159" s="219"/>
      <c r="XW159" s="219"/>
      <c r="XX159" s="219"/>
      <c r="XY159" s="219"/>
      <c r="XZ159" s="219"/>
      <c r="YA159" s="219"/>
      <c r="YB159" s="219"/>
      <c r="YC159" s="219"/>
      <c r="YD159" s="219"/>
      <c r="YE159" s="219"/>
      <c r="YF159" s="219"/>
      <c r="YG159" s="219"/>
      <c r="YH159" s="219"/>
      <c r="YI159" s="219"/>
      <c r="YJ159" s="219"/>
      <c r="YK159" s="219"/>
      <c r="YL159" s="219"/>
      <c r="YM159" s="219"/>
      <c r="YN159" s="219"/>
      <c r="YO159" s="219"/>
      <c r="YP159" s="219"/>
      <c r="YQ159" s="219"/>
      <c r="YR159" s="219"/>
      <c r="YS159" s="219"/>
      <c r="YT159" s="219"/>
      <c r="YU159" s="219"/>
      <c r="YV159" s="219"/>
      <c r="YW159" s="219"/>
      <c r="YX159" s="219"/>
      <c r="YY159" s="219"/>
      <c r="YZ159" s="219"/>
      <c r="ZA159" s="219"/>
      <c r="ZB159" s="219"/>
      <c r="ZC159" s="219"/>
      <c r="ZD159" s="219"/>
      <c r="ZE159" s="219"/>
      <c r="ZF159" s="219"/>
      <c r="ZG159" s="219"/>
      <c r="ZH159" s="219"/>
      <c r="ZI159" s="219"/>
      <c r="ZJ159" s="219"/>
      <c r="ZK159" s="219"/>
      <c r="ZL159" s="219"/>
      <c r="ZM159" s="219"/>
      <c r="ZN159" s="219"/>
      <c r="ZO159" s="219"/>
      <c r="ZP159" s="219"/>
      <c r="ZQ159" s="219"/>
      <c r="ZR159" s="219"/>
      <c r="ZS159" s="219"/>
      <c r="ZT159" s="219"/>
      <c r="ZU159" s="219"/>
      <c r="ZV159" s="219"/>
      <c r="ZW159" s="219"/>
      <c r="ZX159" s="219"/>
      <c r="ZY159" s="219"/>
      <c r="ZZ159" s="219"/>
      <c r="AAA159" s="219"/>
      <c r="AAB159" s="219"/>
      <c r="AAC159" s="219"/>
      <c r="AAD159" s="219"/>
      <c r="AAE159" s="219"/>
      <c r="AAF159" s="219"/>
      <c r="AAG159" s="219"/>
      <c r="AAH159" s="219"/>
      <c r="AAI159" s="219"/>
      <c r="AAJ159" s="219"/>
      <c r="AAK159" s="219"/>
      <c r="AAL159" s="219"/>
      <c r="AAM159" s="219"/>
      <c r="AAN159" s="219"/>
      <c r="AAO159" s="219"/>
      <c r="AAP159" s="219"/>
      <c r="AAQ159" s="219"/>
      <c r="AAR159" s="219"/>
      <c r="AAS159" s="219"/>
      <c r="AAT159" s="219"/>
      <c r="AAU159" s="219"/>
      <c r="AAV159" s="219"/>
      <c r="AAW159" s="219"/>
      <c r="AAX159" s="219"/>
      <c r="AAY159" s="219"/>
      <c r="AAZ159" s="219"/>
      <c r="ABA159" s="219"/>
      <c r="ABB159" s="219"/>
      <c r="ABC159" s="219"/>
      <c r="ABD159" s="219"/>
      <c r="ABE159" s="219"/>
      <c r="ABF159" s="219"/>
      <c r="ABG159" s="219"/>
      <c r="ABH159" s="219"/>
      <c r="ABI159" s="219"/>
      <c r="ABJ159" s="219"/>
      <c r="ABK159" s="219"/>
      <c r="ABL159" s="219"/>
      <c r="ABM159" s="219"/>
      <c r="ABN159" s="219"/>
      <c r="ABO159" s="219"/>
      <c r="ABP159" s="219"/>
      <c r="ABQ159" s="219"/>
      <c r="ABR159" s="219"/>
      <c r="ABS159" s="219"/>
      <c r="ABT159" s="219"/>
      <c r="ABU159" s="219"/>
      <c r="ABV159" s="219"/>
      <c r="ABW159" s="219"/>
      <c r="ABX159" s="219"/>
      <c r="ABY159" s="219"/>
      <c r="ABZ159" s="219"/>
      <c r="ACA159" s="219"/>
      <c r="ACB159" s="219"/>
      <c r="ACC159" s="219"/>
      <c r="ACD159" s="219"/>
      <c r="ACE159" s="219"/>
      <c r="ACF159" s="219"/>
      <c r="ACG159" s="219"/>
      <c r="ACH159" s="219"/>
      <c r="ACI159" s="219"/>
      <c r="ACJ159" s="219"/>
      <c r="ACK159" s="219"/>
      <c r="ACL159" s="219"/>
      <c r="ACM159" s="219"/>
      <c r="ACN159" s="219"/>
      <c r="ACO159" s="219"/>
      <c r="ACP159" s="219"/>
      <c r="ACQ159" s="219"/>
      <c r="ACR159" s="219"/>
      <c r="ACS159" s="219"/>
      <c r="ACT159" s="219"/>
      <c r="ACU159" s="219"/>
      <c r="ACV159" s="219"/>
      <c r="ACW159" s="219"/>
      <c r="ACX159" s="219"/>
      <c r="ACY159" s="219"/>
      <c r="ACZ159" s="219"/>
      <c r="ADA159" s="219"/>
      <c r="ADB159" s="219"/>
      <c r="ADC159" s="219"/>
      <c r="ADD159" s="219"/>
      <c r="ADE159" s="219"/>
      <c r="ADF159" s="219"/>
      <c r="ADG159" s="219"/>
      <c r="ADH159" s="219"/>
      <c r="ADI159" s="219"/>
      <c r="ADJ159" s="219"/>
      <c r="ADK159" s="219"/>
      <c r="ADL159" s="219"/>
      <c r="ADM159" s="219"/>
      <c r="ADN159" s="219"/>
      <c r="ADO159" s="219"/>
      <c r="ADP159" s="219"/>
      <c r="ADQ159" s="219"/>
      <c r="ADR159" s="219"/>
      <c r="ADS159" s="219"/>
      <c r="ADT159" s="219"/>
      <c r="ADU159" s="219"/>
      <c r="ADV159" s="219"/>
      <c r="ADW159" s="219"/>
      <c r="ADX159" s="219"/>
      <c r="ADY159" s="219"/>
      <c r="ADZ159" s="219"/>
      <c r="AEA159" s="219"/>
      <c r="AEB159" s="219"/>
      <c r="AEC159" s="219"/>
      <c r="AED159" s="219"/>
      <c r="AEE159" s="219"/>
      <c r="AEF159" s="219"/>
      <c r="AEG159" s="219"/>
      <c r="AEH159" s="219"/>
      <c r="AEI159" s="219"/>
      <c r="AEJ159" s="219"/>
      <c r="AEK159" s="219"/>
      <c r="AEL159" s="219"/>
      <c r="AEM159" s="219"/>
      <c r="AEN159" s="219"/>
      <c r="AEO159" s="219"/>
      <c r="AEP159" s="219"/>
      <c r="AEQ159" s="219"/>
      <c r="AER159" s="219"/>
      <c r="AES159" s="219"/>
      <c r="AET159" s="219"/>
      <c r="AEU159" s="219"/>
      <c r="AEV159" s="219"/>
      <c r="AEW159" s="219"/>
      <c r="AEX159" s="219"/>
      <c r="AEY159" s="219"/>
      <c r="AEZ159" s="219"/>
      <c r="AFA159" s="219"/>
      <c r="AFB159" s="219"/>
      <c r="AFC159" s="219"/>
      <c r="AFD159" s="219"/>
      <c r="AFE159" s="219"/>
      <c r="AFF159" s="219"/>
      <c r="AFG159" s="219"/>
      <c r="AFH159" s="219"/>
      <c r="AFI159" s="219"/>
      <c r="AFJ159" s="219"/>
      <c r="AFK159" s="219"/>
      <c r="AFL159" s="219"/>
      <c r="AFM159" s="219"/>
      <c r="AFN159" s="219"/>
      <c r="AFO159" s="219"/>
      <c r="AFP159" s="219"/>
      <c r="AFQ159" s="219"/>
      <c r="AFR159" s="219"/>
      <c r="AFS159" s="219"/>
      <c r="AFT159" s="219"/>
      <c r="AFU159" s="219"/>
      <c r="AFV159" s="219"/>
      <c r="AFW159" s="219"/>
      <c r="AFX159" s="219"/>
      <c r="AFY159" s="219"/>
      <c r="AFZ159" s="219"/>
      <c r="AGA159" s="219"/>
      <c r="AGB159" s="219"/>
      <c r="AGC159" s="219"/>
      <c r="AGD159" s="219"/>
      <c r="AGE159" s="219"/>
      <c r="AGF159" s="219"/>
      <c r="AGG159" s="219"/>
      <c r="AGH159" s="219"/>
      <c r="AGI159" s="219"/>
      <c r="AGJ159" s="219"/>
      <c r="AGK159" s="219"/>
      <c r="AGL159" s="219"/>
      <c r="AGM159" s="219"/>
      <c r="AGN159" s="219"/>
      <c r="AGO159" s="219"/>
      <c r="AGP159" s="219"/>
      <c r="AGQ159" s="219"/>
      <c r="AGR159" s="219"/>
      <c r="AGS159" s="219"/>
      <c r="AGT159" s="219"/>
      <c r="AGU159" s="219"/>
      <c r="AGV159" s="219"/>
      <c r="AGW159" s="219"/>
      <c r="AGX159" s="219"/>
      <c r="AGY159" s="219"/>
      <c r="AGZ159" s="219"/>
      <c r="AHA159" s="219"/>
      <c r="AHB159" s="219"/>
      <c r="AHC159" s="219"/>
      <c r="AHD159" s="219"/>
      <c r="AHE159" s="219"/>
      <c r="AHF159" s="219"/>
      <c r="AHG159" s="219"/>
      <c r="AHH159" s="219"/>
      <c r="AHI159" s="219"/>
      <c r="AHJ159" s="219"/>
      <c r="AHK159" s="219"/>
      <c r="AHL159" s="219"/>
      <c r="AHM159" s="219"/>
      <c r="AHN159" s="219"/>
      <c r="AHO159" s="219"/>
      <c r="AHP159" s="219"/>
      <c r="AHQ159" s="219"/>
      <c r="AHR159" s="219"/>
      <c r="AHS159" s="219"/>
      <c r="AHT159" s="219"/>
      <c r="AHU159" s="219"/>
      <c r="AHV159" s="219"/>
      <c r="AHW159" s="219"/>
      <c r="AHX159" s="219"/>
      <c r="AHY159" s="219"/>
      <c r="AHZ159" s="219"/>
      <c r="AIA159" s="219"/>
      <c r="AIB159" s="219"/>
      <c r="AIC159" s="219"/>
      <c r="AID159" s="219"/>
      <c r="AIE159" s="219"/>
      <c r="AIF159" s="219"/>
      <c r="AIG159" s="219"/>
      <c r="AIH159" s="219"/>
      <c r="AII159" s="219"/>
      <c r="AIJ159" s="219"/>
      <c r="AIK159" s="219"/>
      <c r="AIL159" s="219"/>
      <c r="AIM159" s="219"/>
      <c r="AIN159" s="219"/>
      <c r="AIO159" s="219"/>
      <c r="AIP159" s="219"/>
      <c r="AIQ159" s="219"/>
      <c r="AIR159" s="219"/>
      <c r="AIS159" s="219"/>
      <c r="AIT159" s="219"/>
      <c r="AIU159" s="219"/>
      <c r="AIV159" s="219"/>
      <c r="AIW159" s="219"/>
      <c r="AIX159" s="219"/>
      <c r="AIY159" s="219"/>
      <c r="AIZ159" s="219"/>
      <c r="AJA159" s="219"/>
      <c r="AJB159" s="219"/>
      <c r="AJC159" s="219"/>
      <c r="AJD159" s="219"/>
      <c r="AJE159" s="219"/>
      <c r="AJF159" s="219"/>
      <c r="AJG159" s="219"/>
      <c r="AJH159" s="219"/>
      <c r="AJI159" s="219"/>
      <c r="AJJ159" s="219"/>
      <c r="AJK159" s="219"/>
      <c r="AJL159" s="219"/>
      <c r="AJM159" s="219"/>
      <c r="AJN159" s="219"/>
      <c r="AJO159" s="219"/>
      <c r="AJP159" s="219"/>
      <c r="AJQ159" s="219"/>
      <c r="AJR159" s="219"/>
      <c r="AJS159" s="219"/>
      <c r="AJT159" s="219"/>
      <c r="AJU159" s="219"/>
      <c r="AJV159" s="219"/>
      <c r="AJW159" s="219"/>
      <c r="AJX159" s="219"/>
      <c r="AJY159" s="219"/>
      <c r="AJZ159" s="219"/>
      <c r="AKA159" s="219"/>
      <c r="AKB159" s="219"/>
      <c r="AKC159" s="219"/>
      <c r="AKD159" s="219"/>
      <c r="AKE159" s="219"/>
      <c r="AKF159" s="219"/>
      <c r="AKG159" s="219"/>
      <c r="AKH159" s="219"/>
      <c r="AKI159" s="219"/>
      <c r="AKJ159" s="219"/>
      <c r="AKK159" s="219"/>
      <c r="AKL159" s="219"/>
      <c r="AKM159" s="219"/>
      <c r="AKN159" s="219"/>
      <c r="AKO159" s="219"/>
      <c r="AKP159" s="219"/>
      <c r="AKQ159" s="219"/>
      <c r="AKR159" s="219"/>
      <c r="AKS159" s="219"/>
      <c r="AKT159" s="219"/>
      <c r="AKU159" s="219"/>
      <c r="AKV159" s="219"/>
      <c r="AKW159" s="219"/>
      <c r="AKX159" s="219"/>
      <c r="AKY159" s="219"/>
      <c r="AKZ159" s="219"/>
      <c r="ALA159" s="219"/>
      <c r="ALB159" s="219"/>
      <c r="ALC159" s="219"/>
      <c r="ALD159" s="219"/>
      <c r="ALE159" s="219"/>
      <c r="ALF159" s="219"/>
      <c r="ALG159" s="219"/>
      <c r="ALH159" s="219"/>
      <c r="ALI159" s="219"/>
      <c r="ALJ159" s="219"/>
      <c r="ALK159" s="219"/>
      <c r="ALL159" s="219"/>
      <c r="ALM159" s="219"/>
      <c r="ALN159" s="219"/>
      <c r="ALO159" s="219"/>
      <c r="ALP159" s="219"/>
      <c r="ALQ159" s="219"/>
      <c r="ALR159" s="219"/>
      <c r="ALS159" s="219"/>
      <c r="ALT159" s="219"/>
      <c r="ALU159" s="219"/>
    </row>
    <row r="160" spans="1:1012" s="137" customFormat="1">
      <c r="A160" s="220"/>
      <c r="B160" s="221"/>
      <c r="C160" s="222"/>
      <c r="D160" s="223"/>
      <c r="E160" s="224"/>
      <c r="F160" s="224"/>
      <c r="G160" s="224"/>
      <c r="H160" s="224"/>
      <c r="I160" s="225"/>
      <c r="J160" s="218"/>
      <c r="K160" s="218"/>
      <c r="L160" s="218"/>
      <c r="M160" s="218"/>
      <c r="N160" s="218"/>
      <c r="O160" s="218"/>
      <c r="P160" s="218"/>
      <c r="Q160" s="218"/>
      <c r="R160" s="218"/>
      <c r="S160" s="218"/>
      <c r="T160" s="218"/>
      <c r="U160" s="218"/>
      <c r="V160" s="218"/>
      <c r="W160" s="218"/>
      <c r="X160" s="218"/>
      <c r="Y160" s="218"/>
      <c r="Z160" s="218"/>
      <c r="AA160" s="218"/>
      <c r="AB160" s="218"/>
      <c r="AC160" s="218"/>
      <c r="AD160" s="218"/>
      <c r="AE160" s="218"/>
      <c r="AF160" s="218"/>
      <c r="AG160" s="218"/>
      <c r="AH160" s="218"/>
      <c r="AI160" s="218"/>
      <c r="AJ160" s="218"/>
      <c r="AK160" s="218"/>
      <c r="AL160" s="218"/>
      <c r="AM160" s="218"/>
      <c r="AN160" s="218"/>
      <c r="AO160" s="218"/>
      <c r="AP160" s="218"/>
      <c r="AQ160" s="218"/>
      <c r="AR160" s="218"/>
      <c r="AS160" s="218"/>
      <c r="AT160" s="218"/>
      <c r="AU160" s="218"/>
      <c r="AV160" s="218"/>
      <c r="AW160" s="218"/>
      <c r="AX160" s="218"/>
      <c r="AY160" s="218"/>
      <c r="AZ160" s="218"/>
      <c r="BA160" s="218"/>
      <c r="BB160" s="218"/>
      <c r="BC160" s="218"/>
      <c r="BD160" s="218"/>
      <c r="BE160" s="218"/>
      <c r="BF160" s="218"/>
      <c r="BG160" s="218"/>
      <c r="BH160" s="218"/>
      <c r="BI160" s="218"/>
      <c r="BJ160" s="218"/>
      <c r="BK160" s="218"/>
      <c r="BL160" s="218"/>
      <c r="BM160" s="218"/>
      <c r="BN160" s="218"/>
      <c r="BO160" s="218"/>
      <c r="BP160" s="218"/>
      <c r="BQ160" s="218"/>
      <c r="BR160" s="218"/>
      <c r="BS160" s="218"/>
      <c r="BT160" s="218"/>
      <c r="BU160" s="218"/>
      <c r="BV160" s="218"/>
      <c r="BW160" s="218"/>
      <c r="BX160" s="218"/>
      <c r="BY160" s="218"/>
      <c r="BZ160" s="218"/>
      <c r="CA160" s="218"/>
      <c r="CB160" s="218"/>
      <c r="CC160" s="218"/>
      <c r="CD160" s="218"/>
      <c r="CE160" s="218"/>
      <c r="CF160" s="218"/>
      <c r="CG160" s="218"/>
      <c r="CH160" s="218"/>
      <c r="CI160" s="218"/>
      <c r="CJ160" s="218"/>
      <c r="CK160" s="218"/>
      <c r="CL160" s="218"/>
      <c r="CM160" s="218"/>
      <c r="CN160" s="218"/>
      <c r="CO160" s="218"/>
      <c r="CP160" s="218"/>
      <c r="CQ160" s="218"/>
      <c r="CR160" s="218"/>
      <c r="CS160" s="218"/>
      <c r="CT160" s="218"/>
      <c r="CU160" s="218"/>
      <c r="CV160" s="218"/>
      <c r="CW160" s="218"/>
      <c r="CX160" s="218"/>
      <c r="CY160" s="218"/>
      <c r="CZ160" s="218"/>
      <c r="DA160" s="218"/>
      <c r="DB160" s="218"/>
      <c r="DC160" s="218"/>
      <c r="DD160" s="218"/>
      <c r="DE160" s="218"/>
      <c r="DF160" s="218"/>
      <c r="DG160" s="218"/>
      <c r="DH160" s="218"/>
      <c r="DI160" s="218"/>
      <c r="DJ160" s="218"/>
      <c r="DK160" s="218"/>
      <c r="DL160" s="218"/>
      <c r="DM160" s="218"/>
      <c r="DN160" s="218"/>
      <c r="DO160" s="218"/>
      <c r="DP160" s="218"/>
      <c r="DQ160" s="218"/>
      <c r="DR160" s="218"/>
      <c r="DS160" s="218"/>
      <c r="DT160" s="218"/>
      <c r="DU160" s="218"/>
      <c r="DV160" s="218"/>
      <c r="DW160" s="218"/>
      <c r="DX160" s="218"/>
      <c r="DY160" s="218"/>
      <c r="DZ160" s="218"/>
      <c r="EA160" s="218"/>
      <c r="EB160" s="218"/>
      <c r="EC160" s="218"/>
      <c r="ED160" s="218"/>
      <c r="EE160" s="218"/>
      <c r="EF160" s="218"/>
      <c r="EG160" s="218"/>
      <c r="EH160" s="218"/>
      <c r="EI160" s="218"/>
      <c r="EJ160" s="218"/>
      <c r="EK160" s="218"/>
      <c r="EL160" s="218"/>
      <c r="EM160" s="218"/>
      <c r="EN160" s="218"/>
      <c r="EO160" s="218"/>
      <c r="EP160" s="218"/>
      <c r="EQ160" s="218"/>
      <c r="ER160" s="218"/>
      <c r="ES160" s="218"/>
      <c r="ET160" s="218"/>
      <c r="EU160" s="218"/>
      <c r="EV160" s="218"/>
      <c r="EW160" s="218"/>
      <c r="EX160" s="218"/>
      <c r="EY160" s="218"/>
      <c r="EZ160" s="218"/>
      <c r="FA160" s="218"/>
      <c r="FB160" s="218"/>
      <c r="FC160" s="218"/>
      <c r="FD160" s="218"/>
      <c r="FE160" s="218"/>
      <c r="FF160" s="218"/>
      <c r="FG160" s="218"/>
      <c r="FH160" s="218"/>
      <c r="FI160" s="218"/>
      <c r="FJ160" s="218"/>
      <c r="FK160" s="218"/>
      <c r="FL160" s="218"/>
      <c r="FM160" s="218"/>
      <c r="FN160" s="218"/>
      <c r="FO160" s="218"/>
      <c r="FP160" s="218"/>
      <c r="FQ160" s="218"/>
      <c r="FR160" s="218"/>
      <c r="FS160" s="218"/>
      <c r="FT160" s="218"/>
      <c r="FU160" s="218"/>
      <c r="FV160" s="218"/>
      <c r="FW160" s="218"/>
      <c r="FX160" s="218"/>
      <c r="FY160" s="218"/>
      <c r="FZ160" s="218"/>
      <c r="GA160" s="218"/>
      <c r="GB160" s="218"/>
      <c r="GC160" s="218"/>
      <c r="GD160" s="218"/>
      <c r="GE160" s="218"/>
      <c r="GF160" s="218"/>
      <c r="GG160" s="218"/>
      <c r="GH160" s="218"/>
      <c r="GI160" s="218"/>
      <c r="GJ160" s="218"/>
      <c r="GK160" s="218"/>
      <c r="GL160" s="218"/>
      <c r="GM160" s="218"/>
      <c r="GN160" s="218"/>
      <c r="GO160" s="218"/>
      <c r="GP160" s="218"/>
      <c r="GQ160" s="218"/>
      <c r="GR160" s="218"/>
      <c r="GS160" s="218"/>
      <c r="GT160" s="218"/>
      <c r="GU160" s="218"/>
      <c r="GV160" s="218"/>
      <c r="GW160" s="218"/>
      <c r="GX160" s="218"/>
      <c r="GY160" s="218"/>
      <c r="GZ160" s="218"/>
      <c r="HA160" s="218"/>
      <c r="HB160" s="218"/>
      <c r="HC160" s="218"/>
      <c r="HD160" s="218"/>
      <c r="HE160" s="218"/>
      <c r="HF160" s="218"/>
      <c r="HG160" s="218"/>
      <c r="HH160" s="218"/>
      <c r="HI160" s="218"/>
      <c r="HJ160" s="218"/>
      <c r="HK160" s="218"/>
      <c r="HL160" s="218"/>
      <c r="HM160" s="218"/>
      <c r="HN160" s="218"/>
      <c r="HO160" s="218"/>
      <c r="HP160" s="218"/>
      <c r="HQ160" s="218"/>
      <c r="HR160" s="218"/>
      <c r="HS160" s="218"/>
      <c r="HT160" s="218"/>
      <c r="HU160" s="218"/>
      <c r="HV160" s="218"/>
      <c r="HW160" s="218"/>
      <c r="HX160" s="218"/>
      <c r="HY160" s="218"/>
      <c r="HZ160" s="218"/>
      <c r="IA160" s="218"/>
      <c r="IB160" s="218"/>
      <c r="IC160" s="218"/>
      <c r="ID160" s="218"/>
      <c r="IE160" s="218"/>
      <c r="IF160" s="218"/>
      <c r="IG160" s="218"/>
      <c r="IH160" s="219"/>
      <c r="II160" s="219"/>
      <c r="IJ160" s="219"/>
      <c r="IK160" s="219"/>
      <c r="IL160" s="219"/>
      <c r="IM160" s="219"/>
      <c r="IN160" s="219"/>
      <c r="IO160" s="219"/>
      <c r="IP160" s="219"/>
      <c r="IQ160" s="219"/>
      <c r="IR160" s="219"/>
      <c r="IS160" s="219"/>
      <c r="IT160" s="219"/>
      <c r="IU160" s="219"/>
      <c r="IV160" s="219"/>
      <c r="IW160" s="219"/>
      <c r="IX160" s="219"/>
      <c r="IY160" s="219"/>
      <c r="IZ160" s="219"/>
      <c r="JA160" s="219"/>
      <c r="JB160" s="219"/>
      <c r="JC160" s="219"/>
      <c r="JD160" s="219"/>
      <c r="JE160" s="219"/>
      <c r="JF160" s="219"/>
      <c r="JG160" s="219"/>
      <c r="JH160" s="219"/>
      <c r="JI160" s="219"/>
      <c r="JJ160" s="219"/>
      <c r="JK160" s="219"/>
      <c r="JL160" s="219"/>
      <c r="JM160" s="219"/>
      <c r="JN160" s="219"/>
      <c r="JO160" s="219"/>
      <c r="JP160" s="219"/>
      <c r="JQ160" s="219"/>
      <c r="JR160" s="219"/>
      <c r="JS160" s="219"/>
      <c r="JT160" s="219"/>
      <c r="JU160" s="219"/>
      <c r="JV160" s="219"/>
      <c r="JW160" s="219"/>
      <c r="JX160" s="219"/>
      <c r="JY160" s="219"/>
      <c r="JZ160" s="219"/>
      <c r="KA160" s="219"/>
      <c r="KB160" s="219"/>
      <c r="KC160" s="219"/>
      <c r="KD160" s="219"/>
      <c r="KE160" s="219"/>
      <c r="KF160" s="219"/>
      <c r="KG160" s="219"/>
      <c r="KH160" s="219"/>
      <c r="KI160" s="219"/>
      <c r="KJ160" s="219"/>
      <c r="KK160" s="219"/>
      <c r="KL160" s="219"/>
      <c r="KM160" s="219"/>
      <c r="KN160" s="219"/>
      <c r="KO160" s="219"/>
      <c r="KP160" s="219"/>
      <c r="KQ160" s="219"/>
      <c r="KR160" s="219"/>
      <c r="KS160" s="219"/>
      <c r="KT160" s="219"/>
      <c r="KU160" s="219"/>
      <c r="KV160" s="219"/>
      <c r="KW160" s="219"/>
      <c r="KX160" s="219"/>
      <c r="KY160" s="219"/>
      <c r="KZ160" s="219"/>
      <c r="LA160" s="219"/>
      <c r="LB160" s="219"/>
      <c r="LC160" s="219"/>
      <c r="LD160" s="219"/>
      <c r="LE160" s="219"/>
      <c r="LF160" s="219"/>
      <c r="LG160" s="219"/>
      <c r="LH160" s="219"/>
      <c r="LI160" s="219"/>
      <c r="LJ160" s="219"/>
      <c r="LK160" s="219"/>
      <c r="LL160" s="219"/>
      <c r="LM160" s="219"/>
      <c r="LN160" s="219"/>
      <c r="LO160" s="219"/>
      <c r="LP160" s="219"/>
      <c r="LQ160" s="219"/>
      <c r="LR160" s="219"/>
      <c r="LS160" s="219"/>
      <c r="LT160" s="219"/>
      <c r="LU160" s="219"/>
      <c r="LV160" s="219"/>
      <c r="LW160" s="219"/>
      <c r="LX160" s="219"/>
      <c r="LY160" s="219"/>
      <c r="LZ160" s="219"/>
      <c r="MA160" s="219"/>
      <c r="MB160" s="219"/>
      <c r="MC160" s="219"/>
      <c r="MD160" s="219"/>
      <c r="ME160" s="219"/>
      <c r="MF160" s="219"/>
      <c r="MG160" s="219"/>
      <c r="MH160" s="219"/>
      <c r="MI160" s="219"/>
      <c r="MJ160" s="219"/>
      <c r="MK160" s="219"/>
      <c r="ML160" s="219"/>
      <c r="MM160" s="219"/>
      <c r="MN160" s="219"/>
      <c r="MO160" s="219"/>
      <c r="MP160" s="219"/>
      <c r="MQ160" s="219"/>
      <c r="MR160" s="219"/>
      <c r="MS160" s="219"/>
      <c r="MT160" s="219"/>
      <c r="MU160" s="219"/>
      <c r="MV160" s="219"/>
      <c r="MW160" s="219"/>
      <c r="MX160" s="219"/>
      <c r="MY160" s="219"/>
      <c r="MZ160" s="219"/>
      <c r="NA160" s="219"/>
      <c r="NB160" s="219"/>
      <c r="NC160" s="219"/>
      <c r="ND160" s="219"/>
      <c r="NE160" s="219"/>
      <c r="NF160" s="219"/>
      <c r="NG160" s="219"/>
      <c r="NH160" s="219"/>
      <c r="NI160" s="219"/>
      <c r="NJ160" s="219"/>
      <c r="NK160" s="219"/>
      <c r="NL160" s="219"/>
      <c r="NM160" s="219"/>
      <c r="NN160" s="219"/>
      <c r="NO160" s="219"/>
      <c r="NP160" s="219"/>
      <c r="NQ160" s="219"/>
      <c r="NR160" s="219"/>
      <c r="NS160" s="219"/>
      <c r="NT160" s="219"/>
      <c r="NU160" s="219"/>
      <c r="NV160" s="219"/>
      <c r="NW160" s="219"/>
      <c r="NX160" s="219"/>
      <c r="NY160" s="219"/>
      <c r="NZ160" s="219"/>
      <c r="OA160" s="219"/>
      <c r="OB160" s="219"/>
      <c r="OC160" s="219"/>
      <c r="OD160" s="219"/>
      <c r="OE160" s="219"/>
      <c r="OF160" s="219"/>
      <c r="OG160" s="219"/>
      <c r="OH160" s="219"/>
      <c r="OI160" s="219"/>
      <c r="OJ160" s="219"/>
      <c r="OK160" s="219"/>
      <c r="OL160" s="219"/>
      <c r="OM160" s="219"/>
      <c r="ON160" s="219"/>
      <c r="OO160" s="219"/>
      <c r="OP160" s="219"/>
      <c r="OQ160" s="219"/>
      <c r="OR160" s="219"/>
      <c r="OS160" s="219"/>
      <c r="OT160" s="219"/>
      <c r="OU160" s="219"/>
      <c r="OV160" s="219"/>
      <c r="OW160" s="219"/>
      <c r="OX160" s="219"/>
      <c r="OY160" s="219"/>
      <c r="OZ160" s="219"/>
      <c r="PA160" s="219"/>
      <c r="PB160" s="219"/>
      <c r="PC160" s="219"/>
      <c r="PD160" s="219"/>
      <c r="PE160" s="219"/>
      <c r="PF160" s="219"/>
      <c r="PG160" s="219"/>
      <c r="PH160" s="219"/>
      <c r="PI160" s="219"/>
      <c r="PJ160" s="219"/>
      <c r="PK160" s="219"/>
      <c r="PL160" s="219"/>
      <c r="PM160" s="219"/>
      <c r="PN160" s="219"/>
      <c r="PO160" s="219"/>
      <c r="PP160" s="219"/>
      <c r="PQ160" s="219"/>
      <c r="PR160" s="219"/>
      <c r="PS160" s="219"/>
      <c r="PT160" s="219"/>
      <c r="PU160" s="219"/>
      <c r="PV160" s="219"/>
      <c r="PW160" s="219"/>
      <c r="PX160" s="219"/>
      <c r="PY160" s="219"/>
      <c r="PZ160" s="219"/>
      <c r="QA160" s="219"/>
      <c r="QB160" s="219"/>
      <c r="QC160" s="219"/>
      <c r="QD160" s="219"/>
      <c r="QE160" s="219"/>
      <c r="QF160" s="219"/>
      <c r="QG160" s="219"/>
      <c r="QH160" s="219"/>
      <c r="QI160" s="219"/>
      <c r="QJ160" s="219"/>
      <c r="QK160" s="219"/>
      <c r="QL160" s="219"/>
      <c r="QM160" s="219"/>
      <c r="QN160" s="219"/>
      <c r="QO160" s="219"/>
      <c r="QP160" s="219"/>
      <c r="QQ160" s="219"/>
      <c r="QR160" s="219"/>
      <c r="QS160" s="219"/>
      <c r="QT160" s="219"/>
      <c r="QU160" s="219"/>
      <c r="QV160" s="219"/>
      <c r="QW160" s="219"/>
      <c r="QX160" s="219"/>
      <c r="QY160" s="219"/>
      <c r="QZ160" s="219"/>
      <c r="RA160" s="219"/>
      <c r="RB160" s="219"/>
      <c r="RC160" s="219"/>
      <c r="RD160" s="219"/>
      <c r="RE160" s="219"/>
      <c r="RF160" s="219"/>
      <c r="RG160" s="219"/>
      <c r="RH160" s="219"/>
      <c r="RI160" s="219"/>
      <c r="RJ160" s="219"/>
      <c r="RK160" s="219"/>
      <c r="RL160" s="219"/>
      <c r="RM160" s="219"/>
      <c r="RN160" s="219"/>
      <c r="RO160" s="219"/>
      <c r="RP160" s="219"/>
      <c r="RQ160" s="219"/>
      <c r="RR160" s="219"/>
      <c r="RS160" s="219"/>
      <c r="RT160" s="219"/>
      <c r="RU160" s="219"/>
      <c r="RV160" s="219"/>
      <c r="RW160" s="219"/>
      <c r="RX160" s="219"/>
      <c r="RY160" s="219"/>
      <c r="RZ160" s="219"/>
      <c r="SA160" s="219"/>
      <c r="SB160" s="219"/>
      <c r="SC160" s="219"/>
      <c r="SD160" s="219"/>
      <c r="SE160" s="219"/>
      <c r="SF160" s="219"/>
      <c r="SG160" s="219"/>
      <c r="SH160" s="219"/>
      <c r="SI160" s="219"/>
      <c r="SJ160" s="219"/>
      <c r="SK160" s="219"/>
      <c r="SL160" s="219"/>
      <c r="SM160" s="219"/>
      <c r="SN160" s="219"/>
      <c r="SO160" s="219"/>
      <c r="SP160" s="219"/>
      <c r="SQ160" s="219"/>
      <c r="SR160" s="219"/>
      <c r="SS160" s="219"/>
      <c r="ST160" s="219"/>
      <c r="SU160" s="219"/>
      <c r="SV160" s="219"/>
      <c r="SW160" s="219"/>
      <c r="SX160" s="219"/>
      <c r="SY160" s="219"/>
      <c r="SZ160" s="219"/>
      <c r="TA160" s="219"/>
      <c r="TB160" s="219"/>
      <c r="TC160" s="219"/>
      <c r="TD160" s="219"/>
      <c r="TE160" s="219"/>
      <c r="TF160" s="219"/>
      <c r="TG160" s="219"/>
      <c r="TH160" s="219"/>
      <c r="TI160" s="219"/>
      <c r="TJ160" s="219"/>
      <c r="TK160" s="219"/>
      <c r="TL160" s="219"/>
      <c r="TM160" s="219"/>
      <c r="TN160" s="219"/>
      <c r="TO160" s="219"/>
      <c r="TP160" s="219"/>
      <c r="TQ160" s="219"/>
      <c r="TR160" s="219"/>
      <c r="TS160" s="219"/>
      <c r="TT160" s="219"/>
      <c r="TU160" s="219"/>
      <c r="TV160" s="219"/>
      <c r="TW160" s="219"/>
      <c r="TX160" s="219"/>
      <c r="TY160" s="219"/>
      <c r="TZ160" s="219"/>
      <c r="UA160" s="219"/>
      <c r="UB160" s="219"/>
      <c r="UC160" s="219"/>
      <c r="UD160" s="219"/>
      <c r="UE160" s="219"/>
      <c r="UF160" s="219"/>
      <c r="UG160" s="219"/>
      <c r="UH160" s="219"/>
      <c r="UI160" s="219"/>
      <c r="UJ160" s="219"/>
      <c r="UK160" s="219"/>
      <c r="UL160" s="219"/>
      <c r="UM160" s="219"/>
      <c r="UN160" s="219"/>
      <c r="UO160" s="219"/>
      <c r="UP160" s="219"/>
      <c r="UQ160" s="219"/>
      <c r="UR160" s="219"/>
      <c r="US160" s="219"/>
      <c r="UT160" s="219"/>
      <c r="UU160" s="219"/>
      <c r="UV160" s="219"/>
      <c r="UW160" s="219"/>
      <c r="UX160" s="219"/>
      <c r="UY160" s="219"/>
      <c r="UZ160" s="219"/>
      <c r="VA160" s="219"/>
      <c r="VB160" s="219"/>
      <c r="VC160" s="219"/>
      <c r="VD160" s="219"/>
      <c r="VE160" s="219"/>
      <c r="VF160" s="219"/>
      <c r="VG160" s="219"/>
      <c r="VH160" s="219"/>
      <c r="VI160" s="219"/>
      <c r="VJ160" s="219"/>
      <c r="VK160" s="219"/>
      <c r="VL160" s="219"/>
      <c r="VM160" s="219"/>
      <c r="VN160" s="219"/>
      <c r="VO160" s="219"/>
      <c r="VP160" s="219"/>
      <c r="VQ160" s="219"/>
      <c r="VR160" s="219"/>
      <c r="VS160" s="219"/>
      <c r="VT160" s="219"/>
      <c r="VU160" s="219"/>
      <c r="VV160" s="219"/>
      <c r="VW160" s="219"/>
      <c r="VX160" s="219"/>
      <c r="VY160" s="219"/>
      <c r="VZ160" s="219"/>
      <c r="WA160" s="219"/>
      <c r="WB160" s="219"/>
      <c r="WC160" s="219"/>
      <c r="WD160" s="219"/>
      <c r="WE160" s="219"/>
      <c r="WF160" s="219"/>
      <c r="WG160" s="219"/>
      <c r="WH160" s="219"/>
      <c r="WI160" s="219"/>
      <c r="WJ160" s="219"/>
      <c r="WK160" s="219"/>
      <c r="WL160" s="219"/>
      <c r="WM160" s="219"/>
      <c r="WN160" s="219"/>
      <c r="WO160" s="219"/>
      <c r="WP160" s="219"/>
      <c r="WQ160" s="219"/>
      <c r="WR160" s="219"/>
      <c r="WS160" s="219"/>
      <c r="WT160" s="219"/>
      <c r="WU160" s="219"/>
      <c r="WV160" s="219"/>
      <c r="WW160" s="219"/>
      <c r="WX160" s="219"/>
      <c r="WY160" s="219"/>
      <c r="WZ160" s="219"/>
      <c r="XA160" s="219"/>
      <c r="XB160" s="219"/>
      <c r="XC160" s="219"/>
      <c r="XD160" s="219"/>
      <c r="XE160" s="219"/>
      <c r="XF160" s="219"/>
      <c r="XG160" s="219"/>
      <c r="XH160" s="219"/>
      <c r="XI160" s="219"/>
      <c r="XJ160" s="219"/>
      <c r="XK160" s="219"/>
      <c r="XL160" s="219"/>
      <c r="XM160" s="219"/>
      <c r="XN160" s="219"/>
      <c r="XO160" s="219"/>
      <c r="XP160" s="219"/>
      <c r="XQ160" s="219"/>
      <c r="XR160" s="219"/>
      <c r="XS160" s="219"/>
      <c r="XT160" s="219"/>
      <c r="XU160" s="219"/>
      <c r="XV160" s="219"/>
      <c r="XW160" s="219"/>
      <c r="XX160" s="219"/>
      <c r="XY160" s="219"/>
      <c r="XZ160" s="219"/>
      <c r="YA160" s="219"/>
      <c r="YB160" s="219"/>
      <c r="YC160" s="219"/>
      <c r="YD160" s="219"/>
      <c r="YE160" s="219"/>
      <c r="YF160" s="219"/>
      <c r="YG160" s="219"/>
      <c r="YH160" s="219"/>
      <c r="YI160" s="219"/>
      <c r="YJ160" s="219"/>
      <c r="YK160" s="219"/>
      <c r="YL160" s="219"/>
      <c r="YM160" s="219"/>
      <c r="YN160" s="219"/>
      <c r="YO160" s="219"/>
      <c r="YP160" s="219"/>
      <c r="YQ160" s="219"/>
      <c r="YR160" s="219"/>
      <c r="YS160" s="219"/>
      <c r="YT160" s="219"/>
      <c r="YU160" s="219"/>
      <c r="YV160" s="219"/>
      <c r="YW160" s="219"/>
      <c r="YX160" s="219"/>
      <c r="YY160" s="219"/>
      <c r="YZ160" s="219"/>
      <c r="ZA160" s="219"/>
      <c r="ZB160" s="219"/>
      <c r="ZC160" s="219"/>
      <c r="ZD160" s="219"/>
      <c r="ZE160" s="219"/>
      <c r="ZF160" s="219"/>
      <c r="ZG160" s="219"/>
      <c r="ZH160" s="219"/>
      <c r="ZI160" s="219"/>
      <c r="ZJ160" s="219"/>
      <c r="ZK160" s="219"/>
      <c r="ZL160" s="219"/>
      <c r="ZM160" s="219"/>
      <c r="ZN160" s="219"/>
      <c r="ZO160" s="219"/>
      <c r="ZP160" s="219"/>
      <c r="ZQ160" s="219"/>
      <c r="ZR160" s="219"/>
      <c r="ZS160" s="219"/>
      <c r="ZT160" s="219"/>
      <c r="ZU160" s="219"/>
      <c r="ZV160" s="219"/>
      <c r="ZW160" s="219"/>
      <c r="ZX160" s="219"/>
      <c r="ZY160" s="219"/>
      <c r="ZZ160" s="219"/>
      <c r="AAA160" s="219"/>
      <c r="AAB160" s="219"/>
      <c r="AAC160" s="219"/>
      <c r="AAD160" s="219"/>
      <c r="AAE160" s="219"/>
      <c r="AAF160" s="219"/>
      <c r="AAG160" s="219"/>
      <c r="AAH160" s="219"/>
      <c r="AAI160" s="219"/>
      <c r="AAJ160" s="219"/>
      <c r="AAK160" s="219"/>
      <c r="AAL160" s="219"/>
      <c r="AAM160" s="219"/>
      <c r="AAN160" s="219"/>
      <c r="AAO160" s="219"/>
      <c r="AAP160" s="219"/>
      <c r="AAQ160" s="219"/>
      <c r="AAR160" s="219"/>
      <c r="AAS160" s="219"/>
      <c r="AAT160" s="219"/>
      <c r="AAU160" s="219"/>
      <c r="AAV160" s="219"/>
      <c r="AAW160" s="219"/>
      <c r="AAX160" s="219"/>
      <c r="AAY160" s="219"/>
      <c r="AAZ160" s="219"/>
      <c r="ABA160" s="219"/>
      <c r="ABB160" s="219"/>
      <c r="ABC160" s="219"/>
      <c r="ABD160" s="219"/>
      <c r="ABE160" s="219"/>
      <c r="ABF160" s="219"/>
      <c r="ABG160" s="219"/>
      <c r="ABH160" s="219"/>
      <c r="ABI160" s="219"/>
      <c r="ABJ160" s="219"/>
      <c r="ABK160" s="219"/>
      <c r="ABL160" s="219"/>
      <c r="ABM160" s="219"/>
      <c r="ABN160" s="219"/>
      <c r="ABO160" s="219"/>
      <c r="ABP160" s="219"/>
      <c r="ABQ160" s="219"/>
      <c r="ABR160" s="219"/>
      <c r="ABS160" s="219"/>
      <c r="ABT160" s="219"/>
      <c r="ABU160" s="219"/>
      <c r="ABV160" s="219"/>
      <c r="ABW160" s="219"/>
      <c r="ABX160" s="219"/>
      <c r="ABY160" s="219"/>
      <c r="ABZ160" s="219"/>
      <c r="ACA160" s="219"/>
      <c r="ACB160" s="219"/>
      <c r="ACC160" s="219"/>
      <c r="ACD160" s="219"/>
      <c r="ACE160" s="219"/>
      <c r="ACF160" s="219"/>
      <c r="ACG160" s="219"/>
      <c r="ACH160" s="219"/>
      <c r="ACI160" s="219"/>
      <c r="ACJ160" s="219"/>
      <c r="ACK160" s="219"/>
      <c r="ACL160" s="219"/>
      <c r="ACM160" s="219"/>
      <c r="ACN160" s="219"/>
      <c r="ACO160" s="219"/>
      <c r="ACP160" s="219"/>
      <c r="ACQ160" s="219"/>
      <c r="ACR160" s="219"/>
      <c r="ACS160" s="219"/>
      <c r="ACT160" s="219"/>
      <c r="ACU160" s="219"/>
      <c r="ACV160" s="219"/>
      <c r="ACW160" s="219"/>
      <c r="ACX160" s="219"/>
      <c r="ACY160" s="219"/>
      <c r="ACZ160" s="219"/>
      <c r="ADA160" s="219"/>
      <c r="ADB160" s="219"/>
      <c r="ADC160" s="219"/>
      <c r="ADD160" s="219"/>
      <c r="ADE160" s="219"/>
      <c r="ADF160" s="219"/>
      <c r="ADG160" s="219"/>
      <c r="ADH160" s="219"/>
      <c r="ADI160" s="219"/>
      <c r="ADJ160" s="219"/>
      <c r="ADK160" s="219"/>
      <c r="ADL160" s="219"/>
      <c r="ADM160" s="219"/>
      <c r="ADN160" s="219"/>
      <c r="ADO160" s="219"/>
      <c r="ADP160" s="219"/>
      <c r="ADQ160" s="219"/>
      <c r="ADR160" s="219"/>
      <c r="ADS160" s="219"/>
      <c r="ADT160" s="219"/>
      <c r="ADU160" s="219"/>
      <c r="ADV160" s="219"/>
      <c r="ADW160" s="219"/>
      <c r="ADX160" s="219"/>
      <c r="ADY160" s="219"/>
      <c r="ADZ160" s="219"/>
      <c r="AEA160" s="219"/>
      <c r="AEB160" s="219"/>
      <c r="AEC160" s="219"/>
      <c r="AED160" s="219"/>
      <c r="AEE160" s="219"/>
      <c r="AEF160" s="219"/>
      <c r="AEG160" s="219"/>
      <c r="AEH160" s="219"/>
      <c r="AEI160" s="219"/>
      <c r="AEJ160" s="219"/>
      <c r="AEK160" s="219"/>
      <c r="AEL160" s="219"/>
      <c r="AEM160" s="219"/>
      <c r="AEN160" s="219"/>
      <c r="AEO160" s="219"/>
      <c r="AEP160" s="219"/>
      <c r="AEQ160" s="219"/>
      <c r="AER160" s="219"/>
      <c r="AES160" s="219"/>
      <c r="AET160" s="219"/>
      <c r="AEU160" s="219"/>
      <c r="AEV160" s="219"/>
      <c r="AEW160" s="219"/>
      <c r="AEX160" s="219"/>
      <c r="AEY160" s="219"/>
      <c r="AEZ160" s="219"/>
      <c r="AFA160" s="219"/>
      <c r="AFB160" s="219"/>
      <c r="AFC160" s="219"/>
      <c r="AFD160" s="219"/>
      <c r="AFE160" s="219"/>
      <c r="AFF160" s="219"/>
      <c r="AFG160" s="219"/>
      <c r="AFH160" s="219"/>
      <c r="AFI160" s="219"/>
      <c r="AFJ160" s="219"/>
      <c r="AFK160" s="219"/>
      <c r="AFL160" s="219"/>
      <c r="AFM160" s="219"/>
      <c r="AFN160" s="219"/>
      <c r="AFO160" s="219"/>
      <c r="AFP160" s="219"/>
      <c r="AFQ160" s="219"/>
      <c r="AFR160" s="219"/>
      <c r="AFS160" s="219"/>
      <c r="AFT160" s="219"/>
      <c r="AFU160" s="219"/>
      <c r="AFV160" s="219"/>
      <c r="AFW160" s="219"/>
      <c r="AFX160" s="219"/>
      <c r="AFY160" s="219"/>
      <c r="AFZ160" s="219"/>
      <c r="AGA160" s="219"/>
      <c r="AGB160" s="219"/>
      <c r="AGC160" s="219"/>
      <c r="AGD160" s="219"/>
      <c r="AGE160" s="219"/>
      <c r="AGF160" s="219"/>
      <c r="AGG160" s="219"/>
      <c r="AGH160" s="219"/>
      <c r="AGI160" s="219"/>
      <c r="AGJ160" s="219"/>
      <c r="AGK160" s="219"/>
      <c r="AGL160" s="219"/>
      <c r="AGM160" s="219"/>
      <c r="AGN160" s="219"/>
      <c r="AGO160" s="219"/>
      <c r="AGP160" s="219"/>
      <c r="AGQ160" s="219"/>
      <c r="AGR160" s="219"/>
      <c r="AGS160" s="219"/>
      <c r="AGT160" s="219"/>
      <c r="AGU160" s="219"/>
      <c r="AGV160" s="219"/>
      <c r="AGW160" s="219"/>
      <c r="AGX160" s="219"/>
      <c r="AGY160" s="219"/>
      <c r="AGZ160" s="219"/>
      <c r="AHA160" s="219"/>
      <c r="AHB160" s="219"/>
      <c r="AHC160" s="219"/>
      <c r="AHD160" s="219"/>
      <c r="AHE160" s="219"/>
      <c r="AHF160" s="219"/>
      <c r="AHG160" s="219"/>
      <c r="AHH160" s="219"/>
      <c r="AHI160" s="219"/>
      <c r="AHJ160" s="219"/>
      <c r="AHK160" s="219"/>
      <c r="AHL160" s="219"/>
      <c r="AHM160" s="219"/>
      <c r="AHN160" s="219"/>
      <c r="AHO160" s="219"/>
      <c r="AHP160" s="219"/>
      <c r="AHQ160" s="219"/>
      <c r="AHR160" s="219"/>
      <c r="AHS160" s="219"/>
      <c r="AHT160" s="219"/>
      <c r="AHU160" s="219"/>
      <c r="AHV160" s="219"/>
      <c r="AHW160" s="219"/>
      <c r="AHX160" s="219"/>
      <c r="AHY160" s="219"/>
      <c r="AHZ160" s="219"/>
      <c r="AIA160" s="219"/>
      <c r="AIB160" s="219"/>
      <c r="AIC160" s="219"/>
      <c r="AID160" s="219"/>
      <c r="AIE160" s="219"/>
      <c r="AIF160" s="219"/>
      <c r="AIG160" s="219"/>
      <c r="AIH160" s="219"/>
      <c r="AII160" s="219"/>
      <c r="AIJ160" s="219"/>
      <c r="AIK160" s="219"/>
      <c r="AIL160" s="219"/>
      <c r="AIM160" s="219"/>
      <c r="AIN160" s="219"/>
      <c r="AIO160" s="219"/>
      <c r="AIP160" s="219"/>
      <c r="AIQ160" s="219"/>
      <c r="AIR160" s="219"/>
      <c r="AIS160" s="219"/>
      <c r="AIT160" s="219"/>
      <c r="AIU160" s="219"/>
      <c r="AIV160" s="219"/>
      <c r="AIW160" s="219"/>
      <c r="AIX160" s="219"/>
      <c r="AIY160" s="219"/>
      <c r="AIZ160" s="219"/>
      <c r="AJA160" s="219"/>
      <c r="AJB160" s="219"/>
      <c r="AJC160" s="219"/>
      <c r="AJD160" s="219"/>
      <c r="AJE160" s="219"/>
      <c r="AJF160" s="219"/>
      <c r="AJG160" s="219"/>
      <c r="AJH160" s="219"/>
      <c r="AJI160" s="219"/>
      <c r="AJJ160" s="219"/>
      <c r="AJK160" s="219"/>
      <c r="AJL160" s="219"/>
      <c r="AJM160" s="219"/>
      <c r="AJN160" s="219"/>
      <c r="AJO160" s="219"/>
      <c r="AJP160" s="219"/>
      <c r="AJQ160" s="219"/>
      <c r="AJR160" s="219"/>
      <c r="AJS160" s="219"/>
      <c r="AJT160" s="219"/>
      <c r="AJU160" s="219"/>
      <c r="AJV160" s="219"/>
      <c r="AJW160" s="219"/>
      <c r="AJX160" s="219"/>
      <c r="AJY160" s="219"/>
      <c r="AJZ160" s="219"/>
      <c r="AKA160" s="219"/>
      <c r="AKB160" s="219"/>
      <c r="AKC160" s="219"/>
      <c r="AKD160" s="219"/>
      <c r="AKE160" s="219"/>
      <c r="AKF160" s="219"/>
      <c r="AKG160" s="219"/>
      <c r="AKH160" s="219"/>
      <c r="AKI160" s="219"/>
      <c r="AKJ160" s="219"/>
      <c r="AKK160" s="219"/>
      <c r="AKL160" s="219"/>
      <c r="AKM160" s="219"/>
      <c r="AKN160" s="219"/>
      <c r="AKO160" s="219"/>
      <c r="AKP160" s="219"/>
      <c r="AKQ160" s="219"/>
      <c r="AKR160" s="219"/>
      <c r="AKS160" s="219"/>
      <c r="AKT160" s="219"/>
      <c r="AKU160" s="219"/>
      <c r="AKV160" s="219"/>
      <c r="AKW160" s="219"/>
      <c r="AKX160" s="219"/>
      <c r="AKY160" s="219"/>
      <c r="AKZ160" s="219"/>
      <c r="ALA160" s="219"/>
      <c r="ALB160" s="219"/>
      <c r="ALC160" s="219"/>
      <c r="ALD160" s="219"/>
      <c r="ALE160" s="219"/>
      <c r="ALF160" s="219"/>
      <c r="ALG160" s="219"/>
      <c r="ALH160" s="219"/>
      <c r="ALI160" s="219"/>
      <c r="ALJ160" s="219"/>
      <c r="ALK160" s="219"/>
      <c r="ALL160" s="219"/>
      <c r="ALM160" s="219"/>
      <c r="ALN160" s="219"/>
      <c r="ALO160" s="219"/>
      <c r="ALP160" s="219"/>
      <c r="ALQ160" s="219"/>
      <c r="ALR160" s="219"/>
      <c r="ALS160" s="219"/>
      <c r="ALT160" s="219"/>
      <c r="ALU160" s="219"/>
    </row>
    <row r="161" spans="1:1009" s="137" customFormat="1">
      <c r="A161" s="220"/>
      <c r="B161" s="221"/>
      <c r="C161" s="222"/>
      <c r="D161" s="223"/>
      <c r="E161" s="224"/>
      <c r="F161" s="224"/>
      <c r="G161" s="224"/>
      <c r="H161" s="224"/>
      <c r="I161" s="225"/>
      <c r="J161" s="218"/>
      <c r="K161" s="218"/>
      <c r="L161" s="218"/>
      <c r="M161" s="218"/>
      <c r="N161" s="218"/>
      <c r="O161" s="218"/>
      <c r="P161" s="218"/>
      <c r="Q161" s="218"/>
      <c r="R161" s="218"/>
      <c r="S161" s="218"/>
      <c r="T161" s="218"/>
      <c r="U161" s="218"/>
      <c r="V161" s="218"/>
      <c r="W161" s="218"/>
      <c r="X161" s="218"/>
      <c r="Y161" s="218"/>
      <c r="Z161" s="218"/>
      <c r="AA161" s="218"/>
      <c r="AB161" s="218"/>
      <c r="AC161" s="218"/>
      <c r="AD161" s="218"/>
      <c r="AE161" s="218"/>
      <c r="AF161" s="218"/>
      <c r="AG161" s="218"/>
      <c r="AH161" s="218"/>
      <c r="AI161" s="218"/>
      <c r="AJ161" s="218"/>
      <c r="AK161" s="218"/>
      <c r="AL161" s="218"/>
      <c r="AM161" s="218"/>
      <c r="AN161" s="218"/>
      <c r="AO161" s="218"/>
      <c r="AP161" s="218"/>
      <c r="AQ161" s="218"/>
      <c r="AR161" s="218"/>
      <c r="AS161" s="218"/>
      <c r="AT161" s="218"/>
      <c r="AU161" s="218"/>
      <c r="AV161" s="218"/>
      <c r="AW161" s="218"/>
      <c r="AX161" s="218"/>
      <c r="AY161" s="218"/>
      <c r="AZ161" s="218"/>
      <c r="BA161" s="218"/>
      <c r="BB161" s="218"/>
      <c r="BC161" s="218"/>
      <c r="BD161" s="218"/>
      <c r="BE161" s="218"/>
      <c r="BF161" s="218"/>
      <c r="BG161" s="218"/>
      <c r="BH161" s="218"/>
      <c r="BI161" s="218"/>
      <c r="BJ161" s="218"/>
      <c r="BK161" s="218"/>
      <c r="BL161" s="218"/>
      <c r="BM161" s="218"/>
      <c r="BN161" s="218"/>
      <c r="BO161" s="218"/>
      <c r="BP161" s="218"/>
      <c r="BQ161" s="218"/>
      <c r="BR161" s="218"/>
      <c r="BS161" s="218"/>
      <c r="BT161" s="218"/>
      <c r="BU161" s="218"/>
      <c r="BV161" s="218"/>
      <c r="BW161" s="218"/>
      <c r="BX161" s="218"/>
      <c r="BY161" s="218"/>
      <c r="BZ161" s="218"/>
      <c r="CA161" s="218"/>
      <c r="CB161" s="218"/>
      <c r="CC161" s="218"/>
      <c r="CD161" s="218"/>
      <c r="CE161" s="218"/>
      <c r="CF161" s="218"/>
      <c r="CG161" s="218"/>
      <c r="CH161" s="218"/>
      <c r="CI161" s="218"/>
      <c r="CJ161" s="218"/>
      <c r="CK161" s="218"/>
      <c r="CL161" s="218"/>
      <c r="CM161" s="218"/>
      <c r="CN161" s="218"/>
      <c r="CO161" s="218"/>
      <c r="CP161" s="218"/>
      <c r="CQ161" s="218"/>
      <c r="CR161" s="218"/>
      <c r="CS161" s="218"/>
      <c r="CT161" s="218"/>
      <c r="CU161" s="218"/>
      <c r="CV161" s="218"/>
      <c r="CW161" s="218"/>
      <c r="CX161" s="218"/>
      <c r="CY161" s="218"/>
      <c r="CZ161" s="218"/>
      <c r="DA161" s="218"/>
      <c r="DB161" s="218"/>
      <c r="DC161" s="218"/>
      <c r="DD161" s="218"/>
      <c r="DE161" s="218"/>
      <c r="DF161" s="218"/>
      <c r="DG161" s="218"/>
      <c r="DH161" s="218"/>
      <c r="DI161" s="218"/>
      <c r="DJ161" s="218"/>
      <c r="DK161" s="218"/>
      <c r="DL161" s="218"/>
      <c r="DM161" s="218"/>
      <c r="DN161" s="218"/>
      <c r="DO161" s="218"/>
      <c r="DP161" s="218"/>
      <c r="DQ161" s="218"/>
      <c r="DR161" s="218"/>
      <c r="DS161" s="218"/>
      <c r="DT161" s="218"/>
      <c r="DU161" s="218"/>
      <c r="DV161" s="218"/>
      <c r="DW161" s="218"/>
      <c r="DX161" s="218"/>
      <c r="DY161" s="218"/>
      <c r="DZ161" s="218"/>
      <c r="EA161" s="218"/>
      <c r="EB161" s="218"/>
      <c r="EC161" s="218"/>
      <c r="ED161" s="218"/>
      <c r="EE161" s="218"/>
      <c r="EF161" s="218"/>
      <c r="EG161" s="218"/>
      <c r="EH161" s="218"/>
      <c r="EI161" s="218"/>
      <c r="EJ161" s="218"/>
      <c r="EK161" s="218"/>
      <c r="EL161" s="218"/>
      <c r="EM161" s="218"/>
      <c r="EN161" s="218"/>
      <c r="EO161" s="218"/>
      <c r="EP161" s="218"/>
      <c r="EQ161" s="218"/>
      <c r="ER161" s="218"/>
      <c r="ES161" s="218"/>
      <c r="ET161" s="218"/>
      <c r="EU161" s="218"/>
      <c r="EV161" s="218"/>
      <c r="EW161" s="218"/>
      <c r="EX161" s="218"/>
      <c r="EY161" s="218"/>
      <c r="EZ161" s="218"/>
      <c r="FA161" s="218"/>
      <c r="FB161" s="218"/>
      <c r="FC161" s="218"/>
      <c r="FD161" s="218"/>
      <c r="FE161" s="218"/>
      <c r="FF161" s="218"/>
      <c r="FG161" s="218"/>
      <c r="FH161" s="218"/>
      <c r="FI161" s="218"/>
      <c r="FJ161" s="218"/>
      <c r="FK161" s="218"/>
      <c r="FL161" s="218"/>
      <c r="FM161" s="218"/>
      <c r="FN161" s="218"/>
      <c r="FO161" s="218"/>
      <c r="FP161" s="218"/>
      <c r="FQ161" s="218"/>
      <c r="FR161" s="218"/>
      <c r="FS161" s="218"/>
      <c r="FT161" s="218"/>
      <c r="FU161" s="218"/>
      <c r="FV161" s="218"/>
      <c r="FW161" s="218"/>
      <c r="FX161" s="218"/>
      <c r="FY161" s="218"/>
      <c r="FZ161" s="218"/>
      <c r="GA161" s="218"/>
      <c r="GB161" s="218"/>
      <c r="GC161" s="218"/>
      <c r="GD161" s="218"/>
      <c r="GE161" s="218"/>
      <c r="GF161" s="218"/>
      <c r="GG161" s="218"/>
      <c r="GH161" s="218"/>
      <c r="GI161" s="218"/>
      <c r="GJ161" s="218"/>
      <c r="GK161" s="218"/>
      <c r="GL161" s="218"/>
      <c r="GM161" s="218"/>
      <c r="GN161" s="218"/>
      <c r="GO161" s="218"/>
      <c r="GP161" s="218"/>
      <c r="GQ161" s="218"/>
      <c r="GR161" s="218"/>
      <c r="GS161" s="218"/>
      <c r="GT161" s="218"/>
      <c r="GU161" s="218"/>
      <c r="GV161" s="218"/>
      <c r="GW161" s="218"/>
      <c r="GX161" s="218"/>
      <c r="GY161" s="218"/>
      <c r="GZ161" s="218"/>
      <c r="HA161" s="218"/>
      <c r="HB161" s="218"/>
      <c r="HC161" s="218"/>
      <c r="HD161" s="218"/>
      <c r="HE161" s="218"/>
      <c r="HF161" s="218"/>
      <c r="HG161" s="218"/>
      <c r="HH161" s="218"/>
      <c r="HI161" s="218"/>
      <c r="HJ161" s="218"/>
      <c r="HK161" s="218"/>
      <c r="HL161" s="218"/>
      <c r="HM161" s="218"/>
      <c r="HN161" s="218"/>
      <c r="HO161" s="218"/>
      <c r="HP161" s="218"/>
      <c r="HQ161" s="218"/>
      <c r="HR161" s="218"/>
      <c r="HS161" s="218"/>
      <c r="HT161" s="218"/>
      <c r="HU161" s="218"/>
      <c r="HV161" s="218"/>
      <c r="HW161" s="218"/>
      <c r="HX161" s="218"/>
      <c r="HY161" s="218"/>
      <c r="HZ161" s="218"/>
      <c r="IA161" s="218"/>
      <c r="IB161" s="218"/>
      <c r="IC161" s="218"/>
      <c r="ID161" s="218"/>
      <c r="IE161" s="218"/>
      <c r="IF161" s="218"/>
      <c r="IG161" s="218"/>
      <c r="IH161" s="219"/>
      <c r="II161" s="219"/>
      <c r="IJ161" s="219"/>
      <c r="IK161" s="219"/>
      <c r="IL161" s="219"/>
      <c r="IM161" s="219"/>
      <c r="IN161" s="219"/>
      <c r="IO161" s="219"/>
      <c r="IP161" s="219"/>
      <c r="IQ161" s="219"/>
      <c r="IR161" s="219"/>
      <c r="IS161" s="219"/>
      <c r="IT161" s="219"/>
      <c r="IU161" s="219"/>
      <c r="IV161" s="219"/>
      <c r="IW161" s="219"/>
      <c r="IX161" s="219"/>
      <c r="IY161" s="219"/>
      <c r="IZ161" s="219"/>
      <c r="JA161" s="219"/>
      <c r="JB161" s="219"/>
      <c r="JC161" s="219"/>
      <c r="JD161" s="219"/>
      <c r="JE161" s="219"/>
      <c r="JF161" s="219"/>
      <c r="JG161" s="219"/>
      <c r="JH161" s="219"/>
      <c r="JI161" s="219"/>
      <c r="JJ161" s="219"/>
      <c r="JK161" s="219"/>
      <c r="JL161" s="219"/>
      <c r="JM161" s="219"/>
      <c r="JN161" s="219"/>
      <c r="JO161" s="219"/>
      <c r="JP161" s="219"/>
      <c r="JQ161" s="219"/>
      <c r="JR161" s="219"/>
      <c r="JS161" s="219"/>
      <c r="JT161" s="219"/>
      <c r="JU161" s="219"/>
      <c r="JV161" s="219"/>
      <c r="JW161" s="219"/>
      <c r="JX161" s="219"/>
      <c r="JY161" s="219"/>
      <c r="JZ161" s="219"/>
      <c r="KA161" s="219"/>
      <c r="KB161" s="219"/>
      <c r="KC161" s="219"/>
      <c r="KD161" s="219"/>
      <c r="KE161" s="219"/>
      <c r="KF161" s="219"/>
      <c r="KG161" s="219"/>
      <c r="KH161" s="219"/>
      <c r="KI161" s="219"/>
      <c r="KJ161" s="219"/>
      <c r="KK161" s="219"/>
      <c r="KL161" s="219"/>
      <c r="KM161" s="219"/>
      <c r="KN161" s="219"/>
      <c r="KO161" s="219"/>
      <c r="KP161" s="219"/>
      <c r="KQ161" s="219"/>
      <c r="KR161" s="219"/>
      <c r="KS161" s="219"/>
      <c r="KT161" s="219"/>
      <c r="KU161" s="219"/>
      <c r="KV161" s="219"/>
      <c r="KW161" s="219"/>
      <c r="KX161" s="219"/>
      <c r="KY161" s="219"/>
      <c r="KZ161" s="219"/>
      <c r="LA161" s="219"/>
      <c r="LB161" s="219"/>
      <c r="LC161" s="219"/>
      <c r="LD161" s="219"/>
      <c r="LE161" s="219"/>
      <c r="LF161" s="219"/>
      <c r="LG161" s="219"/>
      <c r="LH161" s="219"/>
      <c r="LI161" s="219"/>
      <c r="LJ161" s="219"/>
      <c r="LK161" s="219"/>
      <c r="LL161" s="219"/>
      <c r="LM161" s="219"/>
      <c r="LN161" s="219"/>
      <c r="LO161" s="219"/>
      <c r="LP161" s="219"/>
      <c r="LQ161" s="219"/>
      <c r="LR161" s="219"/>
      <c r="LS161" s="219"/>
      <c r="LT161" s="219"/>
      <c r="LU161" s="219"/>
      <c r="LV161" s="219"/>
      <c r="LW161" s="219"/>
      <c r="LX161" s="219"/>
      <c r="LY161" s="219"/>
      <c r="LZ161" s="219"/>
      <c r="MA161" s="219"/>
      <c r="MB161" s="219"/>
      <c r="MC161" s="219"/>
      <c r="MD161" s="219"/>
      <c r="ME161" s="219"/>
      <c r="MF161" s="219"/>
      <c r="MG161" s="219"/>
      <c r="MH161" s="219"/>
      <c r="MI161" s="219"/>
      <c r="MJ161" s="219"/>
      <c r="MK161" s="219"/>
      <c r="ML161" s="219"/>
      <c r="MM161" s="219"/>
      <c r="MN161" s="219"/>
      <c r="MO161" s="219"/>
      <c r="MP161" s="219"/>
      <c r="MQ161" s="219"/>
      <c r="MR161" s="219"/>
      <c r="MS161" s="219"/>
      <c r="MT161" s="219"/>
      <c r="MU161" s="219"/>
      <c r="MV161" s="219"/>
      <c r="MW161" s="219"/>
      <c r="MX161" s="219"/>
      <c r="MY161" s="219"/>
      <c r="MZ161" s="219"/>
      <c r="NA161" s="219"/>
      <c r="NB161" s="219"/>
      <c r="NC161" s="219"/>
      <c r="ND161" s="219"/>
      <c r="NE161" s="219"/>
      <c r="NF161" s="219"/>
      <c r="NG161" s="219"/>
      <c r="NH161" s="219"/>
      <c r="NI161" s="219"/>
      <c r="NJ161" s="219"/>
      <c r="NK161" s="219"/>
      <c r="NL161" s="219"/>
      <c r="NM161" s="219"/>
      <c r="NN161" s="219"/>
      <c r="NO161" s="219"/>
      <c r="NP161" s="219"/>
      <c r="NQ161" s="219"/>
      <c r="NR161" s="219"/>
      <c r="NS161" s="219"/>
      <c r="NT161" s="219"/>
      <c r="NU161" s="219"/>
      <c r="NV161" s="219"/>
      <c r="NW161" s="219"/>
      <c r="NX161" s="219"/>
      <c r="NY161" s="219"/>
      <c r="NZ161" s="219"/>
      <c r="OA161" s="219"/>
      <c r="OB161" s="219"/>
      <c r="OC161" s="219"/>
      <c r="OD161" s="219"/>
      <c r="OE161" s="219"/>
      <c r="OF161" s="219"/>
      <c r="OG161" s="219"/>
      <c r="OH161" s="219"/>
      <c r="OI161" s="219"/>
      <c r="OJ161" s="219"/>
      <c r="OK161" s="219"/>
      <c r="OL161" s="219"/>
      <c r="OM161" s="219"/>
      <c r="ON161" s="219"/>
      <c r="OO161" s="219"/>
      <c r="OP161" s="219"/>
      <c r="OQ161" s="219"/>
      <c r="OR161" s="219"/>
      <c r="OS161" s="219"/>
      <c r="OT161" s="219"/>
      <c r="OU161" s="219"/>
      <c r="OV161" s="219"/>
      <c r="OW161" s="219"/>
      <c r="OX161" s="219"/>
      <c r="OY161" s="219"/>
      <c r="OZ161" s="219"/>
      <c r="PA161" s="219"/>
      <c r="PB161" s="219"/>
      <c r="PC161" s="219"/>
      <c r="PD161" s="219"/>
      <c r="PE161" s="219"/>
      <c r="PF161" s="219"/>
      <c r="PG161" s="219"/>
      <c r="PH161" s="219"/>
      <c r="PI161" s="219"/>
      <c r="PJ161" s="219"/>
      <c r="PK161" s="219"/>
      <c r="PL161" s="219"/>
      <c r="PM161" s="219"/>
      <c r="PN161" s="219"/>
      <c r="PO161" s="219"/>
      <c r="PP161" s="219"/>
      <c r="PQ161" s="219"/>
      <c r="PR161" s="219"/>
      <c r="PS161" s="219"/>
      <c r="PT161" s="219"/>
      <c r="PU161" s="219"/>
      <c r="PV161" s="219"/>
      <c r="PW161" s="219"/>
      <c r="PX161" s="219"/>
      <c r="PY161" s="219"/>
      <c r="PZ161" s="219"/>
      <c r="QA161" s="219"/>
      <c r="QB161" s="219"/>
      <c r="QC161" s="219"/>
      <c r="QD161" s="219"/>
      <c r="QE161" s="219"/>
      <c r="QF161" s="219"/>
      <c r="QG161" s="219"/>
      <c r="QH161" s="219"/>
      <c r="QI161" s="219"/>
      <c r="QJ161" s="219"/>
      <c r="QK161" s="219"/>
      <c r="QL161" s="219"/>
      <c r="QM161" s="219"/>
      <c r="QN161" s="219"/>
      <c r="QO161" s="219"/>
      <c r="QP161" s="219"/>
      <c r="QQ161" s="219"/>
      <c r="QR161" s="219"/>
      <c r="QS161" s="219"/>
      <c r="QT161" s="219"/>
      <c r="QU161" s="219"/>
      <c r="QV161" s="219"/>
      <c r="QW161" s="219"/>
      <c r="QX161" s="219"/>
      <c r="QY161" s="219"/>
      <c r="QZ161" s="219"/>
      <c r="RA161" s="219"/>
      <c r="RB161" s="219"/>
      <c r="RC161" s="219"/>
      <c r="RD161" s="219"/>
      <c r="RE161" s="219"/>
      <c r="RF161" s="219"/>
      <c r="RG161" s="219"/>
      <c r="RH161" s="219"/>
      <c r="RI161" s="219"/>
      <c r="RJ161" s="219"/>
      <c r="RK161" s="219"/>
      <c r="RL161" s="219"/>
      <c r="RM161" s="219"/>
      <c r="RN161" s="219"/>
      <c r="RO161" s="219"/>
      <c r="RP161" s="219"/>
      <c r="RQ161" s="219"/>
      <c r="RR161" s="219"/>
      <c r="RS161" s="219"/>
      <c r="RT161" s="219"/>
      <c r="RU161" s="219"/>
      <c r="RV161" s="219"/>
      <c r="RW161" s="219"/>
      <c r="RX161" s="219"/>
      <c r="RY161" s="219"/>
      <c r="RZ161" s="219"/>
      <c r="SA161" s="219"/>
      <c r="SB161" s="219"/>
      <c r="SC161" s="219"/>
      <c r="SD161" s="219"/>
      <c r="SE161" s="219"/>
      <c r="SF161" s="219"/>
      <c r="SG161" s="219"/>
      <c r="SH161" s="219"/>
      <c r="SI161" s="219"/>
      <c r="SJ161" s="219"/>
      <c r="SK161" s="219"/>
      <c r="SL161" s="219"/>
      <c r="SM161" s="219"/>
      <c r="SN161" s="219"/>
      <c r="SO161" s="219"/>
      <c r="SP161" s="219"/>
      <c r="SQ161" s="219"/>
      <c r="SR161" s="219"/>
      <c r="SS161" s="219"/>
      <c r="ST161" s="219"/>
      <c r="SU161" s="219"/>
      <c r="SV161" s="219"/>
      <c r="SW161" s="219"/>
      <c r="SX161" s="219"/>
      <c r="SY161" s="219"/>
      <c r="SZ161" s="219"/>
      <c r="TA161" s="219"/>
      <c r="TB161" s="219"/>
      <c r="TC161" s="219"/>
      <c r="TD161" s="219"/>
      <c r="TE161" s="219"/>
      <c r="TF161" s="219"/>
      <c r="TG161" s="219"/>
      <c r="TH161" s="219"/>
      <c r="TI161" s="219"/>
      <c r="TJ161" s="219"/>
      <c r="TK161" s="219"/>
      <c r="TL161" s="219"/>
      <c r="TM161" s="219"/>
      <c r="TN161" s="219"/>
      <c r="TO161" s="219"/>
      <c r="TP161" s="219"/>
      <c r="TQ161" s="219"/>
      <c r="TR161" s="219"/>
      <c r="TS161" s="219"/>
      <c r="TT161" s="219"/>
      <c r="TU161" s="219"/>
      <c r="TV161" s="219"/>
      <c r="TW161" s="219"/>
      <c r="TX161" s="219"/>
      <c r="TY161" s="219"/>
      <c r="TZ161" s="219"/>
      <c r="UA161" s="219"/>
      <c r="UB161" s="219"/>
      <c r="UC161" s="219"/>
      <c r="UD161" s="219"/>
      <c r="UE161" s="219"/>
      <c r="UF161" s="219"/>
      <c r="UG161" s="219"/>
      <c r="UH161" s="219"/>
      <c r="UI161" s="219"/>
      <c r="UJ161" s="219"/>
      <c r="UK161" s="219"/>
      <c r="UL161" s="219"/>
      <c r="UM161" s="219"/>
      <c r="UN161" s="219"/>
      <c r="UO161" s="219"/>
      <c r="UP161" s="219"/>
      <c r="UQ161" s="219"/>
      <c r="UR161" s="219"/>
      <c r="US161" s="219"/>
      <c r="UT161" s="219"/>
      <c r="UU161" s="219"/>
      <c r="UV161" s="219"/>
      <c r="UW161" s="219"/>
      <c r="UX161" s="219"/>
      <c r="UY161" s="219"/>
      <c r="UZ161" s="219"/>
      <c r="VA161" s="219"/>
      <c r="VB161" s="219"/>
      <c r="VC161" s="219"/>
      <c r="VD161" s="219"/>
      <c r="VE161" s="219"/>
      <c r="VF161" s="219"/>
      <c r="VG161" s="219"/>
      <c r="VH161" s="219"/>
      <c r="VI161" s="219"/>
      <c r="VJ161" s="219"/>
      <c r="VK161" s="219"/>
      <c r="VL161" s="219"/>
      <c r="VM161" s="219"/>
      <c r="VN161" s="219"/>
      <c r="VO161" s="219"/>
      <c r="VP161" s="219"/>
      <c r="VQ161" s="219"/>
      <c r="VR161" s="219"/>
      <c r="VS161" s="219"/>
      <c r="VT161" s="219"/>
      <c r="VU161" s="219"/>
      <c r="VV161" s="219"/>
      <c r="VW161" s="219"/>
      <c r="VX161" s="219"/>
      <c r="VY161" s="219"/>
      <c r="VZ161" s="219"/>
      <c r="WA161" s="219"/>
      <c r="WB161" s="219"/>
      <c r="WC161" s="219"/>
      <c r="WD161" s="219"/>
      <c r="WE161" s="219"/>
      <c r="WF161" s="219"/>
      <c r="WG161" s="219"/>
      <c r="WH161" s="219"/>
      <c r="WI161" s="219"/>
      <c r="WJ161" s="219"/>
      <c r="WK161" s="219"/>
      <c r="WL161" s="219"/>
      <c r="WM161" s="219"/>
      <c r="WN161" s="219"/>
      <c r="WO161" s="219"/>
      <c r="WP161" s="219"/>
      <c r="WQ161" s="219"/>
      <c r="WR161" s="219"/>
      <c r="WS161" s="219"/>
      <c r="WT161" s="219"/>
      <c r="WU161" s="219"/>
      <c r="WV161" s="219"/>
      <c r="WW161" s="219"/>
      <c r="WX161" s="219"/>
      <c r="WY161" s="219"/>
      <c r="WZ161" s="219"/>
      <c r="XA161" s="219"/>
      <c r="XB161" s="219"/>
      <c r="XC161" s="219"/>
      <c r="XD161" s="219"/>
      <c r="XE161" s="219"/>
      <c r="XF161" s="219"/>
      <c r="XG161" s="219"/>
      <c r="XH161" s="219"/>
      <c r="XI161" s="219"/>
      <c r="XJ161" s="219"/>
      <c r="XK161" s="219"/>
      <c r="XL161" s="219"/>
      <c r="XM161" s="219"/>
      <c r="XN161" s="219"/>
      <c r="XO161" s="219"/>
      <c r="XP161" s="219"/>
      <c r="XQ161" s="219"/>
      <c r="XR161" s="219"/>
      <c r="XS161" s="219"/>
      <c r="XT161" s="219"/>
      <c r="XU161" s="219"/>
      <c r="XV161" s="219"/>
      <c r="XW161" s="219"/>
      <c r="XX161" s="219"/>
      <c r="XY161" s="219"/>
      <c r="XZ161" s="219"/>
      <c r="YA161" s="219"/>
      <c r="YB161" s="219"/>
      <c r="YC161" s="219"/>
      <c r="YD161" s="219"/>
      <c r="YE161" s="219"/>
      <c r="YF161" s="219"/>
      <c r="YG161" s="219"/>
      <c r="YH161" s="219"/>
      <c r="YI161" s="219"/>
      <c r="YJ161" s="219"/>
      <c r="YK161" s="219"/>
      <c r="YL161" s="219"/>
      <c r="YM161" s="219"/>
      <c r="YN161" s="219"/>
      <c r="YO161" s="219"/>
      <c r="YP161" s="219"/>
      <c r="YQ161" s="219"/>
      <c r="YR161" s="219"/>
      <c r="YS161" s="219"/>
      <c r="YT161" s="219"/>
      <c r="YU161" s="219"/>
      <c r="YV161" s="219"/>
      <c r="YW161" s="219"/>
      <c r="YX161" s="219"/>
      <c r="YY161" s="219"/>
      <c r="YZ161" s="219"/>
      <c r="ZA161" s="219"/>
      <c r="ZB161" s="219"/>
      <c r="ZC161" s="219"/>
      <c r="ZD161" s="219"/>
      <c r="ZE161" s="219"/>
      <c r="ZF161" s="219"/>
      <c r="ZG161" s="219"/>
      <c r="ZH161" s="219"/>
      <c r="ZI161" s="219"/>
      <c r="ZJ161" s="219"/>
      <c r="ZK161" s="219"/>
      <c r="ZL161" s="219"/>
      <c r="ZM161" s="219"/>
      <c r="ZN161" s="219"/>
      <c r="ZO161" s="219"/>
      <c r="ZP161" s="219"/>
      <c r="ZQ161" s="219"/>
      <c r="ZR161" s="219"/>
      <c r="ZS161" s="219"/>
      <c r="ZT161" s="219"/>
      <c r="ZU161" s="219"/>
      <c r="ZV161" s="219"/>
      <c r="ZW161" s="219"/>
      <c r="ZX161" s="219"/>
      <c r="ZY161" s="219"/>
      <c r="ZZ161" s="219"/>
      <c r="AAA161" s="219"/>
      <c r="AAB161" s="219"/>
      <c r="AAC161" s="219"/>
      <c r="AAD161" s="219"/>
      <c r="AAE161" s="219"/>
      <c r="AAF161" s="219"/>
      <c r="AAG161" s="219"/>
      <c r="AAH161" s="219"/>
      <c r="AAI161" s="219"/>
      <c r="AAJ161" s="219"/>
      <c r="AAK161" s="219"/>
      <c r="AAL161" s="219"/>
      <c r="AAM161" s="219"/>
      <c r="AAN161" s="219"/>
      <c r="AAO161" s="219"/>
      <c r="AAP161" s="219"/>
      <c r="AAQ161" s="219"/>
      <c r="AAR161" s="219"/>
      <c r="AAS161" s="219"/>
      <c r="AAT161" s="219"/>
      <c r="AAU161" s="219"/>
      <c r="AAV161" s="219"/>
      <c r="AAW161" s="219"/>
      <c r="AAX161" s="219"/>
      <c r="AAY161" s="219"/>
      <c r="AAZ161" s="219"/>
      <c r="ABA161" s="219"/>
      <c r="ABB161" s="219"/>
      <c r="ABC161" s="219"/>
      <c r="ABD161" s="219"/>
      <c r="ABE161" s="219"/>
      <c r="ABF161" s="219"/>
      <c r="ABG161" s="219"/>
      <c r="ABH161" s="219"/>
      <c r="ABI161" s="219"/>
      <c r="ABJ161" s="219"/>
      <c r="ABK161" s="219"/>
      <c r="ABL161" s="219"/>
      <c r="ABM161" s="219"/>
      <c r="ABN161" s="219"/>
      <c r="ABO161" s="219"/>
      <c r="ABP161" s="219"/>
      <c r="ABQ161" s="219"/>
      <c r="ABR161" s="219"/>
      <c r="ABS161" s="219"/>
      <c r="ABT161" s="219"/>
      <c r="ABU161" s="219"/>
      <c r="ABV161" s="219"/>
      <c r="ABW161" s="219"/>
      <c r="ABX161" s="219"/>
      <c r="ABY161" s="219"/>
      <c r="ABZ161" s="219"/>
      <c r="ACA161" s="219"/>
      <c r="ACB161" s="219"/>
      <c r="ACC161" s="219"/>
      <c r="ACD161" s="219"/>
      <c r="ACE161" s="219"/>
      <c r="ACF161" s="219"/>
      <c r="ACG161" s="219"/>
      <c r="ACH161" s="219"/>
      <c r="ACI161" s="219"/>
      <c r="ACJ161" s="219"/>
      <c r="ACK161" s="219"/>
      <c r="ACL161" s="219"/>
      <c r="ACM161" s="219"/>
      <c r="ACN161" s="219"/>
      <c r="ACO161" s="219"/>
      <c r="ACP161" s="219"/>
      <c r="ACQ161" s="219"/>
      <c r="ACR161" s="219"/>
      <c r="ACS161" s="219"/>
      <c r="ACT161" s="219"/>
      <c r="ACU161" s="219"/>
      <c r="ACV161" s="219"/>
      <c r="ACW161" s="219"/>
      <c r="ACX161" s="219"/>
      <c r="ACY161" s="219"/>
      <c r="ACZ161" s="219"/>
      <c r="ADA161" s="219"/>
      <c r="ADB161" s="219"/>
      <c r="ADC161" s="219"/>
      <c r="ADD161" s="219"/>
      <c r="ADE161" s="219"/>
      <c r="ADF161" s="219"/>
      <c r="ADG161" s="219"/>
      <c r="ADH161" s="219"/>
      <c r="ADI161" s="219"/>
      <c r="ADJ161" s="219"/>
      <c r="ADK161" s="219"/>
      <c r="ADL161" s="219"/>
      <c r="ADM161" s="219"/>
      <c r="ADN161" s="219"/>
      <c r="ADO161" s="219"/>
      <c r="ADP161" s="219"/>
      <c r="ADQ161" s="219"/>
      <c r="ADR161" s="219"/>
      <c r="ADS161" s="219"/>
      <c r="ADT161" s="219"/>
      <c r="ADU161" s="219"/>
      <c r="ADV161" s="219"/>
      <c r="ADW161" s="219"/>
      <c r="ADX161" s="219"/>
      <c r="ADY161" s="219"/>
      <c r="ADZ161" s="219"/>
      <c r="AEA161" s="219"/>
      <c r="AEB161" s="219"/>
      <c r="AEC161" s="219"/>
      <c r="AED161" s="219"/>
      <c r="AEE161" s="219"/>
      <c r="AEF161" s="219"/>
      <c r="AEG161" s="219"/>
      <c r="AEH161" s="219"/>
      <c r="AEI161" s="219"/>
      <c r="AEJ161" s="219"/>
      <c r="AEK161" s="219"/>
      <c r="AEL161" s="219"/>
      <c r="AEM161" s="219"/>
      <c r="AEN161" s="219"/>
      <c r="AEO161" s="219"/>
      <c r="AEP161" s="219"/>
      <c r="AEQ161" s="219"/>
      <c r="AER161" s="219"/>
      <c r="AES161" s="219"/>
      <c r="AET161" s="219"/>
      <c r="AEU161" s="219"/>
      <c r="AEV161" s="219"/>
      <c r="AEW161" s="219"/>
      <c r="AEX161" s="219"/>
      <c r="AEY161" s="219"/>
      <c r="AEZ161" s="219"/>
      <c r="AFA161" s="219"/>
      <c r="AFB161" s="219"/>
      <c r="AFC161" s="219"/>
      <c r="AFD161" s="219"/>
      <c r="AFE161" s="219"/>
      <c r="AFF161" s="219"/>
      <c r="AFG161" s="219"/>
      <c r="AFH161" s="219"/>
      <c r="AFI161" s="219"/>
      <c r="AFJ161" s="219"/>
      <c r="AFK161" s="219"/>
      <c r="AFL161" s="219"/>
      <c r="AFM161" s="219"/>
      <c r="AFN161" s="219"/>
      <c r="AFO161" s="219"/>
      <c r="AFP161" s="219"/>
      <c r="AFQ161" s="219"/>
      <c r="AFR161" s="219"/>
      <c r="AFS161" s="219"/>
      <c r="AFT161" s="219"/>
      <c r="AFU161" s="219"/>
      <c r="AFV161" s="219"/>
      <c r="AFW161" s="219"/>
      <c r="AFX161" s="219"/>
      <c r="AFY161" s="219"/>
      <c r="AFZ161" s="219"/>
      <c r="AGA161" s="219"/>
      <c r="AGB161" s="219"/>
      <c r="AGC161" s="219"/>
      <c r="AGD161" s="219"/>
      <c r="AGE161" s="219"/>
      <c r="AGF161" s="219"/>
      <c r="AGG161" s="219"/>
      <c r="AGH161" s="219"/>
      <c r="AGI161" s="219"/>
      <c r="AGJ161" s="219"/>
      <c r="AGK161" s="219"/>
      <c r="AGL161" s="219"/>
      <c r="AGM161" s="219"/>
      <c r="AGN161" s="219"/>
      <c r="AGO161" s="219"/>
      <c r="AGP161" s="219"/>
      <c r="AGQ161" s="219"/>
      <c r="AGR161" s="219"/>
      <c r="AGS161" s="219"/>
      <c r="AGT161" s="219"/>
      <c r="AGU161" s="219"/>
      <c r="AGV161" s="219"/>
      <c r="AGW161" s="219"/>
      <c r="AGX161" s="219"/>
      <c r="AGY161" s="219"/>
      <c r="AGZ161" s="219"/>
      <c r="AHA161" s="219"/>
      <c r="AHB161" s="219"/>
      <c r="AHC161" s="219"/>
      <c r="AHD161" s="219"/>
      <c r="AHE161" s="219"/>
      <c r="AHF161" s="219"/>
      <c r="AHG161" s="219"/>
      <c r="AHH161" s="219"/>
      <c r="AHI161" s="219"/>
      <c r="AHJ161" s="219"/>
      <c r="AHK161" s="219"/>
      <c r="AHL161" s="219"/>
      <c r="AHM161" s="219"/>
      <c r="AHN161" s="219"/>
      <c r="AHO161" s="219"/>
      <c r="AHP161" s="219"/>
      <c r="AHQ161" s="219"/>
      <c r="AHR161" s="219"/>
      <c r="AHS161" s="219"/>
      <c r="AHT161" s="219"/>
      <c r="AHU161" s="219"/>
      <c r="AHV161" s="219"/>
      <c r="AHW161" s="219"/>
      <c r="AHX161" s="219"/>
      <c r="AHY161" s="219"/>
      <c r="AHZ161" s="219"/>
      <c r="AIA161" s="219"/>
      <c r="AIB161" s="219"/>
      <c r="AIC161" s="219"/>
      <c r="AID161" s="219"/>
      <c r="AIE161" s="219"/>
      <c r="AIF161" s="219"/>
      <c r="AIG161" s="219"/>
      <c r="AIH161" s="219"/>
      <c r="AII161" s="219"/>
      <c r="AIJ161" s="219"/>
      <c r="AIK161" s="219"/>
      <c r="AIL161" s="219"/>
      <c r="AIM161" s="219"/>
      <c r="AIN161" s="219"/>
      <c r="AIO161" s="219"/>
      <c r="AIP161" s="219"/>
      <c r="AIQ161" s="219"/>
      <c r="AIR161" s="219"/>
      <c r="AIS161" s="219"/>
      <c r="AIT161" s="219"/>
      <c r="AIU161" s="219"/>
      <c r="AIV161" s="219"/>
      <c r="AIW161" s="219"/>
      <c r="AIX161" s="219"/>
      <c r="AIY161" s="219"/>
      <c r="AIZ161" s="219"/>
      <c r="AJA161" s="219"/>
      <c r="AJB161" s="219"/>
      <c r="AJC161" s="219"/>
      <c r="AJD161" s="219"/>
      <c r="AJE161" s="219"/>
      <c r="AJF161" s="219"/>
      <c r="AJG161" s="219"/>
      <c r="AJH161" s="219"/>
      <c r="AJI161" s="219"/>
      <c r="AJJ161" s="219"/>
      <c r="AJK161" s="219"/>
      <c r="AJL161" s="219"/>
      <c r="AJM161" s="219"/>
      <c r="AJN161" s="219"/>
      <c r="AJO161" s="219"/>
      <c r="AJP161" s="219"/>
      <c r="AJQ161" s="219"/>
      <c r="AJR161" s="219"/>
      <c r="AJS161" s="219"/>
      <c r="AJT161" s="219"/>
      <c r="AJU161" s="219"/>
      <c r="AJV161" s="219"/>
      <c r="AJW161" s="219"/>
      <c r="AJX161" s="219"/>
      <c r="AJY161" s="219"/>
      <c r="AJZ161" s="219"/>
      <c r="AKA161" s="219"/>
      <c r="AKB161" s="219"/>
      <c r="AKC161" s="219"/>
      <c r="AKD161" s="219"/>
      <c r="AKE161" s="219"/>
      <c r="AKF161" s="219"/>
      <c r="AKG161" s="219"/>
      <c r="AKH161" s="219"/>
      <c r="AKI161" s="219"/>
      <c r="AKJ161" s="219"/>
      <c r="AKK161" s="219"/>
      <c r="AKL161" s="219"/>
      <c r="AKM161" s="219"/>
      <c r="AKN161" s="219"/>
      <c r="AKO161" s="219"/>
      <c r="AKP161" s="219"/>
      <c r="AKQ161" s="219"/>
      <c r="AKR161" s="219"/>
      <c r="AKS161" s="219"/>
      <c r="AKT161" s="219"/>
      <c r="AKU161" s="219"/>
      <c r="AKV161" s="219"/>
      <c r="AKW161" s="219"/>
      <c r="AKX161" s="219"/>
      <c r="AKY161" s="219"/>
      <c r="AKZ161" s="219"/>
      <c r="ALA161" s="219"/>
      <c r="ALB161" s="219"/>
      <c r="ALC161" s="219"/>
      <c r="ALD161" s="219"/>
      <c r="ALE161" s="219"/>
      <c r="ALF161" s="219"/>
      <c r="ALG161" s="219"/>
      <c r="ALH161" s="219"/>
      <c r="ALI161" s="219"/>
      <c r="ALJ161" s="219"/>
      <c r="ALK161" s="219"/>
      <c r="ALL161" s="219"/>
      <c r="ALM161" s="219"/>
      <c r="ALN161" s="219"/>
      <c r="ALO161" s="219"/>
      <c r="ALP161" s="219"/>
      <c r="ALQ161" s="219"/>
      <c r="ALR161" s="219"/>
      <c r="ALS161" s="219"/>
      <c r="ALT161" s="219"/>
      <c r="ALU161" s="219"/>
    </row>
    <row r="162" spans="1:1009" s="137" customFormat="1">
      <c r="A162" s="220"/>
      <c r="B162" s="221"/>
      <c r="C162" s="222"/>
      <c r="D162" s="223"/>
      <c r="E162" s="224"/>
      <c r="F162" s="224"/>
      <c r="G162" s="224"/>
      <c r="H162" s="224"/>
      <c r="I162" s="225"/>
      <c r="J162" s="218"/>
      <c r="K162" s="218"/>
      <c r="L162" s="218"/>
      <c r="M162" s="218"/>
      <c r="N162" s="218"/>
      <c r="O162" s="218"/>
      <c r="P162" s="218"/>
      <c r="Q162" s="218"/>
      <c r="R162" s="218"/>
      <c r="S162" s="218"/>
      <c r="T162" s="218"/>
      <c r="U162" s="218"/>
      <c r="V162" s="218"/>
      <c r="W162" s="218"/>
      <c r="X162" s="218"/>
      <c r="Y162" s="218"/>
      <c r="Z162" s="218"/>
      <c r="AA162" s="218"/>
      <c r="AB162" s="218"/>
      <c r="AC162" s="218"/>
      <c r="AD162" s="218"/>
      <c r="AE162" s="218"/>
      <c r="AF162" s="218"/>
      <c r="AG162" s="218"/>
      <c r="AH162" s="218"/>
      <c r="AI162" s="218"/>
      <c r="AJ162" s="218"/>
      <c r="AK162" s="218"/>
      <c r="AL162" s="218"/>
      <c r="AM162" s="218"/>
      <c r="AN162" s="218"/>
      <c r="AO162" s="218"/>
      <c r="AP162" s="218"/>
      <c r="AQ162" s="218"/>
      <c r="AR162" s="218"/>
      <c r="AS162" s="218"/>
      <c r="AT162" s="218"/>
      <c r="AU162" s="218"/>
      <c r="AV162" s="218"/>
      <c r="AW162" s="218"/>
      <c r="AX162" s="218"/>
      <c r="AY162" s="218"/>
      <c r="AZ162" s="218"/>
      <c r="BA162" s="218"/>
      <c r="BB162" s="218"/>
      <c r="BC162" s="218"/>
      <c r="BD162" s="218"/>
      <c r="BE162" s="218"/>
      <c r="BF162" s="218"/>
      <c r="BG162" s="218"/>
      <c r="BH162" s="218"/>
      <c r="BI162" s="218"/>
      <c r="BJ162" s="218"/>
      <c r="BK162" s="218"/>
      <c r="BL162" s="218"/>
      <c r="BM162" s="218"/>
      <c r="BN162" s="218"/>
      <c r="BO162" s="218"/>
      <c r="BP162" s="218"/>
      <c r="BQ162" s="218"/>
      <c r="BR162" s="218"/>
      <c r="BS162" s="218"/>
      <c r="BT162" s="218"/>
      <c r="BU162" s="218"/>
      <c r="BV162" s="218"/>
      <c r="BW162" s="218"/>
      <c r="BX162" s="218"/>
      <c r="BY162" s="218"/>
      <c r="BZ162" s="218"/>
      <c r="CA162" s="218"/>
      <c r="CB162" s="218"/>
      <c r="CC162" s="218"/>
      <c r="CD162" s="218"/>
      <c r="CE162" s="218"/>
      <c r="CF162" s="218"/>
      <c r="CG162" s="218"/>
      <c r="CH162" s="218"/>
      <c r="CI162" s="218"/>
      <c r="CJ162" s="218"/>
      <c r="CK162" s="218"/>
      <c r="CL162" s="218"/>
      <c r="CM162" s="218"/>
      <c r="CN162" s="218"/>
      <c r="CO162" s="218"/>
      <c r="CP162" s="218"/>
      <c r="CQ162" s="218"/>
      <c r="CR162" s="218"/>
      <c r="CS162" s="218"/>
      <c r="CT162" s="218"/>
      <c r="CU162" s="218"/>
      <c r="CV162" s="218"/>
      <c r="CW162" s="218"/>
      <c r="CX162" s="218"/>
      <c r="CY162" s="218"/>
      <c r="CZ162" s="218"/>
      <c r="DA162" s="218"/>
      <c r="DB162" s="218"/>
      <c r="DC162" s="218"/>
      <c r="DD162" s="218"/>
      <c r="DE162" s="218"/>
      <c r="DF162" s="218"/>
      <c r="DG162" s="218"/>
      <c r="DH162" s="218"/>
      <c r="DI162" s="218"/>
      <c r="DJ162" s="218"/>
      <c r="DK162" s="218"/>
      <c r="DL162" s="218"/>
      <c r="DM162" s="218"/>
      <c r="DN162" s="218"/>
      <c r="DO162" s="218"/>
      <c r="DP162" s="218"/>
      <c r="DQ162" s="218"/>
      <c r="DR162" s="218"/>
      <c r="DS162" s="218"/>
      <c r="DT162" s="218"/>
      <c r="DU162" s="218"/>
      <c r="DV162" s="218"/>
      <c r="DW162" s="218"/>
      <c r="DX162" s="218"/>
      <c r="DY162" s="218"/>
      <c r="DZ162" s="218"/>
      <c r="EA162" s="218"/>
      <c r="EB162" s="218"/>
      <c r="EC162" s="218"/>
      <c r="ED162" s="218"/>
      <c r="EE162" s="218"/>
      <c r="EF162" s="218"/>
      <c r="EG162" s="218"/>
      <c r="EH162" s="218"/>
      <c r="EI162" s="218"/>
      <c r="EJ162" s="218"/>
      <c r="EK162" s="218"/>
      <c r="EL162" s="218"/>
      <c r="EM162" s="218"/>
      <c r="EN162" s="218"/>
      <c r="EO162" s="218"/>
      <c r="EP162" s="218"/>
      <c r="EQ162" s="218"/>
      <c r="ER162" s="218"/>
      <c r="ES162" s="218"/>
      <c r="ET162" s="218"/>
      <c r="EU162" s="218"/>
      <c r="EV162" s="218"/>
      <c r="EW162" s="218"/>
      <c r="EX162" s="218"/>
      <c r="EY162" s="218"/>
      <c r="EZ162" s="218"/>
      <c r="FA162" s="218"/>
      <c r="FB162" s="218"/>
      <c r="FC162" s="218"/>
      <c r="FD162" s="218"/>
      <c r="FE162" s="218"/>
      <c r="FF162" s="218"/>
      <c r="FG162" s="218"/>
      <c r="FH162" s="218"/>
      <c r="FI162" s="218"/>
      <c r="FJ162" s="218"/>
      <c r="FK162" s="218"/>
      <c r="FL162" s="218"/>
      <c r="FM162" s="218"/>
      <c r="FN162" s="218"/>
      <c r="FO162" s="218"/>
      <c r="FP162" s="218"/>
      <c r="FQ162" s="218"/>
      <c r="FR162" s="218"/>
      <c r="FS162" s="218"/>
      <c r="FT162" s="218"/>
      <c r="FU162" s="218"/>
      <c r="FV162" s="218"/>
      <c r="FW162" s="218"/>
      <c r="FX162" s="218"/>
      <c r="FY162" s="218"/>
      <c r="FZ162" s="218"/>
      <c r="GA162" s="218"/>
      <c r="GB162" s="218"/>
      <c r="GC162" s="218"/>
      <c r="GD162" s="218"/>
      <c r="GE162" s="218"/>
      <c r="GF162" s="218"/>
      <c r="GG162" s="218"/>
      <c r="GH162" s="218"/>
      <c r="GI162" s="218"/>
      <c r="GJ162" s="218"/>
      <c r="GK162" s="218"/>
      <c r="GL162" s="218"/>
      <c r="GM162" s="218"/>
      <c r="GN162" s="218"/>
      <c r="GO162" s="218"/>
      <c r="GP162" s="218"/>
      <c r="GQ162" s="218"/>
      <c r="GR162" s="218"/>
      <c r="GS162" s="218"/>
      <c r="GT162" s="218"/>
      <c r="GU162" s="218"/>
      <c r="GV162" s="218"/>
      <c r="GW162" s="218"/>
      <c r="GX162" s="218"/>
      <c r="GY162" s="218"/>
      <c r="GZ162" s="218"/>
      <c r="HA162" s="218"/>
      <c r="HB162" s="218"/>
      <c r="HC162" s="218"/>
      <c r="HD162" s="218"/>
      <c r="HE162" s="218"/>
      <c r="HF162" s="218"/>
      <c r="HG162" s="218"/>
      <c r="HH162" s="218"/>
      <c r="HI162" s="218"/>
      <c r="HJ162" s="218"/>
      <c r="HK162" s="218"/>
      <c r="HL162" s="218"/>
      <c r="HM162" s="218"/>
      <c r="HN162" s="218"/>
      <c r="HO162" s="218"/>
      <c r="HP162" s="218"/>
      <c r="HQ162" s="218"/>
      <c r="HR162" s="218"/>
      <c r="HS162" s="218"/>
      <c r="HT162" s="218"/>
      <c r="HU162" s="218"/>
      <c r="HV162" s="218"/>
      <c r="HW162" s="218"/>
      <c r="HX162" s="218"/>
      <c r="HY162" s="218"/>
      <c r="HZ162" s="218"/>
      <c r="IA162" s="218"/>
      <c r="IB162" s="218"/>
      <c r="IC162" s="218"/>
      <c r="ID162" s="218"/>
      <c r="IE162" s="218"/>
      <c r="IF162" s="218"/>
      <c r="IG162" s="218"/>
      <c r="IH162" s="219"/>
      <c r="II162" s="219"/>
      <c r="IJ162" s="219"/>
      <c r="IK162" s="219"/>
      <c r="IL162" s="219"/>
      <c r="IM162" s="219"/>
      <c r="IN162" s="219"/>
      <c r="IO162" s="219"/>
      <c r="IP162" s="219"/>
      <c r="IQ162" s="219"/>
      <c r="IR162" s="219"/>
      <c r="IS162" s="219"/>
      <c r="IT162" s="219"/>
      <c r="IU162" s="219"/>
      <c r="IV162" s="219"/>
      <c r="IW162" s="219"/>
      <c r="IX162" s="219"/>
      <c r="IY162" s="219"/>
      <c r="IZ162" s="219"/>
      <c r="JA162" s="219"/>
      <c r="JB162" s="219"/>
      <c r="JC162" s="219"/>
      <c r="JD162" s="219"/>
      <c r="JE162" s="219"/>
      <c r="JF162" s="219"/>
      <c r="JG162" s="219"/>
      <c r="JH162" s="219"/>
      <c r="JI162" s="219"/>
      <c r="JJ162" s="219"/>
      <c r="JK162" s="219"/>
      <c r="JL162" s="219"/>
      <c r="JM162" s="219"/>
      <c r="JN162" s="219"/>
      <c r="JO162" s="219"/>
      <c r="JP162" s="219"/>
      <c r="JQ162" s="219"/>
      <c r="JR162" s="219"/>
      <c r="JS162" s="219"/>
      <c r="JT162" s="219"/>
      <c r="JU162" s="219"/>
      <c r="JV162" s="219"/>
      <c r="JW162" s="219"/>
      <c r="JX162" s="219"/>
      <c r="JY162" s="219"/>
      <c r="JZ162" s="219"/>
      <c r="KA162" s="219"/>
      <c r="KB162" s="219"/>
      <c r="KC162" s="219"/>
      <c r="KD162" s="219"/>
      <c r="KE162" s="219"/>
      <c r="KF162" s="219"/>
      <c r="KG162" s="219"/>
      <c r="KH162" s="219"/>
      <c r="KI162" s="219"/>
      <c r="KJ162" s="219"/>
      <c r="KK162" s="219"/>
      <c r="KL162" s="219"/>
      <c r="KM162" s="219"/>
      <c r="KN162" s="219"/>
      <c r="KO162" s="219"/>
      <c r="KP162" s="219"/>
      <c r="KQ162" s="219"/>
      <c r="KR162" s="219"/>
      <c r="KS162" s="219"/>
      <c r="KT162" s="219"/>
      <c r="KU162" s="219"/>
      <c r="KV162" s="219"/>
      <c r="KW162" s="219"/>
      <c r="KX162" s="219"/>
      <c r="KY162" s="219"/>
      <c r="KZ162" s="219"/>
      <c r="LA162" s="219"/>
      <c r="LB162" s="219"/>
      <c r="LC162" s="219"/>
      <c r="LD162" s="219"/>
      <c r="LE162" s="219"/>
      <c r="LF162" s="219"/>
      <c r="LG162" s="219"/>
      <c r="LH162" s="219"/>
      <c r="LI162" s="219"/>
      <c r="LJ162" s="219"/>
      <c r="LK162" s="219"/>
      <c r="LL162" s="219"/>
      <c r="LM162" s="219"/>
      <c r="LN162" s="219"/>
      <c r="LO162" s="219"/>
      <c r="LP162" s="219"/>
      <c r="LQ162" s="219"/>
      <c r="LR162" s="219"/>
      <c r="LS162" s="219"/>
      <c r="LT162" s="219"/>
      <c r="LU162" s="219"/>
      <c r="LV162" s="219"/>
      <c r="LW162" s="219"/>
      <c r="LX162" s="219"/>
      <c r="LY162" s="219"/>
      <c r="LZ162" s="219"/>
      <c r="MA162" s="219"/>
      <c r="MB162" s="219"/>
      <c r="MC162" s="219"/>
      <c r="MD162" s="219"/>
      <c r="ME162" s="219"/>
      <c r="MF162" s="219"/>
      <c r="MG162" s="219"/>
      <c r="MH162" s="219"/>
      <c r="MI162" s="219"/>
      <c r="MJ162" s="219"/>
      <c r="MK162" s="219"/>
      <c r="ML162" s="219"/>
      <c r="MM162" s="219"/>
      <c r="MN162" s="219"/>
      <c r="MO162" s="219"/>
      <c r="MP162" s="219"/>
      <c r="MQ162" s="219"/>
      <c r="MR162" s="219"/>
      <c r="MS162" s="219"/>
      <c r="MT162" s="219"/>
      <c r="MU162" s="219"/>
      <c r="MV162" s="219"/>
      <c r="MW162" s="219"/>
      <c r="MX162" s="219"/>
      <c r="MY162" s="219"/>
      <c r="MZ162" s="219"/>
      <c r="NA162" s="219"/>
      <c r="NB162" s="219"/>
      <c r="NC162" s="219"/>
      <c r="ND162" s="219"/>
      <c r="NE162" s="219"/>
      <c r="NF162" s="219"/>
      <c r="NG162" s="219"/>
      <c r="NH162" s="219"/>
      <c r="NI162" s="219"/>
      <c r="NJ162" s="219"/>
      <c r="NK162" s="219"/>
      <c r="NL162" s="219"/>
      <c r="NM162" s="219"/>
      <c r="NN162" s="219"/>
      <c r="NO162" s="219"/>
      <c r="NP162" s="219"/>
      <c r="NQ162" s="219"/>
      <c r="NR162" s="219"/>
      <c r="NS162" s="219"/>
      <c r="NT162" s="219"/>
      <c r="NU162" s="219"/>
      <c r="NV162" s="219"/>
      <c r="NW162" s="219"/>
      <c r="NX162" s="219"/>
      <c r="NY162" s="219"/>
      <c r="NZ162" s="219"/>
      <c r="OA162" s="219"/>
      <c r="OB162" s="219"/>
      <c r="OC162" s="219"/>
      <c r="OD162" s="219"/>
      <c r="OE162" s="219"/>
      <c r="OF162" s="219"/>
      <c r="OG162" s="219"/>
      <c r="OH162" s="219"/>
      <c r="OI162" s="219"/>
      <c r="OJ162" s="219"/>
      <c r="OK162" s="219"/>
      <c r="OL162" s="219"/>
      <c r="OM162" s="219"/>
      <c r="ON162" s="219"/>
      <c r="OO162" s="219"/>
      <c r="OP162" s="219"/>
      <c r="OQ162" s="219"/>
      <c r="OR162" s="219"/>
      <c r="OS162" s="219"/>
      <c r="OT162" s="219"/>
      <c r="OU162" s="219"/>
      <c r="OV162" s="219"/>
      <c r="OW162" s="219"/>
      <c r="OX162" s="219"/>
      <c r="OY162" s="219"/>
      <c r="OZ162" s="219"/>
      <c r="PA162" s="219"/>
      <c r="PB162" s="219"/>
      <c r="PC162" s="219"/>
      <c r="PD162" s="219"/>
      <c r="PE162" s="219"/>
      <c r="PF162" s="219"/>
      <c r="PG162" s="219"/>
      <c r="PH162" s="219"/>
      <c r="PI162" s="219"/>
      <c r="PJ162" s="219"/>
      <c r="PK162" s="219"/>
      <c r="PL162" s="219"/>
      <c r="PM162" s="219"/>
      <c r="PN162" s="219"/>
      <c r="PO162" s="219"/>
      <c r="PP162" s="219"/>
      <c r="PQ162" s="219"/>
      <c r="PR162" s="219"/>
      <c r="PS162" s="219"/>
      <c r="PT162" s="219"/>
      <c r="PU162" s="219"/>
      <c r="PV162" s="219"/>
      <c r="PW162" s="219"/>
      <c r="PX162" s="219"/>
      <c r="PY162" s="219"/>
      <c r="PZ162" s="219"/>
      <c r="QA162" s="219"/>
      <c r="QB162" s="219"/>
      <c r="QC162" s="219"/>
      <c r="QD162" s="219"/>
      <c r="QE162" s="219"/>
      <c r="QF162" s="219"/>
      <c r="QG162" s="219"/>
      <c r="QH162" s="219"/>
      <c r="QI162" s="219"/>
      <c r="QJ162" s="219"/>
      <c r="QK162" s="219"/>
      <c r="QL162" s="219"/>
      <c r="QM162" s="219"/>
      <c r="QN162" s="219"/>
      <c r="QO162" s="219"/>
      <c r="QP162" s="219"/>
      <c r="QQ162" s="219"/>
      <c r="QR162" s="219"/>
      <c r="QS162" s="219"/>
      <c r="QT162" s="219"/>
      <c r="QU162" s="219"/>
      <c r="QV162" s="219"/>
      <c r="QW162" s="219"/>
      <c r="QX162" s="219"/>
      <c r="QY162" s="219"/>
      <c r="QZ162" s="219"/>
      <c r="RA162" s="219"/>
      <c r="RB162" s="219"/>
      <c r="RC162" s="219"/>
      <c r="RD162" s="219"/>
      <c r="RE162" s="219"/>
      <c r="RF162" s="219"/>
      <c r="RG162" s="219"/>
      <c r="RH162" s="219"/>
      <c r="RI162" s="219"/>
      <c r="RJ162" s="219"/>
      <c r="RK162" s="219"/>
      <c r="RL162" s="219"/>
      <c r="RM162" s="219"/>
      <c r="RN162" s="219"/>
      <c r="RO162" s="219"/>
      <c r="RP162" s="219"/>
      <c r="RQ162" s="219"/>
      <c r="RR162" s="219"/>
      <c r="RS162" s="219"/>
      <c r="RT162" s="219"/>
      <c r="RU162" s="219"/>
      <c r="RV162" s="219"/>
      <c r="RW162" s="219"/>
      <c r="RX162" s="219"/>
      <c r="RY162" s="219"/>
      <c r="RZ162" s="219"/>
      <c r="SA162" s="219"/>
      <c r="SB162" s="219"/>
      <c r="SC162" s="219"/>
      <c r="SD162" s="219"/>
      <c r="SE162" s="219"/>
      <c r="SF162" s="219"/>
      <c r="SG162" s="219"/>
      <c r="SH162" s="219"/>
      <c r="SI162" s="219"/>
      <c r="SJ162" s="219"/>
      <c r="SK162" s="219"/>
      <c r="SL162" s="219"/>
      <c r="SM162" s="219"/>
      <c r="SN162" s="219"/>
      <c r="SO162" s="219"/>
      <c r="SP162" s="219"/>
      <c r="SQ162" s="219"/>
      <c r="SR162" s="219"/>
      <c r="SS162" s="219"/>
      <c r="ST162" s="219"/>
      <c r="SU162" s="219"/>
      <c r="SV162" s="219"/>
      <c r="SW162" s="219"/>
      <c r="SX162" s="219"/>
      <c r="SY162" s="219"/>
      <c r="SZ162" s="219"/>
      <c r="TA162" s="219"/>
      <c r="TB162" s="219"/>
      <c r="TC162" s="219"/>
      <c r="TD162" s="219"/>
      <c r="TE162" s="219"/>
      <c r="TF162" s="219"/>
      <c r="TG162" s="219"/>
      <c r="TH162" s="219"/>
      <c r="TI162" s="219"/>
      <c r="TJ162" s="219"/>
      <c r="TK162" s="219"/>
      <c r="TL162" s="219"/>
      <c r="TM162" s="219"/>
      <c r="TN162" s="219"/>
      <c r="TO162" s="219"/>
      <c r="TP162" s="219"/>
      <c r="TQ162" s="219"/>
      <c r="TR162" s="219"/>
      <c r="TS162" s="219"/>
      <c r="TT162" s="219"/>
      <c r="TU162" s="219"/>
      <c r="TV162" s="219"/>
      <c r="TW162" s="219"/>
      <c r="TX162" s="219"/>
      <c r="TY162" s="219"/>
      <c r="TZ162" s="219"/>
      <c r="UA162" s="219"/>
      <c r="UB162" s="219"/>
      <c r="UC162" s="219"/>
      <c r="UD162" s="219"/>
      <c r="UE162" s="219"/>
      <c r="UF162" s="219"/>
      <c r="UG162" s="219"/>
      <c r="UH162" s="219"/>
      <c r="UI162" s="219"/>
      <c r="UJ162" s="219"/>
      <c r="UK162" s="219"/>
      <c r="UL162" s="219"/>
      <c r="UM162" s="219"/>
      <c r="UN162" s="219"/>
      <c r="UO162" s="219"/>
      <c r="UP162" s="219"/>
      <c r="UQ162" s="219"/>
      <c r="UR162" s="219"/>
      <c r="US162" s="219"/>
      <c r="UT162" s="219"/>
      <c r="UU162" s="219"/>
      <c r="UV162" s="219"/>
      <c r="UW162" s="219"/>
      <c r="UX162" s="219"/>
      <c r="UY162" s="219"/>
      <c r="UZ162" s="219"/>
      <c r="VA162" s="219"/>
      <c r="VB162" s="219"/>
      <c r="VC162" s="219"/>
      <c r="VD162" s="219"/>
      <c r="VE162" s="219"/>
      <c r="VF162" s="219"/>
      <c r="VG162" s="219"/>
      <c r="VH162" s="219"/>
      <c r="VI162" s="219"/>
      <c r="VJ162" s="219"/>
      <c r="VK162" s="219"/>
      <c r="VL162" s="219"/>
      <c r="VM162" s="219"/>
      <c r="VN162" s="219"/>
      <c r="VO162" s="219"/>
      <c r="VP162" s="219"/>
      <c r="VQ162" s="219"/>
      <c r="VR162" s="219"/>
      <c r="VS162" s="219"/>
      <c r="VT162" s="219"/>
      <c r="VU162" s="219"/>
      <c r="VV162" s="219"/>
      <c r="VW162" s="219"/>
      <c r="VX162" s="219"/>
      <c r="VY162" s="219"/>
      <c r="VZ162" s="219"/>
      <c r="WA162" s="219"/>
      <c r="WB162" s="219"/>
      <c r="WC162" s="219"/>
      <c r="WD162" s="219"/>
      <c r="WE162" s="219"/>
      <c r="WF162" s="219"/>
      <c r="WG162" s="219"/>
      <c r="WH162" s="219"/>
      <c r="WI162" s="219"/>
      <c r="WJ162" s="219"/>
      <c r="WK162" s="219"/>
      <c r="WL162" s="219"/>
      <c r="WM162" s="219"/>
      <c r="WN162" s="219"/>
      <c r="WO162" s="219"/>
      <c r="WP162" s="219"/>
      <c r="WQ162" s="219"/>
      <c r="WR162" s="219"/>
      <c r="WS162" s="219"/>
      <c r="WT162" s="219"/>
      <c r="WU162" s="219"/>
      <c r="WV162" s="219"/>
      <c r="WW162" s="219"/>
      <c r="WX162" s="219"/>
      <c r="WY162" s="219"/>
      <c r="WZ162" s="219"/>
      <c r="XA162" s="219"/>
      <c r="XB162" s="219"/>
      <c r="XC162" s="219"/>
      <c r="XD162" s="219"/>
      <c r="XE162" s="219"/>
      <c r="XF162" s="219"/>
      <c r="XG162" s="219"/>
      <c r="XH162" s="219"/>
      <c r="XI162" s="219"/>
      <c r="XJ162" s="219"/>
      <c r="XK162" s="219"/>
      <c r="XL162" s="219"/>
      <c r="XM162" s="219"/>
      <c r="XN162" s="219"/>
      <c r="XO162" s="219"/>
      <c r="XP162" s="219"/>
      <c r="XQ162" s="219"/>
      <c r="XR162" s="219"/>
      <c r="XS162" s="219"/>
      <c r="XT162" s="219"/>
      <c r="XU162" s="219"/>
      <c r="XV162" s="219"/>
      <c r="XW162" s="219"/>
      <c r="XX162" s="219"/>
      <c r="XY162" s="219"/>
      <c r="XZ162" s="219"/>
      <c r="YA162" s="219"/>
      <c r="YB162" s="219"/>
      <c r="YC162" s="219"/>
      <c r="YD162" s="219"/>
      <c r="YE162" s="219"/>
      <c r="YF162" s="219"/>
      <c r="YG162" s="219"/>
      <c r="YH162" s="219"/>
      <c r="YI162" s="219"/>
      <c r="YJ162" s="219"/>
      <c r="YK162" s="219"/>
      <c r="YL162" s="219"/>
      <c r="YM162" s="219"/>
      <c r="YN162" s="219"/>
      <c r="YO162" s="219"/>
      <c r="YP162" s="219"/>
      <c r="YQ162" s="219"/>
      <c r="YR162" s="219"/>
      <c r="YS162" s="219"/>
      <c r="YT162" s="219"/>
      <c r="YU162" s="219"/>
      <c r="YV162" s="219"/>
      <c r="YW162" s="219"/>
      <c r="YX162" s="219"/>
      <c r="YY162" s="219"/>
      <c r="YZ162" s="219"/>
      <c r="ZA162" s="219"/>
      <c r="ZB162" s="219"/>
      <c r="ZC162" s="219"/>
      <c r="ZD162" s="219"/>
      <c r="ZE162" s="219"/>
      <c r="ZF162" s="219"/>
      <c r="ZG162" s="219"/>
      <c r="ZH162" s="219"/>
      <c r="ZI162" s="219"/>
      <c r="ZJ162" s="219"/>
      <c r="ZK162" s="219"/>
      <c r="ZL162" s="219"/>
      <c r="ZM162" s="219"/>
      <c r="ZN162" s="219"/>
      <c r="ZO162" s="219"/>
      <c r="ZP162" s="219"/>
      <c r="ZQ162" s="219"/>
      <c r="ZR162" s="219"/>
      <c r="ZS162" s="219"/>
      <c r="ZT162" s="219"/>
      <c r="ZU162" s="219"/>
      <c r="ZV162" s="219"/>
      <c r="ZW162" s="219"/>
      <c r="ZX162" s="219"/>
      <c r="ZY162" s="219"/>
      <c r="ZZ162" s="219"/>
      <c r="AAA162" s="219"/>
      <c r="AAB162" s="219"/>
      <c r="AAC162" s="219"/>
      <c r="AAD162" s="219"/>
      <c r="AAE162" s="219"/>
      <c r="AAF162" s="219"/>
      <c r="AAG162" s="219"/>
      <c r="AAH162" s="219"/>
      <c r="AAI162" s="219"/>
      <c r="AAJ162" s="219"/>
      <c r="AAK162" s="219"/>
      <c r="AAL162" s="219"/>
      <c r="AAM162" s="219"/>
      <c r="AAN162" s="219"/>
      <c r="AAO162" s="219"/>
      <c r="AAP162" s="219"/>
      <c r="AAQ162" s="219"/>
      <c r="AAR162" s="219"/>
      <c r="AAS162" s="219"/>
      <c r="AAT162" s="219"/>
      <c r="AAU162" s="219"/>
      <c r="AAV162" s="219"/>
      <c r="AAW162" s="219"/>
      <c r="AAX162" s="219"/>
      <c r="AAY162" s="219"/>
      <c r="AAZ162" s="219"/>
      <c r="ABA162" s="219"/>
      <c r="ABB162" s="219"/>
      <c r="ABC162" s="219"/>
      <c r="ABD162" s="219"/>
      <c r="ABE162" s="219"/>
      <c r="ABF162" s="219"/>
      <c r="ABG162" s="219"/>
      <c r="ABH162" s="219"/>
      <c r="ABI162" s="219"/>
      <c r="ABJ162" s="219"/>
      <c r="ABK162" s="219"/>
      <c r="ABL162" s="219"/>
      <c r="ABM162" s="219"/>
      <c r="ABN162" s="219"/>
      <c r="ABO162" s="219"/>
      <c r="ABP162" s="219"/>
      <c r="ABQ162" s="219"/>
      <c r="ABR162" s="219"/>
      <c r="ABS162" s="219"/>
      <c r="ABT162" s="219"/>
      <c r="ABU162" s="219"/>
      <c r="ABV162" s="219"/>
      <c r="ABW162" s="219"/>
      <c r="ABX162" s="219"/>
      <c r="ABY162" s="219"/>
      <c r="ABZ162" s="219"/>
      <c r="ACA162" s="219"/>
      <c r="ACB162" s="219"/>
      <c r="ACC162" s="219"/>
      <c r="ACD162" s="219"/>
      <c r="ACE162" s="219"/>
      <c r="ACF162" s="219"/>
      <c r="ACG162" s="219"/>
      <c r="ACH162" s="219"/>
      <c r="ACI162" s="219"/>
      <c r="ACJ162" s="219"/>
      <c r="ACK162" s="219"/>
      <c r="ACL162" s="219"/>
      <c r="ACM162" s="219"/>
      <c r="ACN162" s="219"/>
      <c r="ACO162" s="219"/>
      <c r="ACP162" s="219"/>
      <c r="ACQ162" s="219"/>
      <c r="ACR162" s="219"/>
      <c r="ACS162" s="219"/>
      <c r="ACT162" s="219"/>
      <c r="ACU162" s="219"/>
      <c r="ACV162" s="219"/>
      <c r="ACW162" s="219"/>
      <c r="ACX162" s="219"/>
      <c r="ACY162" s="219"/>
      <c r="ACZ162" s="219"/>
      <c r="ADA162" s="219"/>
      <c r="ADB162" s="219"/>
      <c r="ADC162" s="219"/>
      <c r="ADD162" s="219"/>
      <c r="ADE162" s="219"/>
      <c r="ADF162" s="219"/>
      <c r="ADG162" s="219"/>
      <c r="ADH162" s="219"/>
      <c r="ADI162" s="219"/>
      <c r="ADJ162" s="219"/>
      <c r="ADK162" s="219"/>
      <c r="ADL162" s="219"/>
      <c r="ADM162" s="219"/>
      <c r="ADN162" s="219"/>
      <c r="ADO162" s="219"/>
      <c r="ADP162" s="219"/>
      <c r="ADQ162" s="219"/>
      <c r="ADR162" s="219"/>
      <c r="ADS162" s="219"/>
      <c r="ADT162" s="219"/>
      <c r="ADU162" s="219"/>
      <c r="ADV162" s="219"/>
      <c r="ADW162" s="219"/>
      <c r="ADX162" s="219"/>
      <c r="ADY162" s="219"/>
      <c r="ADZ162" s="219"/>
      <c r="AEA162" s="219"/>
      <c r="AEB162" s="219"/>
      <c r="AEC162" s="219"/>
      <c r="AED162" s="219"/>
      <c r="AEE162" s="219"/>
      <c r="AEF162" s="219"/>
      <c r="AEG162" s="219"/>
      <c r="AEH162" s="219"/>
      <c r="AEI162" s="219"/>
      <c r="AEJ162" s="219"/>
      <c r="AEK162" s="219"/>
      <c r="AEL162" s="219"/>
      <c r="AEM162" s="219"/>
      <c r="AEN162" s="219"/>
      <c r="AEO162" s="219"/>
      <c r="AEP162" s="219"/>
      <c r="AEQ162" s="219"/>
      <c r="AER162" s="219"/>
      <c r="AES162" s="219"/>
      <c r="AET162" s="219"/>
      <c r="AEU162" s="219"/>
      <c r="AEV162" s="219"/>
      <c r="AEW162" s="219"/>
      <c r="AEX162" s="219"/>
      <c r="AEY162" s="219"/>
      <c r="AEZ162" s="219"/>
      <c r="AFA162" s="219"/>
      <c r="AFB162" s="219"/>
      <c r="AFC162" s="219"/>
      <c r="AFD162" s="219"/>
      <c r="AFE162" s="219"/>
      <c r="AFF162" s="219"/>
      <c r="AFG162" s="219"/>
      <c r="AFH162" s="219"/>
      <c r="AFI162" s="219"/>
      <c r="AFJ162" s="219"/>
      <c r="AFK162" s="219"/>
      <c r="AFL162" s="219"/>
      <c r="AFM162" s="219"/>
      <c r="AFN162" s="219"/>
      <c r="AFO162" s="219"/>
      <c r="AFP162" s="219"/>
      <c r="AFQ162" s="219"/>
      <c r="AFR162" s="219"/>
      <c r="AFS162" s="219"/>
      <c r="AFT162" s="219"/>
      <c r="AFU162" s="219"/>
      <c r="AFV162" s="219"/>
      <c r="AFW162" s="219"/>
      <c r="AFX162" s="219"/>
      <c r="AFY162" s="219"/>
      <c r="AFZ162" s="219"/>
      <c r="AGA162" s="219"/>
      <c r="AGB162" s="219"/>
      <c r="AGC162" s="219"/>
      <c r="AGD162" s="219"/>
      <c r="AGE162" s="219"/>
      <c r="AGF162" s="219"/>
      <c r="AGG162" s="219"/>
      <c r="AGH162" s="219"/>
      <c r="AGI162" s="219"/>
      <c r="AGJ162" s="219"/>
      <c r="AGK162" s="219"/>
      <c r="AGL162" s="219"/>
      <c r="AGM162" s="219"/>
      <c r="AGN162" s="219"/>
      <c r="AGO162" s="219"/>
      <c r="AGP162" s="219"/>
      <c r="AGQ162" s="219"/>
      <c r="AGR162" s="219"/>
      <c r="AGS162" s="219"/>
      <c r="AGT162" s="219"/>
      <c r="AGU162" s="219"/>
      <c r="AGV162" s="219"/>
      <c r="AGW162" s="219"/>
      <c r="AGX162" s="219"/>
      <c r="AGY162" s="219"/>
      <c r="AGZ162" s="219"/>
      <c r="AHA162" s="219"/>
      <c r="AHB162" s="219"/>
      <c r="AHC162" s="219"/>
      <c r="AHD162" s="219"/>
      <c r="AHE162" s="219"/>
      <c r="AHF162" s="219"/>
      <c r="AHG162" s="219"/>
      <c r="AHH162" s="219"/>
      <c r="AHI162" s="219"/>
      <c r="AHJ162" s="219"/>
      <c r="AHK162" s="219"/>
      <c r="AHL162" s="219"/>
      <c r="AHM162" s="219"/>
      <c r="AHN162" s="219"/>
      <c r="AHO162" s="219"/>
      <c r="AHP162" s="219"/>
      <c r="AHQ162" s="219"/>
      <c r="AHR162" s="219"/>
      <c r="AHS162" s="219"/>
      <c r="AHT162" s="219"/>
      <c r="AHU162" s="219"/>
      <c r="AHV162" s="219"/>
      <c r="AHW162" s="219"/>
      <c r="AHX162" s="219"/>
      <c r="AHY162" s="219"/>
      <c r="AHZ162" s="219"/>
      <c r="AIA162" s="219"/>
      <c r="AIB162" s="219"/>
      <c r="AIC162" s="219"/>
      <c r="AID162" s="219"/>
      <c r="AIE162" s="219"/>
      <c r="AIF162" s="219"/>
      <c r="AIG162" s="219"/>
      <c r="AIH162" s="219"/>
      <c r="AII162" s="219"/>
      <c r="AIJ162" s="219"/>
      <c r="AIK162" s="219"/>
      <c r="AIL162" s="219"/>
      <c r="AIM162" s="219"/>
      <c r="AIN162" s="219"/>
      <c r="AIO162" s="219"/>
      <c r="AIP162" s="219"/>
      <c r="AIQ162" s="219"/>
      <c r="AIR162" s="219"/>
      <c r="AIS162" s="219"/>
      <c r="AIT162" s="219"/>
      <c r="AIU162" s="219"/>
      <c r="AIV162" s="219"/>
      <c r="AIW162" s="219"/>
      <c r="AIX162" s="219"/>
      <c r="AIY162" s="219"/>
      <c r="AIZ162" s="219"/>
      <c r="AJA162" s="219"/>
      <c r="AJB162" s="219"/>
      <c r="AJC162" s="219"/>
      <c r="AJD162" s="219"/>
      <c r="AJE162" s="219"/>
      <c r="AJF162" s="219"/>
      <c r="AJG162" s="219"/>
      <c r="AJH162" s="219"/>
      <c r="AJI162" s="219"/>
      <c r="AJJ162" s="219"/>
      <c r="AJK162" s="219"/>
      <c r="AJL162" s="219"/>
      <c r="AJM162" s="219"/>
      <c r="AJN162" s="219"/>
      <c r="AJO162" s="219"/>
      <c r="AJP162" s="219"/>
      <c r="AJQ162" s="219"/>
      <c r="AJR162" s="219"/>
      <c r="AJS162" s="219"/>
      <c r="AJT162" s="219"/>
      <c r="AJU162" s="219"/>
      <c r="AJV162" s="219"/>
      <c r="AJW162" s="219"/>
      <c r="AJX162" s="219"/>
      <c r="AJY162" s="219"/>
      <c r="AJZ162" s="219"/>
      <c r="AKA162" s="219"/>
      <c r="AKB162" s="219"/>
      <c r="AKC162" s="219"/>
      <c r="AKD162" s="219"/>
      <c r="AKE162" s="219"/>
      <c r="AKF162" s="219"/>
      <c r="AKG162" s="219"/>
      <c r="AKH162" s="219"/>
      <c r="AKI162" s="219"/>
      <c r="AKJ162" s="219"/>
      <c r="AKK162" s="219"/>
      <c r="AKL162" s="219"/>
      <c r="AKM162" s="219"/>
      <c r="AKN162" s="219"/>
      <c r="AKO162" s="219"/>
      <c r="AKP162" s="219"/>
      <c r="AKQ162" s="219"/>
      <c r="AKR162" s="219"/>
      <c r="AKS162" s="219"/>
      <c r="AKT162" s="219"/>
      <c r="AKU162" s="219"/>
      <c r="AKV162" s="219"/>
      <c r="AKW162" s="219"/>
      <c r="AKX162" s="219"/>
      <c r="AKY162" s="219"/>
      <c r="AKZ162" s="219"/>
      <c r="ALA162" s="219"/>
      <c r="ALB162" s="219"/>
      <c r="ALC162" s="219"/>
      <c r="ALD162" s="219"/>
      <c r="ALE162" s="219"/>
      <c r="ALF162" s="219"/>
      <c r="ALG162" s="219"/>
      <c r="ALH162" s="219"/>
      <c r="ALI162" s="219"/>
      <c r="ALJ162" s="219"/>
      <c r="ALK162" s="219"/>
      <c r="ALL162" s="219"/>
      <c r="ALM162" s="219"/>
      <c r="ALN162" s="219"/>
      <c r="ALO162" s="219"/>
      <c r="ALP162" s="219"/>
      <c r="ALQ162" s="219"/>
      <c r="ALR162" s="219"/>
      <c r="ALS162" s="219"/>
      <c r="ALT162" s="219"/>
      <c r="ALU162" s="219"/>
    </row>
    <row r="163" spans="1:1009" s="137" customFormat="1">
      <c r="A163" s="220"/>
      <c r="B163" s="221"/>
      <c r="C163" s="222"/>
      <c r="D163" s="223"/>
      <c r="E163" s="224"/>
      <c r="F163" s="224"/>
      <c r="G163" s="224"/>
      <c r="H163" s="224"/>
      <c r="I163" s="225"/>
      <c r="J163" s="218"/>
      <c r="K163" s="218"/>
      <c r="L163" s="218"/>
      <c r="M163" s="218"/>
      <c r="N163" s="218"/>
      <c r="O163" s="218"/>
      <c r="P163" s="218"/>
      <c r="Q163" s="218"/>
      <c r="R163" s="218"/>
      <c r="S163" s="218"/>
      <c r="T163" s="218"/>
      <c r="U163" s="218"/>
      <c r="V163" s="218"/>
      <c r="W163" s="218"/>
      <c r="X163" s="218"/>
      <c r="Y163" s="218"/>
      <c r="Z163" s="218"/>
      <c r="AA163" s="218"/>
      <c r="AB163" s="218"/>
      <c r="AC163" s="218"/>
      <c r="AD163" s="218"/>
      <c r="AE163" s="218"/>
      <c r="AF163" s="218"/>
      <c r="AG163" s="218"/>
      <c r="AH163" s="218"/>
      <c r="AI163" s="218"/>
      <c r="AJ163" s="218"/>
      <c r="AK163" s="218"/>
      <c r="AL163" s="218"/>
      <c r="AM163" s="218"/>
      <c r="AN163" s="218"/>
      <c r="AO163" s="218"/>
      <c r="AP163" s="218"/>
      <c r="AQ163" s="218"/>
      <c r="AR163" s="218"/>
      <c r="AS163" s="218"/>
      <c r="AT163" s="218"/>
      <c r="AU163" s="218"/>
      <c r="AV163" s="218"/>
      <c r="AW163" s="218"/>
      <c r="AX163" s="218"/>
      <c r="AY163" s="218"/>
      <c r="AZ163" s="218"/>
      <c r="BA163" s="218"/>
      <c r="BB163" s="218"/>
      <c r="BC163" s="218"/>
      <c r="BD163" s="218"/>
      <c r="BE163" s="218"/>
      <c r="BF163" s="218"/>
      <c r="BG163" s="218"/>
      <c r="BH163" s="218"/>
      <c r="BI163" s="218"/>
      <c r="BJ163" s="218"/>
      <c r="BK163" s="218"/>
      <c r="BL163" s="218"/>
      <c r="BM163" s="218"/>
      <c r="BN163" s="218"/>
      <c r="BO163" s="218"/>
      <c r="BP163" s="218"/>
      <c r="BQ163" s="218"/>
      <c r="BR163" s="218"/>
      <c r="BS163" s="218"/>
      <c r="BT163" s="218"/>
      <c r="BU163" s="218"/>
      <c r="BV163" s="218"/>
      <c r="BW163" s="218"/>
      <c r="BX163" s="218"/>
      <c r="BY163" s="218"/>
      <c r="BZ163" s="218"/>
      <c r="CA163" s="218"/>
      <c r="CB163" s="218"/>
      <c r="CC163" s="218"/>
      <c r="CD163" s="218"/>
      <c r="CE163" s="218"/>
      <c r="CF163" s="218"/>
      <c r="CG163" s="218"/>
      <c r="CH163" s="218"/>
      <c r="CI163" s="218"/>
      <c r="CJ163" s="218"/>
      <c r="CK163" s="218"/>
      <c r="CL163" s="218"/>
      <c r="CM163" s="218"/>
      <c r="CN163" s="218"/>
      <c r="CO163" s="218"/>
      <c r="CP163" s="218"/>
      <c r="CQ163" s="218"/>
      <c r="CR163" s="218"/>
      <c r="CS163" s="218"/>
      <c r="CT163" s="218"/>
      <c r="CU163" s="218"/>
      <c r="CV163" s="218"/>
      <c r="CW163" s="218"/>
      <c r="CX163" s="218"/>
      <c r="CY163" s="218"/>
      <c r="CZ163" s="218"/>
      <c r="DA163" s="218"/>
      <c r="DB163" s="218"/>
      <c r="DC163" s="218"/>
      <c r="DD163" s="218"/>
      <c r="DE163" s="218"/>
      <c r="DF163" s="218"/>
      <c r="DG163" s="218"/>
      <c r="DH163" s="218"/>
      <c r="DI163" s="218"/>
      <c r="DJ163" s="218"/>
      <c r="DK163" s="218"/>
      <c r="DL163" s="218"/>
      <c r="DM163" s="218"/>
      <c r="DN163" s="218"/>
      <c r="DO163" s="218"/>
      <c r="DP163" s="218"/>
      <c r="DQ163" s="218"/>
      <c r="DR163" s="218"/>
      <c r="DS163" s="218"/>
      <c r="DT163" s="218"/>
      <c r="DU163" s="218"/>
      <c r="DV163" s="218"/>
      <c r="DW163" s="218"/>
      <c r="DX163" s="218"/>
      <c r="DY163" s="218"/>
      <c r="DZ163" s="218"/>
      <c r="EA163" s="218"/>
      <c r="EB163" s="218"/>
      <c r="EC163" s="218"/>
      <c r="ED163" s="218"/>
      <c r="EE163" s="218"/>
      <c r="EF163" s="218"/>
      <c r="EG163" s="218"/>
      <c r="EH163" s="218"/>
      <c r="EI163" s="218"/>
      <c r="EJ163" s="218"/>
      <c r="EK163" s="218"/>
      <c r="EL163" s="218"/>
      <c r="EM163" s="218"/>
      <c r="EN163" s="218"/>
      <c r="EO163" s="218"/>
      <c r="EP163" s="218"/>
      <c r="EQ163" s="218"/>
      <c r="ER163" s="218"/>
      <c r="ES163" s="218"/>
      <c r="ET163" s="218"/>
      <c r="EU163" s="218"/>
      <c r="EV163" s="218"/>
      <c r="EW163" s="218"/>
      <c r="EX163" s="218"/>
      <c r="EY163" s="218"/>
      <c r="EZ163" s="218"/>
      <c r="FA163" s="218"/>
      <c r="FB163" s="218"/>
      <c r="FC163" s="218"/>
      <c r="FD163" s="218"/>
      <c r="FE163" s="218"/>
      <c r="FF163" s="218"/>
      <c r="FG163" s="218"/>
      <c r="FH163" s="218"/>
      <c r="FI163" s="218"/>
      <c r="FJ163" s="218"/>
      <c r="FK163" s="218"/>
      <c r="FL163" s="218"/>
      <c r="FM163" s="218"/>
      <c r="FN163" s="218"/>
      <c r="FO163" s="218"/>
      <c r="FP163" s="218"/>
      <c r="FQ163" s="218"/>
      <c r="FR163" s="218"/>
      <c r="FS163" s="218"/>
      <c r="FT163" s="218"/>
      <c r="FU163" s="218"/>
      <c r="FV163" s="218"/>
      <c r="FW163" s="218"/>
      <c r="FX163" s="218"/>
      <c r="FY163" s="218"/>
      <c r="FZ163" s="218"/>
      <c r="GA163" s="218"/>
      <c r="GB163" s="218"/>
      <c r="GC163" s="218"/>
      <c r="GD163" s="218"/>
      <c r="GE163" s="218"/>
      <c r="GF163" s="218"/>
      <c r="GG163" s="218"/>
      <c r="GH163" s="218"/>
      <c r="GI163" s="218"/>
      <c r="GJ163" s="218"/>
      <c r="GK163" s="218"/>
      <c r="GL163" s="218"/>
      <c r="GM163" s="218"/>
      <c r="GN163" s="218"/>
      <c r="GO163" s="218"/>
      <c r="GP163" s="218"/>
      <c r="GQ163" s="218"/>
      <c r="GR163" s="218"/>
      <c r="GS163" s="218"/>
      <c r="GT163" s="218"/>
      <c r="GU163" s="218"/>
      <c r="GV163" s="218"/>
      <c r="GW163" s="218"/>
      <c r="GX163" s="218"/>
      <c r="GY163" s="218"/>
      <c r="GZ163" s="218"/>
      <c r="HA163" s="218"/>
      <c r="HB163" s="218"/>
      <c r="HC163" s="218"/>
      <c r="HD163" s="218"/>
      <c r="HE163" s="218"/>
      <c r="HF163" s="218"/>
      <c r="HG163" s="218"/>
      <c r="HH163" s="218"/>
      <c r="HI163" s="218"/>
      <c r="HJ163" s="218"/>
      <c r="HK163" s="218"/>
      <c r="HL163" s="218"/>
      <c r="HM163" s="218"/>
      <c r="HN163" s="218"/>
      <c r="HO163" s="218"/>
      <c r="HP163" s="218"/>
      <c r="HQ163" s="218"/>
      <c r="HR163" s="218"/>
      <c r="HS163" s="218"/>
      <c r="HT163" s="218"/>
      <c r="HU163" s="218"/>
      <c r="HV163" s="218"/>
      <c r="HW163" s="218"/>
      <c r="HX163" s="218"/>
      <c r="HY163" s="218"/>
      <c r="HZ163" s="218"/>
      <c r="IA163" s="218"/>
      <c r="IB163" s="218"/>
      <c r="IC163" s="218"/>
      <c r="ID163" s="218"/>
      <c r="IE163" s="218"/>
      <c r="IF163" s="218"/>
      <c r="IG163" s="218"/>
      <c r="IH163" s="219"/>
      <c r="II163" s="219"/>
      <c r="IJ163" s="219"/>
      <c r="IK163" s="219"/>
      <c r="IL163" s="219"/>
      <c r="IM163" s="219"/>
      <c r="IN163" s="219"/>
      <c r="IO163" s="219"/>
      <c r="IP163" s="219"/>
      <c r="IQ163" s="219"/>
      <c r="IR163" s="219"/>
      <c r="IS163" s="219"/>
      <c r="IT163" s="219"/>
      <c r="IU163" s="219"/>
      <c r="IV163" s="219"/>
      <c r="IW163" s="219"/>
      <c r="IX163" s="219"/>
      <c r="IY163" s="219"/>
      <c r="IZ163" s="219"/>
      <c r="JA163" s="219"/>
      <c r="JB163" s="219"/>
      <c r="JC163" s="219"/>
      <c r="JD163" s="219"/>
      <c r="JE163" s="219"/>
      <c r="JF163" s="219"/>
      <c r="JG163" s="219"/>
      <c r="JH163" s="219"/>
      <c r="JI163" s="219"/>
      <c r="JJ163" s="219"/>
      <c r="JK163" s="219"/>
      <c r="JL163" s="219"/>
      <c r="JM163" s="219"/>
      <c r="JN163" s="219"/>
      <c r="JO163" s="219"/>
      <c r="JP163" s="219"/>
      <c r="JQ163" s="219"/>
      <c r="JR163" s="219"/>
      <c r="JS163" s="219"/>
      <c r="JT163" s="219"/>
      <c r="JU163" s="219"/>
      <c r="JV163" s="219"/>
      <c r="JW163" s="219"/>
      <c r="JX163" s="219"/>
      <c r="JY163" s="219"/>
      <c r="JZ163" s="219"/>
      <c r="KA163" s="219"/>
      <c r="KB163" s="219"/>
      <c r="KC163" s="219"/>
      <c r="KD163" s="219"/>
      <c r="KE163" s="219"/>
      <c r="KF163" s="219"/>
      <c r="KG163" s="219"/>
      <c r="KH163" s="219"/>
      <c r="KI163" s="219"/>
      <c r="KJ163" s="219"/>
      <c r="KK163" s="219"/>
      <c r="KL163" s="219"/>
      <c r="KM163" s="219"/>
      <c r="KN163" s="219"/>
      <c r="KO163" s="219"/>
      <c r="KP163" s="219"/>
      <c r="KQ163" s="219"/>
      <c r="KR163" s="219"/>
      <c r="KS163" s="219"/>
      <c r="KT163" s="219"/>
      <c r="KU163" s="219"/>
      <c r="KV163" s="219"/>
      <c r="KW163" s="219"/>
      <c r="KX163" s="219"/>
      <c r="KY163" s="219"/>
      <c r="KZ163" s="219"/>
      <c r="LA163" s="219"/>
      <c r="LB163" s="219"/>
      <c r="LC163" s="219"/>
      <c r="LD163" s="219"/>
      <c r="LE163" s="219"/>
      <c r="LF163" s="219"/>
      <c r="LG163" s="219"/>
      <c r="LH163" s="219"/>
      <c r="LI163" s="219"/>
      <c r="LJ163" s="219"/>
      <c r="LK163" s="219"/>
      <c r="LL163" s="219"/>
      <c r="LM163" s="219"/>
      <c r="LN163" s="219"/>
      <c r="LO163" s="219"/>
      <c r="LP163" s="219"/>
      <c r="LQ163" s="219"/>
      <c r="LR163" s="219"/>
      <c r="LS163" s="219"/>
      <c r="LT163" s="219"/>
      <c r="LU163" s="219"/>
      <c r="LV163" s="219"/>
      <c r="LW163" s="219"/>
      <c r="LX163" s="219"/>
      <c r="LY163" s="219"/>
      <c r="LZ163" s="219"/>
      <c r="MA163" s="219"/>
      <c r="MB163" s="219"/>
      <c r="MC163" s="219"/>
      <c r="MD163" s="219"/>
      <c r="ME163" s="219"/>
      <c r="MF163" s="219"/>
      <c r="MG163" s="219"/>
      <c r="MH163" s="219"/>
      <c r="MI163" s="219"/>
      <c r="MJ163" s="219"/>
      <c r="MK163" s="219"/>
      <c r="ML163" s="219"/>
      <c r="MM163" s="219"/>
      <c r="MN163" s="219"/>
      <c r="MO163" s="219"/>
      <c r="MP163" s="219"/>
      <c r="MQ163" s="219"/>
      <c r="MR163" s="219"/>
      <c r="MS163" s="219"/>
      <c r="MT163" s="219"/>
      <c r="MU163" s="219"/>
      <c r="MV163" s="219"/>
      <c r="MW163" s="219"/>
      <c r="MX163" s="219"/>
      <c r="MY163" s="219"/>
      <c r="MZ163" s="219"/>
      <c r="NA163" s="219"/>
      <c r="NB163" s="219"/>
      <c r="NC163" s="219"/>
      <c r="ND163" s="219"/>
      <c r="NE163" s="219"/>
      <c r="NF163" s="219"/>
      <c r="NG163" s="219"/>
      <c r="NH163" s="219"/>
      <c r="NI163" s="219"/>
      <c r="NJ163" s="219"/>
      <c r="NK163" s="219"/>
      <c r="NL163" s="219"/>
      <c r="NM163" s="219"/>
      <c r="NN163" s="219"/>
      <c r="NO163" s="219"/>
      <c r="NP163" s="219"/>
      <c r="NQ163" s="219"/>
      <c r="NR163" s="219"/>
      <c r="NS163" s="219"/>
      <c r="NT163" s="219"/>
      <c r="NU163" s="219"/>
      <c r="NV163" s="219"/>
      <c r="NW163" s="219"/>
      <c r="NX163" s="219"/>
      <c r="NY163" s="219"/>
      <c r="NZ163" s="219"/>
      <c r="OA163" s="219"/>
      <c r="OB163" s="219"/>
      <c r="OC163" s="219"/>
      <c r="OD163" s="219"/>
      <c r="OE163" s="219"/>
      <c r="OF163" s="219"/>
      <c r="OG163" s="219"/>
      <c r="OH163" s="219"/>
      <c r="OI163" s="219"/>
      <c r="OJ163" s="219"/>
      <c r="OK163" s="219"/>
      <c r="OL163" s="219"/>
      <c r="OM163" s="219"/>
      <c r="ON163" s="219"/>
      <c r="OO163" s="219"/>
      <c r="OP163" s="219"/>
      <c r="OQ163" s="219"/>
      <c r="OR163" s="219"/>
      <c r="OS163" s="219"/>
      <c r="OT163" s="219"/>
      <c r="OU163" s="219"/>
      <c r="OV163" s="219"/>
      <c r="OW163" s="219"/>
      <c r="OX163" s="219"/>
      <c r="OY163" s="219"/>
      <c r="OZ163" s="219"/>
      <c r="PA163" s="219"/>
      <c r="PB163" s="219"/>
      <c r="PC163" s="219"/>
      <c r="PD163" s="219"/>
      <c r="PE163" s="219"/>
      <c r="PF163" s="219"/>
      <c r="PG163" s="219"/>
      <c r="PH163" s="219"/>
      <c r="PI163" s="219"/>
      <c r="PJ163" s="219"/>
      <c r="PK163" s="219"/>
      <c r="PL163" s="219"/>
      <c r="PM163" s="219"/>
      <c r="PN163" s="219"/>
      <c r="PO163" s="219"/>
      <c r="PP163" s="219"/>
      <c r="PQ163" s="219"/>
      <c r="PR163" s="219"/>
      <c r="PS163" s="219"/>
      <c r="PT163" s="219"/>
      <c r="PU163" s="219"/>
      <c r="PV163" s="219"/>
      <c r="PW163" s="219"/>
      <c r="PX163" s="219"/>
      <c r="PY163" s="219"/>
      <c r="PZ163" s="219"/>
      <c r="QA163" s="219"/>
      <c r="QB163" s="219"/>
      <c r="QC163" s="219"/>
      <c r="QD163" s="219"/>
      <c r="QE163" s="219"/>
      <c r="QF163" s="219"/>
      <c r="QG163" s="219"/>
      <c r="QH163" s="219"/>
      <c r="QI163" s="219"/>
      <c r="QJ163" s="219"/>
      <c r="QK163" s="219"/>
      <c r="QL163" s="219"/>
      <c r="QM163" s="219"/>
      <c r="QN163" s="219"/>
      <c r="QO163" s="219"/>
      <c r="QP163" s="219"/>
      <c r="QQ163" s="219"/>
      <c r="QR163" s="219"/>
      <c r="QS163" s="219"/>
      <c r="QT163" s="219"/>
      <c r="QU163" s="219"/>
      <c r="QV163" s="219"/>
      <c r="QW163" s="219"/>
      <c r="QX163" s="219"/>
      <c r="QY163" s="219"/>
      <c r="QZ163" s="219"/>
      <c r="RA163" s="219"/>
      <c r="RB163" s="219"/>
      <c r="RC163" s="219"/>
      <c r="RD163" s="219"/>
      <c r="RE163" s="219"/>
      <c r="RF163" s="219"/>
      <c r="RG163" s="219"/>
      <c r="RH163" s="219"/>
      <c r="RI163" s="219"/>
      <c r="RJ163" s="219"/>
      <c r="RK163" s="219"/>
      <c r="RL163" s="219"/>
      <c r="RM163" s="219"/>
      <c r="RN163" s="219"/>
      <c r="RO163" s="219"/>
      <c r="RP163" s="219"/>
      <c r="RQ163" s="219"/>
      <c r="RR163" s="219"/>
      <c r="RS163" s="219"/>
      <c r="RT163" s="219"/>
      <c r="RU163" s="219"/>
      <c r="RV163" s="219"/>
      <c r="RW163" s="219"/>
      <c r="RX163" s="219"/>
      <c r="RY163" s="219"/>
      <c r="RZ163" s="219"/>
      <c r="SA163" s="219"/>
      <c r="SB163" s="219"/>
      <c r="SC163" s="219"/>
      <c r="SD163" s="219"/>
      <c r="SE163" s="219"/>
      <c r="SF163" s="219"/>
      <c r="SG163" s="219"/>
      <c r="SH163" s="219"/>
      <c r="SI163" s="219"/>
      <c r="SJ163" s="219"/>
      <c r="SK163" s="219"/>
      <c r="SL163" s="219"/>
      <c r="SM163" s="219"/>
      <c r="SN163" s="219"/>
      <c r="SO163" s="219"/>
      <c r="SP163" s="219"/>
      <c r="SQ163" s="219"/>
      <c r="SR163" s="219"/>
      <c r="SS163" s="219"/>
      <c r="ST163" s="219"/>
      <c r="SU163" s="219"/>
      <c r="SV163" s="219"/>
      <c r="SW163" s="219"/>
      <c r="SX163" s="219"/>
      <c r="SY163" s="219"/>
      <c r="SZ163" s="219"/>
      <c r="TA163" s="219"/>
      <c r="TB163" s="219"/>
      <c r="TC163" s="219"/>
      <c r="TD163" s="219"/>
      <c r="TE163" s="219"/>
      <c r="TF163" s="219"/>
      <c r="TG163" s="219"/>
      <c r="TH163" s="219"/>
      <c r="TI163" s="219"/>
      <c r="TJ163" s="219"/>
      <c r="TK163" s="219"/>
      <c r="TL163" s="219"/>
      <c r="TM163" s="219"/>
      <c r="TN163" s="219"/>
      <c r="TO163" s="219"/>
      <c r="TP163" s="219"/>
      <c r="TQ163" s="219"/>
      <c r="TR163" s="219"/>
      <c r="TS163" s="219"/>
      <c r="TT163" s="219"/>
      <c r="TU163" s="219"/>
      <c r="TV163" s="219"/>
      <c r="TW163" s="219"/>
      <c r="TX163" s="219"/>
      <c r="TY163" s="219"/>
      <c r="TZ163" s="219"/>
      <c r="UA163" s="219"/>
      <c r="UB163" s="219"/>
      <c r="UC163" s="219"/>
      <c r="UD163" s="219"/>
      <c r="UE163" s="219"/>
      <c r="UF163" s="219"/>
      <c r="UG163" s="219"/>
      <c r="UH163" s="219"/>
      <c r="UI163" s="219"/>
      <c r="UJ163" s="219"/>
      <c r="UK163" s="219"/>
      <c r="UL163" s="219"/>
      <c r="UM163" s="219"/>
      <c r="UN163" s="219"/>
      <c r="UO163" s="219"/>
      <c r="UP163" s="219"/>
      <c r="UQ163" s="219"/>
      <c r="UR163" s="219"/>
      <c r="US163" s="219"/>
      <c r="UT163" s="219"/>
      <c r="UU163" s="219"/>
      <c r="UV163" s="219"/>
      <c r="UW163" s="219"/>
      <c r="UX163" s="219"/>
      <c r="UY163" s="219"/>
      <c r="UZ163" s="219"/>
      <c r="VA163" s="219"/>
      <c r="VB163" s="219"/>
      <c r="VC163" s="219"/>
      <c r="VD163" s="219"/>
      <c r="VE163" s="219"/>
      <c r="VF163" s="219"/>
      <c r="VG163" s="219"/>
      <c r="VH163" s="219"/>
      <c r="VI163" s="219"/>
      <c r="VJ163" s="219"/>
      <c r="VK163" s="219"/>
      <c r="VL163" s="219"/>
      <c r="VM163" s="219"/>
      <c r="VN163" s="219"/>
      <c r="VO163" s="219"/>
      <c r="VP163" s="219"/>
      <c r="VQ163" s="219"/>
      <c r="VR163" s="219"/>
      <c r="VS163" s="219"/>
      <c r="VT163" s="219"/>
      <c r="VU163" s="219"/>
      <c r="VV163" s="219"/>
      <c r="VW163" s="219"/>
      <c r="VX163" s="219"/>
      <c r="VY163" s="219"/>
      <c r="VZ163" s="219"/>
      <c r="WA163" s="219"/>
      <c r="WB163" s="219"/>
      <c r="WC163" s="219"/>
      <c r="WD163" s="219"/>
      <c r="WE163" s="219"/>
      <c r="WF163" s="219"/>
      <c r="WG163" s="219"/>
      <c r="WH163" s="219"/>
      <c r="WI163" s="219"/>
      <c r="WJ163" s="219"/>
      <c r="WK163" s="219"/>
      <c r="WL163" s="219"/>
      <c r="WM163" s="219"/>
      <c r="WN163" s="219"/>
      <c r="WO163" s="219"/>
      <c r="WP163" s="219"/>
      <c r="WQ163" s="219"/>
      <c r="WR163" s="219"/>
      <c r="WS163" s="219"/>
      <c r="WT163" s="219"/>
      <c r="WU163" s="219"/>
      <c r="WV163" s="219"/>
      <c r="WW163" s="219"/>
      <c r="WX163" s="219"/>
      <c r="WY163" s="219"/>
      <c r="WZ163" s="219"/>
      <c r="XA163" s="219"/>
      <c r="XB163" s="219"/>
      <c r="XC163" s="219"/>
      <c r="XD163" s="219"/>
      <c r="XE163" s="219"/>
      <c r="XF163" s="219"/>
      <c r="XG163" s="219"/>
      <c r="XH163" s="219"/>
      <c r="XI163" s="219"/>
      <c r="XJ163" s="219"/>
      <c r="XK163" s="219"/>
      <c r="XL163" s="219"/>
      <c r="XM163" s="219"/>
      <c r="XN163" s="219"/>
      <c r="XO163" s="219"/>
      <c r="XP163" s="219"/>
      <c r="XQ163" s="219"/>
      <c r="XR163" s="219"/>
      <c r="XS163" s="219"/>
      <c r="XT163" s="219"/>
      <c r="XU163" s="219"/>
      <c r="XV163" s="219"/>
      <c r="XW163" s="219"/>
      <c r="XX163" s="219"/>
      <c r="XY163" s="219"/>
      <c r="XZ163" s="219"/>
      <c r="YA163" s="219"/>
      <c r="YB163" s="219"/>
      <c r="YC163" s="219"/>
      <c r="YD163" s="219"/>
      <c r="YE163" s="219"/>
      <c r="YF163" s="219"/>
      <c r="YG163" s="219"/>
      <c r="YH163" s="219"/>
      <c r="YI163" s="219"/>
      <c r="YJ163" s="219"/>
      <c r="YK163" s="219"/>
      <c r="YL163" s="219"/>
      <c r="YM163" s="219"/>
      <c r="YN163" s="219"/>
      <c r="YO163" s="219"/>
      <c r="YP163" s="219"/>
      <c r="YQ163" s="219"/>
      <c r="YR163" s="219"/>
      <c r="YS163" s="219"/>
      <c r="YT163" s="219"/>
      <c r="YU163" s="219"/>
      <c r="YV163" s="219"/>
      <c r="YW163" s="219"/>
      <c r="YX163" s="219"/>
      <c r="YY163" s="219"/>
      <c r="YZ163" s="219"/>
      <c r="ZA163" s="219"/>
      <c r="ZB163" s="219"/>
      <c r="ZC163" s="219"/>
      <c r="ZD163" s="219"/>
      <c r="ZE163" s="219"/>
      <c r="ZF163" s="219"/>
      <c r="ZG163" s="219"/>
      <c r="ZH163" s="219"/>
      <c r="ZI163" s="219"/>
      <c r="ZJ163" s="219"/>
      <c r="ZK163" s="219"/>
      <c r="ZL163" s="219"/>
      <c r="ZM163" s="219"/>
      <c r="ZN163" s="219"/>
      <c r="ZO163" s="219"/>
      <c r="ZP163" s="219"/>
      <c r="ZQ163" s="219"/>
      <c r="ZR163" s="219"/>
      <c r="ZS163" s="219"/>
      <c r="ZT163" s="219"/>
      <c r="ZU163" s="219"/>
      <c r="ZV163" s="219"/>
      <c r="ZW163" s="219"/>
      <c r="ZX163" s="219"/>
      <c r="ZY163" s="219"/>
      <c r="ZZ163" s="219"/>
      <c r="AAA163" s="219"/>
      <c r="AAB163" s="219"/>
      <c r="AAC163" s="219"/>
      <c r="AAD163" s="219"/>
      <c r="AAE163" s="219"/>
      <c r="AAF163" s="219"/>
      <c r="AAG163" s="219"/>
      <c r="AAH163" s="219"/>
      <c r="AAI163" s="219"/>
      <c r="AAJ163" s="219"/>
      <c r="AAK163" s="219"/>
      <c r="AAL163" s="219"/>
      <c r="AAM163" s="219"/>
      <c r="AAN163" s="219"/>
      <c r="AAO163" s="219"/>
      <c r="AAP163" s="219"/>
      <c r="AAQ163" s="219"/>
      <c r="AAR163" s="219"/>
      <c r="AAS163" s="219"/>
      <c r="AAT163" s="219"/>
      <c r="AAU163" s="219"/>
      <c r="AAV163" s="219"/>
      <c r="AAW163" s="219"/>
      <c r="AAX163" s="219"/>
      <c r="AAY163" s="219"/>
      <c r="AAZ163" s="219"/>
      <c r="ABA163" s="219"/>
      <c r="ABB163" s="219"/>
      <c r="ABC163" s="219"/>
      <c r="ABD163" s="219"/>
      <c r="ABE163" s="219"/>
      <c r="ABF163" s="219"/>
      <c r="ABG163" s="219"/>
      <c r="ABH163" s="219"/>
      <c r="ABI163" s="219"/>
      <c r="ABJ163" s="219"/>
      <c r="ABK163" s="219"/>
      <c r="ABL163" s="219"/>
      <c r="ABM163" s="219"/>
      <c r="ABN163" s="219"/>
      <c r="ABO163" s="219"/>
      <c r="ABP163" s="219"/>
      <c r="ABQ163" s="219"/>
      <c r="ABR163" s="219"/>
      <c r="ABS163" s="219"/>
      <c r="ABT163" s="219"/>
      <c r="ABU163" s="219"/>
      <c r="ABV163" s="219"/>
      <c r="ABW163" s="219"/>
      <c r="ABX163" s="219"/>
      <c r="ABY163" s="219"/>
      <c r="ABZ163" s="219"/>
      <c r="ACA163" s="219"/>
      <c r="ACB163" s="219"/>
      <c r="ACC163" s="219"/>
      <c r="ACD163" s="219"/>
      <c r="ACE163" s="219"/>
      <c r="ACF163" s="219"/>
      <c r="ACG163" s="219"/>
      <c r="ACH163" s="219"/>
      <c r="ACI163" s="219"/>
      <c r="ACJ163" s="219"/>
      <c r="ACK163" s="219"/>
      <c r="ACL163" s="219"/>
      <c r="ACM163" s="219"/>
      <c r="ACN163" s="219"/>
      <c r="ACO163" s="219"/>
      <c r="ACP163" s="219"/>
      <c r="ACQ163" s="219"/>
      <c r="ACR163" s="219"/>
      <c r="ACS163" s="219"/>
      <c r="ACT163" s="219"/>
      <c r="ACU163" s="219"/>
      <c r="ACV163" s="219"/>
      <c r="ACW163" s="219"/>
      <c r="ACX163" s="219"/>
      <c r="ACY163" s="219"/>
      <c r="ACZ163" s="219"/>
      <c r="ADA163" s="219"/>
      <c r="ADB163" s="219"/>
      <c r="ADC163" s="219"/>
      <c r="ADD163" s="219"/>
      <c r="ADE163" s="219"/>
      <c r="ADF163" s="219"/>
      <c r="ADG163" s="219"/>
      <c r="ADH163" s="219"/>
      <c r="ADI163" s="219"/>
      <c r="ADJ163" s="219"/>
      <c r="ADK163" s="219"/>
      <c r="ADL163" s="219"/>
      <c r="ADM163" s="219"/>
      <c r="ADN163" s="219"/>
      <c r="ADO163" s="219"/>
      <c r="ADP163" s="219"/>
      <c r="ADQ163" s="219"/>
      <c r="ADR163" s="219"/>
      <c r="ADS163" s="219"/>
      <c r="ADT163" s="219"/>
      <c r="ADU163" s="219"/>
      <c r="ADV163" s="219"/>
      <c r="ADW163" s="219"/>
      <c r="ADX163" s="219"/>
      <c r="ADY163" s="219"/>
      <c r="ADZ163" s="219"/>
      <c r="AEA163" s="219"/>
      <c r="AEB163" s="219"/>
      <c r="AEC163" s="219"/>
      <c r="AED163" s="219"/>
      <c r="AEE163" s="219"/>
      <c r="AEF163" s="219"/>
      <c r="AEG163" s="219"/>
      <c r="AEH163" s="219"/>
      <c r="AEI163" s="219"/>
      <c r="AEJ163" s="219"/>
      <c r="AEK163" s="219"/>
      <c r="AEL163" s="219"/>
      <c r="AEM163" s="219"/>
      <c r="AEN163" s="219"/>
      <c r="AEO163" s="219"/>
      <c r="AEP163" s="219"/>
      <c r="AEQ163" s="219"/>
      <c r="AER163" s="219"/>
      <c r="AES163" s="219"/>
      <c r="AET163" s="219"/>
      <c r="AEU163" s="219"/>
      <c r="AEV163" s="219"/>
      <c r="AEW163" s="219"/>
      <c r="AEX163" s="219"/>
      <c r="AEY163" s="219"/>
      <c r="AEZ163" s="219"/>
      <c r="AFA163" s="219"/>
      <c r="AFB163" s="219"/>
      <c r="AFC163" s="219"/>
      <c r="AFD163" s="219"/>
      <c r="AFE163" s="219"/>
      <c r="AFF163" s="219"/>
      <c r="AFG163" s="219"/>
      <c r="AFH163" s="219"/>
      <c r="AFI163" s="219"/>
      <c r="AFJ163" s="219"/>
      <c r="AFK163" s="219"/>
      <c r="AFL163" s="219"/>
      <c r="AFM163" s="219"/>
      <c r="AFN163" s="219"/>
      <c r="AFO163" s="219"/>
      <c r="AFP163" s="219"/>
      <c r="AFQ163" s="219"/>
      <c r="AFR163" s="219"/>
      <c r="AFS163" s="219"/>
      <c r="AFT163" s="219"/>
      <c r="AFU163" s="219"/>
      <c r="AFV163" s="219"/>
      <c r="AFW163" s="219"/>
      <c r="AFX163" s="219"/>
      <c r="AFY163" s="219"/>
      <c r="AFZ163" s="219"/>
      <c r="AGA163" s="219"/>
      <c r="AGB163" s="219"/>
      <c r="AGC163" s="219"/>
      <c r="AGD163" s="219"/>
      <c r="AGE163" s="219"/>
      <c r="AGF163" s="219"/>
      <c r="AGG163" s="219"/>
      <c r="AGH163" s="219"/>
      <c r="AGI163" s="219"/>
      <c r="AGJ163" s="219"/>
      <c r="AGK163" s="219"/>
      <c r="AGL163" s="219"/>
      <c r="AGM163" s="219"/>
      <c r="AGN163" s="219"/>
      <c r="AGO163" s="219"/>
      <c r="AGP163" s="219"/>
      <c r="AGQ163" s="219"/>
      <c r="AGR163" s="219"/>
      <c r="AGS163" s="219"/>
      <c r="AGT163" s="219"/>
      <c r="AGU163" s="219"/>
      <c r="AGV163" s="219"/>
      <c r="AGW163" s="219"/>
      <c r="AGX163" s="219"/>
      <c r="AGY163" s="219"/>
      <c r="AGZ163" s="219"/>
      <c r="AHA163" s="219"/>
      <c r="AHB163" s="219"/>
      <c r="AHC163" s="219"/>
      <c r="AHD163" s="219"/>
      <c r="AHE163" s="219"/>
      <c r="AHF163" s="219"/>
      <c r="AHG163" s="219"/>
      <c r="AHH163" s="219"/>
      <c r="AHI163" s="219"/>
      <c r="AHJ163" s="219"/>
      <c r="AHK163" s="219"/>
      <c r="AHL163" s="219"/>
      <c r="AHM163" s="219"/>
      <c r="AHN163" s="219"/>
      <c r="AHO163" s="219"/>
      <c r="AHP163" s="219"/>
      <c r="AHQ163" s="219"/>
      <c r="AHR163" s="219"/>
      <c r="AHS163" s="219"/>
      <c r="AHT163" s="219"/>
      <c r="AHU163" s="219"/>
      <c r="AHV163" s="219"/>
      <c r="AHW163" s="219"/>
      <c r="AHX163" s="219"/>
      <c r="AHY163" s="219"/>
      <c r="AHZ163" s="219"/>
      <c r="AIA163" s="219"/>
      <c r="AIB163" s="219"/>
      <c r="AIC163" s="219"/>
      <c r="AID163" s="219"/>
      <c r="AIE163" s="219"/>
      <c r="AIF163" s="219"/>
      <c r="AIG163" s="219"/>
      <c r="AIH163" s="219"/>
      <c r="AII163" s="219"/>
      <c r="AIJ163" s="219"/>
      <c r="AIK163" s="219"/>
      <c r="AIL163" s="219"/>
      <c r="AIM163" s="219"/>
      <c r="AIN163" s="219"/>
      <c r="AIO163" s="219"/>
      <c r="AIP163" s="219"/>
      <c r="AIQ163" s="219"/>
      <c r="AIR163" s="219"/>
      <c r="AIS163" s="219"/>
      <c r="AIT163" s="219"/>
      <c r="AIU163" s="219"/>
      <c r="AIV163" s="219"/>
      <c r="AIW163" s="219"/>
      <c r="AIX163" s="219"/>
      <c r="AIY163" s="219"/>
      <c r="AIZ163" s="219"/>
      <c r="AJA163" s="219"/>
      <c r="AJB163" s="219"/>
      <c r="AJC163" s="219"/>
      <c r="AJD163" s="219"/>
      <c r="AJE163" s="219"/>
      <c r="AJF163" s="219"/>
      <c r="AJG163" s="219"/>
      <c r="AJH163" s="219"/>
      <c r="AJI163" s="219"/>
      <c r="AJJ163" s="219"/>
      <c r="AJK163" s="219"/>
      <c r="AJL163" s="219"/>
      <c r="AJM163" s="219"/>
      <c r="AJN163" s="219"/>
      <c r="AJO163" s="219"/>
      <c r="AJP163" s="219"/>
      <c r="AJQ163" s="219"/>
      <c r="AJR163" s="219"/>
      <c r="AJS163" s="219"/>
      <c r="AJT163" s="219"/>
      <c r="AJU163" s="219"/>
      <c r="AJV163" s="219"/>
      <c r="AJW163" s="219"/>
      <c r="AJX163" s="219"/>
      <c r="AJY163" s="219"/>
      <c r="AJZ163" s="219"/>
      <c r="AKA163" s="219"/>
      <c r="AKB163" s="219"/>
      <c r="AKC163" s="219"/>
      <c r="AKD163" s="219"/>
      <c r="AKE163" s="219"/>
      <c r="AKF163" s="219"/>
      <c r="AKG163" s="219"/>
      <c r="AKH163" s="219"/>
      <c r="AKI163" s="219"/>
      <c r="AKJ163" s="219"/>
      <c r="AKK163" s="219"/>
      <c r="AKL163" s="219"/>
      <c r="AKM163" s="219"/>
      <c r="AKN163" s="219"/>
      <c r="AKO163" s="219"/>
      <c r="AKP163" s="219"/>
      <c r="AKQ163" s="219"/>
      <c r="AKR163" s="219"/>
      <c r="AKS163" s="219"/>
      <c r="AKT163" s="219"/>
      <c r="AKU163" s="219"/>
      <c r="AKV163" s="219"/>
      <c r="AKW163" s="219"/>
      <c r="AKX163" s="219"/>
      <c r="AKY163" s="219"/>
      <c r="AKZ163" s="219"/>
      <c r="ALA163" s="219"/>
      <c r="ALB163" s="219"/>
      <c r="ALC163" s="219"/>
      <c r="ALD163" s="219"/>
      <c r="ALE163" s="219"/>
      <c r="ALF163" s="219"/>
      <c r="ALG163" s="219"/>
      <c r="ALH163" s="219"/>
      <c r="ALI163" s="219"/>
      <c r="ALJ163" s="219"/>
      <c r="ALK163" s="219"/>
      <c r="ALL163" s="219"/>
      <c r="ALM163" s="219"/>
      <c r="ALN163" s="219"/>
      <c r="ALO163" s="219"/>
      <c r="ALP163" s="219"/>
      <c r="ALQ163" s="219"/>
      <c r="ALR163" s="219"/>
      <c r="ALS163" s="219"/>
      <c r="ALT163" s="219"/>
      <c r="ALU163" s="219"/>
    </row>
    <row r="164" spans="1:1009" s="137" customFormat="1">
      <c r="A164" s="220"/>
      <c r="B164" s="221"/>
      <c r="C164" s="222"/>
      <c r="D164" s="223"/>
      <c r="E164" s="224"/>
      <c r="F164" s="224"/>
      <c r="G164" s="224"/>
      <c r="H164" s="224"/>
      <c r="I164" s="225"/>
      <c r="J164" s="218"/>
      <c r="K164" s="218"/>
      <c r="L164" s="218"/>
      <c r="M164" s="218"/>
      <c r="N164" s="218"/>
      <c r="O164" s="218"/>
      <c r="P164" s="218"/>
      <c r="Q164" s="218"/>
      <c r="R164" s="218"/>
      <c r="S164" s="218"/>
      <c r="T164" s="218"/>
      <c r="U164" s="218"/>
      <c r="V164" s="218"/>
      <c r="W164" s="218"/>
      <c r="X164" s="218"/>
      <c r="Y164" s="218"/>
      <c r="Z164" s="218"/>
      <c r="AA164" s="218"/>
      <c r="AB164" s="218"/>
      <c r="AC164" s="218"/>
      <c r="AD164" s="218"/>
      <c r="AE164" s="218"/>
      <c r="AF164" s="218"/>
      <c r="AG164" s="218"/>
      <c r="AH164" s="218"/>
      <c r="AI164" s="218"/>
      <c r="AJ164" s="218"/>
      <c r="AK164" s="218"/>
      <c r="AL164" s="218"/>
      <c r="AM164" s="218"/>
      <c r="AN164" s="218"/>
      <c r="AO164" s="218"/>
      <c r="AP164" s="218"/>
      <c r="AQ164" s="218"/>
      <c r="AR164" s="218"/>
      <c r="AS164" s="218"/>
      <c r="AT164" s="218"/>
      <c r="AU164" s="218"/>
      <c r="AV164" s="218"/>
      <c r="AW164" s="218"/>
      <c r="AX164" s="218"/>
      <c r="AY164" s="218"/>
      <c r="AZ164" s="218"/>
      <c r="BA164" s="218"/>
      <c r="BB164" s="218"/>
      <c r="BC164" s="218"/>
      <c r="BD164" s="218"/>
      <c r="BE164" s="218"/>
      <c r="BF164" s="218"/>
      <c r="BG164" s="218"/>
      <c r="BH164" s="218"/>
      <c r="BI164" s="218"/>
      <c r="BJ164" s="218"/>
      <c r="BK164" s="218"/>
      <c r="BL164" s="218"/>
      <c r="BM164" s="218"/>
      <c r="BN164" s="218"/>
      <c r="BO164" s="218"/>
      <c r="BP164" s="218"/>
      <c r="BQ164" s="218"/>
      <c r="BR164" s="218"/>
      <c r="BS164" s="218"/>
      <c r="BT164" s="218"/>
      <c r="BU164" s="218"/>
      <c r="BV164" s="218"/>
      <c r="BW164" s="218"/>
      <c r="BX164" s="218"/>
      <c r="BY164" s="218"/>
      <c r="BZ164" s="218"/>
      <c r="CA164" s="218"/>
      <c r="CB164" s="218"/>
      <c r="CC164" s="218"/>
      <c r="CD164" s="218"/>
      <c r="CE164" s="218"/>
      <c r="CF164" s="218"/>
      <c r="CG164" s="218"/>
      <c r="CH164" s="218"/>
      <c r="CI164" s="218"/>
      <c r="CJ164" s="218"/>
      <c r="CK164" s="218"/>
      <c r="CL164" s="218"/>
      <c r="CM164" s="218"/>
      <c r="CN164" s="218"/>
      <c r="CO164" s="218"/>
      <c r="CP164" s="218"/>
      <c r="CQ164" s="218"/>
      <c r="CR164" s="218"/>
      <c r="CS164" s="218"/>
      <c r="CT164" s="218"/>
      <c r="CU164" s="218"/>
      <c r="CV164" s="218"/>
      <c r="CW164" s="218"/>
      <c r="CX164" s="218"/>
      <c r="CY164" s="218"/>
      <c r="CZ164" s="218"/>
      <c r="DA164" s="218"/>
      <c r="DB164" s="218"/>
      <c r="DC164" s="218"/>
      <c r="DD164" s="218"/>
      <c r="DE164" s="218"/>
      <c r="DF164" s="218"/>
      <c r="DG164" s="218"/>
      <c r="DH164" s="218"/>
      <c r="DI164" s="218"/>
      <c r="DJ164" s="218"/>
      <c r="DK164" s="218"/>
      <c r="DL164" s="218"/>
      <c r="DM164" s="218"/>
      <c r="DN164" s="218"/>
      <c r="DO164" s="218"/>
      <c r="DP164" s="218"/>
      <c r="DQ164" s="218"/>
      <c r="DR164" s="218"/>
      <c r="DS164" s="218"/>
      <c r="DT164" s="218"/>
      <c r="DU164" s="218"/>
      <c r="DV164" s="218"/>
      <c r="DW164" s="218"/>
      <c r="DX164" s="218"/>
      <c r="DY164" s="218"/>
      <c r="DZ164" s="218"/>
      <c r="EA164" s="218"/>
      <c r="EB164" s="218"/>
      <c r="EC164" s="218"/>
      <c r="ED164" s="218"/>
      <c r="EE164" s="218"/>
      <c r="EF164" s="218"/>
      <c r="EG164" s="218"/>
      <c r="EH164" s="218"/>
      <c r="EI164" s="218"/>
      <c r="EJ164" s="218"/>
      <c r="EK164" s="218"/>
      <c r="EL164" s="218"/>
      <c r="EM164" s="218"/>
      <c r="EN164" s="218"/>
      <c r="EO164" s="218"/>
      <c r="EP164" s="218"/>
      <c r="EQ164" s="218"/>
      <c r="ER164" s="218"/>
      <c r="ES164" s="218"/>
      <c r="ET164" s="218"/>
      <c r="EU164" s="218"/>
      <c r="EV164" s="218"/>
      <c r="EW164" s="218"/>
      <c r="EX164" s="218"/>
      <c r="EY164" s="218"/>
      <c r="EZ164" s="218"/>
      <c r="FA164" s="218"/>
      <c r="FB164" s="218"/>
      <c r="FC164" s="218"/>
      <c r="FD164" s="218"/>
      <c r="FE164" s="218"/>
      <c r="FF164" s="218"/>
      <c r="FG164" s="218"/>
      <c r="FH164" s="218"/>
      <c r="FI164" s="218"/>
      <c r="FJ164" s="218"/>
      <c r="FK164" s="218"/>
      <c r="FL164" s="218"/>
      <c r="FM164" s="218"/>
      <c r="FN164" s="218"/>
      <c r="FO164" s="218"/>
      <c r="FP164" s="218"/>
      <c r="FQ164" s="218"/>
      <c r="FR164" s="218"/>
      <c r="FS164" s="218"/>
      <c r="FT164" s="218"/>
      <c r="FU164" s="218"/>
      <c r="FV164" s="218"/>
      <c r="FW164" s="218"/>
      <c r="FX164" s="218"/>
      <c r="FY164" s="218"/>
      <c r="FZ164" s="218"/>
      <c r="GA164" s="218"/>
      <c r="GB164" s="218"/>
      <c r="GC164" s="218"/>
      <c r="GD164" s="218"/>
      <c r="GE164" s="218"/>
      <c r="GF164" s="218"/>
      <c r="GG164" s="218"/>
      <c r="GH164" s="218"/>
      <c r="GI164" s="218"/>
      <c r="GJ164" s="218"/>
      <c r="GK164" s="218"/>
      <c r="GL164" s="218"/>
      <c r="GM164" s="218"/>
      <c r="GN164" s="218"/>
      <c r="GO164" s="218"/>
      <c r="GP164" s="218"/>
      <c r="GQ164" s="218"/>
      <c r="GR164" s="218"/>
      <c r="GS164" s="218"/>
      <c r="GT164" s="218"/>
      <c r="GU164" s="218"/>
      <c r="GV164" s="218"/>
      <c r="GW164" s="218"/>
      <c r="GX164" s="218"/>
      <c r="GY164" s="218"/>
      <c r="GZ164" s="218"/>
      <c r="HA164" s="218"/>
      <c r="HB164" s="218"/>
      <c r="HC164" s="218"/>
      <c r="HD164" s="218"/>
      <c r="HE164" s="218"/>
      <c r="HF164" s="218"/>
      <c r="HG164" s="218"/>
      <c r="HH164" s="218"/>
      <c r="HI164" s="218"/>
      <c r="HJ164" s="218"/>
      <c r="HK164" s="218"/>
      <c r="HL164" s="218"/>
      <c r="HM164" s="218"/>
      <c r="HN164" s="218"/>
      <c r="HO164" s="218"/>
      <c r="HP164" s="218"/>
      <c r="HQ164" s="218"/>
      <c r="HR164" s="218"/>
      <c r="HS164" s="218"/>
      <c r="HT164" s="218"/>
      <c r="HU164" s="218"/>
      <c r="HV164" s="218"/>
      <c r="HW164" s="218"/>
      <c r="HX164" s="218"/>
      <c r="HY164" s="218"/>
      <c r="HZ164" s="218"/>
      <c r="IA164" s="218"/>
      <c r="IB164" s="218"/>
      <c r="IC164" s="218"/>
      <c r="ID164" s="218"/>
      <c r="IE164" s="218"/>
      <c r="IF164" s="218"/>
      <c r="IG164" s="218"/>
      <c r="IH164" s="219"/>
      <c r="II164" s="219"/>
      <c r="IJ164" s="219"/>
      <c r="IK164" s="219"/>
      <c r="IL164" s="219"/>
      <c r="IM164" s="219"/>
      <c r="IN164" s="219"/>
      <c r="IO164" s="219"/>
      <c r="IP164" s="219"/>
      <c r="IQ164" s="219"/>
      <c r="IR164" s="219"/>
      <c r="IS164" s="219"/>
      <c r="IT164" s="219"/>
      <c r="IU164" s="219"/>
      <c r="IV164" s="219"/>
      <c r="IW164" s="219"/>
      <c r="IX164" s="219"/>
      <c r="IY164" s="219"/>
      <c r="IZ164" s="219"/>
      <c r="JA164" s="219"/>
      <c r="JB164" s="219"/>
      <c r="JC164" s="219"/>
      <c r="JD164" s="219"/>
      <c r="JE164" s="219"/>
      <c r="JF164" s="219"/>
      <c r="JG164" s="219"/>
      <c r="JH164" s="219"/>
      <c r="JI164" s="219"/>
      <c r="JJ164" s="219"/>
      <c r="JK164" s="219"/>
      <c r="JL164" s="219"/>
      <c r="JM164" s="219"/>
      <c r="JN164" s="219"/>
      <c r="JO164" s="219"/>
      <c r="JP164" s="219"/>
      <c r="JQ164" s="219"/>
      <c r="JR164" s="219"/>
      <c r="JS164" s="219"/>
      <c r="JT164" s="219"/>
      <c r="JU164" s="219"/>
      <c r="JV164" s="219"/>
      <c r="JW164" s="219"/>
      <c r="JX164" s="219"/>
      <c r="JY164" s="219"/>
      <c r="JZ164" s="219"/>
      <c r="KA164" s="219"/>
      <c r="KB164" s="219"/>
      <c r="KC164" s="219"/>
      <c r="KD164" s="219"/>
      <c r="KE164" s="219"/>
      <c r="KF164" s="219"/>
      <c r="KG164" s="219"/>
      <c r="KH164" s="219"/>
      <c r="KI164" s="219"/>
      <c r="KJ164" s="219"/>
      <c r="KK164" s="219"/>
      <c r="KL164" s="219"/>
      <c r="KM164" s="219"/>
      <c r="KN164" s="219"/>
      <c r="KO164" s="219"/>
      <c r="KP164" s="219"/>
      <c r="KQ164" s="219"/>
      <c r="KR164" s="219"/>
      <c r="KS164" s="219"/>
      <c r="KT164" s="219"/>
      <c r="KU164" s="219"/>
      <c r="KV164" s="219"/>
      <c r="KW164" s="219"/>
      <c r="KX164" s="219"/>
      <c r="KY164" s="219"/>
      <c r="KZ164" s="219"/>
      <c r="LA164" s="219"/>
      <c r="LB164" s="219"/>
      <c r="LC164" s="219"/>
      <c r="LD164" s="219"/>
      <c r="LE164" s="219"/>
      <c r="LF164" s="219"/>
      <c r="LG164" s="219"/>
      <c r="LH164" s="219"/>
      <c r="LI164" s="219"/>
      <c r="LJ164" s="219"/>
      <c r="LK164" s="219"/>
      <c r="LL164" s="219"/>
      <c r="LM164" s="219"/>
      <c r="LN164" s="219"/>
      <c r="LO164" s="219"/>
      <c r="LP164" s="219"/>
      <c r="LQ164" s="219"/>
      <c r="LR164" s="219"/>
      <c r="LS164" s="219"/>
      <c r="LT164" s="219"/>
      <c r="LU164" s="219"/>
      <c r="LV164" s="219"/>
      <c r="LW164" s="219"/>
      <c r="LX164" s="219"/>
      <c r="LY164" s="219"/>
      <c r="LZ164" s="219"/>
      <c r="MA164" s="219"/>
      <c r="MB164" s="219"/>
      <c r="MC164" s="219"/>
      <c r="MD164" s="219"/>
      <c r="ME164" s="219"/>
      <c r="MF164" s="219"/>
      <c r="MG164" s="219"/>
      <c r="MH164" s="219"/>
      <c r="MI164" s="219"/>
      <c r="MJ164" s="219"/>
      <c r="MK164" s="219"/>
      <c r="ML164" s="219"/>
      <c r="MM164" s="219"/>
      <c r="MN164" s="219"/>
      <c r="MO164" s="219"/>
      <c r="MP164" s="219"/>
      <c r="MQ164" s="219"/>
      <c r="MR164" s="219"/>
      <c r="MS164" s="219"/>
      <c r="MT164" s="219"/>
      <c r="MU164" s="219"/>
      <c r="MV164" s="219"/>
      <c r="MW164" s="219"/>
      <c r="MX164" s="219"/>
      <c r="MY164" s="219"/>
      <c r="MZ164" s="219"/>
      <c r="NA164" s="219"/>
      <c r="NB164" s="219"/>
      <c r="NC164" s="219"/>
      <c r="ND164" s="219"/>
      <c r="NE164" s="219"/>
      <c r="NF164" s="219"/>
      <c r="NG164" s="219"/>
      <c r="NH164" s="219"/>
      <c r="NI164" s="219"/>
      <c r="NJ164" s="219"/>
      <c r="NK164" s="219"/>
      <c r="NL164" s="219"/>
      <c r="NM164" s="219"/>
      <c r="NN164" s="219"/>
      <c r="NO164" s="219"/>
      <c r="NP164" s="219"/>
      <c r="NQ164" s="219"/>
      <c r="NR164" s="219"/>
      <c r="NS164" s="219"/>
      <c r="NT164" s="219"/>
      <c r="NU164" s="219"/>
      <c r="NV164" s="219"/>
      <c r="NW164" s="219"/>
      <c r="NX164" s="219"/>
      <c r="NY164" s="219"/>
      <c r="NZ164" s="219"/>
      <c r="OA164" s="219"/>
      <c r="OB164" s="219"/>
      <c r="OC164" s="219"/>
      <c r="OD164" s="219"/>
      <c r="OE164" s="219"/>
      <c r="OF164" s="219"/>
      <c r="OG164" s="219"/>
      <c r="OH164" s="219"/>
      <c r="OI164" s="219"/>
      <c r="OJ164" s="219"/>
      <c r="OK164" s="219"/>
      <c r="OL164" s="219"/>
      <c r="OM164" s="219"/>
      <c r="ON164" s="219"/>
      <c r="OO164" s="219"/>
      <c r="OP164" s="219"/>
      <c r="OQ164" s="219"/>
      <c r="OR164" s="219"/>
      <c r="OS164" s="219"/>
      <c r="OT164" s="219"/>
      <c r="OU164" s="219"/>
      <c r="OV164" s="219"/>
      <c r="OW164" s="219"/>
      <c r="OX164" s="219"/>
      <c r="OY164" s="219"/>
      <c r="OZ164" s="219"/>
      <c r="PA164" s="219"/>
      <c r="PB164" s="219"/>
      <c r="PC164" s="219"/>
      <c r="PD164" s="219"/>
      <c r="PE164" s="219"/>
      <c r="PF164" s="219"/>
      <c r="PG164" s="219"/>
      <c r="PH164" s="219"/>
      <c r="PI164" s="219"/>
      <c r="PJ164" s="219"/>
      <c r="PK164" s="219"/>
      <c r="PL164" s="219"/>
      <c r="PM164" s="219"/>
      <c r="PN164" s="219"/>
      <c r="PO164" s="219"/>
      <c r="PP164" s="219"/>
      <c r="PQ164" s="219"/>
      <c r="PR164" s="219"/>
      <c r="PS164" s="219"/>
      <c r="PT164" s="219"/>
      <c r="PU164" s="219"/>
      <c r="PV164" s="219"/>
      <c r="PW164" s="219"/>
      <c r="PX164" s="219"/>
      <c r="PY164" s="219"/>
      <c r="PZ164" s="219"/>
      <c r="QA164" s="219"/>
      <c r="QB164" s="219"/>
      <c r="QC164" s="219"/>
      <c r="QD164" s="219"/>
      <c r="QE164" s="219"/>
      <c r="QF164" s="219"/>
      <c r="QG164" s="219"/>
      <c r="QH164" s="219"/>
      <c r="QI164" s="219"/>
      <c r="QJ164" s="219"/>
      <c r="QK164" s="219"/>
      <c r="QL164" s="219"/>
      <c r="QM164" s="219"/>
      <c r="QN164" s="219"/>
      <c r="QO164" s="219"/>
      <c r="QP164" s="219"/>
      <c r="QQ164" s="219"/>
      <c r="QR164" s="219"/>
      <c r="QS164" s="219"/>
      <c r="QT164" s="219"/>
      <c r="QU164" s="219"/>
      <c r="QV164" s="219"/>
      <c r="QW164" s="219"/>
      <c r="QX164" s="219"/>
      <c r="QY164" s="219"/>
      <c r="QZ164" s="219"/>
      <c r="RA164" s="219"/>
      <c r="RB164" s="219"/>
      <c r="RC164" s="219"/>
      <c r="RD164" s="219"/>
      <c r="RE164" s="219"/>
      <c r="RF164" s="219"/>
      <c r="RG164" s="219"/>
      <c r="RH164" s="219"/>
      <c r="RI164" s="219"/>
      <c r="RJ164" s="219"/>
      <c r="RK164" s="219"/>
      <c r="RL164" s="219"/>
      <c r="RM164" s="219"/>
      <c r="RN164" s="219"/>
      <c r="RO164" s="219"/>
      <c r="RP164" s="219"/>
      <c r="RQ164" s="219"/>
      <c r="RR164" s="219"/>
      <c r="RS164" s="219"/>
      <c r="RT164" s="219"/>
      <c r="RU164" s="219"/>
      <c r="RV164" s="219"/>
      <c r="RW164" s="219"/>
      <c r="RX164" s="219"/>
      <c r="RY164" s="219"/>
      <c r="RZ164" s="219"/>
      <c r="SA164" s="219"/>
      <c r="SB164" s="219"/>
      <c r="SC164" s="219"/>
      <c r="SD164" s="219"/>
      <c r="SE164" s="219"/>
      <c r="SF164" s="219"/>
      <c r="SG164" s="219"/>
      <c r="SH164" s="219"/>
      <c r="SI164" s="219"/>
      <c r="SJ164" s="219"/>
      <c r="SK164" s="219"/>
      <c r="SL164" s="219"/>
      <c r="SM164" s="219"/>
      <c r="SN164" s="219"/>
      <c r="SO164" s="219"/>
      <c r="SP164" s="219"/>
      <c r="SQ164" s="219"/>
      <c r="SR164" s="219"/>
      <c r="SS164" s="219"/>
      <c r="ST164" s="219"/>
      <c r="SU164" s="219"/>
      <c r="SV164" s="219"/>
      <c r="SW164" s="219"/>
      <c r="SX164" s="219"/>
      <c r="SY164" s="219"/>
      <c r="SZ164" s="219"/>
      <c r="TA164" s="219"/>
      <c r="TB164" s="219"/>
      <c r="TC164" s="219"/>
      <c r="TD164" s="219"/>
      <c r="TE164" s="219"/>
      <c r="TF164" s="219"/>
      <c r="TG164" s="219"/>
      <c r="TH164" s="219"/>
      <c r="TI164" s="219"/>
      <c r="TJ164" s="219"/>
      <c r="TK164" s="219"/>
      <c r="TL164" s="219"/>
      <c r="TM164" s="219"/>
      <c r="TN164" s="219"/>
      <c r="TO164" s="219"/>
      <c r="TP164" s="219"/>
      <c r="TQ164" s="219"/>
      <c r="TR164" s="219"/>
      <c r="TS164" s="219"/>
      <c r="TT164" s="219"/>
      <c r="TU164" s="219"/>
      <c r="TV164" s="219"/>
      <c r="TW164" s="219"/>
      <c r="TX164" s="219"/>
      <c r="TY164" s="219"/>
      <c r="TZ164" s="219"/>
      <c r="UA164" s="219"/>
      <c r="UB164" s="219"/>
      <c r="UC164" s="219"/>
      <c r="UD164" s="219"/>
      <c r="UE164" s="219"/>
      <c r="UF164" s="219"/>
      <c r="UG164" s="219"/>
      <c r="UH164" s="219"/>
      <c r="UI164" s="219"/>
      <c r="UJ164" s="219"/>
      <c r="UK164" s="219"/>
      <c r="UL164" s="219"/>
      <c r="UM164" s="219"/>
      <c r="UN164" s="219"/>
      <c r="UO164" s="219"/>
      <c r="UP164" s="219"/>
      <c r="UQ164" s="219"/>
      <c r="UR164" s="219"/>
      <c r="US164" s="219"/>
      <c r="UT164" s="219"/>
      <c r="UU164" s="219"/>
      <c r="UV164" s="219"/>
      <c r="UW164" s="219"/>
      <c r="UX164" s="219"/>
      <c r="UY164" s="219"/>
      <c r="UZ164" s="219"/>
      <c r="VA164" s="219"/>
      <c r="VB164" s="219"/>
      <c r="VC164" s="219"/>
      <c r="VD164" s="219"/>
      <c r="VE164" s="219"/>
      <c r="VF164" s="219"/>
      <c r="VG164" s="219"/>
      <c r="VH164" s="219"/>
      <c r="VI164" s="219"/>
      <c r="VJ164" s="219"/>
      <c r="VK164" s="219"/>
      <c r="VL164" s="219"/>
      <c r="VM164" s="219"/>
      <c r="VN164" s="219"/>
      <c r="VO164" s="219"/>
      <c r="VP164" s="219"/>
      <c r="VQ164" s="219"/>
      <c r="VR164" s="219"/>
      <c r="VS164" s="219"/>
      <c r="VT164" s="219"/>
      <c r="VU164" s="219"/>
      <c r="VV164" s="219"/>
      <c r="VW164" s="219"/>
      <c r="VX164" s="219"/>
      <c r="VY164" s="219"/>
      <c r="VZ164" s="219"/>
      <c r="WA164" s="219"/>
      <c r="WB164" s="219"/>
      <c r="WC164" s="219"/>
      <c r="WD164" s="219"/>
      <c r="WE164" s="219"/>
      <c r="WF164" s="219"/>
      <c r="WG164" s="219"/>
      <c r="WH164" s="219"/>
      <c r="WI164" s="219"/>
      <c r="WJ164" s="219"/>
      <c r="WK164" s="219"/>
      <c r="WL164" s="219"/>
      <c r="WM164" s="219"/>
      <c r="WN164" s="219"/>
      <c r="WO164" s="219"/>
      <c r="WP164" s="219"/>
      <c r="WQ164" s="219"/>
      <c r="WR164" s="219"/>
      <c r="WS164" s="219"/>
      <c r="WT164" s="219"/>
      <c r="WU164" s="219"/>
      <c r="WV164" s="219"/>
      <c r="WW164" s="219"/>
      <c r="WX164" s="219"/>
      <c r="WY164" s="219"/>
      <c r="WZ164" s="219"/>
      <c r="XA164" s="219"/>
      <c r="XB164" s="219"/>
      <c r="XC164" s="219"/>
      <c r="XD164" s="219"/>
      <c r="XE164" s="219"/>
      <c r="XF164" s="219"/>
      <c r="XG164" s="219"/>
      <c r="XH164" s="219"/>
      <c r="XI164" s="219"/>
      <c r="XJ164" s="219"/>
      <c r="XK164" s="219"/>
      <c r="XL164" s="219"/>
      <c r="XM164" s="219"/>
      <c r="XN164" s="219"/>
      <c r="XO164" s="219"/>
      <c r="XP164" s="219"/>
      <c r="XQ164" s="219"/>
      <c r="XR164" s="219"/>
      <c r="XS164" s="219"/>
      <c r="XT164" s="219"/>
      <c r="XU164" s="219"/>
      <c r="XV164" s="219"/>
      <c r="XW164" s="219"/>
      <c r="XX164" s="219"/>
      <c r="XY164" s="219"/>
      <c r="XZ164" s="219"/>
      <c r="YA164" s="219"/>
      <c r="YB164" s="219"/>
      <c r="YC164" s="219"/>
      <c r="YD164" s="219"/>
      <c r="YE164" s="219"/>
      <c r="YF164" s="219"/>
      <c r="YG164" s="219"/>
      <c r="YH164" s="219"/>
      <c r="YI164" s="219"/>
      <c r="YJ164" s="219"/>
      <c r="YK164" s="219"/>
      <c r="YL164" s="219"/>
      <c r="YM164" s="219"/>
      <c r="YN164" s="219"/>
      <c r="YO164" s="219"/>
      <c r="YP164" s="219"/>
      <c r="YQ164" s="219"/>
      <c r="YR164" s="219"/>
      <c r="YS164" s="219"/>
      <c r="YT164" s="219"/>
      <c r="YU164" s="219"/>
      <c r="YV164" s="219"/>
      <c r="YW164" s="219"/>
      <c r="YX164" s="219"/>
      <c r="YY164" s="219"/>
      <c r="YZ164" s="219"/>
      <c r="ZA164" s="219"/>
      <c r="ZB164" s="219"/>
      <c r="ZC164" s="219"/>
      <c r="ZD164" s="219"/>
      <c r="ZE164" s="219"/>
      <c r="ZF164" s="219"/>
      <c r="ZG164" s="219"/>
      <c r="ZH164" s="219"/>
      <c r="ZI164" s="219"/>
      <c r="ZJ164" s="219"/>
      <c r="ZK164" s="219"/>
      <c r="ZL164" s="219"/>
      <c r="ZM164" s="219"/>
      <c r="ZN164" s="219"/>
      <c r="ZO164" s="219"/>
      <c r="ZP164" s="219"/>
      <c r="ZQ164" s="219"/>
      <c r="ZR164" s="219"/>
      <c r="ZS164" s="219"/>
      <c r="ZT164" s="219"/>
      <c r="ZU164" s="219"/>
      <c r="ZV164" s="219"/>
      <c r="ZW164" s="219"/>
      <c r="ZX164" s="219"/>
      <c r="ZY164" s="219"/>
      <c r="ZZ164" s="219"/>
      <c r="AAA164" s="219"/>
      <c r="AAB164" s="219"/>
      <c r="AAC164" s="219"/>
      <c r="AAD164" s="219"/>
      <c r="AAE164" s="219"/>
      <c r="AAF164" s="219"/>
      <c r="AAG164" s="219"/>
      <c r="AAH164" s="219"/>
      <c r="AAI164" s="219"/>
      <c r="AAJ164" s="219"/>
      <c r="AAK164" s="219"/>
      <c r="AAL164" s="219"/>
      <c r="AAM164" s="219"/>
      <c r="AAN164" s="219"/>
      <c r="AAO164" s="219"/>
      <c r="AAP164" s="219"/>
      <c r="AAQ164" s="219"/>
      <c r="AAR164" s="219"/>
      <c r="AAS164" s="219"/>
      <c r="AAT164" s="219"/>
      <c r="AAU164" s="219"/>
      <c r="AAV164" s="219"/>
      <c r="AAW164" s="219"/>
      <c r="AAX164" s="219"/>
      <c r="AAY164" s="219"/>
      <c r="AAZ164" s="219"/>
      <c r="ABA164" s="219"/>
      <c r="ABB164" s="219"/>
      <c r="ABC164" s="219"/>
      <c r="ABD164" s="219"/>
      <c r="ABE164" s="219"/>
      <c r="ABF164" s="219"/>
      <c r="ABG164" s="219"/>
      <c r="ABH164" s="219"/>
      <c r="ABI164" s="219"/>
      <c r="ABJ164" s="219"/>
      <c r="ABK164" s="219"/>
      <c r="ABL164" s="219"/>
      <c r="ABM164" s="219"/>
      <c r="ABN164" s="219"/>
      <c r="ABO164" s="219"/>
      <c r="ABP164" s="219"/>
      <c r="ABQ164" s="219"/>
      <c r="ABR164" s="219"/>
      <c r="ABS164" s="219"/>
      <c r="ABT164" s="219"/>
      <c r="ABU164" s="219"/>
      <c r="ABV164" s="219"/>
      <c r="ABW164" s="219"/>
      <c r="ABX164" s="219"/>
      <c r="ABY164" s="219"/>
      <c r="ABZ164" s="219"/>
      <c r="ACA164" s="219"/>
      <c r="ACB164" s="219"/>
      <c r="ACC164" s="219"/>
      <c r="ACD164" s="219"/>
      <c r="ACE164" s="219"/>
      <c r="ACF164" s="219"/>
      <c r="ACG164" s="219"/>
      <c r="ACH164" s="219"/>
      <c r="ACI164" s="219"/>
      <c r="ACJ164" s="219"/>
      <c r="ACK164" s="219"/>
      <c r="ACL164" s="219"/>
      <c r="ACM164" s="219"/>
      <c r="ACN164" s="219"/>
      <c r="ACO164" s="219"/>
      <c r="ACP164" s="219"/>
      <c r="ACQ164" s="219"/>
      <c r="ACR164" s="219"/>
      <c r="ACS164" s="219"/>
      <c r="ACT164" s="219"/>
      <c r="ACU164" s="219"/>
      <c r="ACV164" s="219"/>
      <c r="ACW164" s="219"/>
      <c r="ACX164" s="219"/>
      <c r="ACY164" s="219"/>
      <c r="ACZ164" s="219"/>
      <c r="ADA164" s="219"/>
      <c r="ADB164" s="219"/>
      <c r="ADC164" s="219"/>
      <c r="ADD164" s="219"/>
      <c r="ADE164" s="219"/>
      <c r="ADF164" s="219"/>
      <c r="ADG164" s="219"/>
      <c r="ADH164" s="219"/>
      <c r="ADI164" s="219"/>
      <c r="ADJ164" s="219"/>
      <c r="ADK164" s="219"/>
      <c r="ADL164" s="219"/>
      <c r="ADM164" s="219"/>
      <c r="ADN164" s="219"/>
      <c r="ADO164" s="219"/>
      <c r="ADP164" s="219"/>
      <c r="ADQ164" s="219"/>
      <c r="ADR164" s="219"/>
      <c r="ADS164" s="219"/>
      <c r="ADT164" s="219"/>
      <c r="ADU164" s="219"/>
      <c r="ADV164" s="219"/>
      <c r="ADW164" s="219"/>
      <c r="ADX164" s="219"/>
      <c r="ADY164" s="219"/>
      <c r="ADZ164" s="219"/>
      <c r="AEA164" s="219"/>
      <c r="AEB164" s="219"/>
      <c r="AEC164" s="219"/>
      <c r="AED164" s="219"/>
      <c r="AEE164" s="219"/>
      <c r="AEF164" s="219"/>
      <c r="AEG164" s="219"/>
      <c r="AEH164" s="219"/>
      <c r="AEI164" s="219"/>
      <c r="AEJ164" s="219"/>
      <c r="AEK164" s="219"/>
      <c r="AEL164" s="219"/>
      <c r="AEM164" s="219"/>
      <c r="AEN164" s="219"/>
      <c r="AEO164" s="219"/>
      <c r="AEP164" s="219"/>
      <c r="AEQ164" s="219"/>
      <c r="AER164" s="219"/>
      <c r="AES164" s="219"/>
      <c r="AET164" s="219"/>
      <c r="AEU164" s="219"/>
      <c r="AEV164" s="219"/>
      <c r="AEW164" s="219"/>
      <c r="AEX164" s="219"/>
      <c r="AEY164" s="219"/>
      <c r="AEZ164" s="219"/>
      <c r="AFA164" s="219"/>
      <c r="AFB164" s="219"/>
      <c r="AFC164" s="219"/>
      <c r="AFD164" s="219"/>
      <c r="AFE164" s="219"/>
      <c r="AFF164" s="219"/>
      <c r="AFG164" s="219"/>
      <c r="AFH164" s="219"/>
      <c r="AFI164" s="219"/>
      <c r="AFJ164" s="219"/>
      <c r="AFK164" s="219"/>
      <c r="AFL164" s="219"/>
      <c r="AFM164" s="219"/>
      <c r="AFN164" s="219"/>
      <c r="AFO164" s="219"/>
      <c r="AFP164" s="219"/>
      <c r="AFQ164" s="219"/>
      <c r="AFR164" s="219"/>
      <c r="AFS164" s="219"/>
      <c r="AFT164" s="219"/>
      <c r="AFU164" s="219"/>
      <c r="AFV164" s="219"/>
      <c r="AFW164" s="219"/>
      <c r="AFX164" s="219"/>
      <c r="AFY164" s="219"/>
      <c r="AFZ164" s="219"/>
      <c r="AGA164" s="219"/>
      <c r="AGB164" s="219"/>
      <c r="AGC164" s="219"/>
      <c r="AGD164" s="219"/>
      <c r="AGE164" s="219"/>
      <c r="AGF164" s="219"/>
      <c r="AGG164" s="219"/>
      <c r="AGH164" s="219"/>
      <c r="AGI164" s="219"/>
      <c r="AGJ164" s="219"/>
      <c r="AGK164" s="219"/>
      <c r="AGL164" s="219"/>
      <c r="AGM164" s="219"/>
      <c r="AGN164" s="219"/>
      <c r="AGO164" s="219"/>
      <c r="AGP164" s="219"/>
      <c r="AGQ164" s="219"/>
      <c r="AGR164" s="219"/>
      <c r="AGS164" s="219"/>
      <c r="AGT164" s="219"/>
      <c r="AGU164" s="219"/>
      <c r="AGV164" s="219"/>
      <c r="AGW164" s="219"/>
      <c r="AGX164" s="219"/>
      <c r="AGY164" s="219"/>
      <c r="AGZ164" s="219"/>
      <c r="AHA164" s="219"/>
      <c r="AHB164" s="219"/>
      <c r="AHC164" s="219"/>
      <c r="AHD164" s="219"/>
      <c r="AHE164" s="219"/>
      <c r="AHF164" s="219"/>
      <c r="AHG164" s="219"/>
      <c r="AHH164" s="219"/>
      <c r="AHI164" s="219"/>
      <c r="AHJ164" s="219"/>
      <c r="AHK164" s="219"/>
      <c r="AHL164" s="219"/>
      <c r="AHM164" s="219"/>
      <c r="AHN164" s="219"/>
      <c r="AHO164" s="219"/>
      <c r="AHP164" s="219"/>
      <c r="AHQ164" s="219"/>
      <c r="AHR164" s="219"/>
      <c r="AHS164" s="219"/>
      <c r="AHT164" s="219"/>
      <c r="AHU164" s="219"/>
      <c r="AHV164" s="219"/>
      <c r="AHW164" s="219"/>
      <c r="AHX164" s="219"/>
      <c r="AHY164" s="219"/>
      <c r="AHZ164" s="219"/>
      <c r="AIA164" s="219"/>
      <c r="AIB164" s="219"/>
      <c r="AIC164" s="219"/>
      <c r="AID164" s="219"/>
      <c r="AIE164" s="219"/>
      <c r="AIF164" s="219"/>
      <c r="AIG164" s="219"/>
      <c r="AIH164" s="219"/>
      <c r="AII164" s="219"/>
      <c r="AIJ164" s="219"/>
      <c r="AIK164" s="219"/>
      <c r="AIL164" s="219"/>
      <c r="AIM164" s="219"/>
      <c r="AIN164" s="219"/>
      <c r="AIO164" s="219"/>
      <c r="AIP164" s="219"/>
      <c r="AIQ164" s="219"/>
      <c r="AIR164" s="219"/>
      <c r="AIS164" s="219"/>
      <c r="AIT164" s="219"/>
      <c r="AIU164" s="219"/>
      <c r="AIV164" s="219"/>
      <c r="AIW164" s="219"/>
      <c r="AIX164" s="219"/>
      <c r="AIY164" s="219"/>
      <c r="AIZ164" s="219"/>
      <c r="AJA164" s="219"/>
      <c r="AJB164" s="219"/>
      <c r="AJC164" s="219"/>
      <c r="AJD164" s="219"/>
      <c r="AJE164" s="219"/>
      <c r="AJF164" s="219"/>
      <c r="AJG164" s="219"/>
      <c r="AJH164" s="219"/>
      <c r="AJI164" s="219"/>
      <c r="AJJ164" s="219"/>
      <c r="AJK164" s="219"/>
      <c r="AJL164" s="219"/>
      <c r="AJM164" s="219"/>
      <c r="AJN164" s="219"/>
      <c r="AJO164" s="219"/>
      <c r="AJP164" s="219"/>
      <c r="AJQ164" s="219"/>
      <c r="AJR164" s="219"/>
      <c r="AJS164" s="219"/>
      <c r="AJT164" s="219"/>
      <c r="AJU164" s="219"/>
      <c r="AJV164" s="219"/>
      <c r="AJW164" s="219"/>
      <c r="AJX164" s="219"/>
      <c r="AJY164" s="219"/>
      <c r="AJZ164" s="219"/>
      <c r="AKA164" s="219"/>
      <c r="AKB164" s="219"/>
      <c r="AKC164" s="219"/>
      <c r="AKD164" s="219"/>
      <c r="AKE164" s="219"/>
      <c r="AKF164" s="219"/>
      <c r="AKG164" s="219"/>
      <c r="AKH164" s="219"/>
      <c r="AKI164" s="219"/>
      <c r="AKJ164" s="219"/>
      <c r="AKK164" s="219"/>
      <c r="AKL164" s="219"/>
      <c r="AKM164" s="219"/>
      <c r="AKN164" s="219"/>
      <c r="AKO164" s="219"/>
      <c r="AKP164" s="219"/>
      <c r="AKQ164" s="219"/>
      <c r="AKR164" s="219"/>
      <c r="AKS164" s="219"/>
      <c r="AKT164" s="219"/>
      <c r="AKU164" s="219"/>
      <c r="AKV164" s="219"/>
      <c r="AKW164" s="219"/>
      <c r="AKX164" s="219"/>
      <c r="AKY164" s="219"/>
      <c r="AKZ164" s="219"/>
      <c r="ALA164" s="219"/>
      <c r="ALB164" s="219"/>
      <c r="ALC164" s="219"/>
      <c r="ALD164" s="219"/>
      <c r="ALE164" s="219"/>
      <c r="ALF164" s="219"/>
      <c r="ALG164" s="219"/>
      <c r="ALH164" s="219"/>
      <c r="ALI164" s="219"/>
      <c r="ALJ164" s="219"/>
      <c r="ALK164" s="219"/>
      <c r="ALL164" s="219"/>
      <c r="ALM164" s="219"/>
      <c r="ALN164" s="219"/>
      <c r="ALO164" s="219"/>
      <c r="ALP164" s="219"/>
      <c r="ALQ164" s="219"/>
      <c r="ALR164" s="219"/>
      <c r="ALS164" s="219"/>
      <c r="ALT164" s="219"/>
      <c r="ALU164" s="219"/>
    </row>
    <row r="165" spans="1:1009" s="137" customFormat="1">
      <c r="A165" s="220"/>
      <c r="B165" s="221"/>
      <c r="C165" s="222"/>
      <c r="D165" s="223"/>
      <c r="E165" s="224"/>
      <c r="F165" s="224"/>
      <c r="G165" s="224"/>
      <c r="H165" s="224"/>
      <c r="I165" s="225"/>
      <c r="J165" s="218"/>
      <c r="K165" s="218"/>
      <c r="L165" s="218"/>
      <c r="M165" s="218"/>
      <c r="N165" s="218"/>
      <c r="O165" s="218"/>
      <c r="P165" s="218"/>
      <c r="Q165" s="218"/>
      <c r="R165" s="218"/>
      <c r="S165" s="218"/>
      <c r="T165" s="218"/>
      <c r="U165" s="218"/>
      <c r="V165" s="218"/>
      <c r="W165" s="218"/>
      <c r="X165" s="218"/>
      <c r="Y165" s="218"/>
      <c r="Z165" s="218"/>
      <c r="AA165" s="218"/>
      <c r="AB165" s="218"/>
      <c r="AC165" s="218"/>
      <c r="AD165" s="218"/>
      <c r="AE165" s="218"/>
      <c r="AF165" s="218"/>
      <c r="AG165" s="218"/>
      <c r="AH165" s="218"/>
      <c r="AI165" s="218"/>
      <c r="AJ165" s="218"/>
      <c r="AK165" s="218"/>
      <c r="AL165" s="218"/>
      <c r="AM165" s="218"/>
      <c r="AN165" s="218"/>
      <c r="AO165" s="218"/>
      <c r="AP165" s="218"/>
      <c r="AQ165" s="218"/>
      <c r="AR165" s="218"/>
      <c r="AS165" s="218"/>
      <c r="AT165" s="218"/>
      <c r="AU165" s="218"/>
      <c r="AV165" s="218"/>
      <c r="AW165" s="218"/>
      <c r="AX165" s="218"/>
      <c r="AY165" s="218"/>
      <c r="AZ165" s="218"/>
      <c r="BA165" s="218"/>
      <c r="BB165" s="218"/>
      <c r="BC165" s="218"/>
      <c r="BD165" s="218"/>
      <c r="BE165" s="218"/>
      <c r="BF165" s="218"/>
      <c r="BG165" s="218"/>
      <c r="BH165" s="218"/>
      <c r="BI165" s="218"/>
      <c r="BJ165" s="218"/>
      <c r="BK165" s="218"/>
      <c r="BL165" s="218"/>
      <c r="BM165" s="218"/>
      <c r="BN165" s="218"/>
      <c r="BO165" s="218"/>
      <c r="BP165" s="218"/>
      <c r="BQ165" s="218"/>
      <c r="BR165" s="218"/>
      <c r="BS165" s="218"/>
      <c r="BT165" s="218"/>
      <c r="BU165" s="218"/>
      <c r="BV165" s="218"/>
      <c r="BW165" s="218"/>
      <c r="BX165" s="218"/>
      <c r="BY165" s="218"/>
      <c r="BZ165" s="218"/>
      <c r="CA165" s="218"/>
      <c r="CB165" s="218"/>
      <c r="CC165" s="218"/>
      <c r="CD165" s="218"/>
      <c r="CE165" s="218"/>
      <c r="CF165" s="218"/>
      <c r="CG165" s="218"/>
      <c r="CH165" s="218"/>
      <c r="CI165" s="218"/>
      <c r="CJ165" s="218"/>
      <c r="CK165" s="218"/>
      <c r="CL165" s="218"/>
      <c r="CM165" s="218"/>
      <c r="CN165" s="218"/>
      <c r="CO165" s="218"/>
      <c r="CP165" s="218"/>
      <c r="CQ165" s="218"/>
      <c r="CR165" s="218"/>
      <c r="CS165" s="218"/>
      <c r="CT165" s="218"/>
      <c r="CU165" s="218"/>
      <c r="CV165" s="218"/>
      <c r="CW165" s="218"/>
      <c r="CX165" s="218"/>
      <c r="CY165" s="218"/>
      <c r="CZ165" s="218"/>
      <c r="DA165" s="218"/>
      <c r="DB165" s="218"/>
      <c r="DC165" s="218"/>
      <c r="DD165" s="218"/>
      <c r="DE165" s="218"/>
      <c r="DF165" s="218"/>
      <c r="DG165" s="218"/>
      <c r="DH165" s="218"/>
      <c r="DI165" s="218"/>
      <c r="DJ165" s="218"/>
      <c r="DK165" s="218"/>
      <c r="DL165" s="218"/>
      <c r="DM165" s="218"/>
      <c r="DN165" s="218"/>
      <c r="DO165" s="218"/>
      <c r="DP165" s="218"/>
      <c r="DQ165" s="218"/>
      <c r="DR165" s="218"/>
      <c r="DS165" s="218"/>
      <c r="DT165" s="218"/>
      <c r="DU165" s="218"/>
      <c r="DV165" s="218"/>
      <c r="DW165" s="218"/>
      <c r="DX165" s="218"/>
      <c r="DY165" s="218"/>
      <c r="DZ165" s="218"/>
      <c r="EA165" s="218"/>
      <c r="EB165" s="218"/>
      <c r="EC165" s="218"/>
      <c r="ED165" s="218"/>
      <c r="EE165" s="218"/>
      <c r="EF165" s="218"/>
      <c r="EG165" s="218"/>
      <c r="EH165" s="218"/>
      <c r="EI165" s="218"/>
      <c r="EJ165" s="218"/>
      <c r="EK165" s="218"/>
      <c r="EL165" s="218"/>
      <c r="EM165" s="218"/>
      <c r="EN165" s="218"/>
      <c r="EO165" s="218"/>
      <c r="EP165" s="218"/>
      <c r="EQ165" s="218"/>
      <c r="ER165" s="218"/>
      <c r="ES165" s="218"/>
      <c r="ET165" s="218"/>
      <c r="EU165" s="218"/>
      <c r="EV165" s="218"/>
      <c r="EW165" s="218"/>
      <c r="EX165" s="218"/>
      <c r="EY165" s="218"/>
      <c r="EZ165" s="218"/>
      <c r="FA165" s="218"/>
      <c r="FB165" s="218"/>
      <c r="FC165" s="218"/>
      <c r="FD165" s="218"/>
      <c r="FE165" s="218"/>
      <c r="FF165" s="218"/>
      <c r="FG165" s="218"/>
      <c r="FH165" s="218"/>
      <c r="FI165" s="218"/>
      <c r="FJ165" s="218"/>
      <c r="FK165" s="218"/>
      <c r="FL165" s="218"/>
      <c r="FM165" s="218"/>
      <c r="FN165" s="218"/>
      <c r="FO165" s="218"/>
      <c r="FP165" s="218"/>
      <c r="FQ165" s="218"/>
      <c r="FR165" s="218"/>
      <c r="FS165" s="218"/>
      <c r="FT165" s="218"/>
      <c r="FU165" s="218"/>
      <c r="FV165" s="218"/>
      <c r="FW165" s="218"/>
      <c r="FX165" s="218"/>
      <c r="FY165" s="218"/>
      <c r="FZ165" s="218"/>
      <c r="GA165" s="218"/>
      <c r="GB165" s="218"/>
      <c r="GC165" s="218"/>
      <c r="GD165" s="218"/>
      <c r="GE165" s="218"/>
      <c r="GF165" s="218"/>
      <c r="GG165" s="218"/>
      <c r="GH165" s="218"/>
      <c r="GI165" s="218"/>
      <c r="GJ165" s="218"/>
      <c r="GK165" s="218"/>
      <c r="GL165" s="218"/>
      <c r="GM165" s="218"/>
      <c r="GN165" s="218"/>
      <c r="GO165" s="218"/>
      <c r="GP165" s="218"/>
      <c r="GQ165" s="218"/>
      <c r="GR165" s="218"/>
      <c r="GS165" s="218"/>
      <c r="GT165" s="218"/>
      <c r="GU165" s="218"/>
      <c r="GV165" s="218"/>
      <c r="GW165" s="218"/>
      <c r="GX165" s="218"/>
      <c r="GY165" s="218"/>
      <c r="GZ165" s="218"/>
      <c r="HA165" s="218"/>
      <c r="HB165" s="218"/>
      <c r="HC165" s="218"/>
      <c r="HD165" s="218"/>
      <c r="HE165" s="218"/>
      <c r="HF165" s="218"/>
      <c r="HG165" s="218"/>
      <c r="HH165" s="218"/>
      <c r="HI165" s="218"/>
      <c r="HJ165" s="218"/>
      <c r="HK165" s="218"/>
      <c r="HL165" s="218"/>
      <c r="HM165" s="218"/>
      <c r="HN165" s="218"/>
      <c r="HO165" s="218"/>
      <c r="HP165" s="218"/>
      <c r="HQ165" s="218"/>
      <c r="HR165" s="218"/>
      <c r="HS165" s="218"/>
      <c r="HT165" s="218"/>
      <c r="HU165" s="218"/>
      <c r="HV165" s="218"/>
      <c r="HW165" s="218"/>
      <c r="HX165" s="218"/>
      <c r="HY165" s="218"/>
      <c r="HZ165" s="218"/>
      <c r="IA165" s="218"/>
      <c r="IB165" s="218"/>
      <c r="IC165" s="218"/>
      <c r="ID165" s="218"/>
      <c r="IE165" s="218"/>
      <c r="IF165" s="218"/>
      <c r="IG165" s="218"/>
      <c r="IH165" s="218"/>
      <c r="II165" s="218"/>
      <c r="IJ165" s="218"/>
      <c r="IK165" s="218"/>
      <c r="IL165" s="218"/>
      <c r="IM165" s="218"/>
      <c r="IN165" s="218"/>
      <c r="IO165" s="218"/>
      <c r="IP165" s="218"/>
      <c r="IQ165" s="218"/>
      <c r="IR165" s="218"/>
      <c r="IS165" s="218"/>
      <c r="IT165" s="218"/>
      <c r="IU165" s="218"/>
      <c r="IV165" s="218"/>
      <c r="IW165" s="218"/>
      <c r="IX165" s="218"/>
      <c r="IY165" s="218"/>
      <c r="IZ165" s="218"/>
      <c r="JA165" s="218"/>
      <c r="JB165" s="218"/>
      <c r="JC165" s="218"/>
      <c r="JD165" s="218"/>
      <c r="JE165" s="218"/>
      <c r="JF165" s="218"/>
      <c r="JG165" s="218"/>
      <c r="JH165" s="218"/>
      <c r="JI165" s="218"/>
      <c r="JJ165" s="218"/>
      <c r="JK165" s="218"/>
      <c r="JL165" s="218"/>
      <c r="JM165" s="218"/>
      <c r="JN165" s="218"/>
      <c r="JO165" s="218"/>
      <c r="JP165" s="218"/>
      <c r="JQ165" s="218"/>
      <c r="JR165" s="218"/>
      <c r="JS165" s="218"/>
      <c r="JT165" s="218"/>
      <c r="JU165" s="218"/>
      <c r="JV165" s="218"/>
      <c r="JW165" s="218"/>
      <c r="JX165" s="218"/>
      <c r="JY165" s="218"/>
      <c r="JZ165" s="218"/>
      <c r="KA165" s="218"/>
      <c r="KB165" s="218"/>
      <c r="KC165" s="218"/>
      <c r="KD165" s="218"/>
      <c r="KE165" s="218"/>
      <c r="KF165" s="218"/>
      <c r="KG165" s="218"/>
      <c r="KH165" s="218"/>
      <c r="KI165" s="218"/>
      <c r="KJ165" s="218"/>
      <c r="KK165" s="218"/>
      <c r="KL165" s="218"/>
      <c r="KM165" s="218"/>
      <c r="KN165" s="218"/>
      <c r="KO165" s="218"/>
      <c r="KP165" s="218"/>
      <c r="KQ165" s="218"/>
      <c r="KR165" s="218"/>
      <c r="KS165" s="218"/>
      <c r="KT165" s="218"/>
      <c r="KU165" s="218"/>
      <c r="KV165" s="218"/>
      <c r="KW165" s="218"/>
      <c r="KX165" s="218"/>
      <c r="KY165" s="218"/>
      <c r="KZ165" s="218"/>
      <c r="LA165" s="218"/>
      <c r="LB165" s="218"/>
      <c r="LC165" s="218"/>
      <c r="LD165" s="218"/>
      <c r="LE165" s="218"/>
      <c r="LF165" s="218"/>
      <c r="LG165" s="218"/>
      <c r="LH165" s="218"/>
      <c r="LI165" s="218"/>
      <c r="LJ165" s="218"/>
      <c r="LK165" s="218"/>
      <c r="LL165" s="218"/>
      <c r="LM165" s="218"/>
      <c r="LN165" s="218"/>
      <c r="LO165" s="218"/>
      <c r="LP165" s="218"/>
      <c r="LQ165" s="218"/>
      <c r="LR165" s="218"/>
      <c r="LS165" s="218"/>
      <c r="LT165" s="218"/>
      <c r="LU165" s="218"/>
      <c r="LV165" s="218"/>
      <c r="LW165" s="218"/>
      <c r="LX165" s="218"/>
      <c r="LY165" s="218"/>
      <c r="LZ165" s="218"/>
      <c r="MA165" s="218"/>
      <c r="MB165" s="218"/>
      <c r="MC165" s="218"/>
      <c r="MD165" s="218"/>
      <c r="ME165" s="218"/>
      <c r="MF165" s="218"/>
      <c r="MG165" s="218"/>
      <c r="MH165" s="218"/>
      <c r="MI165" s="218"/>
      <c r="MJ165" s="218"/>
      <c r="MK165" s="218"/>
      <c r="ML165" s="218"/>
      <c r="MM165" s="218"/>
      <c r="MN165" s="218"/>
      <c r="MO165" s="218"/>
      <c r="MP165" s="218"/>
      <c r="MQ165" s="218"/>
      <c r="MR165" s="218"/>
      <c r="MS165" s="218"/>
      <c r="MT165" s="218"/>
      <c r="MU165" s="218"/>
      <c r="MV165" s="218"/>
      <c r="MW165" s="218"/>
      <c r="MX165" s="218"/>
      <c r="MY165" s="218"/>
      <c r="MZ165" s="218"/>
      <c r="NA165" s="218"/>
      <c r="NB165" s="218"/>
      <c r="NC165" s="218"/>
      <c r="ND165" s="218"/>
      <c r="NE165" s="218"/>
      <c r="NF165" s="218"/>
      <c r="NG165" s="218"/>
      <c r="NH165" s="218"/>
      <c r="NI165" s="218"/>
      <c r="NJ165" s="218"/>
      <c r="NK165" s="218"/>
      <c r="NL165" s="218"/>
      <c r="NM165" s="218"/>
      <c r="NN165" s="218"/>
      <c r="NO165" s="218"/>
      <c r="NP165" s="218"/>
      <c r="NQ165" s="218"/>
      <c r="NR165" s="218"/>
      <c r="NS165" s="218"/>
      <c r="NT165" s="218"/>
      <c r="NU165" s="218"/>
      <c r="NV165" s="218"/>
      <c r="NW165" s="218"/>
      <c r="NX165" s="218"/>
      <c r="NY165" s="218"/>
      <c r="NZ165" s="218"/>
      <c r="OA165" s="218"/>
      <c r="OB165" s="218"/>
      <c r="OC165" s="218"/>
      <c r="OD165" s="218"/>
      <c r="OE165" s="218"/>
      <c r="OF165" s="218"/>
      <c r="OG165" s="218"/>
      <c r="OH165" s="218"/>
      <c r="OI165" s="218"/>
      <c r="OJ165" s="218"/>
      <c r="OK165" s="218"/>
      <c r="OL165" s="218"/>
      <c r="OM165" s="218"/>
      <c r="ON165" s="218"/>
      <c r="OO165" s="218"/>
      <c r="OP165" s="218"/>
      <c r="OQ165" s="218"/>
      <c r="OR165" s="218"/>
      <c r="OS165" s="218"/>
      <c r="OT165" s="218"/>
      <c r="OU165" s="218"/>
      <c r="OV165" s="218"/>
      <c r="OW165" s="218"/>
      <c r="OX165" s="218"/>
      <c r="OY165" s="218"/>
      <c r="OZ165" s="218"/>
      <c r="PA165" s="218"/>
      <c r="PB165" s="218"/>
      <c r="PC165" s="218"/>
      <c r="PD165" s="218"/>
      <c r="PE165" s="218"/>
      <c r="PF165" s="218"/>
      <c r="PG165" s="218"/>
      <c r="PH165" s="218"/>
      <c r="PI165" s="218"/>
      <c r="PJ165" s="218"/>
      <c r="PK165" s="218"/>
      <c r="PL165" s="218"/>
      <c r="PM165" s="218"/>
      <c r="PN165" s="218"/>
      <c r="PO165" s="218"/>
      <c r="PP165" s="218"/>
      <c r="PQ165" s="218"/>
      <c r="PR165" s="218"/>
      <c r="PS165" s="218"/>
      <c r="PT165" s="218"/>
      <c r="PU165" s="218"/>
      <c r="PV165" s="218"/>
      <c r="PW165" s="218"/>
      <c r="PX165" s="218"/>
      <c r="PY165" s="218"/>
      <c r="PZ165" s="218"/>
      <c r="QA165" s="218"/>
      <c r="QB165" s="218"/>
      <c r="QC165" s="218"/>
      <c r="QD165" s="218"/>
      <c r="QE165" s="218"/>
      <c r="QF165" s="218"/>
      <c r="QG165" s="218"/>
      <c r="QH165" s="218"/>
      <c r="QI165" s="218"/>
      <c r="QJ165" s="218"/>
      <c r="QK165" s="218"/>
      <c r="QL165" s="218"/>
      <c r="QM165" s="218"/>
      <c r="QN165" s="218"/>
      <c r="QO165" s="218"/>
      <c r="QP165" s="218"/>
      <c r="QQ165" s="218"/>
      <c r="QR165" s="218"/>
      <c r="QS165" s="218"/>
      <c r="QT165" s="218"/>
      <c r="QU165" s="218"/>
      <c r="QV165" s="218"/>
      <c r="QW165" s="218"/>
      <c r="QX165" s="218"/>
      <c r="QY165" s="218"/>
      <c r="QZ165" s="218"/>
      <c r="RA165" s="218"/>
      <c r="RB165" s="218"/>
      <c r="RC165" s="218"/>
      <c r="RD165" s="218"/>
      <c r="RE165" s="218"/>
      <c r="RF165" s="218"/>
      <c r="RG165" s="218"/>
      <c r="RH165" s="218"/>
      <c r="RI165" s="218"/>
      <c r="RJ165" s="218"/>
      <c r="RK165" s="218"/>
      <c r="RL165" s="218"/>
      <c r="RM165" s="218"/>
      <c r="RN165" s="218"/>
      <c r="RO165" s="218"/>
      <c r="RP165" s="218"/>
      <c r="RQ165" s="218"/>
      <c r="RR165" s="218"/>
      <c r="RS165" s="218"/>
      <c r="RT165" s="218"/>
      <c r="RU165" s="218"/>
      <c r="RV165" s="218"/>
      <c r="RW165" s="218"/>
      <c r="RX165" s="218"/>
      <c r="RY165" s="218"/>
      <c r="RZ165" s="218"/>
      <c r="SA165" s="218"/>
      <c r="SB165" s="218"/>
      <c r="SC165" s="218"/>
      <c r="SD165" s="218"/>
      <c r="SE165" s="218"/>
      <c r="SF165" s="218"/>
      <c r="SG165" s="218"/>
      <c r="SH165" s="218"/>
      <c r="SI165" s="218"/>
      <c r="SJ165" s="218"/>
      <c r="SK165" s="218"/>
      <c r="SL165" s="218"/>
      <c r="SM165" s="218"/>
      <c r="SN165" s="218"/>
      <c r="SO165" s="218"/>
      <c r="SP165" s="218"/>
      <c r="SQ165" s="218"/>
      <c r="SR165" s="218"/>
      <c r="SS165" s="218"/>
      <c r="ST165" s="218"/>
      <c r="SU165" s="218"/>
      <c r="SV165" s="218"/>
      <c r="SW165" s="218"/>
      <c r="SX165" s="218"/>
      <c r="SY165" s="218"/>
      <c r="SZ165" s="218"/>
      <c r="TA165" s="218"/>
      <c r="TB165" s="218"/>
      <c r="TC165" s="218"/>
      <c r="TD165" s="218"/>
      <c r="TE165" s="218"/>
      <c r="TF165" s="218"/>
      <c r="TG165" s="218"/>
      <c r="TH165" s="218"/>
      <c r="TI165" s="218"/>
      <c r="TJ165" s="218"/>
      <c r="TK165" s="218"/>
      <c r="TL165" s="218"/>
      <c r="TM165" s="218"/>
      <c r="TN165" s="218"/>
      <c r="TO165" s="218"/>
      <c r="TP165" s="218"/>
      <c r="TQ165" s="218"/>
      <c r="TR165" s="218"/>
      <c r="TS165" s="218"/>
      <c r="TT165" s="218"/>
      <c r="TU165" s="218"/>
      <c r="TV165" s="218"/>
      <c r="TW165" s="218"/>
      <c r="TX165" s="218"/>
      <c r="TY165" s="218"/>
      <c r="TZ165" s="218"/>
      <c r="UA165" s="218"/>
      <c r="UB165" s="218"/>
      <c r="UC165" s="218"/>
      <c r="UD165" s="218"/>
      <c r="UE165" s="218"/>
      <c r="UF165" s="218"/>
      <c r="UG165" s="218"/>
      <c r="UH165" s="218"/>
      <c r="UI165" s="218"/>
      <c r="UJ165" s="218"/>
      <c r="UK165" s="218"/>
      <c r="UL165" s="218"/>
      <c r="UM165" s="218"/>
      <c r="UN165" s="218"/>
      <c r="UO165" s="218"/>
      <c r="UP165" s="218"/>
      <c r="UQ165" s="218"/>
      <c r="UR165" s="218"/>
      <c r="US165" s="218"/>
      <c r="UT165" s="218"/>
      <c r="UU165" s="218"/>
      <c r="UV165" s="218"/>
      <c r="UW165" s="218"/>
      <c r="UX165" s="218"/>
      <c r="UY165" s="218"/>
      <c r="UZ165" s="218"/>
      <c r="VA165" s="218"/>
      <c r="VB165" s="218"/>
      <c r="VC165" s="218"/>
      <c r="VD165" s="218"/>
      <c r="VE165" s="218"/>
      <c r="VF165" s="218"/>
      <c r="VG165" s="218"/>
      <c r="VH165" s="218"/>
      <c r="VI165" s="218"/>
      <c r="VJ165" s="218"/>
      <c r="VK165" s="218"/>
      <c r="VL165" s="218"/>
      <c r="VM165" s="218"/>
      <c r="VN165" s="218"/>
      <c r="VO165" s="218"/>
      <c r="VP165" s="218"/>
      <c r="VQ165" s="218"/>
      <c r="VR165" s="218"/>
      <c r="VS165" s="218"/>
      <c r="VT165" s="218"/>
      <c r="VU165" s="218"/>
      <c r="VV165" s="218"/>
      <c r="VW165" s="218"/>
      <c r="VX165" s="218"/>
      <c r="VY165" s="218"/>
      <c r="VZ165" s="218"/>
      <c r="WA165" s="218"/>
      <c r="WB165" s="218"/>
      <c r="WC165" s="218"/>
      <c r="WD165" s="218"/>
      <c r="WE165" s="218"/>
      <c r="WF165" s="218"/>
      <c r="WG165" s="218"/>
      <c r="WH165" s="218"/>
      <c r="WI165" s="218"/>
      <c r="WJ165" s="218"/>
      <c r="WK165" s="218"/>
      <c r="WL165" s="218"/>
      <c r="WM165" s="218"/>
      <c r="WN165" s="218"/>
      <c r="WO165" s="218"/>
      <c r="WP165" s="218"/>
      <c r="WQ165" s="218"/>
      <c r="WR165" s="218"/>
      <c r="WS165" s="218"/>
      <c r="WT165" s="218"/>
      <c r="WU165" s="218"/>
      <c r="WV165" s="218"/>
      <c r="WW165" s="218"/>
      <c r="WX165" s="218"/>
      <c r="WY165" s="218"/>
      <c r="WZ165" s="218"/>
      <c r="XA165" s="218"/>
      <c r="XB165" s="218"/>
      <c r="XC165" s="218"/>
      <c r="XD165" s="218"/>
      <c r="XE165" s="218"/>
      <c r="XF165" s="218"/>
      <c r="XG165" s="218"/>
      <c r="XH165" s="218"/>
      <c r="XI165" s="218"/>
      <c r="XJ165" s="218"/>
      <c r="XK165" s="218"/>
      <c r="XL165" s="218"/>
      <c r="XM165" s="218"/>
      <c r="XN165" s="218"/>
      <c r="XO165" s="218"/>
      <c r="XP165" s="218"/>
      <c r="XQ165" s="218"/>
      <c r="XR165" s="218"/>
      <c r="XS165" s="218"/>
      <c r="XT165" s="218"/>
      <c r="XU165" s="218"/>
      <c r="XV165" s="218"/>
      <c r="XW165" s="218"/>
      <c r="XX165" s="218"/>
      <c r="XY165" s="218"/>
      <c r="XZ165" s="218"/>
      <c r="YA165" s="218"/>
      <c r="YB165" s="218"/>
      <c r="YC165" s="218"/>
      <c r="YD165" s="218"/>
      <c r="YE165" s="218"/>
      <c r="YF165" s="218"/>
      <c r="YG165" s="218"/>
      <c r="YH165" s="218"/>
      <c r="YI165" s="218"/>
      <c r="YJ165" s="218"/>
      <c r="YK165" s="218"/>
      <c r="YL165" s="218"/>
      <c r="YM165" s="218"/>
      <c r="YN165" s="218"/>
      <c r="YO165" s="218"/>
      <c r="YP165" s="218"/>
      <c r="YQ165" s="218"/>
      <c r="YR165" s="218"/>
      <c r="YS165" s="218"/>
      <c r="YT165" s="218"/>
      <c r="YU165" s="218"/>
      <c r="YV165" s="218"/>
      <c r="YW165" s="218"/>
      <c r="YX165" s="218"/>
      <c r="YY165" s="218"/>
      <c r="YZ165" s="218"/>
      <c r="ZA165" s="218"/>
      <c r="ZB165" s="218"/>
      <c r="ZC165" s="218"/>
      <c r="ZD165" s="218"/>
      <c r="ZE165" s="218"/>
      <c r="ZF165" s="218"/>
      <c r="ZG165" s="218"/>
      <c r="ZH165" s="218"/>
      <c r="ZI165" s="218"/>
      <c r="ZJ165" s="218"/>
      <c r="ZK165" s="218"/>
      <c r="ZL165" s="218"/>
      <c r="ZM165" s="218"/>
      <c r="ZN165" s="218"/>
      <c r="ZO165" s="218"/>
      <c r="ZP165" s="218"/>
      <c r="ZQ165" s="218"/>
      <c r="ZR165" s="218"/>
      <c r="ZS165" s="218"/>
      <c r="ZT165" s="218"/>
      <c r="ZU165" s="218"/>
      <c r="ZV165" s="218"/>
      <c r="ZW165" s="218"/>
      <c r="ZX165" s="218"/>
      <c r="ZY165" s="218"/>
      <c r="ZZ165" s="218"/>
      <c r="AAA165" s="218"/>
      <c r="AAB165" s="218"/>
      <c r="AAC165" s="218"/>
      <c r="AAD165" s="218"/>
      <c r="AAE165" s="218"/>
      <c r="AAF165" s="218"/>
      <c r="AAG165" s="218"/>
      <c r="AAH165" s="218"/>
      <c r="AAI165" s="218"/>
      <c r="AAJ165" s="218"/>
      <c r="AAK165" s="218"/>
      <c r="AAL165" s="218"/>
      <c r="AAM165" s="218"/>
      <c r="AAN165" s="218"/>
      <c r="AAO165" s="218"/>
      <c r="AAP165" s="218"/>
      <c r="AAQ165" s="218"/>
      <c r="AAR165" s="218"/>
      <c r="AAS165" s="218"/>
      <c r="AAT165" s="218"/>
      <c r="AAU165" s="218"/>
      <c r="AAV165" s="218"/>
      <c r="AAW165" s="218"/>
      <c r="AAX165" s="218"/>
      <c r="AAY165" s="218"/>
      <c r="AAZ165" s="218"/>
      <c r="ABA165" s="218"/>
      <c r="ABB165" s="218"/>
      <c r="ABC165" s="218"/>
      <c r="ABD165" s="218"/>
      <c r="ABE165" s="218"/>
      <c r="ABF165" s="218"/>
      <c r="ABG165" s="218"/>
      <c r="ABH165" s="218"/>
      <c r="ABI165" s="218"/>
      <c r="ABJ165" s="218"/>
      <c r="ABK165" s="218"/>
      <c r="ABL165" s="218"/>
      <c r="ABM165" s="218"/>
      <c r="ABN165" s="218"/>
      <c r="ABO165" s="218"/>
      <c r="ABP165" s="218"/>
      <c r="ABQ165" s="218"/>
      <c r="ABR165" s="218"/>
      <c r="ABS165" s="218"/>
      <c r="ABT165" s="218"/>
      <c r="ABU165" s="218"/>
      <c r="ABV165" s="218"/>
      <c r="ABW165" s="218"/>
      <c r="ABX165" s="218"/>
      <c r="ABY165" s="218"/>
      <c r="ABZ165" s="218"/>
      <c r="ACA165" s="218"/>
      <c r="ACB165" s="218"/>
      <c r="ACC165" s="218"/>
      <c r="ACD165" s="218"/>
      <c r="ACE165" s="218"/>
      <c r="ACF165" s="218"/>
      <c r="ACG165" s="218"/>
      <c r="ACH165" s="218"/>
      <c r="ACI165" s="218"/>
      <c r="ACJ165" s="218"/>
      <c r="ACK165" s="218"/>
      <c r="ACL165" s="218"/>
      <c r="ACM165" s="218"/>
      <c r="ACN165" s="218"/>
      <c r="ACO165" s="218"/>
      <c r="ACP165" s="218"/>
      <c r="ACQ165" s="218"/>
      <c r="ACR165" s="218"/>
      <c r="ACS165" s="218"/>
      <c r="ACT165" s="218"/>
      <c r="ACU165" s="218"/>
      <c r="ACV165" s="218"/>
      <c r="ACW165" s="218"/>
      <c r="ACX165" s="218"/>
      <c r="ACY165" s="218"/>
      <c r="ACZ165" s="218"/>
      <c r="ADA165" s="218"/>
      <c r="ADB165" s="218"/>
      <c r="ADC165" s="218"/>
      <c r="ADD165" s="218"/>
      <c r="ADE165" s="218"/>
      <c r="ADF165" s="218"/>
      <c r="ADG165" s="218"/>
      <c r="ADH165" s="218"/>
      <c r="ADI165" s="218"/>
      <c r="ADJ165" s="218"/>
      <c r="ADK165" s="218"/>
      <c r="ADL165" s="218"/>
      <c r="ADM165" s="218"/>
      <c r="ADN165" s="218"/>
      <c r="ADO165" s="218"/>
      <c r="ADP165" s="218"/>
      <c r="ADQ165" s="218"/>
      <c r="ADR165" s="218"/>
      <c r="ADS165" s="218"/>
      <c r="ADT165" s="218"/>
      <c r="ADU165" s="218"/>
      <c r="ADV165" s="218"/>
      <c r="ADW165" s="218"/>
      <c r="ADX165" s="218"/>
      <c r="ADY165" s="218"/>
      <c r="ADZ165" s="218"/>
      <c r="AEA165" s="218"/>
      <c r="AEB165" s="218"/>
      <c r="AEC165" s="218"/>
      <c r="AED165" s="218"/>
      <c r="AEE165" s="218"/>
      <c r="AEF165" s="218"/>
      <c r="AEG165" s="218"/>
      <c r="AEH165" s="218"/>
      <c r="AEI165" s="218"/>
      <c r="AEJ165" s="218"/>
      <c r="AEK165" s="218"/>
      <c r="AEL165" s="218"/>
      <c r="AEM165" s="218"/>
      <c r="AEN165" s="218"/>
      <c r="AEO165" s="218"/>
      <c r="AEP165" s="218"/>
      <c r="AEQ165" s="218"/>
      <c r="AER165" s="218"/>
      <c r="AES165" s="218"/>
      <c r="AET165" s="218"/>
      <c r="AEU165" s="218"/>
      <c r="AEV165" s="218"/>
      <c r="AEW165" s="218"/>
      <c r="AEX165" s="218"/>
      <c r="AEY165" s="218"/>
      <c r="AEZ165" s="218"/>
      <c r="AFA165" s="218"/>
      <c r="AFB165" s="218"/>
      <c r="AFC165" s="218"/>
      <c r="AFD165" s="218"/>
      <c r="AFE165" s="218"/>
      <c r="AFF165" s="218"/>
      <c r="AFG165" s="218"/>
      <c r="AFH165" s="218"/>
      <c r="AFI165" s="218"/>
      <c r="AFJ165" s="218"/>
      <c r="AFK165" s="218"/>
      <c r="AFL165" s="218"/>
      <c r="AFM165" s="218"/>
      <c r="AFN165" s="218"/>
      <c r="AFO165" s="218"/>
      <c r="AFP165" s="218"/>
      <c r="AFQ165" s="218"/>
      <c r="AFR165" s="218"/>
      <c r="AFS165" s="218"/>
      <c r="AFT165" s="218"/>
      <c r="AFU165" s="218"/>
      <c r="AFV165" s="218"/>
      <c r="AFW165" s="218"/>
      <c r="AFX165" s="218"/>
      <c r="AFY165" s="218"/>
      <c r="AFZ165" s="218"/>
      <c r="AGA165" s="218"/>
      <c r="AGB165" s="218"/>
      <c r="AGC165" s="218"/>
      <c r="AGD165" s="218"/>
      <c r="AGE165" s="218"/>
      <c r="AGF165" s="218"/>
      <c r="AGG165" s="218"/>
      <c r="AGH165" s="218"/>
      <c r="AGI165" s="218"/>
      <c r="AGJ165" s="218"/>
      <c r="AGK165" s="218"/>
      <c r="AGL165" s="218"/>
      <c r="AGM165" s="218"/>
      <c r="AGN165" s="218"/>
      <c r="AGO165" s="218"/>
      <c r="AGP165" s="218"/>
      <c r="AGQ165" s="218"/>
      <c r="AGR165" s="218"/>
      <c r="AGS165" s="218"/>
      <c r="AGT165" s="218"/>
      <c r="AGU165" s="218"/>
      <c r="AGV165" s="218"/>
      <c r="AGW165" s="218"/>
      <c r="AGX165" s="218"/>
      <c r="AGY165" s="218"/>
      <c r="AGZ165" s="218"/>
      <c r="AHA165" s="218"/>
      <c r="AHB165" s="218"/>
      <c r="AHC165" s="218"/>
      <c r="AHD165" s="218"/>
      <c r="AHE165" s="218"/>
      <c r="AHF165" s="218"/>
      <c r="AHG165" s="218"/>
      <c r="AHH165" s="218"/>
      <c r="AHI165" s="218"/>
      <c r="AHJ165" s="218"/>
      <c r="AHK165" s="218"/>
      <c r="AHL165" s="218"/>
      <c r="AHM165" s="218"/>
      <c r="AHN165" s="218"/>
      <c r="AHO165" s="218"/>
      <c r="AHP165" s="218"/>
      <c r="AHQ165" s="218"/>
      <c r="AHR165" s="218"/>
      <c r="AHS165" s="218"/>
      <c r="AHT165" s="218"/>
      <c r="AHU165" s="218"/>
      <c r="AHV165" s="218"/>
      <c r="AHW165" s="218"/>
      <c r="AHX165" s="218"/>
      <c r="AHY165" s="218"/>
      <c r="AHZ165" s="218"/>
      <c r="AIA165" s="218"/>
      <c r="AIB165" s="218"/>
      <c r="AIC165" s="218"/>
      <c r="AID165" s="218"/>
      <c r="AIE165" s="218"/>
      <c r="AIF165" s="218"/>
      <c r="AIG165" s="218"/>
      <c r="AIH165" s="218"/>
      <c r="AII165" s="218"/>
      <c r="AIJ165" s="218"/>
      <c r="AIK165" s="218"/>
      <c r="AIL165" s="218"/>
      <c r="AIM165" s="218"/>
      <c r="AIN165" s="218"/>
      <c r="AIO165" s="218"/>
      <c r="AIP165" s="218"/>
      <c r="AIQ165" s="218"/>
      <c r="AIR165" s="218"/>
      <c r="AIS165" s="218"/>
      <c r="AIT165" s="218"/>
      <c r="AIU165" s="218"/>
      <c r="AIV165" s="218"/>
      <c r="AIW165" s="218"/>
      <c r="AIX165" s="218"/>
      <c r="AIY165" s="218"/>
      <c r="AIZ165" s="218"/>
      <c r="AJA165" s="218"/>
      <c r="AJB165" s="218"/>
      <c r="AJC165" s="218"/>
      <c r="AJD165" s="218"/>
      <c r="AJE165" s="218"/>
      <c r="AJF165" s="218"/>
      <c r="AJG165" s="218"/>
      <c r="AJH165" s="218"/>
      <c r="AJI165" s="218"/>
      <c r="AJJ165" s="218"/>
      <c r="AJK165" s="218"/>
      <c r="AJL165" s="218"/>
      <c r="AJM165" s="218"/>
      <c r="AJN165" s="218"/>
      <c r="AJO165" s="218"/>
      <c r="AJP165" s="218"/>
      <c r="AJQ165" s="218"/>
      <c r="AJR165" s="218"/>
      <c r="AJS165" s="218"/>
      <c r="AJT165" s="218"/>
      <c r="AJU165" s="218"/>
      <c r="AJV165" s="218"/>
      <c r="AJW165" s="218"/>
      <c r="AJX165" s="218"/>
      <c r="AJY165" s="218"/>
      <c r="AJZ165" s="218"/>
      <c r="AKA165" s="218"/>
      <c r="AKB165" s="218"/>
      <c r="AKC165" s="218"/>
      <c r="AKD165" s="218"/>
      <c r="AKE165" s="218"/>
      <c r="AKF165" s="218"/>
      <c r="AKG165" s="218"/>
      <c r="AKH165" s="218"/>
      <c r="AKI165" s="218"/>
      <c r="AKJ165" s="218"/>
      <c r="AKK165" s="218"/>
      <c r="AKL165" s="218"/>
      <c r="AKM165" s="218"/>
      <c r="AKN165" s="218"/>
      <c r="AKO165" s="218"/>
      <c r="AKP165" s="218"/>
      <c r="AKQ165" s="218"/>
      <c r="AKR165" s="218"/>
      <c r="AKS165" s="218"/>
      <c r="AKT165" s="218"/>
      <c r="AKU165" s="218"/>
      <c r="AKV165" s="218"/>
      <c r="AKW165" s="218"/>
      <c r="AKX165" s="218"/>
      <c r="AKY165" s="218"/>
      <c r="AKZ165" s="218"/>
      <c r="ALA165" s="218"/>
      <c r="ALB165" s="218"/>
      <c r="ALC165" s="218"/>
      <c r="ALD165" s="218"/>
      <c r="ALE165" s="218"/>
      <c r="ALF165" s="218"/>
      <c r="ALG165" s="218"/>
      <c r="ALH165" s="218"/>
      <c r="ALI165" s="218"/>
      <c r="ALJ165" s="218"/>
      <c r="ALK165" s="218"/>
      <c r="ALL165" s="218"/>
      <c r="ALM165" s="218"/>
      <c r="ALN165" s="218"/>
      <c r="ALO165" s="218"/>
      <c r="ALP165" s="218"/>
      <c r="ALQ165" s="218"/>
      <c r="ALR165" s="218"/>
      <c r="ALS165" s="218"/>
      <c r="ALT165" s="218"/>
      <c r="ALU165" s="219"/>
    </row>
    <row r="166" spans="1:1009" s="137" customFormat="1">
      <c r="A166" s="220"/>
      <c r="B166" s="221"/>
      <c r="C166" s="218"/>
      <c r="D166" s="234"/>
      <c r="E166" s="224"/>
      <c r="F166" s="224"/>
      <c r="G166" s="224"/>
      <c r="H166" s="224"/>
      <c r="I166" s="225"/>
      <c r="J166" s="218"/>
      <c r="K166" s="218"/>
      <c r="L166" s="218"/>
      <c r="M166" s="218"/>
      <c r="N166" s="218"/>
      <c r="O166" s="218"/>
      <c r="P166" s="218"/>
      <c r="Q166" s="218"/>
      <c r="R166" s="218"/>
      <c r="S166" s="218"/>
      <c r="T166" s="218"/>
      <c r="U166" s="218"/>
      <c r="V166" s="218"/>
      <c r="W166" s="218"/>
      <c r="X166" s="218"/>
      <c r="Y166" s="218"/>
      <c r="Z166" s="218"/>
      <c r="AA166" s="218"/>
      <c r="AB166" s="218"/>
      <c r="AC166" s="218"/>
      <c r="AD166" s="218"/>
      <c r="AE166" s="218"/>
      <c r="AF166" s="218"/>
      <c r="AG166" s="218"/>
      <c r="AH166" s="218"/>
      <c r="AI166" s="218"/>
      <c r="AJ166" s="218"/>
      <c r="AK166" s="218"/>
      <c r="AL166" s="218"/>
      <c r="AM166" s="218"/>
      <c r="AN166" s="218"/>
      <c r="AO166" s="218"/>
      <c r="AP166" s="218"/>
      <c r="AQ166" s="218"/>
      <c r="AR166" s="218"/>
      <c r="AS166" s="218"/>
      <c r="AT166" s="218"/>
      <c r="AU166" s="218"/>
      <c r="AV166" s="218"/>
      <c r="AW166" s="218"/>
      <c r="AX166" s="218"/>
      <c r="AY166" s="218"/>
      <c r="AZ166" s="218"/>
      <c r="BA166" s="218"/>
      <c r="BB166" s="218"/>
      <c r="BC166" s="218"/>
      <c r="BD166" s="218"/>
      <c r="BE166" s="218"/>
      <c r="BF166" s="218"/>
      <c r="BG166" s="218"/>
      <c r="BH166" s="218"/>
      <c r="BI166" s="218"/>
      <c r="BJ166" s="218"/>
      <c r="BK166" s="218"/>
      <c r="BL166" s="218"/>
      <c r="BM166" s="218"/>
      <c r="BN166" s="218"/>
      <c r="BO166" s="218"/>
      <c r="BP166" s="218"/>
      <c r="BQ166" s="218"/>
      <c r="BR166" s="218"/>
      <c r="BS166" s="218"/>
      <c r="BT166" s="218"/>
      <c r="BU166" s="218"/>
      <c r="BV166" s="218"/>
      <c r="BW166" s="218"/>
      <c r="BX166" s="218"/>
      <c r="BY166" s="218"/>
      <c r="BZ166" s="218"/>
      <c r="CA166" s="218"/>
      <c r="CB166" s="218"/>
      <c r="CC166" s="218"/>
      <c r="CD166" s="218"/>
      <c r="CE166" s="218"/>
      <c r="CF166" s="218"/>
      <c r="CG166" s="218"/>
      <c r="CH166" s="218"/>
      <c r="CI166" s="218"/>
      <c r="CJ166" s="218"/>
      <c r="CK166" s="218"/>
      <c r="CL166" s="218"/>
      <c r="CM166" s="218"/>
      <c r="CN166" s="218"/>
      <c r="CO166" s="218"/>
      <c r="CP166" s="218"/>
      <c r="CQ166" s="218"/>
      <c r="CR166" s="218"/>
      <c r="CS166" s="218"/>
      <c r="CT166" s="218"/>
      <c r="CU166" s="218"/>
      <c r="CV166" s="218"/>
      <c r="CW166" s="218"/>
      <c r="CX166" s="218"/>
      <c r="CY166" s="218"/>
      <c r="CZ166" s="218"/>
      <c r="DA166" s="218"/>
      <c r="DB166" s="218"/>
      <c r="DC166" s="218"/>
      <c r="DD166" s="218"/>
      <c r="DE166" s="218"/>
      <c r="DF166" s="218"/>
      <c r="DG166" s="218"/>
      <c r="DH166" s="218"/>
      <c r="DI166" s="218"/>
      <c r="DJ166" s="218"/>
      <c r="DK166" s="218"/>
      <c r="DL166" s="218"/>
      <c r="DM166" s="218"/>
      <c r="DN166" s="218"/>
      <c r="DO166" s="218"/>
      <c r="DP166" s="218"/>
      <c r="DQ166" s="218"/>
      <c r="DR166" s="218"/>
      <c r="DS166" s="218"/>
      <c r="DT166" s="218"/>
      <c r="DU166" s="218"/>
      <c r="DV166" s="218"/>
      <c r="DW166" s="218"/>
      <c r="DX166" s="218"/>
      <c r="DY166" s="218"/>
      <c r="DZ166" s="218"/>
      <c r="EA166" s="218"/>
      <c r="EB166" s="218"/>
      <c r="EC166" s="218"/>
      <c r="ED166" s="218"/>
      <c r="EE166" s="218"/>
      <c r="EF166" s="218"/>
      <c r="EG166" s="218"/>
      <c r="EH166" s="218"/>
      <c r="EI166" s="218"/>
      <c r="EJ166" s="218"/>
      <c r="EK166" s="218"/>
      <c r="EL166" s="218"/>
      <c r="EM166" s="218"/>
      <c r="EN166" s="218"/>
      <c r="EO166" s="218"/>
      <c r="EP166" s="218"/>
      <c r="EQ166" s="218"/>
      <c r="ER166" s="218"/>
      <c r="ES166" s="218"/>
      <c r="ET166" s="218"/>
      <c r="EU166" s="218"/>
      <c r="EV166" s="218"/>
      <c r="EW166" s="218"/>
      <c r="EX166" s="218"/>
      <c r="EY166" s="218"/>
      <c r="EZ166" s="218"/>
      <c r="FA166" s="218"/>
      <c r="FB166" s="218"/>
      <c r="FC166" s="218"/>
      <c r="FD166" s="218"/>
      <c r="FE166" s="218"/>
      <c r="FF166" s="218"/>
      <c r="FG166" s="218"/>
      <c r="FH166" s="218"/>
      <c r="FI166" s="218"/>
      <c r="FJ166" s="218"/>
      <c r="FK166" s="218"/>
      <c r="FL166" s="218"/>
      <c r="FM166" s="218"/>
      <c r="FN166" s="218"/>
      <c r="FO166" s="218"/>
      <c r="FP166" s="218"/>
      <c r="FQ166" s="218"/>
      <c r="FR166" s="218"/>
      <c r="FS166" s="218"/>
      <c r="FT166" s="218"/>
      <c r="FU166" s="218"/>
      <c r="FV166" s="218"/>
      <c r="FW166" s="218"/>
      <c r="FX166" s="218"/>
      <c r="FY166" s="218"/>
      <c r="FZ166" s="218"/>
      <c r="GA166" s="218"/>
      <c r="GB166" s="218"/>
      <c r="GC166" s="218"/>
      <c r="GD166" s="218"/>
      <c r="GE166" s="218"/>
      <c r="GF166" s="218"/>
      <c r="GG166" s="218"/>
      <c r="GH166" s="218"/>
      <c r="GI166" s="218"/>
      <c r="GJ166" s="218"/>
      <c r="GK166" s="218"/>
      <c r="GL166" s="218"/>
      <c r="GM166" s="218"/>
      <c r="GN166" s="218"/>
      <c r="GO166" s="218"/>
      <c r="GP166" s="218"/>
      <c r="GQ166" s="218"/>
      <c r="GR166" s="218"/>
      <c r="GS166" s="218"/>
      <c r="GT166" s="218"/>
      <c r="GU166" s="218"/>
      <c r="GV166" s="218"/>
      <c r="GW166" s="218"/>
      <c r="GX166" s="218"/>
      <c r="GY166" s="218"/>
      <c r="GZ166" s="218"/>
      <c r="HA166" s="218"/>
      <c r="HB166" s="218"/>
      <c r="HC166" s="218"/>
      <c r="HD166" s="218"/>
      <c r="HE166" s="218"/>
      <c r="HF166" s="218"/>
      <c r="HG166" s="218"/>
      <c r="HH166" s="218"/>
      <c r="HI166" s="218"/>
      <c r="HJ166" s="218"/>
      <c r="HK166" s="218"/>
      <c r="HL166" s="218"/>
      <c r="HM166" s="218"/>
      <c r="HN166" s="218"/>
      <c r="HO166" s="218"/>
      <c r="HP166" s="218"/>
      <c r="HQ166" s="218"/>
      <c r="HR166" s="218"/>
      <c r="HS166" s="218"/>
      <c r="HT166" s="218"/>
      <c r="HU166" s="218"/>
      <c r="HV166" s="218"/>
      <c r="HW166" s="218"/>
      <c r="HX166" s="218"/>
      <c r="HY166" s="218"/>
      <c r="HZ166" s="218"/>
      <c r="IA166" s="218"/>
      <c r="IB166" s="218"/>
      <c r="IC166" s="218"/>
      <c r="ID166" s="218"/>
      <c r="IE166" s="218"/>
      <c r="IF166" s="218"/>
      <c r="IG166" s="218"/>
      <c r="IH166" s="218"/>
      <c r="II166" s="218"/>
      <c r="IJ166" s="218"/>
      <c r="IK166" s="218"/>
      <c r="IL166" s="218"/>
      <c r="IM166" s="218"/>
      <c r="IN166" s="218"/>
      <c r="IO166" s="218"/>
      <c r="IP166" s="218"/>
      <c r="IQ166" s="218"/>
      <c r="IR166" s="218"/>
      <c r="IS166" s="218"/>
      <c r="IT166" s="218"/>
      <c r="IU166" s="218"/>
      <c r="IV166" s="218"/>
      <c r="IW166" s="218"/>
      <c r="IX166" s="218"/>
      <c r="IY166" s="218"/>
      <c r="IZ166" s="218"/>
      <c r="JA166" s="218"/>
      <c r="JB166" s="218"/>
      <c r="JC166" s="218"/>
      <c r="JD166" s="218"/>
      <c r="JE166" s="218"/>
      <c r="JF166" s="218"/>
      <c r="JG166" s="218"/>
      <c r="JH166" s="218"/>
      <c r="JI166" s="218"/>
      <c r="JJ166" s="218"/>
      <c r="JK166" s="218"/>
      <c r="JL166" s="218"/>
      <c r="JM166" s="218"/>
      <c r="JN166" s="218"/>
      <c r="JO166" s="218"/>
      <c r="JP166" s="218"/>
      <c r="JQ166" s="218"/>
      <c r="JR166" s="218"/>
      <c r="JS166" s="218"/>
      <c r="JT166" s="218"/>
      <c r="JU166" s="218"/>
      <c r="JV166" s="218"/>
      <c r="JW166" s="218"/>
      <c r="JX166" s="218"/>
      <c r="JY166" s="218"/>
      <c r="JZ166" s="218"/>
      <c r="KA166" s="218"/>
      <c r="KB166" s="218"/>
      <c r="KC166" s="218"/>
      <c r="KD166" s="218"/>
      <c r="KE166" s="218"/>
      <c r="KF166" s="218"/>
      <c r="KG166" s="218"/>
      <c r="KH166" s="218"/>
      <c r="KI166" s="218"/>
      <c r="KJ166" s="218"/>
      <c r="KK166" s="218"/>
      <c r="KL166" s="218"/>
      <c r="KM166" s="218"/>
      <c r="KN166" s="218"/>
      <c r="KO166" s="218"/>
      <c r="KP166" s="218"/>
      <c r="KQ166" s="218"/>
      <c r="KR166" s="218"/>
      <c r="KS166" s="218"/>
      <c r="KT166" s="218"/>
      <c r="KU166" s="218"/>
      <c r="KV166" s="218"/>
      <c r="KW166" s="218"/>
      <c r="KX166" s="218"/>
      <c r="KY166" s="218"/>
      <c r="KZ166" s="218"/>
      <c r="LA166" s="218"/>
      <c r="LB166" s="218"/>
      <c r="LC166" s="218"/>
      <c r="LD166" s="218"/>
      <c r="LE166" s="218"/>
      <c r="LF166" s="218"/>
      <c r="LG166" s="218"/>
      <c r="LH166" s="218"/>
      <c r="LI166" s="218"/>
      <c r="LJ166" s="218"/>
      <c r="LK166" s="218"/>
      <c r="LL166" s="218"/>
      <c r="LM166" s="218"/>
      <c r="LN166" s="218"/>
      <c r="LO166" s="218"/>
      <c r="LP166" s="218"/>
      <c r="LQ166" s="218"/>
      <c r="LR166" s="218"/>
      <c r="LS166" s="218"/>
      <c r="LT166" s="218"/>
      <c r="LU166" s="218"/>
      <c r="LV166" s="218"/>
      <c r="LW166" s="218"/>
      <c r="LX166" s="218"/>
      <c r="LY166" s="218"/>
      <c r="LZ166" s="218"/>
      <c r="MA166" s="218"/>
      <c r="MB166" s="218"/>
      <c r="MC166" s="218"/>
      <c r="MD166" s="218"/>
      <c r="ME166" s="218"/>
      <c r="MF166" s="218"/>
      <c r="MG166" s="218"/>
      <c r="MH166" s="218"/>
      <c r="MI166" s="218"/>
      <c r="MJ166" s="218"/>
      <c r="MK166" s="218"/>
      <c r="ML166" s="218"/>
      <c r="MM166" s="218"/>
      <c r="MN166" s="218"/>
      <c r="MO166" s="218"/>
      <c r="MP166" s="218"/>
      <c r="MQ166" s="218"/>
      <c r="MR166" s="218"/>
      <c r="MS166" s="218"/>
      <c r="MT166" s="218"/>
      <c r="MU166" s="218"/>
      <c r="MV166" s="218"/>
      <c r="MW166" s="218"/>
      <c r="MX166" s="218"/>
      <c r="MY166" s="218"/>
      <c r="MZ166" s="218"/>
      <c r="NA166" s="218"/>
      <c r="NB166" s="218"/>
      <c r="NC166" s="218"/>
      <c r="ND166" s="218"/>
      <c r="NE166" s="218"/>
      <c r="NF166" s="218"/>
      <c r="NG166" s="218"/>
      <c r="NH166" s="218"/>
      <c r="NI166" s="218"/>
      <c r="NJ166" s="218"/>
      <c r="NK166" s="218"/>
      <c r="NL166" s="218"/>
      <c r="NM166" s="218"/>
      <c r="NN166" s="218"/>
      <c r="NO166" s="218"/>
      <c r="NP166" s="218"/>
      <c r="NQ166" s="218"/>
      <c r="NR166" s="218"/>
      <c r="NS166" s="218"/>
      <c r="NT166" s="218"/>
      <c r="NU166" s="218"/>
      <c r="NV166" s="218"/>
      <c r="NW166" s="218"/>
      <c r="NX166" s="218"/>
      <c r="NY166" s="218"/>
      <c r="NZ166" s="218"/>
      <c r="OA166" s="218"/>
      <c r="OB166" s="218"/>
      <c r="OC166" s="218"/>
      <c r="OD166" s="218"/>
      <c r="OE166" s="218"/>
      <c r="OF166" s="218"/>
      <c r="OG166" s="218"/>
      <c r="OH166" s="218"/>
      <c r="OI166" s="218"/>
      <c r="OJ166" s="218"/>
      <c r="OK166" s="218"/>
      <c r="OL166" s="218"/>
      <c r="OM166" s="218"/>
      <c r="ON166" s="218"/>
      <c r="OO166" s="218"/>
      <c r="OP166" s="218"/>
      <c r="OQ166" s="218"/>
      <c r="OR166" s="218"/>
      <c r="OS166" s="218"/>
      <c r="OT166" s="218"/>
      <c r="OU166" s="218"/>
      <c r="OV166" s="218"/>
      <c r="OW166" s="218"/>
      <c r="OX166" s="218"/>
      <c r="OY166" s="218"/>
      <c r="OZ166" s="218"/>
      <c r="PA166" s="218"/>
      <c r="PB166" s="218"/>
      <c r="PC166" s="218"/>
      <c r="PD166" s="218"/>
      <c r="PE166" s="218"/>
      <c r="PF166" s="218"/>
      <c r="PG166" s="218"/>
      <c r="PH166" s="218"/>
      <c r="PI166" s="218"/>
      <c r="PJ166" s="218"/>
      <c r="PK166" s="218"/>
      <c r="PL166" s="218"/>
      <c r="PM166" s="218"/>
      <c r="PN166" s="218"/>
      <c r="PO166" s="218"/>
      <c r="PP166" s="218"/>
      <c r="PQ166" s="218"/>
      <c r="PR166" s="218"/>
      <c r="PS166" s="218"/>
      <c r="PT166" s="218"/>
      <c r="PU166" s="218"/>
      <c r="PV166" s="218"/>
      <c r="PW166" s="218"/>
      <c r="PX166" s="218"/>
      <c r="PY166" s="218"/>
      <c r="PZ166" s="218"/>
      <c r="QA166" s="218"/>
      <c r="QB166" s="218"/>
      <c r="QC166" s="218"/>
      <c r="QD166" s="218"/>
      <c r="QE166" s="218"/>
      <c r="QF166" s="218"/>
      <c r="QG166" s="218"/>
      <c r="QH166" s="218"/>
      <c r="QI166" s="218"/>
      <c r="QJ166" s="218"/>
      <c r="QK166" s="218"/>
      <c r="QL166" s="218"/>
      <c r="QM166" s="218"/>
      <c r="QN166" s="218"/>
      <c r="QO166" s="218"/>
      <c r="QP166" s="218"/>
      <c r="QQ166" s="218"/>
      <c r="QR166" s="218"/>
      <c r="QS166" s="218"/>
      <c r="QT166" s="218"/>
      <c r="QU166" s="218"/>
      <c r="QV166" s="218"/>
      <c r="QW166" s="218"/>
      <c r="QX166" s="218"/>
      <c r="QY166" s="218"/>
      <c r="QZ166" s="218"/>
      <c r="RA166" s="218"/>
      <c r="RB166" s="218"/>
      <c r="RC166" s="218"/>
      <c r="RD166" s="218"/>
      <c r="RE166" s="218"/>
      <c r="RF166" s="218"/>
      <c r="RG166" s="218"/>
      <c r="RH166" s="218"/>
      <c r="RI166" s="218"/>
      <c r="RJ166" s="218"/>
      <c r="RK166" s="218"/>
      <c r="RL166" s="218"/>
      <c r="RM166" s="218"/>
      <c r="RN166" s="218"/>
      <c r="RO166" s="218"/>
      <c r="RP166" s="218"/>
      <c r="RQ166" s="218"/>
      <c r="RR166" s="218"/>
      <c r="RS166" s="218"/>
      <c r="RT166" s="218"/>
      <c r="RU166" s="218"/>
      <c r="RV166" s="218"/>
      <c r="RW166" s="218"/>
      <c r="RX166" s="218"/>
      <c r="RY166" s="218"/>
      <c r="RZ166" s="218"/>
      <c r="SA166" s="218"/>
      <c r="SB166" s="218"/>
      <c r="SC166" s="218"/>
      <c r="SD166" s="218"/>
      <c r="SE166" s="218"/>
      <c r="SF166" s="218"/>
      <c r="SG166" s="218"/>
      <c r="SH166" s="218"/>
      <c r="SI166" s="218"/>
      <c r="SJ166" s="218"/>
      <c r="SK166" s="218"/>
      <c r="SL166" s="218"/>
      <c r="SM166" s="218"/>
      <c r="SN166" s="218"/>
      <c r="SO166" s="218"/>
      <c r="SP166" s="218"/>
      <c r="SQ166" s="218"/>
      <c r="SR166" s="218"/>
      <c r="SS166" s="218"/>
      <c r="ST166" s="218"/>
      <c r="SU166" s="218"/>
      <c r="SV166" s="218"/>
      <c r="SW166" s="218"/>
      <c r="SX166" s="218"/>
      <c r="SY166" s="218"/>
      <c r="SZ166" s="218"/>
      <c r="TA166" s="218"/>
      <c r="TB166" s="218"/>
      <c r="TC166" s="218"/>
      <c r="TD166" s="218"/>
      <c r="TE166" s="218"/>
      <c r="TF166" s="218"/>
      <c r="TG166" s="218"/>
      <c r="TH166" s="218"/>
      <c r="TI166" s="218"/>
      <c r="TJ166" s="218"/>
      <c r="TK166" s="218"/>
      <c r="TL166" s="218"/>
      <c r="TM166" s="218"/>
      <c r="TN166" s="218"/>
      <c r="TO166" s="218"/>
      <c r="TP166" s="218"/>
      <c r="TQ166" s="218"/>
      <c r="TR166" s="218"/>
      <c r="TS166" s="218"/>
      <c r="TT166" s="218"/>
      <c r="TU166" s="218"/>
      <c r="TV166" s="218"/>
      <c r="TW166" s="218"/>
      <c r="TX166" s="218"/>
      <c r="TY166" s="218"/>
      <c r="TZ166" s="218"/>
      <c r="UA166" s="218"/>
      <c r="UB166" s="218"/>
      <c r="UC166" s="218"/>
      <c r="UD166" s="218"/>
      <c r="UE166" s="218"/>
      <c r="UF166" s="218"/>
      <c r="UG166" s="218"/>
      <c r="UH166" s="218"/>
      <c r="UI166" s="218"/>
      <c r="UJ166" s="218"/>
      <c r="UK166" s="218"/>
      <c r="UL166" s="218"/>
      <c r="UM166" s="218"/>
      <c r="UN166" s="218"/>
      <c r="UO166" s="218"/>
      <c r="UP166" s="218"/>
      <c r="UQ166" s="218"/>
      <c r="UR166" s="218"/>
      <c r="US166" s="218"/>
      <c r="UT166" s="218"/>
      <c r="UU166" s="218"/>
      <c r="UV166" s="218"/>
      <c r="UW166" s="218"/>
      <c r="UX166" s="218"/>
      <c r="UY166" s="218"/>
      <c r="UZ166" s="218"/>
      <c r="VA166" s="218"/>
      <c r="VB166" s="218"/>
      <c r="VC166" s="218"/>
      <c r="VD166" s="218"/>
      <c r="VE166" s="218"/>
      <c r="VF166" s="218"/>
      <c r="VG166" s="218"/>
      <c r="VH166" s="218"/>
      <c r="VI166" s="218"/>
      <c r="VJ166" s="218"/>
      <c r="VK166" s="218"/>
      <c r="VL166" s="218"/>
      <c r="VM166" s="218"/>
      <c r="VN166" s="218"/>
      <c r="VO166" s="218"/>
      <c r="VP166" s="218"/>
      <c r="VQ166" s="218"/>
      <c r="VR166" s="218"/>
      <c r="VS166" s="218"/>
      <c r="VT166" s="218"/>
      <c r="VU166" s="218"/>
      <c r="VV166" s="218"/>
      <c r="VW166" s="218"/>
      <c r="VX166" s="218"/>
      <c r="VY166" s="218"/>
      <c r="VZ166" s="218"/>
      <c r="WA166" s="218"/>
      <c r="WB166" s="218"/>
      <c r="WC166" s="218"/>
      <c r="WD166" s="218"/>
      <c r="WE166" s="218"/>
      <c r="WF166" s="218"/>
      <c r="WG166" s="218"/>
      <c r="WH166" s="218"/>
      <c r="WI166" s="218"/>
      <c r="WJ166" s="218"/>
      <c r="WK166" s="218"/>
      <c r="WL166" s="218"/>
      <c r="WM166" s="218"/>
      <c r="WN166" s="218"/>
      <c r="WO166" s="218"/>
      <c r="WP166" s="218"/>
      <c r="WQ166" s="218"/>
      <c r="WR166" s="218"/>
      <c r="WS166" s="218"/>
      <c r="WT166" s="218"/>
      <c r="WU166" s="218"/>
      <c r="WV166" s="218"/>
      <c r="WW166" s="218"/>
      <c r="WX166" s="218"/>
      <c r="WY166" s="218"/>
      <c r="WZ166" s="218"/>
      <c r="XA166" s="218"/>
      <c r="XB166" s="218"/>
      <c r="XC166" s="218"/>
      <c r="XD166" s="218"/>
      <c r="XE166" s="218"/>
      <c r="XF166" s="218"/>
      <c r="XG166" s="218"/>
      <c r="XH166" s="218"/>
      <c r="XI166" s="218"/>
      <c r="XJ166" s="218"/>
      <c r="XK166" s="218"/>
      <c r="XL166" s="218"/>
      <c r="XM166" s="218"/>
      <c r="XN166" s="218"/>
      <c r="XO166" s="218"/>
      <c r="XP166" s="218"/>
      <c r="XQ166" s="218"/>
      <c r="XR166" s="218"/>
      <c r="XS166" s="218"/>
      <c r="XT166" s="218"/>
      <c r="XU166" s="218"/>
      <c r="XV166" s="218"/>
      <c r="XW166" s="218"/>
      <c r="XX166" s="218"/>
      <c r="XY166" s="218"/>
      <c r="XZ166" s="218"/>
      <c r="YA166" s="218"/>
      <c r="YB166" s="218"/>
      <c r="YC166" s="218"/>
      <c r="YD166" s="218"/>
      <c r="YE166" s="218"/>
      <c r="YF166" s="218"/>
      <c r="YG166" s="218"/>
      <c r="YH166" s="218"/>
      <c r="YI166" s="218"/>
      <c r="YJ166" s="218"/>
      <c r="YK166" s="218"/>
      <c r="YL166" s="218"/>
      <c r="YM166" s="218"/>
      <c r="YN166" s="218"/>
      <c r="YO166" s="218"/>
      <c r="YP166" s="218"/>
      <c r="YQ166" s="218"/>
      <c r="YR166" s="218"/>
      <c r="YS166" s="218"/>
      <c r="YT166" s="218"/>
      <c r="YU166" s="218"/>
      <c r="YV166" s="218"/>
      <c r="YW166" s="218"/>
      <c r="YX166" s="218"/>
      <c r="YY166" s="218"/>
      <c r="YZ166" s="218"/>
      <c r="ZA166" s="218"/>
      <c r="ZB166" s="218"/>
      <c r="ZC166" s="218"/>
      <c r="ZD166" s="218"/>
      <c r="ZE166" s="218"/>
      <c r="ZF166" s="218"/>
      <c r="ZG166" s="218"/>
      <c r="ZH166" s="218"/>
      <c r="ZI166" s="218"/>
      <c r="ZJ166" s="218"/>
      <c r="ZK166" s="218"/>
      <c r="ZL166" s="218"/>
      <c r="ZM166" s="218"/>
      <c r="ZN166" s="218"/>
      <c r="ZO166" s="218"/>
      <c r="ZP166" s="218"/>
      <c r="ZQ166" s="218"/>
      <c r="ZR166" s="218"/>
      <c r="ZS166" s="218"/>
      <c r="ZT166" s="218"/>
      <c r="ZU166" s="218"/>
      <c r="ZV166" s="218"/>
      <c r="ZW166" s="218"/>
      <c r="ZX166" s="218"/>
      <c r="ZY166" s="218"/>
      <c r="ZZ166" s="218"/>
      <c r="AAA166" s="218"/>
      <c r="AAB166" s="218"/>
      <c r="AAC166" s="218"/>
      <c r="AAD166" s="218"/>
      <c r="AAE166" s="218"/>
      <c r="AAF166" s="218"/>
      <c r="AAG166" s="218"/>
      <c r="AAH166" s="218"/>
      <c r="AAI166" s="218"/>
      <c r="AAJ166" s="218"/>
      <c r="AAK166" s="218"/>
      <c r="AAL166" s="218"/>
      <c r="AAM166" s="218"/>
      <c r="AAN166" s="218"/>
      <c r="AAO166" s="218"/>
      <c r="AAP166" s="218"/>
      <c r="AAQ166" s="218"/>
      <c r="AAR166" s="218"/>
      <c r="AAS166" s="218"/>
      <c r="AAT166" s="218"/>
      <c r="AAU166" s="218"/>
      <c r="AAV166" s="218"/>
      <c r="AAW166" s="218"/>
      <c r="AAX166" s="218"/>
      <c r="AAY166" s="218"/>
      <c r="AAZ166" s="218"/>
      <c r="ABA166" s="218"/>
      <c r="ABB166" s="218"/>
      <c r="ABC166" s="218"/>
      <c r="ABD166" s="218"/>
      <c r="ABE166" s="218"/>
      <c r="ABF166" s="218"/>
      <c r="ABG166" s="218"/>
      <c r="ABH166" s="218"/>
      <c r="ABI166" s="218"/>
      <c r="ABJ166" s="218"/>
      <c r="ABK166" s="218"/>
      <c r="ABL166" s="218"/>
      <c r="ABM166" s="218"/>
      <c r="ABN166" s="218"/>
      <c r="ABO166" s="218"/>
      <c r="ABP166" s="218"/>
      <c r="ABQ166" s="218"/>
      <c r="ABR166" s="218"/>
      <c r="ABS166" s="218"/>
      <c r="ABT166" s="218"/>
      <c r="ABU166" s="218"/>
      <c r="ABV166" s="218"/>
      <c r="ABW166" s="218"/>
      <c r="ABX166" s="218"/>
      <c r="ABY166" s="218"/>
      <c r="ABZ166" s="218"/>
      <c r="ACA166" s="218"/>
      <c r="ACB166" s="218"/>
      <c r="ACC166" s="218"/>
      <c r="ACD166" s="218"/>
      <c r="ACE166" s="218"/>
      <c r="ACF166" s="218"/>
      <c r="ACG166" s="218"/>
      <c r="ACH166" s="218"/>
      <c r="ACI166" s="218"/>
      <c r="ACJ166" s="218"/>
      <c r="ACK166" s="218"/>
      <c r="ACL166" s="218"/>
      <c r="ACM166" s="218"/>
      <c r="ACN166" s="218"/>
      <c r="ACO166" s="218"/>
      <c r="ACP166" s="218"/>
      <c r="ACQ166" s="218"/>
      <c r="ACR166" s="218"/>
      <c r="ACS166" s="218"/>
      <c r="ACT166" s="218"/>
      <c r="ACU166" s="218"/>
      <c r="ACV166" s="218"/>
      <c r="ACW166" s="218"/>
      <c r="ACX166" s="218"/>
      <c r="ACY166" s="218"/>
      <c r="ACZ166" s="218"/>
      <c r="ADA166" s="218"/>
      <c r="ADB166" s="218"/>
      <c r="ADC166" s="218"/>
      <c r="ADD166" s="218"/>
      <c r="ADE166" s="218"/>
      <c r="ADF166" s="218"/>
      <c r="ADG166" s="218"/>
      <c r="ADH166" s="218"/>
      <c r="ADI166" s="218"/>
      <c r="ADJ166" s="218"/>
      <c r="ADK166" s="218"/>
      <c r="ADL166" s="218"/>
      <c r="ADM166" s="218"/>
      <c r="ADN166" s="218"/>
      <c r="ADO166" s="218"/>
      <c r="ADP166" s="218"/>
      <c r="ADQ166" s="218"/>
      <c r="ADR166" s="218"/>
      <c r="ADS166" s="218"/>
      <c r="ADT166" s="218"/>
      <c r="ADU166" s="218"/>
      <c r="ADV166" s="218"/>
      <c r="ADW166" s="218"/>
      <c r="ADX166" s="218"/>
      <c r="ADY166" s="218"/>
      <c r="ADZ166" s="218"/>
      <c r="AEA166" s="218"/>
      <c r="AEB166" s="218"/>
      <c r="AEC166" s="218"/>
      <c r="AED166" s="218"/>
      <c r="AEE166" s="218"/>
      <c r="AEF166" s="218"/>
      <c r="AEG166" s="218"/>
      <c r="AEH166" s="218"/>
      <c r="AEI166" s="218"/>
      <c r="AEJ166" s="218"/>
      <c r="AEK166" s="218"/>
      <c r="AEL166" s="218"/>
      <c r="AEM166" s="218"/>
      <c r="AEN166" s="218"/>
      <c r="AEO166" s="218"/>
      <c r="AEP166" s="218"/>
      <c r="AEQ166" s="218"/>
      <c r="AER166" s="218"/>
      <c r="AES166" s="218"/>
      <c r="AET166" s="218"/>
      <c r="AEU166" s="218"/>
      <c r="AEV166" s="218"/>
      <c r="AEW166" s="218"/>
      <c r="AEX166" s="218"/>
      <c r="AEY166" s="218"/>
      <c r="AEZ166" s="218"/>
      <c r="AFA166" s="218"/>
      <c r="AFB166" s="218"/>
      <c r="AFC166" s="218"/>
      <c r="AFD166" s="218"/>
      <c r="AFE166" s="218"/>
      <c r="AFF166" s="218"/>
      <c r="AFG166" s="218"/>
      <c r="AFH166" s="218"/>
      <c r="AFI166" s="218"/>
      <c r="AFJ166" s="218"/>
      <c r="AFK166" s="218"/>
      <c r="AFL166" s="218"/>
      <c r="AFM166" s="218"/>
      <c r="AFN166" s="218"/>
      <c r="AFO166" s="218"/>
      <c r="AFP166" s="218"/>
      <c r="AFQ166" s="218"/>
      <c r="AFR166" s="218"/>
      <c r="AFS166" s="218"/>
      <c r="AFT166" s="218"/>
      <c r="AFU166" s="218"/>
      <c r="AFV166" s="218"/>
      <c r="AFW166" s="218"/>
      <c r="AFX166" s="218"/>
      <c r="AFY166" s="218"/>
      <c r="AFZ166" s="218"/>
      <c r="AGA166" s="218"/>
      <c r="AGB166" s="218"/>
      <c r="AGC166" s="218"/>
      <c r="AGD166" s="218"/>
      <c r="AGE166" s="218"/>
      <c r="AGF166" s="218"/>
      <c r="AGG166" s="218"/>
      <c r="AGH166" s="218"/>
      <c r="AGI166" s="218"/>
      <c r="AGJ166" s="218"/>
      <c r="AGK166" s="218"/>
      <c r="AGL166" s="218"/>
      <c r="AGM166" s="218"/>
      <c r="AGN166" s="218"/>
      <c r="AGO166" s="218"/>
      <c r="AGP166" s="218"/>
      <c r="AGQ166" s="218"/>
      <c r="AGR166" s="218"/>
      <c r="AGS166" s="218"/>
      <c r="AGT166" s="218"/>
      <c r="AGU166" s="218"/>
      <c r="AGV166" s="218"/>
      <c r="AGW166" s="218"/>
      <c r="AGX166" s="218"/>
      <c r="AGY166" s="218"/>
      <c r="AGZ166" s="218"/>
      <c r="AHA166" s="218"/>
      <c r="AHB166" s="218"/>
      <c r="AHC166" s="218"/>
      <c r="AHD166" s="218"/>
      <c r="AHE166" s="218"/>
      <c r="AHF166" s="218"/>
      <c r="AHG166" s="218"/>
      <c r="AHH166" s="218"/>
      <c r="AHI166" s="218"/>
      <c r="AHJ166" s="218"/>
      <c r="AHK166" s="218"/>
      <c r="AHL166" s="218"/>
      <c r="AHM166" s="218"/>
      <c r="AHN166" s="218"/>
      <c r="AHO166" s="218"/>
      <c r="AHP166" s="218"/>
      <c r="AHQ166" s="218"/>
      <c r="AHR166" s="218"/>
      <c r="AHS166" s="218"/>
      <c r="AHT166" s="218"/>
      <c r="AHU166" s="218"/>
      <c r="AHV166" s="218"/>
      <c r="AHW166" s="218"/>
      <c r="AHX166" s="218"/>
      <c r="AHY166" s="218"/>
      <c r="AHZ166" s="218"/>
      <c r="AIA166" s="218"/>
      <c r="AIB166" s="218"/>
      <c r="AIC166" s="218"/>
      <c r="AID166" s="218"/>
      <c r="AIE166" s="218"/>
      <c r="AIF166" s="218"/>
      <c r="AIG166" s="218"/>
      <c r="AIH166" s="218"/>
      <c r="AII166" s="218"/>
      <c r="AIJ166" s="218"/>
      <c r="AIK166" s="218"/>
      <c r="AIL166" s="218"/>
      <c r="AIM166" s="218"/>
      <c r="AIN166" s="218"/>
      <c r="AIO166" s="218"/>
      <c r="AIP166" s="218"/>
      <c r="AIQ166" s="218"/>
      <c r="AIR166" s="218"/>
      <c r="AIS166" s="218"/>
      <c r="AIT166" s="218"/>
      <c r="AIU166" s="218"/>
      <c r="AIV166" s="218"/>
      <c r="AIW166" s="218"/>
      <c r="AIX166" s="218"/>
      <c r="AIY166" s="218"/>
      <c r="AIZ166" s="218"/>
      <c r="AJA166" s="218"/>
      <c r="AJB166" s="218"/>
      <c r="AJC166" s="218"/>
      <c r="AJD166" s="218"/>
      <c r="AJE166" s="218"/>
      <c r="AJF166" s="218"/>
      <c r="AJG166" s="218"/>
      <c r="AJH166" s="218"/>
      <c r="AJI166" s="218"/>
      <c r="AJJ166" s="218"/>
      <c r="AJK166" s="218"/>
      <c r="AJL166" s="218"/>
      <c r="AJM166" s="218"/>
      <c r="AJN166" s="218"/>
      <c r="AJO166" s="218"/>
      <c r="AJP166" s="218"/>
      <c r="AJQ166" s="218"/>
      <c r="AJR166" s="218"/>
      <c r="AJS166" s="218"/>
      <c r="AJT166" s="218"/>
      <c r="AJU166" s="218"/>
      <c r="AJV166" s="218"/>
      <c r="AJW166" s="218"/>
      <c r="AJX166" s="218"/>
      <c r="AJY166" s="218"/>
      <c r="AJZ166" s="218"/>
      <c r="AKA166" s="218"/>
      <c r="AKB166" s="218"/>
      <c r="AKC166" s="218"/>
      <c r="AKD166" s="218"/>
      <c r="AKE166" s="218"/>
      <c r="AKF166" s="218"/>
      <c r="AKG166" s="218"/>
      <c r="AKH166" s="218"/>
      <c r="AKI166" s="218"/>
      <c r="AKJ166" s="218"/>
      <c r="AKK166" s="218"/>
      <c r="AKL166" s="218"/>
      <c r="AKM166" s="218"/>
      <c r="AKN166" s="218"/>
      <c r="AKO166" s="218"/>
      <c r="AKP166" s="218"/>
      <c r="AKQ166" s="218"/>
      <c r="AKR166" s="218"/>
      <c r="AKS166" s="218"/>
      <c r="AKT166" s="218"/>
      <c r="AKU166" s="218"/>
      <c r="AKV166" s="218"/>
      <c r="AKW166" s="218"/>
      <c r="AKX166" s="218"/>
      <c r="AKY166" s="218"/>
      <c r="AKZ166" s="218"/>
      <c r="ALA166" s="218"/>
      <c r="ALB166" s="218"/>
      <c r="ALC166" s="218"/>
      <c r="ALD166" s="218"/>
      <c r="ALE166" s="218"/>
      <c r="ALF166" s="218"/>
      <c r="ALG166" s="218"/>
      <c r="ALH166" s="218"/>
      <c r="ALI166" s="218"/>
      <c r="ALJ166" s="218"/>
      <c r="ALK166" s="218"/>
      <c r="ALL166" s="218"/>
      <c r="ALM166" s="218"/>
      <c r="ALN166" s="218"/>
      <c r="ALO166" s="218"/>
      <c r="ALP166" s="218"/>
      <c r="ALQ166" s="218"/>
      <c r="ALR166" s="218"/>
      <c r="ALS166" s="218"/>
      <c r="ALT166" s="218"/>
      <c r="ALU166" s="219"/>
    </row>
    <row r="167" spans="1:1009" s="137" customFormat="1">
      <c r="A167" s="245"/>
      <c r="B167" s="227"/>
      <c r="C167" s="228"/>
      <c r="D167" s="229"/>
      <c r="E167" s="229"/>
      <c r="F167" s="229"/>
      <c r="G167" s="229"/>
      <c r="H167" s="229"/>
      <c r="I167" s="231"/>
      <c r="J167" s="218"/>
      <c r="K167" s="218"/>
      <c r="L167" s="218"/>
      <c r="M167" s="218"/>
      <c r="N167" s="218"/>
      <c r="O167" s="218"/>
      <c r="P167" s="218"/>
      <c r="Q167" s="218"/>
      <c r="R167" s="218"/>
      <c r="S167" s="218"/>
      <c r="T167" s="218"/>
      <c r="U167" s="218"/>
      <c r="V167" s="218"/>
      <c r="W167" s="218"/>
      <c r="X167" s="218"/>
      <c r="Y167" s="218"/>
      <c r="Z167" s="218"/>
      <c r="AA167" s="218"/>
      <c r="AB167" s="218"/>
      <c r="AC167" s="218"/>
      <c r="AD167" s="218"/>
      <c r="AE167" s="218"/>
      <c r="AF167" s="218"/>
      <c r="AG167" s="218"/>
      <c r="AH167" s="218"/>
      <c r="AI167" s="218"/>
      <c r="AJ167" s="218"/>
      <c r="AK167" s="218"/>
      <c r="AL167" s="218"/>
      <c r="AM167" s="218"/>
      <c r="AN167" s="218"/>
      <c r="AO167" s="218"/>
      <c r="AP167" s="218"/>
      <c r="AQ167" s="218"/>
      <c r="AR167" s="218"/>
      <c r="AS167" s="218"/>
      <c r="AT167" s="218"/>
      <c r="AU167" s="218"/>
      <c r="AV167" s="218"/>
      <c r="AW167" s="218"/>
      <c r="AX167" s="218"/>
      <c r="AY167" s="218"/>
      <c r="AZ167" s="218"/>
      <c r="BA167" s="218"/>
      <c r="BB167" s="218"/>
      <c r="BC167" s="218"/>
      <c r="BD167" s="218"/>
      <c r="BE167" s="218"/>
      <c r="BF167" s="218"/>
      <c r="BG167" s="218"/>
      <c r="BH167" s="218"/>
      <c r="BI167" s="218"/>
      <c r="BJ167" s="218"/>
      <c r="BK167" s="218"/>
      <c r="BL167" s="218"/>
      <c r="BM167" s="218"/>
      <c r="BN167" s="218"/>
      <c r="BO167" s="218"/>
      <c r="BP167" s="218"/>
      <c r="BQ167" s="218"/>
      <c r="BR167" s="218"/>
      <c r="BS167" s="218"/>
      <c r="BT167" s="218"/>
      <c r="BU167" s="218"/>
      <c r="BV167" s="218"/>
      <c r="BW167" s="218"/>
      <c r="BX167" s="218"/>
      <c r="BY167" s="218"/>
      <c r="BZ167" s="218"/>
      <c r="CA167" s="218"/>
      <c r="CB167" s="218"/>
      <c r="CC167" s="218"/>
      <c r="CD167" s="218"/>
      <c r="CE167" s="218"/>
      <c r="CF167" s="218"/>
      <c r="CG167" s="218"/>
      <c r="CH167" s="218"/>
      <c r="CI167" s="218"/>
      <c r="CJ167" s="218"/>
      <c r="CK167" s="218"/>
      <c r="CL167" s="218"/>
      <c r="CM167" s="218"/>
      <c r="CN167" s="218"/>
      <c r="CO167" s="218"/>
      <c r="CP167" s="218"/>
      <c r="CQ167" s="218"/>
      <c r="CR167" s="218"/>
      <c r="CS167" s="218"/>
      <c r="CT167" s="218"/>
      <c r="CU167" s="218"/>
      <c r="CV167" s="218"/>
      <c r="CW167" s="218"/>
      <c r="CX167" s="218"/>
      <c r="CY167" s="218"/>
      <c r="CZ167" s="218"/>
      <c r="DA167" s="218"/>
      <c r="DB167" s="218"/>
      <c r="DC167" s="218"/>
      <c r="DD167" s="218"/>
      <c r="DE167" s="218"/>
      <c r="DF167" s="218"/>
      <c r="DG167" s="218"/>
      <c r="DH167" s="218"/>
      <c r="DI167" s="218"/>
      <c r="DJ167" s="218"/>
      <c r="DK167" s="218"/>
      <c r="DL167" s="218"/>
      <c r="DM167" s="218"/>
      <c r="DN167" s="218"/>
      <c r="DO167" s="218"/>
      <c r="DP167" s="218"/>
      <c r="DQ167" s="218"/>
      <c r="DR167" s="218"/>
      <c r="DS167" s="218"/>
      <c r="DT167" s="218"/>
      <c r="DU167" s="218"/>
      <c r="DV167" s="218"/>
      <c r="DW167" s="218"/>
      <c r="DX167" s="218"/>
      <c r="DY167" s="218"/>
      <c r="DZ167" s="218"/>
      <c r="EA167" s="218"/>
      <c r="EB167" s="218"/>
      <c r="EC167" s="218"/>
      <c r="ED167" s="218"/>
      <c r="EE167" s="218"/>
      <c r="EF167" s="218"/>
      <c r="EG167" s="218"/>
      <c r="EH167" s="218"/>
      <c r="EI167" s="218"/>
      <c r="EJ167" s="218"/>
      <c r="EK167" s="218"/>
      <c r="EL167" s="218"/>
      <c r="EM167" s="218"/>
      <c r="EN167" s="218"/>
      <c r="EO167" s="218"/>
      <c r="EP167" s="218"/>
      <c r="EQ167" s="218"/>
      <c r="ER167" s="218"/>
      <c r="ES167" s="218"/>
      <c r="ET167" s="218"/>
      <c r="EU167" s="218"/>
      <c r="EV167" s="218"/>
      <c r="EW167" s="218"/>
      <c r="EX167" s="218"/>
      <c r="EY167" s="218"/>
      <c r="EZ167" s="218"/>
      <c r="FA167" s="218"/>
      <c r="FB167" s="218"/>
      <c r="FC167" s="218"/>
      <c r="FD167" s="218"/>
      <c r="FE167" s="218"/>
      <c r="FF167" s="218"/>
      <c r="FG167" s="218"/>
      <c r="FH167" s="218"/>
      <c r="FI167" s="218"/>
      <c r="FJ167" s="218"/>
      <c r="FK167" s="218"/>
      <c r="FL167" s="218"/>
      <c r="FM167" s="218"/>
      <c r="FN167" s="218"/>
      <c r="FO167" s="218"/>
      <c r="FP167" s="218"/>
      <c r="FQ167" s="218"/>
      <c r="FR167" s="218"/>
      <c r="FS167" s="218"/>
      <c r="FT167" s="218"/>
      <c r="FU167" s="218"/>
      <c r="FV167" s="218"/>
      <c r="FW167" s="218"/>
      <c r="FX167" s="218"/>
      <c r="FY167" s="218"/>
      <c r="FZ167" s="218"/>
      <c r="GA167" s="218"/>
      <c r="GB167" s="218"/>
      <c r="GC167" s="218"/>
      <c r="GD167" s="218"/>
      <c r="GE167" s="218"/>
      <c r="GF167" s="218"/>
      <c r="GG167" s="218"/>
      <c r="GH167" s="218"/>
      <c r="GI167" s="218"/>
      <c r="GJ167" s="218"/>
      <c r="GK167" s="218"/>
      <c r="GL167" s="218"/>
      <c r="GM167" s="218"/>
      <c r="GN167" s="218"/>
      <c r="GO167" s="218"/>
      <c r="GP167" s="218"/>
      <c r="GQ167" s="218"/>
      <c r="GR167" s="218"/>
      <c r="GS167" s="218"/>
      <c r="GT167" s="218"/>
      <c r="GU167" s="218"/>
      <c r="GV167" s="218"/>
      <c r="GW167" s="218"/>
      <c r="GX167" s="218"/>
      <c r="GY167" s="218"/>
      <c r="GZ167" s="218"/>
      <c r="HA167" s="218"/>
      <c r="HB167" s="218"/>
      <c r="HC167" s="218"/>
      <c r="HD167" s="218"/>
      <c r="HE167" s="218"/>
      <c r="HF167" s="218"/>
      <c r="HG167" s="218"/>
      <c r="HH167" s="218"/>
      <c r="HI167" s="218"/>
      <c r="HJ167" s="218"/>
      <c r="HK167" s="218"/>
      <c r="HL167" s="218"/>
      <c r="HM167" s="218"/>
      <c r="HN167" s="218"/>
      <c r="HO167" s="218"/>
      <c r="HP167" s="218"/>
      <c r="HQ167" s="218"/>
      <c r="HR167" s="218"/>
      <c r="HS167" s="218"/>
      <c r="HT167" s="218"/>
      <c r="HU167" s="218"/>
      <c r="HV167" s="218"/>
      <c r="HW167" s="218"/>
      <c r="HX167" s="218"/>
      <c r="HY167" s="218"/>
      <c r="HZ167" s="218"/>
      <c r="IA167" s="218"/>
      <c r="IB167" s="218"/>
      <c r="IC167" s="218"/>
      <c r="ID167" s="218"/>
      <c r="IE167" s="218"/>
      <c r="IF167" s="218"/>
      <c r="IG167" s="218"/>
      <c r="IH167" s="219"/>
      <c r="II167" s="219"/>
      <c r="IJ167" s="219"/>
      <c r="IK167" s="219"/>
      <c r="IL167" s="219"/>
      <c r="IM167" s="219"/>
      <c r="IN167" s="219"/>
      <c r="IO167" s="219"/>
      <c r="IP167" s="219"/>
      <c r="IQ167" s="219"/>
      <c r="IR167" s="219"/>
      <c r="IS167" s="219"/>
      <c r="IT167" s="219"/>
      <c r="IU167" s="219"/>
      <c r="IV167" s="219"/>
      <c r="IW167" s="219"/>
      <c r="IX167" s="219"/>
      <c r="IY167" s="219"/>
      <c r="IZ167" s="219"/>
      <c r="JA167" s="219"/>
      <c r="JB167" s="219"/>
      <c r="JC167" s="219"/>
      <c r="JD167" s="219"/>
      <c r="JE167" s="219"/>
      <c r="JF167" s="219"/>
      <c r="JG167" s="219"/>
      <c r="JH167" s="219"/>
      <c r="JI167" s="219"/>
      <c r="JJ167" s="219"/>
      <c r="JK167" s="219"/>
      <c r="JL167" s="219"/>
      <c r="JM167" s="219"/>
      <c r="JN167" s="219"/>
      <c r="JO167" s="219"/>
      <c r="JP167" s="219"/>
      <c r="JQ167" s="219"/>
      <c r="JR167" s="219"/>
      <c r="JS167" s="219"/>
      <c r="JT167" s="219"/>
      <c r="JU167" s="219"/>
      <c r="JV167" s="219"/>
      <c r="JW167" s="219"/>
      <c r="JX167" s="219"/>
      <c r="JY167" s="219"/>
      <c r="JZ167" s="219"/>
      <c r="KA167" s="219"/>
      <c r="KB167" s="219"/>
      <c r="KC167" s="219"/>
      <c r="KD167" s="219"/>
      <c r="KE167" s="219"/>
      <c r="KF167" s="219"/>
      <c r="KG167" s="219"/>
      <c r="KH167" s="219"/>
      <c r="KI167" s="219"/>
      <c r="KJ167" s="219"/>
      <c r="KK167" s="219"/>
      <c r="KL167" s="219"/>
      <c r="KM167" s="219"/>
      <c r="KN167" s="219"/>
      <c r="KO167" s="219"/>
      <c r="KP167" s="219"/>
      <c r="KQ167" s="219"/>
      <c r="KR167" s="219"/>
      <c r="KS167" s="219"/>
      <c r="KT167" s="219"/>
      <c r="KU167" s="219"/>
      <c r="KV167" s="219"/>
      <c r="KW167" s="219"/>
      <c r="KX167" s="219"/>
      <c r="KY167" s="219"/>
      <c r="KZ167" s="219"/>
      <c r="LA167" s="219"/>
      <c r="LB167" s="219"/>
      <c r="LC167" s="219"/>
      <c r="LD167" s="219"/>
      <c r="LE167" s="219"/>
      <c r="LF167" s="219"/>
      <c r="LG167" s="219"/>
      <c r="LH167" s="219"/>
      <c r="LI167" s="219"/>
      <c r="LJ167" s="219"/>
      <c r="LK167" s="219"/>
      <c r="LL167" s="219"/>
      <c r="LM167" s="219"/>
      <c r="LN167" s="219"/>
      <c r="LO167" s="219"/>
      <c r="LP167" s="219"/>
      <c r="LQ167" s="219"/>
      <c r="LR167" s="219"/>
      <c r="LS167" s="219"/>
      <c r="LT167" s="219"/>
      <c r="LU167" s="219"/>
      <c r="LV167" s="219"/>
      <c r="LW167" s="219"/>
      <c r="LX167" s="219"/>
      <c r="LY167" s="219"/>
      <c r="LZ167" s="219"/>
      <c r="MA167" s="219"/>
      <c r="MB167" s="219"/>
      <c r="MC167" s="219"/>
      <c r="MD167" s="219"/>
      <c r="ME167" s="219"/>
      <c r="MF167" s="219"/>
      <c r="MG167" s="219"/>
      <c r="MH167" s="219"/>
      <c r="MI167" s="219"/>
      <c r="MJ167" s="219"/>
      <c r="MK167" s="219"/>
      <c r="ML167" s="219"/>
      <c r="MM167" s="219"/>
      <c r="MN167" s="219"/>
      <c r="MO167" s="219"/>
      <c r="MP167" s="219"/>
      <c r="MQ167" s="219"/>
      <c r="MR167" s="219"/>
      <c r="MS167" s="219"/>
      <c r="MT167" s="219"/>
      <c r="MU167" s="219"/>
      <c r="MV167" s="219"/>
      <c r="MW167" s="219"/>
      <c r="MX167" s="219"/>
      <c r="MY167" s="219"/>
      <c r="MZ167" s="219"/>
      <c r="NA167" s="219"/>
      <c r="NB167" s="219"/>
      <c r="NC167" s="219"/>
      <c r="ND167" s="219"/>
      <c r="NE167" s="219"/>
      <c r="NF167" s="219"/>
      <c r="NG167" s="219"/>
      <c r="NH167" s="219"/>
      <c r="NI167" s="219"/>
      <c r="NJ167" s="219"/>
      <c r="NK167" s="219"/>
      <c r="NL167" s="219"/>
      <c r="NM167" s="219"/>
      <c r="NN167" s="219"/>
      <c r="NO167" s="219"/>
      <c r="NP167" s="219"/>
      <c r="NQ167" s="219"/>
      <c r="NR167" s="219"/>
      <c r="NS167" s="219"/>
      <c r="NT167" s="219"/>
      <c r="NU167" s="219"/>
      <c r="NV167" s="219"/>
      <c r="NW167" s="219"/>
      <c r="NX167" s="219"/>
      <c r="NY167" s="219"/>
      <c r="NZ167" s="219"/>
      <c r="OA167" s="219"/>
      <c r="OB167" s="219"/>
      <c r="OC167" s="219"/>
      <c r="OD167" s="219"/>
      <c r="OE167" s="219"/>
      <c r="OF167" s="219"/>
      <c r="OG167" s="219"/>
      <c r="OH167" s="219"/>
      <c r="OI167" s="219"/>
      <c r="OJ167" s="219"/>
      <c r="OK167" s="219"/>
      <c r="OL167" s="219"/>
      <c r="OM167" s="219"/>
      <c r="ON167" s="219"/>
      <c r="OO167" s="219"/>
      <c r="OP167" s="219"/>
      <c r="OQ167" s="219"/>
      <c r="OR167" s="219"/>
      <c r="OS167" s="219"/>
      <c r="OT167" s="219"/>
      <c r="OU167" s="219"/>
      <c r="OV167" s="219"/>
      <c r="OW167" s="219"/>
      <c r="OX167" s="219"/>
      <c r="OY167" s="219"/>
      <c r="OZ167" s="219"/>
      <c r="PA167" s="219"/>
      <c r="PB167" s="219"/>
      <c r="PC167" s="219"/>
      <c r="PD167" s="219"/>
      <c r="PE167" s="219"/>
      <c r="PF167" s="219"/>
      <c r="PG167" s="219"/>
      <c r="PH167" s="219"/>
      <c r="PI167" s="219"/>
      <c r="PJ167" s="219"/>
      <c r="PK167" s="219"/>
      <c r="PL167" s="219"/>
      <c r="PM167" s="219"/>
      <c r="PN167" s="219"/>
      <c r="PO167" s="219"/>
      <c r="PP167" s="219"/>
      <c r="PQ167" s="219"/>
      <c r="PR167" s="219"/>
      <c r="PS167" s="219"/>
      <c r="PT167" s="219"/>
      <c r="PU167" s="219"/>
      <c r="PV167" s="219"/>
      <c r="PW167" s="219"/>
      <c r="PX167" s="219"/>
      <c r="PY167" s="219"/>
      <c r="PZ167" s="219"/>
      <c r="QA167" s="219"/>
      <c r="QB167" s="219"/>
      <c r="QC167" s="219"/>
      <c r="QD167" s="219"/>
      <c r="QE167" s="219"/>
      <c r="QF167" s="219"/>
      <c r="QG167" s="219"/>
      <c r="QH167" s="219"/>
      <c r="QI167" s="219"/>
      <c r="QJ167" s="219"/>
      <c r="QK167" s="219"/>
      <c r="QL167" s="219"/>
      <c r="QM167" s="219"/>
      <c r="QN167" s="219"/>
      <c r="QO167" s="219"/>
      <c r="QP167" s="219"/>
      <c r="QQ167" s="219"/>
      <c r="QR167" s="219"/>
      <c r="QS167" s="219"/>
      <c r="QT167" s="219"/>
      <c r="QU167" s="219"/>
      <c r="QV167" s="219"/>
      <c r="QW167" s="219"/>
      <c r="QX167" s="219"/>
      <c r="QY167" s="219"/>
      <c r="QZ167" s="219"/>
      <c r="RA167" s="219"/>
      <c r="RB167" s="219"/>
      <c r="RC167" s="219"/>
      <c r="RD167" s="219"/>
      <c r="RE167" s="219"/>
      <c r="RF167" s="219"/>
      <c r="RG167" s="219"/>
      <c r="RH167" s="219"/>
      <c r="RI167" s="219"/>
      <c r="RJ167" s="219"/>
      <c r="RK167" s="219"/>
      <c r="RL167" s="219"/>
      <c r="RM167" s="219"/>
      <c r="RN167" s="219"/>
      <c r="RO167" s="219"/>
      <c r="RP167" s="219"/>
      <c r="RQ167" s="219"/>
      <c r="RR167" s="219"/>
      <c r="RS167" s="219"/>
      <c r="RT167" s="219"/>
      <c r="RU167" s="219"/>
      <c r="RV167" s="219"/>
      <c r="RW167" s="219"/>
      <c r="RX167" s="219"/>
      <c r="RY167" s="219"/>
      <c r="RZ167" s="219"/>
      <c r="SA167" s="219"/>
      <c r="SB167" s="219"/>
      <c r="SC167" s="219"/>
      <c r="SD167" s="219"/>
      <c r="SE167" s="219"/>
      <c r="SF167" s="219"/>
      <c r="SG167" s="219"/>
      <c r="SH167" s="219"/>
      <c r="SI167" s="219"/>
      <c r="SJ167" s="219"/>
      <c r="SK167" s="219"/>
      <c r="SL167" s="219"/>
      <c r="SM167" s="219"/>
      <c r="SN167" s="219"/>
      <c r="SO167" s="219"/>
      <c r="SP167" s="219"/>
      <c r="SQ167" s="219"/>
      <c r="SR167" s="219"/>
      <c r="SS167" s="219"/>
      <c r="ST167" s="219"/>
      <c r="SU167" s="219"/>
      <c r="SV167" s="219"/>
      <c r="SW167" s="219"/>
      <c r="SX167" s="219"/>
      <c r="SY167" s="219"/>
      <c r="SZ167" s="219"/>
      <c r="TA167" s="219"/>
      <c r="TB167" s="219"/>
      <c r="TC167" s="219"/>
      <c r="TD167" s="219"/>
      <c r="TE167" s="219"/>
      <c r="TF167" s="219"/>
      <c r="TG167" s="219"/>
      <c r="TH167" s="219"/>
      <c r="TI167" s="219"/>
      <c r="TJ167" s="219"/>
      <c r="TK167" s="219"/>
      <c r="TL167" s="219"/>
      <c r="TM167" s="219"/>
      <c r="TN167" s="219"/>
      <c r="TO167" s="219"/>
      <c r="TP167" s="219"/>
      <c r="TQ167" s="219"/>
      <c r="TR167" s="219"/>
      <c r="TS167" s="219"/>
      <c r="TT167" s="219"/>
      <c r="TU167" s="219"/>
      <c r="TV167" s="219"/>
      <c r="TW167" s="219"/>
      <c r="TX167" s="219"/>
      <c r="TY167" s="219"/>
      <c r="TZ167" s="219"/>
      <c r="UA167" s="219"/>
      <c r="UB167" s="219"/>
      <c r="UC167" s="219"/>
      <c r="UD167" s="219"/>
      <c r="UE167" s="219"/>
      <c r="UF167" s="219"/>
      <c r="UG167" s="219"/>
      <c r="UH167" s="219"/>
      <c r="UI167" s="219"/>
      <c r="UJ167" s="219"/>
      <c r="UK167" s="219"/>
      <c r="UL167" s="219"/>
      <c r="UM167" s="219"/>
      <c r="UN167" s="219"/>
      <c r="UO167" s="219"/>
      <c r="UP167" s="219"/>
      <c r="UQ167" s="219"/>
      <c r="UR167" s="219"/>
      <c r="US167" s="219"/>
      <c r="UT167" s="219"/>
      <c r="UU167" s="219"/>
      <c r="UV167" s="219"/>
      <c r="UW167" s="219"/>
      <c r="UX167" s="219"/>
      <c r="UY167" s="219"/>
      <c r="UZ167" s="219"/>
      <c r="VA167" s="219"/>
      <c r="VB167" s="219"/>
      <c r="VC167" s="219"/>
      <c r="VD167" s="219"/>
      <c r="VE167" s="219"/>
      <c r="VF167" s="219"/>
      <c r="VG167" s="219"/>
      <c r="VH167" s="219"/>
      <c r="VI167" s="219"/>
      <c r="VJ167" s="219"/>
      <c r="VK167" s="219"/>
      <c r="VL167" s="219"/>
      <c r="VM167" s="219"/>
      <c r="VN167" s="219"/>
      <c r="VO167" s="219"/>
      <c r="VP167" s="219"/>
      <c r="VQ167" s="219"/>
      <c r="VR167" s="219"/>
      <c r="VS167" s="219"/>
      <c r="VT167" s="219"/>
      <c r="VU167" s="219"/>
      <c r="VV167" s="219"/>
      <c r="VW167" s="219"/>
      <c r="VX167" s="219"/>
      <c r="VY167" s="219"/>
      <c r="VZ167" s="219"/>
      <c r="WA167" s="219"/>
      <c r="WB167" s="219"/>
      <c r="WC167" s="219"/>
      <c r="WD167" s="219"/>
      <c r="WE167" s="219"/>
      <c r="WF167" s="219"/>
      <c r="WG167" s="219"/>
      <c r="WH167" s="219"/>
      <c r="WI167" s="219"/>
      <c r="WJ167" s="219"/>
      <c r="WK167" s="219"/>
      <c r="WL167" s="219"/>
      <c r="WM167" s="219"/>
      <c r="WN167" s="219"/>
      <c r="WO167" s="219"/>
      <c r="WP167" s="219"/>
      <c r="WQ167" s="219"/>
      <c r="WR167" s="219"/>
      <c r="WS167" s="219"/>
      <c r="WT167" s="219"/>
      <c r="WU167" s="219"/>
      <c r="WV167" s="219"/>
      <c r="WW167" s="219"/>
      <c r="WX167" s="219"/>
      <c r="WY167" s="219"/>
      <c r="WZ167" s="219"/>
      <c r="XA167" s="219"/>
      <c r="XB167" s="219"/>
      <c r="XC167" s="219"/>
      <c r="XD167" s="219"/>
      <c r="XE167" s="219"/>
      <c r="XF167" s="219"/>
      <c r="XG167" s="219"/>
      <c r="XH167" s="219"/>
      <c r="XI167" s="219"/>
      <c r="XJ167" s="219"/>
      <c r="XK167" s="219"/>
      <c r="XL167" s="219"/>
      <c r="XM167" s="219"/>
      <c r="XN167" s="219"/>
      <c r="XO167" s="219"/>
      <c r="XP167" s="219"/>
      <c r="XQ167" s="219"/>
      <c r="XR167" s="219"/>
      <c r="XS167" s="219"/>
      <c r="XT167" s="219"/>
      <c r="XU167" s="219"/>
      <c r="XV167" s="219"/>
      <c r="XW167" s="219"/>
      <c r="XX167" s="219"/>
      <c r="XY167" s="219"/>
      <c r="XZ167" s="219"/>
      <c r="YA167" s="219"/>
      <c r="YB167" s="219"/>
      <c r="YC167" s="219"/>
      <c r="YD167" s="219"/>
      <c r="YE167" s="219"/>
      <c r="YF167" s="219"/>
      <c r="YG167" s="219"/>
      <c r="YH167" s="219"/>
      <c r="YI167" s="219"/>
      <c r="YJ167" s="219"/>
      <c r="YK167" s="219"/>
      <c r="YL167" s="219"/>
      <c r="YM167" s="219"/>
      <c r="YN167" s="219"/>
      <c r="YO167" s="219"/>
      <c r="YP167" s="219"/>
      <c r="YQ167" s="219"/>
      <c r="YR167" s="219"/>
      <c r="YS167" s="219"/>
      <c r="YT167" s="219"/>
      <c r="YU167" s="219"/>
      <c r="YV167" s="219"/>
      <c r="YW167" s="219"/>
      <c r="YX167" s="219"/>
      <c r="YY167" s="219"/>
      <c r="YZ167" s="219"/>
      <c r="ZA167" s="219"/>
      <c r="ZB167" s="219"/>
      <c r="ZC167" s="219"/>
      <c r="ZD167" s="219"/>
      <c r="ZE167" s="219"/>
      <c r="ZF167" s="219"/>
      <c r="ZG167" s="219"/>
      <c r="ZH167" s="219"/>
      <c r="ZI167" s="219"/>
      <c r="ZJ167" s="219"/>
      <c r="ZK167" s="219"/>
      <c r="ZL167" s="219"/>
      <c r="ZM167" s="219"/>
      <c r="ZN167" s="219"/>
      <c r="ZO167" s="219"/>
      <c r="ZP167" s="219"/>
      <c r="ZQ167" s="219"/>
      <c r="ZR167" s="219"/>
      <c r="ZS167" s="219"/>
      <c r="ZT167" s="219"/>
      <c r="ZU167" s="219"/>
      <c r="ZV167" s="219"/>
      <c r="ZW167" s="219"/>
      <c r="ZX167" s="219"/>
      <c r="ZY167" s="219"/>
      <c r="ZZ167" s="219"/>
      <c r="AAA167" s="219"/>
      <c r="AAB167" s="219"/>
      <c r="AAC167" s="219"/>
      <c r="AAD167" s="219"/>
      <c r="AAE167" s="219"/>
      <c r="AAF167" s="219"/>
      <c r="AAG167" s="219"/>
      <c r="AAH167" s="219"/>
      <c r="AAI167" s="219"/>
      <c r="AAJ167" s="219"/>
      <c r="AAK167" s="219"/>
      <c r="AAL167" s="219"/>
      <c r="AAM167" s="219"/>
      <c r="AAN167" s="219"/>
      <c r="AAO167" s="219"/>
      <c r="AAP167" s="219"/>
      <c r="AAQ167" s="219"/>
      <c r="AAR167" s="219"/>
      <c r="AAS167" s="219"/>
      <c r="AAT167" s="219"/>
      <c r="AAU167" s="219"/>
      <c r="AAV167" s="219"/>
      <c r="AAW167" s="219"/>
      <c r="AAX167" s="219"/>
      <c r="AAY167" s="219"/>
      <c r="AAZ167" s="219"/>
      <c r="ABA167" s="219"/>
      <c r="ABB167" s="219"/>
      <c r="ABC167" s="219"/>
      <c r="ABD167" s="219"/>
      <c r="ABE167" s="219"/>
      <c r="ABF167" s="219"/>
      <c r="ABG167" s="219"/>
      <c r="ABH167" s="219"/>
      <c r="ABI167" s="219"/>
      <c r="ABJ167" s="219"/>
      <c r="ABK167" s="219"/>
      <c r="ABL167" s="219"/>
      <c r="ABM167" s="219"/>
      <c r="ABN167" s="219"/>
      <c r="ABO167" s="219"/>
      <c r="ABP167" s="219"/>
      <c r="ABQ167" s="219"/>
      <c r="ABR167" s="219"/>
      <c r="ABS167" s="219"/>
      <c r="ABT167" s="219"/>
      <c r="ABU167" s="219"/>
      <c r="ABV167" s="219"/>
      <c r="ABW167" s="219"/>
      <c r="ABX167" s="219"/>
      <c r="ABY167" s="219"/>
      <c r="ABZ167" s="219"/>
      <c r="ACA167" s="219"/>
      <c r="ACB167" s="219"/>
      <c r="ACC167" s="219"/>
      <c r="ACD167" s="219"/>
      <c r="ACE167" s="219"/>
      <c r="ACF167" s="219"/>
      <c r="ACG167" s="219"/>
      <c r="ACH167" s="219"/>
      <c r="ACI167" s="219"/>
      <c r="ACJ167" s="219"/>
      <c r="ACK167" s="219"/>
      <c r="ACL167" s="219"/>
      <c r="ACM167" s="219"/>
      <c r="ACN167" s="219"/>
      <c r="ACO167" s="219"/>
      <c r="ACP167" s="219"/>
      <c r="ACQ167" s="219"/>
      <c r="ACR167" s="219"/>
      <c r="ACS167" s="219"/>
      <c r="ACT167" s="219"/>
      <c r="ACU167" s="219"/>
      <c r="ACV167" s="219"/>
      <c r="ACW167" s="219"/>
      <c r="ACX167" s="219"/>
      <c r="ACY167" s="219"/>
      <c r="ACZ167" s="219"/>
      <c r="ADA167" s="219"/>
      <c r="ADB167" s="219"/>
      <c r="ADC167" s="219"/>
      <c r="ADD167" s="219"/>
      <c r="ADE167" s="219"/>
      <c r="ADF167" s="219"/>
      <c r="ADG167" s="219"/>
      <c r="ADH167" s="219"/>
      <c r="ADI167" s="219"/>
      <c r="ADJ167" s="219"/>
      <c r="ADK167" s="219"/>
      <c r="ADL167" s="219"/>
      <c r="ADM167" s="219"/>
      <c r="ADN167" s="219"/>
      <c r="ADO167" s="219"/>
      <c r="ADP167" s="219"/>
      <c r="ADQ167" s="219"/>
      <c r="ADR167" s="219"/>
      <c r="ADS167" s="219"/>
      <c r="ADT167" s="219"/>
      <c r="ADU167" s="219"/>
      <c r="ADV167" s="219"/>
      <c r="ADW167" s="219"/>
      <c r="ADX167" s="219"/>
      <c r="ADY167" s="219"/>
      <c r="ADZ167" s="219"/>
      <c r="AEA167" s="219"/>
      <c r="AEB167" s="219"/>
      <c r="AEC167" s="219"/>
      <c r="AED167" s="219"/>
      <c r="AEE167" s="219"/>
      <c r="AEF167" s="219"/>
      <c r="AEG167" s="219"/>
      <c r="AEH167" s="219"/>
      <c r="AEI167" s="219"/>
      <c r="AEJ167" s="219"/>
      <c r="AEK167" s="219"/>
      <c r="AEL167" s="219"/>
      <c r="AEM167" s="219"/>
      <c r="AEN167" s="219"/>
      <c r="AEO167" s="219"/>
      <c r="AEP167" s="219"/>
      <c r="AEQ167" s="219"/>
      <c r="AER167" s="219"/>
      <c r="AES167" s="219"/>
      <c r="AET167" s="219"/>
      <c r="AEU167" s="219"/>
      <c r="AEV167" s="219"/>
      <c r="AEW167" s="219"/>
      <c r="AEX167" s="219"/>
      <c r="AEY167" s="219"/>
      <c r="AEZ167" s="219"/>
      <c r="AFA167" s="219"/>
      <c r="AFB167" s="219"/>
      <c r="AFC167" s="219"/>
      <c r="AFD167" s="219"/>
      <c r="AFE167" s="219"/>
      <c r="AFF167" s="219"/>
      <c r="AFG167" s="219"/>
      <c r="AFH167" s="219"/>
      <c r="AFI167" s="219"/>
      <c r="AFJ167" s="219"/>
      <c r="AFK167" s="219"/>
      <c r="AFL167" s="219"/>
      <c r="AFM167" s="219"/>
      <c r="AFN167" s="219"/>
      <c r="AFO167" s="219"/>
      <c r="AFP167" s="219"/>
      <c r="AFQ167" s="219"/>
      <c r="AFR167" s="219"/>
      <c r="AFS167" s="219"/>
      <c r="AFT167" s="219"/>
      <c r="AFU167" s="219"/>
      <c r="AFV167" s="219"/>
      <c r="AFW167" s="219"/>
      <c r="AFX167" s="219"/>
      <c r="AFY167" s="219"/>
      <c r="AFZ167" s="219"/>
      <c r="AGA167" s="219"/>
      <c r="AGB167" s="219"/>
      <c r="AGC167" s="219"/>
      <c r="AGD167" s="219"/>
      <c r="AGE167" s="219"/>
      <c r="AGF167" s="219"/>
      <c r="AGG167" s="219"/>
      <c r="AGH167" s="219"/>
      <c r="AGI167" s="219"/>
      <c r="AGJ167" s="219"/>
      <c r="AGK167" s="219"/>
      <c r="AGL167" s="219"/>
      <c r="AGM167" s="219"/>
      <c r="AGN167" s="219"/>
      <c r="AGO167" s="219"/>
      <c r="AGP167" s="219"/>
      <c r="AGQ167" s="219"/>
      <c r="AGR167" s="219"/>
      <c r="AGS167" s="219"/>
      <c r="AGT167" s="219"/>
      <c r="AGU167" s="219"/>
      <c r="AGV167" s="219"/>
      <c r="AGW167" s="219"/>
      <c r="AGX167" s="219"/>
      <c r="AGY167" s="219"/>
      <c r="AGZ167" s="219"/>
      <c r="AHA167" s="219"/>
      <c r="AHB167" s="219"/>
      <c r="AHC167" s="219"/>
      <c r="AHD167" s="219"/>
      <c r="AHE167" s="219"/>
      <c r="AHF167" s="219"/>
      <c r="AHG167" s="219"/>
      <c r="AHH167" s="219"/>
      <c r="AHI167" s="219"/>
      <c r="AHJ167" s="219"/>
      <c r="AHK167" s="219"/>
      <c r="AHL167" s="219"/>
      <c r="AHM167" s="219"/>
      <c r="AHN167" s="219"/>
      <c r="AHO167" s="219"/>
      <c r="AHP167" s="219"/>
      <c r="AHQ167" s="219"/>
      <c r="AHR167" s="219"/>
      <c r="AHS167" s="219"/>
      <c r="AHT167" s="219"/>
      <c r="AHU167" s="219"/>
      <c r="AHV167" s="219"/>
      <c r="AHW167" s="219"/>
      <c r="AHX167" s="219"/>
      <c r="AHY167" s="219"/>
      <c r="AHZ167" s="219"/>
      <c r="AIA167" s="219"/>
      <c r="AIB167" s="219"/>
      <c r="AIC167" s="219"/>
      <c r="AID167" s="219"/>
      <c r="AIE167" s="219"/>
      <c r="AIF167" s="219"/>
      <c r="AIG167" s="219"/>
      <c r="AIH167" s="219"/>
      <c r="AII167" s="219"/>
      <c r="AIJ167" s="219"/>
      <c r="AIK167" s="219"/>
      <c r="AIL167" s="219"/>
      <c r="AIM167" s="219"/>
      <c r="AIN167" s="219"/>
      <c r="AIO167" s="219"/>
      <c r="AIP167" s="219"/>
      <c r="AIQ167" s="219"/>
      <c r="AIR167" s="219"/>
      <c r="AIS167" s="219"/>
      <c r="AIT167" s="219"/>
      <c r="AIU167" s="219"/>
      <c r="AIV167" s="219"/>
      <c r="AIW167" s="219"/>
      <c r="AIX167" s="219"/>
      <c r="AIY167" s="219"/>
      <c r="AIZ167" s="219"/>
      <c r="AJA167" s="219"/>
      <c r="AJB167" s="219"/>
      <c r="AJC167" s="219"/>
      <c r="AJD167" s="219"/>
      <c r="AJE167" s="219"/>
      <c r="AJF167" s="219"/>
      <c r="AJG167" s="219"/>
      <c r="AJH167" s="219"/>
      <c r="AJI167" s="219"/>
      <c r="AJJ167" s="219"/>
      <c r="AJK167" s="219"/>
      <c r="AJL167" s="219"/>
      <c r="AJM167" s="219"/>
      <c r="AJN167" s="219"/>
      <c r="AJO167" s="219"/>
      <c r="AJP167" s="219"/>
      <c r="AJQ167" s="219"/>
      <c r="AJR167" s="219"/>
      <c r="AJS167" s="219"/>
      <c r="AJT167" s="219"/>
      <c r="AJU167" s="219"/>
      <c r="AJV167" s="219"/>
      <c r="AJW167" s="219"/>
      <c r="AJX167" s="219"/>
      <c r="AJY167" s="219"/>
      <c r="AJZ167" s="219"/>
      <c r="AKA167" s="219"/>
      <c r="AKB167" s="219"/>
      <c r="AKC167" s="219"/>
      <c r="AKD167" s="219"/>
      <c r="AKE167" s="219"/>
      <c r="AKF167" s="219"/>
      <c r="AKG167" s="219"/>
      <c r="AKH167" s="219"/>
      <c r="AKI167" s="219"/>
      <c r="AKJ167" s="219"/>
      <c r="AKK167" s="219"/>
      <c r="AKL167" s="219"/>
      <c r="AKM167" s="219"/>
      <c r="AKN167" s="219"/>
      <c r="AKO167" s="219"/>
      <c r="AKP167" s="219"/>
      <c r="AKQ167" s="219"/>
      <c r="AKR167" s="219"/>
      <c r="AKS167" s="219"/>
      <c r="AKT167" s="219"/>
      <c r="AKU167" s="219"/>
      <c r="AKV167" s="219"/>
      <c r="AKW167" s="219"/>
      <c r="AKX167" s="219"/>
      <c r="AKY167" s="219"/>
      <c r="AKZ167" s="219"/>
      <c r="ALA167" s="219"/>
      <c r="ALB167" s="219"/>
      <c r="ALC167" s="219"/>
      <c r="ALD167" s="219"/>
      <c r="ALE167" s="219"/>
      <c r="ALF167" s="219"/>
      <c r="ALG167" s="219"/>
      <c r="ALH167" s="219"/>
      <c r="ALI167" s="219"/>
      <c r="ALJ167" s="219"/>
      <c r="ALK167" s="219"/>
      <c r="ALL167" s="219"/>
      <c r="ALM167" s="219"/>
      <c r="ALN167" s="219"/>
      <c r="ALO167" s="219"/>
      <c r="ALP167" s="219"/>
      <c r="ALQ167" s="219"/>
      <c r="ALR167" s="219"/>
      <c r="ALS167" s="219"/>
      <c r="ALT167" s="219"/>
      <c r="ALU167" s="219"/>
    </row>
    <row r="168" spans="1:1009" s="137" customFormat="1">
      <c r="A168" s="236"/>
      <c r="B168" s="244"/>
      <c r="C168" s="222"/>
      <c r="D168" s="223"/>
      <c r="E168" s="229"/>
      <c r="F168" s="229"/>
      <c r="G168" s="229"/>
      <c r="H168" s="229"/>
      <c r="I168" s="231"/>
      <c r="J168" s="218"/>
      <c r="K168" s="218"/>
      <c r="L168" s="218"/>
      <c r="M168" s="218"/>
      <c r="N168" s="218"/>
      <c r="O168" s="218"/>
      <c r="P168" s="218"/>
      <c r="Q168" s="218"/>
      <c r="R168" s="218"/>
      <c r="S168" s="218"/>
      <c r="T168" s="218"/>
      <c r="U168" s="218"/>
      <c r="V168" s="218"/>
      <c r="W168" s="218"/>
      <c r="X168" s="218"/>
      <c r="Y168" s="218"/>
      <c r="Z168" s="218"/>
      <c r="AA168" s="218"/>
      <c r="AB168" s="218"/>
      <c r="AC168" s="218"/>
      <c r="AD168" s="218"/>
      <c r="AE168" s="218"/>
      <c r="AF168" s="218"/>
      <c r="AG168" s="218"/>
      <c r="AH168" s="218"/>
      <c r="AI168" s="218"/>
      <c r="AJ168" s="218"/>
      <c r="AK168" s="218"/>
      <c r="AL168" s="218"/>
      <c r="AM168" s="218"/>
      <c r="AN168" s="218"/>
      <c r="AO168" s="218"/>
      <c r="AP168" s="218"/>
      <c r="AQ168" s="218"/>
      <c r="AR168" s="218"/>
      <c r="AS168" s="218"/>
      <c r="AT168" s="218"/>
      <c r="AU168" s="218"/>
      <c r="AV168" s="218"/>
      <c r="AW168" s="218"/>
      <c r="AX168" s="218"/>
      <c r="AY168" s="218"/>
      <c r="AZ168" s="218"/>
      <c r="BA168" s="218"/>
      <c r="BB168" s="218"/>
      <c r="BC168" s="218"/>
      <c r="BD168" s="218"/>
      <c r="BE168" s="218"/>
      <c r="BF168" s="218"/>
      <c r="BG168" s="218"/>
      <c r="BH168" s="218"/>
      <c r="BI168" s="218"/>
      <c r="BJ168" s="218"/>
      <c r="BK168" s="218"/>
      <c r="BL168" s="218"/>
      <c r="BM168" s="218"/>
      <c r="BN168" s="218"/>
      <c r="BO168" s="218"/>
      <c r="BP168" s="218"/>
      <c r="BQ168" s="218"/>
      <c r="BR168" s="218"/>
      <c r="BS168" s="218"/>
      <c r="BT168" s="218"/>
      <c r="BU168" s="218"/>
      <c r="BV168" s="218"/>
      <c r="BW168" s="218"/>
      <c r="BX168" s="218"/>
      <c r="BY168" s="218"/>
      <c r="BZ168" s="218"/>
      <c r="CA168" s="218"/>
      <c r="CB168" s="218"/>
      <c r="CC168" s="218"/>
      <c r="CD168" s="218"/>
      <c r="CE168" s="218"/>
      <c r="CF168" s="218"/>
      <c r="CG168" s="218"/>
      <c r="CH168" s="218"/>
      <c r="CI168" s="218"/>
      <c r="CJ168" s="218"/>
      <c r="CK168" s="218"/>
      <c r="CL168" s="218"/>
      <c r="CM168" s="218"/>
      <c r="CN168" s="218"/>
      <c r="CO168" s="218"/>
      <c r="CP168" s="218"/>
      <c r="CQ168" s="218"/>
      <c r="CR168" s="218"/>
      <c r="CS168" s="218"/>
      <c r="CT168" s="218"/>
      <c r="CU168" s="218"/>
      <c r="CV168" s="218"/>
      <c r="CW168" s="218"/>
      <c r="CX168" s="218"/>
      <c r="CY168" s="218"/>
      <c r="CZ168" s="218"/>
      <c r="DA168" s="218"/>
      <c r="DB168" s="218"/>
      <c r="DC168" s="218"/>
      <c r="DD168" s="218"/>
      <c r="DE168" s="218"/>
      <c r="DF168" s="218"/>
      <c r="DG168" s="218"/>
      <c r="DH168" s="218"/>
      <c r="DI168" s="218"/>
      <c r="DJ168" s="218"/>
      <c r="DK168" s="218"/>
      <c r="DL168" s="218"/>
      <c r="DM168" s="218"/>
      <c r="DN168" s="218"/>
      <c r="DO168" s="218"/>
      <c r="DP168" s="218"/>
      <c r="DQ168" s="218"/>
      <c r="DR168" s="218"/>
      <c r="DS168" s="218"/>
      <c r="DT168" s="218"/>
      <c r="DU168" s="218"/>
      <c r="DV168" s="218"/>
      <c r="DW168" s="218"/>
      <c r="DX168" s="218"/>
      <c r="DY168" s="218"/>
      <c r="DZ168" s="218"/>
      <c r="EA168" s="218"/>
      <c r="EB168" s="218"/>
      <c r="EC168" s="218"/>
      <c r="ED168" s="218"/>
      <c r="EE168" s="218"/>
      <c r="EF168" s="218"/>
      <c r="EG168" s="218"/>
      <c r="EH168" s="218"/>
      <c r="EI168" s="218"/>
      <c r="EJ168" s="218"/>
      <c r="EK168" s="218"/>
      <c r="EL168" s="218"/>
      <c r="EM168" s="218"/>
      <c r="EN168" s="218"/>
      <c r="EO168" s="218"/>
      <c r="EP168" s="218"/>
      <c r="EQ168" s="218"/>
      <c r="ER168" s="218"/>
      <c r="ES168" s="218"/>
      <c r="ET168" s="218"/>
      <c r="EU168" s="218"/>
      <c r="EV168" s="218"/>
      <c r="EW168" s="218"/>
      <c r="EX168" s="218"/>
      <c r="EY168" s="218"/>
      <c r="EZ168" s="218"/>
      <c r="FA168" s="218"/>
      <c r="FB168" s="218"/>
      <c r="FC168" s="218"/>
      <c r="FD168" s="218"/>
      <c r="FE168" s="218"/>
      <c r="FF168" s="218"/>
      <c r="FG168" s="218"/>
      <c r="FH168" s="218"/>
      <c r="FI168" s="218"/>
      <c r="FJ168" s="218"/>
      <c r="FK168" s="218"/>
      <c r="FL168" s="218"/>
      <c r="FM168" s="218"/>
      <c r="FN168" s="218"/>
      <c r="FO168" s="218"/>
      <c r="FP168" s="218"/>
      <c r="FQ168" s="218"/>
      <c r="FR168" s="218"/>
      <c r="FS168" s="218"/>
      <c r="FT168" s="218"/>
      <c r="FU168" s="218"/>
      <c r="FV168" s="218"/>
      <c r="FW168" s="218"/>
      <c r="FX168" s="218"/>
      <c r="FY168" s="218"/>
      <c r="FZ168" s="218"/>
      <c r="GA168" s="218"/>
      <c r="GB168" s="218"/>
      <c r="GC168" s="218"/>
      <c r="GD168" s="218"/>
      <c r="GE168" s="218"/>
      <c r="GF168" s="218"/>
      <c r="GG168" s="218"/>
      <c r="GH168" s="218"/>
      <c r="GI168" s="218"/>
      <c r="GJ168" s="218"/>
      <c r="GK168" s="218"/>
      <c r="GL168" s="218"/>
      <c r="GM168" s="218"/>
      <c r="GN168" s="218"/>
      <c r="GO168" s="218"/>
      <c r="GP168" s="218"/>
      <c r="GQ168" s="218"/>
      <c r="GR168" s="218"/>
      <c r="GS168" s="218"/>
      <c r="GT168" s="218"/>
      <c r="GU168" s="218"/>
      <c r="GV168" s="218"/>
      <c r="GW168" s="218"/>
      <c r="GX168" s="218"/>
      <c r="GY168" s="218"/>
      <c r="GZ168" s="218"/>
      <c r="HA168" s="218"/>
      <c r="HB168" s="218"/>
      <c r="HC168" s="218"/>
      <c r="HD168" s="218"/>
      <c r="HE168" s="218"/>
      <c r="HF168" s="218"/>
      <c r="HG168" s="218"/>
      <c r="HH168" s="218"/>
      <c r="HI168" s="218"/>
      <c r="HJ168" s="218"/>
      <c r="HK168" s="218"/>
      <c r="HL168" s="218"/>
      <c r="HM168" s="218"/>
      <c r="HN168" s="218"/>
      <c r="HO168" s="218"/>
      <c r="HP168" s="218"/>
      <c r="HQ168" s="218"/>
      <c r="HR168" s="218"/>
      <c r="HS168" s="218"/>
      <c r="HT168" s="218"/>
      <c r="HU168" s="218"/>
      <c r="HV168" s="218"/>
      <c r="HW168" s="218"/>
      <c r="HX168" s="218"/>
      <c r="HY168" s="218"/>
      <c r="HZ168" s="218"/>
      <c r="IA168" s="218"/>
      <c r="IB168" s="218"/>
      <c r="IC168" s="218"/>
      <c r="ID168" s="218"/>
      <c r="IE168" s="218"/>
      <c r="IF168" s="218"/>
      <c r="IG168" s="218"/>
      <c r="IH168" s="219"/>
      <c r="II168" s="219"/>
      <c r="IJ168" s="219"/>
      <c r="IK168" s="219"/>
      <c r="IL168" s="219"/>
      <c r="IM168" s="219"/>
      <c r="IN168" s="219"/>
      <c r="IO168" s="219"/>
      <c r="IP168" s="219"/>
      <c r="IQ168" s="219"/>
      <c r="IR168" s="219"/>
      <c r="IS168" s="219"/>
      <c r="IT168" s="219"/>
      <c r="IU168" s="219"/>
      <c r="IV168" s="219"/>
      <c r="IW168" s="219"/>
      <c r="IX168" s="219"/>
      <c r="IY168" s="219"/>
      <c r="IZ168" s="219"/>
      <c r="JA168" s="219"/>
      <c r="JB168" s="219"/>
      <c r="JC168" s="219"/>
      <c r="JD168" s="219"/>
      <c r="JE168" s="219"/>
      <c r="JF168" s="219"/>
      <c r="JG168" s="219"/>
      <c r="JH168" s="219"/>
      <c r="JI168" s="219"/>
      <c r="JJ168" s="219"/>
      <c r="JK168" s="219"/>
      <c r="JL168" s="219"/>
      <c r="JM168" s="219"/>
      <c r="JN168" s="219"/>
      <c r="JO168" s="219"/>
      <c r="JP168" s="219"/>
      <c r="JQ168" s="219"/>
      <c r="JR168" s="219"/>
      <c r="JS168" s="219"/>
      <c r="JT168" s="219"/>
      <c r="JU168" s="219"/>
      <c r="JV168" s="219"/>
      <c r="JW168" s="219"/>
      <c r="JX168" s="219"/>
      <c r="JY168" s="219"/>
      <c r="JZ168" s="219"/>
      <c r="KA168" s="219"/>
      <c r="KB168" s="219"/>
      <c r="KC168" s="219"/>
      <c r="KD168" s="219"/>
      <c r="KE168" s="219"/>
      <c r="KF168" s="219"/>
      <c r="KG168" s="219"/>
      <c r="KH168" s="219"/>
      <c r="KI168" s="219"/>
      <c r="KJ168" s="219"/>
      <c r="KK168" s="219"/>
      <c r="KL168" s="219"/>
      <c r="KM168" s="219"/>
      <c r="KN168" s="219"/>
      <c r="KO168" s="219"/>
      <c r="KP168" s="219"/>
      <c r="KQ168" s="219"/>
      <c r="KR168" s="219"/>
      <c r="KS168" s="219"/>
      <c r="KT168" s="219"/>
      <c r="KU168" s="219"/>
      <c r="KV168" s="219"/>
      <c r="KW168" s="219"/>
      <c r="KX168" s="219"/>
      <c r="KY168" s="219"/>
      <c r="KZ168" s="219"/>
      <c r="LA168" s="219"/>
      <c r="LB168" s="219"/>
      <c r="LC168" s="219"/>
      <c r="LD168" s="219"/>
      <c r="LE168" s="219"/>
      <c r="LF168" s="219"/>
      <c r="LG168" s="219"/>
      <c r="LH168" s="219"/>
      <c r="LI168" s="219"/>
      <c r="LJ168" s="219"/>
      <c r="LK168" s="219"/>
      <c r="LL168" s="219"/>
      <c r="LM168" s="219"/>
      <c r="LN168" s="219"/>
      <c r="LO168" s="219"/>
      <c r="LP168" s="219"/>
      <c r="LQ168" s="219"/>
      <c r="LR168" s="219"/>
      <c r="LS168" s="219"/>
      <c r="LT168" s="219"/>
      <c r="LU168" s="219"/>
      <c r="LV168" s="219"/>
      <c r="LW168" s="219"/>
      <c r="LX168" s="219"/>
      <c r="LY168" s="219"/>
      <c r="LZ168" s="219"/>
      <c r="MA168" s="219"/>
      <c r="MB168" s="219"/>
      <c r="MC168" s="219"/>
      <c r="MD168" s="219"/>
      <c r="ME168" s="219"/>
      <c r="MF168" s="219"/>
      <c r="MG168" s="219"/>
      <c r="MH168" s="219"/>
      <c r="MI168" s="219"/>
      <c r="MJ168" s="219"/>
      <c r="MK168" s="219"/>
      <c r="ML168" s="219"/>
      <c r="MM168" s="219"/>
      <c r="MN168" s="219"/>
      <c r="MO168" s="219"/>
      <c r="MP168" s="219"/>
      <c r="MQ168" s="219"/>
      <c r="MR168" s="219"/>
      <c r="MS168" s="219"/>
      <c r="MT168" s="219"/>
      <c r="MU168" s="219"/>
      <c r="MV168" s="219"/>
      <c r="MW168" s="219"/>
      <c r="MX168" s="219"/>
      <c r="MY168" s="219"/>
      <c r="MZ168" s="219"/>
      <c r="NA168" s="219"/>
      <c r="NB168" s="219"/>
      <c r="NC168" s="219"/>
      <c r="ND168" s="219"/>
      <c r="NE168" s="219"/>
      <c r="NF168" s="219"/>
      <c r="NG168" s="219"/>
      <c r="NH168" s="219"/>
      <c r="NI168" s="219"/>
      <c r="NJ168" s="219"/>
      <c r="NK168" s="219"/>
      <c r="NL168" s="219"/>
      <c r="NM168" s="219"/>
      <c r="NN168" s="219"/>
      <c r="NO168" s="219"/>
      <c r="NP168" s="219"/>
      <c r="NQ168" s="219"/>
      <c r="NR168" s="219"/>
      <c r="NS168" s="219"/>
      <c r="NT168" s="219"/>
      <c r="NU168" s="219"/>
      <c r="NV168" s="219"/>
      <c r="NW168" s="219"/>
      <c r="NX168" s="219"/>
      <c r="NY168" s="219"/>
      <c r="NZ168" s="219"/>
      <c r="OA168" s="219"/>
      <c r="OB168" s="219"/>
      <c r="OC168" s="219"/>
      <c r="OD168" s="219"/>
      <c r="OE168" s="219"/>
      <c r="OF168" s="219"/>
      <c r="OG168" s="219"/>
      <c r="OH168" s="219"/>
      <c r="OI168" s="219"/>
      <c r="OJ168" s="219"/>
      <c r="OK168" s="219"/>
      <c r="OL168" s="219"/>
      <c r="OM168" s="219"/>
      <c r="ON168" s="219"/>
      <c r="OO168" s="219"/>
      <c r="OP168" s="219"/>
      <c r="OQ168" s="219"/>
      <c r="OR168" s="219"/>
      <c r="OS168" s="219"/>
      <c r="OT168" s="219"/>
      <c r="OU168" s="219"/>
      <c r="OV168" s="219"/>
      <c r="OW168" s="219"/>
      <c r="OX168" s="219"/>
      <c r="OY168" s="219"/>
      <c r="OZ168" s="219"/>
      <c r="PA168" s="219"/>
      <c r="PB168" s="219"/>
      <c r="PC168" s="219"/>
      <c r="PD168" s="219"/>
      <c r="PE168" s="219"/>
      <c r="PF168" s="219"/>
      <c r="PG168" s="219"/>
      <c r="PH168" s="219"/>
      <c r="PI168" s="219"/>
      <c r="PJ168" s="219"/>
      <c r="PK168" s="219"/>
      <c r="PL168" s="219"/>
      <c r="PM168" s="219"/>
      <c r="PN168" s="219"/>
      <c r="PO168" s="219"/>
      <c r="PP168" s="219"/>
      <c r="PQ168" s="219"/>
      <c r="PR168" s="219"/>
      <c r="PS168" s="219"/>
      <c r="PT168" s="219"/>
      <c r="PU168" s="219"/>
      <c r="PV168" s="219"/>
      <c r="PW168" s="219"/>
      <c r="PX168" s="219"/>
      <c r="PY168" s="219"/>
      <c r="PZ168" s="219"/>
      <c r="QA168" s="219"/>
      <c r="QB168" s="219"/>
      <c r="QC168" s="219"/>
      <c r="QD168" s="219"/>
      <c r="QE168" s="219"/>
      <c r="QF168" s="219"/>
      <c r="QG168" s="219"/>
      <c r="QH168" s="219"/>
      <c r="QI168" s="219"/>
      <c r="QJ168" s="219"/>
      <c r="QK168" s="219"/>
      <c r="QL168" s="219"/>
      <c r="QM168" s="219"/>
      <c r="QN168" s="219"/>
      <c r="QO168" s="219"/>
      <c r="QP168" s="219"/>
      <c r="QQ168" s="219"/>
      <c r="QR168" s="219"/>
      <c r="QS168" s="219"/>
      <c r="QT168" s="219"/>
      <c r="QU168" s="219"/>
      <c r="QV168" s="219"/>
      <c r="QW168" s="219"/>
      <c r="QX168" s="219"/>
      <c r="QY168" s="219"/>
      <c r="QZ168" s="219"/>
      <c r="RA168" s="219"/>
      <c r="RB168" s="219"/>
      <c r="RC168" s="219"/>
      <c r="RD168" s="219"/>
      <c r="RE168" s="219"/>
      <c r="RF168" s="219"/>
      <c r="RG168" s="219"/>
      <c r="RH168" s="219"/>
      <c r="RI168" s="219"/>
      <c r="RJ168" s="219"/>
      <c r="RK168" s="219"/>
      <c r="RL168" s="219"/>
      <c r="RM168" s="219"/>
      <c r="RN168" s="219"/>
      <c r="RO168" s="219"/>
      <c r="RP168" s="219"/>
      <c r="RQ168" s="219"/>
      <c r="RR168" s="219"/>
      <c r="RS168" s="219"/>
      <c r="RT168" s="219"/>
      <c r="RU168" s="219"/>
      <c r="RV168" s="219"/>
      <c r="RW168" s="219"/>
      <c r="RX168" s="219"/>
      <c r="RY168" s="219"/>
      <c r="RZ168" s="219"/>
      <c r="SA168" s="219"/>
      <c r="SB168" s="219"/>
      <c r="SC168" s="219"/>
      <c r="SD168" s="219"/>
      <c r="SE168" s="219"/>
      <c r="SF168" s="219"/>
      <c r="SG168" s="219"/>
      <c r="SH168" s="219"/>
      <c r="SI168" s="219"/>
      <c r="SJ168" s="219"/>
      <c r="SK168" s="219"/>
      <c r="SL168" s="219"/>
      <c r="SM168" s="219"/>
      <c r="SN168" s="219"/>
      <c r="SO168" s="219"/>
      <c r="SP168" s="219"/>
      <c r="SQ168" s="219"/>
      <c r="SR168" s="219"/>
      <c r="SS168" s="219"/>
      <c r="ST168" s="219"/>
      <c r="SU168" s="219"/>
      <c r="SV168" s="219"/>
      <c r="SW168" s="219"/>
      <c r="SX168" s="219"/>
      <c r="SY168" s="219"/>
      <c r="SZ168" s="219"/>
      <c r="TA168" s="219"/>
      <c r="TB168" s="219"/>
      <c r="TC168" s="219"/>
      <c r="TD168" s="219"/>
      <c r="TE168" s="219"/>
      <c r="TF168" s="219"/>
      <c r="TG168" s="219"/>
      <c r="TH168" s="219"/>
      <c r="TI168" s="219"/>
      <c r="TJ168" s="219"/>
      <c r="TK168" s="219"/>
      <c r="TL168" s="219"/>
      <c r="TM168" s="219"/>
      <c r="TN168" s="219"/>
      <c r="TO168" s="219"/>
      <c r="TP168" s="219"/>
      <c r="TQ168" s="219"/>
      <c r="TR168" s="219"/>
      <c r="TS168" s="219"/>
      <c r="TT168" s="219"/>
      <c r="TU168" s="219"/>
      <c r="TV168" s="219"/>
      <c r="TW168" s="219"/>
      <c r="TX168" s="219"/>
      <c r="TY168" s="219"/>
      <c r="TZ168" s="219"/>
      <c r="UA168" s="219"/>
      <c r="UB168" s="219"/>
      <c r="UC168" s="219"/>
      <c r="UD168" s="219"/>
      <c r="UE168" s="219"/>
      <c r="UF168" s="219"/>
      <c r="UG168" s="219"/>
      <c r="UH168" s="219"/>
      <c r="UI168" s="219"/>
      <c r="UJ168" s="219"/>
      <c r="UK168" s="219"/>
      <c r="UL168" s="219"/>
      <c r="UM168" s="219"/>
      <c r="UN168" s="219"/>
      <c r="UO168" s="219"/>
      <c r="UP168" s="219"/>
      <c r="UQ168" s="219"/>
      <c r="UR168" s="219"/>
      <c r="US168" s="219"/>
      <c r="UT168" s="219"/>
      <c r="UU168" s="219"/>
      <c r="UV168" s="219"/>
      <c r="UW168" s="219"/>
      <c r="UX168" s="219"/>
      <c r="UY168" s="219"/>
      <c r="UZ168" s="219"/>
      <c r="VA168" s="219"/>
      <c r="VB168" s="219"/>
      <c r="VC168" s="219"/>
      <c r="VD168" s="219"/>
      <c r="VE168" s="219"/>
      <c r="VF168" s="219"/>
      <c r="VG168" s="219"/>
      <c r="VH168" s="219"/>
      <c r="VI168" s="219"/>
      <c r="VJ168" s="219"/>
      <c r="VK168" s="219"/>
      <c r="VL168" s="219"/>
      <c r="VM168" s="219"/>
      <c r="VN168" s="219"/>
      <c r="VO168" s="219"/>
      <c r="VP168" s="219"/>
      <c r="VQ168" s="219"/>
      <c r="VR168" s="219"/>
      <c r="VS168" s="219"/>
      <c r="VT168" s="219"/>
      <c r="VU168" s="219"/>
      <c r="VV168" s="219"/>
      <c r="VW168" s="219"/>
      <c r="VX168" s="219"/>
      <c r="VY168" s="219"/>
      <c r="VZ168" s="219"/>
      <c r="WA168" s="219"/>
      <c r="WB168" s="219"/>
      <c r="WC168" s="219"/>
      <c r="WD168" s="219"/>
      <c r="WE168" s="219"/>
      <c r="WF168" s="219"/>
      <c r="WG168" s="219"/>
      <c r="WH168" s="219"/>
      <c r="WI168" s="219"/>
      <c r="WJ168" s="219"/>
      <c r="WK168" s="219"/>
      <c r="WL168" s="219"/>
      <c r="WM168" s="219"/>
      <c r="WN168" s="219"/>
      <c r="WO168" s="219"/>
      <c r="WP168" s="219"/>
      <c r="WQ168" s="219"/>
      <c r="WR168" s="219"/>
      <c r="WS168" s="219"/>
      <c r="WT168" s="219"/>
      <c r="WU168" s="219"/>
      <c r="WV168" s="219"/>
      <c r="WW168" s="219"/>
      <c r="WX168" s="219"/>
      <c r="WY168" s="219"/>
      <c r="WZ168" s="219"/>
      <c r="XA168" s="219"/>
      <c r="XB168" s="219"/>
      <c r="XC168" s="219"/>
      <c r="XD168" s="219"/>
      <c r="XE168" s="219"/>
      <c r="XF168" s="219"/>
      <c r="XG168" s="219"/>
      <c r="XH168" s="219"/>
      <c r="XI168" s="219"/>
      <c r="XJ168" s="219"/>
      <c r="XK168" s="219"/>
      <c r="XL168" s="219"/>
      <c r="XM168" s="219"/>
      <c r="XN168" s="219"/>
      <c r="XO168" s="219"/>
      <c r="XP168" s="219"/>
      <c r="XQ168" s="219"/>
      <c r="XR168" s="219"/>
      <c r="XS168" s="219"/>
      <c r="XT168" s="219"/>
      <c r="XU168" s="219"/>
      <c r="XV168" s="219"/>
      <c r="XW168" s="219"/>
      <c r="XX168" s="219"/>
      <c r="XY168" s="219"/>
      <c r="XZ168" s="219"/>
      <c r="YA168" s="219"/>
      <c r="YB168" s="219"/>
      <c r="YC168" s="219"/>
      <c r="YD168" s="219"/>
      <c r="YE168" s="219"/>
      <c r="YF168" s="219"/>
      <c r="YG168" s="219"/>
      <c r="YH168" s="219"/>
      <c r="YI168" s="219"/>
      <c r="YJ168" s="219"/>
      <c r="YK168" s="219"/>
      <c r="YL168" s="219"/>
      <c r="YM168" s="219"/>
      <c r="YN168" s="219"/>
      <c r="YO168" s="219"/>
      <c r="YP168" s="219"/>
      <c r="YQ168" s="219"/>
      <c r="YR168" s="219"/>
      <c r="YS168" s="219"/>
      <c r="YT168" s="219"/>
      <c r="YU168" s="219"/>
      <c r="YV168" s="219"/>
      <c r="YW168" s="219"/>
      <c r="YX168" s="219"/>
      <c r="YY168" s="219"/>
      <c r="YZ168" s="219"/>
      <c r="ZA168" s="219"/>
      <c r="ZB168" s="219"/>
      <c r="ZC168" s="219"/>
      <c r="ZD168" s="219"/>
      <c r="ZE168" s="219"/>
      <c r="ZF168" s="219"/>
      <c r="ZG168" s="219"/>
      <c r="ZH168" s="219"/>
      <c r="ZI168" s="219"/>
      <c r="ZJ168" s="219"/>
      <c r="ZK168" s="219"/>
      <c r="ZL168" s="219"/>
      <c r="ZM168" s="219"/>
      <c r="ZN168" s="219"/>
      <c r="ZO168" s="219"/>
      <c r="ZP168" s="219"/>
      <c r="ZQ168" s="219"/>
      <c r="ZR168" s="219"/>
      <c r="ZS168" s="219"/>
      <c r="ZT168" s="219"/>
      <c r="ZU168" s="219"/>
      <c r="ZV168" s="219"/>
      <c r="ZW168" s="219"/>
      <c r="ZX168" s="219"/>
      <c r="ZY168" s="219"/>
      <c r="ZZ168" s="219"/>
      <c r="AAA168" s="219"/>
      <c r="AAB168" s="219"/>
      <c r="AAC168" s="219"/>
      <c r="AAD168" s="219"/>
      <c r="AAE168" s="219"/>
      <c r="AAF168" s="219"/>
      <c r="AAG168" s="219"/>
      <c r="AAH168" s="219"/>
      <c r="AAI168" s="219"/>
      <c r="AAJ168" s="219"/>
      <c r="AAK168" s="219"/>
      <c r="AAL168" s="219"/>
      <c r="AAM168" s="219"/>
      <c r="AAN168" s="219"/>
      <c r="AAO168" s="219"/>
      <c r="AAP168" s="219"/>
      <c r="AAQ168" s="219"/>
      <c r="AAR168" s="219"/>
      <c r="AAS168" s="219"/>
      <c r="AAT168" s="219"/>
      <c r="AAU168" s="219"/>
      <c r="AAV168" s="219"/>
      <c r="AAW168" s="219"/>
      <c r="AAX168" s="219"/>
      <c r="AAY168" s="219"/>
      <c r="AAZ168" s="219"/>
      <c r="ABA168" s="219"/>
      <c r="ABB168" s="219"/>
      <c r="ABC168" s="219"/>
      <c r="ABD168" s="219"/>
      <c r="ABE168" s="219"/>
      <c r="ABF168" s="219"/>
      <c r="ABG168" s="219"/>
      <c r="ABH168" s="219"/>
      <c r="ABI168" s="219"/>
      <c r="ABJ168" s="219"/>
      <c r="ABK168" s="219"/>
      <c r="ABL168" s="219"/>
      <c r="ABM168" s="219"/>
      <c r="ABN168" s="219"/>
      <c r="ABO168" s="219"/>
      <c r="ABP168" s="219"/>
      <c r="ABQ168" s="219"/>
      <c r="ABR168" s="219"/>
      <c r="ABS168" s="219"/>
      <c r="ABT168" s="219"/>
      <c r="ABU168" s="219"/>
      <c r="ABV168" s="219"/>
      <c r="ABW168" s="219"/>
      <c r="ABX168" s="219"/>
      <c r="ABY168" s="219"/>
      <c r="ABZ168" s="219"/>
      <c r="ACA168" s="219"/>
      <c r="ACB168" s="219"/>
      <c r="ACC168" s="219"/>
      <c r="ACD168" s="219"/>
      <c r="ACE168" s="219"/>
      <c r="ACF168" s="219"/>
      <c r="ACG168" s="219"/>
      <c r="ACH168" s="219"/>
      <c r="ACI168" s="219"/>
      <c r="ACJ168" s="219"/>
      <c r="ACK168" s="219"/>
      <c r="ACL168" s="219"/>
      <c r="ACM168" s="219"/>
      <c r="ACN168" s="219"/>
      <c r="ACO168" s="219"/>
      <c r="ACP168" s="219"/>
      <c r="ACQ168" s="219"/>
      <c r="ACR168" s="219"/>
      <c r="ACS168" s="219"/>
      <c r="ACT168" s="219"/>
      <c r="ACU168" s="219"/>
      <c r="ACV168" s="219"/>
      <c r="ACW168" s="219"/>
      <c r="ACX168" s="219"/>
      <c r="ACY168" s="219"/>
      <c r="ACZ168" s="219"/>
      <c r="ADA168" s="219"/>
      <c r="ADB168" s="219"/>
      <c r="ADC168" s="219"/>
      <c r="ADD168" s="219"/>
      <c r="ADE168" s="219"/>
      <c r="ADF168" s="219"/>
      <c r="ADG168" s="219"/>
      <c r="ADH168" s="219"/>
      <c r="ADI168" s="219"/>
      <c r="ADJ168" s="219"/>
      <c r="ADK168" s="219"/>
      <c r="ADL168" s="219"/>
      <c r="ADM168" s="219"/>
      <c r="ADN168" s="219"/>
      <c r="ADO168" s="219"/>
      <c r="ADP168" s="219"/>
      <c r="ADQ168" s="219"/>
      <c r="ADR168" s="219"/>
      <c r="ADS168" s="219"/>
      <c r="ADT168" s="219"/>
      <c r="ADU168" s="219"/>
      <c r="ADV168" s="219"/>
      <c r="ADW168" s="219"/>
      <c r="ADX168" s="219"/>
      <c r="ADY168" s="219"/>
      <c r="ADZ168" s="219"/>
      <c r="AEA168" s="219"/>
      <c r="AEB168" s="219"/>
      <c r="AEC168" s="219"/>
      <c r="AED168" s="219"/>
      <c r="AEE168" s="219"/>
      <c r="AEF168" s="219"/>
      <c r="AEG168" s="219"/>
      <c r="AEH168" s="219"/>
      <c r="AEI168" s="219"/>
      <c r="AEJ168" s="219"/>
      <c r="AEK168" s="219"/>
      <c r="AEL168" s="219"/>
      <c r="AEM168" s="219"/>
      <c r="AEN168" s="219"/>
      <c r="AEO168" s="219"/>
      <c r="AEP168" s="219"/>
      <c r="AEQ168" s="219"/>
      <c r="AER168" s="219"/>
      <c r="AES168" s="219"/>
      <c r="AET168" s="219"/>
      <c r="AEU168" s="219"/>
      <c r="AEV168" s="219"/>
      <c r="AEW168" s="219"/>
      <c r="AEX168" s="219"/>
      <c r="AEY168" s="219"/>
      <c r="AEZ168" s="219"/>
      <c r="AFA168" s="219"/>
      <c r="AFB168" s="219"/>
      <c r="AFC168" s="219"/>
      <c r="AFD168" s="219"/>
      <c r="AFE168" s="219"/>
      <c r="AFF168" s="219"/>
      <c r="AFG168" s="219"/>
      <c r="AFH168" s="219"/>
      <c r="AFI168" s="219"/>
      <c r="AFJ168" s="219"/>
      <c r="AFK168" s="219"/>
      <c r="AFL168" s="219"/>
      <c r="AFM168" s="219"/>
      <c r="AFN168" s="219"/>
      <c r="AFO168" s="219"/>
      <c r="AFP168" s="219"/>
      <c r="AFQ168" s="219"/>
      <c r="AFR168" s="219"/>
      <c r="AFS168" s="219"/>
      <c r="AFT168" s="219"/>
      <c r="AFU168" s="219"/>
      <c r="AFV168" s="219"/>
      <c r="AFW168" s="219"/>
      <c r="AFX168" s="219"/>
      <c r="AFY168" s="219"/>
      <c r="AFZ168" s="219"/>
      <c r="AGA168" s="219"/>
      <c r="AGB168" s="219"/>
      <c r="AGC168" s="219"/>
      <c r="AGD168" s="219"/>
      <c r="AGE168" s="219"/>
      <c r="AGF168" s="219"/>
      <c r="AGG168" s="219"/>
      <c r="AGH168" s="219"/>
      <c r="AGI168" s="219"/>
      <c r="AGJ168" s="219"/>
      <c r="AGK168" s="219"/>
      <c r="AGL168" s="219"/>
      <c r="AGM168" s="219"/>
      <c r="AGN168" s="219"/>
      <c r="AGO168" s="219"/>
      <c r="AGP168" s="219"/>
      <c r="AGQ168" s="219"/>
      <c r="AGR168" s="219"/>
      <c r="AGS168" s="219"/>
      <c r="AGT168" s="219"/>
      <c r="AGU168" s="219"/>
      <c r="AGV168" s="219"/>
      <c r="AGW168" s="219"/>
      <c r="AGX168" s="219"/>
      <c r="AGY168" s="219"/>
      <c r="AGZ168" s="219"/>
      <c r="AHA168" s="219"/>
      <c r="AHB168" s="219"/>
      <c r="AHC168" s="219"/>
      <c r="AHD168" s="219"/>
      <c r="AHE168" s="219"/>
      <c r="AHF168" s="219"/>
      <c r="AHG168" s="219"/>
      <c r="AHH168" s="219"/>
      <c r="AHI168" s="219"/>
      <c r="AHJ168" s="219"/>
      <c r="AHK168" s="219"/>
      <c r="AHL168" s="219"/>
      <c r="AHM168" s="219"/>
      <c r="AHN168" s="219"/>
      <c r="AHO168" s="219"/>
      <c r="AHP168" s="219"/>
      <c r="AHQ168" s="219"/>
      <c r="AHR168" s="219"/>
      <c r="AHS168" s="219"/>
      <c r="AHT168" s="219"/>
      <c r="AHU168" s="219"/>
      <c r="AHV168" s="219"/>
      <c r="AHW168" s="219"/>
      <c r="AHX168" s="219"/>
      <c r="AHY168" s="219"/>
      <c r="AHZ168" s="219"/>
      <c r="AIA168" s="219"/>
      <c r="AIB168" s="219"/>
      <c r="AIC168" s="219"/>
      <c r="AID168" s="219"/>
      <c r="AIE168" s="219"/>
      <c r="AIF168" s="219"/>
      <c r="AIG168" s="219"/>
      <c r="AIH168" s="219"/>
      <c r="AII168" s="219"/>
      <c r="AIJ168" s="219"/>
      <c r="AIK168" s="219"/>
      <c r="AIL168" s="219"/>
      <c r="AIM168" s="219"/>
      <c r="AIN168" s="219"/>
      <c r="AIO168" s="219"/>
      <c r="AIP168" s="219"/>
      <c r="AIQ168" s="219"/>
      <c r="AIR168" s="219"/>
      <c r="AIS168" s="219"/>
      <c r="AIT168" s="219"/>
      <c r="AIU168" s="219"/>
      <c r="AIV168" s="219"/>
      <c r="AIW168" s="219"/>
      <c r="AIX168" s="219"/>
      <c r="AIY168" s="219"/>
      <c r="AIZ168" s="219"/>
      <c r="AJA168" s="219"/>
      <c r="AJB168" s="219"/>
      <c r="AJC168" s="219"/>
      <c r="AJD168" s="219"/>
      <c r="AJE168" s="219"/>
      <c r="AJF168" s="219"/>
      <c r="AJG168" s="219"/>
      <c r="AJH168" s="219"/>
      <c r="AJI168" s="219"/>
      <c r="AJJ168" s="219"/>
      <c r="AJK168" s="219"/>
      <c r="AJL168" s="219"/>
      <c r="AJM168" s="219"/>
      <c r="AJN168" s="219"/>
      <c r="AJO168" s="219"/>
      <c r="AJP168" s="219"/>
      <c r="AJQ168" s="219"/>
      <c r="AJR168" s="219"/>
      <c r="AJS168" s="219"/>
      <c r="AJT168" s="219"/>
      <c r="AJU168" s="219"/>
      <c r="AJV168" s="219"/>
      <c r="AJW168" s="219"/>
      <c r="AJX168" s="219"/>
      <c r="AJY168" s="219"/>
      <c r="AJZ168" s="219"/>
      <c r="AKA168" s="219"/>
      <c r="AKB168" s="219"/>
      <c r="AKC168" s="219"/>
      <c r="AKD168" s="219"/>
      <c r="AKE168" s="219"/>
      <c r="AKF168" s="219"/>
      <c r="AKG168" s="219"/>
      <c r="AKH168" s="219"/>
      <c r="AKI168" s="219"/>
      <c r="AKJ168" s="219"/>
      <c r="AKK168" s="219"/>
      <c r="AKL168" s="219"/>
      <c r="AKM168" s="219"/>
      <c r="AKN168" s="219"/>
      <c r="AKO168" s="219"/>
      <c r="AKP168" s="219"/>
      <c r="AKQ168" s="219"/>
      <c r="AKR168" s="219"/>
      <c r="AKS168" s="219"/>
      <c r="AKT168" s="219"/>
      <c r="AKU168" s="219"/>
      <c r="AKV168" s="219"/>
      <c r="AKW168" s="219"/>
      <c r="AKX168" s="219"/>
      <c r="AKY168" s="219"/>
      <c r="AKZ168" s="219"/>
      <c r="ALA168" s="219"/>
      <c r="ALB168" s="219"/>
      <c r="ALC168" s="219"/>
      <c r="ALD168" s="219"/>
      <c r="ALE168" s="219"/>
      <c r="ALF168" s="219"/>
      <c r="ALG168" s="219"/>
      <c r="ALH168" s="219"/>
      <c r="ALI168" s="219"/>
      <c r="ALJ168" s="219"/>
      <c r="ALK168" s="219"/>
      <c r="ALL168" s="219"/>
      <c r="ALM168" s="219"/>
      <c r="ALN168" s="219"/>
      <c r="ALO168" s="219"/>
      <c r="ALP168" s="219"/>
      <c r="ALQ168" s="219"/>
      <c r="ALR168" s="219"/>
      <c r="ALS168" s="219"/>
      <c r="ALT168" s="219"/>
      <c r="ALU168" s="219"/>
    </row>
    <row r="169" spans="1:1009" s="137" customFormat="1">
      <c r="A169" s="220"/>
      <c r="B169" s="221"/>
      <c r="C169" s="222"/>
      <c r="D169" s="223"/>
      <c r="E169" s="229"/>
      <c r="F169" s="229"/>
      <c r="G169" s="229"/>
      <c r="H169" s="229"/>
      <c r="I169" s="231"/>
      <c r="J169" s="218"/>
      <c r="K169" s="218"/>
      <c r="L169" s="218"/>
      <c r="M169" s="218"/>
      <c r="N169" s="218"/>
      <c r="O169" s="218"/>
      <c r="P169" s="218"/>
      <c r="Q169" s="218"/>
      <c r="R169" s="218"/>
      <c r="S169" s="218"/>
      <c r="T169" s="218"/>
      <c r="U169" s="218"/>
      <c r="V169" s="218"/>
      <c r="W169" s="218"/>
      <c r="X169" s="218"/>
      <c r="Y169" s="218"/>
      <c r="Z169" s="218"/>
      <c r="AA169" s="218"/>
      <c r="AB169" s="218"/>
      <c r="AC169" s="218"/>
      <c r="AD169" s="218"/>
      <c r="AE169" s="218"/>
      <c r="AF169" s="218"/>
      <c r="AG169" s="218"/>
      <c r="AH169" s="218"/>
      <c r="AI169" s="218"/>
      <c r="AJ169" s="218"/>
      <c r="AK169" s="218"/>
      <c r="AL169" s="218"/>
      <c r="AM169" s="218"/>
      <c r="AN169" s="218"/>
      <c r="AO169" s="218"/>
      <c r="AP169" s="218"/>
      <c r="AQ169" s="218"/>
      <c r="AR169" s="218"/>
      <c r="AS169" s="218"/>
      <c r="AT169" s="218"/>
      <c r="AU169" s="218"/>
      <c r="AV169" s="218"/>
      <c r="AW169" s="218"/>
      <c r="AX169" s="218"/>
      <c r="AY169" s="218"/>
      <c r="AZ169" s="218"/>
      <c r="BA169" s="218"/>
      <c r="BB169" s="218"/>
      <c r="BC169" s="218"/>
      <c r="BD169" s="218"/>
      <c r="BE169" s="218"/>
      <c r="BF169" s="218"/>
      <c r="BG169" s="218"/>
      <c r="BH169" s="218"/>
      <c r="BI169" s="218"/>
      <c r="BJ169" s="218"/>
      <c r="BK169" s="218"/>
      <c r="BL169" s="218"/>
      <c r="BM169" s="218"/>
      <c r="BN169" s="218"/>
      <c r="BO169" s="218"/>
      <c r="BP169" s="218"/>
      <c r="BQ169" s="218"/>
      <c r="BR169" s="218"/>
      <c r="BS169" s="218"/>
      <c r="BT169" s="218"/>
      <c r="BU169" s="218"/>
      <c r="BV169" s="218"/>
      <c r="BW169" s="218"/>
      <c r="BX169" s="218"/>
      <c r="BY169" s="218"/>
      <c r="BZ169" s="218"/>
      <c r="CA169" s="218"/>
      <c r="CB169" s="218"/>
      <c r="CC169" s="218"/>
      <c r="CD169" s="218"/>
      <c r="CE169" s="218"/>
      <c r="CF169" s="218"/>
      <c r="CG169" s="218"/>
      <c r="CH169" s="218"/>
      <c r="CI169" s="218"/>
      <c r="CJ169" s="218"/>
      <c r="CK169" s="218"/>
      <c r="CL169" s="218"/>
      <c r="CM169" s="218"/>
      <c r="CN169" s="218"/>
      <c r="CO169" s="218"/>
      <c r="CP169" s="218"/>
      <c r="CQ169" s="218"/>
      <c r="CR169" s="218"/>
      <c r="CS169" s="218"/>
      <c r="CT169" s="218"/>
      <c r="CU169" s="218"/>
      <c r="CV169" s="218"/>
      <c r="CW169" s="218"/>
      <c r="CX169" s="218"/>
      <c r="CY169" s="218"/>
      <c r="CZ169" s="218"/>
      <c r="DA169" s="218"/>
      <c r="DB169" s="218"/>
      <c r="DC169" s="218"/>
      <c r="DD169" s="218"/>
      <c r="DE169" s="218"/>
      <c r="DF169" s="218"/>
      <c r="DG169" s="218"/>
      <c r="DH169" s="218"/>
      <c r="DI169" s="218"/>
      <c r="DJ169" s="218"/>
      <c r="DK169" s="218"/>
      <c r="DL169" s="218"/>
      <c r="DM169" s="218"/>
      <c r="DN169" s="218"/>
      <c r="DO169" s="218"/>
      <c r="DP169" s="218"/>
      <c r="DQ169" s="218"/>
      <c r="DR169" s="218"/>
      <c r="DS169" s="218"/>
      <c r="DT169" s="218"/>
      <c r="DU169" s="218"/>
      <c r="DV169" s="218"/>
      <c r="DW169" s="218"/>
      <c r="DX169" s="218"/>
      <c r="DY169" s="218"/>
      <c r="DZ169" s="218"/>
      <c r="EA169" s="218"/>
      <c r="EB169" s="218"/>
      <c r="EC169" s="218"/>
      <c r="ED169" s="218"/>
      <c r="EE169" s="218"/>
      <c r="EF169" s="218"/>
      <c r="EG169" s="218"/>
      <c r="EH169" s="218"/>
      <c r="EI169" s="218"/>
      <c r="EJ169" s="218"/>
      <c r="EK169" s="218"/>
      <c r="EL169" s="218"/>
      <c r="EM169" s="218"/>
      <c r="EN169" s="218"/>
      <c r="EO169" s="218"/>
      <c r="EP169" s="218"/>
      <c r="EQ169" s="218"/>
      <c r="ER169" s="218"/>
      <c r="ES169" s="218"/>
      <c r="ET169" s="218"/>
      <c r="EU169" s="218"/>
      <c r="EV169" s="218"/>
      <c r="EW169" s="218"/>
      <c r="EX169" s="218"/>
      <c r="EY169" s="218"/>
      <c r="EZ169" s="218"/>
      <c r="FA169" s="218"/>
      <c r="FB169" s="218"/>
      <c r="FC169" s="218"/>
      <c r="FD169" s="218"/>
      <c r="FE169" s="218"/>
      <c r="FF169" s="218"/>
      <c r="FG169" s="218"/>
      <c r="FH169" s="218"/>
      <c r="FI169" s="218"/>
      <c r="FJ169" s="218"/>
      <c r="FK169" s="218"/>
      <c r="FL169" s="218"/>
      <c r="FM169" s="218"/>
      <c r="FN169" s="218"/>
      <c r="FO169" s="218"/>
      <c r="FP169" s="218"/>
      <c r="FQ169" s="218"/>
      <c r="FR169" s="218"/>
      <c r="FS169" s="218"/>
      <c r="FT169" s="218"/>
      <c r="FU169" s="218"/>
      <c r="FV169" s="218"/>
      <c r="FW169" s="218"/>
      <c r="FX169" s="218"/>
      <c r="FY169" s="218"/>
      <c r="FZ169" s="218"/>
      <c r="GA169" s="218"/>
      <c r="GB169" s="218"/>
      <c r="GC169" s="218"/>
      <c r="GD169" s="218"/>
      <c r="GE169" s="218"/>
      <c r="GF169" s="218"/>
      <c r="GG169" s="218"/>
      <c r="GH169" s="218"/>
      <c r="GI169" s="218"/>
      <c r="GJ169" s="218"/>
      <c r="GK169" s="218"/>
      <c r="GL169" s="218"/>
      <c r="GM169" s="218"/>
      <c r="GN169" s="218"/>
      <c r="GO169" s="218"/>
      <c r="GP169" s="218"/>
      <c r="GQ169" s="218"/>
      <c r="GR169" s="218"/>
      <c r="GS169" s="218"/>
      <c r="GT169" s="218"/>
      <c r="GU169" s="218"/>
      <c r="GV169" s="218"/>
      <c r="GW169" s="218"/>
      <c r="GX169" s="218"/>
      <c r="GY169" s="218"/>
      <c r="GZ169" s="218"/>
      <c r="HA169" s="218"/>
      <c r="HB169" s="218"/>
      <c r="HC169" s="218"/>
      <c r="HD169" s="218"/>
      <c r="HE169" s="218"/>
      <c r="HF169" s="218"/>
      <c r="HG169" s="218"/>
      <c r="HH169" s="218"/>
      <c r="HI169" s="218"/>
      <c r="HJ169" s="218"/>
      <c r="HK169" s="218"/>
      <c r="HL169" s="218"/>
      <c r="HM169" s="218"/>
      <c r="HN169" s="218"/>
      <c r="HO169" s="218"/>
      <c r="HP169" s="218"/>
      <c r="HQ169" s="218"/>
      <c r="HR169" s="218"/>
      <c r="HS169" s="218"/>
      <c r="HT169" s="218"/>
      <c r="HU169" s="218"/>
      <c r="HV169" s="218"/>
      <c r="HW169" s="218"/>
      <c r="HX169" s="218"/>
      <c r="HY169" s="218"/>
      <c r="HZ169" s="218"/>
      <c r="IA169" s="218"/>
      <c r="IB169" s="218"/>
      <c r="IC169" s="218"/>
      <c r="ID169" s="218"/>
      <c r="IE169" s="218"/>
      <c r="IF169" s="218"/>
      <c r="IG169" s="218"/>
      <c r="IH169" s="219"/>
      <c r="II169" s="219"/>
      <c r="IJ169" s="219"/>
      <c r="IK169" s="219"/>
      <c r="IL169" s="219"/>
      <c r="IM169" s="219"/>
      <c r="IN169" s="219"/>
      <c r="IO169" s="219"/>
      <c r="IP169" s="219"/>
      <c r="IQ169" s="219"/>
      <c r="IR169" s="219"/>
      <c r="IS169" s="219"/>
      <c r="IT169" s="219"/>
      <c r="IU169" s="219"/>
      <c r="IV169" s="219"/>
      <c r="IW169" s="219"/>
      <c r="IX169" s="219"/>
      <c r="IY169" s="219"/>
      <c r="IZ169" s="219"/>
      <c r="JA169" s="219"/>
      <c r="JB169" s="219"/>
      <c r="JC169" s="219"/>
      <c r="JD169" s="219"/>
      <c r="JE169" s="219"/>
      <c r="JF169" s="219"/>
      <c r="JG169" s="219"/>
      <c r="JH169" s="219"/>
      <c r="JI169" s="219"/>
      <c r="JJ169" s="219"/>
      <c r="JK169" s="219"/>
      <c r="JL169" s="219"/>
      <c r="JM169" s="219"/>
      <c r="JN169" s="219"/>
      <c r="JO169" s="219"/>
      <c r="JP169" s="219"/>
      <c r="JQ169" s="219"/>
      <c r="JR169" s="219"/>
      <c r="JS169" s="219"/>
      <c r="JT169" s="219"/>
      <c r="JU169" s="219"/>
      <c r="JV169" s="219"/>
      <c r="JW169" s="219"/>
      <c r="JX169" s="219"/>
      <c r="JY169" s="219"/>
      <c r="JZ169" s="219"/>
      <c r="KA169" s="219"/>
      <c r="KB169" s="219"/>
      <c r="KC169" s="219"/>
      <c r="KD169" s="219"/>
      <c r="KE169" s="219"/>
      <c r="KF169" s="219"/>
      <c r="KG169" s="219"/>
      <c r="KH169" s="219"/>
      <c r="KI169" s="219"/>
      <c r="KJ169" s="219"/>
      <c r="KK169" s="219"/>
      <c r="KL169" s="219"/>
      <c r="KM169" s="219"/>
      <c r="KN169" s="219"/>
      <c r="KO169" s="219"/>
      <c r="KP169" s="219"/>
      <c r="KQ169" s="219"/>
      <c r="KR169" s="219"/>
      <c r="KS169" s="219"/>
      <c r="KT169" s="219"/>
      <c r="KU169" s="219"/>
      <c r="KV169" s="219"/>
      <c r="KW169" s="219"/>
      <c r="KX169" s="219"/>
      <c r="KY169" s="219"/>
      <c r="KZ169" s="219"/>
      <c r="LA169" s="219"/>
      <c r="LB169" s="219"/>
      <c r="LC169" s="219"/>
      <c r="LD169" s="219"/>
      <c r="LE169" s="219"/>
      <c r="LF169" s="219"/>
      <c r="LG169" s="219"/>
      <c r="LH169" s="219"/>
      <c r="LI169" s="219"/>
      <c r="LJ169" s="219"/>
      <c r="LK169" s="219"/>
      <c r="LL169" s="219"/>
      <c r="LM169" s="219"/>
      <c r="LN169" s="219"/>
      <c r="LO169" s="219"/>
      <c r="LP169" s="219"/>
      <c r="LQ169" s="219"/>
      <c r="LR169" s="219"/>
      <c r="LS169" s="219"/>
      <c r="LT169" s="219"/>
      <c r="LU169" s="219"/>
      <c r="LV169" s="219"/>
      <c r="LW169" s="219"/>
      <c r="LX169" s="219"/>
      <c r="LY169" s="219"/>
      <c r="LZ169" s="219"/>
      <c r="MA169" s="219"/>
      <c r="MB169" s="219"/>
      <c r="MC169" s="219"/>
      <c r="MD169" s="219"/>
      <c r="ME169" s="219"/>
      <c r="MF169" s="219"/>
      <c r="MG169" s="219"/>
      <c r="MH169" s="219"/>
      <c r="MI169" s="219"/>
      <c r="MJ169" s="219"/>
      <c r="MK169" s="219"/>
      <c r="ML169" s="219"/>
      <c r="MM169" s="219"/>
      <c r="MN169" s="219"/>
      <c r="MO169" s="219"/>
      <c r="MP169" s="219"/>
      <c r="MQ169" s="219"/>
      <c r="MR169" s="219"/>
      <c r="MS169" s="219"/>
      <c r="MT169" s="219"/>
      <c r="MU169" s="219"/>
      <c r="MV169" s="219"/>
      <c r="MW169" s="219"/>
      <c r="MX169" s="219"/>
      <c r="MY169" s="219"/>
      <c r="MZ169" s="219"/>
      <c r="NA169" s="219"/>
      <c r="NB169" s="219"/>
      <c r="NC169" s="219"/>
      <c r="ND169" s="219"/>
      <c r="NE169" s="219"/>
      <c r="NF169" s="219"/>
      <c r="NG169" s="219"/>
      <c r="NH169" s="219"/>
      <c r="NI169" s="219"/>
      <c r="NJ169" s="219"/>
      <c r="NK169" s="219"/>
      <c r="NL169" s="219"/>
      <c r="NM169" s="219"/>
      <c r="NN169" s="219"/>
      <c r="NO169" s="219"/>
      <c r="NP169" s="219"/>
      <c r="NQ169" s="219"/>
      <c r="NR169" s="219"/>
      <c r="NS169" s="219"/>
      <c r="NT169" s="219"/>
      <c r="NU169" s="219"/>
      <c r="NV169" s="219"/>
      <c r="NW169" s="219"/>
      <c r="NX169" s="219"/>
      <c r="NY169" s="219"/>
      <c r="NZ169" s="219"/>
      <c r="OA169" s="219"/>
      <c r="OB169" s="219"/>
      <c r="OC169" s="219"/>
      <c r="OD169" s="219"/>
      <c r="OE169" s="219"/>
      <c r="OF169" s="219"/>
      <c r="OG169" s="219"/>
      <c r="OH169" s="219"/>
      <c r="OI169" s="219"/>
      <c r="OJ169" s="219"/>
      <c r="OK169" s="219"/>
      <c r="OL169" s="219"/>
      <c r="OM169" s="219"/>
      <c r="ON169" s="219"/>
      <c r="OO169" s="219"/>
      <c r="OP169" s="219"/>
      <c r="OQ169" s="219"/>
      <c r="OR169" s="219"/>
      <c r="OS169" s="219"/>
      <c r="OT169" s="219"/>
      <c r="OU169" s="219"/>
      <c r="OV169" s="219"/>
      <c r="OW169" s="219"/>
      <c r="OX169" s="219"/>
      <c r="OY169" s="219"/>
      <c r="OZ169" s="219"/>
      <c r="PA169" s="219"/>
      <c r="PB169" s="219"/>
      <c r="PC169" s="219"/>
      <c r="PD169" s="219"/>
      <c r="PE169" s="219"/>
      <c r="PF169" s="219"/>
      <c r="PG169" s="219"/>
      <c r="PH169" s="219"/>
      <c r="PI169" s="219"/>
      <c r="PJ169" s="219"/>
      <c r="PK169" s="219"/>
      <c r="PL169" s="219"/>
      <c r="PM169" s="219"/>
      <c r="PN169" s="219"/>
      <c r="PO169" s="219"/>
      <c r="PP169" s="219"/>
      <c r="PQ169" s="219"/>
      <c r="PR169" s="219"/>
      <c r="PS169" s="219"/>
      <c r="PT169" s="219"/>
      <c r="PU169" s="219"/>
      <c r="PV169" s="219"/>
      <c r="PW169" s="219"/>
      <c r="PX169" s="219"/>
      <c r="PY169" s="219"/>
      <c r="PZ169" s="219"/>
      <c r="QA169" s="219"/>
      <c r="QB169" s="219"/>
      <c r="QC169" s="219"/>
      <c r="QD169" s="219"/>
      <c r="QE169" s="219"/>
      <c r="QF169" s="219"/>
      <c r="QG169" s="219"/>
      <c r="QH169" s="219"/>
      <c r="QI169" s="219"/>
      <c r="QJ169" s="219"/>
      <c r="QK169" s="219"/>
      <c r="QL169" s="219"/>
      <c r="QM169" s="219"/>
      <c r="QN169" s="219"/>
      <c r="QO169" s="219"/>
      <c r="QP169" s="219"/>
      <c r="QQ169" s="219"/>
      <c r="QR169" s="219"/>
      <c r="QS169" s="219"/>
      <c r="QT169" s="219"/>
      <c r="QU169" s="219"/>
      <c r="QV169" s="219"/>
      <c r="QW169" s="219"/>
      <c r="QX169" s="219"/>
      <c r="QY169" s="219"/>
      <c r="QZ169" s="219"/>
      <c r="RA169" s="219"/>
      <c r="RB169" s="219"/>
      <c r="RC169" s="219"/>
      <c r="RD169" s="219"/>
      <c r="RE169" s="219"/>
      <c r="RF169" s="219"/>
      <c r="RG169" s="219"/>
      <c r="RH169" s="219"/>
      <c r="RI169" s="219"/>
      <c r="RJ169" s="219"/>
      <c r="RK169" s="219"/>
      <c r="RL169" s="219"/>
      <c r="RM169" s="219"/>
      <c r="RN169" s="219"/>
      <c r="RO169" s="219"/>
      <c r="RP169" s="219"/>
      <c r="RQ169" s="219"/>
      <c r="RR169" s="219"/>
      <c r="RS169" s="219"/>
      <c r="RT169" s="219"/>
      <c r="RU169" s="219"/>
      <c r="RV169" s="219"/>
      <c r="RW169" s="219"/>
      <c r="RX169" s="219"/>
      <c r="RY169" s="219"/>
      <c r="RZ169" s="219"/>
      <c r="SA169" s="219"/>
      <c r="SB169" s="219"/>
      <c r="SC169" s="219"/>
      <c r="SD169" s="219"/>
      <c r="SE169" s="219"/>
      <c r="SF169" s="219"/>
      <c r="SG169" s="219"/>
      <c r="SH169" s="219"/>
      <c r="SI169" s="219"/>
      <c r="SJ169" s="219"/>
      <c r="SK169" s="219"/>
      <c r="SL169" s="219"/>
      <c r="SM169" s="219"/>
      <c r="SN169" s="219"/>
      <c r="SO169" s="219"/>
      <c r="SP169" s="219"/>
      <c r="SQ169" s="219"/>
      <c r="SR169" s="219"/>
      <c r="SS169" s="219"/>
      <c r="ST169" s="219"/>
      <c r="SU169" s="219"/>
      <c r="SV169" s="219"/>
      <c r="SW169" s="219"/>
      <c r="SX169" s="219"/>
      <c r="SY169" s="219"/>
      <c r="SZ169" s="219"/>
      <c r="TA169" s="219"/>
      <c r="TB169" s="219"/>
      <c r="TC169" s="219"/>
      <c r="TD169" s="219"/>
      <c r="TE169" s="219"/>
      <c r="TF169" s="219"/>
      <c r="TG169" s="219"/>
      <c r="TH169" s="219"/>
      <c r="TI169" s="219"/>
      <c r="TJ169" s="219"/>
      <c r="TK169" s="219"/>
      <c r="TL169" s="219"/>
      <c r="TM169" s="219"/>
      <c r="TN169" s="219"/>
      <c r="TO169" s="219"/>
      <c r="TP169" s="219"/>
      <c r="TQ169" s="219"/>
      <c r="TR169" s="219"/>
      <c r="TS169" s="219"/>
      <c r="TT169" s="219"/>
      <c r="TU169" s="219"/>
      <c r="TV169" s="219"/>
      <c r="TW169" s="219"/>
      <c r="TX169" s="219"/>
      <c r="TY169" s="219"/>
      <c r="TZ169" s="219"/>
      <c r="UA169" s="219"/>
      <c r="UB169" s="219"/>
      <c r="UC169" s="219"/>
      <c r="UD169" s="219"/>
      <c r="UE169" s="219"/>
      <c r="UF169" s="219"/>
      <c r="UG169" s="219"/>
      <c r="UH169" s="219"/>
      <c r="UI169" s="219"/>
      <c r="UJ169" s="219"/>
      <c r="UK169" s="219"/>
      <c r="UL169" s="219"/>
      <c r="UM169" s="219"/>
      <c r="UN169" s="219"/>
      <c r="UO169" s="219"/>
      <c r="UP169" s="219"/>
      <c r="UQ169" s="219"/>
      <c r="UR169" s="219"/>
      <c r="US169" s="219"/>
      <c r="UT169" s="219"/>
      <c r="UU169" s="219"/>
      <c r="UV169" s="219"/>
      <c r="UW169" s="219"/>
      <c r="UX169" s="219"/>
      <c r="UY169" s="219"/>
      <c r="UZ169" s="219"/>
      <c r="VA169" s="219"/>
      <c r="VB169" s="219"/>
      <c r="VC169" s="219"/>
      <c r="VD169" s="219"/>
      <c r="VE169" s="219"/>
      <c r="VF169" s="219"/>
      <c r="VG169" s="219"/>
      <c r="VH169" s="219"/>
      <c r="VI169" s="219"/>
      <c r="VJ169" s="219"/>
      <c r="VK169" s="219"/>
      <c r="VL169" s="219"/>
      <c r="VM169" s="219"/>
      <c r="VN169" s="219"/>
      <c r="VO169" s="219"/>
      <c r="VP169" s="219"/>
      <c r="VQ169" s="219"/>
      <c r="VR169" s="219"/>
      <c r="VS169" s="219"/>
      <c r="VT169" s="219"/>
      <c r="VU169" s="219"/>
      <c r="VV169" s="219"/>
      <c r="VW169" s="219"/>
      <c r="VX169" s="219"/>
      <c r="VY169" s="219"/>
      <c r="VZ169" s="219"/>
      <c r="WA169" s="219"/>
      <c r="WB169" s="219"/>
      <c r="WC169" s="219"/>
      <c r="WD169" s="219"/>
      <c r="WE169" s="219"/>
      <c r="WF169" s="219"/>
      <c r="WG169" s="219"/>
      <c r="WH169" s="219"/>
      <c r="WI169" s="219"/>
      <c r="WJ169" s="219"/>
      <c r="WK169" s="219"/>
      <c r="WL169" s="219"/>
      <c r="WM169" s="219"/>
      <c r="WN169" s="219"/>
      <c r="WO169" s="219"/>
      <c r="WP169" s="219"/>
      <c r="WQ169" s="219"/>
      <c r="WR169" s="219"/>
      <c r="WS169" s="219"/>
      <c r="WT169" s="219"/>
      <c r="WU169" s="219"/>
      <c r="WV169" s="219"/>
      <c r="WW169" s="219"/>
      <c r="WX169" s="219"/>
      <c r="WY169" s="219"/>
      <c r="WZ169" s="219"/>
      <c r="XA169" s="219"/>
      <c r="XB169" s="219"/>
      <c r="XC169" s="219"/>
      <c r="XD169" s="219"/>
      <c r="XE169" s="219"/>
      <c r="XF169" s="219"/>
      <c r="XG169" s="219"/>
      <c r="XH169" s="219"/>
      <c r="XI169" s="219"/>
      <c r="XJ169" s="219"/>
      <c r="XK169" s="219"/>
      <c r="XL169" s="219"/>
      <c r="XM169" s="219"/>
      <c r="XN169" s="219"/>
      <c r="XO169" s="219"/>
      <c r="XP169" s="219"/>
      <c r="XQ169" s="219"/>
      <c r="XR169" s="219"/>
      <c r="XS169" s="219"/>
      <c r="XT169" s="219"/>
      <c r="XU169" s="219"/>
      <c r="XV169" s="219"/>
      <c r="XW169" s="219"/>
      <c r="XX169" s="219"/>
      <c r="XY169" s="219"/>
      <c r="XZ169" s="219"/>
      <c r="YA169" s="219"/>
      <c r="YB169" s="219"/>
      <c r="YC169" s="219"/>
      <c r="YD169" s="219"/>
      <c r="YE169" s="219"/>
      <c r="YF169" s="219"/>
      <c r="YG169" s="219"/>
      <c r="YH169" s="219"/>
      <c r="YI169" s="219"/>
      <c r="YJ169" s="219"/>
      <c r="YK169" s="219"/>
      <c r="YL169" s="219"/>
      <c r="YM169" s="219"/>
      <c r="YN169" s="219"/>
      <c r="YO169" s="219"/>
      <c r="YP169" s="219"/>
      <c r="YQ169" s="219"/>
      <c r="YR169" s="219"/>
      <c r="YS169" s="219"/>
      <c r="YT169" s="219"/>
      <c r="YU169" s="219"/>
      <c r="YV169" s="219"/>
      <c r="YW169" s="219"/>
      <c r="YX169" s="219"/>
      <c r="YY169" s="219"/>
      <c r="YZ169" s="219"/>
      <c r="ZA169" s="219"/>
      <c r="ZB169" s="219"/>
      <c r="ZC169" s="219"/>
      <c r="ZD169" s="219"/>
      <c r="ZE169" s="219"/>
      <c r="ZF169" s="219"/>
      <c r="ZG169" s="219"/>
      <c r="ZH169" s="219"/>
      <c r="ZI169" s="219"/>
      <c r="ZJ169" s="219"/>
      <c r="ZK169" s="219"/>
      <c r="ZL169" s="219"/>
      <c r="ZM169" s="219"/>
      <c r="ZN169" s="219"/>
      <c r="ZO169" s="219"/>
      <c r="ZP169" s="219"/>
      <c r="ZQ169" s="219"/>
      <c r="ZR169" s="219"/>
      <c r="ZS169" s="219"/>
      <c r="ZT169" s="219"/>
      <c r="ZU169" s="219"/>
      <c r="ZV169" s="219"/>
      <c r="ZW169" s="219"/>
      <c r="ZX169" s="219"/>
      <c r="ZY169" s="219"/>
      <c r="ZZ169" s="219"/>
      <c r="AAA169" s="219"/>
      <c r="AAB169" s="219"/>
      <c r="AAC169" s="219"/>
      <c r="AAD169" s="219"/>
      <c r="AAE169" s="219"/>
      <c r="AAF169" s="219"/>
      <c r="AAG169" s="219"/>
      <c r="AAH169" s="219"/>
      <c r="AAI169" s="219"/>
      <c r="AAJ169" s="219"/>
      <c r="AAK169" s="219"/>
      <c r="AAL169" s="219"/>
      <c r="AAM169" s="219"/>
      <c r="AAN169" s="219"/>
      <c r="AAO169" s="219"/>
      <c r="AAP169" s="219"/>
      <c r="AAQ169" s="219"/>
      <c r="AAR169" s="219"/>
      <c r="AAS169" s="219"/>
      <c r="AAT169" s="219"/>
      <c r="AAU169" s="219"/>
      <c r="AAV169" s="219"/>
      <c r="AAW169" s="219"/>
      <c r="AAX169" s="219"/>
      <c r="AAY169" s="219"/>
      <c r="AAZ169" s="219"/>
      <c r="ABA169" s="219"/>
      <c r="ABB169" s="219"/>
      <c r="ABC169" s="219"/>
      <c r="ABD169" s="219"/>
      <c r="ABE169" s="219"/>
      <c r="ABF169" s="219"/>
      <c r="ABG169" s="219"/>
      <c r="ABH169" s="219"/>
      <c r="ABI169" s="219"/>
      <c r="ABJ169" s="219"/>
      <c r="ABK169" s="219"/>
      <c r="ABL169" s="219"/>
      <c r="ABM169" s="219"/>
      <c r="ABN169" s="219"/>
      <c r="ABO169" s="219"/>
      <c r="ABP169" s="219"/>
      <c r="ABQ169" s="219"/>
      <c r="ABR169" s="219"/>
      <c r="ABS169" s="219"/>
      <c r="ABT169" s="219"/>
      <c r="ABU169" s="219"/>
      <c r="ABV169" s="219"/>
      <c r="ABW169" s="219"/>
      <c r="ABX169" s="219"/>
      <c r="ABY169" s="219"/>
      <c r="ABZ169" s="219"/>
      <c r="ACA169" s="219"/>
      <c r="ACB169" s="219"/>
      <c r="ACC169" s="219"/>
      <c r="ACD169" s="219"/>
      <c r="ACE169" s="219"/>
      <c r="ACF169" s="219"/>
      <c r="ACG169" s="219"/>
      <c r="ACH169" s="219"/>
      <c r="ACI169" s="219"/>
      <c r="ACJ169" s="219"/>
      <c r="ACK169" s="219"/>
      <c r="ACL169" s="219"/>
      <c r="ACM169" s="219"/>
      <c r="ACN169" s="219"/>
      <c r="ACO169" s="219"/>
      <c r="ACP169" s="219"/>
      <c r="ACQ169" s="219"/>
      <c r="ACR169" s="219"/>
      <c r="ACS169" s="219"/>
      <c r="ACT169" s="219"/>
      <c r="ACU169" s="219"/>
      <c r="ACV169" s="219"/>
      <c r="ACW169" s="219"/>
      <c r="ACX169" s="219"/>
      <c r="ACY169" s="219"/>
      <c r="ACZ169" s="219"/>
      <c r="ADA169" s="219"/>
      <c r="ADB169" s="219"/>
      <c r="ADC169" s="219"/>
      <c r="ADD169" s="219"/>
      <c r="ADE169" s="219"/>
      <c r="ADF169" s="219"/>
      <c r="ADG169" s="219"/>
      <c r="ADH169" s="219"/>
      <c r="ADI169" s="219"/>
      <c r="ADJ169" s="219"/>
      <c r="ADK169" s="219"/>
      <c r="ADL169" s="219"/>
      <c r="ADM169" s="219"/>
      <c r="ADN169" s="219"/>
      <c r="ADO169" s="219"/>
      <c r="ADP169" s="219"/>
      <c r="ADQ169" s="219"/>
      <c r="ADR169" s="219"/>
      <c r="ADS169" s="219"/>
      <c r="ADT169" s="219"/>
      <c r="ADU169" s="219"/>
      <c r="ADV169" s="219"/>
      <c r="ADW169" s="219"/>
      <c r="ADX169" s="219"/>
      <c r="ADY169" s="219"/>
      <c r="ADZ169" s="219"/>
      <c r="AEA169" s="219"/>
      <c r="AEB169" s="219"/>
      <c r="AEC169" s="219"/>
      <c r="AED169" s="219"/>
      <c r="AEE169" s="219"/>
      <c r="AEF169" s="219"/>
      <c r="AEG169" s="219"/>
      <c r="AEH169" s="219"/>
      <c r="AEI169" s="219"/>
      <c r="AEJ169" s="219"/>
      <c r="AEK169" s="219"/>
      <c r="AEL169" s="219"/>
      <c r="AEM169" s="219"/>
      <c r="AEN169" s="219"/>
      <c r="AEO169" s="219"/>
      <c r="AEP169" s="219"/>
      <c r="AEQ169" s="219"/>
      <c r="AER169" s="219"/>
      <c r="AES169" s="219"/>
      <c r="AET169" s="219"/>
      <c r="AEU169" s="219"/>
      <c r="AEV169" s="219"/>
      <c r="AEW169" s="219"/>
      <c r="AEX169" s="219"/>
      <c r="AEY169" s="219"/>
      <c r="AEZ169" s="219"/>
      <c r="AFA169" s="219"/>
      <c r="AFB169" s="219"/>
      <c r="AFC169" s="219"/>
      <c r="AFD169" s="219"/>
      <c r="AFE169" s="219"/>
      <c r="AFF169" s="219"/>
      <c r="AFG169" s="219"/>
      <c r="AFH169" s="219"/>
      <c r="AFI169" s="219"/>
      <c r="AFJ169" s="219"/>
      <c r="AFK169" s="219"/>
      <c r="AFL169" s="219"/>
      <c r="AFM169" s="219"/>
      <c r="AFN169" s="219"/>
      <c r="AFO169" s="219"/>
      <c r="AFP169" s="219"/>
      <c r="AFQ169" s="219"/>
      <c r="AFR169" s="219"/>
      <c r="AFS169" s="219"/>
      <c r="AFT169" s="219"/>
      <c r="AFU169" s="219"/>
      <c r="AFV169" s="219"/>
      <c r="AFW169" s="219"/>
      <c r="AFX169" s="219"/>
      <c r="AFY169" s="219"/>
      <c r="AFZ169" s="219"/>
      <c r="AGA169" s="219"/>
      <c r="AGB169" s="219"/>
      <c r="AGC169" s="219"/>
      <c r="AGD169" s="219"/>
      <c r="AGE169" s="219"/>
      <c r="AGF169" s="219"/>
      <c r="AGG169" s="219"/>
      <c r="AGH169" s="219"/>
      <c r="AGI169" s="219"/>
      <c r="AGJ169" s="219"/>
      <c r="AGK169" s="219"/>
      <c r="AGL169" s="219"/>
      <c r="AGM169" s="219"/>
      <c r="AGN169" s="219"/>
      <c r="AGO169" s="219"/>
      <c r="AGP169" s="219"/>
      <c r="AGQ169" s="219"/>
      <c r="AGR169" s="219"/>
      <c r="AGS169" s="219"/>
      <c r="AGT169" s="219"/>
      <c r="AGU169" s="219"/>
      <c r="AGV169" s="219"/>
      <c r="AGW169" s="219"/>
      <c r="AGX169" s="219"/>
      <c r="AGY169" s="219"/>
      <c r="AGZ169" s="219"/>
      <c r="AHA169" s="219"/>
      <c r="AHB169" s="219"/>
      <c r="AHC169" s="219"/>
      <c r="AHD169" s="219"/>
      <c r="AHE169" s="219"/>
      <c r="AHF169" s="219"/>
      <c r="AHG169" s="219"/>
      <c r="AHH169" s="219"/>
      <c r="AHI169" s="219"/>
      <c r="AHJ169" s="219"/>
      <c r="AHK169" s="219"/>
      <c r="AHL169" s="219"/>
      <c r="AHM169" s="219"/>
      <c r="AHN169" s="219"/>
      <c r="AHO169" s="219"/>
      <c r="AHP169" s="219"/>
      <c r="AHQ169" s="219"/>
      <c r="AHR169" s="219"/>
      <c r="AHS169" s="219"/>
      <c r="AHT169" s="219"/>
      <c r="AHU169" s="219"/>
      <c r="AHV169" s="219"/>
      <c r="AHW169" s="219"/>
      <c r="AHX169" s="219"/>
      <c r="AHY169" s="219"/>
      <c r="AHZ169" s="219"/>
      <c r="AIA169" s="219"/>
      <c r="AIB169" s="219"/>
      <c r="AIC169" s="219"/>
      <c r="AID169" s="219"/>
      <c r="AIE169" s="219"/>
      <c r="AIF169" s="219"/>
      <c r="AIG169" s="219"/>
      <c r="AIH169" s="219"/>
      <c r="AII169" s="219"/>
      <c r="AIJ169" s="219"/>
      <c r="AIK169" s="219"/>
      <c r="AIL169" s="219"/>
      <c r="AIM169" s="219"/>
      <c r="AIN169" s="219"/>
      <c r="AIO169" s="219"/>
      <c r="AIP169" s="219"/>
      <c r="AIQ169" s="219"/>
      <c r="AIR169" s="219"/>
      <c r="AIS169" s="219"/>
      <c r="AIT169" s="219"/>
      <c r="AIU169" s="219"/>
      <c r="AIV169" s="219"/>
      <c r="AIW169" s="219"/>
      <c r="AIX169" s="219"/>
      <c r="AIY169" s="219"/>
      <c r="AIZ169" s="219"/>
      <c r="AJA169" s="219"/>
      <c r="AJB169" s="219"/>
      <c r="AJC169" s="219"/>
      <c r="AJD169" s="219"/>
      <c r="AJE169" s="219"/>
      <c r="AJF169" s="219"/>
      <c r="AJG169" s="219"/>
      <c r="AJH169" s="219"/>
      <c r="AJI169" s="219"/>
      <c r="AJJ169" s="219"/>
      <c r="AJK169" s="219"/>
      <c r="AJL169" s="219"/>
      <c r="AJM169" s="219"/>
      <c r="AJN169" s="219"/>
      <c r="AJO169" s="219"/>
      <c r="AJP169" s="219"/>
      <c r="AJQ169" s="219"/>
      <c r="AJR169" s="219"/>
      <c r="AJS169" s="219"/>
      <c r="AJT169" s="219"/>
      <c r="AJU169" s="219"/>
      <c r="AJV169" s="219"/>
      <c r="AJW169" s="219"/>
      <c r="AJX169" s="219"/>
      <c r="AJY169" s="219"/>
      <c r="AJZ169" s="219"/>
      <c r="AKA169" s="219"/>
      <c r="AKB169" s="219"/>
      <c r="AKC169" s="219"/>
      <c r="AKD169" s="219"/>
      <c r="AKE169" s="219"/>
      <c r="AKF169" s="219"/>
      <c r="AKG169" s="219"/>
      <c r="AKH169" s="219"/>
      <c r="AKI169" s="219"/>
      <c r="AKJ169" s="219"/>
      <c r="AKK169" s="219"/>
      <c r="AKL169" s="219"/>
      <c r="AKM169" s="219"/>
      <c r="AKN169" s="219"/>
      <c r="AKO169" s="219"/>
      <c r="AKP169" s="219"/>
      <c r="AKQ169" s="219"/>
      <c r="AKR169" s="219"/>
      <c r="AKS169" s="219"/>
      <c r="AKT169" s="219"/>
      <c r="AKU169" s="219"/>
      <c r="AKV169" s="219"/>
      <c r="AKW169" s="219"/>
      <c r="AKX169" s="219"/>
      <c r="AKY169" s="219"/>
      <c r="AKZ169" s="219"/>
      <c r="ALA169" s="219"/>
      <c r="ALB169" s="219"/>
      <c r="ALC169" s="219"/>
      <c r="ALD169" s="219"/>
      <c r="ALE169" s="219"/>
      <c r="ALF169" s="219"/>
      <c r="ALG169" s="219"/>
      <c r="ALH169" s="219"/>
      <c r="ALI169" s="219"/>
      <c r="ALJ169" s="219"/>
      <c r="ALK169" s="219"/>
      <c r="ALL169" s="219"/>
      <c r="ALM169" s="219"/>
      <c r="ALN169" s="219"/>
      <c r="ALO169" s="219"/>
      <c r="ALP169" s="219"/>
      <c r="ALQ169" s="219"/>
      <c r="ALR169" s="219"/>
      <c r="ALS169" s="219"/>
      <c r="ALT169" s="219"/>
      <c r="ALU169" s="219"/>
    </row>
    <row r="170" spans="1:1009" s="137" customFormat="1">
      <c r="A170" s="220"/>
      <c r="B170" s="221"/>
      <c r="C170" s="222"/>
      <c r="D170" s="223"/>
      <c r="E170" s="224"/>
      <c r="F170" s="224"/>
      <c r="G170" s="224"/>
      <c r="H170" s="224"/>
      <c r="I170" s="225"/>
      <c r="J170" s="218"/>
      <c r="K170" s="218"/>
      <c r="L170" s="218"/>
      <c r="M170" s="218"/>
      <c r="N170" s="218"/>
      <c r="O170" s="218"/>
      <c r="P170" s="218"/>
      <c r="Q170" s="218"/>
      <c r="R170" s="218"/>
      <c r="S170" s="218"/>
      <c r="T170" s="218"/>
      <c r="U170" s="218"/>
      <c r="V170" s="218"/>
      <c r="W170" s="218"/>
      <c r="X170" s="218"/>
      <c r="Y170" s="218"/>
      <c r="Z170" s="218"/>
      <c r="AA170" s="218"/>
      <c r="AB170" s="218"/>
      <c r="AC170" s="218"/>
      <c r="AD170" s="218"/>
      <c r="AE170" s="218"/>
      <c r="AF170" s="218"/>
      <c r="AG170" s="218"/>
      <c r="AH170" s="218"/>
      <c r="AI170" s="218"/>
      <c r="AJ170" s="218"/>
      <c r="AK170" s="218"/>
      <c r="AL170" s="218"/>
      <c r="AM170" s="218"/>
      <c r="AN170" s="218"/>
      <c r="AO170" s="218"/>
      <c r="AP170" s="218"/>
      <c r="AQ170" s="218"/>
      <c r="AR170" s="218"/>
      <c r="AS170" s="218"/>
      <c r="AT170" s="218"/>
      <c r="AU170" s="218"/>
      <c r="AV170" s="218"/>
      <c r="AW170" s="218"/>
      <c r="AX170" s="218"/>
      <c r="AY170" s="218"/>
      <c r="AZ170" s="218"/>
      <c r="BA170" s="218"/>
      <c r="BB170" s="218"/>
      <c r="BC170" s="218"/>
      <c r="BD170" s="218"/>
      <c r="BE170" s="218"/>
      <c r="BF170" s="218"/>
      <c r="BG170" s="218"/>
      <c r="BH170" s="218"/>
      <c r="BI170" s="218"/>
      <c r="BJ170" s="218"/>
      <c r="BK170" s="218"/>
      <c r="BL170" s="218"/>
      <c r="BM170" s="218"/>
      <c r="BN170" s="218"/>
      <c r="BO170" s="218"/>
      <c r="BP170" s="218"/>
      <c r="BQ170" s="218"/>
      <c r="BR170" s="218"/>
      <c r="BS170" s="218"/>
      <c r="BT170" s="218"/>
      <c r="BU170" s="218"/>
      <c r="BV170" s="218"/>
      <c r="BW170" s="218"/>
      <c r="BX170" s="218"/>
      <c r="BY170" s="218"/>
      <c r="BZ170" s="218"/>
      <c r="CA170" s="218"/>
      <c r="CB170" s="218"/>
      <c r="CC170" s="218"/>
      <c r="CD170" s="218"/>
      <c r="CE170" s="218"/>
      <c r="CF170" s="218"/>
      <c r="CG170" s="218"/>
      <c r="CH170" s="218"/>
      <c r="CI170" s="218"/>
      <c r="CJ170" s="218"/>
      <c r="CK170" s="218"/>
      <c r="CL170" s="218"/>
      <c r="CM170" s="218"/>
      <c r="CN170" s="218"/>
      <c r="CO170" s="218"/>
      <c r="CP170" s="218"/>
      <c r="CQ170" s="218"/>
      <c r="CR170" s="218"/>
      <c r="CS170" s="218"/>
      <c r="CT170" s="218"/>
      <c r="CU170" s="218"/>
      <c r="CV170" s="218"/>
      <c r="CW170" s="218"/>
      <c r="CX170" s="218"/>
      <c r="CY170" s="218"/>
      <c r="CZ170" s="218"/>
      <c r="DA170" s="218"/>
      <c r="DB170" s="218"/>
      <c r="DC170" s="218"/>
      <c r="DD170" s="218"/>
      <c r="DE170" s="218"/>
      <c r="DF170" s="218"/>
      <c r="DG170" s="218"/>
      <c r="DH170" s="218"/>
      <c r="DI170" s="218"/>
      <c r="DJ170" s="218"/>
      <c r="DK170" s="218"/>
      <c r="DL170" s="218"/>
      <c r="DM170" s="218"/>
      <c r="DN170" s="218"/>
      <c r="DO170" s="218"/>
      <c r="DP170" s="218"/>
      <c r="DQ170" s="218"/>
      <c r="DR170" s="218"/>
      <c r="DS170" s="218"/>
      <c r="DT170" s="218"/>
      <c r="DU170" s="218"/>
      <c r="DV170" s="218"/>
      <c r="DW170" s="218"/>
      <c r="DX170" s="218"/>
      <c r="DY170" s="218"/>
      <c r="DZ170" s="218"/>
      <c r="EA170" s="218"/>
      <c r="EB170" s="218"/>
      <c r="EC170" s="218"/>
      <c r="ED170" s="218"/>
      <c r="EE170" s="218"/>
      <c r="EF170" s="218"/>
      <c r="EG170" s="218"/>
      <c r="EH170" s="218"/>
      <c r="EI170" s="218"/>
      <c r="EJ170" s="218"/>
      <c r="EK170" s="218"/>
      <c r="EL170" s="218"/>
      <c r="EM170" s="218"/>
      <c r="EN170" s="218"/>
      <c r="EO170" s="218"/>
      <c r="EP170" s="218"/>
      <c r="EQ170" s="218"/>
      <c r="ER170" s="218"/>
      <c r="ES170" s="218"/>
      <c r="ET170" s="218"/>
      <c r="EU170" s="218"/>
      <c r="EV170" s="218"/>
      <c r="EW170" s="218"/>
      <c r="EX170" s="218"/>
      <c r="EY170" s="218"/>
      <c r="EZ170" s="218"/>
      <c r="FA170" s="218"/>
      <c r="FB170" s="218"/>
      <c r="FC170" s="218"/>
      <c r="FD170" s="218"/>
      <c r="FE170" s="218"/>
      <c r="FF170" s="218"/>
      <c r="FG170" s="218"/>
      <c r="FH170" s="218"/>
      <c r="FI170" s="218"/>
      <c r="FJ170" s="218"/>
      <c r="FK170" s="218"/>
      <c r="FL170" s="218"/>
      <c r="FM170" s="218"/>
      <c r="FN170" s="218"/>
      <c r="FO170" s="218"/>
      <c r="FP170" s="218"/>
      <c r="FQ170" s="218"/>
      <c r="FR170" s="218"/>
      <c r="FS170" s="218"/>
      <c r="FT170" s="218"/>
      <c r="FU170" s="218"/>
      <c r="FV170" s="218"/>
      <c r="FW170" s="218"/>
      <c r="FX170" s="218"/>
      <c r="FY170" s="218"/>
      <c r="FZ170" s="218"/>
      <c r="GA170" s="218"/>
      <c r="GB170" s="218"/>
      <c r="GC170" s="218"/>
      <c r="GD170" s="218"/>
      <c r="GE170" s="218"/>
      <c r="GF170" s="218"/>
      <c r="GG170" s="218"/>
      <c r="GH170" s="218"/>
      <c r="GI170" s="218"/>
      <c r="GJ170" s="218"/>
      <c r="GK170" s="218"/>
      <c r="GL170" s="218"/>
      <c r="GM170" s="218"/>
      <c r="GN170" s="218"/>
      <c r="GO170" s="218"/>
      <c r="GP170" s="218"/>
      <c r="GQ170" s="218"/>
      <c r="GR170" s="218"/>
      <c r="GS170" s="218"/>
      <c r="GT170" s="218"/>
      <c r="GU170" s="218"/>
      <c r="GV170" s="218"/>
      <c r="GW170" s="218"/>
      <c r="GX170" s="218"/>
      <c r="GY170" s="218"/>
      <c r="GZ170" s="218"/>
      <c r="HA170" s="218"/>
      <c r="HB170" s="218"/>
      <c r="HC170" s="218"/>
      <c r="HD170" s="218"/>
      <c r="HE170" s="218"/>
      <c r="HF170" s="218"/>
      <c r="HG170" s="218"/>
      <c r="HH170" s="218"/>
      <c r="HI170" s="218"/>
      <c r="HJ170" s="218"/>
      <c r="HK170" s="218"/>
      <c r="HL170" s="218"/>
      <c r="HM170" s="218"/>
      <c r="HN170" s="218"/>
      <c r="HO170" s="218"/>
      <c r="HP170" s="218"/>
      <c r="HQ170" s="218"/>
      <c r="HR170" s="218"/>
      <c r="HS170" s="218"/>
      <c r="HT170" s="218"/>
      <c r="HU170" s="218"/>
      <c r="HV170" s="218"/>
      <c r="HW170" s="218"/>
      <c r="HX170" s="218"/>
      <c r="HY170" s="218"/>
      <c r="HZ170" s="218"/>
      <c r="IA170" s="218"/>
      <c r="IB170" s="218"/>
      <c r="IC170" s="218"/>
      <c r="ID170" s="218"/>
      <c r="IE170" s="218"/>
      <c r="IF170" s="218"/>
      <c r="IG170" s="218"/>
      <c r="IH170" s="219"/>
      <c r="II170" s="219"/>
      <c r="IJ170" s="219"/>
      <c r="IK170" s="219"/>
      <c r="IL170" s="219"/>
      <c r="IM170" s="219"/>
      <c r="IN170" s="219"/>
      <c r="IO170" s="219"/>
      <c r="IP170" s="219"/>
      <c r="IQ170" s="219"/>
      <c r="IR170" s="219"/>
      <c r="IS170" s="219"/>
      <c r="IT170" s="219"/>
      <c r="IU170" s="219"/>
      <c r="IV170" s="219"/>
      <c r="IW170" s="219"/>
      <c r="IX170" s="219"/>
      <c r="IY170" s="219"/>
      <c r="IZ170" s="219"/>
      <c r="JA170" s="219"/>
      <c r="JB170" s="219"/>
      <c r="JC170" s="219"/>
      <c r="JD170" s="219"/>
      <c r="JE170" s="219"/>
      <c r="JF170" s="219"/>
      <c r="JG170" s="219"/>
      <c r="JH170" s="219"/>
      <c r="JI170" s="219"/>
      <c r="JJ170" s="219"/>
      <c r="JK170" s="219"/>
      <c r="JL170" s="219"/>
      <c r="JM170" s="219"/>
      <c r="JN170" s="219"/>
      <c r="JO170" s="219"/>
      <c r="JP170" s="219"/>
      <c r="JQ170" s="219"/>
      <c r="JR170" s="219"/>
      <c r="JS170" s="219"/>
      <c r="JT170" s="219"/>
      <c r="JU170" s="219"/>
      <c r="JV170" s="219"/>
      <c r="JW170" s="219"/>
      <c r="JX170" s="219"/>
      <c r="JY170" s="219"/>
      <c r="JZ170" s="219"/>
      <c r="KA170" s="219"/>
      <c r="KB170" s="219"/>
      <c r="KC170" s="219"/>
      <c r="KD170" s="219"/>
      <c r="KE170" s="219"/>
      <c r="KF170" s="219"/>
      <c r="KG170" s="219"/>
      <c r="KH170" s="219"/>
      <c r="KI170" s="219"/>
      <c r="KJ170" s="219"/>
      <c r="KK170" s="219"/>
      <c r="KL170" s="219"/>
      <c r="KM170" s="219"/>
      <c r="KN170" s="219"/>
      <c r="KO170" s="219"/>
      <c r="KP170" s="219"/>
      <c r="KQ170" s="219"/>
      <c r="KR170" s="219"/>
      <c r="KS170" s="219"/>
      <c r="KT170" s="219"/>
      <c r="KU170" s="219"/>
      <c r="KV170" s="219"/>
      <c r="KW170" s="219"/>
      <c r="KX170" s="219"/>
      <c r="KY170" s="219"/>
      <c r="KZ170" s="219"/>
      <c r="LA170" s="219"/>
      <c r="LB170" s="219"/>
      <c r="LC170" s="219"/>
      <c r="LD170" s="219"/>
      <c r="LE170" s="219"/>
      <c r="LF170" s="219"/>
      <c r="LG170" s="219"/>
      <c r="LH170" s="219"/>
      <c r="LI170" s="219"/>
      <c r="LJ170" s="219"/>
      <c r="LK170" s="219"/>
      <c r="LL170" s="219"/>
      <c r="LM170" s="219"/>
      <c r="LN170" s="219"/>
      <c r="LO170" s="219"/>
      <c r="LP170" s="219"/>
      <c r="LQ170" s="219"/>
      <c r="LR170" s="219"/>
      <c r="LS170" s="219"/>
      <c r="LT170" s="219"/>
      <c r="LU170" s="219"/>
      <c r="LV170" s="219"/>
      <c r="LW170" s="219"/>
      <c r="LX170" s="219"/>
      <c r="LY170" s="219"/>
      <c r="LZ170" s="219"/>
      <c r="MA170" s="219"/>
      <c r="MB170" s="219"/>
      <c r="MC170" s="219"/>
      <c r="MD170" s="219"/>
      <c r="ME170" s="219"/>
      <c r="MF170" s="219"/>
      <c r="MG170" s="219"/>
      <c r="MH170" s="219"/>
      <c r="MI170" s="219"/>
      <c r="MJ170" s="219"/>
      <c r="MK170" s="219"/>
      <c r="ML170" s="219"/>
      <c r="MM170" s="219"/>
      <c r="MN170" s="219"/>
      <c r="MO170" s="219"/>
      <c r="MP170" s="219"/>
      <c r="MQ170" s="219"/>
      <c r="MR170" s="219"/>
      <c r="MS170" s="219"/>
      <c r="MT170" s="219"/>
      <c r="MU170" s="219"/>
      <c r="MV170" s="219"/>
      <c r="MW170" s="219"/>
      <c r="MX170" s="219"/>
      <c r="MY170" s="219"/>
      <c r="MZ170" s="219"/>
      <c r="NA170" s="219"/>
      <c r="NB170" s="219"/>
      <c r="NC170" s="219"/>
      <c r="ND170" s="219"/>
      <c r="NE170" s="219"/>
      <c r="NF170" s="219"/>
      <c r="NG170" s="219"/>
      <c r="NH170" s="219"/>
      <c r="NI170" s="219"/>
      <c r="NJ170" s="219"/>
      <c r="NK170" s="219"/>
      <c r="NL170" s="219"/>
      <c r="NM170" s="219"/>
      <c r="NN170" s="219"/>
      <c r="NO170" s="219"/>
      <c r="NP170" s="219"/>
      <c r="NQ170" s="219"/>
      <c r="NR170" s="219"/>
      <c r="NS170" s="219"/>
      <c r="NT170" s="219"/>
      <c r="NU170" s="219"/>
      <c r="NV170" s="219"/>
      <c r="NW170" s="219"/>
      <c r="NX170" s="219"/>
      <c r="NY170" s="219"/>
      <c r="NZ170" s="219"/>
      <c r="OA170" s="219"/>
      <c r="OB170" s="219"/>
      <c r="OC170" s="219"/>
      <c r="OD170" s="219"/>
      <c r="OE170" s="219"/>
      <c r="OF170" s="219"/>
      <c r="OG170" s="219"/>
      <c r="OH170" s="219"/>
      <c r="OI170" s="219"/>
      <c r="OJ170" s="219"/>
      <c r="OK170" s="219"/>
      <c r="OL170" s="219"/>
      <c r="OM170" s="219"/>
      <c r="ON170" s="219"/>
      <c r="OO170" s="219"/>
      <c r="OP170" s="219"/>
      <c r="OQ170" s="219"/>
      <c r="OR170" s="219"/>
      <c r="OS170" s="219"/>
      <c r="OT170" s="219"/>
      <c r="OU170" s="219"/>
      <c r="OV170" s="219"/>
      <c r="OW170" s="219"/>
      <c r="OX170" s="219"/>
      <c r="OY170" s="219"/>
      <c r="OZ170" s="219"/>
      <c r="PA170" s="219"/>
      <c r="PB170" s="219"/>
      <c r="PC170" s="219"/>
      <c r="PD170" s="219"/>
      <c r="PE170" s="219"/>
      <c r="PF170" s="219"/>
      <c r="PG170" s="219"/>
      <c r="PH170" s="219"/>
      <c r="PI170" s="219"/>
      <c r="PJ170" s="219"/>
      <c r="PK170" s="219"/>
      <c r="PL170" s="219"/>
      <c r="PM170" s="219"/>
      <c r="PN170" s="219"/>
      <c r="PO170" s="219"/>
      <c r="PP170" s="219"/>
      <c r="PQ170" s="219"/>
      <c r="PR170" s="219"/>
      <c r="PS170" s="219"/>
      <c r="PT170" s="219"/>
      <c r="PU170" s="219"/>
      <c r="PV170" s="219"/>
      <c r="PW170" s="219"/>
      <c r="PX170" s="219"/>
      <c r="PY170" s="219"/>
      <c r="PZ170" s="219"/>
      <c r="QA170" s="219"/>
      <c r="QB170" s="219"/>
      <c r="QC170" s="219"/>
      <c r="QD170" s="219"/>
      <c r="QE170" s="219"/>
      <c r="QF170" s="219"/>
      <c r="QG170" s="219"/>
      <c r="QH170" s="219"/>
      <c r="QI170" s="219"/>
      <c r="QJ170" s="219"/>
      <c r="QK170" s="219"/>
      <c r="QL170" s="219"/>
      <c r="QM170" s="219"/>
      <c r="QN170" s="219"/>
      <c r="QO170" s="219"/>
      <c r="QP170" s="219"/>
      <c r="QQ170" s="219"/>
      <c r="QR170" s="219"/>
      <c r="QS170" s="219"/>
      <c r="QT170" s="219"/>
      <c r="QU170" s="219"/>
      <c r="QV170" s="219"/>
      <c r="QW170" s="219"/>
      <c r="QX170" s="219"/>
      <c r="QY170" s="219"/>
      <c r="QZ170" s="219"/>
      <c r="RA170" s="219"/>
      <c r="RB170" s="219"/>
      <c r="RC170" s="219"/>
      <c r="RD170" s="219"/>
      <c r="RE170" s="219"/>
      <c r="RF170" s="219"/>
      <c r="RG170" s="219"/>
      <c r="RH170" s="219"/>
      <c r="RI170" s="219"/>
      <c r="RJ170" s="219"/>
      <c r="RK170" s="219"/>
      <c r="RL170" s="219"/>
      <c r="RM170" s="219"/>
      <c r="RN170" s="219"/>
      <c r="RO170" s="219"/>
      <c r="RP170" s="219"/>
      <c r="RQ170" s="219"/>
      <c r="RR170" s="219"/>
      <c r="RS170" s="219"/>
      <c r="RT170" s="219"/>
      <c r="RU170" s="219"/>
      <c r="RV170" s="219"/>
      <c r="RW170" s="219"/>
      <c r="RX170" s="219"/>
      <c r="RY170" s="219"/>
      <c r="RZ170" s="219"/>
      <c r="SA170" s="219"/>
      <c r="SB170" s="219"/>
      <c r="SC170" s="219"/>
      <c r="SD170" s="219"/>
      <c r="SE170" s="219"/>
      <c r="SF170" s="219"/>
      <c r="SG170" s="219"/>
      <c r="SH170" s="219"/>
      <c r="SI170" s="219"/>
      <c r="SJ170" s="219"/>
      <c r="SK170" s="219"/>
      <c r="SL170" s="219"/>
      <c r="SM170" s="219"/>
      <c r="SN170" s="219"/>
      <c r="SO170" s="219"/>
      <c r="SP170" s="219"/>
      <c r="SQ170" s="219"/>
      <c r="SR170" s="219"/>
      <c r="SS170" s="219"/>
      <c r="ST170" s="219"/>
      <c r="SU170" s="219"/>
      <c r="SV170" s="219"/>
      <c r="SW170" s="219"/>
      <c r="SX170" s="219"/>
      <c r="SY170" s="219"/>
      <c r="SZ170" s="219"/>
      <c r="TA170" s="219"/>
      <c r="TB170" s="219"/>
      <c r="TC170" s="219"/>
      <c r="TD170" s="219"/>
      <c r="TE170" s="219"/>
      <c r="TF170" s="219"/>
      <c r="TG170" s="219"/>
      <c r="TH170" s="219"/>
      <c r="TI170" s="219"/>
      <c r="TJ170" s="219"/>
      <c r="TK170" s="219"/>
      <c r="TL170" s="219"/>
      <c r="TM170" s="219"/>
      <c r="TN170" s="219"/>
      <c r="TO170" s="219"/>
      <c r="TP170" s="219"/>
      <c r="TQ170" s="219"/>
      <c r="TR170" s="219"/>
      <c r="TS170" s="219"/>
      <c r="TT170" s="219"/>
      <c r="TU170" s="219"/>
      <c r="TV170" s="219"/>
      <c r="TW170" s="219"/>
      <c r="TX170" s="219"/>
      <c r="TY170" s="219"/>
      <c r="TZ170" s="219"/>
      <c r="UA170" s="219"/>
      <c r="UB170" s="219"/>
      <c r="UC170" s="219"/>
      <c r="UD170" s="219"/>
      <c r="UE170" s="219"/>
      <c r="UF170" s="219"/>
      <c r="UG170" s="219"/>
      <c r="UH170" s="219"/>
      <c r="UI170" s="219"/>
      <c r="UJ170" s="219"/>
      <c r="UK170" s="219"/>
      <c r="UL170" s="219"/>
      <c r="UM170" s="219"/>
      <c r="UN170" s="219"/>
      <c r="UO170" s="219"/>
      <c r="UP170" s="219"/>
      <c r="UQ170" s="219"/>
      <c r="UR170" s="219"/>
      <c r="US170" s="219"/>
      <c r="UT170" s="219"/>
      <c r="UU170" s="219"/>
      <c r="UV170" s="219"/>
      <c r="UW170" s="219"/>
      <c r="UX170" s="219"/>
      <c r="UY170" s="219"/>
      <c r="UZ170" s="219"/>
      <c r="VA170" s="219"/>
      <c r="VB170" s="219"/>
      <c r="VC170" s="219"/>
      <c r="VD170" s="219"/>
      <c r="VE170" s="219"/>
      <c r="VF170" s="219"/>
      <c r="VG170" s="219"/>
      <c r="VH170" s="219"/>
      <c r="VI170" s="219"/>
      <c r="VJ170" s="219"/>
      <c r="VK170" s="219"/>
      <c r="VL170" s="219"/>
      <c r="VM170" s="219"/>
      <c r="VN170" s="219"/>
      <c r="VO170" s="219"/>
      <c r="VP170" s="219"/>
      <c r="VQ170" s="219"/>
      <c r="VR170" s="219"/>
      <c r="VS170" s="219"/>
      <c r="VT170" s="219"/>
      <c r="VU170" s="219"/>
      <c r="VV170" s="219"/>
      <c r="VW170" s="219"/>
      <c r="VX170" s="219"/>
      <c r="VY170" s="219"/>
      <c r="VZ170" s="219"/>
      <c r="WA170" s="219"/>
      <c r="WB170" s="219"/>
      <c r="WC170" s="219"/>
      <c r="WD170" s="219"/>
      <c r="WE170" s="219"/>
      <c r="WF170" s="219"/>
      <c r="WG170" s="219"/>
      <c r="WH170" s="219"/>
      <c r="WI170" s="219"/>
      <c r="WJ170" s="219"/>
      <c r="WK170" s="219"/>
      <c r="WL170" s="219"/>
      <c r="WM170" s="219"/>
      <c r="WN170" s="219"/>
      <c r="WO170" s="219"/>
      <c r="WP170" s="219"/>
      <c r="WQ170" s="219"/>
      <c r="WR170" s="219"/>
      <c r="WS170" s="219"/>
      <c r="WT170" s="219"/>
      <c r="WU170" s="219"/>
      <c r="WV170" s="219"/>
      <c r="WW170" s="219"/>
      <c r="WX170" s="219"/>
      <c r="WY170" s="219"/>
      <c r="WZ170" s="219"/>
      <c r="XA170" s="219"/>
      <c r="XB170" s="219"/>
      <c r="XC170" s="219"/>
      <c r="XD170" s="219"/>
      <c r="XE170" s="219"/>
      <c r="XF170" s="219"/>
      <c r="XG170" s="219"/>
      <c r="XH170" s="219"/>
      <c r="XI170" s="219"/>
      <c r="XJ170" s="219"/>
      <c r="XK170" s="219"/>
      <c r="XL170" s="219"/>
      <c r="XM170" s="219"/>
      <c r="XN170" s="219"/>
      <c r="XO170" s="219"/>
      <c r="XP170" s="219"/>
      <c r="XQ170" s="219"/>
      <c r="XR170" s="219"/>
      <c r="XS170" s="219"/>
      <c r="XT170" s="219"/>
      <c r="XU170" s="219"/>
      <c r="XV170" s="219"/>
      <c r="XW170" s="219"/>
      <c r="XX170" s="219"/>
      <c r="XY170" s="219"/>
      <c r="XZ170" s="219"/>
      <c r="YA170" s="219"/>
      <c r="YB170" s="219"/>
      <c r="YC170" s="219"/>
      <c r="YD170" s="219"/>
      <c r="YE170" s="219"/>
      <c r="YF170" s="219"/>
      <c r="YG170" s="219"/>
      <c r="YH170" s="219"/>
      <c r="YI170" s="219"/>
      <c r="YJ170" s="219"/>
      <c r="YK170" s="219"/>
      <c r="YL170" s="219"/>
      <c r="YM170" s="219"/>
      <c r="YN170" s="219"/>
      <c r="YO170" s="219"/>
      <c r="YP170" s="219"/>
      <c r="YQ170" s="219"/>
      <c r="YR170" s="219"/>
      <c r="YS170" s="219"/>
      <c r="YT170" s="219"/>
      <c r="YU170" s="219"/>
      <c r="YV170" s="219"/>
      <c r="YW170" s="219"/>
      <c r="YX170" s="219"/>
      <c r="YY170" s="219"/>
      <c r="YZ170" s="219"/>
      <c r="ZA170" s="219"/>
      <c r="ZB170" s="219"/>
      <c r="ZC170" s="219"/>
      <c r="ZD170" s="219"/>
      <c r="ZE170" s="219"/>
      <c r="ZF170" s="219"/>
      <c r="ZG170" s="219"/>
      <c r="ZH170" s="219"/>
      <c r="ZI170" s="219"/>
      <c r="ZJ170" s="219"/>
      <c r="ZK170" s="219"/>
      <c r="ZL170" s="219"/>
      <c r="ZM170" s="219"/>
      <c r="ZN170" s="219"/>
      <c r="ZO170" s="219"/>
      <c r="ZP170" s="219"/>
      <c r="ZQ170" s="219"/>
      <c r="ZR170" s="219"/>
      <c r="ZS170" s="219"/>
      <c r="ZT170" s="219"/>
      <c r="ZU170" s="219"/>
      <c r="ZV170" s="219"/>
      <c r="ZW170" s="219"/>
      <c r="ZX170" s="219"/>
      <c r="ZY170" s="219"/>
      <c r="ZZ170" s="219"/>
      <c r="AAA170" s="219"/>
      <c r="AAB170" s="219"/>
      <c r="AAC170" s="219"/>
      <c r="AAD170" s="219"/>
      <c r="AAE170" s="219"/>
      <c r="AAF170" s="219"/>
      <c r="AAG170" s="219"/>
      <c r="AAH170" s="219"/>
      <c r="AAI170" s="219"/>
      <c r="AAJ170" s="219"/>
      <c r="AAK170" s="219"/>
      <c r="AAL170" s="219"/>
      <c r="AAM170" s="219"/>
      <c r="AAN170" s="219"/>
      <c r="AAO170" s="219"/>
      <c r="AAP170" s="219"/>
      <c r="AAQ170" s="219"/>
      <c r="AAR170" s="219"/>
      <c r="AAS170" s="219"/>
      <c r="AAT170" s="219"/>
      <c r="AAU170" s="219"/>
      <c r="AAV170" s="219"/>
      <c r="AAW170" s="219"/>
      <c r="AAX170" s="219"/>
      <c r="AAY170" s="219"/>
      <c r="AAZ170" s="219"/>
      <c r="ABA170" s="219"/>
      <c r="ABB170" s="219"/>
      <c r="ABC170" s="219"/>
      <c r="ABD170" s="219"/>
      <c r="ABE170" s="219"/>
      <c r="ABF170" s="219"/>
      <c r="ABG170" s="219"/>
      <c r="ABH170" s="219"/>
      <c r="ABI170" s="219"/>
      <c r="ABJ170" s="219"/>
      <c r="ABK170" s="219"/>
      <c r="ABL170" s="219"/>
      <c r="ABM170" s="219"/>
      <c r="ABN170" s="219"/>
      <c r="ABO170" s="219"/>
      <c r="ABP170" s="219"/>
      <c r="ABQ170" s="219"/>
      <c r="ABR170" s="219"/>
      <c r="ABS170" s="219"/>
      <c r="ABT170" s="219"/>
      <c r="ABU170" s="219"/>
      <c r="ABV170" s="219"/>
      <c r="ABW170" s="219"/>
      <c r="ABX170" s="219"/>
      <c r="ABY170" s="219"/>
      <c r="ABZ170" s="219"/>
      <c r="ACA170" s="219"/>
      <c r="ACB170" s="219"/>
      <c r="ACC170" s="219"/>
      <c r="ACD170" s="219"/>
      <c r="ACE170" s="219"/>
      <c r="ACF170" s="219"/>
      <c r="ACG170" s="219"/>
      <c r="ACH170" s="219"/>
      <c r="ACI170" s="219"/>
      <c r="ACJ170" s="219"/>
      <c r="ACK170" s="219"/>
      <c r="ACL170" s="219"/>
      <c r="ACM170" s="219"/>
      <c r="ACN170" s="219"/>
      <c r="ACO170" s="219"/>
      <c r="ACP170" s="219"/>
      <c r="ACQ170" s="219"/>
      <c r="ACR170" s="219"/>
      <c r="ACS170" s="219"/>
      <c r="ACT170" s="219"/>
      <c r="ACU170" s="219"/>
      <c r="ACV170" s="219"/>
      <c r="ACW170" s="219"/>
      <c r="ACX170" s="219"/>
      <c r="ACY170" s="219"/>
      <c r="ACZ170" s="219"/>
      <c r="ADA170" s="219"/>
      <c r="ADB170" s="219"/>
      <c r="ADC170" s="219"/>
      <c r="ADD170" s="219"/>
      <c r="ADE170" s="219"/>
      <c r="ADF170" s="219"/>
      <c r="ADG170" s="219"/>
      <c r="ADH170" s="219"/>
      <c r="ADI170" s="219"/>
      <c r="ADJ170" s="219"/>
      <c r="ADK170" s="219"/>
      <c r="ADL170" s="219"/>
      <c r="ADM170" s="219"/>
      <c r="ADN170" s="219"/>
      <c r="ADO170" s="219"/>
      <c r="ADP170" s="219"/>
      <c r="ADQ170" s="219"/>
      <c r="ADR170" s="219"/>
      <c r="ADS170" s="219"/>
      <c r="ADT170" s="219"/>
      <c r="ADU170" s="219"/>
      <c r="ADV170" s="219"/>
      <c r="ADW170" s="219"/>
      <c r="ADX170" s="219"/>
      <c r="ADY170" s="219"/>
      <c r="ADZ170" s="219"/>
      <c r="AEA170" s="219"/>
      <c r="AEB170" s="219"/>
      <c r="AEC170" s="219"/>
      <c r="AED170" s="219"/>
      <c r="AEE170" s="219"/>
      <c r="AEF170" s="219"/>
      <c r="AEG170" s="219"/>
      <c r="AEH170" s="219"/>
      <c r="AEI170" s="219"/>
      <c r="AEJ170" s="219"/>
      <c r="AEK170" s="219"/>
      <c r="AEL170" s="219"/>
      <c r="AEM170" s="219"/>
      <c r="AEN170" s="219"/>
      <c r="AEO170" s="219"/>
      <c r="AEP170" s="219"/>
      <c r="AEQ170" s="219"/>
      <c r="AER170" s="219"/>
      <c r="AES170" s="219"/>
      <c r="AET170" s="219"/>
      <c r="AEU170" s="219"/>
      <c r="AEV170" s="219"/>
      <c r="AEW170" s="219"/>
      <c r="AEX170" s="219"/>
      <c r="AEY170" s="219"/>
      <c r="AEZ170" s="219"/>
      <c r="AFA170" s="219"/>
      <c r="AFB170" s="219"/>
      <c r="AFC170" s="219"/>
      <c r="AFD170" s="219"/>
      <c r="AFE170" s="219"/>
      <c r="AFF170" s="219"/>
      <c r="AFG170" s="219"/>
      <c r="AFH170" s="219"/>
      <c r="AFI170" s="219"/>
      <c r="AFJ170" s="219"/>
      <c r="AFK170" s="219"/>
      <c r="AFL170" s="219"/>
      <c r="AFM170" s="219"/>
      <c r="AFN170" s="219"/>
      <c r="AFO170" s="219"/>
      <c r="AFP170" s="219"/>
      <c r="AFQ170" s="219"/>
      <c r="AFR170" s="219"/>
      <c r="AFS170" s="219"/>
      <c r="AFT170" s="219"/>
      <c r="AFU170" s="219"/>
      <c r="AFV170" s="219"/>
      <c r="AFW170" s="219"/>
      <c r="AFX170" s="219"/>
      <c r="AFY170" s="219"/>
      <c r="AFZ170" s="219"/>
      <c r="AGA170" s="219"/>
      <c r="AGB170" s="219"/>
      <c r="AGC170" s="219"/>
      <c r="AGD170" s="219"/>
      <c r="AGE170" s="219"/>
      <c r="AGF170" s="219"/>
      <c r="AGG170" s="219"/>
      <c r="AGH170" s="219"/>
      <c r="AGI170" s="219"/>
      <c r="AGJ170" s="219"/>
      <c r="AGK170" s="219"/>
      <c r="AGL170" s="219"/>
      <c r="AGM170" s="219"/>
      <c r="AGN170" s="219"/>
      <c r="AGO170" s="219"/>
      <c r="AGP170" s="219"/>
      <c r="AGQ170" s="219"/>
      <c r="AGR170" s="219"/>
      <c r="AGS170" s="219"/>
      <c r="AGT170" s="219"/>
      <c r="AGU170" s="219"/>
      <c r="AGV170" s="219"/>
      <c r="AGW170" s="219"/>
      <c r="AGX170" s="219"/>
      <c r="AGY170" s="219"/>
      <c r="AGZ170" s="219"/>
      <c r="AHA170" s="219"/>
      <c r="AHB170" s="219"/>
      <c r="AHC170" s="219"/>
      <c r="AHD170" s="219"/>
      <c r="AHE170" s="219"/>
      <c r="AHF170" s="219"/>
      <c r="AHG170" s="219"/>
      <c r="AHH170" s="219"/>
      <c r="AHI170" s="219"/>
      <c r="AHJ170" s="219"/>
      <c r="AHK170" s="219"/>
      <c r="AHL170" s="219"/>
      <c r="AHM170" s="219"/>
      <c r="AHN170" s="219"/>
      <c r="AHO170" s="219"/>
      <c r="AHP170" s="219"/>
      <c r="AHQ170" s="219"/>
      <c r="AHR170" s="219"/>
      <c r="AHS170" s="219"/>
      <c r="AHT170" s="219"/>
      <c r="AHU170" s="219"/>
      <c r="AHV170" s="219"/>
      <c r="AHW170" s="219"/>
      <c r="AHX170" s="219"/>
      <c r="AHY170" s="219"/>
      <c r="AHZ170" s="219"/>
      <c r="AIA170" s="219"/>
      <c r="AIB170" s="219"/>
      <c r="AIC170" s="219"/>
      <c r="AID170" s="219"/>
      <c r="AIE170" s="219"/>
      <c r="AIF170" s="219"/>
      <c r="AIG170" s="219"/>
      <c r="AIH170" s="219"/>
      <c r="AII170" s="219"/>
      <c r="AIJ170" s="219"/>
      <c r="AIK170" s="219"/>
      <c r="AIL170" s="219"/>
      <c r="AIM170" s="219"/>
      <c r="AIN170" s="219"/>
      <c r="AIO170" s="219"/>
      <c r="AIP170" s="219"/>
      <c r="AIQ170" s="219"/>
      <c r="AIR170" s="219"/>
      <c r="AIS170" s="219"/>
      <c r="AIT170" s="219"/>
      <c r="AIU170" s="219"/>
      <c r="AIV170" s="219"/>
      <c r="AIW170" s="219"/>
      <c r="AIX170" s="219"/>
      <c r="AIY170" s="219"/>
      <c r="AIZ170" s="219"/>
      <c r="AJA170" s="219"/>
      <c r="AJB170" s="219"/>
      <c r="AJC170" s="219"/>
      <c r="AJD170" s="219"/>
      <c r="AJE170" s="219"/>
      <c r="AJF170" s="219"/>
      <c r="AJG170" s="219"/>
      <c r="AJH170" s="219"/>
      <c r="AJI170" s="219"/>
      <c r="AJJ170" s="219"/>
      <c r="AJK170" s="219"/>
      <c r="AJL170" s="219"/>
      <c r="AJM170" s="219"/>
      <c r="AJN170" s="219"/>
      <c r="AJO170" s="219"/>
      <c r="AJP170" s="219"/>
      <c r="AJQ170" s="219"/>
      <c r="AJR170" s="219"/>
      <c r="AJS170" s="219"/>
      <c r="AJT170" s="219"/>
      <c r="AJU170" s="219"/>
      <c r="AJV170" s="219"/>
      <c r="AJW170" s="219"/>
      <c r="AJX170" s="219"/>
      <c r="AJY170" s="219"/>
      <c r="AJZ170" s="219"/>
      <c r="AKA170" s="219"/>
      <c r="AKB170" s="219"/>
      <c r="AKC170" s="219"/>
      <c r="AKD170" s="219"/>
      <c r="AKE170" s="219"/>
      <c r="AKF170" s="219"/>
      <c r="AKG170" s="219"/>
      <c r="AKH170" s="219"/>
      <c r="AKI170" s="219"/>
      <c r="AKJ170" s="219"/>
      <c r="AKK170" s="219"/>
      <c r="AKL170" s="219"/>
      <c r="AKM170" s="219"/>
      <c r="AKN170" s="219"/>
      <c r="AKO170" s="219"/>
      <c r="AKP170" s="219"/>
      <c r="AKQ170" s="219"/>
      <c r="AKR170" s="219"/>
      <c r="AKS170" s="219"/>
      <c r="AKT170" s="219"/>
      <c r="AKU170" s="219"/>
      <c r="AKV170" s="219"/>
      <c r="AKW170" s="219"/>
      <c r="AKX170" s="219"/>
      <c r="AKY170" s="219"/>
      <c r="AKZ170" s="219"/>
      <c r="ALA170" s="219"/>
      <c r="ALB170" s="219"/>
      <c r="ALC170" s="219"/>
      <c r="ALD170" s="219"/>
      <c r="ALE170" s="219"/>
      <c r="ALF170" s="219"/>
      <c r="ALG170" s="219"/>
      <c r="ALH170" s="219"/>
      <c r="ALI170" s="219"/>
      <c r="ALJ170" s="219"/>
      <c r="ALK170" s="219"/>
      <c r="ALL170" s="219"/>
      <c r="ALM170" s="219"/>
      <c r="ALN170" s="219"/>
      <c r="ALO170" s="219"/>
      <c r="ALP170" s="219"/>
      <c r="ALQ170" s="219"/>
      <c r="ALR170" s="219"/>
      <c r="ALS170" s="219"/>
      <c r="ALT170" s="219"/>
      <c r="ALU170" s="219"/>
    </row>
    <row r="171" spans="1:1009" s="137" customFormat="1">
      <c r="A171" s="220"/>
      <c r="B171" s="221"/>
      <c r="C171" s="222"/>
      <c r="D171" s="223"/>
      <c r="E171" s="224"/>
      <c r="F171" s="224"/>
      <c r="G171" s="224"/>
      <c r="H171" s="224"/>
      <c r="I171" s="225"/>
      <c r="J171" s="218"/>
      <c r="K171" s="218"/>
      <c r="L171" s="218"/>
      <c r="M171" s="218"/>
      <c r="N171" s="218"/>
      <c r="O171" s="218"/>
      <c r="P171" s="218"/>
      <c r="Q171" s="218"/>
      <c r="R171" s="218"/>
      <c r="S171" s="218"/>
      <c r="T171" s="218"/>
      <c r="U171" s="218"/>
      <c r="V171" s="218"/>
      <c r="W171" s="218"/>
      <c r="X171" s="218"/>
      <c r="Y171" s="218"/>
      <c r="Z171" s="218"/>
      <c r="AA171" s="218"/>
      <c r="AB171" s="218"/>
      <c r="AC171" s="218"/>
      <c r="AD171" s="218"/>
      <c r="AE171" s="218"/>
      <c r="AF171" s="218"/>
      <c r="AG171" s="218"/>
      <c r="AH171" s="218"/>
      <c r="AI171" s="218"/>
      <c r="AJ171" s="218"/>
      <c r="AK171" s="218"/>
      <c r="AL171" s="218"/>
      <c r="AM171" s="218"/>
      <c r="AN171" s="218"/>
      <c r="AO171" s="218"/>
      <c r="AP171" s="218"/>
      <c r="AQ171" s="218"/>
      <c r="AR171" s="218"/>
      <c r="AS171" s="218"/>
      <c r="AT171" s="218"/>
      <c r="AU171" s="218"/>
      <c r="AV171" s="218"/>
      <c r="AW171" s="218"/>
      <c r="AX171" s="218"/>
      <c r="AY171" s="218"/>
      <c r="AZ171" s="218"/>
      <c r="BA171" s="218"/>
      <c r="BB171" s="218"/>
      <c r="BC171" s="218"/>
      <c r="BD171" s="218"/>
      <c r="BE171" s="218"/>
      <c r="BF171" s="218"/>
      <c r="BG171" s="218"/>
      <c r="BH171" s="218"/>
      <c r="BI171" s="218"/>
      <c r="BJ171" s="218"/>
      <c r="BK171" s="218"/>
      <c r="BL171" s="218"/>
      <c r="BM171" s="218"/>
      <c r="BN171" s="218"/>
      <c r="BO171" s="218"/>
      <c r="BP171" s="218"/>
      <c r="BQ171" s="218"/>
      <c r="BR171" s="218"/>
      <c r="BS171" s="218"/>
      <c r="BT171" s="218"/>
      <c r="BU171" s="218"/>
      <c r="BV171" s="218"/>
      <c r="BW171" s="218"/>
      <c r="BX171" s="218"/>
      <c r="BY171" s="218"/>
      <c r="BZ171" s="218"/>
      <c r="CA171" s="218"/>
      <c r="CB171" s="218"/>
      <c r="CC171" s="218"/>
      <c r="CD171" s="218"/>
      <c r="CE171" s="218"/>
      <c r="CF171" s="218"/>
      <c r="CG171" s="218"/>
      <c r="CH171" s="218"/>
      <c r="CI171" s="218"/>
      <c r="CJ171" s="218"/>
      <c r="CK171" s="218"/>
      <c r="CL171" s="218"/>
      <c r="CM171" s="218"/>
      <c r="CN171" s="218"/>
      <c r="CO171" s="218"/>
      <c r="CP171" s="218"/>
      <c r="CQ171" s="218"/>
      <c r="CR171" s="218"/>
      <c r="CS171" s="218"/>
      <c r="CT171" s="218"/>
      <c r="CU171" s="218"/>
      <c r="CV171" s="218"/>
      <c r="CW171" s="218"/>
      <c r="CX171" s="218"/>
      <c r="CY171" s="218"/>
      <c r="CZ171" s="218"/>
      <c r="DA171" s="218"/>
      <c r="DB171" s="218"/>
      <c r="DC171" s="218"/>
      <c r="DD171" s="218"/>
      <c r="DE171" s="218"/>
      <c r="DF171" s="218"/>
      <c r="DG171" s="218"/>
      <c r="DH171" s="218"/>
      <c r="DI171" s="218"/>
      <c r="DJ171" s="218"/>
      <c r="DK171" s="218"/>
      <c r="DL171" s="218"/>
      <c r="DM171" s="218"/>
      <c r="DN171" s="218"/>
      <c r="DO171" s="218"/>
      <c r="DP171" s="218"/>
      <c r="DQ171" s="218"/>
      <c r="DR171" s="218"/>
      <c r="DS171" s="218"/>
      <c r="DT171" s="218"/>
      <c r="DU171" s="218"/>
      <c r="DV171" s="218"/>
      <c r="DW171" s="218"/>
      <c r="DX171" s="218"/>
      <c r="DY171" s="218"/>
      <c r="DZ171" s="218"/>
      <c r="EA171" s="218"/>
      <c r="EB171" s="218"/>
      <c r="EC171" s="218"/>
      <c r="ED171" s="218"/>
      <c r="EE171" s="218"/>
      <c r="EF171" s="218"/>
      <c r="EG171" s="218"/>
      <c r="EH171" s="218"/>
      <c r="EI171" s="218"/>
      <c r="EJ171" s="218"/>
      <c r="EK171" s="218"/>
      <c r="EL171" s="218"/>
      <c r="EM171" s="218"/>
      <c r="EN171" s="218"/>
      <c r="EO171" s="218"/>
      <c r="EP171" s="218"/>
      <c r="EQ171" s="218"/>
      <c r="ER171" s="218"/>
      <c r="ES171" s="218"/>
      <c r="ET171" s="218"/>
      <c r="EU171" s="218"/>
      <c r="EV171" s="218"/>
      <c r="EW171" s="218"/>
      <c r="EX171" s="218"/>
      <c r="EY171" s="218"/>
      <c r="EZ171" s="218"/>
      <c r="FA171" s="218"/>
      <c r="FB171" s="218"/>
      <c r="FC171" s="218"/>
      <c r="FD171" s="218"/>
      <c r="FE171" s="218"/>
      <c r="FF171" s="218"/>
      <c r="FG171" s="218"/>
      <c r="FH171" s="218"/>
      <c r="FI171" s="218"/>
      <c r="FJ171" s="218"/>
      <c r="FK171" s="218"/>
      <c r="FL171" s="218"/>
      <c r="FM171" s="218"/>
      <c r="FN171" s="218"/>
      <c r="FO171" s="218"/>
      <c r="FP171" s="218"/>
      <c r="FQ171" s="218"/>
      <c r="FR171" s="218"/>
      <c r="FS171" s="218"/>
      <c r="FT171" s="218"/>
      <c r="FU171" s="218"/>
      <c r="FV171" s="218"/>
      <c r="FW171" s="218"/>
      <c r="FX171" s="218"/>
      <c r="FY171" s="218"/>
      <c r="FZ171" s="218"/>
      <c r="GA171" s="218"/>
      <c r="GB171" s="218"/>
      <c r="GC171" s="218"/>
      <c r="GD171" s="218"/>
      <c r="GE171" s="218"/>
      <c r="GF171" s="218"/>
      <c r="GG171" s="218"/>
      <c r="GH171" s="218"/>
      <c r="GI171" s="218"/>
      <c r="GJ171" s="218"/>
      <c r="GK171" s="218"/>
      <c r="GL171" s="218"/>
      <c r="GM171" s="218"/>
      <c r="GN171" s="218"/>
      <c r="GO171" s="218"/>
      <c r="GP171" s="218"/>
      <c r="GQ171" s="218"/>
      <c r="GR171" s="218"/>
      <c r="GS171" s="218"/>
      <c r="GT171" s="218"/>
      <c r="GU171" s="218"/>
      <c r="GV171" s="218"/>
      <c r="GW171" s="218"/>
      <c r="GX171" s="218"/>
      <c r="GY171" s="218"/>
      <c r="GZ171" s="218"/>
      <c r="HA171" s="218"/>
      <c r="HB171" s="218"/>
      <c r="HC171" s="218"/>
      <c r="HD171" s="218"/>
      <c r="HE171" s="218"/>
      <c r="HF171" s="218"/>
      <c r="HG171" s="218"/>
      <c r="HH171" s="218"/>
      <c r="HI171" s="218"/>
      <c r="HJ171" s="218"/>
      <c r="HK171" s="218"/>
      <c r="HL171" s="218"/>
      <c r="HM171" s="218"/>
      <c r="HN171" s="218"/>
      <c r="HO171" s="218"/>
      <c r="HP171" s="218"/>
      <c r="HQ171" s="218"/>
      <c r="HR171" s="218"/>
      <c r="HS171" s="218"/>
      <c r="HT171" s="218"/>
      <c r="HU171" s="218"/>
      <c r="HV171" s="218"/>
      <c r="HW171" s="218"/>
      <c r="HX171" s="218"/>
      <c r="HY171" s="218"/>
      <c r="HZ171" s="218"/>
      <c r="IA171" s="218"/>
      <c r="IB171" s="218"/>
      <c r="IC171" s="218"/>
      <c r="ID171" s="218"/>
      <c r="IE171" s="218"/>
      <c r="IF171" s="218"/>
      <c r="IG171" s="218"/>
      <c r="IH171" s="219"/>
      <c r="II171" s="219"/>
      <c r="IJ171" s="219"/>
      <c r="IK171" s="219"/>
      <c r="IL171" s="219"/>
      <c r="IM171" s="219"/>
      <c r="IN171" s="219"/>
      <c r="IO171" s="219"/>
      <c r="IP171" s="219"/>
      <c r="IQ171" s="219"/>
      <c r="IR171" s="219"/>
      <c r="IS171" s="219"/>
      <c r="IT171" s="219"/>
      <c r="IU171" s="219"/>
      <c r="IV171" s="219"/>
      <c r="IW171" s="219"/>
      <c r="IX171" s="219"/>
      <c r="IY171" s="219"/>
      <c r="IZ171" s="219"/>
      <c r="JA171" s="219"/>
      <c r="JB171" s="219"/>
      <c r="JC171" s="219"/>
      <c r="JD171" s="219"/>
      <c r="JE171" s="219"/>
      <c r="JF171" s="219"/>
      <c r="JG171" s="219"/>
      <c r="JH171" s="219"/>
      <c r="JI171" s="219"/>
      <c r="JJ171" s="219"/>
      <c r="JK171" s="219"/>
      <c r="JL171" s="219"/>
      <c r="JM171" s="219"/>
      <c r="JN171" s="219"/>
      <c r="JO171" s="219"/>
      <c r="JP171" s="219"/>
      <c r="JQ171" s="219"/>
      <c r="JR171" s="219"/>
      <c r="JS171" s="219"/>
      <c r="JT171" s="219"/>
      <c r="JU171" s="219"/>
      <c r="JV171" s="219"/>
      <c r="JW171" s="219"/>
      <c r="JX171" s="219"/>
      <c r="JY171" s="219"/>
      <c r="JZ171" s="219"/>
      <c r="KA171" s="219"/>
      <c r="KB171" s="219"/>
      <c r="KC171" s="219"/>
      <c r="KD171" s="219"/>
      <c r="KE171" s="219"/>
      <c r="KF171" s="219"/>
      <c r="KG171" s="219"/>
      <c r="KH171" s="219"/>
      <c r="KI171" s="219"/>
      <c r="KJ171" s="219"/>
      <c r="KK171" s="219"/>
      <c r="KL171" s="219"/>
      <c r="KM171" s="219"/>
      <c r="KN171" s="219"/>
      <c r="KO171" s="219"/>
      <c r="KP171" s="219"/>
      <c r="KQ171" s="219"/>
      <c r="KR171" s="219"/>
      <c r="KS171" s="219"/>
      <c r="KT171" s="219"/>
      <c r="KU171" s="219"/>
      <c r="KV171" s="219"/>
      <c r="KW171" s="219"/>
      <c r="KX171" s="219"/>
      <c r="KY171" s="219"/>
      <c r="KZ171" s="219"/>
      <c r="LA171" s="219"/>
      <c r="LB171" s="219"/>
      <c r="LC171" s="219"/>
      <c r="LD171" s="219"/>
      <c r="LE171" s="219"/>
      <c r="LF171" s="219"/>
      <c r="LG171" s="219"/>
      <c r="LH171" s="219"/>
      <c r="LI171" s="219"/>
      <c r="LJ171" s="219"/>
      <c r="LK171" s="219"/>
      <c r="LL171" s="219"/>
      <c r="LM171" s="219"/>
      <c r="LN171" s="219"/>
      <c r="LO171" s="219"/>
      <c r="LP171" s="219"/>
      <c r="LQ171" s="219"/>
      <c r="LR171" s="219"/>
      <c r="LS171" s="219"/>
      <c r="LT171" s="219"/>
      <c r="LU171" s="219"/>
      <c r="LV171" s="219"/>
      <c r="LW171" s="219"/>
      <c r="LX171" s="219"/>
      <c r="LY171" s="219"/>
      <c r="LZ171" s="219"/>
      <c r="MA171" s="219"/>
      <c r="MB171" s="219"/>
      <c r="MC171" s="219"/>
      <c r="MD171" s="219"/>
      <c r="ME171" s="219"/>
      <c r="MF171" s="219"/>
      <c r="MG171" s="219"/>
      <c r="MH171" s="219"/>
      <c r="MI171" s="219"/>
      <c r="MJ171" s="219"/>
      <c r="MK171" s="219"/>
      <c r="ML171" s="219"/>
      <c r="MM171" s="219"/>
      <c r="MN171" s="219"/>
      <c r="MO171" s="219"/>
      <c r="MP171" s="219"/>
      <c r="MQ171" s="219"/>
      <c r="MR171" s="219"/>
      <c r="MS171" s="219"/>
      <c r="MT171" s="219"/>
      <c r="MU171" s="219"/>
      <c r="MV171" s="219"/>
      <c r="MW171" s="219"/>
      <c r="MX171" s="219"/>
      <c r="MY171" s="219"/>
      <c r="MZ171" s="219"/>
      <c r="NA171" s="219"/>
      <c r="NB171" s="219"/>
      <c r="NC171" s="219"/>
      <c r="ND171" s="219"/>
      <c r="NE171" s="219"/>
      <c r="NF171" s="219"/>
      <c r="NG171" s="219"/>
      <c r="NH171" s="219"/>
      <c r="NI171" s="219"/>
      <c r="NJ171" s="219"/>
      <c r="NK171" s="219"/>
      <c r="NL171" s="219"/>
      <c r="NM171" s="219"/>
      <c r="NN171" s="219"/>
      <c r="NO171" s="219"/>
      <c r="NP171" s="219"/>
      <c r="NQ171" s="219"/>
      <c r="NR171" s="219"/>
      <c r="NS171" s="219"/>
      <c r="NT171" s="219"/>
      <c r="NU171" s="219"/>
      <c r="NV171" s="219"/>
      <c r="NW171" s="219"/>
      <c r="NX171" s="219"/>
      <c r="NY171" s="219"/>
      <c r="NZ171" s="219"/>
      <c r="OA171" s="219"/>
      <c r="OB171" s="219"/>
      <c r="OC171" s="219"/>
      <c r="OD171" s="219"/>
      <c r="OE171" s="219"/>
      <c r="OF171" s="219"/>
      <c r="OG171" s="219"/>
      <c r="OH171" s="219"/>
      <c r="OI171" s="219"/>
      <c r="OJ171" s="219"/>
      <c r="OK171" s="219"/>
      <c r="OL171" s="219"/>
      <c r="OM171" s="219"/>
      <c r="ON171" s="219"/>
      <c r="OO171" s="219"/>
      <c r="OP171" s="219"/>
      <c r="OQ171" s="219"/>
      <c r="OR171" s="219"/>
      <c r="OS171" s="219"/>
      <c r="OT171" s="219"/>
      <c r="OU171" s="219"/>
      <c r="OV171" s="219"/>
      <c r="OW171" s="219"/>
      <c r="OX171" s="219"/>
      <c r="OY171" s="219"/>
      <c r="OZ171" s="219"/>
      <c r="PA171" s="219"/>
      <c r="PB171" s="219"/>
      <c r="PC171" s="219"/>
      <c r="PD171" s="219"/>
      <c r="PE171" s="219"/>
      <c r="PF171" s="219"/>
      <c r="PG171" s="219"/>
      <c r="PH171" s="219"/>
      <c r="PI171" s="219"/>
      <c r="PJ171" s="219"/>
      <c r="PK171" s="219"/>
      <c r="PL171" s="219"/>
      <c r="PM171" s="219"/>
      <c r="PN171" s="219"/>
      <c r="PO171" s="219"/>
      <c r="PP171" s="219"/>
      <c r="PQ171" s="219"/>
      <c r="PR171" s="219"/>
      <c r="PS171" s="219"/>
      <c r="PT171" s="219"/>
      <c r="PU171" s="219"/>
      <c r="PV171" s="219"/>
      <c r="PW171" s="219"/>
      <c r="PX171" s="219"/>
      <c r="PY171" s="219"/>
      <c r="PZ171" s="219"/>
      <c r="QA171" s="219"/>
      <c r="QB171" s="219"/>
      <c r="QC171" s="219"/>
      <c r="QD171" s="219"/>
      <c r="QE171" s="219"/>
      <c r="QF171" s="219"/>
      <c r="QG171" s="219"/>
      <c r="QH171" s="219"/>
      <c r="QI171" s="219"/>
      <c r="QJ171" s="219"/>
      <c r="QK171" s="219"/>
      <c r="QL171" s="219"/>
      <c r="QM171" s="219"/>
      <c r="QN171" s="219"/>
      <c r="QO171" s="219"/>
      <c r="QP171" s="219"/>
      <c r="QQ171" s="219"/>
      <c r="QR171" s="219"/>
      <c r="QS171" s="219"/>
      <c r="QT171" s="219"/>
      <c r="QU171" s="219"/>
      <c r="QV171" s="219"/>
      <c r="QW171" s="219"/>
      <c r="QX171" s="219"/>
      <c r="QY171" s="219"/>
      <c r="QZ171" s="219"/>
      <c r="RA171" s="219"/>
      <c r="RB171" s="219"/>
      <c r="RC171" s="219"/>
      <c r="RD171" s="219"/>
      <c r="RE171" s="219"/>
      <c r="RF171" s="219"/>
      <c r="RG171" s="219"/>
      <c r="RH171" s="219"/>
      <c r="RI171" s="219"/>
      <c r="RJ171" s="219"/>
      <c r="RK171" s="219"/>
      <c r="RL171" s="219"/>
      <c r="RM171" s="219"/>
      <c r="RN171" s="219"/>
      <c r="RO171" s="219"/>
      <c r="RP171" s="219"/>
      <c r="RQ171" s="219"/>
      <c r="RR171" s="219"/>
      <c r="RS171" s="219"/>
      <c r="RT171" s="219"/>
      <c r="RU171" s="219"/>
      <c r="RV171" s="219"/>
      <c r="RW171" s="219"/>
      <c r="RX171" s="219"/>
      <c r="RY171" s="219"/>
      <c r="RZ171" s="219"/>
      <c r="SA171" s="219"/>
      <c r="SB171" s="219"/>
      <c r="SC171" s="219"/>
      <c r="SD171" s="219"/>
      <c r="SE171" s="219"/>
      <c r="SF171" s="219"/>
      <c r="SG171" s="219"/>
      <c r="SH171" s="219"/>
      <c r="SI171" s="219"/>
      <c r="SJ171" s="219"/>
      <c r="SK171" s="219"/>
      <c r="SL171" s="219"/>
      <c r="SM171" s="219"/>
      <c r="SN171" s="219"/>
      <c r="SO171" s="219"/>
      <c r="SP171" s="219"/>
      <c r="SQ171" s="219"/>
      <c r="SR171" s="219"/>
      <c r="SS171" s="219"/>
      <c r="ST171" s="219"/>
      <c r="SU171" s="219"/>
      <c r="SV171" s="219"/>
      <c r="SW171" s="219"/>
      <c r="SX171" s="219"/>
      <c r="SY171" s="219"/>
      <c r="SZ171" s="219"/>
      <c r="TA171" s="219"/>
      <c r="TB171" s="219"/>
      <c r="TC171" s="219"/>
      <c r="TD171" s="219"/>
      <c r="TE171" s="219"/>
      <c r="TF171" s="219"/>
      <c r="TG171" s="219"/>
      <c r="TH171" s="219"/>
      <c r="TI171" s="219"/>
      <c r="TJ171" s="219"/>
      <c r="TK171" s="219"/>
      <c r="TL171" s="219"/>
      <c r="TM171" s="219"/>
      <c r="TN171" s="219"/>
      <c r="TO171" s="219"/>
      <c r="TP171" s="219"/>
      <c r="TQ171" s="219"/>
      <c r="TR171" s="219"/>
      <c r="TS171" s="219"/>
      <c r="TT171" s="219"/>
      <c r="TU171" s="219"/>
      <c r="TV171" s="219"/>
      <c r="TW171" s="219"/>
      <c r="TX171" s="219"/>
      <c r="TY171" s="219"/>
      <c r="TZ171" s="219"/>
      <c r="UA171" s="219"/>
      <c r="UB171" s="219"/>
      <c r="UC171" s="219"/>
      <c r="UD171" s="219"/>
      <c r="UE171" s="219"/>
      <c r="UF171" s="219"/>
      <c r="UG171" s="219"/>
      <c r="UH171" s="219"/>
      <c r="UI171" s="219"/>
      <c r="UJ171" s="219"/>
      <c r="UK171" s="219"/>
      <c r="UL171" s="219"/>
      <c r="UM171" s="219"/>
      <c r="UN171" s="219"/>
      <c r="UO171" s="219"/>
      <c r="UP171" s="219"/>
      <c r="UQ171" s="219"/>
      <c r="UR171" s="219"/>
      <c r="US171" s="219"/>
      <c r="UT171" s="219"/>
      <c r="UU171" s="219"/>
      <c r="UV171" s="219"/>
      <c r="UW171" s="219"/>
      <c r="UX171" s="219"/>
      <c r="UY171" s="219"/>
      <c r="UZ171" s="219"/>
      <c r="VA171" s="219"/>
      <c r="VB171" s="219"/>
      <c r="VC171" s="219"/>
      <c r="VD171" s="219"/>
      <c r="VE171" s="219"/>
      <c r="VF171" s="219"/>
      <c r="VG171" s="219"/>
      <c r="VH171" s="219"/>
      <c r="VI171" s="219"/>
      <c r="VJ171" s="219"/>
      <c r="VK171" s="219"/>
      <c r="VL171" s="219"/>
      <c r="VM171" s="219"/>
      <c r="VN171" s="219"/>
      <c r="VO171" s="219"/>
      <c r="VP171" s="219"/>
      <c r="VQ171" s="219"/>
      <c r="VR171" s="219"/>
      <c r="VS171" s="219"/>
      <c r="VT171" s="219"/>
      <c r="VU171" s="219"/>
      <c r="VV171" s="219"/>
      <c r="VW171" s="219"/>
      <c r="VX171" s="219"/>
      <c r="VY171" s="219"/>
      <c r="VZ171" s="219"/>
      <c r="WA171" s="219"/>
      <c r="WB171" s="219"/>
      <c r="WC171" s="219"/>
      <c r="WD171" s="219"/>
      <c r="WE171" s="219"/>
      <c r="WF171" s="219"/>
      <c r="WG171" s="219"/>
      <c r="WH171" s="219"/>
      <c r="WI171" s="219"/>
      <c r="WJ171" s="219"/>
      <c r="WK171" s="219"/>
      <c r="WL171" s="219"/>
      <c r="WM171" s="219"/>
      <c r="WN171" s="219"/>
      <c r="WO171" s="219"/>
      <c r="WP171" s="219"/>
      <c r="WQ171" s="219"/>
      <c r="WR171" s="219"/>
      <c r="WS171" s="219"/>
      <c r="WT171" s="219"/>
      <c r="WU171" s="219"/>
      <c r="WV171" s="219"/>
      <c r="WW171" s="219"/>
      <c r="WX171" s="219"/>
      <c r="WY171" s="219"/>
      <c r="WZ171" s="219"/>
      <c r="XA171" s="219"/>
      <c r="XB171" s="219"/>
      <c r="XC171" s="219"/>
      <c r="XD171" s="219"/>
      <c r="XE171" s="219"/>
      <c r="XF171" s="219"/>
      <c r="XG171" s="219"/>
      <c r="XH171" s="219"/>
      <c r="XI171" s="219"/>
      <c r="XJ171" s="219"/>
      <c r="XK171" s="219"/>
      <c r="XL171" s="219"/>
      <c r="XM171" s="219"/>
      <c r="XN171" s="219"/>
      <c r="XO171" s="219"/>
      <c r="XP171" s="219"/>
      <c r="XQ171" s="219"/>
      <c r="XR171" s="219"/>
      <c r="XS171" s="219"/>
      <c r="XT171" s="219"/>
      <c r="XU171" s="219"/>
      <c r="XV171" s="219"/>
      <c r="XW171" s="219"/>
      <c r="XX171" s="219"/>
      <c r="XY171" s="219"/>
      <c r="XZ171" s="219"/>
      <c r="YA171" s="219"/>
      <c r="YB171" s="219"/>
      <c r="YC171" s="219"/>
      <c r="YD171" s="219"/>
      <c r="YE171" s="219"/>
      <c r="YF171" s="219"/>
      <c r="YG171" s="219"/>
      <c r="YH171" s="219"/>
      <c r="YI171" s="219"/>
      <c r="YJ171" s="219"/>
      <c r="YK171" s="219"/>
      <c r="YL171" s="219"/>
      <c r="YM171" s="219"/>
      <c r="YN171" s="219"/>
      <c r="YO171" s="219"/>
      <c r="YP171" s="219"/>
      <c r="YQ171" s="219"/>
      <c r="YR171" s="219"/>
      <c r="YS171" s="219"/>
      <c r="YT171" s="219"/>
      <c r="YU171" s="219"/>
      <c r="YV171" s="219"/>
      <c r="YW171" s="219"/>
      <c r="YX171" s="219"/>
      <c r="YY171" s="219"/>
      <c r="YZ171" s="219"/>
      <c r="ZA171" s="219"/>
      <c r="ZB171" s="219"/>
      <c r="ZC171" s="219"/>
      <c r="ZD171" s="219"/>
      <c r="ZE171" s="219"/>
      <c r="ZF171" s="219"/>
      <c r="ZG171" s="219"/>
      <c r="ZH171" s="219"/>
      <c r="ZI171" s="219"/>
      <c r="ZJ171" s="219"/>
      <c r="ZK171" s="219"/>
      <c r="ZL171" s="219"/>
      <c r="ZM171" s="219"/>
      <c r="ZN171" s="219"/>
      <c r="ZO171" s="219"/>
      <c r="ZP171" s="219"/>
      <c r="ZQ171" s="219"/>
      <c r="ZR171" s="219"/>
      <c r="ZS171" s="219"/>
      <c r="ZT171" s="219"/>
      <c r="ZU171" s="219"/>
      <c r="ZV171" s="219"/>
      <c r="ZW171" s="219"/>
      <c r="ZX171" s="219"/>
      <c r="ZY171" s="219"/>
      <c r="ZZ171" s="219"/>
      <c r="AAA171" s="219"/>
      <c r="AAB171" s="219"/>
      <c r="AAC171" s="219"/>
      <c r="AAD171" s="219"/>
      <c r="AAE171" s="219"/>
      <c r="AAF171" s="219"/>
      <c r="AAG171" s="219"/>
      <c r="AAH171" s="219"/>
      <c r="AAI171" s="219"/>
      <c r="AAJ171" s="219"/>
      <c r="AAK171" s="219"/>
      <c r="AAL171" s="219"/>
      <c r="AAM171" s="219"/>
      <c r="AAN171" s="219"/>
      <c r="AAO171" s="219"/>
      <c r="AAP171" s="219"/>
      <c r="AAQ171" s="219"/>
      <c r="AAR171" s="219"/>
      <c r="AAS171" s="219"/>
      <c r="AAT171" s="219"/>
      <c r="AAU171" s="219"/>
      <c r="AAV171" s="219"/>
      <c r="AAW171" s="219"/>
      <c r="AAX171" s="219"/>
      <c r="AAY171" s="219"/>
      <c r="AAZ171" s="219"/>
      <c r="ABA171" s="219"/>
      <c r="ABB171" s="219"/>
      <c r="ABC171" s="219"/>
      <c r="ABD171" s="219"/>
      <c r="ABE171" s="219"/>
      <c r="ABF171" s="219"/>
      <c r="ABG171" s="219"/>
      <c r="ABH171" s="219"/>
      <c r="ABI171" s="219"/>
      <c r="ABJ171" s="219"/>
      <c r="ABK171" s="219"/>
      <c r="ABL171" s="219"/>
      <c r="ABM171" s="219"/>
      <c r="ABN171" s="219"/>
      <c r="ABO171" s="219"/>
      <c r="ABP171" s="219"/>
      <c r="ABQ171" s="219"/>
      <c r="ABR171" s="219"/>
      <c r="ABS171" s="219"/>
      <c r="ABT171" s="219"/>
      <c r="ABU171" s="219"/>
      <c r="ABV171" s="219"/>
      <c r="ABW171" s="219"/>
      <c r="ABX171" s="219"/>
      <c r="ABY171" s="219"/>
      <c r="ABZ171" s="219"/>
      <c r="ACA171" s="219"/>
      <c r="ACB171" s="219"/>
      <c r="ACC171" s="219"/>
      <c r="ACD171" s="219"/>
      <c r="ACE171" s="219"/>
      <c r="ACF171" s="219"/>
      <c r="ACG171" s="219"/>
      <c r="ACH171" s="219"/>
      <c r="ACI171" s="219"/>
      <c r="ACJ171" s="219"/>
      <c r="ACK171" s="219"/>
      <c r="ACL171" s="219"/>
      <c r="ACM171" s="219"/>
      <c r="ACN171" s="219"/>
      <c r="ACO171" s="219"/>
      <c r="ACP171" s="219"/>
      <c r="ACQ171" s="219"/>
      <c r="ACR171" s="219"/>
      <c r="ACS171" s="219"/>
      <c r="ACT171" s="219"/>
      <c r="ACU171" s="219"/>
      <c r="ACV171" s="219"/>
      <c r="ACW171" s="219"/>
      <c r="ACX171" s="219"/>
      <c r="ACY171" s="219"/>
      <c r="ACZ171" s="219"/>
      <c r="ADA171" s="219"/>
      <c r="ADB171" s="219"/>
      <c r="ADC171" s="219"/>
      <c r="ADD171" s="219"/>
      <c r="ADE171" s="219"/>
      <c r="ADF171" s="219"/>
      <c r="ADG171" s="219"/>
      <c r="ADH171" s="219"/>
      <c r="ADI171" s="219"/>
      <c r="ADJ171" s="219"/>
      <c r="ADK171" s="219"/>
      <c r="ADL171" s="219"/>
      <c r="ADM171" s="219"/>
      <c r="ADN171" s="219"/>
      <c r="ADO171" s="219"/>
      <c r="ADP171" s="219"/>
      <c r="ADQ171" s="219"/>
      <c r="ADR171" s="219"/>
      <c r="ADS171" s="219"/>
      <c r="ADT171" s="219"/>
      <c r="ADU171" s="219"/>
      <c r="ADV171" s="219"/>
      <c r="ADW171" s="219"/>
      <c r="ADX171" s="219"/>
      <c r="ADY171" s="219"/>
      <c r="ADZ171" s="219"/>
      <c r="AEA171" s="219"/>
      <c r="AEB171" s="219"/>
      <c r="AEC171" s="219"/>
      <c r="AED171" s="219"/>
      <c r="AEE171" s="219"/>
      <c r="AEF171" s="219"/>
      <c r="AEG171" s="219"/>
      <c r="AEH171" s="219"/>
      <c r="AEI171" s="219"/>
      <c r="AEJ171" s="219"/>
      <c r="AEK171" s="219"/>
      <c r="AEL171" s="219"/>
      <c r="AEM171" s="219"/>
      <c r="AEN171" s="219"/>
      <c r="AEO171" s="219"/>
      <c r="AEP171" s="219"/>
      <c r="AEQ171" s="219"/>
      <c r="AER171" s="219"/>
      <c r="AES171" s="219"/>
      <c r="AET171" s="219"/>
      <c r="AEU171" s="219"/>
      <c r="AEV171" s="219"/>
      <c r="AEW171" s="219"/>
      <c r="AEX171" s="219"/>
      <c r="AEY171" s="219"/>
      <c r="AEZ171" s="219"/>
      <c r="AFA171" s="219"/>
      <c r="AFB171" s="219"/>
      <c r="AFC171" s="219"/>
      <c r="AFD171" s="219"/>
      <c r="AFE171" s="219"/>
      <c r="AFF171" s="219"/>
      <c r="AFG171" s="219"/>
      <c r="AFH171" s="219"/>
      <c r="AFI171" s="219"/>
      <c r="AFJ171" s="219"/>
      <c r="AFK171" s="219"/>
      <c r="AFL171" s="219"/>
      <c r="AFM171" s="219"/>
      <c r="AFN171" s="219"/>
      <c r="AFO171" s="219"/>
      <c r="AFP171" s="219"/>
      <c r="AFQ171" s="219"/>
      <c r="AFR171" s="219"/>
      <c r="AFS171" s="219"/>
      <c r="AFT171" s="219"/>
      <c r="AFU171" s="219"/>
      <c r="AFV171" s="219"/>
      <c r="AFW171" s="219"/>
      <c r="AFX171" s="219"/>
      <c r="AFY171" s="219"/>
      <c r="AFZ171" s="219"/>
      <c r="AGA171" s="219"/>
      <c r="AGB171" s="219"/>
      <c r="AGC171" s="219"/>
      <c r="AGD171" s="219"/>
      <c r="AGE171" s="219"/>
      <c r="AGF171" s="219"/>
      <c r="AGG171" s="219"/>
      <c r="AGH171" s="219"/>
      <c r="AGI171" s="219"/>
      <c r="AGJ171" s="219"/>
      <c r="AGK171" s="219"/>
      <c r="AGL171" s="219"/>
      <c r="AGM171" s="219"/>
      <c r="AGN171" s="219"/>
      <c r="AGO171" s="219"/>
      <c r="AGP171" s="219"/>
      <c r="AGQ171" s="219"/>
      <c r="AGR171" s="219"/>
      <c r="AGS171" s="219"/>
      <c r="AGT171" s="219"/>
      <c r="AGU171" s="219"/>
      <c r="AGV171" s="219"/>
      <c r="AGW171" s="219"/>
      <c r="AGX171" s="219"/>
      <c r="AGY171" s="219"/>
      <c r="AGZ171" s="219"/>
      <c r="AHA171" s="219"/>
      <c r="AHB171" s="219"/>
      <c r="AHC171" s="219"/>
      <c r="AHD171" s="219"/>
      <c r="AHE171" s="219"/>
      <c r="AHF171" s="219"/>
      <c r="AHG171" s="219"/>
      <c r="AHH171" s="219"/>
      <c r="AHI171" s="219"/>
      <c r="AHJ171" s="219"/>
      <c r="AHK171" s="219"/>
      <c r="AHL171" s="219"/>
      <c r="AHM171" s="219"/>
      <c r="AHN171" s="219"/>
      <c r="AHO171" s="219"/>
      <c r="AHP171" s="219"/>
      <c r="AHQ171" s="219"/>
      <c r="AHR171" s="219"/>
      <c r="AHS171" s="219"/>
      <c r="AHT171" s="219"/>
      <c r="AHU171" s="219"/>
      <c r="AHV171" s="219"/>
      <c r="AHW171" s="219"/>
      <c r="AHX171" s="219"/>
      <c r="AHY171" s="219"/>
      <c r="AHZ171" s="219"/>
      <c r="AIA171" s="219"/>
      <c r="AIB171" s="219"/>
      <c r="AIC171" s="219"/>
      <c r="AID171" s="219"/>
      <c r="AIE171" s="219"/>
      <c r="AIF171" s="219"/>
      <c r="AIG171" s="219"/>
      <c r="AIH171" s="219"/>
      <c r="AII171" s="219"/>
      <c r="AIJ171" s="219"/>
      <c r="AIK171" s="219"/>
      <c r="AIL171" s="219"/>
      <c r="AIM171" s="219"/>
      <c r="AIN171" s="219"/>
      <c r="AIO171" s="219"/>
      <c r="AIP171" s="219"/>
      <c r="AIQ171" s="219"/>
      <c r="AIR171" s="219"/>
      <c r="AIS171" s="219"/>
      <c r="AIT171" s="219"/>
      <c r="AIU171" s="219"/>
      <c r="AIV171" s="219"/>
      <c r="AIW171" s="219"/>
      <c r="AIX171" s="219"/>
      <c r="AIY171" s="219"/>
      <c r="AIZ171" s="219"/>
      <c r="AJA171" s="219"/>
      <c r="AJB171" s="219"/>
      <c r="AJC171" s="219"/>
      <c r="AJD171" s="219"/>
      <c r="AJE171" s="219"/>
      <c r="AJF171" s="219"/>
      <c r="AJG171" s="219"/>
      <c r="AJH171" s="219"/>
      <c r="AJI171" s="219"/>
      <c r="AJJ171" s="219"/>
      <c r="AJK171" s="219"/>
      <c r="AJL171" s="219"/>
      <c r="AJM171" s="219"/>
      <c r="AJN171" s="219"/>
      <c r="AJO171" s="219"/>
      <c r="AJP171" s="219"/>
      <c r="AJQ171" s="219"/>
      <c r="AJR171" s="219"/>
      <c r="AJS171" s="219"/>
      <c r="AJT171" s="219"/>
      <c r="AJU171" s="219"/>
      <c r="AJV171" s="219"/>
      <c r="AJW171" s="219"/>
      <c r="AJX171" s="219"/>
      <c r="AJY171" s="219"/>
      <c r="AJZ171" s="219"/>
      <c r="AKA171" s="219"/>
      <c r="AKB171" s="219"/>
      <c r="AKC171" s="219"/>
      <c r="AKD171" s="219"/>
      <c r="AKE171" s="219"/>
      <c r="AKF171" s="219"/>
      <c r="AKG171" s="219"/>
      <c r="AKH171" s="219"/>
      <c r="AKI171" s="219"/>
      <c r="AKJ171" s="219"/>
      <c r="AKK171" s="219"/>
      <c r="AKL171" s="219"/>
      <c r="AKM171" s="219"/>
      <c r="AKN171" s="219"/>
      <c r="AKO171" s="219"/>
      <c r="AKP171" s="219"/>
      <c r="AKQ171" s="219"/>
      <c r="AKR171" s="219"/>
      <c r="AKS171" s="219"/>
      <c r="AKT171" s="219"/>
      <c r="AKU171" s="219"/>
      <c r="AKV171" s="219"/>
      <c r="AKW171" s="219"/>
      <c r="AKX171" s="219"/>
      <c r="AKY171" s="219"/>
      <c r="AKZ171" s="219"/>
      <c r="ALA171" s="219"/>
      <c r="ALB171" s="219"/>
      <c r="ALC171" s="219"/>
      <c r="ALD171" s="219"/>
      <c r="ALE171" s="219"/>
      <c r="ALF171" s="219"/>
      <c r="ALG171" s="219"/>
      <c r="ALH171" s="219"/>
      <c r="ALI171" s="219"/>
      <c r="ALJ171" s="219"/>
      <c r="ALK171" s="219"/>
      <c r="ALL171" s="219"/>
      <c r="ALM171" s="219"/>
      <c r="ALN171" s="219"/>
      <c r="ALO171" s="219"/>
      <c r="ALP171" s="219"/>
      <c r="ALQ171" s="219"/>
      <c r="ALR171" s="219"/>
      <c r="ALS171" s="219"/>
      <c r="ALT171" s="219"/>
      <c r="ALU171" s="219"/>
    </row>
    <row r="172" spans="1:1009" s="137" customFormat="1">
      <c r="A172" s="220"/>
      <c r="B172" s="221"/>
      <c r="C172" s="222"/>
      <c r="D172" s="223"/>
      <c r="E172" s="224"/>
      <c r="F172" s="224"/>
      <c r="G172" s="224"/>
      <c r="H172" s="224"/>
      <c r="I172" s="225"/>
      <c r="J172" s="218"/>
      <c r="K172" s="218"/>
      <c r="L172" s="218"/>
      <c r="M172" s="218"/>
      <c r="N172" s="218"/>
      <c r="O172" s="218"/>
      <c r="P172" s="218"/>
      <c r="Q172" s="218"/>
      <c r="R172" s="218"/>
      <c r="S172" s="218"/>
      <c r="T172" s="218"/>
      <c r="U172" s="218"/>
      <c r="V172" s="218"/>
      <c r="W172" s="218"/>
      <c r="X172" s="218"/>
      <c r="Y172" s="218"/>
      <c r="Z172" s="218"/>
      <c r="AA172" s="218"/>
      <c r="AB172" s="218"/>
      <c r="AC172" s="218"/>
      <c r="AD172" s="218"/>
      <c r="AE172" s="218"/>
      <c r="AF172" s="218"/>
      <c r="AG172" s="218"/>
      <c r="AH172" s="218"/>
      <c r="AI172" s="218"/>
      <c r="AJ172" s="218"/>
      <c r="AK172" s="218"/>
      <c r="AL172" s="218"/>
      <c r="AM172" s="218"/>
      <c r="AN172" s="218"/>
      <c r="AO172" s="218"/>
      <c r="AP172" s="218"/>
      <c r="AQ172" s="218"/>
      <c r="AR172" s="218"/>
      <c r="AS172" s="218"/>
      <c r="AT172" s="218"/>
      <c r="AU172" s="218"/>
      <c r="AV172" s="218"/>
      <c r="AW172" s="218"/>
      <c r="AX172" s="218"/>
      <c r="AY172" s="218"/>
      <c r="AZ172" s="218"/>
      <c r="BA172" s="218"/>
      <c r="BB172" s="218"/>
      <c r="BC172" s="218"/>
      <c r="BD172" s="218"/>
      <c r="BE172" s="218"/>
      <c r="BF172" s="218"/>
      <c r="BG172" s="218"/>
      <c r="BH172" s="218"/>
      <c r="BI172" s="218"/>
      <c r="BJ172" s="218"/>
      <c r="BK172" s="218"/>
      <c r="BL172" s="218"/>
      <c r="BM172" s="218"/>
      <c r="BN172" s="218"/>
      <c r="BO172" s="218"/>
      <c r="BP172" s="218"/>
      <c r="BQ172" s="218"/>
      <c r="BR172" s="218"/>
      <c r="BS172" s="218"/>
      <c r="BT172" s="218"/>
      <c r="BU172" s="218"/>
      <c r="BV172" s="218"/>
      <c r="BW172" s="218"/>
      <c r="BX172" s="218"/>
      <c r="BY172" s="218"/>
      <c r="BZ172" s="218"/>
      <c r="CA172" s="218"/>
      <c r="CB172" s="218"/>
      <c r="CC172" s="218"/>
      <c r="CD172" s="218"/>
      <c r="CE172" s="218"/>
      <c r="CF172" s="218"/>
      <c r="CG172" s="218"/>
      <c r="CH172" s="218"/>
      <c r="CI172" s="218"/>
      <c r="CJ172" s="218"/>
      <c r="CK172" s="218"/>
      <c r="CL172" s="218"/>
      <c r="CM172" s="218"/>
      <c r="CN172" s="218"/>
      <c r="CO172" s="218"/>
      <c r="CP172" s="218"/>
      <c r="CQ172" s="218"/>
      <c r="CR172" s="218"/>
      <c r="CS172" s="218"/>
      <c r="CT172" s="218"/>
      <c r="CU172" s="218"/>
      <c r="CV172" s="218"/>
      <c r="CW172" s="218"/>
      <c r="CX172" s="218"/>
      <c r="CY172" s="218"/>
      <c r="CZ172" s="218"/>
      <c r="DA172" s="218"/>
      <c r="DB172" s="218"/>
      <c r="DC172" s="218"/>
      <c r="DD172" s="218"/>
      <c r="DE172" s="218"/>
      <c r="DF172" s="218"/>
      <c r="DG172" s="218"/>
      <c r="DH172" s="218"/>
      <c r="DI172" s="218"/>
      <c r="DJ172" s="218"/>
      <c r="DK172" s="218"/>
      <c r="DL172" s="218"/>
      <c r="DM172" s="218"/>
      <c r="DN172" s="218"/>
      <c r="DO172" s="218"/>
      <c r="DP172" s="218"/>
      <c r="DQ172" s="218"/>
      <c r="DR172" s="218"/>
      <c r="DS172" s="218"/>
      <c r="DT172" s="218"/>
      <c r="DU172" s="218"/>
      <c r="DV172" s="218"/>
      <c r="DW172" s="218"/>
      <c r="DX172" s="218"/>
      <c r="DY172" s="218"/>
      <c r="DZ172" s="218"/>
      <c r="EA172" s="218"/>
      <c r="EB172" s="218"/>
      <c r="EC172" s="218"/>
      <c r="ED172" s="218"/>
      <c r="EE172" s="218"/>
      <c r="EF172" s="218"/>
      <c r="EG172" s="218"/>
      <c r="EH172" s="218"/>
      <c r="EI172" s="218"/>
      <c r="EJ172" s="218"/>
      <c r="EK172" s="218"/>
      <c r="EL172" s="218"/>
      <c r="EM172" s="218"/>
      <c r="EN172" s="218"/>
      <c r="EO172" s="218"/>
      <c r="EP172" s="218"/>
      <c r="EQ172" s="218"/>
      <c r="ER172" s="218"/>
      <c r="ES172" s="218"/>
      <c r="ET172" s="218"/>
      <c r="EU172" s="218"/>
      <c r="EV172" s="218"/>
      <c r="EW172" s="218"/>
      <c r="EX172" s="218"/>
      <c r="EY172" s="218"/>
      <c r="EZ172" s="218"/>
      <c r="FA172" s="218"/>
      <c r="FB172" s="218"/>
      <c r="FC172" s="218"/>
      <c r="FD172" s="218"/>
      <c r="FE172" s="218"/>
      <c r="FF172" s="218"/>
      <c r="FG172" s="218"/>
      <c r="FH172" s="218"/>
      <c r="FI172" s="218"/>
      <c r="FJ172" s="218"/>
      <c r="FK172" s="218"/>
      <c r="FL172" s="218"/>
      <c r="FM172" s="218"/>
      <c r="FN172" s="218"/>
      <c r="FO172" s="218"/>
      <c r="FP172" s="218"/>
      <c r="FQ172" s="218"/>
      <c r="FR172" s="218"/>
      <c r="FS172" s="218"/>
      <c r="FT172" s="218"/>
      <c r="FU172" s="218"/>
      <c r="FV172" s="218"/>
      <c r="FW172" s="218"/>
      <c r="FX172" s="218"/>
      <c r="FY172" s="218"/>
      <c r="FZ172" s="218"/>
      <c r="GA172" s="218"/>
      <c r="GB172" s="218"/>
      <c r="GC172" s="218"/>
      <c r="GD172" s="218"/>
      <c r="GE172" s="218"/>
      <c r="GF172" s="218"/>
      <c r="GG172" s="218"/>
      <c r="GH172" s="218"/>
      <c r="GI172" s="218"/>
      <c r="GJ172" s="218"/>
      <c r="GK172" s="218"/>
      <c r="GL172" s="218"/>
      <c r="GM172" s="218"/>
      <c r="GN172" s="218"/>
      <c r="GO172" s="218"/>
      <c r="GP172" s="218"/>
      <c r="GQ172" s="218"/>
      <c r="GR172" s="218"/>
      <c r="GS172" s="218"/>
      <c r="GT172" s="218"/>
      <c r="GU172" s="218"/>
      <c r="GV172" s="218"/>
      <c r="GW172" s="218"/>
      <c r="GX172" s="218"/>
      <c r="GY172" s="218"/>
      <c r="GZ172" s="218"/>
      <c r="HA172" s="218"/>
      <c r="HB172" s="218"/>
      <c r="HC172" s="218"/>
      <c r="HD172" s="218"/>
      <c r="HE172" s="218"/>
      <c r="HF172" s="218"/>
      <c r="HG172" s="218"/>
      <c r="HH172" s="218"/>
      <c r="HI172" s="218"/>
      <c r="HJ172" s="218"/>
      <c r="HK172" s="218"/>
      <c r="HL172" s="218"/>
      <c r="HM172" s="218"/>
      <c r="HN172" s="218"/>
      <c r="HO172" s="218"/>
      <c r="HP172" s="218"/>
      <c r="HQ172" s="218"/>
      <c r="HR172" s="218"/>
      <c r="HS172" s="218"/>
      <c r="HT172" s="218"/>
      <c r="HU172" s="218"/>
      <c r="HV172" s="218"/>
      <c r="HW172" s="218"/>
      <c r="HX172" s="218"/>
      <c r="HY172" s="218"/>
      <c r="HZ172" s="218"/>
      <c r="IA172" s="218"/>
      <c r="IB172" s="218"/>
      <c r="IC172" s="218"/>
      <c r="ID172" s="218"/>
      <c r="IE172" s="218"/>
      <c r="IF172" s="218"/>
      <c r="IG172" s="218"/>
      <c r="IH172" s="219"/>
      <c r="II172" s="219"/>
      <c r="IJ172" s="219"/>
      <c r="IK172" s="219"/>
      <c r="IL172" s="219"/>
      <c r="IM172" s="219"/>
      <c r="IN172" s="219"/>
      <c r="IO172" s="219"/>
      <c r="IP172" s="219"/>
      <c r="IQ172" s="219"/>
      <c r="IR172" s="219"/>
      <c r="IS172" s="219"/>
      <c r="IT172" s="219"/>
      <c r="IU172" s="219"/>
      <c r="IV172" s="219"/>
      <c r="IW172" s="219"/>
      <c r="IX172" s="219"/>
      <c r="IY172" s="219"/>
      <c r="IZ172" s="219"/>
      <c r="JA172" s="219"/>
      <c r="JB172" s="219"/>
      <c r="JC172" s="219"/>
      <c r="JD172" s="219"/>
      <c r="JE172" s="219"/>
      <c r="JF172" s="219"/>
      <c r="JG172" s="219"/>
      <c r="JH172" s="219"/>
      <c r="JI172" s="219"/>
      <c r="JJ172" s="219"/>
      <c r="JK172" s="219"/>
      <c r="JL172" s="219"/>
      <c r="JM172" s="219"/>
      <c r="JN172" s="219"/>
      <c r="JO172" s="219"/>
      <c r="JP172" s="219"/>
      <c r="JQ172" s="219"/>
      <c r="JR172" s="219"/>
      <c r="JS172" s="219"/>
      <c r="JT172" s="219"/>
      <c r="JU172" s="219"/>
      <c r="JV172" s="219"/>
      <c r="JW172" s="219"/>
      <c r="JX172" s="219"/>
      <c r="JY172" s="219"/>
      <c r="JZ172" s="219"/>
      <c r="KA172" s="219"/>
      <c r="KB172" s="219"/>
      <c r="KC172" s="219"/>
      <c r="KD172" s="219"/>
      <c r="KE172" s="219"/>
      <c r="KF172" s="219"/>
      <c r="KG172" s="219"/>
      <c r="KH172" s="219"/>
      <c r="KI172" s="219"/>
      <c r="KJ172" s="219"/>
      <c r="KK172" s="219"/>
      <c r="KL172" s="219"/>
      <c r="KM172" s="219"/>
      <c r="KN172" s="219"/>
      <c r="KO172" s="219"/>
      <c r="KP172" s="219"/>
      <c r="KQ172" s="219"/>
      <c r="KR172" s="219"/>
      <c r="KS172" s="219"/>
      <c r="KT172" s="219"/>
      <c r="KU172" s="219"/>
      <c r="KV172" s="219"/>
      <c r="KW172" s="219"/>
      <c r="KX172" s="219"/>
      <c r="KY172" s="219"/>
      <c r="KZ172" s="219"/>
      <c r="LA172" s="219"/>
      <c r="LB172" s="219"/>
      <c r="LC172" s="219"/>
      <c r="LD172" s="219"/>
      <c r="LE172" s="219"/>
      <c r="LF172" s="219"/>
      <c r="LG172" s="219"/>
      <c r="LH172" s="219"/>
      <c r="LI172" s="219"/>
      <c r="LJ172" s="219"/>
      <c r="LK172" s="219"/>
      <c r="LL172" s="219"/>
      <c r="LM172" s="219"/>
      <c r="LN172" s="219"/>
      <c r="LO172" s="219"/>
      <c r="LP172" s="219"/>
      <c r="LQ172" s="219"/>
      <c r="LR172" s="219"/>
      <c r="LS172" s="219"/>
      <c r="LT172" s="219"/>
      <c r="LU172" s="219"/>
      <c r="LV172" s="219"/>
      <c r="LW172" s="219"/>
      <c r="LX172" s="219"/>
      <c r="LY172" s="219"/>
      <c r="LZ172" s="219"/>
      <c r="MA172" s="219"/>
      <c r="MB172" s="219"/>
      <c r="MC172" s="219"/>
      <c r="MD172" s="219"/>
      <c r="ME172" s="219"/>
      <c r="MF172" s="219"/>
      <c r="MG172" s="219"/>
      <c r="MH172" s="219"/>
      <c r="MI172" s="219"/>
      <c r="MJ172" s="219"/>
      <c r="MK172" s="219"/>
      <c r="ML172" s="219"/>
      <c r="MM172" s="219"/>
      <c r="MN172" s="219"/>
      <c r="MO172" s="219"/>
      <c r="MP172" s="219"/>
      <c r="MQ172" s="219"/>
      <c r="MR172" s="219"/>
      <c r="MS172" s="219"/>
      <c r="MT172" s="219"/>
      <c r="MU172" s="219"/>
      <c r="MV172" s="219"/>
      <c r="MW172" s="219"/>
      <c r="MX172" s="219"/>
      <c r="MY172" s="219"/>
      <c r="MZ172" s="219"/>
      <c r="NA172" s="219"/>
      <c r="NB172" s="219"/>
      <c r="NC172" s="219"/>
      <c r="ND172" s="219"/>
      <c r="NE172" s="219"/>
      <c r="NF172" s="219"/>
      <c r="NG172" s="219"/>
      <c r="NH172" s="219"/>
      <c r="NI172" s="219"/>
      <c r="NJ172" s="219"/>
      <c r="NK172" s="219"/>
      <c r="NL172" s="219"/>
      <c r="NM172" s="219"/>
      <c r="NN172" s="219"/>
      <c r="NO172" s="219"/>
      <c r="NP172" s="219"/>
      <c r="NQ172" s="219"/>
      <c r="NR172" s="219"/>
      <c r="NS172" s="219"/>
      <c r="NT172" s="219"/>
      <c r="NU172" s="219"/>
      <c r="NV172" s="219"/>
      <c r="NW172" s="219"/>
      <c r="NX172" s="219"/>
      <c r="NY172" s="219"/>
      <c r="NZ172" s="219"/>
      <c r="OA172" s="219"/>
      <c r="OB172" s="219"/>
      <c r="OC172" s="219"/>
      <c r="OD172" s="219"/>
      <c r="OE172" s="219"/>
      <c r="OF172" s="219"/>
      <c r="OG172" s="219"/>
      <c r="OH172" s="219"/>
      <c r="OI172" s="219"/>
      <c r="OJ172" s="219"/>
      <c r="OK172" s="219"/>
      <c r="OL172" s="219"/>
      <c r="OM172" s="219"/>
      <c r="ON172" s="219"/>
      <c r="OO172" s="219"/>
      <c r="OP172" s="219"/>
      <c r="OQ172" s="219"/>
      <c r="OR172" s="219"/>
      <c r="OS172" s="219"/>
      <c r="OT172" s="219"/>
      <c r="OU172" s="219"/>
      <c r="OV172" s="219"/>
      <c r="OW172" s="219"/>
      <c r="OX172" s="219"/>
      <c r="OY172" s="219"/>
      <c r="OZ172" s="219"/>
      <c r="PA172" s="219"/>
      <c r="PB172" s="219"/>
      <c r="PC172" s="219"/>
      <c r="PD172" s="219"/>
      <c r="PE172" s="219"/>
      <c r="PF172" s="219"/>
      <c r="PG172" s="219"/>
      <c r="PH172" s="219"/>
      <c r="PI172" s="219"/>
      <c r="PJ172" s="219"/>
      <c r="PK172" s="219"/>
      <c r="PL172" s="219"/>
      <c r="PM172" s="219"/>
      <c r="PN172" s="219"/>
      <c r="PO172" s="219"/>
      <c r="PP172" s="219"/>
      <c r="PQ172" s="219"/>
      <c r="PR172" s="219"/>
      <c r="PS172" s="219"/>
      <c r="PT172" s="219"/>
      <c r="PU172" s="219"/>
      <c r="PV172" s="219"/>
      <c r="PW172" s="219"/>
      <c r="PX172" s="219"/>
      <c r="PY172" s="219"/>
      <c r="PZ172" s="219"/>
      <c r="QA172" s="219"/>
      <c r="QB172" s="219"/>
      <c r="QC172" s="219"/>
      <c r="QD172" s="219"/>
      <c r="QE172" s="219"/>
      <c r="QF172" s="219"/>
      <c r="QG172" s="219"/>
      <c r="QH172" s="219"/>
      <c r="QI172" s="219"/>
      <c r="QJ172" s="219"/>
      <c r="QK172" s="219"/>
      <c r="QL172" s="219"/>
      <c r="QM172" s="219"/>
      <c r="QN172" s="219"/>
      <c r="QO172" s="219"/>
      <c r="QP172" s="219"/>
      <c r="QQ172" s="219"/>
      <c r="QR172" s="219"/>
      <c r="QS172" s="219"/>
      <c r="QT172" s="219"/>
      <c r="QU172" s="219"/>
      <c r="QV172" s="219"/>
      <c r="QW172" s="219"/>
      <c r="QX172" s="219"/>
      <c r="QY172" s="219"/>
      <c r="QZ172" s="219"/>
      <c r="RA172" s="219"/>
      <c r="RB172" s="219"/>
      <c r="RC172" s="219"/>
      <c r="RD172" s="219"/>
      <c r="RE172" s="219"/>
      <c r="RF172" s="219"/>
      <c r="RG172" s="219"/>
      <c r="RH172" s="219"/>
      <c r="RI172" s="219"/>
      <c r="RJ172" s="219"/>
      <c r="RK172" s="219"/>
      <c r="RL172" s="219"/>
      <c r="RM172" s="219"/>
      <c r="RN172" s="219"/>
      <c r="RO172" s="219"/>
      <c r="RP172" s="219"/>
      <c r="RQ172" s="219"/>
      <c r="RR172" s="219"/>
      <c r="RS172" s="219"/>
      <c r="RT172" s="219"/>
      <c r="RU172" s="219"/>
      <c r="RV172" s="219"/>
      <c r="RW172" s="219"/>
      <c r="RX172" s="219"/>
      <c r="RY172" s="219"/>
      <c r="RZ172" s="219"/>
      <c r="SA172" s="219"/>
      <c r="SB172" s="219"/>
      <c r="SC172" s="219"/>
      <c r="SD172" s="219"/>
      <c r="SE172" s="219"/>
      <c r="SF172" s="219"/>
      <c r="SG172" s="219"/>
      <c r="SH172" s="219"/>
      <c r="SI172" s="219"/>
      <c r="SJ172" s="219"/>
      <c r="SK172" s="219"/>
      <c r="SL172" s="219"/>
      <c r="SM172" s="219"/>
      <c r="SN172" s="219"/>
      <c r="SO172" s="219"/>
      <c r="SP172" s="219"/>
      <c r="SQ172" s="219"/>
      <c r="SR172" s="219"/>
      <c r="SS172" s="219"/>
      <c r="ST172" s="219"/>
      <c r="SU172" s="219"/>
      <c r="SV172" s="219"/>
      <c r="SW172" s="219"/>
      <c r="SX172" s="219"/>
      <c r="SY172" s="219"/>
      <c r="SZ172" s="219"/>
      <c r="TA172" s="219"/>
      <c r="TB172" s="219"/>
      <c r="TC172" s="219"/>
      <c r="TD172" s="219"/>
      <c r="TE172" s="219"/>
      <c r="TF172" s="219"/>
      <c r="TG172" s="219"/>
      <c r="TH172" s="219"/>
      <c r="TI172" s="219"/>
      <c r="TJ172" s="219"/>
      <c r="TK172" s="219"/>
      <c r="TL172" s="219"/>
      <c r="TM172" s="219"/>
      <c r="TN172" s="219"/>
      <c r="TO172" s="219"/>
      <c r="TP172" s="219"/>
      <c r="TQ172" s="219"/>
      <c r="TR172" s="219"/>
      <c r="TS172" s="219"/>
      <c r="TT172" s="219"/>
      <c r="TU172" s="219"/>
      <c r="TV172" s="219"/>
      <c r="TW172" s="219"/>
      <c r="TX172" s="219"/>
      <c r="TY172" s="219"/>
      <c r="TZ172" s="219"/>
      <c r="UA172" s="219"/>
      <c r="UB172" s="219"/>
      <c r="UC172" s="219"/>
      <c r="UD172" s="219"/>
      <c r="UE172" s="219"/>
      <c r="UF172" s="219"/>
      <c r="UG172" s="219"/>
      <c r="UH172" s="219"/>
      <c r="UI172" s="219"/>
      <c r="UJ172" s="219"/>
      <c r="UK172" s="219"/>
      <c r="UL172" s="219"/>
      <c r="UM172" s="219"/>
      <c r="UN172" s="219"/>
      <c r="UO172" s="219"/>
      <c r="UP172" s="219"/>
      <c r="UQ172" s="219"/>
      <c r="UR172" s="219"/>
      <c r="US172" s="219"/>
      <c r="UT172" s="219"/>
      <c r="UU172" s="219"/>
      <c r="UV172" s="219"/>
      <c r="UW172" s="219"/>
      <c r="UX172" s="219"/>
      <c r="UY172" s="219"/>
      <c r="UZ172" s="219"/>
      <c r="VA172" s="219"/>
      <c r="VB172" s="219"/>
      <c r="VC172" s="219"/>
      <c r="VD172" s="219"/>
      <c r="VE172" s="219"/>
      <c r="VF172" s="219"/>
      <c r="VG172" s="219"/>
      <c r="VH172" s="219"/>
      <c r="VI172" s="219"/>
      <c r="VJ172" s="219"/>
      <c r="VK172" s="219"/>
      <c r="VL172" s="219"/>
      <c r="VM172" s="219"/>
      <c r="VN172" s="219"/>
      <c r="VO172" s="219"/>
      <c r="VP172" s="219"/>
      <c r="VQ172" s="219"/>
      <c r="VR172" s="219"/>
      <c r="VS172" s="219"/>
      <c r="VT172" s="219"/>
      <c r="VU172" s="219"/>
      <c r="VV172" s="219"/>
      <c r="VW172" s="219"/>
      <c r="VX172" s="219"/>
      <c r="VY172" s="219"/>
      <c r="VZ172" s="219"/>
      <c r="WA172" s="219"/>
      <c r="WB172" s="219"/>
      <c r="WC172" s="219"/>
      <c r="WD172" s="219"/>
      <c r="WE172" s="219"/>
      <c r="WF172" s="219"/>
      <c r="WG172" s="219"/>
      <c r="WH172" s="219"/>
      <c r="WI172" s="219"/>
      <c r="WJ172" s="219"/>
      <c r="WK172" s="219"/>
      <c r="WL172" s="219"/>
      <c r="WM172" s="219"/>
      <c r="WN172" s="219"/>
      <c r="WO172" s="219"/>
      <c r="WP172" s="219"/>
      <c r="WQ172" s="219"/>
      <c r="WR172" s="219"/>
      <c r="WS172" s="219"/>
      <c r="WT172" s="219"/>
      <c r="WU172" s="219"/>
      <c r="WV172" s="219"/>
      <c r="WW172" s="219"/>
      <c r="WX172" s="219"/>
      <c r="WY172" s="219"/>
      <c r="WZ172" s="219"/>
      <c r="XA172" s="219"/>
      <c r="XB172" s="219"/>
      <c r="XC172" s="219"/>
      <c r="XD172" s="219"/>
      <c r="XE172" s="219"/>
      <c r="XF172" s="219"/>
      <c r="XG172" s="219"/>
      <c r="XH172" s="219"/>
      <c r="XI172" s="219"/>
      <c r="XJ172" s="219"/>
      <c r="XK172" s="219"/>
      <c r="XL172" s="219"/>
      <c r="XM172" s="219"/>
      <c r="XN172" s="219"/>
      <c r="XO172" s="219"/>
      <c r="XP172" s="219"/>
      <c r="XQ172" s="219"/>
      <c r="XR172" s="219"/>
      <c r="XS172" s="219"/>
      <c r="XT172" s="219"/>
      <c r="XU172" s="219"/>
      <c r="XV172" s="219"/>
      <c r="XW172" s="219"/>
      <c r="XX172" s="219"/>
      <c r="XY172" s="219"/>
      <c r="XZ172" s="219"/>
      <c r="YA172" s="219"/>
      <c r="YB172" s="219"/>
      <c r="YC172" s="219"/>
      <c r="YD172" s="219"/>
      <c r="YE172" s="219"/>
      <c r="YF172" s="219"/>
      <c r="YG172" s="219"/>
      <c r="YH172" s="219"/>
      <c r="YI172" s="219"/>
      <c r="YJ172" s="219"/>
      <c r="YK172" s="219"/>
      <c r="YL172" s="219"/>
      <c r="YM172" s="219"/>
      <c r="YN172" s="219"/>
      <c r="YO172" s="219"/>
      <c r="YP172" s="219"/>
      <c r="YQ172" s="219"/>
      <c r="YR172" s="219"/>
      <c r="YS172" s="219"/>
      <c r="YT172" s="219"/>
      <c r="YU172" s="219"/>
      <c r="YV172" s="219"/>
      <c r="YW172" s="219"/>
      <c r="YX172" s="219"/>
      <c r="YY172" s="219"/>
      <c r="YZ172" s="219"/>
      <c r="ZA172" s="219"/>
      <c r="ZB172" s="219"/>
      <c r="ZC172" s="219"/>
      <c r="ZD172" s="219"/>
      <c r="ZE172" s="219"/>
      <c r="ZF172" s="219"/>
      <c r="ZG172" s="219"/>
      <c r="ZH172" s="219"/>
      <c r="ZI172" s="219"/>
      <c r="ZJ172" s="219"/>
      <c r="ZK172" s="219"/>
      <c r="ZL172" s="219"/>
      <c r="ZM172" s="219"/>
      <c r="ZN172" s="219"/>
      <c r="ZO172" s="219"/>
      <c r="ZP172" s="219"/>
      <c r="ZQ172" s="219"/>
      <c r="ZR172" s="219"/>
      <c r="ZS172" s="219"/>
      <c r="ZT172" s="219"/>
      <c r="ZU172" s="219"/>
      <c r="ZV172" s="219"/>
      <c r="ZW172" s="219"/>
      <c r="ZX172" s="219"/>
      <c r="ZY172" s="219"/>
      <c r="ZZ172" s="219"/>
      <c r="AAA172" s="219"/>
      <c r="AAB172" s="219"/>
      <c r="AAC172" s="219"/>
      <c r="AAD172" s="219"/>
      <c r="AAE172" s="219"/>
      <c r="AAF172" s="219"/>
      <c r="AAG172" s="219"/>
      <c r="AAH172" s="219"/>
      <c r="AAI172" s="219"/>
      <c r="AAJ172" s="219"/>
      <c r="AAK172" s="219"/>
      <c r="AAL172" s="219"/>
      <c r="AAM172" s="219"/>
      <c r="AAN172" s="219"/>
      <c r="AAO172" s="219"/>
      <c r="AAP172" s="219"/>
      <c r="AAQ172" s="219"/>
      <c r="AAR172" s="219"/>
      <c r="AAS172" s="219"/>
      <c r="AAT172" s="219"/>
      <c r="AAU172" s="219"/>
      <c r="AAV172" s="219"/>
      <c r="AAW172" s="219"/>
      <c r="AAX172" s="219"/>
      <c r="AAY172" s="219"/>
      <c r="AAZ172" s="219"/>
      <c r="ABA172" s="219"/>
      <c r="ABB172" s="219"/>
      <c r="ABC172" s="219"/>
      <c r="ABD172" s="219"/>
      <c r="ABE172" s="219"/>
      <c r="ABF172" s="219"/>
      <c r="ABG172" s="219"/>
      <c r="ABH172" s="219"/>
      <c r="ABI172" s="219"/>
      <c r="ABJ172" s="219"/>
      <c r="ABK172" s="219"/>
      <c r="ABL172" s="219"/>
      <c r="ABM172" s="219"/>
      <c r="ABN172" s="219"/>
      <c r="ABO172" s="219"/>
      <c r="ABP172" s="219"/>
      <c r="ABQ172" s="219"/>
      <c r="ABR172" s="219"/>
      <c r="ABS172" s="219"/>
      <c r="ABT172" s="219"/>
      <c r="ABU172" s="219"/>
      <c r="ABV172" s="219"/>
      <c r="ABW172" s="219"/>
      <c r="ABX172" s="219"/>
      <c r="ABY172" s="219"/>
      <c r="ABZ172" s="219"/>
      <c r="ACA172" s="219"/>
      <c r="ACB172" s="219"/>
      <c r="ACC172" s="219"/>
      <c r="ACD172" s="219"/>
      <c r="ACE172" s="219"/>
      <c r="ACF172" s="219"/>
      <c r="ACG172" s="219"/>
      <c r="ACH172" s="219"/>
      <c r="ACI172" s="219"/>
      <c r="ACJ172" s="219"/>
      <c r="ACK172" s="219"/>
      <c r="ACL172" s="219"/>
      <c r="ACM172" s="219"/>
      <c r="ACN172" s="219"/>
      <c r="ACO172" s="219"/>
      <c r="ACP172" s="219"/>
      <c r="ACQ172" s="219"/>
      <c r="ACR172" s="219"/>
      <c r="ACS172" s="219"/>
      <c r="ACT172" s="219"/>
      <c r="ACU172" s="219"/>
      <c r="ACV172" s="219"/>
      <c r="ACW172" s="219"/>
      <c r="ACX172" s="219"/>
      <c r="ACY172" s="219"/>
      <c r="ACZ172" s="219"/>
      <c r="ADA172" s="219"/>
      <c r="ADB172" s="219"/>
      <c r="ADC172" s="219"/>
      <c r="ADD172" s="219"/>
      <c r="ADE172" s="219"/>
      <c r="ADF172" s="219"/>
      <c r="ADG172" s="219"/>
      <c r="ADH172" s="219"/>
      <c r="ADI172" s="219"/>
      <c r="ADJ172" s="219"/>
      <c r="ADK172" s="219"/>
      <c r="ADL172" s="219"/>
      <c r="ADM172" s="219"/>
      <c r="ADN172" s="219"/>
      <c r="ADO172" s="219"/>
      <c r="ADP172" s="219"/>
      <c r="ADQ172" s="219"/>
      <c r="ADR172" s="219"/>
      <c r="ADS172" s="219"/>
      <c r="ADT172" s="219"/>
      <c r="ADU172" s="219"/>
      <c r="ADV172" s="219"/>
      <c r="ADW172" s="219"/>
      <c r="ADX172" s="219"/>
      <c r="ADY172" s="219"/>
      <c r="ADZ172" s="219"/>
      <c r="AEA172" s="219"/>
      <c r="AEB172" s="219"/>
      <c r="AEC172" s="219"/>
      <c r="AED172" s="219"/>
      <c r="AEE172" s="219"/>
      <c r="AEF172" s="219"/>
      <c r="AEG172" s="219"/>
      <c r="AEH172" s="219"/>
      <c r="AEI172" s="219"/>
      <c r="AEJ172" s="219"/>
      <c r="AEK172" s="219"/>
      <c r="AEL172" s="219"/>
      <c r="AEM172" s="219"/>
      <c r="AEN172" s="219"/>
      <c r="AEO172" s="219"/>
      <c r="AEP172" s="219"/>
      <c r="AEQ172" s="219"/>
      <c r="AER172" s="219"/>
      <c r="AES172" s="219"/>
      <c r="AET172" s="219"/>
      <c r="AEU172" s="219"/>
      <c r="AEV172" s="219"/>
      <c r="AEW172" s="219"/>
      <c r="AEX172" s="219"/>
      <c r="AEY172" s="219"/>
      <c r="AEZ172" s="219"/>
      <c r="AFA172" s="219"/>
      <c r="AFB172" s="219"/>
      <c r="AFC172" s="219"/>
      <c r="AFD172" s="219"/>
      <c r="AFE172" s="219"/>
      <c r="AFF172" s="219"/>
      <c r="AFG172" s="219"/>
      <c r="AFH172" s="219"/>
      <c r="AFI172" s="219"/>
      <c r="AFJ172" s="219"/>
      <c r="AFK172" s="219"/>
      <c r="AFL172" s="219"/>
      <c r="AFM172" s="219"/>
      <c r="AFN172" s="219"/>
      <c r="AFO172" s="219"/>
      <c r="AFP172" s="219"/>
      <c r="AFQ172" s="219"/>
      <c r="AFR172" s="219"/>
      <c r="AFS172" s="219"/>
      <c r="AFT172" s="219"/>
      <c r="AFU172" s="219"/>
      <c r="AFV172" s="219"/>
      <c r="AFW172" s="219"/>
      <c r="AFX172" s="219"/>
      <c r="AFY172" s="219"/>
      <c r="AFZ172" s="219"/>
      <c r="AGA172" s="219"/>
      <c r="AGB172" s="219"/>
      <c r="AGC172" s="219"/>
      <c r="AGD172" s="219"/>
      <c r="AGE172" s="219"/>
      <c r="AGF172" s="219"/>
      <c r="AGG172" s="219"/>
      <c r="AGH172" s="219"/>
      <c r="AGI172" s="219"/>
      <c r="AGJ172" s="219"/>
      <c r="AGK172" s="219"/>
      <c r="AGL172" s="219"/>
      <c r="AGM172" s="219"/>
      <c r="AGN172" s="219"/>
      <c r="AGO172" s="219"/>
      <c r="AGP172" s="219"/>
      <c r="AGQ172" s="219"/>
      <c r="AGR172" s="219"/>
      <c r="AGS172" s="219"/>
      <c r="AGT172" s="219"/>
      <c r="AGU172" s="219"/>
      <c r="AGV172" s="219"/>
      <c r="AGW172" s="219"/>
      <c r="AGX172" s="219"/>
      <c r="AGY172" s="219"/>
      <c r="AGZ172" s="219"/>
      <c r="AHA172" s="219"/>
      <c r="AHB172" s="219"/>
      <c r="AHC172" s="219"/>
      <c r="AHD172" s="219"/>
      <c r="AHE172" s="219"/>
      <c r="AHF172" s="219"/>
      <c r="AHG172" s="219"/>
      <c r="AHH172" s="219"/>
      <c r="AHI172" s="219"/>
      <c r="AHJ172" s="219"/>
      <c r="AHK172" s="219"/>
      <c r="AHL172" s="219"/>
      <c r="AHM172" s="219"/>
      <c r="AHN172" s="219"/>
      <c r="AHO172" s="219"/>
      <c r="AHP172" s="219"/>
      <c r="AHQ172" s="219"/>
      <c r="AHR172" s="219"/>
      <c r="AHS172" s="219"/>
      <c r="AHT172" s="219"/>
      <c r="AHU172" s="219"/>
      <c r="AHV172" s="219"/>
      <c r="AHW172" s="219"/>
      <c r="AHX172" s="219"/>
      <c r="AHY172" s="219"/>
      <c r="AHZ172" s="219"/>
      <c r="AIA172" s="219"/>
      <c r="AIB172" s="219"/>
      <c r="AIC172" s="219"/>
      <c r="AID172" s="219"/>
      <c r="AIE172" s="219"/>
      <c r="AIF172" s="219"/>
      <c r="AIG172" s="219"/>
      <c r="AIH172" s="219"/>
      <c r="AII172" s="219"/>
      <c r="AIJ172" s="219"/>
      <c r="AIK172" s="219"/>
      <c r="AIL172" s="219"/>
      <c r="AIM172" s="219"/>
      <c r="AIN172" s="219"/>
      <c r="AIO172" s="219"/>
      <c r="AIP172" s="219"/>
      <c r="AIQ172" s="219"/>
      <c r="AIR172" s="219"/>
      <c r="AIS172" s="219"/>
      <c r="AIT172" s="219"/>
      <c r="AIU172" s="219"/>
      <c r="AIV172" s="219"/>
      <c r="AIW172" s="219"/>
      <c r="AIX172" s="219"/>
      <c r="AIY172" s="219"/>
      <c r="AIZ172" s="219"/>
      <c r="AJA172" s="219"/>
      <c r="AJB172" s="219"/>
      <c r="AJC172" s="219"/>
      <c r="AJD172" s="219"/>
      <c r="AJE172" s="219"/>
      <c r="AJF172" s="219"/>
      <c r="AJG172" s="219"/>
      <c r="AJH172" s="219"/>
      <c r="AJI172" s="219"/>
      <c r="AJJ172" s="219"/>
      <c r="AJK172" s="219"/>
      <c r="AJL172" s="219"/>
      <c r="AJM172" s="219"/>
      <c r="AJN172" s="219"/>
      <c r="AJO172" s="219"/>
      <c r="AJP172" s="219"/>
      <c r="AJQ172" s="219"/>
      <c r="AJR172" s="219"/>
      <c r="AJS172" s="219"/>
      <c r="AJT172" s="219"/>
      <c r="AJU172" s="219"/>
      <c r="AJV172" s="219"/>
      <c r="AJW172" s="219"/>
      <c r="AJX172" s="219"/>
      <c r="AJY172" s="219"/>
      <c r="AJZ172" s="219"/>
      <c r="AKA172" s="219"/>
      <c r="AKB172" s="219"/>
      <c r="AKC172" s="219"/>
      <c r="AKD172" s="219"/>
      <c r="AKE172" s="219"/>
      <c r="AKF172" s="219"/>
      <c r="AKG172" s="219"/>
      <c r="AKH172" s="219"/>
      <c r="AKI172" s="219"/>
      <c r="AKJ172" s="219"/>
      <c r="AKK172" s="219"/>
      <c r="AKL172" s="219"/>
      <c r="AKM172" s="219"/>
      <c r="AKN172" s="219"/>
      <c r="AKO172" s="219"/>
      <c r="AKP172" s="219"/>
      <c r="AKQ172" s="219"/>
      <c r="AKR172" s="219"/>
      <c r="AKS172" s="219"/>
      <c r="AKT172" s="219"/>
      <c r="AKU172" s="219"/>
      <c r="AKV172" s="219"/>
      <c r="AKW172" s="219"/>
      <c r="AKX172" s="219"/>
      <c r="AKY172" s="219"/>
      <c r="AKZ172" s="219"/>
      <c r="ALA172" s="219"/>
      <c r="ALB172" s="219"/>
      <c r="ALC172" s="219"/>
      <c r="ALD172" s="219"/>
      <c r="ALE172" s="219"/>
      <c r="ALF172" s="219"/>
      <c r="ALG172" s="219"/>
      <c r="ALH172" s="219"/>
      <c r="ALI172" s="219"/>
      <c r="ALJ172" s="219"/>
      <c r="ALK172" s="219"/>
      <c r="ALL172" s="219"/>
      <c r="ALM172" s="219"/>
      <c r="ALN172" s="219"/>
      <c r="ALO172" s="219"/>
      <c r="ALP172" s="219"/>
      <c r="ALQ172" s="219"/>
      <c r="ALR172" s="219"/>
      <c r="ALS172" s="219"/>
      <c r="ALT172" s="219"/>
      <c r="ALU172" s="219"/>
    </row>
    <row r="173" spans="1:1009" s="137" customFormat="1">
      <c r="A173" s="220"/>
      <c r="B173" s="221"/>
      <c r="C173" s="222"/>
      <c r="D173" s="223"/>
      <c r="E173" s="229"/>
      <c r="F173" s="229"/>
      <c r="G173" s="229"/>
      <c r="H173" s="229"/>
      <c r="I173" s="231"/>
      <c r="J173" s="218"/>
      <c r="K173" s="218"/>
      <c r="L173" s="218"/>
      <c r="M173" s="218"/>
      <c r="N173" s="218"/>
      <c r="O173" s="218"/>
      <c r="P173" s="218"/>
      <c r="Q173" s="218"/>
      <c r="R173" s="218"/>
      <c r="S173" s="218"/>
      <c r="T173" s="218"/>
      <c r="U173" s="218"/>
      <c r="V173" s="218"/>
      <c r="W173" s="218"/>
      <c r="X173" s="218"/>
      <c r="Y173" s="218"/>
      <c r="Z173" s="218"/>
      <c r="AA173" s="218"/>
      <c r="AB173" s="218"/>
      <c r="AC173" s="218"/>
      <c r="AD173" s="218"/>
      <c r="AE173" s="218"/>
      <c r="AF173" s="218"/>
      <c r="AG173" s="218"/>
      <c r="AH173" s="218"/>
      <c r="AI173" s="218"/>
      <c r="AJ173" s="218"/>
      <c r="AK173" s="218"/>
      <c r="AL173" s="218"/>
      <c r="AM173" s="218"/>
      <c r="AN173" s="218"/>
      <c r="AO173" s="218"/>
      <c r="AP173" s="218"/>
      <c r="AQ173" s="218"/>
      <c r="AR173" s="218"/>
      <c r="AS173" s="218"/>
      <c r="AT173" s="218"/>
      <c r="AU173" s="218"/>
      <c r="AV173" s="218"/>
      <c r="AW173" s="218"/>
      <c r="AX173" s="218"/>
      <c r="AY173" s="218"/>
      <c r="AZ173" s="218"/>
      <c r="BA173" s="218"/>
      <c r="BB173" s="218"/>
      <c r="BC173" s="218"/>
      <c r="BD173" s="218"/>
      <c r="BE173" s="218"/>
      <c r="BF173" s="218"/>
      <c r="BG173" s="218"/>
      <c r="BH173" s="218"/>
      <c r="BI173" s="218"/>
      <c r="BJ173" s="218"/>
      <c r="BK173" s="218"/>
      <c r="BL173" s="218"/>
      <c r="BM173" s="218"/>
      <c r="BN173" s="218"/>
      <c r="BO173" s="218"/>
      <c r="BP173" s="218"/>
      <c r="BQ173" s="218"/>
      <c r="BR173" s="218"/>
      <c r="BS173" s="218"/>
      <c r="BT173" s="218"/>
      <c r="BU173" s="218"/>
      <c r="BV173" s="218"/>
      <c r="BW173" s="218"/>
      <c r="BX173" s="218"/>
      <c r="BY173" s="218"/>
      <c r="BZ173" s="218"/>
      <c r="CA173" s="218"/>
      <c r="CB173" s="218"/>
      <c r="CC173" s="218"/>
      <c r="CD173" s="218"/>
      <c r="CE173" s="218"/>
      <c r="CF173" s="218"/>
      <c r="CG173" s="218"/>
      <c r="CH173" s="218"/>
      <c r="CI173" s="218"/>
      <c r="CJ173" s="218"/>
      <c r="CK173" s="218"/>
      <c r="CL173" s="218"/>
      <c r="CM173" s="218"/>
      <c r="CN173" s="218"/>
      <c r="CO173" s="218"/>
      <c r="CP173" s="218"/>
      <c r="CQ173" s="218"/>
      <c r="CR173" s="218"/>
      <c r="CS173" s="218"/>
      <c r="CT173" s="218"/>
      <c r="CU173" s="218"/>
      <c r="CV173" s="218"/>
      <c r="CW173" s="218"/>
      <c r="CX173" s="218"/>
      <c r="CY173" s="218"/>
      <c r="CZ173" s="218"/>
      <c r="DA173" s="218"/>
      <c r="DB173" s="218"/>
      <c r="DC173" s="218"/>
      <c r="DD173" s="218"/>
      <c r="DE173" s="218"/>
      <c r="DF173" s="218"/>
      <c r="DG173" s="218"/>
      <c r="DH173" s="218"/>
      <c r="DI173" s="218"/>
      <c r="DJ173" s="218"/>
      <c r="DK173" s="218"/>
      <c r="DL173" s="218"/>
      <c r="DM173" s="218"/>
      <c r="DN173" s="218"/>
      <c r="DO173" s="218"/>
      <c r="DP173" s="218"/>
      <c r="DQ173" s="218"/>
      <c r="DR173" s="218"/>
      <c r="DS173" s="218"/>
      <c r="DT173" s="218"/>
      <c r="DU173" s="218"/>
      <c r="DV173" s="218"/>
      <c r="DW173" s="218"/>
      <c r="DX173" s="218"/>
      <c r="DY173" s="218"/>
      <c r="DZ173" s="218"/>
      <c r="EA173" s="218"/>
      <c r="EB173" s="218"/>
      <c r="EC173" s="218"/>
      <c r="ED173" s="218"/>
      <c r="EE173" s="218"/>
      <c r="EF173" s="218"/>
      <c r="EG173" s="218"/>
      <c r="EH173" s="218"/>
      <c r="EI173" s="218"/>
      <c r="EJ173" s="218"/>
      <c r="EK173" s="218"/>
      <c r="EL173" s="218"/>
      <c r="EM173" s="218"/>
      <c r="EN173" s="218"/>
      <c r="EO173" s="218"/>
      <c r="EP173" s="218"/>
      <c r="EQ173" s="218"/>
      <c r="ER173" s="218"/>
      <c r="ES173" s="218"/>
      <c r="ET173" s="218"/>
      <c r="EU173" s="218"/>
      <c r="EV173" s="218"/>
      <c r="EW173" s="218"/>
      <c r="EX173" s="218"/>
      <c r="EY173" s="218"/>
      <c r="EZ173" s="218"/>
      <c r="FA173" s="218"/>
      <c r="FB173" s="218"/>
      <c r="FC173" s="218"/>
      <c r="FD173" s="218"/>
      <c r="FE173" s="218"/>
      <c r="FF173" s="218"/>
      <c r="FG173" s="218"/>
      <c r="FH173" s="218"/>
      <c r="FI173" s="218"/>
      <c r="FJ173" s="218"/>
      <c r="FK173" s="218"/>
      <c r="FL173" s="218"/>
      <c r="FM173" s="218"/>
      <c r="FN173" s="218"/>
      <c r="FO173" s="218"/>
      <c r="FP173" s="218"/>
      <c r="FQ173" s="218"/>
      <c r="FR173" s="218"/>
      <c r="FS173" s="218"/>
      <c r="FT173" s="218"/>
      <c r="FU173" s="218"/>
      <c r="FV173" s="218"/>
      <c r="FW173" s="218"/>
      <c r="FX173" s="218"/>
      <c r="FY173" s="218"/>
      <c r="FZ173" s="218"/>
      <c r="GA173" s="218"/>
      <c r="GB173" s="218"/>
      <c r="GC173" s="218"/>
      <c r="GD173" s="218"/>
      <c r="GE173" s="218"/>
      <c r="GF173" s="218"/>
      <c r="GG173" s="218"/>
      <c r="GH173" s="218"/>
      <c r="GI173" s="218"/>
      <c r="GJ173" s="218"/>
      <c r="GK173" s="218"/>
      <c r="GL173" s="218"/>
      <c r="GM173" s="218"/>
      <c r="GN173" s="218"/>
      <c r="GO173" s="218"/>
      <c r="GP173" s="218"/>
      <c r="GQ173" s="218"/>
      <c r="GR173" s="218"/>
      <c r="GS173" s="218"/>
      <c r="GT173" s="218"/>
      <c r="GU173" s="218"/>
      <c r="GV173" s="218"/>
      <c r="GW173" s="218"/>
      <c r="GX173" s="218"/>
      <c r="GY173" s="218"/>
      <c r="GZ173" s="218"/>
      <c r="HA173" s="218"/>
      <c r="HB173" s="218"/>
      <c r="HC173" s="218"/>
      <c r="HD173" s="218"/>
      <c r="HE173" s="218"/>
      <c r="HF173" s="218"/>
      <c r="HG173" s="218"/>
      <c r="HH173" s="218"/>
      <c r="HI173" s="218"/>
      <c r="HJ173" s="218"/>
      <c r="HK173" s="218"/>
      <c r="HL173" s="218"/>
      <c r="HM173" s="218"/>
      <c r="HN173" s="218"/>
      <c r="HO173" s="218"/>
      <c r="HP173" s="218"/>
      <c r="HQ173" s="218"/>
      <c r="HR173" s="218"/>
      <c r="HS173" s="218"/>
      <c r="HT173" s="218"/>
      <c r="HU173" s="218"/>
      <c r="HV173" s="218"/>
      <c r="HW173" s="218"/>
      <c r="HX173" s="218"/>
      <c r="HY173" s="218"/>
      <c r="HZ173" s="218"/>
      <c r="IA173" s="218"/>
      <c r="IB173" s="218"/>
      <c r="IC173" s="218"/>
      <c r="ID173" s="218"/>
      <c r="IE173" s="218"/>
      <c r="IF173" s="218"/>
      <c r="IG173" s="218"/>
      <c r="IH173" s="219"/>
      <c r="II173" s="219"/>
      <c r="IJ173" s="219"/>
      <c r="IK173" s="219"/>
      <c r="IL173" s="219"/>
      <c r="IM173" s="219"/>
      <c r="IN173" s="219"/>
      <c r="IO173" s="219"/>
      <c r="IP173" s="219"/>
      <c r="IQ173" s="219"/>
      <c r="IR173" s="219"/>
      <c r="IS173" s="219"/>
      <c r="IT173" s="219"/>
      <c r="IU173" s="219"/>
      <c r="IV173" s="219"/>
      <c r="IW173" s="219"/>
      <c r="IX173" s="219"/>
      <c r="IY173" s="219"/>
      <c r="IZ173" s="219"/>
      <c r="JA173" s="219"/>
      <c r="JB173" s="219"/>
      <c r="JC173" s="219"/>
      <c r="JD173" s="219"/>
      <c r="JE173" s="219"/>
      <c r="JF173" s="219"/>
      <c r="JG173" s="219"/>
      <c r="JH173" s="219"/>
      <c r="JI173" s="219"/>
      <c r="JJ173" s="219"/>
      <c r="JK173" s="219"/>
      <c r="JL173" s="219"/>
      <c r="JM173" s="219"/>
      <c r="JN173" s="219"/>
      <c r="JO173" s="219"/>
      <c r="JP173" s="219"/>
      <c r="JQ173" s="219"/>
      <c r="JR173" s="219"/>
      <c r="JS173" s="219"/>
      <c r="JT173" s="219"/>
      <c r="JU173" s="219"/>
      <c r="JV173" s="219"/>
      <c r="JW173" s="219"/>
      <c r="JX173" s="219"/>
      <c r="JY173" s="219"/>
      <c r="JZ173" s="219"/>
      <c r="KA173" s="219"/>
      <c r="KB173" s="219"/>
      <c r="KC173" s="219"/>
      <c r="KD173" s="219"/>
      <c r="KE173" s="219"/>
      <c r="KF173" s="219"/>
      <c r="KG173" s="219"/>
      <c r="KH173" s="219"/>
      <c r="KI173" s="219"/>
      <c r="KJ173" s="219"/>
      <c r="KK173" s="219"/>
      <c r="KL173" s="219"/>
      <c r="KM173" s="219"/>
      <c r="KN173" s="219"/>
      <c r="KO173" s="219"/>
      <c r="KP173" s="219"/>
      <c r="KQ173" s="219"/>
      <c r="KR173" s="219"/>
      <c r="KS173" s="219"/>
      <c r="KT173" s="219"/>
      <c r="KU173" s="219"/>
      <c r="KV173" s="219"/>
      <c r="KW173" s="219"/>
      <c r="KX173" s="219"/>
      <c r="KY173" s="219"/>
      <c r="KZ173" s="219"/>
      <c r="LA173" s="219"/>
      <c r="LB173" s="219"/>
      <c r="LC173" s="219"/>
      <c r="LD173" s="219"/>
      <c r="LE173" s="219"/>
      <c r="LF173" s="219"/>
      <c r="LG173" s="219"/>
      <c r="LH173" s="219"/>
      <c r="LI173" s="219"/>
      <c r="LJ173" s="219"/>
      <c r="LK173" s="219"/>
      <c r="LL173" s="219"/>
      <c r="LM173" s="219"/>
      <c r="LN173" s="219"/>
      <c r="LO173" s="219"/>
      <c r="LP173" s="219"/>
      <c r="LQ173" s="219"/>
      <c r="LR173" s="219"/>
      <c r="LS173" s="219"/>
      <c r="LT173" s="219"/>
      <c r="LU173" s="219"/>
      <c r="LV173" s="219"/>
      <c r="LW173" s="219"/>
      <c r="LX173" s="219"/>
      <c r="LY173" s="219"/>
      <c r="LZ173" s="219"/>
      <c r="MA173" s="219"/>
      <c r="MB173" s="219"/>
      <c r="MC173" s="219"/>
      <c r="MD173" s="219"/>
      <c r="ME173" s="219"/>
      <c r="MF173" s="219"/>
      <c r="MG173" s="219"/>
      <c r="MH173" s="219"/>
      <c r="MI173" s="219"/>
      <c r="MJ173" s="219"/>
      <c r="MK173" s="219"/>
      <c r="ML173" s="219"/>
      <c r="MM173" s="219"/>
      <c r="MN173" s="219"/>
      <c r="MO173" s="219"/>
      <c r="MP173" s="219"/>
      <c r="MQ173" s="219"/>
      <c r="MR173" s="219"/>
      <c r="MS173" s="219"/>
      <c r="MT173" s="219"/>
      <c r="MU173" s="219"/>
      <c r="MV173" s="219"/>
      <c r="MW173" s="219"/>
      <c r="MX173" s="219"/>
      <c r="MY173" s="219"/>
      <c r="MZ173" s="219"/>
      <c r="NA173" s="219"/>
      <c r="NB173" s="219"/>
      <c r="NC173" s="219"/>
      <c r="ND173" s="219"/>
      <c r="NE173" s="219"/>
      <c r="NF173" s="219"/>
      <c r="NG173" s="219"/>
      <c r="NH173" s="219"/>
      <c r="NI173" s="219"/>
      <c r="NJ173" s="219"/>
      <c r="NK173" s="219"/>
      <c r="NL173" s="219"/>
      <c r="NM173" s="219"/>
      <c r="NN173" s="219"/>
      <c r="NO173" s="219"/>
      <c r="NP173" s="219"/>
      <c r="NQ173" s="219"/>
      <c r="NR173" s="219"/>
      <c r="NS173" s="219"/>
      <c r="NT173" s="219"/>
      <c r="NU173" s="219"/>
      <c r="NV173" s="219"/>
      <c r="NW173" s="219"/>
      <c r="NX173" s="219"/>
      <c r="NY173" s="219"/>
      <c r="NZ173" s="219"/>
      <c r="OA173" s="219"/>
      <c r="OB173" s="219"/>
      <c r="OC173" s="219"/>
      <c r="OD173" s="219"/>
      <c r="OE173" s="219"/>
      <c r="OF173" s="219"/>
      <c r="OG173" s="219"/>
      <c r="OH173" s="219"/>
      <c r="OI173" s="219"/>
      <c r="OJ173" s="219"/>
      <c r="OK173" s="219"/>
      <c r="OL173" s="219"/>
      <c r="OM173" s="219"/>
      <c r="ON173" s="219"/>
      <c r="OO173" s="219"/>
      <c r="OP173" s="219"/>
      <c r="OQ173" s="219"/>
      <c r="OR173" s="219"/>
      <c r="OS173" s="219"/>
      <c r="OT173" s="219"/>
      <c r="OU173" s="219"/>
      <c r="OV173" s="219"/>
      <c r="OW173" s="219"/>
      <c r="OX173" s="219"/>
      <c r="OY173" s="219"/>
      <c r="OZ173" s="219"/>
      <c r="PA173" s="219"/>
      <c r="PB173" s="219"/>
      <c r="PC173" s="219"/>
      <c r="PD173" s="219"/>
      <c r="PE173" s="219"/>
      <c r="PF173" s="219"/>
      <c r="PG173" s="219"/>
      <c r="PH173" s="219"/>
      <c r="PI173" s="219"/>
      <c r="PJ173" s="219"/>
      <c r="PK173" s="219"/>
      <c r="PL173" s="219"/>
      <c r="PM173" s="219"/>
      <c r="PN173" s="219"/>
      <c r="PO173" s="219"/>
      <c r="PP173" s="219"/>
      <c r="PQ173" s="219"/>
      <c r="PR173" s="219"/>
      <c r="PS173" s="219"/>
      <c r="PT173" s="219"/>
      <c r="PU173" s="219"/>
      <c r="PV173" s="219"/>
      <c r="PW173" s="219"/>
      <c r="PX173" s="219"/>
      <c r="PY173" s="219"/>
      <c r="PZ173" s="219"/>
      <c r="QA173" s="219"/>
      <c r="QB173" s="219"/>
      <c r="QC173" s="219"/>
      <c r="QD173" s="219"/>
      <c r="QE173" s="219"/>
      <c r="QF173" s="219"/>
      <c r="QG173" s="219"/>
      <c r="QH173" s="219"/>
      <c r="QI173" s="219"/>
      <c r="QJ173" s="219"/>
      <c r="QK173" s="219"/>
      <c r="QL173" s="219"/>
      <c r="QM173" s="219"/>
      <c r="QN173" s="219"/>
      <c r="QO173" s="219"/>
      <c r="QP173" s="219"/>
      <c r="QQ173" s="219"/>
      <c r="QR173" s="219"/>
      <c r="QS173" s="219"/>
      <c r="QT173" s="219"/>
      <c r="QU173" s="219"/>
      <c r="QV173" s="219"/>
      <c r="QW173" s="219"/>
      <c r="QX173" s="219"/>
      <c r="QY173" s="219"/>
      <c r="QZ173" s="219"/>
      <c r="RA173" s="219"/>
      <c r="RB173" s="219"/>
      <c r="RC173" s="219"/>
      <c r="RD173" s="219"/>
      <c r="RE173" s="219"/>
      <c r="RF173" s="219"/>
      <c r="RG173" s="219"/>
      <c r="RH173" s="219"/>
      <c r="RI173" s="219"/>
      <c r="RJ173" s="219"/>
      <c r="RK173" s="219"/>
      <c r="RL173" s="219"/>
      <c r="RM173" s="219"/>
      <c r="RN173" s="219"/>
      <c r="RO173" s="219"/>
      <c r="RP173" s="219"/>
      <c r="RQ173" s="219"/>
      <c r="RR173" s="219"/>
      <c r="RS173" s="219"/>
      <c r="RT173" s="219"/>
      <c r="RU173" s="219"/>
      <c r="RV173" s="219"/>
      <c r="RW173" s="219"/>
      <c r="RX173" s="219"/>
      <c r="RY173" s="219"/>
      <c r="RZ173" s="219"/>
      <c r="SA173" s="219"/>
      <c r="SB173" s="219"/>
      <c r="SC173" s="219"/>
      <c r="SD173" s="219"/>
      <c r="SE173" s="219"/>
      <c r="SF173" s="219"/>
      <c r="SG173" s="219"/>
      <c r="SH173" s="219"/>
      <c r="SI173" s="219"/>
      <c r="SJ173" s="219"/>
      <c r="SK173" s="219"/>
      <c r="SL173" s="219"/>
      <c r="SM173" s="219"/>
      <c r="SN173" s="219"/>
      <c r="SO173" s="219"/>
      <c r="SP173" s="219"/>
      <c r="SQ173" s="219"/>
      <c r="SR173" s="219"/>
      <c r="SS173" s="219"/>
      <c r="ST173" s="219"/>
      <c r="SU173" s="219"/>
      <c r="SV173" s="219"/>
      <c r="SW173" s="219"/>
      <c r="SX173" s="219"/>
      <c r="SY173" s="219"/>
      <c r="SZ173" s="219"/>
      <c r="TA173" s="219"/>
      <c r="TB173" s="219"/>
      <c r="TC173" s="219"/>
      <c r="TD173" s="219"/>
      <c r="TE173" s="219"/>
      <c r="TF173" s="219"/>
      <c r="TG173" s="219"/>
      <c r="TH173" s="219"/>
      <c r="TI173" s="219"/>
      <c r="TJ173" s="219"/>
      <c r="TK173" s="219"/>
      <c r="TL173" s="219"/>
      <c r="TM173" s="219"/>
      <c r="TN173" s="219"/>
      <c r="TO173" s="219"/>
      <c r="TP173" s="219"/>
      <c r="TQ173" s="219"/>
      <c r="TR173" s="219"/>
      <c r="TS173" s="219"/>
      <c r="TT173" s="219"/>
      <c r="TU173" s="219"/>
      <c r="TV173" s="219"/>
      <c r="TW173" s="219"/>
      <c r="TX173" s="219"/>
      <c r="TY173" s="219"/>
      <c r="TZ173" s="219"/>
      <c r="UA173" s="219"/>
      <c r="UB173" s="219"/>
      <c r="UC173" s="219"/>
      <c r="UD173" s="219"/>
      <c r="UE173" s="219"/>
      <c r="UF173" s="219"/>
      <c r="UG173" s="219"/>
      <c r="UH173" s="219"/>
      <c r="UI173" s="219"/>
      <c r="UJ173" s="219"/>
      <c r="UK173" s="219"/>
      <c r="UL173" s="219"/>
      <c r="UM173" s="219"/>
      <c r="UN173" s="219"/>
      <c r="UO173" s="219"/>
      <c r="UP173" s="219"/>
      <c r="UQ173" s="219"/>
      <c r="UR173" s="219"/>
      <c r="US173" s="219"/>
      <c r="UT173" s="219"/>
      <c r="UU173" s="219"/>
      <c r="UV173" s="219"/>
      <c r="UW173" s="219"/>
      <c r="UX173" s="219"/>
      <c r="UY173" s="219"/>
      <c r="UZ173" s="219"/>
      <c r="VA173" s="219"/>
      <c r="VB173" s="219"/>
      <c r="VC173" s="219"/>
      <c r="VD173" s="219"/>
      <c r="VE173" s="219"/>
      <c r="VF173" s="219"/>
      <c r="VG173" s="219"/>
      <c r="VH173" s="219"/>
      <c r="VI173" s="219"/>
      <c r="VJ173" s="219"/>
      <c r="VK173" s="219"/>
      <c r="VL173" s="219"/>
      <c r="VM173" s="219"/>
      <c r="VN173" s="219"/>
      <c r="VO173" s="219"/>
      <c r="VP173" s="219"/>
      <c r="VQ173" s="219"/>
      <c r="VR173" s="219"/>
      <c r="VS173" s="219"/>
      <c r="VT173" s="219"/>
      <c r="VU173" s="219"/>
      <c r="VV173" s="219"/>
      <c r="VW173" s="219"/>
      <c r="VX173" s="219"/>
      <c r="VY173" s="219"/>
      <c r="VZ173" s="219"/>
      <c r="WA173" s="219"/>
      <c r="WB173" s="219"/>
      <c r="WC173" s="219"/>
      <c r="WD173" s="219"/>
      <c r="WE173" s="219"/>
      <c r="WF173" s="219"/>
      <c r="WG173" s="219"/>
      <c r="WH173" s="219"/>
      <c r="WI173" s="219"/>
      <c r="WJ173" s="219"/>
      <c r="WK173" s="219"/>
      <c r="WL173" s="219"/>
      <c r="WM173" s="219"/>
      <c r="WN173" s="219"/>
      <c r="WO173" s="219"/>
      <c r="WP173" s="219"/>
      <c r="WQ173" s="219"/>
      <c r="WR173" s="219"/>
      <c r="WS173" s="219"/>
      <c r="WT173" s="219"/>
      <c r="WU173" s="219"/>
      <c r="WV173" s="219"/>
      <c r="WW173" s="219"/>
      <c r="WX173" s="219"/>
      <c r="WY173" s="219"/>
      <c r="WZ173" s="219"/>
      <c r="XA173" s="219"/>
      <c r="XB173" s="219"/>
      <c r="XC173" s="219"/>
      <c r="XD173" s="219"/>
      <c r="XE173" s="219"/>
      <c r="XF173" s="219"/>
      <c r="XG173" s="219"/>
      <c r="XH173" s="219"/>
      <c r="XI173" s="219"/>
      <c r="XJ173" s="219"/>
      <c r="XK173" s="219"/>
      <c r="XL173" s="219"/>
      <c r="XM173" s="219"/>
      <c r="XN173" s="219"/>
      <c r="XO173" s="219"/>
      <c r="XP173" s="219"/>
      <c r="XQ173" s="219"/>
      <c r="XR173" s="219"/>
      <c r="XS173" s="219"/>
      <c r="XT173" s="219"/>
      <c r="XU173" s="219"/>
      <c r="XV173" s="219"/>
      <c r="XW173" s="219"/>
      <c r="XX173" s="219"/>
      <c r="XY173" s="219"/>
      <c r="XZ173" s="219"/>
      <c r="YA173" s="219"/>
      <c r="YB173" s="219"/>
      <c r="YC173" s="219"/>
      <c r="YD173" s="219"/>
      <c r="YE173" s="219"/>
      <c r="YF173" s="219"/>
      <c r="YG173" s="219"/>
      <c r="YH173" s="219"/>
      <c r="YI173" s="219"/>
      <c r="YJ173" s="219"/>
      <c r="YK173" s="219"/>
      <c r="YL173" s="219"/>
      <c r="YM173" s="219"/>
      <c r="YN173" s="219"/>
      <c r="YO173" s="219"/>
      <c r="YP173" s="219"/>
      <c r="YQ173" s="219"/>
      <c r="YR173" s="219"/>
      <c r="YS173" s="219"/>
      <c r="YT173" s="219"/>
      <c r="YU173" s="219"/>
      <c r="YV173" s="219"/>
      <c r="YW173" s="219"/>
      <c r="YX173" s="219"/>
      <c r="YY173" s="219"/>
      <c r="YZ173" s="219"/>
      <c r="ZA173" s="219"/>
      <c r="ZB173" s="219"/>
      <c r="ZC173" s="219"/>
      <c r="ZD173" s="219"/>
      <c r="ZE173" s="219"/>
      <c r="ZF173" s="219"/>
      <c r="ZG173" s="219"/>
      <c r="ZH173" s="219"/>
      <c r="ZI173" s="219"/>
      <c r="ZJ173" s="219"/>
      <c r="ZK173" s="219"/>
      <c r="ZL173" s="219"/>
      <c r="ZM173" s="219"/>
      <c r="ZN173" s="219"/>
      <c r="ZO173" s="219"/>
      <c r="ZP173" s="219"/>
      <c r="ZQ173" s="219"/>
      <c r="ZR173" s="219"/>
      <c r="ZS173" s="219"/>
      <c r="ZT173" s="219"/>
      <c r="ZU173" s="219"/>
      <c r="ZV173" s="219"/>
      <c r="ZW173" s="219"/>
      <c r="ZX173" s="219"/>
      <c r="ZY173" s="219"/>
      <c r="ZZ173" s="219"/>
      <c r="AAA173" s="219"/>
      <c r="AAB173" s="219"/>
      <c r="AAC173" s="219"/>
      <c r="AAD173" s="219"/>
      <c r="AAE173" s="219"/>
      <c r="AAF173" s="219"/>
      <c r="AAG173" s="219"/>
      <c r="AAH173" s="219"/>
      <c r="AAI173" s="219"/>
      <c r="AAJ173" s="219"/>
      <c r="AAK173" s="219"/>
      <c r="AAL173" s="219"/>
      <c r="AAM173" s="219"/>
      <c r="AAN173" s="219"/>
      <c r="AAO173" s="219"/>
      <c r="AAP173" s="219"/>
      <c r="AAQ173" s="219"/>
      <c r="AAR173" s="219"/>
      <c r="AAS173" s="219"/>
      <c r="AAT173" s="219"/>
      <c r="AAU173" s="219"/>
      <c r="AAV173" s="219"/>
      <c r="AAW173" s="219"/>
      <c r="AAX173" s="219"/>
      <c r="AAY173" s="219"/>
      <c r="AAZ173" s="219"/>
      <c r="ABA173" s="219"/>
      <c r="ABB173" s="219"/>
      <c r="ABC173" s="219"/>
      <c r="ABD173" s="219"/>
      <c r="ABE173" s="219"/>
      <c r="ABF173" s="219"/>
      <c r="ABG173" s="219"/>
      <c r="ABH173" s="219"/>
      <c r="ABI173" s="219"/>
      <c r="ABJ173" s="219"/>
      <c r="ABK173" s="219"/>
      <c r="ABL173" s="219"/>
      <c r="ABM173" s="219"/>
      <c r="ABN173" s="219"/>
      <c r="ABO173" s="219"/>
      <c r="ABP173" s="219"/>
      <c r="ABQ173" s="219"/>
      <c r="ABR173" s="219"/>
      <c r="ABS173" s="219"/>
      <c r="ABT173" s="219"/>
      <c r="ABU173" s="219"/>
      <c r="ABV173" s="219"/>
      <c r="ABW173" s="219"/>
      <c r="ABX173" s="219"/>
      <c r="ABY173" s="219"/>
      <c r="ABZ173" s="219"/>
      <c r="ACA173" s="219"/>
      <c r="ACB173" s="219"/>
      <c r="ACC173" s="219"/>
      <c r="ACD173" s="219"/>
      <c r="ACE173" s="219"/>
      <c r="ACF173" s="219"/>
      <c r="ACG173" s="219"/>
      <c r="ACH173" s="219"/>
      <c r="ACI173" s="219"/>
      <c r="ACJ173" s="219"/>
      <c r="ACK173" s="219"/>
      <c r="ACL173" s="219"/>
      <c r="ACM173" s="219"/>
      <c r="ACN173" s="219"/>
      <c r="ACO173" s="219"/>
      <c r="ACP173" s="219"/>
      <c r="ACQ173" s="219"/>
      <c r="ACR173" s="219"/>
      <c r="ACS173" s="219"/>
      <c r="ACT173" s="219"/>
      <c r="ACU173" s="219"/>
      <c r="ACV173" s="219"/>
      <c r="ACW173" s="219"/>
      <c r="ACX173" s="219"/>
      <c r="ACY173" s="219"/>
      <c r="ACZ173" s="219"/>
      <c r="ADA173" s="219"/>
      <c r="ADB173" s="219"/>
      <c r="ADC173" s="219"/>
      <c r="ADD173" s="219"/>
      <c r="ADE173" s="219"/>
      <c r="ADF173" s="219"/>
      <c r="ADG173" s="219"/>
      <c r="ADH173" s="219"/>
      <c r="ADI173" s="219"/>
      <c r="ADJ173" s="219"/>
      <c r="ADK173" s="219"/>
      <c r="ADL173" s="219"/>
      <c r="ADM173" s="219"/>
      <c r="ADN173" s="219"/>
      <c r="ADO173" s="219"/>
      <c r="ADP173" s="219"/>
      <c r="ADQ173" s="219"/>
      <c r="ADR173" s="219"/>
      <c r="ADS173" s="219"/>
      <c r="ADT173" s="219"/>
      <c r="ADU173" s="219"/>
      <c r="ADV173" s="219"/>
      <c r="ADW173" s="219"/>
      <c r="ADX173" s="219"/>
      <c r="ADY173" s="219"/>
      <c r="ADZ173" s="219"/>
      <c r="AEA173" s="219"/>
      <c r="AEB173" s="219"/>
      <c r="AEC173" s="219"/>
      <c r="AED173" s="219"/>
      <c r="AEE173" s="219"/>
      <c r="AEF173" s="219"/>
      <c r="AEG173" s="219"/>
      <c r="AEH173" s="219"/>
      <c r="AEI173" s="219"/>
      <c r="AEJ173" s="219"/>
      <c r="AEK173" s="219"/>
      <c r="AEL173" s="219"/>
      <c r="AEM173" s="219"/>
      <c r="AEN173" s="219"/>
      <c r="AEO173" s="219"/>
      <c r="AEP173" s="219"/>
      <c r="AEQ173" s="219"/>
      <c r="AER173" s="219"/>
      <c r="AES173" s="219"/>
      <c r="AET173" s="219"/>
      <c r="AEU173" s="219"/>
      <c r="AEV173" s="219"/>
      <c r="AEW173" s="219"/>
      <c r="AEX173" s="219"/>
      <c r="AEY173" s="219"/>
      <c r="AEZ173" s="219"/>
      <c r="AFA173" s="219"/>
      <c r="AFB173" s="219"/>
      <c r="AFC173" s="219"/>
      <c r="AFD173" s="219"/>
      <c r="AFE173" s="219"/>
      <c r="AFF173" s="219"/>
      <c r="AFG173" s="219"/>
      <c r="AFH173" s="219"/>
      <c r="AFI173" s="219"/>
      <c r="AFJ173" s="219"/>
      <c r="AFK173" s="219"/>
      <c r="AFL173" s="219"/>
      <c r="AFM173" s="219"/>
      <c r="AFN173" s="219"/>
      <c r="AFO173" s="219"/>
      <c r="AFP173" s="219"/>
      <c r="AFQ173" s="219"/>
      <c r="AFR173" s="219"/>
      <c r="AFS173" s="219"/>
      <c r="AFT173" s="219"/>
      <c r="AFU173" s="219"/>
      <c r="AFV173" s="219"/>
      <c r="AFW173" s="219"/>
      <c r="AFX173" s="219"/>
      <c r="AFY173" s="219"/>
      <c r="AFZ173" s="219"/>
      <c r="AGA173" s="219"/>
      <c r="AGB173" s="219"/>
      <c r="AGC173" s="219"/>
      <c r="AGD173" s="219"/>
      <c r="AGE173" s="219"/>
      <c r="AGF173" s="219"/>
      <c r="AGG173" s="219"/>
      <c r="AGH173" s="219"/>
      <c r="AGI173" s="219"/>
      <c r="AGJ173" s="219"/>
      <c r="AGK173" s="219"/>
      <c r="AGL173" s="219"/>
      <c r="AGM173" s="219"/>
      <c r="AGN173" s="219"/>
      <c r="AGO173" s="219"/>
      <c r="AGP173" s="219"/>
      <c r="AGQ173" s="219"/>
      <c r="AGR173" s="219"/>
      <c r="AGS173" s="219"/>
      <c r="AGT173" s="219"/>
      <c r="AGU173" s="219"/>
      <c r="AGV173" s="219"/>
      <c r="AGW173" s="219"/>
      <c r="AGX173" s="219"/>
      <c r="AGY173" s="219"/>
      <c r="AGZ173" s="219"/>
      <c r="AHA173" s="219"/>
      <c r="AHB173" s="219"/>
      <c r="AHC173" s="219"/>
      <c r="AHD173" s="219"/>
      <c r="AHE173" s="219"/>
      <c r="AHF173" s="219"/>
      <c r="AHG173" s="219"/>
      <c r="AHH173" s="219"/>
      <c r="AHI173" s="219"/>
      <c r="AHJ173" s="219"/>
      <c r="AHK173" s="219"/>
      <c r="AHL173" s="219"/>
      <c r="AHM173" s="219"/>
      <c r="AHN173" s="219"/>
      <c r="AHO173" s="219"/>
      <c r="AHP173" s="219"/>
      <c r="AHQ173" s="219"/>
      <c r="AHR173" s="219"/>
      <c r="AHS173" s="219"/>
      <c r="AHT173" s="219"/>
      <c r="AHU173" s="219"/>
      <c r="AHV173" s="219"/>
      <c r="AHW173" s="219"/>
      <c r="AHX173" s="219"/>
      <c r="AHY173" s="219"/>
      <c r="AHZ173" s="219"/>
      <c r="AIA173" s="219"/>
      <c r="AIB173" s="219"/>
      <c r="AIC173" s="219"/>
      <c r="AID173" s="219"/>
      <c r="AIE173" s="219"/>
      <c r="AIF173" s="219"/>
      <c r="AIG173" s="219"/>
      <c r="AIH173" s="219"/>
      <c r="AII173" s="219"/>
      <c r="AIJ173" s="219"/>
      <c r="AIK173" s="219"/>
      <c r="AIL173" s="219"/>
      <c r="AIM173" s="219"/>
      <c r="AIN173" s="219"/>
      <c r="AIO173" s="219"/>
      <c r="AIP173" s="219"/>
      <c r="AIQ173" s="219"/>
      <c r="AIR173" s="219"/>
      <c r="AIS173" s="219"/>
      <c r="AIT173" s="219"/>
      <c r="AIU173" s="219"/>
      <c r="AIV173" s="219"/>
      <c r="AIW173" s="219"/>
      <c r="AIX173" s="219"/>
      <c r="AIY173" s="219"/>
      <c r="AIZ173" s="219"/>
      <c r="AJA173" s="219"/>
      <c r="AJB173" s="219"/>
      <c r="AJC173" s="219"/>
      <c r="AJD173" s="219"/>
      <c r="AJE173" s="219"/>
      <c r="AJF173" s="219"/>
      <c r="AJG173" s="219"/>
      <c r="AJH173" s="219"/>
      <c r="AJI173" s="219"/>
      <c r="AJJ173" s="219"/>
      <c r="AJK173" s="219"/>
      <c r="AJL173" s="219"/>
      <c r="AJM173" s="219"/>
      <c r="AJN173" s="219"/>
      <c r="AJO173" s="219"/>
      <c r="AJP173" s="219"/>
      <c r="AJQ173" s="219"/>
      <c r="AJR173" s="219"/>
      <c r="AJS173" s="219"/>
      <c r="AJT173" s="219"/>
      <c r="AJU173" s="219"/>
      <c r="AJV173" s="219"/>
      <c r="AJW173" s="219"/>
      <c r="AJX173" s="219"/>
      <c r="AJY173" s="219"/>
      <c r="AJZ173" s="219"/>
      <c r="AKA173" s="219"/>
      <c r="AKB173" s="219"/>
      <c r="AKC173" s="219"/>
      <c r="AKD173" s="219"/>
      <c r="AKE173" s="219"/>
      <c r="AKF173" s="219"/>
      <c r="AKG173" s="219"/>
      <c r="AKH173" s="219"/>
      <c r="AKI173" s="219"/>
      <c r="AKJ173" s="219"/>
      <c r="AKK173" s="219"/>
      <c r="AKL173" s="219"/>
      <c r="AKM173" s="219"/>
      <c r="AKN173" s="219"/>
      <c r="AKO173" s="219"/>
      <c r="AKP173" s="219"/>
      <c r="AKQ173" s="219"/>
      <c r="AKR173" s="219"/>
      <c r="AKS173" s="219"/>
      <c r="AKT173" s="219"/>
      <c r="AKU173" s="219"/>
      <c r="AKV173" s="219"/>
      <c r="AKW173" s="219"/>
      <c r="AKX173" s="219"/>
      <c r="AKY173" s="219"/>
      <c r="AKZ173" s="219"/>
      <c r="ALA173" s="219"/>
      <c r="ALB173" s="219"/>
      <c r="ALC173" s="219"/>
      <c r="ALD173" s="219"/>
      <c r="ALE173" s="219"/>
      <c r="ALF173" s="219"/>
      <c r="ALG173" s="219"/>
      <c r="ALH173" s="219"/>
      <c r="ALI173" s="219"/>
      <c r="ALJ173" s="219"/>
      <c r="ALK173" s="219"/>
      <c r="ALL173" s="219"/>
      <c r="ALM173" s="219"/>
      <c r="ALN173" s="219"/>
      <c r="ALO173" s="219"/>
      <c r="ALP173" s="219"/>
      <c r="ALQ173" s="219"/>
      <c r="ALR173" s="219"/>
      <c r="ALS173" s="219"/>
      <c r="ALT173" s="219"/>
      <c r="ALU173" s="219"/>
    </row>
    <row r="174" spans="1:1009" s="137" customFormat="1">
      <c r="A174" s="220"/>
      <c r="B174" s="221"/>
      <c r="C174" s="222"/>
      <c r="D174" s="223"/>
      <c r="E174" s="224"/>
      <c r="F174" s="224"/>
      <c r="G174" s="224"/>
      <c r="H174" s="224"/>
      <c r="I174" s="225"/>
      <c r="J174" s="218"/>
      <c r="K174" s="218"/>
      <c r="L174" s="218"/>
      <c r="M174" s="218"/>
      <c r="N174" s="218"/>
      <c r="O174" s="218"/>
      <c r="P174" s="218"/>
      <c r="Q174" s="218"/>
      <c r="R174" s="218"/>
      <c r="S174" s="218"/>
      <c r="T174" s="218"/>
      <c r="U174" s="218"/>
      <c r="V174" s="218"/>
      <c r="W174" s="218"/>
      <c r="X174" s="218"/>
      <c r="Y174" s="218"/>
      <c r="Z174" s="218"/>
      <c r="AA174" s="218"/>
      <c r="AB174" s="218"/>
      <c r="AC174" s="218"/>
      <c r="AD174" s="218"/>
      <c r="AE174" s="218"/>
      <c r="AF174" s="218"/>
      <c r="AG174" s="218"/>
      <c r="AH174" s="218"/>
      <c r="AI174" s="218"/>
      <c r="AJ174" s="218"/>
      <c r="AK174" s="218"/>
      <c r="AL174" s="218"/>
      <c r="AM174" s="218"/>
      <c r="AN174" s="218"/>
      <c r="AO174" s="218"/>
      <c r="AP174" s="218"/>
      <c r="AQ174" s="218"/>
      <c r="AR174" s="218"/>
      <c r="AS174" s="218"/>
      <c r="AT174" s="218"/>
      <c r="AU174" s="218"/>
      <c r="AV174" s="218"/>
      <c r="AW174" s="218"/>
      <c r="AX174" s="218"/>
      <c r="AY174" s="218"/>
      <c r="AZ174" s="218"/>
      <c r="BA174" s="218"/>
      <c r="BB174" s="218"/>
      <c r="BC174" s="218"/>
      <c r="BD174" s="218"/>
      <c r="BE174" s="218"/>
      <c r="BF174" s="218"/>
      <c r="BG174" s="218"/>
      <c r="BH174" s="218"/>
      <c r="BI174" s="218"/>
      <c r="BJ174" s="218"/>
      <c r="BK174" s="218"/>
      <c r="BL174" s="218"/>
      <c r="BM174" s="218"/>
      <c r="BN174" s="218"/>
      <c r="BO174" s="218"/>
      <c r="BP174" s="218"/>
      <c r="BQ174" s="218"/>
      <c r="BR174" s="218"/>
      <c r="BS174" s="218"/>
      <c r="BT174" s="218"/>
      <c r="BU174" s="218"/>
      <c r="BV174" s="218"/>
      <c r="BW174" s="218"/>
      <c r="BX174" s="218"/>
      <c r="BY174" s="218"/>
      <c r="BZ174" s="218"/>
      <c r="CA174" s="218"/>
      <c r="CB174" s="218"/>
      <c r="CC174" s="218"/>
      <c r="CD174" s="218"/>
      <c r="CE174" s="218"/>
      <c r="CF174" s="218"/>
      <c r="CG174" s="218"/>
      <c r="CH174" s="218"/>
      <c r="CI174" s="218"/>
      <c r="CJ174" s="218"/>
      <c r="CK174" s="218"/>
      <c r="CL174" s="218"/>
      <c r="CM174" s="218"/>
      <c r="CN174" s="218"/>
      <c r="CO174" s="218"/>
      <c r="CP174" s="218"/>
      <c r="CQ174" s="218"/>
      <c r="CR174" s="218"/>
      <c r="CS174" s="218"/>
      <c r="CT174" s="218"/>
      <c r="CU174" s="218"/>
      <c r="CV174" s="218"/>
      <c r="CW174" s="218"/>
      <c r="CX174" s="218"/>
      <c r="CY174" s="218"/>
      <c r="CZ174" s="218"/>
      <c r="DA174" s="218"/>
      <c r="DB174" s="218"/>
      <c r="DC174" s="218"/>
      <c r="DD174" s="218"/>
      <c r="DE174" s="218"/>
      <c r="DF174" s="218"/>
      <c r="DG174" s="218"/>
      <c r="DH174" s="218"/>
      <c r="DI174" s="218"/>
      <c r="DJ174" s="218"/>
      <c r="DK174" s="218"/>
      <c r="DL174" s="218"/>
      <c r="DM174" s="218"/>
      <c r="DN174" s="218"/>
      <c r="DO174" s="218"/>
      <c r="DP174" s="218"/>
      <c r="DQ174" s="218"/>
      <c r="DR174" s="218"/>
      <c r="DS174" s="218"/>
      <c r="DT174" s="218"/>
      <c r="DU174" s="218"/>
      <c r="DV174" s="218"/>
      <c r="DW174" s="218"/>
      <c r="DX174" s="218"/>
      <c r="DY174" s="218"/>
      <c r="DZ174" s="218"/>
      <c r="EA174" s="218"/>
      <c r="EB174" s="218"/>
      <c r="EC174" s="218"/>
      <c r="ED174" s="218"/>
      <c r="EE174" s="218"/>
      <c r="EF174" s="218"/>
      <c r="EG174" s="218"/>
      <c r="EH174" s="218"/>
      <c r="EI174" s="218"/>
      <c r="EJ174" s="218"/>
      <c r="EK174" s="218"/>
      <c r="EL174" s="218"/>
      <c r="EM174" s="218"/>
      <c r="EN174" s="218"/>
      <c r="EO174" s="218"/>
      <c r="EP174" s="218"/>
      <c r="EQ174" s="218"/>
      <c r="ER174" s="218"/>
      <c r="ES174" s="218"/>
      <c r="ET174" s="218"/>
      <c r="EU174" s="218"/>
      <c r="EV174" s="218"/>
      <c r="EW174" s="218"/>
      <c r="EX174" s="218"/>
      <c r="EY174" s="218"/>
      <c r="EZ174" s="218"/>
      <c r="FA174" s="218"/>
      <c r="FB174" s="218"/>
      <c r="FC174" s="218"/>
      <c r="FD174" s="218"/>
      <c r="FE174" s="218"/>
      <c r="FF174" s="218"/>
      <c r="FG174" s="218"/>
      <c r="FH174" s="218"/>
      <c r="FI174" s="218"/>
      <c r="FJ174" s="218"/>
      <c r="FK174" s="218"/>
      <c r="FL174" s="218"/>
      <c r="FM174" s="218"/>
      <c r="FN174" s="218"/>
      <c r="FO174" s="218"/>
      <c r="FP174" s="218"/>
      <c r="FQ174" s="218"/>
      <c r="FR174" s="218"/>
      <c r="FS174" s="218"/>
      <c r="FT174" s="218"/>
      <c r="FU174" s="218"/>
      <c r="FV174" s="218"/>
      <c r="FW174" s="218"/>
      <c r="FX174" s="218"/>
      <c r="FY174" s="218"/>
      <c r="FZ174" s="218"/>
      <c r="GA174" s="218"/>
      <c r="GB174" s="218"/>
      <c r="GC174" s="218"/>
      <c r="GD174" s="218"/>
      <c r="GE174" s="218"/>
      <c r="GF174" s="218"/>
      <c r="GG174" s="218"/>
      <c r="GH174" s="218"/>
      <c r="GI174" s="218"/>
      <c r="GJ174" s="218"/>
      <c r="GK174" s="218"/>
      <c r="GL174" s="218"/>
      <c r="GM174" s="218"/>
      <c r="GN174" s="218"/>
      <c r="GO174" s="218"/>
      <c r="GP174" s="218"/>
      <c r="GQ174" s="218"/>
      <c r="GR174" s="218"/>
      <c r="GS174" s="218"/>
      <c r="GT174" s="218"/>
      <c r="GU174" s="218"/>
      <c r="GV174" s="218"/>
      <c r="GW174" s="218"/>
      <c r="GX174" s="218"/>
      <c r="GY174" s="218"/>
      <c r="GZ174" s="218"/>
      <c r="HA174" s="218"/>
      <c r="HB174" s="218"/>
      <c r="HC174" s="218"/>
      <c r="HD174" s="218"/>
      <c r="HE174" s="218"/>
      <c r="HF174" s="218"/>
      <c r="HG174" s="218"/>
      <c r="HH174" s="218"/>
      <c r="HI174" s="218"/>
      <c r="HJ174" s="218"/>
      <c r="HK174" s="218"/>
      <c r="HL174" s="218"/>
      <c r="HM174" s="218"/>
      <c r="HN174" s="218"/>
      <c r="HO174" s="218"/>
      <c r="HP174" s="218"/>
      <c r="HQ174" s="218"/>
      <c r="HR174" s="218"/>
      <c r="HS174" s="218"/>
      <c r="HT174" s="218"/>
      <c r="HU174" s="218"/>
      <c r="HV174" s="218"/>
      <c r="HW174" s="218"/>
      <c r="HX174" s="218"/>
      <c r="HY174" s="218"/>
      <c r="HZ174" s="218"/>
      <c r="IA174" s="218"/>
      <c r="IB174" s="218"/>
      <c r="IC174" s="218"/>
      <c r="ID174" s="218"/>
      <c r="IE174" s="218"/>
      <c r="IF174" s="218"/>
      <c r="IG174" s="218"/>
      <c r="IH174" s="219"/>
      <c r="II174" s="219"/>
      <c r="IJ174" s="219"/>
      <c r="IK174" s="219"/>
      <c r="IL174" s="219"/>
      <c r="IM174" s="219"/>
      <c r="IN174" s="219"/>
      <c r="IO174" s="219"/>
      <c r="IP174" s="219"/>
      <c r="IQ174" s="219"/>
      <c r="IR174" s="219"/>
      <c r="IS174" s="219"/>
      <c r="IT174" s="219"/>
      <c r="IU174" s="219"/>
      <c r="IV174" s="219"/>
      <c r="IW174" s="219"/>
      <c r="IX174" s="219"/>
      <c r="IY174" s="219"/>
      <c r="IZ174" s="219"/>
      <c r="JA174" s="219"/>
      <c r="JB174" s="219"/>
      <c r="JC174" s="219"/>
      <c r="JD174" s="219"/>
      <c r="JE174" s="219"/>
      <c r="JF174" s="219"/>
      <c r="JG174" s="219"/>
      <c r="JH174" s="219"/>
      <c r="JI174" s="219"/>
      <c r="JJ174" s="219"/>
      <c r="JK174" s="219"/>
      <c r="JL174" s="219"/>
      <c r="JM174" s="219"/>
      <c r="JN174" s="219"/>
      <c r="JO174" s="219"/>
      <c r="JP174" s="219"/>
      <c r="JQ174" s="219"/>
      <c r="JR174" s="219"/>
      <c r="JS174" s="219"/>
      <c r="JT174" s="219"/>
      <c r="JU174" s="219"/>
      <c r="JV174" s="219"/>
      <c r="JW174" s="219"/>
      <c r="JX174" s="219"/>
      <c r="JY174" s="219"/>
      <c r="JZ174" s="219"/>
      <c r="KA174" s="219"/>
      <c r="KB174" s="219"/>
      <c r="KC174" s="219"/>
      <c r="KD174" s="219"/>
      <c r="KE174" s="219"/>
      <c r="KF174" s="219"/>
      <c r="KG174" s="219"/>
      <c r="KH174" s="219"/>
      <c r="KI174" s="219"/>
      <c r="KJ174" s="219"/>
      <c r="KK174" s="219"/>
      <c r="KL174" s="219"/>
      <c r="KM174" s="219"/>
      <c r="KN174" s="219"/>
      <c r="KO174" s="219"/>
      <c r="KP174" s="219"/>
      <c r="KQ174" s="219"/>
      <c r="KR174" s="219"/>
      <c r="KS174" s="219"/>
      <c r="KT174" s="219"/>
      <c r="KU174" s="219"/>
      <c r="KV174" s="219"/>
      <c r="KW174" s="219"/>
      <c r="KX174" s="219"/>
      <c r="KY174" s="219"/>
      <c r="KZ174" s="219"/>
      <c r="LA174" s="219"/>
      <c r="LB174" s="219"/>
      <c r="LC174" s="219"/>
      <c r="LD174" s="219"/>
      <c r="LE174" s="219"/>
      <c r="LF174" s="219"/>
      <c r="LG174" s="219"/>
      <c r="LH174" s="219"/>
      <c r="LI174" s="219"/>
      <c r="LJ174" s="219"/>
      <c r="LK174" s="219"/>
      <c r="LL174" s="219"/>
      <c r="LM174" s="219"/>
      <c r="LN174" s="219"/>
      <c r="LO174" s="219"/>
      <c r="LP174" s="219"/>
      <c r="LQ174" s="219"/>
      <c r="LR174" s="219"/>
      <c r="LS174" s="219"/>
      <c r="LT174" s="219"/>
      <c r="LU174" s="219"/>
      <c r="LV174" s="219"/>
      <c r="LW174" s="219"/>
      <c r="LX174" s="219"/>
      <c r="LY174" s="219"/>
      <c r="LZ174" s="219"/>
      <c r="MA174" s="219"/>
      <c r="MB174" s="219"/>
      <c r="MC174" s="219"/>
      <c r="MD174" s="219"/>
      <c r="ME174" s="219"/>
      <c r="MF174" s="219"/>
      <c r="MG174" s="219"/>
      <c r="MH174" s="219"/>
      <c r="MI174" s="219"/>
      <c r="MJ174" s="219"/>
      <c r="MK174" s="219"/>
      <c r="ML174" s="219"/>
      <c r="MM174" s="219"/>
      <c r="MN174" s="219"/>
      <c r="MO174" s="219"/>
      <c r="MP174" s="219"/>
      <c r="MQ174" s="219"/>
      <c r="MR174" s="219"/>
      <c r="MS174" s="219"/>
      <c r="MT174" s="219"/>
      <c r="MU174" s="219"/>
      <c r="MV174" s="219"/>
      <c r="MW174" s="219"/>
      <c r="MX174" s="219"/>
      <c r="MY174" s="219"/>
      <c r="MZ174" s="219"/>
      <c r="NA174" s="219"/>
      <c r="NB174" s="219"/>
      <c r="NC174" s="219"/>
      <c r="ND174" s="219"/>
      <c r="NE174" s="219"/>
      <c r="NF174" s="219"/>
      <c r="NG174" s="219"/>
      <c r="NH174" s="219"/>
      <c r="NI174" s="219"/>
      <c r="NJ174" s="219"/>
      <c r="NK174" s="219"/>
      <c r="NL174" s="219"/>
      <c r="NM174" s="219"/>
      <c r="NN174" s="219"/>
      <c r="NO174" s="219"/>
      <c r="NP174" s="219"/>
      <c r="NQ174" s="219"/>
      <c r="NR174" s="219"/>
      <c r="NS174" s="219"/>
      <c r="NT174" s="219"/>
      <c r="NU174" s="219"/>
      <c r="NV174" s="219"/>
      <c r="NW174" s="219"/>
      <c r="NX174" s="219"/>
      <c r="NY174" s="219"/>
      <c r="NZ174" s="219"/>
      <c r="OA174" s="219"/>
      <c r="OB174" s="219"/>
      <c r="OC174" s="219"/>
      <c r="OD174" s="219"/>
      <c r="OE174" s="219"/>
      <c r="OF174" s="219"/>
      <c r="OG174" s="219"/>
      <c r="OH174" s="219"/>
      <c r="OI174" s="219"/>
      <c r="OJ174" s="219"/>
      <c r="OK174" s="219"/>
      <c r="OL174" s="219"/>
      <c r="OM174" s="219"/>
      <c r="ON174" s="219"/>
      <c r="OO174" s="219"/>
      <c r="OP174" s="219"/>
      <c r="OQ174" s="219"/>
      <c r="OR174" s="219"/>
      <c r="OS174" s="219"/>
      <c r="OT174" s="219"/>
      <c r="OU174" s="219"/>
      <c r="OV174" s="219"/>
      <c r="OW174" s="219"/>
      <c r="OX174" s="219"/>
      <c r="OY174" s="219"/>
      <c r="OZ174" s="219"/>
      <c r="PA174" s="219"/>
      <c r="PB174" s="219"/>
      <c r="PC174" s="219"/>
      <c r="PD174" s="219"/>
      <c r="PE174" s="219"/>
      <c r="PF174" s="219"/>
      <c r="PG174" s="219"/>
      <c r="PH174" s="219"/>
      <c r="PI174" s="219"/>
      <c r="PJ174" s="219"/>
      <c r="PK174" s="219"/>
      <c r="PL174" s="219"/>
      <c r="PM174" s="219"/>
      <c r="PN174" s="219"/>
      <c r="PO174" s="219"/>
      <c r="PP174" s="219"/>
      <c r="PQ174" s="219"/>
      <c r="PR174" s="219"/>
      <c r="PS174" s="219"/>
      <c r="PT174" s="219"/>
      <c r="PU174" s="219"/>
      <c r="PV174" s="219"/>
      <c r="PW174" s="219"/>
      <c r="PX174" s="219"/>
      <c r="PY174" s="219"/>
      <c r="PZ174" s="219"/>
      <c r="QA174" s="219"/>
      <c r="QB174" s="219"/>
      <c r="QC174" s="219"/>
      <c r="QD174" s="219"/>
      <c r="QE174" s="219"/>
      <c r="QF174" s="219"/>
      <c r="QG174" s="219"/>
      <c r="QH174" s="219"/>
      <c r="QI174" s="219"/>
      <c r="QJ174" s="219"/>
      <c r="QK174" s="219"/>
      <c r="QL174" s="219"/>
      <c r="QM174" s="219"/>
      <c r="QN174" s="219"/>
      <c r="QO174" s="219"/>
      <c r="QP174" s="219"/>
      <c r="QQ174" s="219"/>
      <c r="QR174" s="219"/>
      <c r="QS174" s="219"/>
      <c r="QT174" s="219"/>
      <c r="QU174" s="219"/>
      <c r="QV174" s="219"/>
      <c r="QW174" s="219"/>
      <c r="QX174" s="219"/>
      <c r="QY174" s="219"/>
      <c r="QZ174" s="219"/>
      <c r="RA174" s="219"/>
      <c r="RB174" s="219"/>
      <c r="RC174" s="219"/>
      <c r="RD174" s="219"/>
      <c r="RE174" s="219"/>
      <c r="RF174" s="219"/>
      <c r="RG174" s="219"/>
      <c r="RH174" s="219"/>
      <c r="RI174" s="219"/>
      <c r="RJ174" s="219"/>
      <c r="RK174" s="219"/>
      <c r="RL174" s="219"/>
      <c r="RM174" s="219"/>
      <c r="RN174" s="219"/>
      <c r="RO174" s="219"/>
      <c r="RP174" s="219"/>
      <c r="RQ174" s="219"/>
      <c r="RR174" s="219"/>
      <c r="RS174" s="219"/>
      <c r="RT174" s="219"/>
      <c r="RU174" s="219"/>
      <c r="RV174" s="219"/>
      <c r="RW174" s="219"/>
      <c r="RX174" s="219"/>
      <c r="RY174" s="219"/>
      <c r="RZ174" s="219"/>
      <c r="SA174" s="219"/>
      <c r="SB174" s="219"/>
      <c r="SC174" s="219"/>
      <c r="SD174" s="219"/>
      <c r="SE174" s="219"/>
      <c r="SF174" s="219"/>
      <c r="SG174" s="219"/>
      <c r="SH174" s="219"/>
      <c r="SI174" s="219"/>
      <c r="SJ174" s="219"/>
      <c r="SK174" s="219"/>
      <c r="SL174" s="219"/>
      <c r="SM174" s="219"/>
      <c r="SN174" s="219"/>
      <c r="SO174" s="219"/>
      <c r="SP174" s="219"/>
      <c r="SQ174" s="219"/>
      <c r="SR174" s="219"/>
      <c r="SS174" s="219"/>
      <c r="ST174" s="219"/>
      <c r="SU174" s="219"/>
      <c r="SV174" s="219"/>
      <c r="SW174" s="219"/>
      <c r="SX174" s="219"/>
      <c r="SY174" s="219"/>
      <c r="SZ174" s="219"/>
      <c r="TA174" s="219"/>
      <c r="TB174" s="219"/>
      <c r="TC174" s="219"/>
      <c r="TD174" s="219"/>
      <c r="TE174" s="219"/>
      <c r="TF174" s="219"/>
      <c r="TG174" s="219"/>
      <c r="TH174" s="219"/>
      <c r="TI174" s="219"/>
      <c r="TJ174" s="219"/>
      <c r="TK174" s="219"/>
      <c r="TL174" s="219"/>
      <c r="TM174" s="219"/>
      <c r="TN174" s="219"/>
      <c r="TO174" s="219"/>
      <c r="TP174" s="219"/>
      <c r="TQ174" s="219"/>
      <c r="TR174" s="219"/>
      <c r="TS174" s="219"/>
      <c r="TT174" s="219"/>
      <c r="TU174" s="219"/>
      <c r="TV174" s="219"/>
      <c r="TW174" s="219"/>
      <c r="TX174" s="219"/>
      <c r="TY174" s="219"/>
      <c r="TZ174" s="219"/>
      <c r="UA174" s="219"/>
      <c r="UB174" s="219"/>
      <c r="UC174" s="219"/>
      <c r="UD174" s="219"/>
      <c r="UE174" s="219"/>
      <c r="UF174" s="219"/>
      <c r="UG174" s="219"/>
      <c r="UH174" s="219"/>
      <c r="UI174" s="219"/>
      <c r="UJ174" s="219"/>
      <c r="UK174" s="219"/>
      <c r="UL174" s="219"/>
      <c r="UM174" s="219"/>
      <c r="UN174" s="219"/>
      <c r="UO174" s="219"/>
      <c r="UP174" s="219"/>
      <c r="UQ174" s="219"/>
      <c r="UR174" s="219"/>
      <c r="US174" s="219"/>
      <c r="UT174" s="219"/>
      <c r="UU174" s="219"/>
      <c r="UV174" s="219"/>
      <c r="UW174" s="219"/>
      <c r="UX174" s="219"/>
      <c r="UY174" s="219"/>
      <c r="UZ174" s="219"/>
      <c r="VA174" s="219"/>
      <c r="VB174" s="219"/>
      <c r="VC174" s="219"/>
      <c r="VD174" s="219"/>
      <c r="VE174" s="219"/>
      <c r="VF174" s="219"/>
      <c r="VG174" s="219"/>
      <c r="VH174" s="219"/>
      <c r="VI174" s="219"/>
      <c r="VJ174" s="219"/>
      <c r="VK174" s="219"/>
      <c r="VL174" s="219"/>
      <c r="VM174" s="219"/>
      <c r="VN174" s="219"/>
      <c r="VO174" s="219"/>
      <c r="VP174" s="219"/>
      <c r="VQ174" s="219"/>
      <c r="VR174" s="219"/>
      <c r="VS174" s="219"/>
      <c r="VT174" s="219"/>
      <c r="VU174" s="219"/>
      <c r="VV174" s="219"/>
      <c r="VW174" s="219"/>
      <c r="VX174" s="219"/>
      <c r="VY174" s="219"/>
      <c r="VZ174" s="219"/>
      <c r="WA174" s="219"/>
      <c r="WB174" s="219"/>
      <c r="WC174" s="219"/>
      <c r="WD174" s="219"/>
      <c r="WE174" s="219"/>
      <c r="WF174" s="219"/>
      <c r="WG174" s="219"/>
      <c r="WH174" s="219"/>
      <c r="WI174" s="219"/>
      <c r="WJ174" s="219"/>
      <c r="WK174" s="219"/>
      <c r="WL174" s="219"/>
      <c r="WM174" s="219"/>
      <c r="WN174" s="219"/>
      <c r="WO174" s="219"/>
      <c r="WP174" s="219"/>
      <c r="WQ174" s="219"/>
      <c r="WR174" s="219"/>
      <c r="WS174" s="219"/>
      <c r="WT174" s="219"/>
      <c r="WU174" s="219"/>
      <c r="WV174" s="219"/>
      <c r="WW174" s="219"/>
      <c r="WX174" s="219"/>
      <c r="WY174" s="219"/>
      <c r="WZ174" s="219"/>
      <c r="XA174" s="219"/>
      <c r="XB174" s="219"/>
      <c r="XC174" s="219"/>
      <c r="XD174" s="219"/>
      <c r="XE174" s="219"/>
      <c r="XF174" s="219"/>
      <c r="XG174" s="219"/>
      <c r="XH174" s="219"/>
      <c r="XI174" s="219"/>
      <c r="XJ174" s="219"/>
      <c r="XK174" s="219"/>
      <c r="XL174" s="219"/>
      <c r="XM174" s="219"/>
      <c r="XN174" s="219"/>
      <c r="XO174" s="219"/>
      <c r="XP174" s="219"/>
      <c r="XQ174" s="219"/>
      <c r="XR174" s="219"/>
      <c r="XS174" s="219"/>
      <c r="XT174" s="219"/>
      <c r="XU174" s="219"/>
      <c r="XV174" s="219"/>
      <c r="XW174" s="219"/>
      <c r="XX174" s="219"/>
      <c r="XY174" s="219"/>
      <c r="XZ174" s="219"/>
      <c r="YA174" s="219"/>
      <c r="YB174" s="219"/>
      <c r="YC174" s="219"/>
      <c r="YD174" s="219"/>
      <c r="YE174" s="219"/>
      <c r="YF174" s="219"/>
      <c r="YG174" s="219"/>
      <c r="YH174" s="219"/>
      <c r="YI174" s="219"/>
      <c r="YJ174" s="219"/>
      <c r="YK174" s="219"/>
      <c r="YL174" s="219"/>
      <c r="YM174" s="219"/>
      <c r="YN174" s="219"/>
      <c r="YO174" s="219"/>
      <c r="YP174" s="219"/>
      <c r="YQ174" s="219"/>
      <c r="YR174" s="219"/>
      <c r="YS174" s="219"/>
      <c r="YT174" s="219"/>
      <c r="YU174" s="219"/>
      <c r="YV174" s="219"/>
      <c r="YW174" s="219"/>
      <c r="YX174" s="219"/>
      <c r="YY174" s="219"/>
      <c r="YZ174" s="219"/>
      <c r="ZA174" s="219"/>
      <c r="ZB174" s="219"/>
      <c r="ZC174" s="219"/>
      <c r="ZD174" s="219"/>
      <c r="ZE174" s="219"/>
      <c r="ZF174" s="219"/>
      <c r="ZG174" s="219"/>
      <c r="ZH174" s="219"/>
      <c r="ZI174" s="219"/>
      <c r="ZJ174" s="219"/>
      <c r="ZK174" s="219"/>
      <c r="ZL174" s="219"/>
      <c r="ZM174" s="219"/>
      <c r="ZN174" s="219"/>
      <c r="ZO174" s="219"/>
      <c r="ZP174" s="219"/>
      <c r="ZQ174" s="219"/>
      <c r="ZR174" s="219"/>
      <c r="ZS174" s="219"/>
      <c r="ZT174" s="219"/>
      <c r="ZU174" s="219"/>
      <c r="ZV174" s="219"/>
      <c r="ZW174" s="219"/>
      <c r="ZX174" s="219"/>
      <c r="ZY174" s="219"/>
      <c r="ZZ174" s="219"/>
      <c r="AAA174" s="219"/>
      <c r="AAB174" s="219"/>
      <c r="AAC174" s="219"/>
      <c r="AAD174" s="219"/>
      <c r="AAE174" s="219"/>
      <c r="AAF174" s="219"/>
      <c r="AAG174" s="219"/>
      <c r="AAH174" s="219"/>
      <c r="AAI174" s="219"/>
      <c r="AAJ174" s="219"/>
      <c r="AAK174" s="219"/>
      <c r="AAL174" s="219"/>
      <c r="AAM174" s="219"/>
      <c r="AAN174" s="219"/>
      <c r="AAO174" s="219"/>
      <c r="AAP174" s="219"/>
      <c r="AAQ174" s="219"/>
      <c r="AAR174" s="219"/>
      <c r="AAS174" s="219"/>
      <c r="AAT174" s="219"/>
      <c r="AAU174" s="219"/>
      <c r="AAV174" s="219"/>
      <c r="AAW174" s="219"/>
      <c r="AAX174" s="219"/>
      <c r="AAY174" s="219"/>
      <c r="AAZ174" s="219"/>
      <c r="ABA174" s="219"/>
      <c r="ABB174" s="219"/>
      <c r="ABC174" s="219"/>
      <c r="ABD174" s="219"/>
      <c r="ABE174" s="219"/>
      <c r="ABF174" s="219"/>
      <c r="ABG174" s="219"/>
      <c r="ABH174" s="219"/>
      <c r="ABI174" s="219"/>
      <c r="ABJ174" s="219"/>
      <c r="ABK174" s="219"/>
      <c r="ABL174" s="219"/>
      <c r="ABM174" s="219"/>
      <c r="ABN174" s="219"/>
      <c r="ABO174" s="219"/>
      <c r="ABP174" s="219"/>
      <c r="ABQ174" s="219"/>
      <c r="ABR174" s="219"/>
      <c r="ABS174" s="219"/>
      <c r="ABT174" s="219"/>
      <c r="ABU174" s="219"/>
      <c r="ABV174" s="219"/>
      <c r="ABW174" s="219"/>
      <c r="ABX174" s="219"/>
      <c r="ABY174" s="219"/>
      <c r="ABZ174" s="219"/>
      <c r="ACA174" s="219"/>
      <c r="ACB174" s="219"/>
      <c r="ACC174" s="219"/>
      <c r="ACD174" s="219"/>
      <c r="ACE174" s="219"/>
      <c r="ACF174" s="219"/>
      <c r="ACG174" s="219"/>
      <c r="ACH174" s="219"/>
      <c r="ACI174" s="219"/>
      <c r="ACJ174" s="219"/>
      <c r="ACK174" s="219"/>
      <c r="ACL174" s="219"/>
      <c r="ACM174" s="219"/>
      <c r="ACN174" s="219"/>
      <c r="ACO174" s="219"/>
      <c r="ACP174" s="219"/>
      <c r="ACQ174" s="219"/>
      <c r="ACR174" s="219"/>
      <c r="ACS174" s="219"/>
      <c r="ACT174" s="219"/>
      <c r="ACU174" s="219"/>
      <c r="ACV174" s="219"/>
      <c r="ACW174" s="219"/>
      <c r="ACX174" s="219"/>
      <c r="ACY174" s="219"/>
      <c r="ACZ174" s="219"/>
      <c r="ADA174" s="219"/>
      <c r="ADB174" s="219"/>
      <c r="ADC174" s="219"/>
      <c r="ADD174" s="219"/>
      <c r="ADE174" s="219"/>
      <c r="ADF174" s="219"/>
      <c r="ADG174" s="219"/>
      <c r="ADH174" s="219"/>
      <c r="ADI174" s="219"/>
      <c r="ADJ174" s="219"/>
      <c r="ADK174" s="219"/>
      <c r="ADL174" s="219"/>
      <c r="ADM174" s="219"/>
      <c r="ADN174" s="219"/>
      <c r="ADO174" s="219"/>
      <c r="ADP174" s="219"/>
      <c r="ADQ174" s="219"/>
      <c r="ADR174" s="219"/>
      <c r="ADS174" s="219"/>
      <c r="ADT174" s="219"/>
      <c r="ADU174" s="219"/>
      <c r="ADV174" s="219"/>
      <c r="ADW174" s="219"/>
      <c r="ADX174" s="219"/>
      <c r="ADY174" s="219"/>
      <c r="ADZ174" s="219"/>
      <c r="AEA174" s="219"/>
      <c r="AEB174" s="219"/>
      <c r="AEC174" s="219"/>
      <c r="AED174" s="219"/>
      <c r="AEE174" s="219"/>
      <c r="AEF174" s="219"/>
      <c r="AEG174" s="219"/>
      <c r="AEH174" s="219"/>
      <c r="AEI174" s="219"/>
      <c r="AEJ174" s="219"/>
      <c r="AEK174" s="219"/>
      <c r="AEL174" s="219"/>
      <c r="AEM174" s="219"/>
      <c r="AEN174" s="219"/>
      <c r="AEO174" s="219"/>
      <c r="AEP174" s="219"/>
      <c r="AEQ174" s="219"/>
      <c r="AER174" s="219"/>
      <c r="AES174" s="219"/>
      <c r="AET174" s="219"/>
      <c r="AEU174" s="219"/>
      <c r="AEV174" s="219"/>
      <c r="AEW174" s="219"/>
      <c r="AEX174" s="219"/>
      <c r="AEY174" s="219"/>
      <c r="AEZ174" s="219"/>
      <c r="AFA174" s="219"/>
      <c r="AFB174" s="219"/>
      <c r="AFC174" s="219"/>
      <c r="AFD174" s="219"/>
      <c r="AFE174" s="219"/>
      <c r="AFF174" s="219"/>
      <c r="AFG174" s="219"/>
      <c r="AFH174" s="219"/>
      <c r="AFI174" s="219"/>
      <c r="AFJ174" s="219"/>
      <c r="AFK174" s="219"/>
      <c r="AFL174" s="219"/>
      <c r="AFM174" s="219"/>
      <c r="AFN174" s="219"/>
      <c r="AFO174" s="219"/>
      <c r="AFP174" s="219"/>
      <c r="AFQ174" s="219"/>
      <c r="AFR174" s="219"/>
      <c r="AFS174" s="219"/>
      <c r="AFT174" s="219"/>
      <c r="AFU174" s="219"/>
      <c r="AFV174" s="219"/>
      <c r="AFW174" s="219"/>
      <c r="AFX174" s="219"/>
      <c r="AFY174" s="219"/>
      <c r="AFZ174" s="219"/>
      <c r="AGA174" s="219"/>
      <c r="AGB174" s="219"/>
      <c r="AGC174" s="219"/>
      <c r="AGD174" s="219"/>
      <c r="AGE174" s="219"/>
      <c r="AGF174" s="219"/>
      <c r="AGG174" s="219"/>
      <c r="AGH174" s="219"/>
      <c r="AGI174" s="219"/>
      <c r="AGJ174" s="219"/>
      <c r="AGK174" s="219"/>
      <c r="AGL174" s="219"/>
      <c r="AGM174" s="219"/>
      <c r="AGN174" s="219"/>
      <c r="AGO174" s="219"/>
      <c r="AGP174" s="219"/>
      <c r="AGQ174" s="219"/>
      <c r="AGR174" s="219"/>
      <c r="AGS174" s="219"/>
      <c r="AGT174" s="219"/>
      <c r="AGU174" s="219"/>
      <c r="AGV174" s="219"/>
      <c r="AGW174" s="219"/>
      <c r="AGX174" s="219"/>
      <c r="AGY174" s="219"/>
      <c r="AGZ174" s="219"/>
      <c r="AHA174" s="219"/>
      <c r="AHB174" s="219"/>
      <c r="AHC174" s="219"/>
      <c r="AHD174" s="219"/>
      <c r="AHE174" s="219"/>
      <c r="AHF174" s="219"/>
      <c r="AHG174" s="219"/>
      <c r="AHH174" s="219"/>
      <c r="AHI174" s="219"/>
      <c r="AHJ174" s="219"/>
      <c r="AHK174" s="219"/>
      <c r="AHL174" s="219"/>
      <c r="AHM174" s="219"/>
      <c r="AHN174" s="219"/>
      <c r="AHO174" s="219"/>
      <c r="AHP174" s="219"/>
      <c r="AHQ174" s="219"/>
      <c r="AHR174" s="219"/>
      <c r="AHS174" s="219"/>
      <c r="AHT174" s="219"/>
      <c r="AHU174" s="219"/>
      <c r="AHV174" s="219"/>
      <c r="AHW174" s="219"/>
      <c r="AHX174" s="219"/>
      <c r="AHY174" s="219"/>
      <c r="AHZ174" s="219"/>
      <c r="AIA174" s="219"/>
      <c r="AIB174" s="219"/>
      <c r="AIC174" s="219"/>
      <c r="AID174" s="219"/>
      <c r="AIE174" s="219"/>
      <c r="AIF174" s="219"/>
      <c r="AIG174" s="219"/>
      <c r="AIH174" s="219"/>
      <c r="AII174" s="219"/>
      <c r="AIJ174" s="219"/>
      <c r="AIK174" s="219"/>
      <c r="AIL174" s="219"/>
      <c r="AIM174" s="219"/>
      <c r="AIN174" s="219"/>
      <c r="AIO174" s="219"/>
      <c r="AIP174" s="219"/>
      <c r="AIQ174" s="219"/>
      <c r="AIR174" s="219"/>
      <c r="AIS174" s="219"/>
      <c r="AIT174" s="219"/>
      <c r="AIU174" s="219"/>
      <c r="AIV174" s="219"/>
      <c r="AIW174" s="219"/>
      <c r="AIX174" s="219"/>
      <c r="AIY174" s="219"/>
      <c r="AIZ174" s="219"/>
      <c r="AJA174" s="219"/>
      <c r="AJB174" s="219"/>
      <c r="AJC174" s="219"/>
      <c r="AJD174" s="219"/>
      <c r="AJE174" s="219"/>
      <c r="AJF174" s="219"/>
      <c r="AJG174" s="219"/>
      <c r="AJH174" s="219"/>
      <c r="AJI174" s="219"/>
      <c r="AJJ174" s="219"/>
      <c r="AJK174" s="219"/>
      <c r="AJL174" s="219"/>
      <c r="AJM174" s="219"/>
      <c r="AJN174" s="219"/>
      <c r="AJO174" s="219"/>
      <c r="AJP174" s="219"/>
      <c r="AJQ174" s="219"/>
      <c r="AJR174" s="219"/>
      <c r="AJS174" s="219"/>
      <c r="AJT174" s="219"/>
      <c r="AJU174" s="219"/>
      <c r="AJV174" s="219"/>
      <c r="AJW174" s="219"/>
      <c r="AJX174" s="219"/>
      <c r="AJY174" s="219"/>
      <c r="AJZ174" s="219"/>
      <c r="AKA174" s="219"/>
      <c r="AKB174" s="219"/>
      <c r="AKC174" s="219"/>
      <c r="AKD174" s="219"/>
      <c r="AKE174" s="219"/>
      <c r="AKF174" s="219"/>
      <c r="AKG174" s="219"/>
      <c r="AKH174" s="219"/>
      <c r="AKI174" s="219"/>
      <c r="AKJ174" s="219"/>
      <c r="AKK174" s="219"/>
      <c r="AKL174" s="219"/>
      <c r="AKM174" s="219"/>
      <c r="AKN174" s="219"/>
      <c r="AKO174" s="219"/>
      <c r="AKP174" s="219"/>
      <c r="AKQ174" s="219"/>
      <c r="AKR174" s="219"/>
      <c r="AKS174" s="219"/>
      <c r="AKT174" s="219"/>
      <c r="AKU174" s="219"/>
      <c r="AKV174" s="219"/>
      <c r="AKW174" s="219"/>
      <c r="AKX174" s="219"/>
      <c r="AKY174" s="219"/>
      <c r="AKZ174" s="219"/>
      <c r="ALA174" s="219"/>
      <c r="ALB174" s="219"/>
      <c r="ALC174" s="219"/>
      <c r="ALD174" s="219"/>
      <c r="ALE174" s="219"/>
      <c r="ALF174" s="219"/>
      <c r="ALG174" s="219"/>
      <c r="ALH174" s="219"/>
      <c r="ALI174" s="219"/>
      <c r="ALJ174" s="219"/>
      <c r="ALK174" s="219"/>
      <c r="ALL174" s="219"/>
      <c r="ALM174" s="219"/>
      <c r="ALN174" s="219"/>
      <c r="ALO174" s="219"/>
      <c r="ALP174" s="219"/>
      <c r="ALQ174" s="219"/>
      <c r="ALR174" s="219"/>
      <c r="ALS174" s="219"/>
      <c r="ALT174" s="219"/>
      <c r="ALU174" s="219"/>
    </row>
    <row r="175" spans="1:1009" s="137" customFormat="1">
      <c r="A175" s="245"/>
      <c r="B175" s="227"/>
      <c r="C175" s="228"/>
      <c r="D175" s="229"/>
      <c r="E175" s="229"/>
      <c r="F175" s="229"/>
      <c r="G175" s="229"/>
      <c r="H175" s="229"/>
      <c r="I175" s="231"/>
      <c r="J175" s="218"/>
      <c r="K175" s="218"/>
      <c r="L175" s="218"/>
      <c r="M175" s="218"/>
      <c r="N175" s="218"/>
      <c r="O175" s="218"/>
      <c r="P175" s="218"/>
      <c r="Q175" s="218"/>
      <c r="R175" s="218"/>
      <c r="S175" s="218"/>
      <c r="T175" s="218"/>
      <c r="U175" s="218"/>
      <c r="V175" s="218"/>
      <c r="W175" s="218"/>
      <c r="X175" s="218"/>
      <c r="Y175" s="218"/>
      <c r="Z175" s="218"/>
      <c r="AA175" s="218"/>
      <c r="AB175" s="218"/>
      <c r="AC175" s="218"/>
      <c r="AD175" s="218"/>
      <c r="AE175" s="218"/>
      <c r="AF175" s="218"/>
      <c r="AG175" s="218"/>
      <c r="AH175" s="218"/>
      <c r="AI175" s="218"/>
      <c r="AJ175" s="218"/>
      <c r="AK175" s="218"/>
      <c r="AL175" s="218"/>
      <c r="AM175" s="218"/>
      <c r="AN175" s="218"/>
      <c r="AO175" s="218"/>
      <c r="AP175" s="218"/>
      <c r="AQ175" s="218"/>
      <c r="AR175" s="218"/>
      <c r="AS175" s="218"/>
      <c r="AT175" s="218"/>
      <c r="AU175" s="218"/>
      <c r="AV175" s="218"/>
      <c r="AW175" s="218"/>
      <c r="AX175" s="218"/>
      <c r="AY175" s="218"/>
      <c r="AZ175" s="218"/>
      <c r="BA175" s="218"/>
      <c r="BB175" s="218"/>
      <c r="BC175" s="218"/>
      <c r="BD175" s="218"/>
      <c r="BE175" s="218"/>
      <c r="BF175" s="218"/>
      <c r="BG175" s="218"/>
      <c r="BH175" s="218"/>
      <c r="BI175" s="218"/>
      <c r="BJ175" s="218"/>
      <c r="BK175" s="218"/>
      <c r="BL175" s="218"/>
      <c r="BM175" s="218"/>
      <c r="BN175" s="218"/>
      <c r="BO175" s="218"/>
      <c r="BP175" s="218"/>
      <c r="BQ175" s="218"/>
      <c r="BR175" s="218"/>
      <c r="BS175" s="218"/>
      <c r="BT175" s="218"/>
      <c r="BU175" s="218"/>
      <c r="BV175" s="218"/>
      <c r="BW175" s="218"/>
      <c r="BX175" s="218"/>
      <c r="BY175" s="218"/>
      <c r="BZ175" s="218"/>
      <c r="CA175" s="218"/>
      <c r="CB175" s="218"/>
      <c r="CC175" s="218"/>
      <c r="CD175" s="218"/>
      <c r="CE175" s="218"/>
      <c r="CF175" s="218"/>
      <c r="CG175" s="218"/>
      <c r="CH175" s="218"/>
      <c r="CI175" s="218"/>
      <c r="CJ175" s="218"/>
      <c r="CK175" s="218"/>
      <c r="CL175" s="218"/>
      <c r="CM175" s="218"/>
      <c r="CN175" s="218"/>
      <c r="CO175" s="218"/>
      <c r="CP175" s="218"/>
      <c r="CQ175" s="218"/>
      <c r="CR175" s="218"/>
      <c r="CS175" s="218"/>
      <c r="CT175" s="218"/>
      <c r="CU175" s="218"/>
      <c r="CV175" s="218"/>
      <c r="CW175" s="218"/>
      <c r="CX175" s="218"/>
      <c r="CY175" s="218"/>
      <c r="CZ175" s="218"/>
      <c r="DA175" s="218"/>
      <c r="DB175" s="218"/>
      <c r="DC175" s="218"/>
      <c r="DD175" s="218"/>
      <c r="DE175" s="218"/>
      <c r="DF175" s="218"/>
      <c r="DG175" s="218"/>
      <c r="DH175" s="218"/>
      <c r="DI175" s="218"/>
      <c r="DJ175" s="218"/>
      <c r="DK175" s="218"/>
      <c r="DL175" s="218"/>
      <c r="DM175" s="218"/>
      <c r="DN175" s="218"/>
      <c r="DO175" s="218"/>
      <c r="DP175" s="218"/>
      <c r="DQ175" s="218"/>
      <c r="DR175" s="218"/>
      <c r="DS175" s="218"/>
      <c r="DT175" s="218"/>
      <c r="DU175" s="218"/>
      <c r="DV175" s="218"/>
      <c r="DW175" s="218"/>
      <c r="DX175" s="218"/>
      <c r="DY175" s="218"/>
      <c r="DZ175" s="218"/>
      <c r="EA175" s="218"/>
      <c r="EB175" s="218"/>
      <c r="EC175" s="218"/>
      <c r="ED175" s="218"/>
      <c r="EE175" s="218"/>
      <c r="EF175" s="218"/>
      <c r="EG175" s="218"/>
      <c r="EH175" s="218"/>
      <c r="EI175" s="218"/>
      <c r="EJ175" s="218"/>
      <c r="EK175" s="218"/>
      <c r="EL175" s="218"/>
      <c r="EM175" s="218"/>
      <c r="EN175" s="218"/>
      <c r="EO175" s="218"/>
      <c r="EP175" s="218"/>
      <c r="EQ175" s="218"/>
      <c r="ER175" s="218"/>
      <c r="ES175" s="218"/>
      <c r="ET175" s="218"/>
      <c r="EU175" s="218"/>
      <c r="EV175" s="218"/>
      <c r="EW175" s="218"/>
      <c r="EX175" s="218"/>
      <c r="EY175" s="218"/>
      <c r="EZ175" s="218"/>
      <c r="FA175" s="218"/>
      <c r="FB175" s="218"/>
      <c r="FC175" s="218"/>
      <c r="FD175" s="218"/>
      <c r="FE175" s="218"/>
      <c r="FF175" s="218"/>
      <c r="FG175" s="218"/>
      <c r="FH175" s="218"/>
      <c r="FI175" s="218"/>
      <c r="FJ175" s="218"/>
      <c r="FK175" s="218"/>
      <c r="FL175" s="218"/>
      <c r="FM175" s="218"/>
      <c r="FN175" s="218"/>
      <c r="FO175" s="218"/>
      <c r="FP175" s="218"/>
      <c r="FQ175" s="218"/>
      <c r="FR175" s="218"/>
      <c r="FS175" s="218"/>
      <c r="FT175" s="218"/>
      <c r="FU175" s="218"/>
      <c r="FV175" s="218"/>
      <c r="FW175" s="218"/>
      <c r="FX175" s="218"/>
      <c r="FY175" s="218"/>
      <c r="FZ175" s="218"/>
      <c r="GA175" s="218"/>
      <c r="GB175" s="218"/>
      <c r="GC175" s="218"/>
      <c r="GD175" s="218"/>
      <c r="GE175" s="218"/>
      <c r="GF175" s="218"/>
      <c r="GG175" s="218"/>
      <c r="GH175" s="218"/>
      <c r="GI175" s="218"/>
      <c r="GJ175" s="218"/>
      <c r="GK175" s="218"/>
      <c r="GL175" s="218"/>
      <c r="GM175" s="218"/>
      <c r="GN175" s="218"/>
      <c r="GO175" s="218"/>
      <c r="GP175" s="218"/>
      <c r="GQ175" s="218"/>
      <c r="GR175" s="218"/>
      <c r="GS175" s="218"/>
      <c r="GT175" s="218"/>
      <c r="GU175" s="218"/>
      <c r="GV175" s="218"/>
      <c r="GW175" s="218"/>
      <c r="GX175" s="218"/>
      <c r="GY175" s="218"/>
      <c r="GZ175" s="218"/>
      <c r="HA175" s="218"/>
      <c r="HB175" s="218"/>
      <c r="HC175" s="218"/>
      <c r="HD175" s="218"/>
      <c r="HE175" s="218"/>
      <c r="HF175" s="218"/>
      <c r="HG175" s="218"/>
      <c r="HH175" s="218"/>
      <c r="HI175" s="218"/>
      <c r="HJ175" s="218"/>
      <c r="HK175" s="218"/>
      <c r="HL175" s="218"/>
      <c r="HM175" s="218"/>
      <c r="HN175" s="218"/>
      <c r="HO175" s="218"/>
      <c r="HP175" s="218"/>
      <c r="HQ175" s="218"/>
      <c r="HR175" s="218"/>
      <c r="HS175" s="218"/>
      <c r="HT175" s="218"/>
      <c r="HU175" s="218"/>
      <c r="HV175" s="218"/>
      <c r="HW175" s="218"/>
      <c r="HX175" s="218"/>
      <c r="HY175" s="218"/>
      <c r="HZ175" s="218"/>
      <c r="IA175" s="218"/>
      <c r="IB175" s="218"/>
      <c r="IC175" s="218"/>
      <c r="ID175" s="218"/>
      <c r="IE175" s="218"/>
      <c r="IF175" s="218"/>
      <c r="IG175" s="218"/>
      <c r="IH175" s="219"/>
      <c r="II175" s="219"/>
      <c r="IJ175" s="219"/>
      <c r="IK175" s="219"/>
      <c r="IL175" s="219"/>
      <c r="IM175" s="219"/>
      <c r="IN175" s="219"/>
      <c r="IO175" s="219"/>
      <c r="IP175" s="219"/>
      <c r="IQ175" s="219"/>
      <c r="IR175" s="219"/>
      <c r="IS175" s="219"/>
      <c r="IT175" s="219"/>
      <c r="IU175" s="219"/>
      <c r="IV175" s="219"/>
      <c r="IW175" s="219"/>
      <c r="IX175" s="219"/>
      <c r="IY175" s="219"/>
      <c r="IZ175" s="219"/>
      <c r="JA175" s="219"/>
      <c r="JB175" s="219"/>
      <c r="JC175" s="219"/>
      <c r="JD175" s="219"/>
      <c r="JE175" s="219"/>
      <c r="JF175" s="219"/>
      <c r="JG175" s="219"/>
      <c r="JH175" s="219"/>
      <c r="JI175" s="219"/>
      <c r="JJ175" s="219"/>
      <c r="JK175" s="219"/>
      <c r="JL175" s="219"/>
      <c r="JM175" s="219"/>
      <c r="JN175" s="219"/>
      <c r="JO175" s="219"/>
      <c r="JP175" s="219"/>
      <c r="JQ175" s="219"/>
      <c r="JR175" s="219"/>
      <c r="JS175" s="219"/>
      <c r="JT175" s="219"/>
      <c r="JU175" s="219"/>
      <c r="JV175" s="219"/>
      <c r="JW175" s="219"/>
      <c r="JX175" s="219"/>
      <c r="JY175" s="219"/>
      <c r="JZ175" s="219"/>
      <c r="KA175" s="219"/>
      <c r="KB175" s="219"/>
      <c r="KC175" s="219"/>
      <c r="KD175" s="219"/>
      <c r="KE175" s="219"/>
      <c r="KF175" s="219"/>
      <c r="KG175" s="219"/>
      <c r="KH175" s="219"/>
      <c r="KI175" s="219"/>
      <c r="KJ175" s="219"/>
      <c r="KK175" s="219"/>
      <c r="KL175" s="219"/>
      <c r="KM175" s="219"/>
      <c r="KN175" s="219"/>
      <c r="KO175" s="219"/>
      <c r="KP175" s="219"/>
      <c r="KQ175" s="219"/>
      <c r="KR175" s="219"/>
      <c r="KS175" s="219"/>
      <c r="KT175" s="219"/>
      <c r="KU175" s="219"/>
      <c r="KV175" s="219"/>
      <c r="KW175" s="219"/>
      <c r="KX175" s="219"/>
      <c r="KY175" s="219"/>
      <c r="KZ175" s="219"/>
      <c r="LA175" s="219"/>
      <c r="LB175" s="219"/>
      <c r="LC175" s="219"/>
      <c r="LD175" s="219"/>
      <c r="LE175" s="219"/>
      <c r="LF175" s="219"/>
      <c r="LG175" s="219"/>
      <c r="LH175" s="219"/>
      <c r="LI175" s="219"/>
      <c r="LJ175" s="219"/>
      <c r="LK175" s="219"/>
      <c r="LL175" s="219"/>
      <c r="LM175" s="219"/>
      <c r="LN175" s="219"/>
      <c r="LO175" s="219"/>
      <c r="LP175" s="219"/>
      <c r="LQ175" s="219"/>
      <c r="LR175" s="219"/>
      <c r="LS175" s="219"/>
      <c r="LT175" s="219"/>
      <c r="LU175" s="219"/>
      <c r="LV175" s="219"/>
      <c r="LW175" s="219"/>
      <c r="LX175" s="219"/>
      <c r="LY175" s="219"/>
      <c r="LZ175" s="219"/>
      <c r="MA175" s="219"/>
      <c r="MB175" s="219"/>
      <c r="MC175" s="219"/>
      <c r="MD175" s="219"/>
      <c r="ME175" s="219"/>
      <c r="MF175" s="219"/>
      <c r="MG175" s="219"/>
      <c r="MH175" s="219"/>
      <c r="MI175" s="219"/>
      <c r="MJ175" s="219"/>
      <c r="MK175" s="219"/>
      <c r="ML175" s="219"/>
      <c r="MM175" s="219"/>
      <c r="MN175" s="219"/>
      <c r="MO175" s="219"/>
      <c r="MP175" s="219"/>
      <c r="MQ175" s="219"/>
      <c r="MR175" s="219"/>
      <c r="MS175" s="219"/>
      <c r="MT175" s="219"/>
      <c r="MU175" s="219"/>
      <c r="MV175" s="219"/>
      <c r="MW175" s="219"/>
      <c r="MX175" s="219"/>
      <c r="MY175" s="219"/>
      <c r="MZ175" s="219"/>
      <c r="NA175" s="219"/>
      <c r="NB175" s="219"/>
      <c r="NC175" s="219"/>
      <c r="ND175" s="219"/>
      <c r="NE175" s="219"/>
      <c r="NF175" s="219"/>
      <c r="NG175" s="219"/>
      <c r="NH175" s="219"/>
      <c r="NI175" s="219"/>
      <c r="NJ175" s="219"/>
      <c r="NK175" s="219"/>
      <c r="NL175" s="219"/>
      <c r="NM175" s="219"/>
      <c r="NN175" s="219"/>
      <c r="NO175" s="219"/>
      <c r="NP175" s="219"/>
      <c r="NQ175" s="219"/>
      <c r="NR175" s="219"/>
      <c r="NS175" s="219"/>
      <c r="NT175" s="219"/>
      <c r="NU175" s="219"/>
      <c r="NV175" s="219"/>
      <c r="NW175" s="219"/>
      <c r="NX175" s="219"/>
      <c r="NY175" s="219"/>
      <c r="NZ175" s="219"/>
      <c r="OA175" s="219"/>
      <c r="OB175" s="219"/>
      <c r="OC175" s="219"/>
      <c r="OD175" s="219"/>
      <c r="OE175" s="219"/>
      <c r="OF175" s="219"/>
      <c r="OG175" s="219"/>
      <c r="OH175" s="219"/>
      <c r="OI175" s="219"/>
      <c r="OJ175" s="219"/>
      <c r="OK175" s="219"/>
      <c r="OL175" s="219"/>
      <c r="OM175" s="219"/>
      <c r="ON175" s="219"/>
      <c r="OO175" s="219"/>
      <c r="OP175" s="219"/>
      <c r="OQ175" s="219"/>
      <c r="OR175" s="219"/>
      <c r="OS175" s="219"/>
      <c r="OT175" s="219"/>
      <c r="OU175" s="219"/>
      <c r="OV175" s="219"/>
      <c r="OW175" s="219"/>
      <c r="OX175" s="219"/>
      <c r="OY175" s="219"/>
      <c r="OZ175" s="219"/>
      <c r="PA175" s="219"/>
      <c r="PB175" s="219"/>
      <c r="PC175" s="219"/>
      <c r="PD175" s="219"/>
      <c r="PE175" s="219"/>
      <c r="PF175" s="219"/>
      <c r="PG175" s="219"/>
      <c r="PH175" s="219"/>
      <c r="PI175" s="219"/>
      <c r="PJ175" s="219"/>
      <c r="PK175" s="219"/>
      <c r="PL175" s="219"/>
      <c r="PM175" s="219"/>
      <c r="PN175" s="219"/>
      <c r="PO175" s="219"/>
      <c r="PP175" s="219"/>
      <c r="PQ175" s="219"/>
      <c r="PR175" s="219"/>
      <c r="PS175" s="219"/>
      <c r="PT175" s="219"/>
      <c r="PU175" s="219"/>
      <c r="PV175" s="219"/>
      <c r="PW175" s="219"/>
      <c r="PX175" s="219"/>
      <c r="PY175" s="219"/>
      <c r="PZ175" s="219"/>
      <c r="QA175" s="219"/>
      <c r="QB175" s="219"/>
      <c r="QC175" s="219"/>
      <c r="QD175" s="219"/>
      <c r="QE175" s="219"/>
      <c r="QF175" s="219"/>
      <c r="QG175" s="219"/>
      <c r="QH175" s="219"/>
      <c r="QI175" s="219"/>
      <c r="QJ175" s="219"/>
      <c r="QK175" s="219"/>
      <c r="QL175" s="219"/>
      <c r="QM175" s="219"/>
      <c r="QN175" s="219"/>
      <c r="QO175" s="219"/>
      <c r="QP175" s="219"/>
      <c r="QQ175" s="219"/>
      <c r="QR175" s="219"/>
      <c r="QS175" s="219"/>
      <c r="QT175" s="219"/>
      <c r="QU175" s="219"/>
      <c r="QV175" s="219"/>
      <c r="QW175" s="219"/>
      <c r="QX175" s="219"/>
      <c r="QY175" s="219"/>
      <c r="QZ175" s="219"/>
      <c r="RA175" s="219"/>
      <c r="RB175" s="219"/>
      <c r="RC175" s="219"/>
      <c r="RD175" s="219"/>
      <c r="RE175" s="219"/>
      <c r="RF175" s="219"/>
      <c r="RG175" s="219"/>
      <c r="RH175" s="219"/>
      <c r="RI175" s="219"/>
      <c r="RJ175" s="219"/>
      <c r="RK175" s="219"/>
      <c r="RL175" s="219"/>
      <c r="RM175" s="219"/>
      <c r="RN175" s="219"/>
      <c r="RO175" s="219"/>
      <c r="RP175" s="219"/>
      <c r="RQ175" s="219"/>
      <c r="RR175" s="219"/>
      <c r="RS175" s="219"/>
      <c r="RT175" s="219"/>
      <c r="RU175" s="219"/>
      <c r="RV175" s="219"/>
      <c r="RW175" s="219"/>
      <c r="RX175" s="219"/>
      <c r="RY175" s="219"/>
      <c r="RZ175" s="219"/>
      <c r="SA175" s="219"/>
      <c r="SB175" s="219"/>
      <c r="SC175" s="219"/>
      <c r="SD175" s="219"/>
      <c r="SE175" s="219"/>
      <c r="SF175" s="219"/>
      <c r="SG175" s="219"/>
      <c r="SH175" s="219"/>
      <c r="SI175" s="219"/>
      <c r="SJ175" s="219"/>
      <c r="SK175" s="219"/>
      <c r="SL175" s="219"/>
      <c r="SM175" s="219"/>
      <c r="SN175" s="219"/>
      <c r="SO175" s="219"/>
      <c r="SP175" s="219"/>
      <c r="SQ175" s="219"/>
      <c r="SR175" s="219"/>
      <c r="SS175" s="219"/>
      <c r="ST175" s="219"/>
      <c r="SU175" s="219"/>
      <c r="SV175" s="219"/>
      <c r="SW175" s="219"/>
      <c r="SX175" s="219"/>
      <c r="SY175" s="219"/>
      <c r="SZ175" s="219"/>
      <c r="TA175" s="219"/>
      <c r="TB175" s="219"/>
      <c r="TC175" s="219"/>
      <c r="TD175" s="219"/>
      <c r="TE175" s="219"/>
      <c r="TF175" s="219"/>
      <c r="TG175" s="219"/>
      <c r="TH175" s="219"/>
      <c r="TI175" s="219"/>
      <c r="TJ175" s="219"/>
      <c r="TK175" s="219"/>
      <c r="TL175" s="219"/>
      <c r="TM175" s="219"/>
      <c r="TN175" s="219"/>
      <c r="TO175" s="219"/>
      <c r="TP175" s="219"/>
      <c r="TQ175" s="219"/>
      <c r="TR175" s="219"/>
      <c r="TS175" s="219"/>
      <c r="TT175" s="219"/>
      <c r="TU175" s="219"/>
      <c r="TV175" s="219"/>
      <c r="TW175" s="219"/>
      <c r="TX175" s="219"/>
      <c r="TY175" s="219"/>
      <c r="TZ175" s="219"/>
      <c r="UA175" s="219"/>
      <c r="UB175" s="219"/>
      <c r="UC175" s="219"/>
      <c r="UD175" s="219"/>
      <c r="UE175" s="219"/>
      <c r="UF175" s="219"/>
      <c r="UG175" s="219"/>
      <c r="UH175" s="219"/>
      <c r="UI175" s="219"/>
      <c r="UJ175" s="219"/>
      <c r="UK175" s="219"/>
      <c r="UL175" s="219"/>
      <c r="UM175" s="219"/>
      <c r="UN175" s="219"/>
      <c r="UO175" s="219"/>
      <c r="UP175" s="219"/>
      <c r="UQ175" s="219"/>
      <c r="UR175" s="219"/>
      <c r="US175" s="219"/>
      <c r="UT175" s="219"/>
      <c r="UU175" s="219"/>
      <c r="UV175" s="219"/>
      <c r="UW175" s="219"/>
      <c r="UX175" s="219"/>
      <c r="UY175" s="219"/>
      <c r="UZ175" s="219"/>
      <c r="VA175" s="219"/>
      <c r="VB175" s="219"/>
      <c r="VC175" s="219"/>
      <c r="VD175" s="219"/>
      <c r="VE175" s="219"/>
      <c r="VF175" s="219"/>
      <c r="VG175" s="219"/>
      <c r="VH175" s="219"/>
      <c r="VI175" s="219"/>
      <c r="VJ175" s="219"/>
      <c r="VK175" s="219"/>
      <c r="VL175" s="219"/>
      <c r="VM175" s="219"/>
      <c r="VN175" s="219"/>
      <c r="VO175" s="219"/>
      <c r="VP175" s="219"/>
      <c r="VQ175" s="219"/>
      <c r="VR175" s="219"/>
      <c r="VS175" s="219"/>
      <c r="VT175" s="219"/>
      <c r="VU175" s="219"/>
      <c r="VV175" s="219"/>
      <c r="VW175" s="219"/>
      <c r="VX175" s="219"/>
      <c r="VY175" s="219"/>
      <c r="VZ175" s="219"/>
      <c r="WA175" s="219"/>
      <c r="WB175" s="219"/>
      <c r="WC175" s="219"/>
      <c r="WD175" s="219"/>
      <c r="WE175" s="219"/>
      <c r="WF175" s="219"/>
      <c r="WG175" s="219"/>
      <c r="WH175" s="219"/>
      <c r="WI175" s="219"/>
      <c r="WJ175" s="219"/>
      <c r="WK175" s="219"/>
      <c r="WL175" s="219"/>
      <c r="WM175" s="219"/>
      <c r="WN175" s="219"/>
      <c r="WO175" s="219"/>
      <c r="WP175" s="219"/>
      <c r="WQ175" s="219"/>
      <c r="WR175" s="219"/>
      <c r="WS175" s="219"/>
      <c r="WT175" s="219"/>
      <c r="WU175" s="219"/>
      <c r="WV175" s="219"/>
      <c r="WW175" s="219"/>
      <c r="WX175" s="219"/>
      <c r="WY175" s="219"/>
      <c r="WZ175" s="219"/>
      <c r="XA175" s="219"/>
      <c r="XB175" s="219"/>
      <c r="XC175" s="219"/>
      <c r="XD175" s="219"/>
      <c r="XE175" s="219"/>
      <c r="XF175" s="219"/>
      <c r="XG175" s="219"/>
      <c r="XH175" s="219"/>
      <c r="XI175" s="219"/>
      <c r="XJ175" s="219"/>
      <c r="XK175" s="219"/>
      <c r="XL175" s="219"/>
      <c r="XM175" s="219"/>
      <c r="XN175" s="219"/>
      <c r="XO175" s="219"/>
      <c r="XP175" s="219"/>
      <c r="XQ175" s="219"/>
      <c r="XR175" s="219"/>
      <c r="XS175" s="219"/>
      <c r="XT175" s="219"/>
      <c r="XU175" s="219"/>
      <c r="XV175" s="219"/>
      <c r="XW175" s="219"/>
      <c r="XX175" s="219"/>
      <c r="XY175" s="219"/>
      <c r="XZ175" s="219"/>
      <c r="YA175" s="219"/>
      <c r="YB175" s="219"/>
      <c r="YC175" s="219"/>
      <c r="YD175" s="219"/>
      <c r="YE175" s="219"/>
      <c r="YF175" s="219"/>
      <c r="YG175" s="219"/>
      <c r="YH175" s="219"/>
      <c r="YI175" s="219"/>
      <c r="YJ175" s="219"/>
      <c r="YK175" s="219"/>
      <c r="YL175" s="219"/>
      <c r="YM175" s="219"/>
      <c r="YN175" s="219"/>
      <c r="YO175" s="219"/>
      <c r="YP175" s="219"/>
      <c r="YQ175" s="219"/>
      <c r="YR175" s="219"/>
      <c r="YS175" s="219"/>
      <c r="YT175" s="219"/>
      <c r="YU175" s="219"/>
      <c r="YV175" s="219"/>
      <c r="YW175" s="219"/>
      <c r="YX175" s="219"/>
      <c r="YY175" s="219"/>
      <c r="YZ175" s="219"/>
      <c r="ZA175" s="219"/>
      <c r="ZB175" s="219"/>
      <c r="ZC175" s="219"/>
      <c r="ZD175" s="219"/>
      <c r="ZE175" s="219"/>
      <c r="ZF175" s="219"/>
      <c r="ZG175" s="219"/>
      <c r="ZH175" s="219"/>
      <c r="ZI175" s="219"/>
      <c r="ZJ175" s="219"/>
      <c r="ZK175" s="219"/>
      <c r="ZL175" s="219"/>
      <c r="ZM175" s="219"/>
      <c r="ZN175" s="219"/>
      <c r="ZO175" s="219"/>
      <c r="ZP175" s="219"/>
      <c r="ZQ175" s="219"/>
      <c r="ZR175" s="219"/>
      <c r="ZS175" s="219"/>
      <c r="ZT175" s="219"/>
      <c r="ZU175" s="219"/>
      <c r="ZV175" s="219"/>
      <c r="ZW175" s="219"/>
      <c r="ZX175" s="219"/>
      <c r="ZY175" s="219"/>
      <c r="ZZ175" s="219"/>
      <c r="AAA175" s="219"/>
      <c r="AAB175" s="219"/>
      <c r="AAC175" s="219"/>
      <c r="AAD175" s="219"/>
      <c r="AAE175" s="219"/>
      <c r="AAF175" s="219"/>
      <c r="AAG175" s="219"/>
      <c r="AAH175" s="219"/>
      <c r="AAI175" s="219"/>
      <c r="AAJ175" s="219"/>
      <c r="AAK175" s="219"/>
      <c r="AAL175" s="219"/>
      <c r="AAM175" s="219"/>
      <c r="AAN175" s="219"/>
      <c r="AAO175" s="219"/>
      <c r="AAP175" s="219"/>
      <c r="AAQ175" s="219"/>
      <c r="AAR175" s="219"/>
      <c r="AAS175" s="219"/>
      <c r="AAT175" s="219"/>
      <c r="AAU175" s="219"/>
      <c r="AAV175" s="219"/>
      <c r="AAW175" s="219"/>
      <c r="AAX175" s="219"/>
      <c r="AAY175" s="219"/>
      <c r="AAZ175" s="219"/>
      <c r="ABA175" s="219"/>
      <c r="ABB175" s="219"/>
      <c r="ABC175" s="219"/>
      <c r="ABD175" s="219"/>
      <c r="ABE175" s="219"/>
      <c r="ABF175" s="219"/>
      <c r="ABG175" s="219"/>
      <c r="ABH175" s="219"/>
      <c r="ABI175" s="219"/>
      <c r="ABJ175" s="219"/>
      <c r="ABK175" s="219"/>
      <c r="ABL175" s="219"/>
      <c r="ABM175" s="219"/>
      <c r="ABN175" s="219"/>
      <c r="ABO175" s="219"/>
      <c r="ABP175" s="219"/>
      <c r="ABQ175" s="219"/>
      <c r="ABR175" s="219"/>
      <c r="ABS175" s="219"/>
      <c r="ABT175" s="219"/>
      <c r="ABU175" s="219"/>
      <c r="ABV175" s="219"/>
      <c r="ABW175" s="219"/>
      <c r="ABX175" s="219"/>
      <c r="ABY175" s="219"/>
      <c r="ABZ175" s="219"/>
      <c r="ACA175" s="219"/>
      <c r="ACB175" s="219"/>
      <c r="ACC175" s="219"/>
      <c r="ACD175" s="219"/>
      <c r="ACE175" s="219"/>
      <c r="ACF175" s="219"/>
      <c r="ACG175" s="219"/>
      <c r="ACH175" s="219"/>
      <c r="ACI175" s="219"/>
      <c r="ACJ175" s="219"/>
      <c r="ACK175" s="219"/>
      <c r="ACL175" s="219"/>
      <c r="ACM175" s="219"/>
      <c r="ACN175" s="219"/>
      <c r="ACO175" s="219"/>
      <c r="ACP175" s="219"/>
      <c r="ACQ175" s="219"/>
      <c r="ACR175" s="219"/>
      <c r="ACS175" s="219"/>
      <c r="ACT175" s="219"/>
      <c r="ACU175" s="219"/>
      <c r="ACV175" s="219"/>
      <c r="ACW175" s="219"/>
      <c r="ACX175" s="219"/>
      <c r="ACY175" s="219"/>
      <c r="ACZ175" s="219"/>
      <c r="ADA175" s="219"/>
      <c r="ADB175" s="219"/>
      <c r="ADC175" s="219"/>
      <c r="ADD175" s="219"/>
      <c r="ADE175" s="219"/>
      <c r="ADF175" s="219"/>
      <c r="ADG175" s="219"/>
      <c r="ADH175" s="219"/>
      <c r="ADI175" s="219"/>
      <c r="ADJ175" s="219"/>
      <c r="ADK175" s="219"/>
      <c r="ADL175" s="219"/>
      <c r="ADM175" s="219"/>
      <c r="ADN175" s="219"/>
      <c r="ADO175" s="219"/>
      <c r="ADP175" s="219"/>
      <c r="ADQ175" s="219"/>
      <c r="ADR175" s="219"/>
      <c r="ADS175" s="219"/>
      <c r="ADT175" s="219"/>
      <c r="ADU175" s="219"/>
      <c r="ADV175" s="219"/>
      <c r="ADW175" s="219"/>
      <c r="ADX175" s="219"/>
      <c r="ADY175" s="219"/>
      <c r="ADZ175" s="219"/>
      <c r="AEA175" s="219"/>
      <c r="AEB175" s="219"/>
      <c r="AEC175" s="219"/>
      <c r="AED175" s="219"/>
      <c r="AEE175" s="219"/>
      <c r="AEF175" s="219"/>
      <c r="AEG175" s="219"/>
      <c r="AEH175" s="219"/>
      <c r="AEI175" s="219"/>
      <c r="AEJ175" s="219"/>
      <c r="AEK175" s="219"/>
      <c r="AEL175" s="219"/>
      <c r="AEM175" s="219"/>
      <c r="AEN175" s="219"/>
      <c r="AEO175" s="219"/>
      <c r="AEP175" s="219"/>
      <c r="AEQ175" s="219"/>
      <c r="AER175" s="219"/>
      <c r="AES175" s="219"/>
      <c r="AET175" s="219"/>
      <c r="AEU175" s="219"/>
      <c r="AEV175" s="219"/>
      <c r="AEW175" s="219"/>
      <c r="AEX175" s="219"/>
      <c r="AEY175" s="219"/>
      <c r="AEZ175" s="219"/>
      <c r="AFA175" s="219"/>
      <c r="AFB175" s="219"/>
      <c r="AFC175" s="219"/>
      <c r="AFD175" s="219"/>
      <c r="AFE175" s="219"/>
      <c r="AFF175" s="219"/>
      <c r="AFG175" s="219"/>
      <c r="AFH175" s="219"/>
      <c r="AFI175" s="219"/>
      <c r="AFJ175" s="219"/>
      <c r="AFK175" s="219"/>
      <c r="AFL175" s="219"/>
      <c r="AFM175" s="219"/>
      <c r="AFN175" s="219"/>
      <c r="AFO175" s="219"/>
      <c r="AFP175" s="219"/>
      <c r="AFQ175" s="219"/>
      <c r="AFR175" s="219"/>
      <c r="AFS175" s="219"/>
      <c r="AFT175" s="219"/>
      <c r="AFU175" s="219"/>
      <c r="AFV175" s="219"/>
      <c r="AFW175" s="219"/>
      <c r="AFX175" s="219"/>
      <c r="AFY175" s="219"/>
      <c r="AFZ175" s="219"/>
      <c r="AGA175" s="219"/>
      <c r="AGB175" s="219"/>
      <c r="AGC175" s="219"/>
      <c r="AGD175" s="219"/>
      <c r="AGE175" s="219"/>
      <c r="AGF175" s="219"/>
      <c r="AGG175" s="219"/>
      <c r="AGH175" s="219"/>
      <c r="AGI175" s="219"/>
      <c r="AGJ175" s="219"/>
      <c r="AGK175" s="219"/>
      <c r="AGL175" s="219"/>
      <c r="AGM175" s="219"/>
      <c r="AGN175" s="219"/>
      <c r="AGO175" s="219"/>
      <c r="AGP175" s="219"/>
      <c r="AGQ175" s="219"/>
      <c r="AGR175" s="219"/>
      <c r="AGS175" s="219"/>
      <c r="AGT175" s="219"/>
      <c r="AGU175" s="219"/>
      <c r="AGV175" s="219"/>
      <c r="AGW175" s="219"/>
      <c r="AGX175" s="219"/>
      <c r="AGY175" s="219"/>
      <c r="AGZ175" s="219"/>
      <c r="AHA175" s="219"/>
      <c r="AHB175" s="219"/>
      <c r="AHC175" s="219"/>
      <c r="AHD175" s="219"/>
      <c r="AHE175" s="219"/>
      <c r="AHF175" s="219"/>
      <c r="AHG175" s="219"/>
      <c r="AHH175" s="219"/>
      <c r="AHI175" s="219"/>
      <c r="AHJ175" s="219"/>
      <c r="AHK175" s="219"/>
      <c r="AHL175" s="219"/>
      <c r="AHM175" s="219"/>
      <c r="AHN175" s="219"/>
      <c r="AHO175" s="219"/>
      <c r="AHP175" s="219"/>
      <c r="AHQ175" s="219"/>
      <c r="AHR175" s="219"/>
      <c r="AHS175" s="219"/>
      <c r="AHT175" s="219"/>
      <c r="AHU175" s="219"/>
      <c r="AHV175" s="219"/>
      <c r="AHW175" s="219"/>
      <c r="AHX175" s="219"/>
      <c r="AHY175" s="219"/>
      <c r="AHZ175" s="219"/>
      <c r="AIA175" s="219"/>
      <c r="AIB175" s="219"/>
      <c r="AIC175" s="219"/>
      <c r="AID175" s="219"/>
      <c r="AIE175" s="219"/>
      <c r="AIF175" s="219"/>
      <c r="AIG175" s="219"/>
      <c r="AIH175" s="219"/>
      <c r="AII175" s="219"/>
      <c r="AIJ175" s="219"/>
      <c r="AIK175" s="219"/>
      <c r="AIL175" s="219"/>
      <c r="AIM175" s="219"/>
      <c r="AIN175" s="219"/>
      <c r="AIO175" s="219"/>
      <c r="AIP175" s="219"/>
      <c r="AIQ175" s="219"/>
      <c r="AIR175" s="219"/>
      <c r="AIS175" s="219"/>
      <c r="AIT175" s="219"/>
      <c r="AIU175" s="219"/>
      <c r="AIV175" s="219"/>
      <c r="AIW175" s="219"/>
      <c r="AIX175" s="219"/>
      <c r="AIY175" s="219"/>
      <c r="AIZ175" s="219"/>
      <c r="AJA175" s="219"/>
      <c r="AJB175" s="219"/>
      <c r="AJC175" s="219"/>
      <c r="AJD175" s="219"/>
      <c r="AJE175" s="219"/>
      <c r="AJF175" s="219"/>
      <c r="AJG175" s="219"/>
      <c r="AJH175" s="219"/>
      <c r="AJI175" s="219"/>
      <c r="AJJ175" s="219"/>
      <c r="AJK175" s="219"/>
      <c r="AJL175" s="219"/>
      <c r="AJM175" s="219"/>
      <c r="AJN175" s="219"/>
      <c r="AJO175" s="219"/>
      <c r="AJP175" s="219"/>
      <c r="AJQ175" s="219"/>
      <c r="AJR175" s="219"/>
      <c r="AJS175" s="219"/>
      <c r="AJT175" s="219"/>
      <c r="AJU175" s="219"/>
      <c r="AJV175" s="219"/>
      <c r="AJW175" s="219"/>
      <c r="AJX175" s="219"/>
      <c r="AJY175" s="219"/>
      <c r="AJZ175" s="219"/>
      <c r="AKA175" s="219"/>
      <c r="AKB175" s="219"/>
      <c r="AKC175" s="219"/>
      <c r="AKD175" s="219"/>
      <c r="AKE175" s="219"/>
      <c r="AKF175" s="219"/>
      <c r="AKG175" s="219"/>
      <c r="AKH175" s="219"/>
      <c r="AKI175" s="219"/>
      <c r="AKJ175" s="219"/>
      <c r="AKK175" s="219"/>
      <c r="AKL175" s="219"/>
      <c r="AKM175" s="219"/>
      <c r="AKN175" s="219"/>
      <c r="AKO175" s="219"/>
      <c r="AKP175" s="219"/>
      <c r="AKQ175" s="219"/>
      <c r="AKR175" s="219"/>
      <c r="AKS175" s="219"/>
      <c r="AKT175" s="219"/>
      <c r="AKU175" s="219"/>
      <c r="AKV175" s="219"/>
      <c r="AKW175" s="219"/>
      <c r="AKX175" s="219"/>
      <c r="AKY175" s="219"/>
      <c r="AKZ175" s="219"/>
      <c r="ALA175" s="219"/>
      <c r="ALB175" s="219"/>
      <c r="ALC175" s="219"/>
      <c r="ALD175" s="219"/>
      <c r="ALE175" s="219"/>
      <c r="ALF175" s="219"/>
      <c r="ALG175" s="219"/>
      <c r="ALH175" s="219"/>
      <c r="ALI175" s="219"/>
      <c r="ALJ175" s="219"/>
      <c r="ALK175" s="219"/>
      <c r="ALL175" s="219"/>
      <c r="ALM175" s="219"/>
      <c r="ALN175" s="219"/>
      <c r="ALO175" s="219"/>
      <c r="ALP175" s="219"/>
      <c r="ALQ175" s="219"/>
      <c r="ALR175" s="219"/>
      <c r="ALS175" s="219"/>
      <c r="ALT175" s="219"/>
      <c r="ALU175" s="219"/>
    </row>
    <row r="176" spans="1:1009" s="137" customFormat="1">
      <c r="A176" s="236"/>
      <c r="B176" s="246"/>
      <c r="C176" s="228"/>
      <c r="D176" s="229"/>
      <c r="E176" s="229"/>
      <c r="F176" s="229"/>
      <c r="G176" s="229"/>
      <c r="H176" s="229"/>
      <c r="I176" s="231"/>
      <c r="J176" s="218"/>
      <c r="K176" s="218"/>
      <c r="L176" s="218"/>
      <c r="M176" s="218"/>
      <c r="N176" s="218"/>
      <c r="O176" s="218"/>
      <c r="P176" s="218"/>
      <c r="Q176" s="218"/>
      <c r="R176" s="218"/>
      <c r="S176" s="218"/>
      <c r="T176" s="218"/>
      <c r="U176" s="218"/>
      <c r="V176" s="218"/>
      <c r="W176" s="218"/>
      <c r="X176" s="218"/>
      <c r="Y176" s="218"/>
      <c r="Z176" s="218"/>
      <c r="AA176" s="218"/>
      <c r="AB176" s="218"/>
      <c r="AC176" s="218"/>
      <c r="AD176" s="218"/>
      <c r="AE176" s="218"/>
      <c r="AF176" s="218"/>
      <c r="AG176" s="218"/>
      <c r="AH176" s="218"/>
      <c r="AI176" s="218"/>
      <c r="AJ176" s="218"/>
      <c r="AK176" s="218"/>
      <c r="AL176" s="218"/>
      <c r="AM176" s="218"/>
      <c r="AN176" s="218"/>
      <c r="AO176" s="218"/>
      <c r="AP176" s="218"/>
      <c r="AQ176" s="218"/>
      <c r="AR176" s="218"/>
      <c r="AS176" s="218"/>
      <c r="AT176" s="218"/>
      <c r="AU176" s="218"/>
      <c r="AV176" s="218"/>
      <c r="AW176" s="218"/>
      <c r="AX176" s="218"/>
      <c r="AY176" s="218"/>
      <c r="AZ176" s="218"/>
      <c r="BA176" s="218"/>
      <c r="BB176" s="218"/>
      <c r="BC176" s="218"/>
      <c r="BD176" s="218"/>
      <c r="BE176" s="218"/>
      <c r="BF176" s="218"/>
      <c r="BG176" s="218"/>
      <c r="BH176" s="218"/>
      <c r="BI176" s="218"/>
      <c r="BJ176" s="218"/>
      <c r="BK176" s="218"/>
      <c r="BL176" s="218"/>
      <c r="BM176" s="218"/>
      <c r="BN176" s="218"/>
      <c r="BO176" s="218"/>
      <c r="BP176" s="218"/>
      <c r="BQ176" s="218"/>
      <c r="BR176" s="218"/>
      <c r="BS176" s="218"/>
      <c r="BT176" s="218"/>
      <c r="BU176" s="218"/>
      <c r="BV176" s="218"/>
      <c r="BW176" s="218"/>
      <c r="BX176" s="218"/>
      <c r="BY176" s="218"/>
      <c r="BZ176" s="218"/>
      <c r="CA176" s="218"/>
      <c r="CB176" s="218"/>
      <c r="CC176" s="218"/>
      <c r="CD176" s="218"/>
      <c r="CE176" s="218"/>
      <c r="CF176" s="218"/>
      <c r="CG176" s="218"/>
      <c r="CH176" s="218"/>
      <c r="CI176" s="218"/>
      <c r="CJ176" s="218"/>
      <c r="CK176" s="218"/>
      <c r="CL176" s="218"/>
      <c r="CM176" s="218"/>
      <c r="CN176" s="218"/>
      <c r="CO176" s="218"/>
      <c r="CP176" s="218"/>
      <c r="CQ176" s="218"/>
      <c r="CR176" s="218"/>
      <c r="CS176" s="218"/>
      <c r="CT176" s="218"/>
      <c r="CU176" s="218"/>
      <c r="CV176" s="218"/>
      <c r="CW176" s="218"/>
      <c r="CX176" s="218"/>
      <c r="CY176" s="218"/>
      <c r="CZ176" s="218"/>
      <c r="DA176" s="218"/>
      <c r="DB176" s="218"/>
      <c r="DC176" s="218"/>
      <c r="DD176" s="218"/>
      <c r="DE176" s="218"/>
      <c r="DF176" s="218"/>
      <c r="DG176" s="218"/>
      <c r="DH176" s="218"/>
      <c r="DI176" s="218"/>
      <c r="DJ176" s="218"/>
      <c r="DK176" s="218"/>
      <c r="DL176" s="218"/>
      <c r="DM176" s="218"/>
      <c r="DN176" s="218"/>
      <c r="DO176" s="218"/>
      <c r="DP176" s="218"/>
      <c r="DQ176" s="218"/>
      <c r="DR176" s="218"/>
      <c r="DS176" s="218"/>
      <c r="DT176" s="218"/>
      <c r="DU176" s="218"/>
      <c r="DV176" s="218"/>
      <c r="DW176" s="218"/>
      <c r="DX176" s="218"/>
      <c r="DY176" s="218"/>
      <c r="DZ176" s="218"/>
      <c r="EA176" s="218"/>
      <c r="EB176" s="218"/>
      <c r="EC176" s="218"/>
      <c r="ED176" s="218"/>
      <c r="EE176" s="218"/>
      <c r="EF176" s="218"/>
      <c r="EG176" s="218"/>
      <c r="EH176" s="218"/>
      <c r="EI176" s="218"/>
      <c r="EJ176" s="218"/>
      <c r="EK176" s="218"/>
      <c r="EL176" s="218"/>
      <c r="EM176" s="218"/>
      <c r="EN176" s="218"/>
      <c r="EO176" s="218"/>
      <c r="EP176" s="218"/>
      <c r="EQ176" s="218"/>
      <c r="ER176" s="218"/>
      <c r="ES176" s="218"/>
      <c r="ET176" s="218"/>
      <c r="EU176" s="218"/>
      <c r="EV176" s="218"/>
      <c r="EW176" s="218"/>
      <c r="EX176" s="218"/>
      <c r="EY176" s="218"/>
      <c r="EZ176" s="218"/>
      <c r="FA176" s="218"/>
      <c r="FB176" s="218"/>
      <c r="FC176" s="218"/>
      <c r="FD176" s="218"/>
      <c r="FE176" s="218"/>
      <c r="FF176" s="218"/>
      <c r="FG176" s="218"/>
      <c r="FH176" s="218"/>
      <c r="FI176" s="218"/>
      <c r="FJ176" s="218"/>
      <c r="FK176" s="218"/>
      <c r="FL176" s="218"/>
      <c r="FM176" s="218"/>
      <c r="FN176" s="218"/>
      <c r="FO176" s="218"/>
      <c r="FP176" s="218"/>
      <c r="FQ176" s="218"/>
      <c r="FR176" s="218"/>
      <c r="FS176" s="218"/>
      <c r="FT176" s="218"/>
      <c r="FU176" s="218"/>
      <c r="FV176" s="218"/>
      <c r="FW176" s="218"/>
      <c r="FX176" s="218"/>
      <c r="FY176" s="218"/>
      <c r="FZ176" s="218"/>
      <c r="GA176" s="218"/>
      <c r="GB176" s="218"/>
      <c r="GC176" s="218"/>
      <c r="GD176" s="218"/>
      <c r="GE176" s="218"/>
      <c r="GF176" s="218"/>
      <c r="GG176" s="218"/>
      <c r="GH176" s="218"/>
      <c r="GI176" s="218"/>
      <c r="GJ176" s="218"/>
      <c r="GK176" s="218"/>
      <c r="GL176" s="218"/>
      <c r="GM176" s="218"/>
      <c r="GN176" s="218"/>
      <c r="GO176" s="218"/>
      <c r="GP176" s="218"/>
      <c r="GQ176" s="218"/>
      <c r="GR176" s="218"/>
      <c r="GS176" s="218"/>
      <c r="GT176" s="218"/>
      <c r="GU176" s="218"/>
      <c r="GV176" s="218"/>
      <c r="GW176" s="218"/>
      <c r="GX176" s="218"/>
      <c r="GY176" s="218"/>
      <c r="GZ176" s="218"/>
      <c r="HA176" s="218"/>
      <c r="HB176" s="218"/>
      <c r="HC176" s="218"/>
      <c r="HD176" s="218"/>
      <c r="HE176" s="218"/>
      <c r="HF176" s="218"/>
      <c r="HG176" s="218"/>
      <c r="HH176" s="218"/>
      <c r="HI176" s="218"/>
      <c r="HJ176" s="218"/>
      <c r="HK176" s="218"/>
      <c r="HL176" s="218"/>
      <c r="HM176" s="218"/>
      <c r="HN176" s="218"/>
      <c r="HO176" s="218"/>
      <c r="HP176" s="218"/>
      <c r="HQ176" s="218"/>
      <c r="HR176" s="218"/>
      <c r="HS176" s="218"/>
      <c r="HT176" s="218"/>
      <c r="HU176" s="218"/>
      <c r="HV176" s="218"/>
      <c r="HW176" s="218"/>
      <c r="HX176" s="218"/>
      <c r="HY176" s="218"/>
      <c r="HZ176" s="218"/>
      <c r="IA176" s="218"/>
      <c r="IB176" s="218"/>
      <c r="IC176" s="218"/>
      <c r="ID176" s="218"/>
      <c r="IE176" s="218"/>
      <c r="IF176" s="218"/>
      <c r="IG176" s="218"/>
      <c r="IH176" s="219"/>
      <c r="II176" s="219"/>
      <c r="IJ176" s="219"/>
      <c r="IK176" s="219"/>
      <c r="IL176" s="219"/>
      <c r="IM176" s="219"/>
      <c r="IN176" s="219"/>
      <c r="IO176" s="219"/>
      <c r="IP176" s="219"/>
      <c r="IQ176" s="219"/>
      <c r="IR176" s="219"/>
      <c r="IS176" s="219"/>
      <c r="IT176" s="219"/>
      <c r="IU176" s="219"/>
      <c r="IV176" s="219"/>
      <c r="IW176" s="219"/>
      <c r="IX176" s="219"/>
      <c r="IY176" s="219"/>
      <c r="IZ176" s="219"/>
      <c r="JA176" s="219"/>
      <c r="JB176" s="219"/>
      <c r="JC176" s="219"/>
      <c r="JD176" s="219"/>
      <c r="JE176" s="219"/>
      <c r="JF176" s="219"/>
      <c r="JG176" s="219"/>
      <c r="JH176" s="219"/>
      <c r="JI176" s="219"/>
      <c r="JJ176" s="219"/>
      <c r="JK176" s="219"/>
      <c r="JL176" s="219"/>
      <c r="JM176" s="219"/>
      <c r="JN176" s="219"/>
      <c r="JO176" s="219"/>
      <c r="JP176" s="219"/>
      <c r="JQ176" s="219"/>
      <c r="JR176" s="219"/>
      <c r="JS176" s="219"/>
      <c r="JT176" s="219"/>
      <c r="JU176" s="219"/>
      <c r="JV176" s="219"/>
      <c r="JW176" s="219"/>
      <c r="JX176" s="219"/>
      <c r="JY176" s="219"/>
      <c r="JZ176" s="219"/>
      <c r="KA176" s="219"/>
      <c r="KB176" s="219"/>
      <c r="KC176" s="219"/>
      <c r="KD176" s="219"/>
      <c r="KE176" s="219"/>
      <c r="KF176" s="219"/>
      <c r="KG176" s="219"/>
      <c r="KH176" s="219"/>
      <c r="KI176" s="219"/>
      <c r="KJ176" s="219"/>
      <c r="KK176" s="219"/>
      <c r="KL176" s="219"/>
      <c r="KM176" s="219"/>
      <c r="KN176" s="219"/>
      <c r="KO176" s="219"/>
      <c r="KP176" s="219"/>
      <c r="KQ176" s="219"/>
      <c r="KR176" s="219"/>
      <c r="KS176" s="219"/>
      <c r="KT176" s="219"/>
      <c r="KU176" s="219"/>
      <c r="KV176" s="219"/>
      <c r="KW176" s="219"/>
      <c r="KX176" s="219"/>
      <c r="KY176" s="219"/>
      <c r="KZ176" s="219"/>
      <c r="LA176" s="219"/>
      <c r="LB176" s="219"/>
      <c r="LC176" s="219"/>
      <c r="LD176" s="219"/>
      <c r="LE176" s="219"/>
      <c r="LF176" s="219"/>
      <c r="LG176" s="219"/>
      <c r="LH176" s="219"/>
      <c r="LI176" s="219"/>
      <c r="LJ176" s="219"/>
      <c r="LK176" s="219"/>
      <c r="LL176" s="219"/>
      <c r="LM176" s="219"/>
      <c r="LN176" s="219"/>
      <c r="LO176" s="219"/>
      <c r="LP176" s="219"/>
      <c r="LQ176" s="219"/>
      <c r="LR176" s="219"/>
      <c r="LS176" s="219"/>
      <c r="LT176" s="219"/>
      <c r="LU176" s="219"/>
      <c r="LV176" s="219"/>
      <c r="LW176" s="219"/>
      <c r="LX176" s="219"/>
      <c r="LY176" s="219"/>
      <c r="LZ176" s="219"/>
      <c r="MA176" s="219"/>
      <c r="MB176" s="219"/>
      <c r="MC176" s="219"/>
      <c r="MD176" s="219"/>
      <c r="ME176" s="219"/>
      <c r="MF176" s="219"/>
      <c r="MG176" s="219"/>
      <c r="MH176" s="219"/>
      <c r="MI176" s="219"/>
      <c r="MJ176" s="219"/>
      <c r="MK176" s="219"/>
      <c r="ML176" s="219"/>
      <c r="MM176" s="219"/>
      <c r="MN176" s="219"/>
      <c r="MO176" s="219"/>
      <c r="MP176" s="219"/>
      <c r="MQ176" s="219"/>
      <c r="MR176" s="219"/>
      <c r="MS176" s="219"/>
      <c r="MT176" s="219"/>
      <c r="MU176" s="219"/>
      <c r="MV176" s="219"/>
      <c r="MW176" s="219"/>
      <c r="MX176" s="219"/>
      <c r="MY176" s="219"/>
      <c r="MZ176" s="219"/>
      <c r="NA176" s="219"/>
      <c r="NB176" s="219"/>
      <c r="NC176" s="219"/>
      <c r="ND176" s="219"/>
      <c r="NE176" s="219"/>
      <c r="NF176" s="219"/>
      <c r="NG176" s="219"/>
      <c r="NH176" s="219"/>
      <c r="NI176" s="219"/>
      <c r="NJ176" s="219"/>
      <c r="NK176" s="219"/>
      <c r="NL176" s="219"/>
      <c r="NM176" s="219"/>
      <c r="NN176" s="219"/>
      <c r="NO176" s="219"/>
      <c r="NP176" s="219"/>
      <c r="NQ176" s="219"/>
      <c r="NR176" s="219"/>
      <c r="NS176" s="219"/>
      <c r="NT176" s="219"/>
      <c r="NU176" s="219"/>
      <c r="NV176" s="219"/>
      <c r="NW176" s="219"/>
      <c r="NX176" s="219"/>
      <c r="NY176" s="219"/>
      <c r="NZ176" s="219"/>
      <c r="OA176" s="219"/>
      <c r="OB176" s="219"/>
      <c r="OC176" s="219"/>
      <c r="OD176" s="219"/>
      <c r="OE176" s="219"/>
      <c r="OF176" s="219"/>
      <c r="OG176" s="219"/>
      <c r="OH176" s="219"/>
      <c r="OI176" s="219"/>
      <c r="OJ176" s="219"/>
      <c r="OK176" s="219"/>
      <c r="OL176" s="219"/>
      <c r="OM176" s="219"/>
      <c r="ON176" s="219"/>
      <c r="OO176" s="219"/>
      <c r="OP176" s="219"/>
      <c r="OQ176" s="219"/>
      <c r="OR176" s="219"/>
      <c r="OS176" s="219"/>
      <c r="OT176" s="219"/>
      <c r="OU176" s="219"/>
      <c r="OV176" s="219"/>
      <c r="OW176" s="219"/>
      <c r="OX176" s="219"/>
      <c r="OY176" s="219"/>
      <c r="OZ176" s="219"/>
      <c r="PA176" s="219"/>
      <c r="PB176" s="219"/>
      <c r="PC176" s="219"/>
      <c r="PD176" s="219"/>
      <c r="PE176" s="219"/>
      <c r="PF176" s="219"/>
      <c r="PG176" s="219"/>
      <c r="PH176" s="219"/>
      <c r="PI176" s="219"/>
      <c r="PJ176" s="219"/>
      <c r="PK176" s="219"/>
      <c r="PL176" s="219"/>
      <c r="PM176" s="219"/>
      <c r="PN176" s="219"/>
      <c r="PO176" s="219"/>
      <c r="PP176" s="219"/>
      <c r="PQ176" s="219"/>
      <c r="PR176" s="219"/>
      <c r="PS176" s="219"/>
      <c r="PT176" s="219"/>
      <c r="PU176" s="219"/>
      <c r="PV176" s="219"/>
      <c r="PW176" s="219"/>
      <c r="PX176" s="219"/>
      <c r="PY176" s="219"/>
      <c r="PZ176" s="219"/>
      <c r="QA176" s="219"/>
      <c r="QB176" s="219"/>
      <c r="QC176" s="219"/>
      <c r="QD176" s="219"/>
      <c r="QE176" s="219"/>
      <c r="QF176" s="219"/>
      <c r="QG176" s="219"/>
      <c r="QH176" s="219"/>
      <c r="QI176" s="219"/>
      <c r="QJ176" s="219"/>
      <c r="QK176" s="219"/>
      <c r="QL176" s="219"/>
      <c r="QM176" s="219"/>
      <c r="QN176" s="219"/>
      <c r="QO176" s="219"/>
      <c r="QP176" s="219"/>
      <c r="QQ176" s="219"/>
      <c r="QR176" s="219"/>
      <c r="QS176" s="219"/>
      <c r="QT176" s="219"/>
      <c r="QU176" s="219"/>
      <c r="QV176" s="219"/>
      <c r="QW176" s="219"/>
      <c r="QX176" s="219"/>
      <c r="QY176" s="219"/>
      <c r="QZ176" s="219"/>
      <c r="RA176" s="219"/>
      <c r="RB176" s="219"/>
      <c r="RC176" s="219"/>
      <c r="RD176" s="219"/>
      <c r="RE176" s="219"/>
      <c r="RF176" s="219"/>
      <c r="RG176" s="219"/>
      <c r="RH176" s="219"/>
      <c r="RI176" s="219"/>
      <c r="RJ176" s="219"/>
      <c r="RK176" s="219"/>
      <c r="RL176" s="219"/>
      <c r="RM176" s="219"/>
      <c r="RN176" s="219"/>
      <c r="RO176" s="219"/>
      <c r="RP176" s="219"/>
      <c r="RQ176" s="219"/>
      <c r="RR176" s="219"/>
      <c r="RS176" s="219"/>
      <c r="RT176" s="219"/>
      <c r="RU176" s="219"/>
      <c r="RV176" s="219"/>
      <c r="RW176" s="219"/>
      <c r="RX176" s="219"/>
      <c r="RY176" s="219"/>
      <c r="RZ176" s="219"/>
      <c r="SA176" s="219"/>
      <c r="SB176" s="219"/>
      <c r="SC176" s="219"/>
      <c r="SD176" s="219"/>
      <c r="SE176" s="219"/>
      <c r="SF176" s="219"/>
      <c r="SG176" s="219"/>
      <c r="SH176" s="219"/>
      <c r="SI176" s="219"/>
      <c r="SJ176" s="219"/>
      <c r="SK176" s="219"/>
      <c r="SL176" s="219"/>
      <c r="SM176" s="219"/>
      <c r="SN176" s="219"/>
      <c r="SO176" s="219"/>
      <c r="SP176" s="219"/>
      <c r="SQ176" s="219"/>
      <c r="SR176" s="219"/>
      <c r="SS176" s="219"/>
      <c r="ST176" s="219"/>
      <c r="SU176" s="219"/>
      <c r="SV176" s="219"/>
      <c r="SW176" s="219"/>
      <c r="SX176" s="219"/>
      <c r="SY176" s="219"/>
      <c r="SZ176" s="219"/>
      <c r="TA176" s="219"/>
      <c r="TB176" s="219"/>
      <c r="TC176" s="219"/>
      <c r="TD176" s="219"/>
      <c r="TE176" s="219"/>
      <c r="TF176" s="219"/>
      <c r="TG176" s="219"/>
      <c r="TH176" s="219"/>
      <c r="TI176" s="219"/>
      <c r="TJ176" s="219"/>
      <c r="TK176" s="219"/>
      <c r="TL176" s="219"/>
      <c r="TM176" s="219"/>
      <c r="TN176" s="219"/>
      <c r="TO176" s="219"/>
      <c r="TP176" s="219"/>
      <c r="TQ176" s="219"/>
      <c r="TR176" s="219"/>
      <c r="TS176" s="219"/>
      <c r="TT176" s="219"/>
      <c r="TU176" s="219"/>
      <c r="TV176" s="219"/>
      <c r="TW176" s="219"/>
      <c r="TX176" s="219"/>
      <c r="TY176" s="219"/>
      <c r="TZ176" s="219"/>
      <c r="UA176" s="219"/>
      <c r="UB176" s="219"/>
      <c r="UC176" s="219"/>
      <c r="UD176" s="219"/>
      <c r="UE176" s="219"/>
      <c r="UF176" s="219"/>
      <c r="UG176" s="219"/>
      <c r="UH176" s="219"/>
      <c r="UI176" s="219"/>
      <c r="UJ176" s="219"/>
      <c r="UK176" s="219"/>
      <c r="UL176" s="219"/>
      <c r="UM176" s="219"/>
      <c r="UN176" s="219"/>
      <c r="UO176" s="219"/>
      <c r="UP176" s="219"/>
      <c r="UQ176" s="219"/>
      <c r="UR176" s="219"/>
      <c r="US176" s="219"/>
      <c r="UT176" s="219"/>
      <c r="UU176" s="219"/>
      <c r="UV176" s="219"/>
      <c r="UW176" s="219"/>
      <c r="UX176" s="219"/>
      <c r="UY176" s="219"/>
      <c r="UZ176" s="219"/>
      <c r="VA176" s="219"/>
      <c r="VB176" s="219"/>
      <c r="VC176" s="219"/>
      <c r="VD176" s="219"/>
      <c r="VE176" s="219"/>
      <c r="VF176" s="219"/>
      <c r="VG176" s="219"/>
      <c r="VH176" s="219"/>
      <c r="VI176" s="219"/>
      <c r="VJ176" s="219"/>
      <c r="VK176" s="219"/>
      <c r="VL176" s="219"/>
      <c r="VM176" s="219"/>
      <c r="VN176" s="219"/>
      <c r="VO176" s="219"/>
      <c r="VP176" s="219"/>
      <c r="VQ176" s="219"/>
      <c r="VR176" s="219"/>
      <c r="VS176" s="219"/>
      <c r="VT176" s="219"/>
      <c r="VU176" s="219"/>
      <c r="VV176" s="219"/>
      <c r="VW176" s="219"/>
      <c r="VX176" s="219"/>
      <c r="VY176" s="219"/>
      <c r="VZ176" s="219"/>
      <c r="WA176" s="219"/>
      <c r="WB176" s="219"/>
      <c r="WC176" s="219"/>
      <c r="WD176" s="219"/>
      <c r="WE176" s="219"/>
      <c r="WF176" s="219"/>
      <c r="WG176" s="219"/>
      <c r="WH176" s="219"/>
      <c r="WI176" s="219"/>
      <c r="WJ176" s="219"/>
      <c r="WK176" s="219"/>
      <c r="WL176" s="219"/>
      <c r="WM176" s="219"/>
      <c r="WN176" s="219"/>
      <c r="WO176" s="219"/>
      <c r="WP176" s="219"/>
      <c r="WQ176" s="219"/>
      <c r="WR176" s="219"/>
      <c r="WS176" s="219"/>
      <c r="WT176" s="219"/>
      <c r="WU176" s="219"/>
      <c r="WV176" s="219"/>
      <c r="WW176" s="219"/>
      <c r="WX176" s="219"/>
      <c r="WY176" s="219"/>
      <c r="WZ176" s="219"/>
      <c r="XA176" s="219"/>
      <c r="XB176" s="219"/>
      <c r="XC176" s="219"/>
      <c r="XD176" s="219"/>
      <c r="XE176" s="219"/>
      <c r="XF176" s="219"/>
      <c r="XG176" s="219"/>
      <c r="XH176" s="219"/>
      <c r="XI176" s="219"/>
      <c r="XJ176" s="219"/>
      <c r="XK176" s="219"/>
      <c r="XL176" s="219"/>
      <c r="XM176" s="219"/>
      <c r="XN176" s="219"/>
      <c r="XO176" s="219"/>
      <c r="XP176" s="219"/>
      <c r="XQ176" s="219"/>
      <c r="XR176" s="219"/>
      <c r="XS176" s="219"/>
      <c r="XT176" s="219"/>
      <c r="XU176" s="219"/>
      <c r="XV176" s="219"/>
      <c r="XW176" s="219"/>
      <c r="XX176" s="219"/>
      <c r="XY176" s="219"/>
      <c r="XZ176" s="219"/>
      <c r="YA176" s="219"/>
      <c r="YB176" s="219"/>
      <c r="YC176" s="219"/>
      <c r="YD176" s="219"/>
      <c r="YE176" s="219"/>
      <c r="YF176" s="219"/>
      <c r="YG176" s="219"/>
      <c r="YH176" s="219"/>
      <c r="YI176" s="219"/>
      <c r="YJ176" s="219"/>
      <c r="YK176" s="219"/>
      <c r="YL176" s="219"/>
      <c r="YM176" s="219"/>
      <c r="YN176" s="219"/>
      <c r="YO176" s="219"/>
      <c r="YP176" s="219"/>
      <c r="YQ176" s="219"/>
      <c r="YR176" s="219"/>
      <c r="YS176" s="219"/>
      <c r="YT176" s="219"/>
      <c r="YU176" s="219"/>
      <c r="YV176" s="219"/>
      <c r="YW176" s="219"/>
      <c r="YX176" s="219"/>
      <c r="YY176" s="219"/>
      <c r="YZ176" s="219"/>
      <c r="ZA176" s="219"/>
      <c r="ZB176" s="219"/>
      <c r="ZC176" s="219"/>
      <c r="ZD176" s="219"/>
      <c r="ZE176" s="219"/>
      <c r="ZF176" s="219"/>
      <c r="ZG176" s="219"/>
      <c r="ZH176" s="219"/>
      <c r="ZI176" s="219"/>
      <c r="ZJ176" s="219"/>
      <c r="ZK176" s="219"/>
      <c r="ZL176" s="219"/>
      <c r="ZM176" s="219"/>
      <c r="ZN176" s="219"/>
      <c r="ZO176" s="219"/>
      <c r="ZP176" s="219"/>
      <c r="ZQ176" s="219"/>
      <c r="ZR176" s="219"/>
      <c r="ZS176" s="219"/>
      <c r="ZT176" s="219"/>
      <c r="ZU176" s="219"/>
      <c r="ZV176" s="219"/>
      <c r="ZW176" s="219"/>
      <c r="ZX176" s="219"/>
      <c r="ZY176" s="219"/>
      <c r="ZZ176" s="219"/>
      <c r="AAA176" s="219"/>
      <c r="AAB176" s="219"/>
      <c r="AAC176" s="219"/>
      <c r="AAD176" s="219"/>
      <c r="AAE176" s="219"/>
      <c r="AAF176" s="219"/>
      <c r="AAG176" s="219"/>
      <c r="AAH176" s="219"/>
      <c r="AAI176" s="219"/>
      <c r="AAJ176" s="219"/>
      <c r="AAK176" s="219"/>
      <c r="AAL176" s="219"/>
      <c r="AAM176" s="219"/>
      <c r="AAN176" s="219"/>
      <c r="AAO176" s="219"/>
      <c r="AAP176" s="219"/>
      <c r="AAQ176" s="219"/>
      <c r="AAR176" s="219"/>
      <c r="AAS176" s="219"/>
      <c r="AAT176" s="219"/>
      <c r="AAU176" s="219"/>
      <c r="AAV176" s="219"/>
      <c r="AAW176" s="219"/>
      <c r="AAX176" s="219"/>
      <c r="AAY176" s="219"/>
      <c r="AAZ176" s="219"/>
      <c r="ABA176" s="219"/>
      <c r="ABB176" s="219"/>
      <c r="ABC176" s="219"/>
      <c r="ABD176" s="219"/>
      <c r="ABE176" s="219"/>
      <c r="ABF176" s="219"/>
      <c r="ABG176" s="219"/>
      <c r="ABH176" s="219"/>
      <c r="ABI176" s="219"/>
      <c r="ABJ176" s="219"/>
      <c r="ABK176" s="219"/>
      <c r="ABL176" s="219"/>
      <c r="ABM176" s="219"/>
      <c r="ABN176" s="219"/>
      <c r="ABO176" s="219"/>
      <c r="ABP176" s="219"/>
      <c r="ABQ176" s="219"/>
      <c r="ABR176" s="219"/>
      <c r="ABS176" s="219"/>
      <c r="ABT176" s="219"/>
      <c r="ABU176" s="219"/>
      <c r="ABV176" s="219"/>
      <c r="ABW176" s="219"/>
      <c r="ABX176" s="219"/>
      <c r="ABY176" s="219"/>
      <c r="ABZ176" s="219"/>
      <c r="ACA176" s="219"/>
      <c r="ACB176" s="219"/>
      <c r="ACC176" s="219"/>
      <c r="ACD176" s="219"/>
      <c r="ACE176" s="219"/>
      <c r="ACF176" s="219"/>
      <c r="ACG176" s="219"/>
      <c r="ACH176" s="219"/>
      <c r="ACI176" s="219"/>
      <c r="ACJ176" s="219"/>
      <c r="ACK176" s="219"/>
      <c r="ACL176" s="219"/>
      <c r="ACM176" s="219"/>
      <c r="ACN176" s="219"/>
      <c r="ACO176" s="219"/>
      <c r="ACP176" s="219"/>
      <c r="ACQ176" s="219"/>
      <c r="ACR176" s="219"/>
      <c r="ACS176" s="219"/>
      <c r="ACT176" s="219"/>
      <c r="ACU176" s="219"/>
      <c r="ACV176" s="219"/>
      <c r="ACW176" s="219"/>
      <c r="ACX176" s="219"/>
      <c r="ACY176" s="219"/>
      <c r="ACZ176" s="219"/>
      <c r="ADA176" s="219"/>
      <c r="ADB176" s="219"/>
      <c r="ADC176" s="219"/>
      <c r="ADD176" s="219"/>
      <c r="ADE176" s="219"/>
      <c r="ADF176" s="219"/>
      <c r="ADG176" s="219"/>
      <c r="ADH176" s="219"/>
      <c r="ADI176" s="219"/>
      <c r="ADJ176" s="219"/>
      <c r="ADK176" s="219"/>
      <c r="ADL176" s="219"/>
      <c r="ADM176" s="219"/>
      <c r="ADN176" s="219"/>
      <c r="ADO176" s="219"/>
      <c r="ADP176" s="219"/>
      <c r="ADQ176" s="219"/>
      <c r="ADR176" s="219"/>
      <c r="ADS176" s="219"/>
      <c r="ADT176" s="219"/>
      <c r="ADU176" s="219"/>
      <c r="ADV176" s="219"/>
      <c r="ADW176" s="219"/>
      <c r="ADX176" s="219"/>
      <c r="ADY176" s="219"/>
      <c r="ADZ176" s="219"/>
      <c r="AEA176" s="219"/>
      <c r="AEB176" s="219"/>
      <c r="AEC176" s="219"/>
      <c r="AED176" s="219"/>
      <c r="AEE176" s="219"/>
      <c r="AEF176" s="219"/>
      <c r="AEG176" s="219"/>
      <c r="AEH176" s="219"/>
      <c r="AEI176" s="219"/>
      <c r="AEJ176" s="219"/>
      <c r="AEK176" s="219"/>
      <c r="AEL176" s="219"/>
      <c r="AEM176" s="219"/>
      <c r="AEN176" s="219"/>
      <c r="AEO176" s="219"/>
      <c r="AEP176" s="219"/>
      <c r="AEQ176" s="219"/>
      <c r="AER176" s="219"/>
      <c r="AES176" s="219"/>
      <c r="AET176" s="219"/>
      <c r="AEU176" s="219"/>
      <c r="AEV176" s="219"/>
      <c r="AEW176" s="219"/>
      <c r="AEX176" s="219"/>
      <c r="AEY176" s="219"/>
      <c r="AEZ176" s="219"/>
      <c r="AFA176" s="219"/>
      <c r="AFB176" s="219"/>
      <c r="AFC176" s="219"/>
      <c r="AFD176" s="219"/>
      <c r="AFE176" s="219"/>
      <c r="AFF176" s="219"/>
      <c r="AFG176" s="219"/>
      <c r="AFH176" s="219"/>
      <c r="AFI176" s="219"/>
      <c r="AFJ176" s="219"/>
      <c r="AFK176" s="219"/>
      <c r="AFL176" s="219"/>
      <c r="AFM176" s="219"/>
      <c r="AFN176" s="219"/>
      <c r="AFO176" s="219"/>
      <c r="AFP176" s="219"/>
      <c r="AFQ176" s="219"/>
      <c r="AFR176" s="219"/>
      <c r="AFS176" s="219"/>
      <c r="AFT176" s="219"/>
      <c r="AFU176" s="219"/>
      <c r="AFV176" s="219"/>
      <c r="AFW176" s="219"/>
      <c r="AFX176" s="219"/>
      <c r="AFY176" s="219"/>
      <c r="AFZ176" s="219"/>
      <c r="AGA176" s="219"/>
      <c r="AGB176" s="219"/>
      <c r="AGC176" s="219"/>
      <c r="AGD176" s="219"/>
      <c r="AGE176" s="219"/>
      <c r="AGF176" s="219"/>
      <c r="AGG176" s="219"/>
      <c r="AGH176" s="219"/>
      <c r="AGI176" s="219"/>
      <c r="AGJ176" s="219"/>
      <c r="AGK176" s="219"/>
      <c r="AGL176" s="219"/>
      <c r="AGM176" s="219"/>
      <c r="AGN176" s="219"/>
      <c r="AGO176" s="219"/>
      <c r="AGP176" s="219"/>
      <c r="AGQ176" s="219"/>
      <c r="AGR176" s="219"/>
      <c r="AGS176" s="219"/>
      <c r="AGT176" s="219"/>
      <c r="AGU176" s="219"/>
      <c r="AGV176" s="219"/>
      <c r="AGW176" s="219"/>
      <c r="AGX176" s="219"/>
      <c r="AGY176" s="219"/>
      <c r="AGZ176" s="219"/>
      <c r="AHA176" s="219"/>
      <c r="AHB176" s="219"/>
      <c r="AHC176" s="219"/>
      <c r="AHD176" s="219"/>
      <c r="AHE176" s="219"/>
      <c r="AHF176" s="219"/>
      <c r="AHG176" s="219"/>
      <c r="AHH176" s="219"/>
      <c r="AHI176" s="219"/>
      <c r="AHJ176" s="219"/>
      <c r="AHK176" s="219"/>
      <c r="AHL176" s="219"/>
      <c r="AHM176" s="219"/>
      <c r="AHN176" s="219"/>
      <c r="AHO176" s="219"/>
      <c r="AHP176" s="219"/>
      <c r="AHQ176" s="219"/>
      <c r="AHR176" s="219"/>
      <c r="AHS176" s="219"/>
      <c r="AHT176" s="219"/>
      <c r="AHU176" s="219"/>
      <c r="AHV176" s="219"/>
      <c r="AHW176" s="219"/>
      <c r="AHX176" s="219"/>
      <c r="AHY176" s="219"/>
      <c r="AHZ176" s="219"/>
      <c r="AIA176" s="219"/>
      <c r="AIB176" s="219"/>
      <c r="AIC176" s="219"/>
      <c r="AID176" s="219"/>
      <c r="AIE176" s="219"/>
      <c r="AIF176" s="219"/>
      <c r="AIG176" s="219"/>
      <c r="AIH176" s="219"/>
      <c r="AII176" s="219"/>
      <c r="AIJ176" s="219"/>
      <c r="AIK176" s="219"/>
      <c r="AIL176" s="219"/>
      <c r="AIM176" s="219"/>
      <c r="AIN176" s="219"/>
      <c r="AIO176" s="219"/>
      <c r="AIP176" s="219"/>
      <c r="AIQ176" s="219"/>
      <c r="AIR176" s="219"/>
      <c r="AIS176" s="219"/>
      <c r="AIT176" s="219"/>
      <c r="AIU176" s="219"/>
      <c r="AIV176" s="219"/>
      <c r="AIW176" s="219"/>
      <c r="AIX176" s="219"/>
      <c r="AIY176" s="219"/>
      <c r="AIZ176" s="219"/>
      <c r="AJA176" s="219"/>
      <c r="AJB176" s="219"/>
      <c r="AJC176" s="219"/>
      <c r="AJD176" s="219"/>
      <c r="AJE176" s="219"/>
      <c r="AJF176" s="219"/>
      <c r="AJG176" s="219"/>
      <c r="AJH176" s="219"/>
      <c r="AJI176" s="219"/>
      <c r="AJJ176" s="219"/>
      <c r="AJK176" s="219"/>
      <c r="AJL176" s="219"/>
      <c r="AJM176" s="219"/>
      <c r="AJN176" s="219"/>
      <c r="AJO176" s="219"/>
      <c r="AJP176" s="219"/>
      <c r="AJQ176" s="219"/>
      <c r="AJR176" s="219"/>
      <c r="AJS176" s="219"/>
      <c r="AJT176" s="219"/>
      <c r="AJU176" s="219"/>
      <c r="AJV176" s="219"/>
      <c r="AJW176" s="219"/>
      <c r="AJX176" s="219"/>
      <c r="AJY176" s="219"/>
      <c r="AJZ176" s="219"/>
      <c r="AKA176" s="219"/>
      <c r="AKB176" s="219"/>
      <c r="AKC176" s="219"/>
      <c r="AKD176" s="219"/>
      <c r="AKE176" s="219"/>
      <c r="AKF176" s="219"/>
      <c r="AKG176" s="219"/>
      <c r="AKH176" s="219"/>
      <c r="AKI176" s="219"/>
      <c r="AKJ176" s="219"/>
      <c r="AKK176" s="219"/>
      <c r="AKL176" s="219"/>
      <c r="AKM176" s="219"/>
      <c r="AKN176" s="219"/>
      <c r="AKO176" s="219"/>
      <c r="AKP176" s="219"/>
      <c r="AKQ176" s="219"/>
      <c r="AKR176" s="219"/>
      <c r="AKS176" s="219"/>
      <c r="AKT176" s="219"/>
      <c r="AKU176" s="219"/>
      <c r="AKV176" s="219"/>
      <c r="AKW176" s="219"/>
      <c r="AKX176" s="219"/>
      <c r="AKY176" s="219"/>
      <c r="AKZ176" s="219"/>
      <c r="ALA176" s="219"/>
      <c r="ALB176" s="219"/>
      <c r="ALC176" s="219"/>
      <c r="ALD176" s="219"/>
      <c r="ALE176" s="219"/>
      <c r="ALF176" s="219"/>
      <c r="ALG176" s="219"/>
      <c r="ALH176" s="219"/>
      <c r="ALI176" s="219"/>
      <c r="ALJ176" s="219"/>
      <c r="ALK176" s="219"/>
      <c r="ALL176" s="219"/>
      <c r="ALM176" s="219"/>
      <c r="ALN176" s="219"/>
      <c r="ALO176" s="219"/>
      <c r="ALP176" s="219"/>
      <c r="ALQ176" s="219"/>
      <c r="ALR176" s="219"/>
      <c r="ALS176" s="219"/>
      <c r="ALT176" s="219"/>
      <c r="ALU176" s="219"/>
    </row>
    <row r="177" spans="1:1012" s="137" customFormat="1">
      <c r="A177" s="220"/>
      <c r="B177" s="221"/>
      <c r="C177" s="222"/>
      <c r="D177" s="223"/>
      <c r="E177" s="224"/>
      <c r="F177" s="224"/>
      <c r="G177" s="224"/>
      <c r="H177" s="224"/>
      <c r="I177" s="225"/>
      <c r="J177" s="218"/>
      <c r="K177" s="218"/>
      <c r="L177" s="218"/>
      <c r="M177" s="218"/>
      <c r="N177" s="218"/>
      <c r="O177" s="218"/>
      <c r="P177" s="218"/>
      <c r="Q177" s="218"/>
      <c r="R177" s="218"/>
      <c r="S177" s="218"/>
      <c r="T177" s="218"/>
      <c r="U177" s="218"/>
      <c r="V177" s="218"/>
      <c r="W177" s="218"/>
      <c r="X177" s="218"/>
      <c r="Y177" s="218"/>
      <c r="Z177" s="218"/>
      <c r="AA177" s="218"/>
      <c r="AB177" s="218"/>
      <c r="AC177" s="218"/>
      <c r="AD177" s="218"/>
      <c r="AE177" s="218"/>
      <c r="AF177" s="218"/>
      <c r="AG177" s="218"/>
      <c r="AH177" s="218"/>
      <c r="AI177" s="218"/>
      <c r="AJ177" s="218"/>
      <c r="AK177" s="218"/>
      <c r="AL177" s="218"/>
      <c r="AM177" s="218"/>
      <c r="AN177" s="218"/>
      <c r="AO177" s="218"/>
      <c r="AP177" s="218"/>
      <c r="AQ177" s="218"/>
      <c r="AR177" s="218"/>
      <c r="AS177" s="218"/>
      <c r="AT177" s="218"/>
      <c r="AU177" s="218"/>
      <c r="AV177" s="218"/>
      <c r="AW177" s="218"/>
      <c r="AX177" s="218"/>
      <c r="AY177" s="218"/>
      <c r="AZ177" s="218"/>
      <c r="BA177" s="218"/>
      <c r="BB177" s="218"/>
      <c r="BC177" s="218"/>
      <c r="BD177" s="218"/>
      <c r="BE177" s="218"/>
      <c r="BF177" s="218"/>
      <c r="BG177" s="218"/>
      <c r="BH177" s="218"/>
      <c r="BI177" s="218"/>
      <c r="BJ177" s="218"/>
      <c r="BK177" s="218"/>
      <c r="BL177" s="218"/>
      <c r="BM177" s="218"/>
      <c r="BN177" s="218"/>
      <c r="BO177" s="218"/>
      <c r="BP177" s="218"/>
      <c r="BQ177" s="218"/>
      <c r="BR177" s="218"/>
      <c r="BS177" s="218"/>
      <c r="BT177" s="218"/>
      <c r="BU177" s="218"/>
      <c r="BV177" s="218"/>
      <c r="BW177" s="218"/>
      <c r="BX177" s="218"/>
      <c r="BY177" s="218"/>
      <c r="BZ177" s="218"/>
      <c r="CA177" s="218"/>
      <c r="CB177" s="218"/>
      <c r="CC177" s="218"/>
      <c r="CD177" s="218"/>
      <c r="CE177" s="218"/>
      <c r="CF177" s="218"/>
      <c r="CG177" s="218"/>
      <c r="CH177" s="218"/>
      <c r="CI177" s="218"/>
      <c r="CJ177" s="218"/>
      <c r="CK177" s="218"/>
      <c r="CL177" s="218"/>
      <c r="CM177" s="218"/>
      <c r="CN177" s="218"/>
      <c r="CO177" s="218"/>
      <c r="CP177" s="218"/>
      <c r="CQ177" s="218"/>
      <c r="CR177" s="218"/>
      <c r="CS177" s="218"/>
      <c r="CT177" s="218"/>
      <c r="CU177" s="218"/>
      <c r="CV177" s="218"/>
      <c r="CW177" s="218"/>
      <c r="CX177" s="218"/>
      <c r="CY177" s="218"/>
      <c r="CZ177" s="218"/>
      <c r="DA177" s="218"/>
      <c r="DB177" s="218"/>
      <c r="DC177" s="218"/>
      <c r="DD177" s="218"/>
      <c r="DE177" s="218"/>
      <c r="DF177" s="218"/>
      <c r="DG177" s="218"/>
      <c r="DH177" s="218"/>
      <c r="DI177" s="218"/>
      <c r="DJ177" s="218"/>
      <c r="DK177" s="218"/>
      <c r="DL177" s="218"/>
      <c r="DM177" s="218"/>
      <c r="DN177" s="218"/>
      <c r="DO177" s="218"/>
      <c r="DP177" s="218"/>
      <c r="DQ177" s="218"/>
      <c r="DR177" s="218"/>
      <c r="DS177" s="218"/>
      <c r="DT177" s="218"/>
      <c r="DU177" s="218"/>
      <c r="DV177" s="218"/>
      <c r="DW177" s="218"/>
      <c r="DX177" s="218"/>
      <c r="DY177" s="218"/>
      <c r="DZ177" s="218"/>
      <c r="EA177" s="218"/>
      <c r="EB177" s="218"/>
      <c r="EC177" s="218"/>
      <c r="ED177" s="218"/>
      <c r="EE177" s="218"/>
      <c r="EF177" s="218"/>
      <c r="EG177" s="218"/>
      <c r="EH177" s="218"/>
      <c r="EI177" s="218"/>
      <c r="EJ177" s="218"/>
      <c r="EK177" s="218"/>
      <c r="EL177" s="218"/>
      <c r="EM177" s="218"/>
      <c r="EN177" s="218"/>
      <c r="EO177" s="218"/>
      <c r="EP177" s="218"/>
      <c r="EQ177" s="218"/>
      <c r="ER177" s="218"/>
      <c r="ES177" s="218"/>
      <c r="ET177" s="218"/>
      <c r="EU177" s="218"/>
      <c r="EV177" s="218"/>
      <c r="EW177" s="218"/>
      <c r="EX177" s="218"/>
      <c r="EY177" s="218"/>
      <c r="EZ177" s="218"/>
      <c r="FA177" s="218"/>
      <c r="FB177" s="218"/>
      <c r="FC177" s="218"/>
      <c r="FD177" s="218"/>
      <c r="FE177" s="218"/>
      <c r="FF177" s="218"/>
      <c r="FG177" s="218"/>
      <c r="FH177" s="218"/>
      <c r="FI177" s="218"/>
      <c r="FJ177" s="218"/>
      <c r="FK177" s="218"/>
      <c r="FL177" s="218"/>
      <c r="FM177" s="218"/>
      <c r="FN177" s="218"/>
      <c r="FO177" s="218"/>
      <c r="FP177" s="218"/>
      <c r="FQ177" s="218"/>
      <c r="FR177" s="218"/>
      <c r="FS177" s="218"/>
      <c r="FT177" s="218"/>
      <c r="FU177" s="218"/>
      <c r="FV177" s="218"/>
      <c r="FW177" s="218"/>
      <c r="FX177" s="218"/>
      <c r="FY177" s="218"/>
      <c r="FZ177" s="218"/>
      <c r="GA177" s="218"/>
      <c r="GB177" s="218"/>
      <c r="GC177" s="218"/>
      <c r="GD177" s="218"/>
      <c r="GE177" s="218"/>
      <c r="GF177" s="218"/>
      <c r="GG177" s="218"/>
      <c r="GH177" s="218"/>
      <c r="GI177" s="218"/>
      <c r="GJ177" s="218"/>
      <c r="GK177" s="218"/>
      <c r="GL177" s="218"/>
      <c r="GM177" s="218"/>
      <c r="GN177" s="218"/>
      <c r="GO177" s="218"/>
      <c r="GP177" s="218"/>
      <c r="GQ177" s="218"/>
      <c r="GR177" s="218"/>
      <c r="GS177" s="218"/>
      <c r="GT177" s="218"/>
      <c r="GU177" s="218"/>
      <c r="GV177" s="218"/>
      <c r="GW177" s="218"/>
      <c r="GX177" s="218"/>
      <c r="GY177" s="218"/>
      <c r="GZ177" s="218"/>
      <c r="HA177" s="218"/>
      <c r="HB177" s="218"/>
      <c r="HC177" s="218"/>
      <c r="HD177" s="218"/>
      <c r="HE177" s="218"/>
      <c r="HF177" s="218"/>
      <c r="HG177" s="218"/>
      <c r="HH177" s="218"/>
      <c r="HI177" s="218"/>
      <c r="HJ177" s="218"/>
      <c r="HK177" s="218"/>
      <c r="HL177" s="218"/>
      <c r="HM177" s="218"/>
      <c r="HN177" s="218"/>
      <c r="HO177" s="218"/>
      <c r="HP177" s="218"/>
      <c r="HQ177" s="218"/>
      <c r="HR177" s="218"/>
      <c r="HS177" s="218"/>
      <c r="HT177" s="218"/>
      <c r="HU177" s="218"/>
      <c r="HV177" s="218"/>
      <c r="HW177" s="218"/>
      <c r="HX177" s="218"/>
      <c r="HY177" s="218"/>
      <c r="HZ177" s="218"/>
      <c r="IA177" s="218"/>
      <c r="IB177" s="218"/>
      <c r="IC177" s="218"/>
      <c r="ID177" s="218"/>
      <c r="IE177" s="218"/>
      <c r="IF177" s="218"/>
      <c r="IG177" s="218"/>
      <c r="IH177" s="219"/>
      <c r="II177" s="219"/>
      <c r="IJ177" s="219"/>
      <c r="IK177" s="219"/>
      <c r="IL177" s="219"/>
      <c r="IM177" s="219"/>
      <c r="IN177" s="219"/>
      <c r="IO177" s="219"/>
      <c r="IP177" s="219"/>
      <c r="IQ177" s="219"/>
      <c r="IR177" s="219"/>
      <c r="IS177" s="219"/>
      <c r="IT177" s="219"/>
      <c r="IU177" s="219"/>
      <c r="IV177" s="219"/>
      <c r="IW177" s="219"/>
      <c r="IX177" s="219"/>
      <c r="IY177" s="219"/>
      <c r="IZ177" s="219"/>
      <c r="JA177" s="219"/>
      <c r="JB177" s="219"/>
      <c r="JC177" s="219"/>
      <c r="JD177" s="219"/>
      <c r="JE177" s="219"/>
      <c r="JF177" s="219"/>
      <c r="JG177" s="219"/>
      <c r="JH177" s="219"/>
      <c r="JI177" s="219"/>
      <c r="JJ177" s="219"/>
      <c r="JK177" s="219"/>
      <c r="JL177" s="219"/>
      <c r="JM177" s="219"/>
      <c r="JN177" s="219"/>
      <c r="JO177" s="219"/>
      <c r="JP177" s="219"/>
      <c r="JQ177" s="219"/>
      <c r="JR177" s="219"/>
      <c r="JS177" s="219"/>
      <c r="JT177" s="219"/>
      <c r="JU177" s="219"/>
      <c r="JV177" s="219"/>
      <c r="JW177" s="219"/>
      <c r="JX177" s="219"/>
      <c r="JY177" s="219"/>
      <c r="JZ177" s="219"/>
      <c r="KA177" s="219"/>
      <c r="KB177" s="219"/>
      <c r="KC177" s="219"/>
      <c r="KD177" s="219"/>
      <c r="KE177" s="219"/>
      <c r="KF177" s="219"/>
      <c r="KG177" s="219"/>
      <c r="KH177" s="219"/>
      <c r="KI177" s="219"/>
      <c r="KJ177" s="219"/>
      <c r="KK177" s="219"/>
      <c r="KL177" s="219"/>
      <c r="KM177" s="219"/>
      <c r="KN177" s="219"/>
      <c r="KO177" s="219"/>
      <c r="KP177" s="219"/>
      <c r="KQ177" s="219"/>
      <c r="KR177" s="219"/>
      <c r="KS177" s="219"/>
      <c r="KT177" s="219"/>
      <c r="KU177" s="219"/>
      <c r="KV177" s="219"/>
      <c r="KW177" s="219"/>
      <c r="KX177" s="219"/>
      <c r="KY177" s="219"/>
      <c r="KZ177" s="219"/>
      <c r="LA177" s="219"/>
      <c r="LB177" s="219"/>
      <c r="LC177" s="219"/>
      <c r="LD177" s="219"/>
      <c r="LE177" s="219"/>
      <c r="LF177" s="219"/>
      <c r="LG177" s="219"/>
      <c r="LH177" s="219"/>
      <c r="LI177" s="219"/>
      <c r="LJ177" s="219"/>
      <c r="LK177" s="219"/>
      <c r="LL177" s="219"/>
      <c r="LM177" s="219"/>
      <c r="LN177" s="219"/>
      <c r="LO177" s="219"/>
      <c r="LP177" s="219"/>
      <c r="LQ177" s="219"/>
      <c r="LR177" s="219"/>
      <c r="LS177" s="219"/>
      <c r="LT177" s="219"/>
      <c r="LU177" s="219"/>
      <c r="LV177" s="219"/>
      <c r="LW177" s="219"/>
      <c r="LX177" s="219"/>
      <c r="LY177" s="219"/>
      <c r="LZ177" s="219"/>
      <c r="MA177" s="219"/>
      <c r="MB177" s="219"/>
      <c r="MC177" s="219"/>
      <c r="MD177" s="219"/>
      <c r="ME177" s="219"/>
      <c r="MF177" s="219"/>
      <c r="MG177" s="219"/>
      <c r="MH177" s="219"/>
      <c r="MI177" s="219"/>
      <c r="MJ177" s="219"/>
      <c r="MK177" s="219"/>
      <c r="ML177" s="219"/>
      <c r="MM177" s="219"/>
      <c r="MN177" s="219"/>
      <c r="MO177" s="219"/>
      <c r="MP177" s="219"/>
      <c r="MQ177" s="219"/>
      <c r="MR177" s="219"/>
      <c r="MS177" s="219"/>
      <c r="MT177" s="219"/>
      <c r="MU177" s="219"/>
      <c r="MV177" s="219"/>
      <c r="MW177" s="219"/>
      <c r="MX177" s="219"/>
      <c r="MY177" s="219"/>
      <c r="MZ177" s="219"/>
      <c r="NA177" s="219"/>
      <c r="NB177" s="219"/>
      <c r="NC177" s="219"/>
      <c r="ND177" s="219"/>
      <c r="NE177" s="219"/>
      <c r="NF177" s="219"/>
      <c r="NG177" s="219"/>
      <c r="NH177" s="219"/>
      <c r="NI177" s="219"/>
      <c r="NJ177" s="219"/>
      <c r="NK177" s="219"/>
      <c r="NL177" s="219"/>
      <c r="NM177" s="219"/>
      <c r="NN177" s="219"/>
      <c r="NO177" s="219"/>
      <c r="NP177" s="219"/>
      <c r="NQ177" s="219"/>
      <c r="NR177" s="219"/>
      <c r="NS177" s="219"/>
      <c r="NT177" s="219"/>
      <c r="NU177" s="219"/>
      <c r="NV177" s="219"/>
      <c r="NW177" s="219"/>
      <c r="NX177" s="219"/>
      <c r="NY177" s="219"/>
      <c r="NZ177" s="219"/>
      <c r="OA177" s="219"/>
      <c r="OB177" s="219"/>
      <c r="OC177" s="219"/>
      <c r="OD177" s="219"/>
      <c r="OE177" s="219"/>
      <c r="OF177" s="219"/>
      <c r="OG177" s="219"/>
      <c r="OH177" s="219"/>
      <c r="OI177" s="219"/>
      <c r="OJ177" s="219"/>
      <c r="OK177" s="219"/>
      <c r="OL177" s="219"/>
      <c r="OM177" s="219"/>
      <c r="ON177" s="219"/>
      <c r="OO177" s="219"/>
      <c r="OP177" s="219"/>
      <c r="OQ177" s="219"/>
      <c r="OR177" s="219"/>
      <c r="OS177" s="219"/>
      <c r="OT177" s="219"/>
      <c r="OU177" s="219"/>
      <c r="OV177" s="219"/>
      <c r="OW177" s="219"/>
      <c r="OX177" s="219"/>
      <c r="OY177" s="219"/>
      <c r="OZ177" s="219"/>
      <c r="PA177" s="219"/>
      <c r="PB177" s="219"/>
      <c r="PC177" s="219"/>
      <c r="PD177" s="219"/>
      <c r="PE177" s="219"/>
      <c r="PF177" s="219"/>
      <c r="PG177" s="219"/>
      <c r="PH177" s="219"/>
      <c r="PI177" s="219"/>
      <c r="PJ177" s="219"/>
      <c r="PK177" s="219"/>
      <c r="PL177" s="219"/>
      <c r="PM177" s="219"/>
      <c r="PN177" s="219"/>
      <c r="PO177" s="219"/>
      <c r="PP177" s="219"/>
      <c r="PQ177" s="219"/>
      <c r="PR177" s="219"/>
      <c r="PS177" s="219"/>
      <c r="PT177" s="219"/>
      <c r="PU177" s="219"/>
      <c r="PV177" s="219"/>
      <c r="PW177" s="219"/>
      <c r="PX177" s="219"/>
      <c r="PY177" s="219"/>
      <c r="PZ177" s="219"/>
      <c r="QA177" s="219"/>
      <c r="QB177" s="219"/>
      <c r="QC177" s="219"/>
      <c r="QD177" s="219"/>
      <c r="QE177" s="219"/>
      <c r="QF177" s="219"/>
      <c r="QG177" s="219"/>
      <c r="QH177" s="219"/>
      <c r="QI177" s="219"/>
      <c r="QJ177" s="219"/>
      <c r="QK177" s="219"/>
      <c r="QL177" s="219"/>
      <c r="QM177" s="219"/>
      <c r="QN177" s="219"/>
      <c r="QO177" s="219"/>
      <c r="QP177" s="219"/>
      <c r="QQ177" s="219"/>
      <c r="QR177" s="219"/>
      <c r="QS177" s="219"/>
      <c r="QT177" s="219"/>
      <c r="QU177" s="219"/>
      <c r="QV177" s="219"/>
      <c r="QW177" s="219"/>
      <c r="QX177" s="219"/>
      <c r="QY177" s="219"/>
      <c r="QZ177" s="219"/>
      <c r="RA177" s="219"/>
      <c r="RB177" s="219"/>
      <c r="RC177" s="219"/>
      <c r="RD177" s="219"/>
      <c r="RE177" s="219"/>
      <c r="RF177" s="219"/>
      <c r="RG177" s="219"/>
      <c r="RH177" s="219"/>
      <c r="RI177" s="219"/>
      <c r="RJ177" s="219"/>
      <c r="RK177" s="219"/>
      <c r="RL177" s="219"/>
      <c r="RM177" s="219"/>
      <c r="RN177" s="219"/>
      <c r="RO177" s="219"/>
      <c r="RP177" s="219"/>
      <c r="RQ177" s="219"/>
      <c r="RR177" s="219"/>
      <c r="RS177" s="219"/>
      <c r="RT177" s="219"/>
      <c r="RU177" s="219"/>
      <c r="RV177" s="219"/>
      <c r="RW177" s="219"/>
      <c r="RX177" s="219"/>
      <c r="RY177" s="219"/>
      <c r="RZ177" s="219"/>
      <c r="SA177" s="219"/>
      <c r="SB177" s="219"/>
      <c r="SC177" s="219"/>
      <c r="SD177" s="219"/>
      <c r="SE177" s="219"/>
      <c r="SF177" s="219"/>
      <c r="SG177" s="219"/>
      <c r="SH177" s="219"/>
      <c r="SI177" s="219"/>
      <c r="SJ177" s="219"/>
      <c r="SK177" s="219"/>
      <c r="SL177" s="219"/>
      <c r="SM177" s="219"/>
      <c r="SN177" s="219"/>
      <c r="SO177" s="219"/>
      <c r="SP177" s="219"/>
      <c r="SQ177" s="219"/>
      <c r="SR177" s="219"/>
      <c r="SS177" s="219"/>
      <c r="ST177" s="219"/>
      <c r="SU177" s="219"/>
      <c r="SV177" s="219"/>
      <c r="SW177" s="219"/>
      <c r="SX177" s="219"/>
      <c r="SY177" s="219"/>
      <c r="SZ177" s="219"/>
      <c r="TA177" s="219"/>
      <c r="TB177" s="219"/>
      <c r="TC177" s="219"/>
      <c r="TD177" s="219"/>
      <c r="TE177" s="219"/>
      <c r="TF177" s="219"/>
      <c r="TG177" s="219"/>
      <c r="TH177" s="219"/>
      <c r="TI177" s="219"/>
      <c r="TJ177" s="219"/>
      <c r="TK177" s="219"/>
      <c r="TL177" s="219"/>
      <c r="TM177" s="219"/>
      <c r="TN177" s="219"/>
      <c r="TO177" s="219"/>
      <c r="TP177" s="219"/>
      <c r="TQ177" s="219"/>
      <c r="TR177" s="219"/>
      <c r="TS177" s="219"/>
      <c r="TT177" s="219"/>
      <c r="TU177" s="219"/>
      <c r="TV177" s="219"/>
      <c r="TW177" s="219"/>
      <c r="TX177" s="219"/>
      <c r="TY177" s="219"/>
      <c r="TZ177" s="219"/>
      <c r="UA177" s="219"/>
      <c r="UB177" s="219"/>
      <c r="UC177" s="219"/>
      <c r="UD177" s="219"/>
      <c r="UE177" s="219"/>
      <c r="UF177" s="219"/>
      <c r="UG177" s="219"/>
      <c r="UH177" s="219"/>
      <c r="UI177" s="219"/>
      <c r="UJ177" s="219"/>
      <c r="UK177" s="219"/>
      <c r="UL177" s="219"/>
      <c r="UM177" s="219"/>
      <c r="UN177" s="219"/>
      <c r="UO177" s="219"/>
      <c r="UP177" s="219"/>
      <c r="UQ177" s="219"/>
      <c r="UR177" s="219"/>
      <c r="US177" s="219"/>
      <c r="UT177" s="219"/>
      <c r="UU177" s="219"/>
      <c r="UV177" s="219"/>
      <c r="UW177" s="219"/>
      <c r="UX177" s="219"/>
      <c r="UY177" s="219"/>
      <c r="UZ177" s="219"/>
      <c r="VA177" s="219"/>
      <c r="VB177" s="219"/>
      <c r="VC177" s="219"/>
      <c r="VD177" s="219"/>
      <c r="VE177" s="219"/>
      <c r="VF177" s="219"/>
      <c r="VG177" s="219"/>
      <c r="VH177" s="219"/>
      <c r="VI177" s="219"/>
      <c r="VJ177" s="219"/>
      <c r="VK177" s="219"/>
      <c r="VL177" s="219"/>
      <c r="VM177" s="219"/>
      <c r="VN177" s="219"/>
      <c r="VO177" s="219"/>
      <c r="VP177" s="219"/>
      <c r="VQ177" s="219"/>
      <c r="VR177" s="219"/>
      <c r="VS177" s="219"/>
      <c r="VT177" s="219"/>
      <c r="VU177" s="219"/>
      <c r="VV177" s="219"/>
      <c r="VW177" s="219"/>
      <c r="VX177" s="219"/>
      <c r="VY177" s="219"/>
      <c r="VZ177" s="219"/>
      <c r="WA177" s="219"/>
      <c r="WB177" s="219"/>
      <c r="WC177" s="219"/>
      <c r="WD177" s="219"/>
      <c r="WE177" s="219"/>
      <c r="WF177" s="219"/>
      <c r="WG177" s="219"/>
      <c r="WH177" s="219"/>
      <c r="WI177" s="219"/>
      <c r="WJ177" s="219"/>
      <c r="WK177" s="219"/>
      <c r="WL177" s="219"/>
      <c r="WM177" s="219"/>
      <c r="WN177" s="219"/>
      <c r="WO177" s="219"/>
      <c r="WP177" s="219"/>
      <c r="WQ177" s="219"/>
      <c r="WR177" s="219"/>
      <c r="WS177" s="219"/>
      <c r="WT177" s="219"/>
      <c r="WU177" s="219"/>
      <c r="WV177" s="219"/>
      <c r="WW177" s="219"/>
      <c r="WX177" s="219"/>
      <c r="WY177" s="219"/>
      <c r="WZ177" s="219"/>
      <c r="XA177" s="219"/>
      <c r="XB177" s="219"/>
      <c r="XC177" s="219"/>
      <c r="XD177" s="219"/>
      <c r="XE177" s="219"/>
      <c r="XF177" s="219"/>
      <c r="XG177" s="219"/>
      <c r="XH177" s="219"/>
      <c r="XI177" s="219"/>
      <c r="XJ177" s="219"/>
      <c r="XK177" s="219"/>
      <c r="XL177" s="219"/>
      <c r="XM177" s="219"/>
      <c r="XN177" s="219"/>
      <c r="XO177" s="219"/>
      <c r="XP177" s="219"/>
      <c r="XQ177" s="219"/>
      <c r="XR177" s="219"/>
      <c r="XS177" s="219"/>
      <c r="XT177" s="219"/>
      <c r="XU177" s="219"/>
      <c r="XV177" s="219"/>
      <c r="XW177" s="219"/>
      <c r="XX177" s="219"/>
      <c r="XY177" s="219"/>
      <c r="XZ177" s="219"/>
      <c r="YA177" s="219"/>
      <c r="YB177" s="219"/>
      <c r="YC177" s="219"/>
      <c r="YD177" s="219"/>
      <c r="YE177" s="219"/>
      <c r="YF177" s="219"/>
      <c r="YG177" s="219"/>
      <c r="YH177" s="219"/>
      <c r="YI177" s="219"/>
      <c r="YJ177" s="219"/>
      <c r="YK177" s="219"/>
      <c r="YL177" s="219"/>
      <c r="YM177" s="219"/>
      <c r="YN177" s="219"/>
      <c r="YO177" s="219"/>
      <c r="YP177" s="219"/>
      <c r="YQ177" s="219"/>
      <c r="YR177" s="219"/>
      <c r="YS177" s="219"/>
      <c r="YT177" s="219"/>
      <c r="YU177" s="219"/>
      <c r="YV177" s="219"/>
      <c r="YW177" s="219"/>
      <c r="YX177" s="219"/>
      <c r="YY177" s="219"/>
      <c r="YZ177" s="219"/>
      <c r="ZA177" s="219"/>
      <c r="ZB177" s="219"/>
      <c r="ZC177" s="219"/>
      <c r="ZD177" s="219"/>
      <c r="ZE177" s="219"/>
      <c r="ZF177" s="219"/>
      <c r="ZG177" s="219"/>
      <c r="ZH177" s="219"/>
      <c r="ZI177" s="219"/>
      <c r="ZJ177" s="219"/>
      <c r="ZK177" s="219"/>
      <c r="ZL177" s="219"/>
      <c r="ZM177" s="219"/>
      <c r="ZN177" s="219"/>
      <c r="ZO177" s="219"/>
      <c r="ZP177" s="219"/>
      <c r="ZQ177" s="219"/>
      <c r="ZR177" s="219"/>
      <c r="ZS177" s="219"/>
      <c r="ZT177" s="219"/>
      <c r="ZU177" s="219"/>
      <c r="ZV177" s="219"/>
      <c r="ZW177" s="219"/>
      <c r="ZX177" s="219"/>
      <c r="ZY177" s="219"/>
      <c r="ZZ177" s="219"/>
      <c r="AAA177" s="219"/>
      <c r="AAB177" s="219"/>
      <c r="AAC177" s="219"/>
      <c r="AAD177" s="219"/>
      <c r="AAE177" s="219"/>
      <c r="AAF177" s="219"/>
      <c r="AAG177" s="219"/>
      <c r="AAH177" s="219"/>
      <c r="AAI177" s="219"/>
      <c r="AAJ177" s="219"/>
      <c r="AAK177" s="219"/>
      <c r="AAL177" s="219"/>
      <c r="AAM177" s="219"/>
      <c r="AAN177" s="219"/>
      <c r="AAO177" s="219"/>
      <c r="AAP177" s="219"/>
      <c r="AAQ177" s="219"/>
      <c r="AAR177" s="219"/>
      <c r="AAS177" s="219"/>
      <c r="AAT177" s="219"/>
      <c r="AAU177" s="219"/>
      <c r="AAV177" s="219"/>
      <c r="AAW177" s="219"/>
      <c r="AAX177" s="219"/>
      <c r="AAY177" s="219"/>
      <c r="AAZ177" s="219"/>
      <c r="ABA177" s="219"/>
      <c r="ABB177" s="219"/>
      <c r="ABC177" s="219"/>
      <c r="ABD177" s="219"/>
      <c r="ABE177" s="219"/>
      <c r="ABF177" s="219"/>
      <c r="ABG177" s="219"/>
      <c r="ABH177" s="219"/>
      <c r="ABI177" s="219"/>
      <c r="ABJ177" s="219"/>
      <c r="ABK177" s="219"/>
      <c r="ABL177" s="219"/>
      <c r="ABM177" s="219"/>
      <c r="ABN177" s="219"/>
      <c r="ABO177" s="219"/>
      <c r="ABP177" s="219"/>
      <c r="ABQ177" s="219"/>
      <c r="ABR177" s="219"/>
      <c r="ABS177" s="219"/>
      <c r="ABT177" s="219"/>
      <c r="ABU177" s="219"/>
      <c r="ABV177" s="219"/>
      <c r="ABW177" s="219"/>
      <c r="ABX177" s="219"/>
      <c r="ABY177" s="219"/>
      <c r="ABZ177" s="219"/>
      <c r="ACA177" s="219"/>
      <c r="ACB177" s="219"/>
      <c r="ACC177" s="219"/>
      <c r="ACD177" s="219"/>
      <c r="ACE177" s="219"/>
      <c r="ACF177" s="219"/>
      <c r="ACG177" s="219"/>
      <c r="ACH177" s="219"/>
      <c r="ACI177" s="219"/>
      <c r="ACJ177" s="219"/>
      <c r="ACK177" s="219"/>
      <c r="ACL177" s="219"/>
      <c r="ACM177" s="219"/>
      <c r="ACN177" s="219"/>
      <c r="ACO177" s="219"/>
      <c r="ACP177" s="219"/>
      <c r="ACQ177" s="219"/>
      <c r="ACR177" s="219"/>
      <c r="ACS177" s="219"/>
      <c r="ACT177" s="219"/>
      <c r="ACU177" s="219"/>
      <c r="ACV177" s="219"/>
      <c r="ACW177" s="219"/>
      <c r="ACX177" s="219"/>
      <c r="ACY177" s="219"/>
      <c r="ACZ177" s="219"/>
      <c r="ADA177" s="219"/>
      <c r="ADB177" s="219"/>
      <c r="ADC177" s="219"/>
      <c r="ADD177" s="219"/>
      <c r="ADE177" s="219"/>
      <c r="ADF177" s="219"/>
      <c r="ADG177" s="219"/>
      <c r="ADH177" s="219"/>
      <c r="ADI177" s="219"/>
      <c r="ADJ177" s="219"/>
      <c r="ADK177" s="219"/>
      <c r="ADL177" s="219"/>
      <c r="ADM177" s="219"/>
      <c r="ADN177" s="219"/>
      <c r="ADO177" s="219"/>
      <c r="ADP177" s="219"/>
      <c r="ADQ177" s="219"/>
      <c r="ADR177" s="219"/>
      <c r="ADS177" s="219"/>
      <c r="ADT177" s="219"/>
      <c r="ADU177" s="219"/>
      <c r="ADV177" s="219"/>
      <c r="ADW177" s="219"/>
      <c r="ADX177" s="219"/>
      <c r="ADY177" s="219"/>
      <c r="ADZ177" s="219"/>
      <c r="AEA177" s="219"/>
      <c r="AEB177" s="219"/>
      <c r="AEC177" s="219"/>
      <c r="AED177" s="219"/>
      <c r="AEE177" s="219"/>
      <c r="AEF177" s="219"/>
      <c r="AEG177" s="219"/>
      <c r="AEH177" s="219"/>
      <c r="AEI177" s="219"/>
      <c r="AEJ177" s="219"/>
      <c r="AEK177" s="219"/>
      <c r="AEL177" s="219"/>
      <c r="AEM177" s="219"/>
      <c r="AEN177" s="219"/>
      <c r="AEO177" s="219"/>
      <c r="AEP177" s="219"/>
      <c r="AEQ177" s="219"/>
      <c r="AER177" s="219"/>
      <c r="AES177" s="219"/>
      <c r="AET177" s="219"/>
      <c r="AEU177" s="219"/>
      <c r="AEV177" s="219"/>
      <c r="AEW177" s="219"/>
      <c r="AEX177" s="219"/>
      <c r="AEY177" s="219"/>
      <c r="AEZ177" s="219"/>
      <c r="AFA177" s="219"/>
      <c r="AFB177" s="219"/>
      <c r="AFC177" s="219"/>
      <c r="AFD177" s="219"/>
      <c r="AFE177" s="219"/>
      <c r="AFF177" s="219"/>
      <c r="AFG177" s="219"/>
      <c r="AFH177" s="219"/>
      <c r="AFI177" s="219"/>
      <c r="AFJ177" s="219"/>
      <c r="AFK177" s="219"/>
      <c r="AFL177" s="219"/>
      <c r="AFM177" s="219"/>
      <c r="AFN177" s="219"/>
      <c r="AFO177" s="219"/>
      <c r="AFP177" s="219"/>
      <c r="AFQ177" s="219"/>
      <c r="AFR177" s="219"/>
      <c r="AFS177" s="219"/>
      <c r="AFT177" s="219"/>
      <c r="AFU177" s="219"/>
      <c r="AFV177" s="219"/>
      <c r="AFW177" s="219"/>
      <c r="AFX177" s="219"/>
      <c r="AFY177" s="219"/>
      <c r="AFZ177" s="219"/>
      <c r="AGA177" s="219"/>
      <c r="AGB177" s="219"/>
      <c r="AGC177" s="219"/>
      <c r="AGD177" s="219"/>
      <c r="AGE177" s="219"/>
      <c r="AGF177" s="219"/>
      <c r="AGG177" s="219"/>
      <c r="AGH177" s="219"/>
      <c r="AGI177" s="219"/>
      <c r="AGJ177" s="219"/>
      <c r="AGK177" s="219"/>
      <c r="AGL177" s="219"/>
      <c r="AGM177" s="219"/>
      <c r="AGN177" s="219"/>
      <c r="AGO177" s="219"/>
      <c r="AGP177" s="219"/>
      <c r="AGQ177" s="219"/>
      <c r="AGR177" s="219"/>
      <c r="AGS177" s="219"/>
      <c r="AGT177" s="219"/>
      <c r="AGU177" s="219"/>
      <c r="AGV177" s="219"/>
      <c r="AGW177" s="219"/>
      <c r="AGX177" s="219"/>
      <c r="AGY177" s="219"/>
      <c r="AGZ177" s="219"/>
      <c r="AHA177" s="219"/>
      <c r="AHB177" s="219"/>
      <c r="AHC177" s="219"/>
      <c r="AHD177" s="219"/>
      <c r="AHE177" s="219"/>
      <c r="AHF177" s="219"/>
      <c r="AHG177" s="219"/>
      <c r="AHH177" s="219"/>
      <c r="AHI177" s="219"/>
      <c r="AHJ177" s="219"/>
      <c r="AHK177" s="219"/>
      <c r="AHL177" s="219"/>
      <c r="AHM177" s="219"/>
      <c r="AHN177" s="219"/>
      <c r="AHO177" s="219"/>
      <c r="AHP177" s="219"/>
      <c r="AHQ177" s="219"/>
      <c r="AHR177" s="219"/>
      <c r="AHS177" s="219"/>
      <c r="AHT177" s="219"/>
      <c r="AHU177" s="219"/>
      <c r="AHV177" s="219"/>
      <c r="AHW177" s="219"/>
      <c r="AHX177" s="219"/>
      <c r="AHY177" s="219"/>
      <c r="AHZ177" s="219"/>
      <c r="AIA177" s="219"/>
      <c r="AIB177" s="219"/>
      <c r="AIC177" s="219"/>
      <c r="AID177" s="219"/>
      <c r="AIE177" s="219"/>
      <c r="AIF177" s="219"/>
      <c r="AIG177" s="219"/>
      <c r="AIH177" s="219"/>
      <c r="AII177" s="219"/>
      <c r="AIJ177" s="219"/>
      <c r="AIK177" s="219"/>
      <c r="AIL177" s="219"/>
      <c r="AIM177" s="219"/>
      <c r="AIN177" s="219"/>
      <c r="AIO177" s="219"/>
      <c r="AIP177" s="219"/>
      <c r="AIQ177" s="219"/>
      <c r="AIR177" s="219"/>
      <c r="AIS177" s="219"/>
      <c r="AIT177" s="219"/>
      <c r="AIU177" s="219"/>
      <c r="AIV177" s="219"/>
      <c r="AIW177" s="219"/>
      <c r="AIX177" s="219"/>
      <c r="AIY177" s="219"/>
      <c r="AIZ177" s="219"/>
      <c r="AJA177" s="219"/>
      <c r="AJB177" s="219"/>
      <c r="AJC177" s="219"/>
      <c r="AJD177" s="219"/>
      <c r="AJE177" s="219"/>
      <c r="AJF177" s="219"/>
      <c r="AJG177" s="219"/>
      <c r="AJH177" s="219"/>
      <c r="AJI177" s="219"/>
      <c r="AJJ177" s="219"/>
      <c r="AJK177" s="219"/>
      <c r="AJL177" s="219"/>
      <c r="AJM177" s="219"/>
      <c r="AJN177" s="219"/>
      <c r="AJO177" s="219"/>
      <c r="AJP177" s="219"/>
      <c r="AJQ177" s="219"/>
      <c r="AJR177" s="219"/>
      <c r="AJS177" s="219"/>
      <c r="AJT177" s="219"/>
      <c r="AJU177" s="219"/>
      <c r="AJV177" s="219"/>
      <c r="AJW177" s="219"/>
      <c r="AJX177" s="219"/>
      <c r="AJY177" s="219"/>
      <c r="AJZ177" s="219"/>
      <c r="AKA177" s="219"/>
      <c r="AKB177" s="219"/>
      <c r="AKC177" s="219"/>
      <c r="AKD177" s="219"/>
      <c r="AKE177" s="219"/>
      <c r="AKF177" s="219"/>
      <c r="AKG177" s="219"/>
      <c r="AKH177" s="219"/>
      <c r="AKI177" s="219"/>
      <c r="AKJ177" s="219"/>
      <c r="AKK177" s="219"/>
      <c r="AKL177" s="219"/>
      <c r="AKM177" s="219"/>
      <c r="AKN177" s="219"/>
      <c r="AKO177" s="219"/>
      <c r="AKP177" s="219"/>
      <c r="AKQ177" s="219"/>
      <c r="AKR177" s="219"/>
      <c r="AKS177" s="219"/>
      <c r="AKT177" s="219"/>
      <c r="AKU177" s="219"/>
      <c r="AKV177" s="219"/>
      <c r="AKW177" s="219"/>
      <c r="AKX177" s="219"/>
      <c r="AKY177" s="219"/>
      <c r="AKZ177" s="219"/>
      <c r="ALA177" s="219"/>
      <c r="ALB177" s="219"/>
      <c r="ALC177" s="219"/>
      <c r="ALD177" s="219"/>
      <c r="ALE177" s="219"/>
      <c r="ALF177" s="219"/>
      <c r="ALG177" s="219"/>
      <c r="ALH177" s="219"/>
      <c r="ALI177" s="219"/>
      <c r="ALJ177" s="219"/>
      <c r="ALK177" s="219"/>
      <c r="ALL177" s="219"/>
      <c r="ALM177" s="219"/>
      <c r="ALN177" s="219"/>
      <c r="ALO177" s="219"/>
      <c r="ALP177" s="219"/>
      <c r="ALQ177" s="219"/>
      <c r="ALR177" s="219"/>
      <c r="ALS177" s="219"/>
      <c r="ALT177" s="219"/>
      <c r="ALU177" s="219"/>
    </row>
    <row r="178" spans="1:1012" s="137" customFormat="1">
      <c r="A178" s="220"/>
      <c r="B178" s="221"/>
      <c r="C178" s="222"/>
      <c r="D178" s="223"/>
      <c r="E178" s="229"/>
      <c r="F178" s="229"/>
      <c r="G178" s="229"/>
      <c r="H178" s="229"/>
      <c r="I178" s="231"/>
      <c r="J178" s="218"/>
      <c r="K178" s="218"/>
      <c r="L178" s="218"/>
      <c r="M178" s="218"/>
      <c r="N178" s="218"/>
      <c r="O178" s="218"/>
      <c r="P178" s="218"/>
      <c r="Q178" s="218"/>
      <c r="R178" s="218"/>
      <c r="S178" s="218"/>
      <c r="T178" s="218"/>
      <c r="U178" s="218"/>
      <c r="V178" s="218"/>
      <c r="W178" s="218"/>
      <c r="X178" s="218"/>
      <c r="Y178" s="218"/>
      <c r="Z178" s="218"/>
      <c r="AA178" s="218"/>
      <c r="AB178" s="218"/>
      <c r="AC178" s="218"/>
      <c r="AD178" s="218"/>
      <c r="AE178" s="218"/>
      <c r="AF178" s="218"/>
      <c r="AG178" s="218"/>
      <c r="AH178" s="218"/>
      <c r="AI178" s="218"/>
      <c r="AJ178" s="218"/>
      <c r="AK178" s="218"/>
      <c r="AL178" s="218"/>
      <c r="AM178" s="218"/>
      <c r="AN178" s="218"/>
      <c r="AO178" s="218"/>
      <c r="AP178" s="218"/>
      <c r="AQ178" s="218"/>
      <c r="AR178" s="218"/>
      <c r="AS178" s="218"/>
      <c r="AT178" s="218"/>
      <c r="AU178" s="218"/>
      <c r="AV178" s="218"/>
      <c r="AW178" s="218"/>
      <c r="AX178" s="218"/>
      <c r="AY178" s="218"/>
      <c r="AZ178" s="218"/>
      <c r="BA178" s="218"/>
      <c r="BB178" s="218"/>
      <c r="BC178" s="218"/>
      <c r="BD178" s="218"/>
      <c r="BE178" s="218"/>
      <c r="BF178" s="218"/>
      <c r="BG178" s="218"/>
      <c r="BH178" s="218"/>
      <c r="BI178" s="218"/>
      <c r="BJ178" s="218"/>
      <c r="BK178" s="218"/>
      <c r="BL178" s="218"/>
      <c r="BM178" s="218"/>
      <c r="BN178" s="218"/>
      <c r="BO178" s="218"/>
      <c r="BP178" s="218"/>
      <c r="BQ178" s="218"/>
      <c r="BR178" s="218"/>
      <c r="BS178" s="218"/>
      <c r="BT178" s="218"/>
      <c r="BU178" s="218"/>
      <c r="BV178" s="218"/>
      <c r="BW178" s="218"/>
      <c r="BX178" s="218"/>
      <c r="BY178" s="218"/>
      <c r="BZ178" s="218"/>
      <c r="CA178" s="218"/>
      <c r="CB178" s="218"/>
      <c r="CC178" s="218"/>
      <c r="CD178" s="218"/>
      <c r="CE178" s="218"/>
      <c r="CF178" s="218"/>
      <c r="CG178" s="218"/>
      <c r="CH178" s="218"/>
      <c r="CI178" s="218"/>
      <c r="CJ178" s="218"/>
      <c r="CK178" s="218"/>
      <c r="CL178" s="218"/>
      <c r="CM178" s="218"/>
      <c r="CN178" s="218"/>
      <c r="CO178" s="218"/>
      <c r="CP178" s="218"/>
      <c r="CQ178" s="218"/>
      <c r="CR178" s="218"/>
      <c r="CS178" s="218"/>
      <c r="CT178" s="218"/>
      <c r="CU178" s="218"/>
      <c r="CV178" s="218"/>
      <c r="CW178" s="218"/>
      <c r="CX178" s="218"/>
      <c r="CY178" s="218"/>
      <c r="CZ178" s="218"/>
      <c r="DA178" s="218"/>
      <c r="DB178" s="218"/>
      <c r="DC178" s="218"/>
      <c r="DD178" s="218"/>
      <c r="DE178" s="218"/>
      <c r="DF178" s="218"/>
      <c r="DG178" s="218"/>
      <c r="DH178" s="218"/>
      <c r="DI178" s="218"/>
      <c r="DJ178" s="218"/>
      <c r="DK178" s="218"/>
      <c r="DL178" s="218"/>
      <c r="DM178" s="218"/>
      <c r="DN178" s="218"/>
      <c r="DO178" s="218"/>
      <c r="DP178" s="218"/>
      <c r="DQ178" s="218"/>
      <c r="DR178" s="218"/>
      <c r="DS178" s="218"/>
      <c r="DT178" s="218"/>
      <c r="DU178" s="218"/>
      <c r="DV178" s="218"/>
      <c r="DW178" s="218"/>
      <c r="DX178" s="218"/>
      <c r="DY178" s="218"/>
      <c r="DZ178" s="218"/>
      <c r="EA178" s="218"/>
      <c r="EB178" s="218"/>
      <c r="EC178" s="218"/>
      <c r="ED178" s="218"/>
      <c r="EE178" s="218"/>
      <c r="EF178" s="218"/>
      <c r="EG178" s="218"/>
      <c r="EH178" s="218"/>
      <c r="EI178" s="218"/>
      <c r="EJ178" s="218"/>
      <c r="EK178" s="218"/>
      <c r="EL178" s="218"/>
      <c r="EM178" s="218"/>
      <c r="EN178" s="218"/>
      <c r="EO178" s="218"/>
      <c r="EP178" s="218"/>
      <c r="EQ178" s="218"/>
      <c r="ER178" s="218"/>
      <c r="ES178" s="218"/>
      <c r="ET178" s="218"/>
      <c r="EU178" s="218"/>
      <c r="EV178" s="218"/>
      <c r="EW178" s="218"/>
      <c r="EX178" s="218"/>
      <c r="EY178" s="218"/>
      <c r="EZ178" s="218"/>
      <c r="FA178" s="218"/>
      <c r="FB178" s="218"/>
      <c r="FC178" s="218"/>
      <c r="FD178" s="218"/>
      <c r="FE178" s="218"/>
      <c r="FF178" s="218"/>
      <c r="FG178" s="218"/>
      <c r="FH178" s="218"/>
      <c r="FI178" s="218"/>
      <c r="FJ178" s="218"/>
      <c r="FK178" s="218"/>
      <c r="FL178" s="218"/>
      <c r="FM178" s="218"/>
      <c r="FN178" s="218"/>
      <c r="FO178" s="218"/>
      <c r="FP178" s="218"/>
      <c r="FQ178" s="218"/>
      <c r="FR178" s="218"/>
      <c r="FS178" s="218"/>
      <c r="FT178" s="218"/>
      <c r="FU178" s="218"/>
      <c r="FV178" s="218"/>
      <c r="FW178" s="218"/>
      <c r="FX178" s="218"/>
      <c r="FY178" s="218"/>
      <c r="FZ178" s="218"/>
      <c r="GA178" s="218"/>
      <c r="GB178" s="218"/>
      <c r="GC178" s="218"/>
      <c r="GD178" s="218"/>
      <c r="GE178" s="218"/>
      <c r="GF178" s="218"/>
      <c r="GG178" s="218"/>
      <c r="GH178" s="218"/>
      <c r="GI178" s="218"/>
      <c r="GJ178" s="218"/>
      <c r="GK178" s="218"/>
      <c r="GL178" s="218"/>
      <c r="GM178" s="218"/>
      <c r="GN178" s="218"/>
      <c r="GO178" s="218"/>
      <c r="GP178" s="218"/>
      <c r="GQ178" s="218"/>
      <c r="GR178" s="218"/>
      <c r="GS178" s="218"/>
      <c r="GT178" s="218"/>
      <c r="GU178" s="218"/>
      <c r="GV178" s="218"/>
      <c r="GW178" s="218"/>
      <c r="GX178" s="218"/>
      <c r="GY178" s="218"/>
      <c r="GZ178" s="218"/>
      <c r="HA178" s="218"/>
      <c r="HB178" s="218"/>
      <c r="HC178" s="218"/>
      <c r="HD178" s="218"/>
      <c r="HE178" s="218"/>
      <c r="HF178" s="218"/>
      <c r="HG178" s="218"/>
      <c r="HH178" s="218"/>
      <c r="HI178" s="218"/>
      <c r="HJ178" s="218"/>
      <c r="HK178" s="218"/>
      <c r="HL178" s="218"/>
      <c r="HM178" s="218"/>
      <c r="HN178" s="218"/>
      <c r="HO178" s="218"/>
      <c r="HP178" s="218"/>
      <c r="HQ178" s="218"/>
      <c r="HR178" s="218"/>
      <c r="HS178" s="218"/>
      <c r="HT178" s="218"/>
      <c r="HU178" s="218"/>
      <c r="HV178" s="218"/>
      <c r="HW178" s="218"/>
      <c r="HX178" s="218"/>
      <c r="HY178" s="218"/>
      <c r="HZ178" s="218"/>
      <c r="IA178" s="218"/>
      <c r="IB178" s="218"/>
      <c r="IC178" s="218"/>
      <c r="ID178" s="218"/>
      <c r="IE178" s="218"/>
      <c r="IF178" s="218"/>
      <c r="IG178" s="218"/>
      <c r="IH178" s="219"/>
      <c r="II178" s="219"/>
      <c r="IJ178" s="219"/>
      <c r="IK178" s="219"/>
      <c r="IL178" s="219"/>
      <c r="IM178" s="219"/>
      <c r="IN178" s="219"/>
      <c r="IO178" s="219"/>
      <c r="IP178" s="219"/>
      <c r="IQ178" s="219"/>
      <c r="IR178" s="219"/>
      <c r="IS178" s="219"/>
      <c r="IT178" s="219"/>
      <c r="IU178" s="219"/>
      <c r="IV178" s="219"/>
      <c r="IW178" s="219"/>
      <c r="IX178" s="219"/>
      <c r="IY178" s="219"/>
      <c r="IZ178" s="219"/>
      <c r="JA178" s="219"/>
      <c r="JB178" s="219"/>
      <c r="JC178" s="219"/>
      <c r="JD178" s="219"/>
      <c r="JE178" s="219"/>
      <c r="JF178" s="219"/>
      <c r="JG178" s="219"/>
      <c r="JH178" s="219"/>
      <c r="JI178" s="219"/>
      <c r="JJ178" s="219"/>
      <c r="JK178" s="219"/>
      <c r="JL178" s="219"/>
      <c r="JM178" s="219"/>
      <c r="JN178" s="219"/>
      <c r="JO178" s="219"/>
      <c r="JP178" s="219"/>
      <c r="JQ178" s="219"/>
      <c r="JR178" s="219"/>
      <c r="JS178" s="219"/>
      <c r="JT178" s="219"/>
      <c r="JU178" s="219"/>
      <c r="JV178" s="219"/>
      <c r="JW178" s="219"/>
      <c r="JX178" s="219"/>
      <c r="JY178" s="219"/>
      <c r="JZ178" s="219"/>
      <c r="KA178" s="219"/>
      <c r="KB178" s="219"/>
      <c r="KC178" s="219"/>
      <c r="KD178" s="219"/>
      <c r="KE178" s="219"/>
      <c r="KF178" s="219"/>
      <c r="KG178" s="219"/>
      <c r="KH178" s="219"/>
      <c r="KI178" s="219"/>
      <c r="KJ178" s="219"/>
      <c r="KK178" s="219"/>
      <c r="KL178" s="219"/>
      <c r="KM178" s="219"/>
      <c r="KN178" s="219"/>
      <c r="KO178" s="219"/>
      <c r="KP178" s="219"/>
      <c r="KQ178" s="219"/>
      <c r="KR178" s="219"/>
      <c r="KS178" s="219"/>
      <c r="KT178" s="219"/>
      <c r="KU178" s="219"/>
      <c r="KV178" s="219"/>
      <c r="KW178" s="219"/>
      <c r="KX178" s="219"/>
      <c r="KY178" s="219"/>
      <c r="KZ178" s="219"/>
      <c r="LA178" s="219"/>
      <c r="LB178" s="219"/>
      <c r="LC178" s="219"/>
      <c r="LD178" s="219"/>
      <c r="LE178" s="219"/>
      <c r="LF178" s="219"/>
      <c r="LG178" s="219"/>
      <c r="LH178" s="219"/>
      <c r="LI178" s="219"/>
      <c r="LJ178" s="219"/>
      <c r="LK178" s="219"/>
      <c r="LL178" s="219"/>
      <c r="LM178" s="219"/>
      <c r="LN178" s="219"/>
      <c r="LO178" s="219"/>
      <c r="LP178" s="219"/>
      <c r="LQ178" s="219"/>
      <c r="LR178" s="219"/>
      <c r="LS178" s="219"/>
      <c r="LT178" s="219"/>
      <c r="LU178" s="219"/>
      <c r="LV178" s="219"/>
      <c r="LW178" s="219"/>
      <c r="LX178" s="219"/>
      <c r="LY178" s="219"/>
      <c r="LZ178" s="219"/>
      <c r="MA178" s="219"/>
      <c r="MB178" s="219"/>
      <c r="MC178" s="219"/>
      <c r="MD178" s="219"/>
      <c r="ME178" s="219"/>
      <c r="MF178" s="219"/>
      <c r="MG178" s="219"/>
      <c r="MH178" s="219"/>
      <c r="MI178" s="219"/>
      <c r="MJ178" s="219"/>
      <c r="MK178" s="219"/>
      <c r="ML178" s="219"/>
      <c r="MM178" s="219"/>
      <c r="MN178" s="219"/>
      <c r="MO178" s="219"/>
      <c r="MP178" s="219"/>
      <c r="MQ178" s="219"/>
      <c r="MR178" s="219"/>
      <c r="MS178" s="219"/>
      <c r="MT178" s="219"/>
      <c r="MU178" s="219"/>
      <c r="MV178" s="219"/>
      <c r="MW178" s="219"/>
      <c r="MX178" s="219"/>
      <c r="MY178" s="219"/>
      <c r="MZ178" s="219"/>
      <c r="NA178" s="219"/>
      <c r="NB178" s="219"/>
      <c r="NC178" s="219"/>
      <c r="ND178" s="219"/>
      <c r="NE178" s="219"/>
      <c r="NF178" s="219"/>
      <c r="NG178" s="219"/>
      <c r="NH178" s="219"/>
      <c r="NI178" s="219"/>
      <c r="NJ178" s="219"/>
      <c r="NK178" s="219"/>
      <c r="NL178" s="219"/>
      <c r="NM178" s="219"/>
      <c r="NN178" s="219"/>
      <c r="NO178" s="219"/>
      <c r="NP178" s="219"/>
      <c r="NQ178" s="219"/>
      <c r="NR178" s="219"/>
      <c r="NS178" s="219"/>
      <c r="NT178" s="219"/>
      <c r="NU178" s="219"/>
      <c r="NV178" s="219"/>
      <c r="NW178" s="219"/>
      <c r="NX178" s="219"/>
      <c r="NY178" s="219"/>
      <c r="NZ178" s="219"/>
      <c r="OA178" s="219"/>
      <c r="OB178" s="219"/>
      <c r="OC178" s="219"/>
      <c r="OD178" s="219"/>
      <c r="OE178" s="219"/>
      <c r="OF178" s="219"/>
      <c r="OG178" s="219"/>
      <c r="OH178" s="219"/>
      <c r="OI178" s="219"/>
      <c r="OJ178" s="219"/>
      <c r="OK178" s="219"/>
      <c r="OL178" s="219"/>
      <c r="OM178" s="219"/>
      <c r="ON178" s="219"/>
      <c r="OO178" s="219"/>
      <c r="OP178" s="219"/>
      <c r="OQ178" s="219"/>
      <c r="OR178" s="219"/>
      <c r="OS178" s="219"/>
      <c r="OT178" s="219"/>
      <c r="OU178" s="219"/>
      <c r="OV178" s="219"/>
      <c r="OW178" s="219"/>
      <c r="OX178" s="219"/>
      <c r="OY178" s="219"/>
      <c r="OZ178" s="219"/>
      <c r="PA178" s="219"/>
      <c r="PB178" s="219"/>
      <c r="PC178" s="219"/>
      <c r="PD178" s="219"/>
      <c r="PE178" s="219"/>
      <c r="PF178" s="219"/>
      <c r="PG178" s="219"/>
      <c r="PH178" s="219"/>
      <c r="PI178" s="219"/>
      <c r="PJ178" s="219"/>
      <c r="PK178" s="219"/>
      <c r="PL178" s="219"/>
      <c r="PM178" s="219"/>
      <c r="PN178" s="219"/>
      <c r="PO178" s="219"/>
      <c r="PP178" s="219"/>
      <c r="PQ178" s="219"/>
      <c r="PR178" s="219"/>
      <c r="PS178" s="219"/>
      <c r="PT178" s="219"/>
      <c r="PU178" s="219"/>
      <c r="PV178" s="219"/>
      <c r="PW178" s="219"/>
      <c r="PX178" s="219"/>
      <c r="PY178" s="219"/>
      <c r="PZ178" s="219"/>
      <c r="QA178" s="219"/>
      <c r="QB178" s="219"/>
      <c r="QC178" s="219"/>
      <c r="QD178" s="219"/>
      <c r="QE178" s="219"/>
      <c r="QF178" s="219"/>
      <c r="QG178" s="219"/>
      <c r="QH178" s="219"/>
      <c r="QI178" s="219"/>
      <c r="QJ178" s="219"/>
      <c r="QK178" s="219"/>
      <c r="QL178" s="219"/>
      <c r="QM178" s="219"/>
      <c r="QN178" s="219"/>
      <c r="QO178" s="219"/>
      <c r="QP178" s="219"/>
      <c r="QQ178" s="219"/>
      <c r="QR178" s="219"/>
      <c r="QS178" s="219"/>
      <c r="QT178" s="219"/>
      <c r="QU178" s="219"/>
      <c r="QV178" s="219"/>
      <c r="QW178" s="219"/>
      <c r="QX178" s="219"/>
      <c r="QY178" s="219"/>
      <c r="QZ178" s="219"/>
      <c r="RA178" s="219"/>
      <c r="RB178" s="219"/>
      <c r="RC178" s="219"/>
      <c r="RD178" s="219"/>
      <c r="RE178" s="219"/>
      <c r="RF178" s="219"/>
      <c r="RG178" s="219"/>
      <c r="RH178" s="219"/>
      <c r="RI178" s="219"/>
      <c r="RJ178" s="219"/>
      <c r="RK178" s="219"/>
      <c r="RL178" s="219"/>
      <c r="RM178" s="219"/>
      <c r="RN178" s="219"/>
      <c r="RO178" s="219"/>
      <c r="RP178" s="219"/>
      <c r="RQ178" s="219"/>
      <c r="RR178" s="219"/>
      <c r="RS178" s="219"/>
      <c r="RT178" s="219"/>
      <c r="RU178" s="219"/>
      <c r="RV178" s="219"/>
      <c r="RW178" s="219"/>
      <c r="RX178" s="219"/>
      <c r="RY178" s="219"/>
      <c r="RZ178" s="219"/>
      <c r="SA178" s="219"/>
      <c r="SB178" s="219"/>
      <c r="SC178" s="219"/>
      <c r="SD178" s="219"/>
      <c r="SE178" s="219"/>
      <c r="SF178" s="219"/>
      <c r="SG178" s="219"/>
      <c r="SH178" s="219"/>
      <c r="SI178" s="219"/>
      <c r="SJ178" s="219"/>
      <c r="SK178" s="219"/>
      <c r="SL178" s="219"/>
      <c r="SM178" s="219"/>
      <c r="SN178" s="219"/>
      <c r="SO178" s="219"/>
      <c r="SP178" s="219"/>
      <c r="SQ178" s="219"/>
      <c r="SR178" s="219"/>
      <c r="SS178" s="219"/>
      <c r="ST178" s="219"/>
      <c r="SU178" s="219"/>
      <c r="SV178" s="219"/>
      <c r="SW178" s="219"/>
      <c r="SX178" s="219"/>
      <c r="SY178" s="219"/>
      <c r="SZ178" s="219"/>
      <c r="TA178" s="219"/>
      <c r="TB178" s="219"/>
      <c r="TC178" s="219"/>
      <c r="TD178" s="219"/>
      <c r="TE178" s="219"/>
      <c r="TF178" s="219"/>
      <c r="TG178" s="219"/>
      <c r="TH178" s="219"/>
      <c r="TI178" s="219"/>
      <c r="TJ178" s="219"/>
      <c r="TK178" s="219"/>
      <c r="TL178" s="219"/>
      <c r="TM178" s="219"/>
      <c r="TN178" s="219"/>
      <c r="TO178" s="219"/>
      <c r="TP178" s="219"/>
      <c r="TQ178" s="219"/>
      <c r="TR178" s="219"/>
      <c r="TS178" s="219"/>
      <c r="TT178" s="219"/>
      <c r="TU178" s="219"/>
      <c r="TV178" s="219"/>
      <c r="TW178" s="219"/>
      <c r="TX178" s="219"/>
      <c r="TY178" s="219"/>
      <c r="TZ178" s="219"/>
      <c r="UA178" s="219"/>
      <c r="UB178" s="219"/>
      <c r="UC178" s="219"/>
      <c r="UD178" s="219"/>
      <c r="UE178" s="219"/>
      <c r="UF178" s="219"/>
      <c r="UG178" s="219"/>
      <c r="UH178" s="219"/>
      <c r="UI178" s="219"/>
      <c r="UJ178" s="219"/>
      <c r="UK178" s="219"/>
      <c r="UL178" s="219"/>
      <c r="UM178" s="219"/>
      <c r="UN178" s="219"/>
      <c r="UO178" s="219"/>
      <c r="UP178" s="219"/>
      <c r="UQ178" s="219"/>
      <c r="UR178" s="219"/>
      <c r="US178" s="219"/>
      <c r="UT178" s="219"/>
      <c r="UU178" s="219"/>
      <c r="UV178" s="219"/>
      <c r="UW178" s="219"/>
      <c r="UX178" s="219"/>
      <c r="UY178" s="219"/>
      <c r="UZ178" s="219"/>
      <c r="VA178" s="219"/>
      <c r="VB178" s="219"/>
      <c r="VC178" s="219"/>
      <c r="VD178" s="219"/>
      <c r="VE178" s="219"/>
      <c r="VF178" s="219"/>
      <c r="VG178" s="219"/>
      <c r="VH178" s="219"/>
      <c r="VI178" s="219"/>
      <c r="VJ178" s="219"/>
      <c r="VK178" s="219"/>
      <c r="VL178" s="219"/>
      <c r="VM178" s="219"/>
      <c r="VN178" s="219"/>
      <c r="VO178" s="219"/>
      <c r="VP178" s="219"/>
      <c r="VQ178" s="219"/>
      <c r="VR178" s="219"/>
      <c r="VS178" s="219"/>
      <c r="VT178" s="219"/>
      <c r="VU178" s="219"/>
      <c r="VV178" s="219"/>
      <c r="VW178" s="219"/>
      <c r="VX178" s="219"/>
      <c r="VY178" s="219"/>
      <c r="VZ178" s="219"/>
      <c r="WA178" s="219"/>
      <c r="WB178" s="219"/>
      <c r="WC178" s="219"/>
      <c r="WD178" s="219"/>
      <c r="WE178" s="219"/>
      <c r="WF178" s="219"/>
      <c r="WG178" s="219"/>
      <c r="WH178" s="219"/>
      <c r="WI178" s="219"/>
      <c r="WJ178" s="219"/>
      <c r="WK178" s="219"/>
      <c r="WL178" s="219"/>
      <c r="WM178" s="219"/>
      <c r="WN178" s="219"/>
      <c r="WO178" s="219"/>
      <c r="WP178" s="219"/>
      <c r="WQ178" s="219"/>
      <c r="WR178" s="219"/>
      <c r="WS178" s="219"/>
      <c r="WT178" s="219"/>
      <c r="WU178" s="219"/>
      <c r="WV178" s="219"/>
      <c r="WW178" s="219"/>
      <c r="WX178" s="219"/>
      <c r="WY178" s="219"/>
      <c r="WZ178" s="219"/>
      <c r="XA178" s="219"/>
      <c r="XB178" s="219"/>
      <c r="XC178" s="219"/>
      <c r="XD178" s="219"/>
      <c r="XE178" s="219"/>
      <c r="XF178" s="219"/>
      <c r="XG178" s="219"/>
      <c r="XH178" s="219"/>
      <c r="XI178" s="219"/>
      <c r="XJ178" s="219"/>
      <c r="XK178" s="219"/>
      <c r="XL178" s="219"/>
      <c r="XM178" s="219"/>
      <c r="XN178" s="219"/>
      <c r="XO178" s="219"/>
      <c r="XP178" s="219"/>
      <c r="XQ178" s="219"/>
      <c r="XR178" s="219"/>
      <c r="XS178" s="219"/>
      <c r="XT178" s="219"/>
      <c r="XU178" s="219"/>
      <c r="XV178" s="219"/>
      <c r="XW178" s="219"/>
      <c r="XX178" s="219"/>
      <c r="XY178" s="219"/>
      <c r="XZ178" s="219"/>
      <c r="YA178" s="219"/>
      <c r="YB178" s="219"/>
      <c r="YC178" s="219"/>
      <c r="YD178" s="219"/>
      <c r="YE178" s="219"/>
      <c r="YF178" s="219"/>
      <c r="YG178" s="219"/>
      <c r="YH178" s="219"/>
      <c r="YI178" s="219"/>
      <c r="YJ178" s="219"/>
      <c r="YK178" s="219"/>
      <c r="YL178" s="219"/>
      <c r="YM178" s="219"/>
      <c r="YN178" s="219"/>
      <c r="YO178" s="219"/>
      <c r="YP178" s="219"/>
      <c r="YQ178" s="219"/>
      <c r="YR178" s="219"/>
      <c r="YS178" s="219"/>
      <c r="YT178" s="219"/>
      <c r="YU178" s="219"/>
      <c r="YV178" s="219"/>
      <c r="YW178" s="219"/>
      <c r="YX178" s="219"/>
      <c r="YY178" s="219"/>
      <c r="YZ178" s="219"/>
      <c r="ZA178" s="219"/>
      <c r="ZB178" s="219"/>
      <c r="ZC178" s="219"/>
      <c r="ZD178" s="219"/>
      <c r="ZE178" s="219"/>
      <c r="ZF178" s="219"/>
      <c r="ZG178" s="219"/>
      <c r="ZH178" s="219"/>
      <c r="ZI178" s="219"/>
      <c r="ZJ178" s="219"/>
      <c r="ZK178" s="219"/>
      <c r="ZL178" s="219"/>
      <c r="ZM178" s="219"/>
      <c r="ZN178" s="219"/>
      <c r="ZO178" s="219"/>
      <c r="ZP178" s="219"/>
      <c r="ZQ178" s="219"/>
      <c r="ZR178" s="219"/>
      <c r="ZS178" s="219"/>
      <c r="ZT178" s="219"/>
      <c r="ZU178" s="219"/>
      <c r="ZV178" s="219"/>
      <c r="ZW178" s="219"/>
      <c r="ZX178" s="219"/>
      <c r="ZY178" s="219"/>
      <c r="ZZ178" s="219"/>
      <c r="AAA178" s="219"/>
      <c r="AAB178" s="219"/>
      <c r="AAC178" s="219"/>
      <c r="AAD178" s="219"/>
      <c r="AAE178" s="219"/>
      <c r="AAF178" s="219"/>
      <c r="AAG178" s="219"/>
      <c r="AAH178" s="219"/>
      <c r="AAI178" s="219"/>
      <c r="AAJ178" s="219"/>
      <c r="AAK178" s="219"/>
      <c r="AAL178" s="219"/>
      <c r="AAM178" s="219"/>
      <c r="AAN178" s="219"/>
      <c r="AAO178" s="219"/>
      <c r="AAP178" s="219"/>
      <c r="AAQ178" s="219"/>
      <c r="AAR178" s="219"/>
      <c r="AAS178" s="219"/>
      <c r="AAT178" s="219"/>
      <c r="AAU178" s="219"/>
      <c r="AAV178" s="219"/>
      <c r="AAW178" s="219"/>
      <c r="AAX178" s="219"/>
      <c r="AAY178" s="219"/>
      <c r="AAZ178" s="219"/>
      <c r="ABA178" s="219"/>
      <c r="ABB178" s="219"/>
      <c r="ABC178" s="219"/>
      <c r="ABD178" s="219"/>
      <c r="ABE178" s="219"/>
      <c r="ABF178" s="219"/>
      <c r="ABG178" s="219"/>
      <c r="ABH178" s="219"/>
      <c r="ABI178" s="219"/>
      <c r="ABJ178" s="219"/>
      <c r="ABK178" s="219"/>
      <c r="ABL178" s="219"/>
      <c r="ABM178" s="219"/>
      <c r="ABN178" s="219"/>
      <c r="ABO178" s="219"/>
      <c r="ABP178" s="219"/>
      <c r="ABQ178" s="219"/>
      <c r="ABR178" s="219"/>
      <c r="ABS178" s="219"/>
      <c r="ABT178" s="219"/>
      <c r="ABU178" s="219"/>
      <c r="ABV178" s="219"/>
      <c r="ABW178" s="219"/>
      <c r="ABX178" s="219"/>
      <c r="ABY178" s="219"/>
      <c r="ABZ178" s="219"/>
      <c r="ACA178" s="219"/>
      <c r="ACB178" s="219"/>
      <c r="ACC178" s="219"/>
      <c r="ACD178" s="219"/>
      <c r="ACE178" s="219"/>
      <c r="ACF178" s="219"/>
      <c r="ACG178" s="219"/>
      <c r="ACH178" s="219"/>
      <c r="ACI178" s="219"/>
      <c r="ACJ178" s="219"/>
      <c r="ACK178" s="219"/>
      <c r="ACL178" s="219"/>
      <c r="ACM178" s="219"/>
      <c r="ACN178" s="219"/>
      <c r="ACO178" s="219"/>
      <c r="ACP178" s="219"/>
      <c r="ACQ178" s="219"/>
      <c r="ACR178" s="219"/>
      <c r="ACS178" s="219"/>
      <c r="ACT178" s="219"/>
      <c r="ACU178" s="219"/>
      <c r="ACV178" s="219"/>
      <c r="ACW178" s="219"/>
      <c r="ACX178" s="219"/>
      <c r="ACY178" s="219"/>
      <c r="ACZ178" s="219"/>
      <c r="ADA178" s="219"/>
      <c r="ADB178" s="219"/>
      <c r="ADC178" s="219"/>
      <c r="ADD178" s="219"/>
      <c r="ADE178" s="219"/>
      <c r="ADF178" s="219"/>
      <c r="ADG178" s="219"/>
      <c r="ADH178" s="219"/>
      <c r="ADI178" s="219"/>
      <c r="ADJ178" s="219"/>
      <c r="ADK178" s="219"/>
      <c r="ADL178" s="219"/>
      <c r="ADM178" s="219"/>
      <c r="ADN178" s="219"/>
      <c r="ADO178" s="219"/>
      <c r="ADP178" s="219"/>
      <c r="ADQ178" s="219"/>
      <c r="ADR178" s="219"/>
      <c r="ADS178" s="219"/>
      <c r="ADT178" s="219"/>
      <c r="ADU178" s="219"/>
      <c r="ADV178" s="219"/>
      <c r="ADW178" s="219"/>
      <c r="ADX178" s="219"/>
      <c r="ADY178" s="219"/>
      <c r="ADZ178" s="219"/>
      <c r="AEA178" s="219"/>
      <c r="AEB178" s="219"/>
      <c r="AEC178" s="219"/>
      <c r="AED178" s="219"/>
      <c r="AEE178" s="219"/>
      <c r="AEF178" s="219"/>
      <c r="AEG178" s="219"/>
      <c r="AEH178" s="219"/>
      <c r="AEI178" s="219"/>
      <c r="AEJ178" s="219"/>
      <c r="AEK178" s="219"/>
      <c r="AEL178" s="219"/>
      <c r="AEM178" s="219"/>
      <c r="AEN178" s="219"/>
      <c r="AEO178" s="219"/>
      <c r="AEP178" s="219"/>
      <c r="AEQ178" s="219"/>
      <c r="AER178" s="219"/>
      <c r="AES178" s="219"/>
      <c r="AET178" s="219"/>
      <c r="AEU178" s="219"/>
      <c r="AEV178" s="219"/>
      <c r="AEW178" s="219"/>
      <c r="AEX178" s="219"/>
      <c r="AEY178" s="219"/>
      <c r="AEZ178" s="219"/>
      <c r="AFA178" s="219"/>
      <c r="AFB178" s="219"/>
      <c r="AFC178" s="219"/>
      <c r="AFD178" s="219"/>
      <c r="AFE178" s="219"/>
      <c r="AFF178" s="219"/>
      <c r="AFG178" s="219"/>
      <c r="AFH178" s="219"/>
      <c r="AFI178" s="219"/>
      <c r="AFJ178" s="219"/>
      <c r="AFK178" s="219"/>
      <c r="AFL178" s="219"/>
      <c r="AFM178" s="219"/>
      <c r="AFN178" s="219"/>
      <c r="AFO178" s="219"/>
      <c r="AFP178" s="219"/>
      <c r="AFQ178" s="219"/>
      <c r="AFR178" s="219"/>
      <c r="AFS178" s="219"/>
      <c r="AFT178" s="219"/>
      <c r="AFU178" s="219"/>
      <c r="AFV178" s="219"/>
      <c r="AFW178" s="219"/>
      <c r="AFX178" s="219"/>
      <c r="AFY178" s="219"/>
      <c r="AFZ178" s="219"/>
      <c r="AGA178" s="219"/>
      <c r="AGB178" s="219"/>
      <c r="AGC178" s="219"/>
      <c r="AGD178" s="219"/>
      <c r="AGE178" s="219"/>
      <c r="AGF178" s="219"/>
      <c r="AGG178" s="219"/>
      <c r="AGH178" s="219"/>
      <c r="AGI178" s="219"/>
      <c r="AGJ178" s="219"/>
      <c r="AGK178" s="219"/>
      <c r="AGL178" s="219"/>
      <c r="AGM178" s="219"/>
      <c r="AGN178" s="219"/>
      <c r="AGO178" s="219"/>
      <c r="AGP178" s="219"/>
      <c r="AGQ178" s="219"/>
      <c r="AGR178" s="219"/>
      <c r="AGS178" s="219"/>
      <c r="AGT178" s="219"/>
      <c r="AGU178" s="219"/>
      <c r="AGV178" s="219"/>
      <c r="AGW178" s="219"/>
      <c r="AGX178" s="219"/>
      <c r="AGY178" s="219"/>
      <c r="AGZ178" s="219"/>
      <c r="AHA178" s="219"/>
      <c r="AHB178" s="219"/>
      <c r="AHC178" s="219"/>
      <c r="AHD178" s="219"/>
      <c r="AHE178" s="219"/>
      <c r="AHF178" s="219"/>
      <c r="AHG178" s="219"/>
      <c r="AHH178" s="219"/>
      <c r="AHI178" s="219"/>
      <c r="AHJ178" s="219"/>
      <c r="AHK178" s="219"/>
      <c r="AHL178" s="219"/>
      <c r="AHM178" s="219"/>
      <c r="AHN178" s="219"/>
      <c r="AHO178" s="219"/>
      <c r="AHP178" s="219"/>
      <c r="AHQ178" s="219"/>
      <c r="AHR178" s="219"/>
      <c r="AHS178" s="219"/>
      <c r="AHT178" s="219"/>
      <c r="AHU178" s="219"/>
      <c r="AHV178" s="219"/>
      <c r="AHW178" s="219"/>
      <c r="AHX178" s="219"/>
      <c r="AHY178" s="219"/>
      <c r="AHZ178" s="219"/>
      <c r="AIA178" s="219"/>
      <c r="AIB178" s="219"/>
      <c r="AIC178" s="219"/>
      <c r="AID178" s="219"/>
      <c r="AIE178" s="219"/>
      <c r="AIF178" s="219"/>
      <c r="AIG178" s="219"/>
      <c r="AIH178" s="219"/>
      <c r="AII178" s="219"/>
      <c r="AIJ178" s="219"/>
      <c r="AIK178" s="219"/>
      <c r="AIL178" s="219"/>
      <c r="AIM178" s="219"/>
      <c r="AIN178" s="219"/>
      <c r="AIO178" s="219"/>
      <c r="AIP178" s="219"/>
      <c r="AIQ178" s="219"/>
      <c r="AIR178" s="219"/>
      <c r="AIS178" s="219"/>
      <c r="AIT178" s="219"/>
      <c r="AIU178" s="219"/>
      <c r="AIV178" s="219"/>
      <c r="AIW178" s="219"/>
      <c r="AIX178" s="219"/>
      <c r="AIY178" s="219"/>
      <c r="AIZ178" s="219"/>
      <c r="AJA178" s="219"/>
      <c r="AJB178" s="219"/>
      <c r="AJC178" s="219"/>
      <c r="AJD178" s="219"/>
      <c r="AJE178" s="219"/>
      <c r="AJF178" s="219"/>
      <c r="AJG178" s="219"/>
      <c r="AJH178" s="219"/>
      <c r="AJI178" s="219"/>
      <c r="AJJ178" s="219"/>
      <c r="AJK178" s="219"/>
      <c r="AJL178" s="219"/>
      <c r="AJM178" s="219"/>
      <c r="AJN178" s="219"/>
      <c r="AJO178" s="219"/>
      <c r="AJP178" s="219"/>
      <c r="AJQ178" s="219"/>
      <c r="AJR178" s="219"/>
      <c r="AJS178" s="219"/>
      <c r="AJT178" s="219"/>
      <c r="AJU178" s="219"/>
      <c r="AJV178" s="219"/>
      <c r="AJW178" s="219"/>
      <c r="AJX178" s="219"/>
      <c r="AJY178" s="219"/>
      <c r="AJZ178" s="219"/>
      <c r="AKA178" s="219"/>
      <c r="AKB178" s="219"/>
      <c r="AKC178" s="219"/>
      <c r="AKD178" s="219"/>
      <c r="AKE178" s="219"/>
      <c r="AKF178" s="219"/>
      <c r="AKG178" s="219"/>
      <c r="AKH178" s="219"/>
      <c r="AKI178" s="219"/>
      <c r="AKJ178" s="219"/>
      <c r="AKK178" s="219"/>
      <c r="AKL178" s="219"/>
      <c r="AKM178" s="219"/>
      <c r="AKN178" s="219"/>
      <c r="AKO178" s="219"/>
      <c r="AKP178" s="219"/>
      <c r="AKQ178" s="219"/>
      <c r="AKR178" s="219"/>
      <c r="AKS178" s="219"/>
      <c r="AKT178" s="219"/>
      <c r="AKU178" s="219"/>
      <c r="AKV178" s="219"/>
      <c r="AKW178" s="219"/>
      <c r="AKX178" s="219"/>
      <c r="AKY178" s="219"/>
      <c r="AKZ178" s="219"/>
      <c r="ALA178" s="219"/>
      <c r="ALB178" s="219"/>
      <c r="ALC178" s="219"/>
      <c r="ALD178" s="219"/>
      <c r="ALE178" s="219"/>
      <c r="ALF178" s="219"/>
      <c r="ALG178" s="219"/>
      <c r="ALH178" s="219"/>
      <c r="ALI178" s="219"/>
      <c r="ALJ178" s="219"/>
      <c r="ALK178" s="219"/>
      <c r="ALL178" s="219"/>
      <c r="ALM178" s="219"/>
      <c r="ALN178" s="219"/>
      <c r="ALO178" s="219"/>
      <c r="ALP178" s="219"/>
      <c r="ALQ178" s="219"/>
      <c r="ALR178" s="219"/>
      <c r="ALS178" s="219"/>
      <c r="ALT178" s="219"/>
      <c r="ALU178" s="219"/>
    </row>
    <row r="179" spans="1:1012" s="137" customFormat="1">
      <c r="A179" s="220"/>
      <c r="B179" s="221"/>
      <c r="C179" s="222"/>
      <c r="D179" s="223"/>
      <c r="E179" s="224"/>
      <c r="F179" s="224"/>
      <c r="G179" s="224"/>
      <c r="H179" s="224"/>
      <c r="I179" s="225"/>
      <c r="J179" s="218"/>
      <c r="K179" s="218"/>
      <c r="L179" s="218"/>
      <c r="M179" s="218"/>
      <c r="N179" s="218"/>
      <c r="O179" s="218"/>
      <c r="P179" s="218"/>
      <c r="Q179" s="218"/>
      <c r="R179" s="218"/>
      <c r="S179" s="218"/>
      <c r="T179" s="218"/>
      <c r="U179" s="218"/>
      <c r="V179" s="218"/>
      <c r="W179" s="218"/>
      <c r="X179" s="218"/>
      <c r="Y179" s="218"/>
      <c r="Z179" s="218"/>
      <c r="AA179" s="218"/>
      <c r="AB179" s="218"/>
      <c r="AC179" s="218"/>
      <c r="AD179" s="218"/>
      <c r="AE179" s="218"/>
      <c r="AF179" s="218"/>
      <c r="AG179" s="218"/>
      <c r="AH179" s="218"/>
      <c r="AI179" s="218"/>
      <c r="AJ179" s="218"/>
      <c r="AK179" s="218"/>
      <c r="AL179" s="218"/>
      <c r="AM179" s="218"/>
      <c r="AN179" s="218"/>
      <c r="AO179" s="218"/>
      <c r="AP179" s="218"/>
      <c r="AQ179" s="218"/>
      <c r="AR179" s="218"/>
      <c r="AS179" s="218"/>
      <c r="AT179" s="218"/>
      <c r="AU179" s="218"/>
      <c r="AV179" s="218"/>
      <c r="AW179" s="218"/>
      <c r="AX179" s="218"/>
      <c r="AY179" s="218"/>
      <c r="AZ179" s="218"/>
      <c r="BA179" s="218"/>
      <c r="BB179" s="218"/>
      <c r="BC179" s="218"/>
      <c r="BD179" s="218"/>
      <c r="BE179" s="218"/>
      <c r="BF179" s="218"/>
      <c r="BG179" s="218"/>
      <c r="BH179" s="218"/>
      <c r="BI179" s="218"/>
      <c r="BJ179" s="218"/>
      <c r="BK179" s="218"/>
      <c r="BL179" s="218"/>
      <c r="BM179" s="218"/>
      <c r="BN179" s="218"/>
      <c r="BO179" s="218"/>
      <c r="BP179" s="218"/>
      <c r="BQ179" s="218"/>
      <c r="BR179" s="218"/>
      <c r="BS179" s="218"/>
      <c r="BT179" s="218"/>
      <c r="BU179" s="218"/>
      <c r="BV179" s="218"/>
      <c r="BW179" s="218"/>
      <c r="BX179" s="218"/>
      <c r="BY179" s="218"/>
      <c r="BZ179" s="218"/>
      <c r="CA179" s="218"/>
      <c r="CB179" s="218"/>
      <c r="CC179" s="218"/>
      <c r="CD179" s="218"/>
      <c r="CE179" s="218"/>
      <c r="CF179" s="218"/>
      <c r="CG179" s="218"/>
      <c r="CH179" s="218"/>
      <c r="CI179" s="218"/>
      <c r="CJ179" s="218"/>
      <c r="CK179" s="218"/>
      <c r="CL179" s="218"/>
      <c r="CM179" s="218"/>
      <c r="CN179" s="218"/>
      <c r="CO179" s="218"/>
      <c r="CP179" s="218"/>
      <c r="CQ179" s="218"/>
      <c r="CR179" s="218"/>
      <c r="CS179" s="218"/>
      <c r="CT179" s="218"/>
      <c r="CU179" s="218"/>
      <c r="CV179" s="218"/>
      <c r="CW179" s="218"/>
      <c r="CX179" s="218"/>
      <c r="CY179" s="218"/>
      <c r="CZ179" s="218"/>
      <c r="DA179" s="218"/>
      <c r="DB179" s="218"/>
      <c r="DC179" s="218"/>
      <c r="DD179" s="218"/>
      <c r="DE179" s="218"/>
      <c r="DF179" s="218"/>
      <c r="DG179" s="218"/>
      <c r="DH179" s="218"/>
      <c r="DI179" s="218"/>
      <c r="DJ179" s="218"/>
      <c r="DK179" s="218"/>
      <c r="DL179" s="218"/>
      <c r="DM179" s="218"/>
      <c r="DN179" s="218"/>
      <c r="DO179" s="218"/>
      <c r="DP179" s="218"/>
      <c r="DQ179" s="218"/>
      <c r="DR179" s="218"/>
      <c r="DS179" s="218"/>
      <c r="DT179" s="218"/>
      <c r="DU179" s="218"/>
      <c r="DV179" s="218"/>
      <c r="DW179" s="218"/>
      <c r="DX179" s="218"/>
      <c r="DY179" s="218"/>
      <c r="DZ179" s="218"/>
      <c r="EA179" s="218"/>
      <c r="EB179" s="218"/>
      <c r="EC179" s="218"/>
      <c r="ED179" s="218"/>
      <c r="EE179" s="218"/>
      <c r="EF179" s="218"/>
      <c r="EG179" s="218"/>
      <c r="EH179" s="218"/>
      <c r="EI179" s="218"/>
      <c r="EJ179" s="218"/>
      <c r="EK179" s="218"/>
      <c r="EL179" s="218"/>
      <c r="EM179" s="218"/>
      <c r="EN179" s="218"/>
      <c r="EO179" s="218"/>
      <c r="EP179" s="218"/>
      <c r="EQ179" s="218"/>
      <c r="ER179" s="218"/>
      <c r="ES179" s="218"/>
      <c r="ET179" s="218"/>
      <c r="EU179" s="218"/>
      <c r="EV179" s="218"/>
      <c r="EW179" s="218"/>
      <c r="EX179" s="218"/>
      <c r="EY179" s="218"/>
      <c r="EZ179" s="218"/>
      <c r="FA179" s="218"/>
      <c r="FB179" s="218"/>
      <c r="FC179" s="218"/>
      <c r="FD179" s="218"/>
      <c r="FE179" s="218"/>
      <c r="FF179" s="218"/>
      <c r="FG179" s="218"/>
      <c r="FH179" s="218"/>
      <c r="FI179" s="218"/>
      <c r="FJ179" s="218"/>
      <c r="FK179" s="218"/>
      <c r="FL179" s="218"/>
      <c r="FM179" s="218"/>
      <c r="FN179" s="218"/>
      <c r="FO179" s="218"/>
      <c r="FP179" s="218"/>
      <c r="FQ179" s="218"/>
      <c r="FR179" s="218"/>
      <c r="FS179" s="218"/>
      <c r="FT179" s="218"/>
      <c r="FU179" s="218"/>
      <c r="FV179" s="218"/>
      <c r="FW179" s="218"/>
      <c r="FX179" s="218"/>
      <c r="FY179" s="218"/>
      <c r="FZ179" s="218"/>
      <c r="GA179" s="218"/>
      <c r="GB179" s="218"/>
      <c r="GC179" s="218"/>
      <c r="GD179" s="218"/>
      <c r="GE179" s="218"/>
      <c r="GF179" s="218"/>
      <c r="GG179" s="218"/>
      <c r="GH179" s="218"/>
      <c r="GI179" s="218"/>
      <c r="GJ179" s="218"/>
      <c r="GK179" s="218"/>
      <c r="GL179" s="218"/>
      <c r="GM179" s="218"/>
      <c r="GN179" s="218"/>
      <c r="GO179" s="218"/>
      <c r="GP179" s="218"/>
      <c r="GQ179" s="218"/>
      <c r="GR179" s="218"/>
      <c r="GS179" s="218"/>
      <c r="GT179" s="218"/>
      <c r="GU179" s="218"/>
      <c r="GV179" s="218"/>
      <c r="GW179" s="218"/>
      <c r="GX179" s="218"/>
      <c r="GY179" s="218"/>
      <c r="GZ179" s="218"/>
      <c r="HA179" s="218"/>
      <c r="HB179" s="218"/>
      <c r="HC179" s="218"/>
      <c r="HD179" s="218"/>
      <c r="HE179" s="218"/>
      <c r="HF179" s="218"/>
      <c r="HG179" s="218"/>
      <c r="HH179" s="218"/>
      <c r="HI179" s="218"/>
      <c r="HJ179" s="218"/>
      <c r="HK179" s="218"/>
      <c r="HL179" s="218"/>
      <c r="HM179" s="218"/>
      <c r="HN179" s="218"/>
      <c r="HO179" s="218"/>
      <c r="HP179" s="218"/>
      <c r="HQ179" s="218"/>
      <c r="HR179" s="218"/>
      <c r="HS179" s="218"/>
      <c r="HT179" s="218"/>
      <c r="HU179" s="218"/>
      <c r="HV179" s="218"/>
      <c r="HW179" s="218"/>
      <c r="HX179" s="218"/>
      <c r="HY179" s="218"/>
      <c r="HZ179" s="218"/>
      <c r="IA179" s="218"/>
      <c r="IB179" s="218"/>
      <c r="IC179" s="218"/>
      <c r="ID179" s="218"/>
      <c r="IE179" s="218"/>
      <c r="IF179" s="218"/>
      <c r="IG179" s="218"/>
      <c r="IH179" s="219"/>
      <c r="II179" s="219"/>
      <c r="IJ179" s="219"/>
      <c r="IK179" s="219"/>
      <c r="IL179" s="219"/>
      <c r="IM179" s="219"/>
      <c r="IN179" s="219"/>
      <c r="IO179" s="219"/>
      <c r="IP179" s="219"/>
      <c r="IQ179" s="219"/>
      <c r="IR179" s="219"/>
      <c r="IS179" s="219"/>
      <c r="IT179" s="219"/>
      <c r="IU179" s="219"/>
      <c r="IV179" s="219"/>
      <c r="IW179" s="219"/>
      <c r="IX179" s="219"/>
      <c r="IY179" s="219"/>
      <c r="IZ179" s="219"/>
      <c r="JA179" s="219"/>
      <c r="JB179" s="219"/>
      <c r="JC179" s="219"/>
      <c r="JD179" s="219"/>
      <c r="JE179" s="219"/>
      <c r="JF179" s="219"/>
      <c r="JG179" s="219"/>
      <c r="JH179" s="219"/>
      <c r="JI179" s="219"/>
      <c r="JJ179" s="219"/>
      <c r="JK179" s="219"/>
      <c r="JL179" s="219"/>
      <c r="JM179" s="219"/>
      <c r="JN179" s="219"/>
      <c r="JO179" s="219"/>
      <c r="JP179" s="219"/>
      <c r="JQ179" s="219"/>
      <c r="JR179" s="219"/>
      <c r="JS179" s="219"/>
      <c r="JT179" s="219"/>
      <c r="JU179" s="219"/>
      <c r="JV179" s="219"/>
      <c r="JW179" s="219"/>
      <c r="JX179" s="219"/>
      <c r="JY179" s="219"/>
      <c r="JZ179" s="219"/>
      <c r="KA179" s="219"/>
      <c r="KB179" s="219"/>
      <c r="KC179" s="219"/>
      <c r="KD179" s="219"/>
      <c r="KE179" s="219"/>
      <c r="KF179" s="219"/>
      <c r="KG179" s="219"/>
      <c r="KH179" s="219"/>
      <c r="KI179" s="219"/>
      <c r="KJ179" s="219"/>
      <c r="KK179" s="219"/>
      <c r="KL179" s="219"/>
      <c r="KM179" s="219"/>
      <c r="KN179" s="219"/>
      <c r="KO179" s="219"/>
      <c r="KP179" s="219"/>
      <c r="KQ179" s="219"/>
      <c r="KR179" s="219"/>
      <c r="KS179" s="219"/>
      <c r="KT179" s="219"/>
      <c r="KU179" s="219"/>
      <c r="KV179" s="219"/>
      <c r="KW179" s="219"/>
      <c r="KX179" s="219"/>
      <c r="KY179" s="219"/>
      <c r="KZ179" s="219"/>
      <c r="LA179" s="219"/>
      <c r="LB179" s="219"/>
      <c r="LC179" s="219"/>
      <c r="LD179" s="219"/>
      <c r="LE179" s="219"/>
      <c r="LF179" s="219"/>
      <c r="LG179" s="219"/>
      <c r="LH179" s="219"/>
      <c r="LI179" s="219"/>
      <c r="LJ179" s="219"/>
      <c r="LK179" s="219"/>
      <c r="LL179" s="219"/>
      <c r="LM179" s="219"/>
      <c r="LN179" s="219"/>
      <c r="LO179" s="219"/>
      <c r="LP179" s="219"/>
      <c r="LQ179" s="219"/>
      <c r="LR179" s="219"/>
      <c r="LS179" s="219"/>
      <c r="LT179" s="219"/>
      <c r="LU179" s="219"/>
      <c r="LV179" s="219"/>
      <c r="LW179" s="219"/>
      <c r="LX179" s="219"/>
      <c r="LY179" s="219"/>
      <c r="LZ179" s="219"/>
      <c r="MA179" s="219"/>
      <c r="MB179" s="219"/>
      <c r="MC179" s="219"/>
      <c r="MD179" s="219"/>
      <c r="ME179" s="219"/>
      <c r="MF179" s="219"/>
      <c r="MG179" s="219"/>
      <c r="MH179" s="219"/>
      <c r="MI179" s="219"/>
      <c r="MJ179" s="219"/>
      <c r="MK179" s="219"/>
      <c r="ML179" s="219"/>
      <c r="MM179" s="219"/>
      <c r="MN179" s="219"/>
      <c r="MO179" s="219"/>
      <c r="MP179" s="219"/>
      <c r="MQ179" s="219"/>
      <c r="MR179" s="219"/>
      <c r="MS179" s="219"/>
      <c r="MT179" s="219"/>
      <c r="MU179" s="219"/>
      <c r="MV179" s="219"/>
      <c r="MW179" s="219"/>
      <c r="MX179" s="219"/>
      <c r="MY179" s="219"/>
      <c r="MZ179" s="219"/>
      <c r="NA179" s="219"/>
      <c r="NB179" s="219"/>
      <c r="NC179" s="219"/>
      <c r="ND179" s="219"/>
      <c r="NE179" s="219"/>
      <c r="NF179" s="219"/>
      <c r="NG179" s="219"/>
      <c r="NH179" s="219"/>
      <c r="NI179" s="219"/>
      <c r="NJ179" s="219"/>
      <c r="NK179" s="219"/>
      <c r="NL179" s="219"/>
      <c r="NM179" s="219"/>
      <c r="NN179" s="219"/>
      <c r="NO179" s="219"/>
      <c r="NP179" s="219"/>
      <c r="NQ179" s="219"/>
      <c r="NR179" s="219"/>
      <c r="NS179" s="219"/>
      <c r="NT179" s="219"/>
      <c r="NU179" s="219"/>
      <c r="NV179" s="219"/>
      <c r="NW179" s="219"/>
      <c r="NX179" s="219"/>
      <c r="NY179" s="219"/>
      <c r="NZ179" s="219"/>
      <c r="OA179" s="219"/>
      <c r="OB179" s="219"/>
      <c r="OC179" s="219"/>
      <c r="OD179" s="219"/>
      <c r="OE179" s="219"/>
      <c r="OF179" s="219"/>
      <c r="OG179" s="219"/>
      <c r="OH179" s="219"/>
      <c r="OI179" s="219"/>
      <c r="OJ179" s="219"/>
      <c r="OK179" s="219"/>
      <c r="OL179" s="219"/>
      <c r="OM179" s="219"/>
      <c r="ON179" s="219"/>
      <c r="OO179" s="219"/>
      <c r="OP179" s="219"/>
      <c r="OQ179" s="219"/>
      <c r="OR179" s="219"/>
      <c r="OS179" s="219"/>
      <c r="OT179" s="219"/>
      <c r="OU179" s="219"/>
      <c r="OV179" s="219"/>
      <c r="OW179" s="219"/>
      <c r="OX179" s="219"/>
      <c r="OY179" s="219"/>
      <c r="OZ179" s="219"/>
      <c r="PA179" s="219"/>
      <c r="PB179" s="219"/>
      <c r="PC179" s="219"/>
      <c r="PD179" s="219"/>
      <c r="PE179" s="219"/>
      <c r="PF179" s="219"/>
      <c r="PG179" s="219"/>
      <c r="PH179" s="219"/>
      <c r="PI179" s="219"/>
      <c r="PJ179" s="219"/>
      <c r="PK179" s="219"/>
      <c r="PL179" s="219"/>
      <c r="PM179" s="219"/>
      <c r="PN179" s="219"/>
      <c r="PO179" s="219"/>
      <c r="PP179" s="219"/>
      <c r="PQ179" s="219"/>
      <c r="PR179" s="219"/>
      <c r="PS179" s="219"/>
      <c r="PT179" s="219"/>
      <c r="PU179" s="219"/>
      <c r="PV179" s="219"/>
      <c r="PW179" s="219"/>
      <c r="PX179" s="219"/>
      <c r="PY179" s="219"/>
      <c r="PZ179" s="219"/>
      <c r="QA179" s="219"/>
      <c r="QB179" s="219"/>
      <c r="QC179" s="219"/>
      <c r="QD179" s="219"/>
      <c r="QE179" s="219"/>
      <c r="QF179" s="219"/>
      <c r="QG179" s="219"/>
      <c r="QH179" s="219"/>
      <c r="QI179" s="219"/>
      <c r="QJ179" s="219"/>
      <c r="QK179" s="219"/>
      <c r="QL179" s="219"/>
      <c r="QM179" s="219"/>
      <c r="QN179" s="219"/>
      <c r="QO179" s="219"/>
      <c r="QP179" s="219"/>
      <c r="QQ179" s="219"/>
      <c r="QR179" s="219"/>
      <c r="QS179" s="219"/>
      <c r="QT179" s="219"/>
      <c r="QU179" s="219"/>
      <c r="QV179" s="219"/>
      <c r="QW179" s="219"/>
      <c r="QX179" s="219"/>
      <c r="QY179" s="219"/>
      <c r="QZ179" s="219"/>
      <c r="RA179" s="219"/>
      <c r="RB179" s="219"/>
      <c r="RC179" s="219"/>
      <c r="RD179" s="219"/>
      <c r="RE179" s="219"/>
      <c r="RF179" s="219"/>
      <c r="RG179" s="219"/>
      <c r="RH179" s="219"/>
      <c r="RI179" s="219"/>
      <c r="RJ179" s="219"/>
      <c r="RK179" s="219"/>
      <c r="RL179" s="219"/>
      <c r="RM179" s="219"/>
      <c r="RN179" s="219"/>
      <c r="RO179" s="219"/>
      <c r="RP179" s="219"/>
      <c r="RQ179" s="219"/>
      <c r="RR179" s="219"/>
      <c r="RS179" s="219"/>
      <c r="RT179" s="219"/>
      <c r="RU179" s="219"/>
      <c r="RV179" s="219"/>
      <c r="RW179" s="219"/>
      <c r="RX179" s="219"/>
      <c r="RY179" s="219"/>
      <c r="RZ179" s="219"/>
      <c r="SA179" s="219"/>
      <c r="SB179" s="219"/>
      <c r="SC179" s="219"/>
      <c r="SD179" s="219"/>
      <c r="SE179" s="219"/>
      <c r="SF179" s="219"/>
      <c r="SG179" s="219"/>
      <c r="SH179" s="219"/>
      <c r="SI179" s="219"/>
      <c r="SJ179" s="219"/>
      <c r="SK179" s="219"/>
      <c r="SL179" s="219"/>
      <c r="SM179" s="219"/>
      <c r="SN179" s="219"/>
      <c r="SO179" s="219"/>
      <c r="SP179" s="219"/>
      <c r="SQ179" s="219"/>
      <c r="SR179" s="219"/>
      <c r="SS179" s="219"/>
      <c r="ST179" s="219"/>
      <c r="SU179" s="219"/>
      <c r="SV179" s="219"/>
      <c r="SW179" s="219"/>
      <c r="SX179" s="219"/>
      <c r="SY179" s="219"/>
      <c r="SZ179" s="219"/>
      <c r="TA179" s="219"/>
      <c r="TB179" s="219"/>
      <c r="TC179" s="219"/>
      <c r="TD179" s="219"/>
      <c r="TE179" s="219"/>
      <c r="TF179" s="219"/>
      <c r="TG179" s="219"/>
      <c r="TH179" s="219"/>
      <c r="TI179" s="219"/>
      <c r="TJ179" s="219"/>
      <c r="TK179" s="219"/>
      <c r="TL179" s="219"/>
      <c r="TM179" s="219"/>
      <c r="TN179" s="219"/>
      <c r="TO179" s="219"/>
      <c r="TP179" s="219"/>
      <c r="TQ179" s="219"/>
      <c r="TR179" s="219"/>
      <c r="TS179" s="219"/>
      <c r="TT179" s="219"/>
      <c r="TU179" s="219"/>
      <c r="TV179" s="219"/>
      <c r="TW179" s="219"/>
      <c r="TX179" s="219"/>
      <c r="TY179" s="219"/>
      <c r="TZ179" s="219"/>
      <c r="UA179" s="219"/>
      <c r="UB179" s="219"/>
      <c r="UC179" s="219"/>
      <c r="UD179" s="219"/>
      <c r="UE179" s="219"/>
      <c r="UF179" s="219"/>
      <c r="UG179" s="219"/>
      <c r="UH179" s="219"/>
      <c r="UI179" s="219"/>
      <c r="UJ179" s="219"/>
      <c r="UK179" s="219"/>
      <c r="UL179" s="219"/>
      <c r="UM179" s="219"/>
      <c r="UN179" s="219"/>
      <c r="UO179" s="219"/>
      <c r="UP179" s="219"/>
      <c r="UQ179" s="219"/>
      <c r="UR179" s="219"/>
      <c r="US179" s="219"/>
      <c r="UT179" s="219"/>
      <c r="UU179" s="219"/>
      <c r="UV179" s="219"/>
      <c r="UW179" s="219"/>
      <c r="UX179" s="219"/>
      <c r="UY179" s="219"/>
      <c r="UZ179" s="219"/>
      <c r="VA179" s="219"/>
      <c r="VB179" s="219"/>
      <c r="VC179" s="219"/>
      <c r="VD179" s="219"/>
      <c r="VE179" s="219"/>
      <c r="VF179" s="219"/>
      <c r="VG179" s="219"/>
      <c r="VH179" s="219"/>
      <c r="VI179" s="219"/>
      <c r="VJ179" s="219"/>
      <c r="VK179" s="219"/>
      <c r="VL179" s="219"/>
      <c r="VM179" s="219"/>
      <c r="VN179" s="219"/>
      <c r="VO179" s="219"/>
      <c r="VP179" s="219"/>
      <c r="VQ179" s="219"/>
      <c r="VR179" s="219"/>
      <c r="VS179" s="219"/>
      <c r="VT179" s="219"/>
      <c r="VU179" s="219"/>
      <c r="VV179" s="219"/>
      <c r="VW179" s="219"/>
      <c r="VX179" s="219"/>
      <c r="VY179" s="219"/>
      <c r="VZ179" s="219"/>
      <c r="WA179" s="219"/>
      <c r="WB179" s="219"/>
      <c r="WC179" s="219"/>
      <c r="WD179" s="219"/>
      <c r="WE179" s="219"/>
      <c r="WF179" s="219"/>
      <c r="WG179" s="219"/>
      <c r="WH179" s="219"/>
      <c r="WI179" s="219"/>
      <c r="WJ179" s="219"/>
      <c r="WK179" s="219"/>
      <c r="WL179" s="219"/>
      <c r="WM179" s="219"/>
      <c r="WN179" s="219"/>
      <c r="WO179" s="219"/>
      <c r="WP179" s="219"/>
      <c r="WQ179" s="219"/>
      <c r="WR179" s="219"/>
      <c r="WS179" s="219"/>
      <c r="WT179" s="219"/>
      <c r="WU179" s="219"/>
      <c r="WV179" s="219"/>
      <c r="WW179" s="219"/>
      <c r="WX179" s="219"/>
      <c r="WY179" s="219"/>
      <c r="WZ179" s="219"/>
      <c r="XA179" s="219"/>
      <c r="XB179" s="219"/>
      <c r="XC179" s="219"/>
      <c r="XD179" s="219"/>
      <c r="XE179" s="219"/>
      <c r="XF179" s="219"/>
      <c r="XG179" s="219"/>
      <c r="XH179" s="219"/>
      <c r="XI179" s="219"/>
      <c r="XJ179" s="219"/>
      <c r="XK179" s="219"/>
      <c r="XL179" s="219"/>
      <c r="XM179" s="219"/>
      <c r="XN179" s="219"/>
      <c r="XO179" s="219"/>
      <c r="XP179" s="219"/>
      <c r="XQ179" s="219"/>
      <c r="XR179" s="219"/>
      <c r="XS179" s="219"/>
      <c r="XT179" s="219"/>
      <c r="XU179" s="219"/>
      <c r="XV179" s="219"/>
      <c r="XW179" s="219"/>
      <c r="XX179" s="219"/>
      <c r="XY179" s="219"/>
      <c r="XZ179" s="219"/>
      <c r="YA179" s="219"/>
      <c r="YB179" s="219"/>
      <c r="YC179" s="219"/>
      <c r="YD179" s="219"/>
      <c r="YE179" s="219"/>
      <c r="YF179" s="219"/>
      <c r="YG179" s="219"/>
      <c r="YH179" s="219"/>
      <c r="YI179" s="219"/>
      <c r="YJ179" s="219"/>
      <c r="YK179" s="219"/>
      <c r="YL179" s="219"/>
      <c r="YM179" s="219"/>
      <c r="YN179" s="219"/>
      <c r="YO179" s="219"/>
      <c r="YP179" s="219"/>
      <c r="YQ179" s="219"/>
      <c r="YR179" s="219"/>
      <c r="YS179" s="219"/>
      <c r="YT179" s="219"/>
      <c r="YU179" s="219"/>
      <c r="YV179" s="219"/>
      <c r="YW179" s="219"/>
      <c r="YX179" s="219"/>
      <c r="YY179" s="219"/>
      <c r="YZ179" s="219"/>
      <c r="ZA179" s="219"/>
      <c r="ZB179" s="219"/>
      <c r="ZC179" s="219"/>
      <c r="ZD179" s="219"/>
      <c r="ZE179" s="219"/>
      <c r="ZF179" s="219"/>
      <c r="ZG179" s="219"/>
      <c r="ZH179" s="219"/>
      <c r="ZI179" s="219"/>
      <c r="ZJ179" s="219"/>
      <c r="ZK179" s="219"/>
      <c r="ZL179" s="219"/>
      <c r="ZM179" s="219"/>
      <c r="ZN179" s="219"/>
      <c r="ZO179" s="219"/>
      <c r="ZP179" s="219"/>
      <c r="ZQ179" s="219"/>
      <c r="ZR179" s="219"/>
      <c r="ZS179" s="219"/>
      <c r="ZT179" s="219"/>
      <c r="ZU179" s="219"/>
      <c r="ZV179" s="219"/>
      <c r="ZW179" s="219"/>
      <c r="ZX179" s="219"/>
      <c r="ZY179" s="219"/>
      <c r="ZZ179" s="219"/>
      <c r="AAA179" s="219"/>
      <c r="AAB179" s="219"/>
      <c r="AAC179" s="219"/>
      <c r="AAD179" s="219"/>
      <c r="AAE179" s="219"/>
      <c r="AAF179" s="219"/>
      <c r="AAG179" s="219"/>
      <c r="AAH179" s="219"/>
      <c r="AAI179" s="219"/>
      <c r="AAJ179" s="219"/>
      <c r="AAK179" s="219"/>
      <c r="AAL179" s="219"/>
      <c r="AAM179" s="219"/>
      <c r="AAN179" s="219"/>
      <c r="AAO179" s="219"/>
      <c r="AAP179" s="219"/>
      <c r="AAQ179" s="219"/>
      <c r="AAR179" s="219"/>
      <c r="AAS179" s="219"/>
      <c r="AAT179" s="219"/>
      <c r="AAU179" s="219"/>
      <c r="AAV179" s="219"/>
      <c r="AAW179" s="219"/>
      <c r="AAX179" s="219"/>
      <c r="AAY179" s="219"/>
      <c r="AAZ179" s="219"/>
      <c r="ABA179" s="219"/>
      <c r="ABB179" s="219"/>
      <c r="ABC179" s="219"/>
      <c r="ABD179" s="219"/>
      <c r="ABE179" s="219"/>
      <c r="ABF179" s="219"/>
      <c r="ABG179" s="219"/>
      <c r="ABH179" s="219"/>
      <c r="ABI179" s="219"/>
      <c r="ABJ179" s="219"/>
      <c r="ABK179" s="219"/>
      <c r="ABL179" s="219"/>
      <c r="ABM179" s="219"/>
      <c r="ABN179" s="219"/>
      <c r="ABO179" s="219"/>
      <c r="ABP179" s="219"/>
      <c r="ABQ179" s="219"/>
      <c r="ABR179" s="219"/>
      <c r="ABS179" s="219"/>
      <c r="ABT179" s="219"/>
      <c r="ABU179" s="219"/>
      <c r="ABV179" s="219"/>
      <c r="ABW179" s="219"/>
      <c r="ABX179" s="219"/>
      <c r="ABY179" s="219"/>
      <c r="ABZ179" s="219"/>
      <c r="ACA179" s="219"/>
      <c r="ACB179" s="219"/>
      <c r="ACC179" s="219"/>
      <c r="ACD179" s="219"/>
      <c r="ACE179" s="219"/>
      <c r="ACF179" s="219"/>
      <c r="ACG179" s="219"/>
      <c r="ACH179" s="219"/>
      <c r="ACI179" s="219"/>
      <c r="ACJ179" s="219"/>
      <c r="ACK179" s="219"/>
      <c r="ACL179" s="219"/>
      <c r="ACM179" s="219"/>
      <c r="ACN179" s="219"/>
      <c r="ACO179" s="219"/>
      <c r="ACP179" s="219"/>
      <c r="ACQ179" s="219"/>
      <c r="ACR179" s="219"/>
      <c r="ACS179" s="219"/>
      <c r="ACT179" s="219"/>
      <c r="ACU179" s="219"/>
      <c r="ACV179" s="219"/>
      <c r="ACW179" s="219"/>
      <c r="ACX179" s="219"/>
      <c r="ACY179" s="219"/>
      <c r="ACZ179" s="219"/>
      <c r="ADA179" s="219"/>
      <c r="ADB179" s="219"/>
      <c r="ADC179" s="219"/>
      <c r="ADD179" s="219"/>
      <c r="ADE179" s="219"/>
      <c r="ADF179" s="219"/>
      <c r="ADG179" s="219"/>
      <c r="ADH179" s="219"/>
      <c r="ADI179" s="219"/>
      <c r="ADJ179" s="219"/>
      <c r="ADK179" s="219"/>
      <c r="ADL179" s="219"/>
      <c r="ADM179" s="219"/>
      <c r="ADN179" s="219"/>
      <c r="ADO179" s="219"/>
      <c r="ADP179" s="219"/>
      <c r="ADQ179" s="219"/>
      <c r="ADR179" s="219"/>
      <c r="ADS179" s="219"/>
      <c r="ADT179" s="219"/>
      <c r="ADU179" s="219"/>
      <c r="ADV179" s="219"/>
      <c r="ADW179" s="219"/>
      <c r="ADX179" s="219"/>
      <c r="ADY179" s="219"/>
      <c r="ADZ179" s="219"/>
      <c r="AEA179" s="219"/>
      <c r="AEB179" s="219"/>
      <c r="AEC179" s="219"/>
      <c r="AED179" s="219"/>
      <c r="AEE179" s="219"/>
      <c r="AEF179" s="219"/>
      <c r="AEG179" s="219"/>
      <c r="AEH179" s="219"/>
      <c r="AEI179" s="219"/>
      <c r="AEJ179" s="219"/>
      <c r="AEK179" s="219"/>
      <c r="AEL179" s="219"/>
      <c r="AEM179" s="219"/>
      <c r="AEN179" s="219"/>
      <c r="AEO179" s="219"/>
      <c r="AEP179" s="219"/>
      <c r="AEQ179" s="219"/>
      <c r="AER179" s="219"/>
      <c r="AES179" s="219"/>
      <c r="AET179" s="219"/>
      <c r="AEU179" s="219"/>
      <c r="AEV179" s="219"/>
      <c r="AEW179" s="219"/>
      <c r="AEX179" s="219"/>
      <c r="AEY179" s="219"/>
      <c r="AEZ179" s="219"/>
      <c r="AFA179" s="219"/>
      <c r="AFB179" s="219"/>
      <c r="AFC179" s="219"/>
      <c r="AFD179" s="219"/>
      <c r="AFE179" s="219"/>
      <c r="AFF179" s="219"/>
      <c r="AFG179" s="219"/>
      <c r="AFH179" s="219"/>
      <c r="AFI179" s="219"/>
      <c r="AFJ179" s="219"/>
      <c r="AFK179" s="219"/>
      <c r="AFL179" s="219"/>
      <c r="AFM179" s="219"/>
      <c r="AFN179" s="219"/>
      <c r="AFO179" s="219"/>
      <c r="AFP179" s="219"/>
      <c r="AFQ179" s="219"/>
      <c r="AFR179" s="219"/>
      <c r="AFS179" s="219"/>
      <c r="AFT179" s="219"/>
      <c r="AFU179" s="219"/>
      <c r="AFV179" s="219"/>
      <c r="AFW179" s="219"/>
      <c r="AFX179" s="219"/>
      <c r="AFY179" s="219"/>
      <c r="AFZ179" s="219"/>
      <c r="AGA179" s="219"/>
      <c r="AGB179" s="219"/>
      <c r="AGC179" s="219"/>
      <c r="AGD179" s="219"/>
      <c r="AGE179" s="219"/>
      <c r="AGF179" s="219"/>
      <c r="AGG179" s="219"/>
      <c r="AGH179" s="219"/>
      <c r="AGI179" s="219"/>
      <c r="AGJ179" s="219"/>
      <c r="AGK179" s="219"/>
      <c r="AGL179" s="219"/>
      <c r="AGM179" s="219"/>
      <c r="AGN179" s="219"/>
      <c r="AGO179" s="219"/>
      <c r="AGP179" s="219"/>
      <c r="AGQ179" s="219"/>
      <c r="AGR179" s="219"/>
      <c r="AGS179" s="219"/>
      <c r="AGT179" s="219"/>
      <c r="AGU179" s="219"/>
      <c r="AGV179" s="219"/>
      <c r="AGW179" s="219"/>
      <c r="AGX179" s="219"/>
      <c r="AGY179" s="219"/>
      <c r="AGZ179" s="219"/>
      <c r="AHA179" s="219"/>
      <c r="AHB179" s="219"/>
      <c r="AHC179" s="219"/>
      <c r="AHD179" s="219"/>
      <c r="AHE179" s="219"/>
      <c r="AHF179" s="219"/>
      <c r="AHG179" s="219"/>
      <c r="AHH179" s="219"/>
      <c r="AHI179" s="219"/>
      <c r="AHJ179" s="219"/>
      <c r="AHK179" s="219"/>
      <c r="AHL179" s="219"/>
      <c r="AHM179" s="219"/>
      <c r="AHN179" s="219"/>
      <c r="AHO179" s="219"/>
      <c r="AHP179" s="219"/>
      <c r="AHQ179" s="219"/>
      <c r="AHR179" s="219"/>
      <c r="AHS179" s="219"/>
      <c r="AHT179" s="219"/>
      <c r="AHU179" s="219"/>
      <c r="AHV179" s="219"/>
      <c r="AHW179" s="219"/>
      <c r="AHX179" s="219"/>
      <c r="AHY179" s="219"/>
      <c r="AHZ179" s="219"/>
      <c r="AIA179" s="219"/>
      <c r="AIB179" s="219"/>
      <c r="AIC179" s="219"/>
      <c r="AID179" s="219"/>
      <c r="AIE179" s="219"/>
      <c r="AIF179" s="219"/>
      <c r="AIG179" s="219"/>
      <c r="AIH179" s="219"/>
      <c r="AII179" s="219"/>
      <c r="AIJ179" s="219"/>
      <c r="AIK179" s="219"/>
      <c r="AIL179" s="219"/>
      <c r="AIM179" s="219"/>
      <c r="AIN179" s="219"/>
      <c r="AIO179" s="219"/>
      <c r="AIP179" s="219"/>
      <c r="AIQ179" s="219"/>
      <c r="AIR179" s="219"/>
      <c r="AIS179" s="219"/>
      <c r="AIT179" s="219"/>
      <c r="AIU179" s="219"/>
      <c r="AIV179" s="219"/>
      <c r="AIW179" s="219"/>
      <c r="AIX179" s="219"/>
      <c r="AIY179" s="219"/>
      <c r="AIZ179" s="219"/>
      <c r="AJA179" s="219"/>
      <c r="AJB179" s="219"/>
      <c r="AJC179" s="219"/>
      <c r="AJD179" s="219"/>
      <c r="AJE179" s="219"/>
      <c r="AJF179" s="219"/>
      <c r="AJG179" s="219"/>
      <c r="AJH179" s="219"/>
      <c r="AJI179" s="219"/>
      <c r="AJJ179" s="219"/>
      <c r="AJK179" s="219"/>
      <c r="AJL179" s="219"/>
      <c r="AJM179" s="219"/>
      <c r="AJN179" s="219"/>
      <c r="AJO179" s="219"/>
      <c r="AJP179" s="219"/>
      <c r="AJQ179" s="219"/>
      <c r="AJR179" s="219"/>
      <c r="AJS179" s="219"/>
      <c r="AJT179" s="219"/>
      <c r="AJU179" s="219"/>
      <c r="AJV179" s="219"/>
      <c r="AJW179" s="219"/>
      <c r="AJX179" s="219"/>
      <c r="AJY179" s="219"/>
      <c r="AJZ179" s="219"/>
      <c r="AKA179" s="219"/>
      <c r="AKB179" s="219"/>
      <c r="AKC179" s="219"/>
      <c r="AKD179" s="219"/>
      <c r="AKE179" s="219"/>
      <c r="AKF179" s="219"/>
      <c r="AKG179" s="219"/>
      <c r="AKH179" s="219"/>
      <c r="AKI179" s="219"/>
      <c r="AKJ179" s="219"/>
      <c r="AKK179" s="219"/>
      <c r="AKL179" s="219"/>
      <c r="AKM179" s="219"/>
      <c r="AKN179" s="219"/>
      <c r="AKO179" s="219"/>
      <c r="AKP179" s="219"/>
      <c r="AKQ179" s="219"/>
      <c r="AKR179" s="219"/>
      <c r="AKS179" s="219"/>
      <c r="AKT179" s="219"/>
      <c r="AKU179" s="219"/>
      <c r="AKV179" s="219"/>
      <c r="AKW179" s="219"/>
      <c r="AKX179" s="219"/>
      <c r="AKY179" s="219"/>
      <c r="AKZ179" s="219"/>
      <c r="ALA179" s="219"/>
      <c r="ALB179" s="219"/>
      <c r="ALC179" s="219"/>
      <c r="ALD179" s="219"/>
      <c r="ALE179" s="219"/>
      <c r="ALF179" s="219"/>
      <c r="ALG179" s="219"/>
      <c r="ALH179" s="219"/>
      <c r="ALI179" s="219"/>
      <c r="ALJ179" s="219"/>
      <c r="ALK179" s="219"/>
      <c r="ALL179" s="219"/>
      <c r="ALM179" s="219"/>
      <c r="ALN179" s="219"/>
      <c r="ALO179" s="219"/>
      <c r="ALP179" s="219"/>
      <c r="ALQ179" s="219"/>
      <c r="ALR179" s="219"/>
      <c r="ALS179" s="219"/>
      <c r="ALT179" s="219"/>
      <c r="ALU179" s="219"/>
    </row>
    <row r="180" spans="1:1012" s="137" customFormat="1">
      <c r="A180" s="220"/>
      <c r="B180" s="221"/>
      <c r="C180" s="222"/>
      <c r="D180" s="223"/>
      <c r="E180" s="229"/>
      <c r="F180" s="229"/>
      <c r="G180" s="229"/>
      <c r="H180" s="229"/>
      <c r="I180" s="231"/>
      <c r="J180" s="218"/>
      <c r="K180" s="218"/>
      <c r="L180" s="218"/>
      <c r="M180" s="218"/>
      <c r="N180" s="218"/>
      <c r="O180" s="218"/>
      <c r="P180" s="218"/>
      <c r="Q180" s="218"/>
      <c r="R180" s="218"/>
      <c r="S180" s="218"/>
      <c r="T180" s="218"/>
      <c r="U180" s="218"/>
      <c r="V180" s="218"/>
      <c r="W180" s="218"/>
      <c r="X180" s="218"/>
      <c r="Y180" s="218"/>
      <c r="Z180" s="218"/>
      <c r="AA180" s="218"/>
      <c r="AB180" s="218"/>
      <c r="AC180" s="218"/>
      <c r="AD180" s="218"/>
      <c r="AE180" s="218"/>
      <c r="AF180" s="218"/>
      <c r="AG180" s="218"/>
      <c r="AH180" s="218"/>
      <c r="AI180" s="218"/>
      <c r="AJ180" s="218"/>
      <c r="AK180" s="218"/>
      <c r="AL180" s="218"/>
      <c r="AM180" s="218"/>
      <c r="AN180" s="218"/>
      <c r="AO180" s="218"/>
      <c r="AP180" s="218"/>
      <c r="AQ180" s="218"/>
      <c r="AR180" s="218"/>
      <c r="AS180" s="218"/>
      <c r="AT180" s="218"/>
      <c r="AU180" s="218"/>
      <c r="AV180" s="218"/>
      <c r="AW180" s="218"/>
      <c r="AX180" s="218"/>
      <c r="AY180" s="218"/>
      <c r="AZ180" s="218"/>
      <c r="BA180" s="218"/>
      <c r="BB180" s="218"/>
      <c r="BC180" s="218"/>
      <c r="BD180" s="218"/>
      <c r="BE180" s="218"/>
      <c r="BF180" s="218"/>
      <c r="BG180" s="218"/>
      <c r="BH180" s="218"/>
      <c r="BI180" s="218"/>
      <c r="BJ180" s="218"/>
      <c r="BK180" s="218"/>
      <c r="BL180" s="218"/>
      <c r="BM180" s="218"/>
      <c r="BN180" s="218"/>
      <c r="BO180" s="218"/>
      <c r="BP180" s="218"/>
      <c r="BQ180" s="218"/>
      <c r="BR180" s="218"/>
      <c r="BS180" s="218"/>
      <c r="BT180" s="218"/>
      <c r="BU180" s="218"/>
      <c r="BV180" s="218"/>
      <c r="BW180" s="218"/>
      <c r="BX180" s="218"/>
      <c r="BY180" s="218"/>
      <c r="BZ180" s="218"/>
      <c r="CA180" s="218"/>
      <c r="CB180" s="218"/>
      <c r="CC180" s="218"/>
      <c r="CD180" s="218"/>
      <c r="CE180" s="218"/>
      <c r="CF180" s="218"/>
      <c r="CG180" s="218"/>
      <c r="CH180" s="218"/>
      <c r="CI180" s="218"/>
      <c r="CJ180" s="218"/>
      <c r="CK180" s="218"/>
      <c r="CL180" s="218"/>
      <c r="CM180" s="218"/>
      <c r="CN180" s="218"/>
      <c r="CO180" s="218"/>
      <c r="CP180" s="218"/>
      <c r="CQ180" s="218"/>
      <c r="CR180" s="218"/>
      <c r="CS180" s="218"/>
      <c r="CT180" s="218"/>
      <c r="CU180" s="218"/>
      <c r="CV180" s="218"/>
      <c r="CW180" s="218"/>
      <c r="CX180" s="218"/>
      <c r="CY180" s="218"/>
      <c r="CZ180" s="218"/>
      <c r="DA180" s="218"/>
      <c r="DB180" s="218"/>
      <c r="DC180" s="218"/>
      <c r="DD180" s="218"/>
      <c r="DE180" s="218"/>
      <c r="DF180" s="218"/>
      <c r="DG180" s="218"/>
      <c r="DH180" s="218"/>
      <c r="DI180" s="218"/>
      <c r="DJ180" s="218"/>
      <c r="DK180" s="218"/>
      <c r="DL180" s="218"/>
      <c r="DM180" s="218"/>
      <c r="DN180" s="218"/>
      <c r="DO180" s="218"/>
      <c r="DP180" s="218"/>
      <c r="DQ180" s="218"/>
      <c r="DR180" s="218"/>
      <c r="DS180" s="218"/>
      <c r="DT180" s="218"/>
      <c r="DU180" s="218"/>
      <c r="DV180" s="218"/>
      <c r="DW180" s="218"/>
      <c r="DX180" s="218"/>
      <c r="DY180" s="218"/>
      <c r="DZ180" s="218"/>
      <c r="EA180" s="218"/>
      <c r="EB180" s="218"/>
      <c r="EC180" s="218"/>
      <c r="ED180" s="218"/>
      <c r="EE180" s="218"/>
      <c r="EF180" s="218"/>
      <c r="EG180" s="218"/>
      <c r="EH180" s="218"/>
      <c r="EI180" s="218"/>
      <c r="EJ180" s="218"/>
      <c r="EK180" s="218"/>
      <c r="EL180" s="218"/>
      <c r="EM180" s="218"/>
      <c r="EN180" s="218"/>
      <c r="EO180" s="218"/>
      <c r="EP180" s="218"/>
      <c r="EQ180" s="218"/>
      <c r="ER180" s="218"/>
      <c r="ES180" s="218"/>
      <c r="ET180" s="218"/>
      <c r="EU180" s="218"/>
      <c r="EV180" s="218"/>
      <c r="EW180" s="218"/>
      <c r="EX180" s="218"/>
      <c r="EY180" s="218"/>
      <c r="EZ180" s="218"/>
      <c r="FA180" s="218"/>
      <c r="FB180" s="218"/>
      <c r="FC180" s="218"/>
      <c r="FD180" s="218"/>
      <c r="FE180" s="218"/>
      <c r="FF180" s="218"/>
      <c r="FG180" s="218"/>
      <c r="FH180" s="218"/>
      <c r="FI180" s="218"/>
      <c r="FJ180" s="218"/>
      <c r="FK180" s="218"/>
      <c r="FL180" s="218"/>
      <c r="FM180" s="218"/>
      <c r="FN180" s="218"/>
      <c r="FO180" s="218"/>
      <c r="FP180" s="218"/>
      <c r="FQ180" s="218"/>
      <c r="FR180" s="218"/>
      <c r="FS180" s="218"/>
      <c r="FT180" s="218"/>
      <c r="FU180" s="218"/>
      <c r="FV180" s="218"/>
      <c r="FW180" s="218"/>
      <c r="FX180" s="218"/>
      <c r="FY180" s="218"/>
      <c r="FZ180" s="218"/>
      <c r="GA180" s="218"/>
      <c r="GB180" s="218"/>
      <c r="GC180" s="218"/>
      <c r="GD180" s="218"/>
      <c r="GE180" s="218"/>
      <c r="GF180" s="218"/>
      <c r="GG180" s="218"/>
      <c r="GH180" s="218"/>
      <c r="GI180" s="218"/>
      <c r="GJ180" s="218"/>
      <c r="GK180" s="218"/>
      <c r="GL180" s="218"/>
      <c r="GM180" s="218"/>
      <c r="GN180" s="218"/>
      <c r="GO180" s="218"/>
      <c r="GP180" s="218"/>
      <c r="GQ180" s="218"/>
      <c r="GR180" s="218"/>
      <c r="GS180" s="218"/>
      <c r="GT180" s="218"/>
      <c r="GU180" s="218"/>
      <c r="GV180" s="218"/>
      <c r="GW180" s="218"/>
      <c r="GX180" s="218"/>
      <c r="GY180" s="218"/>
      <c r="GZ180" s="218"/>
      <c r="HA180" s="218"/>
      <c r="HB180" s="218"/>
      <c r="HC180" s="218"/>
      <c r="HD180" s="218"/>
      <c r="HE180" s="218"/>
      <c r="HF180" s="218"/>
      <c r="HG180" s="218"/>
      <c r="HH180" s="218"/>
      <c r="HI180" s="218"/>
      <c r="HJ180" s="218"/>
      <c r="HK180" s="218"/>
      <c r="HL180" s="218"/>
      <c r="HM180" s="218"/>
      <c r="HN180" s="218"/>
      <c r="HO180" s="218"/>
      <c r="HP180" s="218"/>
      <c r="HQ180" s="218"/>
      <c r="HR180" s="218"/>
      <c r="HS180" s="218"/>
      <c r="HT180" s="218"/>
      <c r="HU180" s="218"/>
      <c r="HV180" s="218"/>
      <c r="HW180" s="218"/>
      <c r="HX180" s="218"/>
      <c r="HY180" s="218"/>
      <c r="HZ180" s="218"/>
      <c r="IA180" s="218"/>
      <c r="IB180" s="218"/>
      <c r="IC180" s="218"/>
      <c r="ID180" s="218"/>
      <c r="IE180" s="218"/>
      <c r="IF180" s="218"/>
      <c r="IG180" s="218"/>
      <c r="IH180" s="219"/>
      <c r="II180" s="219"/>
      <c r="IJ180" s="219"/>
      <c r="IK180" s="219"/>
      <c r="IL180" s="219"/>
      <c r="IM180" s="219"/>
      <c r="IN180" s="219"/>
      <c r="IO180" s="219"/>
      <c r="IP180" s="219"/>
      <c r="IQ180" s="219"/>
      <c r="IR180" s="219"/>
      <c r="IS180" s="219"/>
      <c r="IT180" s="219"/>
      <c r="IU180" s="219"/>
      <c r="IV180" s="219"/>
      <c r="IW180" s="219"/>
      <c r="IX180" s="219"/>
      <c r="IY180" s="219"/>
      <c r="IZ180" s="219"/>
      <c r="JA180" s="219"/>
      <c r="JB180" s="219"/>
      <c r="JC180" s="219"/>
      <c r="JD180" s="219"/>
      <c r="JE180" s="219"/>
      <c r="JF180" s="219"/>
      <c r="JG180" s="219"/>
      <c r="JH180" s="219"/>
      <c r="JI180" s="219"/>
      <c r="JJ180" s="219"/>
      <c r="JK180" s="219"/>
      <c r="JL180" s="219"/>
      <c r="JM180" s="219"/>
      <c r="JN180" s="219"/>
      <c r="JO180" s="219"/>
      <c r="JP180" s="219"/>
      <c r="JQ180" s="219"/>
      <c r="JR180" s="219"/>
      <c r="JS180" s="219"/>
      <c r="JT180" s="219"/>
      <c r="JU180" s="219"/>
      <c r="JV180" s="219"/>
      <c r="JW180" s="219"/>
      <c r="JX180" s="219"/>
      <c r="JY180" s="219"/>
      <c r="JZ180" s="219"/>
      <c r="KA180" s="219"/>
      <c r="KB180" s="219"/>
      <c r="KC180" s="219"/>
      <c r="KD180" s="219"/>
      <c r="KE180" s="219"/>
      <c r="KF180" s="219"/>
      <c r="KG180" s="219"/>
      <c r="KH180" s="219"/>
      <c r="KI180" s="219"/>
      <c r="KJ180" s="219"/>
      <c r="KK180" s="219"/>
      <c r="KL180" s="219"/>
      <c r="KM180" s="219"/>
      <c r="KN180" s="219"/>
      <c r="KO180" s="219"/>
      <c r="KP180" s="219"/>
      <c r="KQ180" s="219"/>
      <c r="KR180" s="219"/>
      <c r="KS180" s="219"/>
      <c r="KT180" s="219"/>
      <c r="KU180" s="219"/>
      <c r="KV180" s="219"/>
      <c r="KW180" s="219"/>
      <c r="KX180" s="219"/>
      <c r="KY180" s="219"/>
      <c r="KZ180" s="219"/>
      <c r="LA180" s="219"/>
      <c r="LB180" s="219"/>
      <c r="LC180" s="219"/>
      <c r="LD180" s="219"/>
      <c r="LE180" s="219"/>
      <c r="LF180" s="219"/>
      <c r="LG180" s="219"/>
      <c r="LH180" s="219"/>
      <c r="LI180" s="219"/>
      <c r="LJ180" s="219"/>
      <c r="LK180" s="219"/>
      <c r="LL180" s="219"/>
      <c r="LM180" s="219"/>
      <c r="LN180" s="219"/>
      <c r="LO180" s="219"/>
      <c r="LP180" s="219"/>
      <c r="LQ180" s="219"/>
      <c r="LR180" s="219"/>
      <c r="LS180" s="219"/>
      <c r="LT180" s="219"/>
      <c r="LU180" s="219"/>
      <c r="LV180" s="219"/>
      <c r="LW180" s="219"/>
      <c r="LX180" s="219"/>
      <c r="LY180" s="219"/>
      <c r="LZ180" s="219"/>
      <c r="MA180" s="219"/>
      <c r="MB180" s="219"/>
      <c r="MC180" s="219"/>
      <c r="MD180" s="219"/>
      <c r="ME180" s="219"/>
      <c r="MF180" s="219"/>
      <c r="MG180" s="219"/>
      <c r="MH180" s="219"/>
      <c r="MI180" s="219"/>
      <c r="MJ180" s="219"/>
      <c r="MK180" s="219"/>
      <c r="ML180" s="219"/>
      <c r="MM180" s="219"/>
      <c r="MN180" s="219"/>
      <c r="MO180" s="219"/>
      <c r="MP180" s="219"/>
      <c r="MQ180" s="219"/>
      <c r="MR180" s="219"/>
      <c r="MS180" s="219"/>
      <c r="MT180" s="219"/>
      <c r="MU180" s="219"/>
      <c r="MV180" s="219"/>
      <c r="MW180" s="219"/>
      <c r="MX180" s="219"/>
      <c r="MY180" s="219"/>
      <c r="MZ180" s="219"/>
      <c r="NA180" s="219"/>
      <c r="NB180" s="219"/>
      <c r="NC180" s="219"/>
      <c r="ND180" s="219"/>
      <c r="NE180" s="219"/>
      <c r="NF180" s="219"/>
      <c r="NG180" s="219"/>
      <c r="NH180" s="219"/>
      <c r="NI180" s="219"/>
      <c r="NJ180" s="219"/>
      <c r="NK180" s="219"/>
      <c r="NL180" s="219"/>
      <c r="NM180" s="219"/>
      <c r="NN180" s="219"/>
      <c r="NO180" s="219"/>
      <c r="NP180" s="219"/>
      <c r="NQ180" s="219"/>
      <c r="NR180" s="219"/>
      <c r="NS180" s="219"/>
      <c r="NT180" s="219"/>
      <c r="NU180" s="219"/>
      <c r="NV180" s="219"/>
      <c r="NW180" s="219"/>
      <c r="NX180" s="219"/>
      <c r="NY180" s="219"/>
      <c r="NZ180" s="219"/>
      <c r="OA180" s="219"/>
      <c r="OB180" s="219"/>
      <c r="OC180" s="219"/>
      <c r="OD180" s="219"/>
      <c r="OE180" s="219"/>
      <c r="OF180" s="219"/>
      <c r="OG180" s="219"/>
      <c r="OH180" s="219"/>
      <c r="OI180" s="219"/>
      <c r="OJ180" s="219"/>
      <c r="OK180" s="219"/>
      <c r="OL180" s="219"/>
      <c r="OM180" s="219"/>
      <c r="ON180" s="219"/>
      <c r="OO180" s="219"/>
      <c r="OP180" s="219"/>
      <c r="OQ180" s="219"/>
      <c r="OR180" s="219"/>
      <c r="OS180" s="219"/>
      <c r="OT180" s="219"/>
      <c r="OU180" s="219"/>
      <c r="OV180" s="219"/>
      <c r="OW180" s="219"/>
      <c r="OX180" s="219"/>
      <c r="OY180" s="219"/>
      <c r="OZ180" s="219"/>
      <c r="PA180" s="219"/>
      <c r="PB180" s="219"/>
      <c r="PC180" s="219"/>
      <c r="PD180" s="219"/>
      <c r="PE180" s="219"/>
      <c r="PF180" s="219"/>
      <c r="PG180" s="219"/>
      <c r="PH180" s="219"/>
      <c r="PI180" s="219"/>
      <c r="PJ180" s="219"/>
      <c r="PK180" s="219"/>
      <c r="PL180" s="219"/>
      <c r="PM180" s="219"/>
      <c r="PN180" s="219"/>
      <c r="PO180" s="219"/>
      <c r="PP180" s="219"/>
      <c r="PQ180" s="219"/>
      <c r="PR180" s="219"/>
      <c r="PS180" s="219"/>
      <c r="PT180" s="219"/>
      <c r="PU180" s="219"/>
      <c r="PV180" s="219"/>
      <c r="PW180" s="219"/>
      <c r="PX180" s="219"/>
      <c r="PY180" s="219"/>
      <c r="PZ180" s="219"/>
      <c r="QA180" s="219"/>
      <c r="QB180" s="219"/>
      <c r="QC180" s="219"/>
      <c r="QD180" s="219"/>
      <c r="QE180" s="219"/>
      <c r="QF180" s="219"/>
      <c r="QG180" s="219"/>
      <c r="QH180" s="219"/>
      <c r="QI180" s="219"/>
      <c r="QJ180" s="219"/>
      <c r="QK180" s="219"/>
      <c r="QL180" s="219"/>
      <c r="QM180" s="219"/>
      <c r="QN180" s="219"/>
      <c r="QO180" s="219"/>
      <c r="QP180" s="219"/>
      <c r="QQ180" s="219"/>
      <c r="QR180" s="219"/>
      <c r="QS180" s="219"/>
      <c r="QT180" s="219"/>
      <c r="QU180" s="219"/>
      <c r="QV180" s="219"/>
      <c r="QW180" s="219"/>
      <c r="QX180" s="219"/>
      <c r="QY180" s="219"/>
      <c r="QZ180" s="219"/>
      <c r="RA180" s="219"/>
      <c r="RB180" s="219"/>
      <c r="RC180" s="219"/>
      <c r="RD180" s="219"/>
      <c r="RE180" s="219"/>
      <c r="RF180" s="219"/>
      <c r="RG180" s="219"/>
      <c r="RH180" s="219"/>
      <c r="RI180" s="219"/>
      <c r="RJ180" s="219"/>
      <c r="RK180" s="219"/>
      <c r="RL180" s="219"/>
      <c r="RM180" s="219"/>
      <c r="RN180" s="219"/>
      <c r="RO180" s="219"/>
      <c r="RP180" s="219"/>
      <c r="RQ180" s="219"/>
      <c r="RR180" s="219"/>
      <c r="RS180" s="219"/>
      <c r="RT180" s="219"/>
      <c r="RU180" s="219"/>
      <c r="RV180" s="219"/>
      <c r="RW180" s="219"/>
      <c r="RX180" s="219"/>
      <c r="RY180" s="219"/>
      <c r="RZ180" s="219"/>
      <c r="SA180" s="219"/>
      <c r="SB180" s="219"/>
      <c r="SC180" s="219"/>
      <c r="SD180" s="219"/>
      <c r="SE180" s="219"/>
      <c r="SF180" s="219"/>
      <c r="SG180" s="219"/>
      <c r="SH180" s="219"/>
      <c r="SI180" s="219"/>
      <c r="SJ180" s="219"/>
      <c r="SK180" s="219"/>
      <c r="SL180" s="219"/>
      <c r="SM180" s="219"/>
      <c r="SN180" s="219"/>
      <c r="SO180" s="219"/>
      <c r="SP180" s="219"/>
      <c r="SQ180" s="219"/>
      <c r="SR180" s="219"/>
      <c r="SS180" s="219"/>
      <c r="ST180" s="219"/>
      <c r="SU180" s="219"/>
      <c r="SV180" s="219"/>
      <c r="SW180" s="219"/>
      <c r="SX180" s="219"/>
      <c r="SY180" s="219"/>
      <c r="SZ180" s="219"/>
      <c r="TA180" s="219"/>
      <c r="TB180" s="219"/>
      <c r="TC180" s="219"/>
      <c r="TD180" s="219"/>
      <c r="TE180" s="219"/>
      <c r="TF180" s="219"/>
      <c r="TG180" s="219"/>
      <c r="TH180" s="219"/>
      <c r="TI180" s="219"/>
      <c r="TJ180" s="219"/>
      <c r="TK180" s="219"/>
      <c r="TL180" s="219"/>
      <c r="TM180" s="219"/>
      <c r="TN180" s="219"/>
      <c r="TO180" s="219"/>
      <c r="TP180" s="219"/>
      <c r="TQ180" s="219"/>
      <c r="TR180" s="219"/>
      <c r="TS180" s="219"/>
      <c r="TT180" s="219"/>
      <c r="TU180" s="219"/>
      <c r="TV180" s="219"/>
      <c r="TW180" s="219"/>
      <c r="TX180" s="219"/>
      <c r="TY180" s="219"/>
      <c r="TZ180" s="219"/>
      <c r="UA180" s="219"/>
      <c r="UB180" s="219"/>
      <c r="UC180" s="219"/>
      <c r="UD180" s="219"/>
      <c r="UE180" s="219"/>
      <c r="UF180" s="219"/>
      <c r="UG180" s="219"/>
      <c r="UH180" s="219"/>
      <c r="UI180" s="219"/>
      <c r="UJ180" s="219"/>
      <c r="UK180" s="219"/>
      <c r="UL180" s="219"/>
      <c r="UM180" s="219"/>
      <c r="UN180" s="219"/>
      <c r="UO180" s="219"/>
      <c r="UP180" s="219"/>
      <c r="UQ180" s="219"/>
      <c r="UR180" s="219"/>
      <c r="US180" s="219"/>
      <c r="UT180" s="219"/>
      <c r="UU180" s="219"/>
      <c r="UV180" s="219"/>
      <c r="UW180" s="219"/>
      <c r="UX180" s="219"/>
      <c r="UY180" s="219"/>
      <c r="UZ180" s="219"/>
      <c r="VA180" s="219"/>
      <c r="VB180" s="219"/>
      <c r="VC180" s="219"/>
      <c r="VD180" s="219"/>
      <c r="VE180" s="219"/>
      <c r="VF180" s="219"/>
      <c r="VG180" s="219"/>
      <c r="VH180" s="219"/>
      <c r="VI180" s="219"/>
      <c r="VJ180" s="219"/>
      <c r="VK180" s="219"/>
      <c r="VL180" s="219"/>
      <c r="VM180" s="219"/>
      <c r="VN180" s="219"/>
      <c r="VO180" s="219"/>
      <c r="VP180" s="219"/>
      <c r="VQ180" s="219"/>
      <c r="VR180" s="219"/>
      <c r="VS180" s="219"/>
      <c r="VT180" s="219"/>
      <c r="VU180" s="219"/>
      <c r="VV180" s="219"/>
      <c r="VW180" s="219"/>
      <c r="VX180" s="219"/>
      <c r="VY180" s="219"/>
      <c r="VZ180" s="219"/>
      <c r="WA180" s="219"/>
      <c r="WB180" s="219"/>
      <c r="WC180" s="219"/>
      <c r="WD180" s="219"/>
      <c r="WE180" s="219"/>
      <c r="WF180" s="219"/>
      <c r="WG180" s="219"/>
      <c r="WH180" s="219"/>
      <c r="WI180" s="219"/>
      <c r="WJ180" s="219"/>
      <c r="WK180" s="219"/>
      <c r="WL180" s="219"/>
      <c r="WM180" s="219"/>
      <c r="WN180" s="219"/>
      <c r="WO180" s="219"/>
      <c r="WP180" s="219"/>
      <c r="WQ180" s="219"/>
      <c r="WR180" s="219"/>
      <c r="WS180" s="219"/>
      <c r="WT180" s="219"/>
      <c r="WU180" s="219"/>
      <c r="WV180" s="219"/>
      <c r="WW180" s="219"/>
      <c r="WX180" s="219"/>
      <c r="WY180" s="219"/>
      <c r="WZ180" s="219"/>
      <c r="XA180" s="219"/>
      <c r="XB180" s="219"/>
      <c r="XC180" s="219"/>
      <c r="XD180" s="219"/>
      <c r="XE180" s="219"/>
      <c r="XF180" s="219"/>
      <c r="XG180" s="219"/>
      <c r="XH180" s="219"/>
      <c r="XI180" s="219"/>
      <c r="XJ180" s="219"/>
      <c r="XK180" s="219"/>
      <c r="XL180" s="219"/>
      <c r="XM180" s="219"/>
      <c r="XN180" s="219"/>
      <c r="XO180" s="219"/>
      <c r="XP180" s="219"/>
      <c r="XQ180" s="219"/>
      <c r="XR180" s="219"/>
      <c r="XS180" s="219"/>
      <c r="XT180" s="219"/>
      <c r="XU180" s="219"/>
      <c r="XV180" s="219"/>
      <c r="XW180" s="219"/>
      <c r="XX180" s="219"/>
      <c r="XY180" s="219"/>
      <c r="XZ180" s="219"/>
      <c r="YA180" s="219"/>
      <c r="YB180" s="219"/>
      <c r="YC180" s="219"/>
      <c r="YD180" s="219"/>
      <c r="YE180" s="219"/>
      <c r="YF180" s="219"/>
      <c r="YG180" s="219"/>
      <c r="YH180" s="219"/>
      <c r="YI180" s="219"/>
      <c r="YJ180" s="219"/>
      <c r="YK180" s="219"/>
      <c r="YL180" s="219"/>
      <c r="YM180" s="219"/>
      <c r="YN180" s="219"/>
      <c r="YO180" s="219"/>
      <c r="YP180" s="219"/>
      <c r="YQ180" s="219"/>
      <c r="YR180" s="219"/>
      <c r="YS180" s="219"/>
      <c r="YT180" s="219"/>
      <c r="YU180" s="219"/>
      <c r="YV180" s="219"/>
      <c r="YW180" s="219"/>
      <c r="YX180" s="219"/>
      <c r="YY180" s="219"/>
      <c r="YZ180" s="219"/>
      <c r="ZA180" s="219"/>
      <c r="ZB180" s="219"/>
      <c r="ZC180" s="219"/>
      <c r="ZD180" s="219"/>
      <c r="ZE180" s="219"/>
      <c r="ZF180" s="219"/>
      <c r="ZG180" s="219"/>
      <c r="ZH180" s="219"/>
      <c r="ZI180" s="219"/>
      <c r="ZJ180" s="219"/>
      <c r="ZK180" s="219"/>
      <c r="ZL180" s="219"/>
      <c r="ZM180" s="219"/>
      <c r="ZN180" s="219"/>
      <c r="ZO180" s="219"/>
      <c r="ZP180" s="219"/>
      <c r="ZQ180" s="219"/>
      <c r="ZR180" s="219"/>
      <c r="ZS180" s="219"/>
      <c r="ZT180" s="219"/>
      <c r="ZU180" s="219"/>
      <c r="ZV180" s="219"/>
      <c r="ZW180" s="219"/>
      <c r="ZX180" s="219"/>
      <c r="ZY180" s="219"/>
      <c r="ZZ180" s="219"/>
      <c r="AAA180" s="219"/>
      <c r="AAB180" s="219"/>
      <c r="AAC180" s="219"/>
      <c r="AAD180" s="219"/>
      <c r="AAE180" s="219"/>
      <c r="AAF180" s="219"/>
      <c r="AAG180" s="219"/>
      <c r="AAH180" s="219"/>
      <c r="AAI180" s="219"/>
      <c r="AAJ180" s="219"/>
      <c r="AAK180" s="219"/>
      <c r="AAL180" s="219"/>
      <c r="AAM180" s="219"/>
      <c r="AAN180" s="219"/>
      <c r="AAO180" s="219"/>
      <c r="AAP180" s="219"/>
      <c r="AAQ180" s="219"/>
      <c r="AAR180" s="219"/>
      <c r="AAS180" s="219"/>
      <c r="AAT180" s="219"/>
      <c r="AAU180" s="219"/>
      <c r="AAV180" s="219"/>
      <c r="AAW180" s="219"/>
      <c r="AAX180" s="219"/>
      <c r="AAY180" s="219"/>
      <c r="AAZ180" s="219"/>
      <c r="ABA180" s="219"/>
      <c r="ABB180" s="219"/>
      <c r="ABC180" s="219"/>
      <c r="ABD180" s="219"/>
      <c r="ABE180" s="219"/>
      <c r="ABF180" s="219"/>
      <c r="ABG180" s="219"/>
      <c r="ABH180" s="219"/>
      <c r="ABI180" s="219"/>
      <c r="ABJ180" s="219"/>
      <c r="ABK180" s="219"/>
      <c r="ABL180" s="219"/>
      <c r="ABM180" s="219"/>
      <c r="ABN180" s="219"/>
      <c r="ABO180" s="219"/>
      <c r="ABP180" s="219"/>
      <c r="ABQ180" s="219"/>
      <c r="ABR180" s="219"/>
      <c r="ABS180" s="219"/>
      <c r="ABT180" s="219"/>
      <c r="ABU180" s="219"/>
      <c r="ABV180" s="219"/>
      <c r="ABW180" s="219"/>
      <c r="ABX180" s="219"/>
      <c r="ABY180" s="219"/>
      <c r="ABZ180" s="219"/>
      <c r="ACA180" s="219"/>
      <c r="ACB180" s="219"/>
      <c r="ACC180" s="219"/>
      <c r="ACD180" s="219"/>
      <c r="ACE180" s="219"/>
      <c r="ACF180" s="219"/>
      <c r="ACG180" s="219"/>
      <c r="ACH180" s="219"/>
      <c r="ACI180" s="219"/>
      <c r="ACJ180" s="219"/>
      <c r="ACK180" s="219"/>
      <c r="ACL180" s="219"/>
      <c r="ACM180" s="219"/>
      <c r="ACN180" s="219"/>
      <c r="ACO180" s="219"/>
      <c r="ACP180" s="219"/>
      <c r="ACQ180" s="219"/>
      <c r="ACR180" s="219"/>
      <c r="ACS180" s="219"/>
      <c r="ACT180" s="219"/>
      <c r="ACU180" s="219"/>
      <c r="ACV180" s="219"/>
      <c r="ACW180" s="219"/>
      <c r="ACX180" s="219"/>
      <c r="ACY180" s="219"/>
      <c r="ACZ180" s="219"/>
      <c r="ADA180" s="219"/>
      <c r="ADB180" s="219"/>
      <c r="ADC180" s="219"/>
      <c r="ADD180" s="219"/>
      <c r="ADE180" s="219"/>
      <c r="ADF180" s="219"/>
      <c r="ADG180" s="219"/>
      <c r="ADH180" s="219"/>
      <c r="ADI180" s="219"/>
      <c r="ADJ180" s="219"/>
      <c r="ADK180" s="219"/>
      <c r="ADL180" s="219"/>
      <c r="ADM180" s="219"/>
      <c r="ADN180" s="219"/>
      <c r="ADO180" s="219"/>
      <c r="ADP180" s="219"/>
      <c r="ADQ180" s="219"/>
      <c r="ADR180" s="219"/>
      <c r="ADS180" s="219"/>
      <c r="ADT180" s="219"/>
      <c r="ADU180" s="219"/>
      <c r="ADV180" s="219"/>
      <c r="ADW180" s="219"/>
      <c r="ADX180" s="219"/>
      <c r="ADY180" s="219"/>
      <c r="ADZ180" s="219"/>
      <c r="AEA180" s="219"/>
      <c r="AEB180" s="219"/>
      <c r="AEC180" s="219"/>
      <c r="AED180" s="219"/>
      <c r="AEE180" s="219"/>
      <c r="AEF180" s="219"/>
      <c r="AEG180" s="219"/>
      <c r="AEH180" s="219"/>
      <c r="AEI180" s="219"/>
      <c r="AEJ180" s="219"/>
      <c r="AEK180" s="219"/>
      <c r="AEL180" s="219"/>
      <c r="AEM180" s="219"/>
      <c r="AEN180" s="219"/>
      <c r="AEO180" s="219"/>
      <c r="AEP180" s="219"/>
      <c r="AEQ180" s="219"/>
      <c r="AER180" s="219"/>
      <c r="AES180" s="219"/>
      <c r="AET180" s="219"/>
      <c r="AEU180" s="219"/>
      <c r="AEV180" s="219"/>
      <c r="AEW180" s="219"/>
      <c r="AEX180" s="219"/>
      <c r="AEY180" s="219"/>
      <c r="AEZ180" s="219"/>
      <c r="AFA180" s="219"/>
      <c r="AFB180" s="219"/>
      <c r="AFC180" s="219"/>
      <c r="AFD180" s="219"/>
      <c r="AFE180" s="219"/>
      <c r="AFF180" s="219"/>
      <c r="AFG180" s="219"/>
      <c r="AFH180" s="219"/>
      <c r="AFI180" s="219"/>
      <c r="AFJ180" s="219"/>
      <c r="AFK180" s="219"/>
      <c r="AFL180" s="219"/>
      <c r="AFM180" s="219"/>
      <c r="AFN180" s="219"/>
      <c r="AFO180" s="219"/>
      <c r="AFP180" s="219"/>
      <c r="AFQ180" s="219"/>
      <c r="AFR180" s="219"/>
      <c r="AFS180" s="219"/>
      <c r="AFT180" s="219"/>
      <c r="AFU180" s="219"/>
      <c r="AFV180" s="219"/>
      <c r="AFW180" s="219"/>
      <c r="AFX180" s="219"/>
      <c r="AFY180" s="219"/>
      <c r="AFZ180" s="219"/>
      <c r="AGA180" s="219"/>
      <c r="AGB180" s="219"/>
      <c r="AGC180" s="219"/>
      <c r="AGD180" s="219"/>
      <c r="AGE180" s="219"/>
      <c r="AGF180" s="219"/>
      <c r="AGG180" s="219"/>
      <c r="AGH180" s="219"/>
      <c r="AGI180" s="219"/>
      <c r="AGJ180" s="219"/>
      <c r="AGK180" s="219"/>
      <c r="AGL180" s="219"/>
      <c r="AGM180" s="219"/>
      <c r="AGN180" s="219"/>
      <c r="AGO180" s="219"/>
      <c r="AGP180" s="219"/>
      <c r="AGQ180" s="219"/>
      <c r="AGR180" s="219"/>
      <c r="AGS180" s="219"/>
      <c r="AGT180" s="219"/>
      <c r="AGU180" s="219"/>
      <c r="AGV180" s="219"/>
      <c r="AGW180" s="219"/>
      <c r="AGX180" s="219"/>
      <c r="AGY180" s="219"/>
      <c r="AGZ180" s="219"/>
      <c r="AHA180" s="219"/>
      <c r="AHB180" s="219"/>
      <c r="AHC180" s="219"/>
      <c r="AHD180" s="219"/>
      <c r="AHE180" s="219"/>
      <c r="AHF180" s="219"/>
      <c r="AHG180" s="219"/>
      <c r="AHH180" s="219"/>
      <c r="AHI180" s="219"/>
      <c r="AHJ180" s="219"/>
      <c r="AHK180" s="219"/>
      <c r="AHL180" s="219"/>
      <c r="AHM180" s="219"/>
      <c r="AHN180" s="219"/>
      <c r="AHO180" s="219"/>
      <c r="AHP180" s="219"/>
      <c r="AHQ180" s="219"/>
      <c r="AHR180" s="219"/>
      <c r="AHS180" s="219"/>
      <c r="AHT180" s="219"/>
      <c r="AHU180" s="219"/>
      <c r="AHV180" s="219"/>
      <c r="AHW180" s="219"/>
      <c r="AHX180" s="219"/>
      <c r="AHY180" s="219"/>
      <c r="AHZ180" s="219"/>
      <c r="AIA180" s="219"/>
      <c r="AIB180" s="219"/>
      <c r="AIC180" s="219"/>
      <c r="AID180" s="219"/>
      <c r="AIE180" s="219"/>
      <c r="AIF180" s="219"/>
      <c r="AIG180" s="219"/>
      <c r="AIH180" s="219"/>
      <c r="AII180" s="219"/>
      <c r="AIJ180" s="219"/>
      <c r="AIK180" s="219"/>
      <c r="AIL180" s="219"/>
      <c r="AIM180" s="219"/>
      <c r="AIN180" s="219"/>
      <c r="AIO180" s="219"/>
      <c r="AIP180" s="219"/>
      <c r="AIQ180" s="219"/>
      <c r="AIR180" s="219"/>
      <c r="AIS180" s="219"/>
      <c r="AIT180" s="219"/>
      <c r="AIU180" s="219"/>
      <c r="AIV180" s="219"/>
      <c r="AIW180" s="219"/>
      <c r="AIX180" s="219"/>
      <c r="AIY180" s="219"/>
      <c r="AIZ180" s="219"/>
      <c r="AJA180" s="219"/>
      <c r="AJB180" s="219"/>
      <c r="AJC180" s="219"/>
      <c r="AJD180" s="219"/>
      <c r="AJE180" s="219"/>
      <c r="AJF180" s="219"/>
      <c r="AJG180" s="219"/>
      <c r="AJH180" s="219"/>
      <c r="AJI180" s="219"/>
      <c r="AJJ180" s="219"/>
      <c r="AJK180" s="219"/>
      <c r="AJL180" s="219"/>
      <c r="AJM180" s="219"/>
      <c r="AJN180" s="219"/>
      <c r="AJO180" s="219"/>
      <c r="AJP180" s="219"/>
      <c r="AJQ180" s="219"/>
      <c r="AJR180" s="219"/>
      <c r="AJS180" s="219"/>
      <c r="AJT180" s="219"/>
      <c r="AJU180" s="219"/>
      <c r="AJV180" s="219"/>
      <c r="AJW180" s="219"/>
      <c r="AJX180" s="219"/>
      <c r="AJY180" s="219"/>
      <c r="AJZ180" s="219"/>
      <c r="AKA180" s="219"/>
      <c r="AKB180" s="219"/>
      <c r="AKC180" s="219"/>
      <c r="AKD180" s="219"/>
      <c r="AKE180" s="219"/>
      <c r="AKF180" s="219"/>
      <c r="AKG180" s="219"/>
      <c r="AKH180" s="219"/>
      <c r="AKI180" s="219"/>
      <c r="AKJ180" s="219"/>
      <c r="AKK180" s="219"/>
      <c r="AKL180" s="219"/>
      <c r="AKM180" s="219"/>
      <c r="AKN180" s="219"/>
      <c r="AKO180" s="219"/>
      <c r="AKP180" s="219"/>
      <c r="AKQ180" s="219"/>
      <c r="AKR180" s="219"/>
      <c r="AKS180" s="219"/>
      <c r="AKT180" s="219"/>
      <c r="AKU180" s="219"/>
      <c r="AKV180" s="219"/>
      <c r="AKW180" s="219"/>
      <c r="AKX180" s="219"/>
      <c r="AKY180" s="219"/>
      <c r="AKZ180" s="219"/>
      <c r="ALA180" s="219"/>
      <c r="ALB180" s="219"/>
      <c r="ALC180" s="219"/>
      <c r="ALD180" s="219"/>
      <c r="ALE180" s="219"/>
      <c r="ALF180" s="219"/>
      <c r="ALG180" s="219"/>
      <c r="ALH180" s="219"/>
      <c r="ALI180" s="219"/>
      <c r="ALJ180" s="219"/>
      <c r="ALK180" s="219"/>
      <c r="ALL180" s="219"/>
      <c r="ALM180" s="219"/>
      <c r="ALN180" s="219"/>
      <c r="ALO180" s="219"/>
      <c r="ALP180" s="219"/>
      <c r="ALQ180" s="219"/>
      <c r="ALR180" s="219"/>
      <c r="ALS180" s="219"/>
      <c r="ALT180" s="219"/>
      <c r="ALU180" s="219"/>
    </row>
    <row r="181" spans="1:1012" s="137" customFormat="1">
      <c r="A181" s="220"/>
      <c r="B181" s="221"/>
      <c r="C181" s="222"/>
      <c r="D181" s="223"/>
      <c r="E181" s="224"/>
      <c r="F181" s="224"/>
      <c r="G181" s="224"/>
      <c r="H181" s="224"/>
      <c r="I181" s="225"/>
      <c r="J181" s="218"/>
      <c r="K181" s="218"/>
      <c r="L181" s="218"/>
      <c r="M181" s="218"/>
      <c r="N181" s="218"/>
      <c r="O181" s="218"/>
      <c r="P181" s="218"/>
      <c r="Q181" s="218"/>
      <c r="R181" s="218"/>
      <c r="S181" s="218"/>
      <c r="T181" s="218"/>
      <c r="U181" s="218"/>
      <c r="V181" s="218"/>
      <c r="W181" s="218"/>
      <c r="X181" s="218"/>
      <c r="Y181" s="218"/>
      <c r="Z181" s="218"/>
      <c r="AA181" s="218"/>
      <c r="AB181" s="218"/>
      <c r="AC181" s="218"/>
      <c r="AD181" s="218"/>
      <c r="AE181" s="218"/>
      <c r="AF181" s="218"/>
      <c r="AG181" s="218"/>
      <c r="AH181" s="218"/>
      <c r="AI181" s="218"/>
      <c r="AJ181" s="218"/>
      <c r="AK181" s="218"/>
      <c r="AL181" s="218"/>
      <c r="AM181" s="218"/>
      <c r="AN181" s="218"/>
      <c r="AO181" s="218"/>
      <c r="AP181" s="218"/>
      <c r="AQ181" s="218"/>
      <c r="AR181" s="218"/>
      <c r="AS181" s="218"/>
      <c r="AT181" s="218"/>
      <c r="AU181" s="218"/>
      <c r="AV181" s="218"/>
      <c r="AW181" s="218"/>
      <c r="AX181" s="218"/>
      <c r="AY181" s="218"/>
      <c r="AZ181" s="218"/>
      <c r="BA181" s="218"/>
      <c r="BB181" s="218"/>
      <c r="BC181" s="218"/>
      <c r="BD181" s="218"/>
      <c r="BE181" s="218"/>
      <c r="BF181" s="218"/>
      <c r="BG181" s="218"/>
      <c r="BH181" s="218"/>
      <c r="BI181" s="218"/>
      <c r="BJ181" s="218"/>
      <c r="BK181" s="218"/>
      <c r="BL181" s="218"/>
      <c r="BM181" s="218"/>
      <c r="BN181" s="218"/>
      <c r="BO181" s="218"/>
      <c r="BP181" s="218"/>
      <c r="BQ181" s="218"/>
      <c r="BR181" s="218"/>
      <c r="BS181" s="218"/>
      <c r="BT181" s="218"/>
      <c r="BU181" s="218"/>
      <c r="BV181" s="218"/>
      <c r="BW181" s="218"/>
      <c r="BX181" s="218"/>
      <c r="BY181" s="218"/>
      <c r="BZ181" s="218"/>
      <c r="CA181" s="218"/>
      <c r="CB181" s="218"/>
      <c r="CC181" s="218"/>
      <c r="CD181" s="218"/>
      <c r="CE181" s="218"/>
      <c r="CF181" s="218"/>
      <c r="CG181" s="218"/>
      <c r="CH181" s="218"/>
      <c r="CI181" s="218"/>
      <c r="CJ181" s="218"/>
      <c r="CK181" s="218"/>
      <c r="CL181" s="218"/>
      <c r="CM181" s="218"/>
      <c r="CN181" s="218"/>
      <c r="CO181" s="218"/>
      <c r="CP181" s="218"/>
      <c r="CQ181" s="218"/>
      <c r="CR181" s="218"/>
      <c r="CS181" s="218"/>
      <c r="CT181" s="218"/>
      <c r="CU181" s="218"/>
      <c r="CV181" s="218"/>
      <c r="CW181" s="218"/>
      <c r="CX181" s="218"/>
      <c r="CY181" s="218"/>
      <c r="CZ181" s="218"/>
      <c r="DA181" s="218"/>
      <c r="DB181" s="218"/>
      <c r="DC181" s="218"/>
      <c r="DD181" s="218"/>
      <c r="DE181" s="218"/>
      <c r="DF181" s="218"/>
      <c r="DG181" s="218"/>
      <c r="DH181" s="218"/>
      <c r="DI181" s="218"/>
      <c r="DJ181" s="218"/>
      <c r="DK181" s="218"/>
      <c r="DL181" s="218"/>
      <c r="DM181" s="218"/>
      <c r="DN181" s="218"/>
      <c r="DO181" s="218"/>
      <c r="DP181" s="218"/>
      <c r="DQ181" s="218"/>
      <c r="DR181" s="218"/>
      <c r="DS181" s="218"/>
      <c r="DT181" s="218"/>
      <c r="DU181" s="218"/>
      <c r="DV181" s="218"/>
      <c r="DW181" s="218"/>
      <c r="DX181" s="218"/>
      <c r="DY181" s="218"/>
      <c r="DZ181" s="218"/>
      <c r="EA181" s="218"/>
      <c r="EB181" s="218"/>
      <c r="EC181" s="218"/>
      <c r="ED181" s="218"/>
      <c r="EE181" s="218"/>
      <c r="EF181" s="218"/>
      <c r="EG181" s="218"/>
      <c r="EH181" s="218"/>
      <c r="EI181" s="218"/>
      <c r="EJ181" s="218"/>
      <c r="EK181" s="218"/>
      <c r="EL181" s="218"/>
      <c r="EM181" s="218"/>
      <c r="EN181" s="218"/>
      <c r="EO181" s="218"/>
      <c r="EP181" s="218"/>
      <c r="EQ181" s="218"/>
      <c r="ER181" s="218"/>
      <c r="ES181" s="218"/>
      <c r="ET181" s="218"/>
      <c r="EU181" s="218"/>
      <c r="EV181" s="218"/>
      <c r="EW181" s="218"/>
      <c r="EX181" s="218"/>
      <c r="EY181" s="218"/>
      <c r="EZ181" s="218"/>
      <c r="FA181" s="218"/>
      <c r="FB181" s="218"/>
      <c r="FC181" s="218"/>
      <c r="FD181" s="218"/>
      <c r="FE181" s="218"/>
      <c r="FF181" s="218"/>
      <c r="FG181" s="218"/>
      <c r="FH181" s="218"/>
      <c r="FI181" s="218"/>
      <c r="FJ181" s="218"/>
      <c r="FK181" s="218"/>
      <c r="FL181" s="218"/>
      <c r="FM181" s="218"/>
      <c r="FN181" s="218"/>
      <c r="FO181" s="218"/>
      <c r="FP181" s="218"/>
      <c r="FQ181" s="218"/>
      <c r="FR181" s="218"/>
      <c r="FS181" s="218"/>
      <c r="FT181" s="218"/>
      <c r="FU181" s="218"/>
      <c r="FV181" s="218"/>
      <c r="FW181" s="218"/>
      <c r="FX181" s="218"/>
      <c r="FY181" s="218"/>
      <c r="FZ181" s="218"/>
      <c r="GA181" s="218"/>
      <c r="GB181" s="218"/>
      <c r="GC181" s="218"/>
      <c r="GD181" s="218"/>
      <c r="GE181" s="218"/>
      <c r="GF181" s="218"/>
      <c r="GG181" s="218"/>
      <c r="GH181" s="218"/>
      <c r="GI181" s="218"/>
      <c r="GJ181" s="218"/>
      <c r="GK181" s="218"/>
      <c r="GL181" s="218"/>
      <c r="GM181" s="218"/>
      <c r="GN181" s="218"/>
      <c r="GO181" s="218"/>
      <c r="GP181" s="218"/>
      <c r="GQ181" s="218"/>
      <c r="GR181" s="218"/>
      <c r="GS181" s="218"/>
      <c r="GT181" s="218"/>
      <c r="GU181" s="218"/>
      <c r="GV181" s="218"/>
      <c r="GW181" s="218"/>
      <c r="GX181" s="218"/>
      <c r="GY181" s="218"/>
      <c r="GZ181" s="218"/>
      <c r="HA181" s="218"/>
      <c r="HB181" s="218"/>
      <c r="HC181" s="218"/>
      <c r="HD181" s="218"/>
      <c r="HE181" s="218"/>
      <c r="HF181" s="218"/>
      <c r="HG181" s="218"/>
      <c r="HH181" s="218"/>
      <c r="HI181" s="218"/>
      <c r="HJ181" s="218"/>
      <c r="HK181" s="218"/>
      <c r="HL181" s="218"/>
      <c r="HM181" s="218"/>
      <c r="HN181" s="218"/>
      <c r="HO181" s="218"/>
      <c r="HP181" s="218"/>
      <c r="HQ181" s="218"/>
      <c r="HR181" s="218"/>
      <c r="HS181" s="218"/>
      <c r="HT181" s="218"/>
      <c r="HU181" s="218"/>
      <c r="HV181" s="218"/>
      <c r="HW181" s="218"/>
      <c r="HX181" s="218"/>
      <c r="HY181" s="218"/>
      <c r="HZ181" s="218"/>
      <c r="IA181" s="218"/>
      <c r="IB181" s="218"/>
      <c r="IC181" s="218"/>
      <c r="ID181" s="218"/>
      <c r="IE181" s="218"/>
      <c r="IF181" s="218"/>
      <c r="IG181" s="218"/>
      <c r="IH181" s="219"/>
      <c r="II181" s="219"/>
      <c r="IJ181" s="219"/>
      <c r="IK181" s="219"/>
      <c r="IL181" s="219"/>
      <c r="IM181" s="219"/>
      <c r="IN181" s="219"/>
      <c r="IO181" s="219"/>
      <c r="IP181" s="219"/>
      <c r="IQ181" s="219"/>
      <c r="IR181" s="219"/>
      <c r="IS181" s="219"/>
      <c r="IT181" s="219"/>
      <c r="IU181" s="219"/>
      <c r="IV181" s="219"/>
      <c r="IW181" s="219"/>
      <c r="IX181" s="219"/>
      <c r="IY181" s="219"/>
      <c r="IZ181" s="219"/>
      <c r="JA181" s="219"/>
      <c r="JB181" s="219"/>
      <c r="JC181" s="219"/>
      <c r="JD181" s="219"/>
      <c r="JE181" s="219"/>
      <c r="JF181" s="219"/>
      <c r="JG181" s="219"/>
      <c r="JH181" s="219"/>
      <c r="JI181" s="219"/>
      <c r="JJ181" s="219"/>
      <c r="JK181" s="219"/>
      <c r="JL181" s="219"/>
      <c r="JM181" s="219"/>
      <c r="JN181" s="219"/>
      <c r="JO181" s="219"/>
      <c r="JP181" s="219"/>
      <c r="JQ181" s="219"/>
      <c r="JR181" s="219"/>
      <c r="JS181" s="219"/>
      <c r="JT181" s="219"/>
      <c r="JU181" s="219"/>
      <c r="JV181" s="219"/>
      <c r="JW181" s="219"/>
      <c r="JX181" s="219"/>
      <c r="JY181" s="219"/>
      <c r="JZ181" s="219"/>
      <c r="KA181" s="219"/>
      <c r="KB181" s="219"/>
      <c r="KC181" s="219"/>
      <c r="KD181" s="219"/>
      <c r="KE181" s="219"/>
      <c r="KF181" s="219"/>
      <c r="KG181" s="219"/>
      <c r="KH181" s="219"/>
      <c r="KI181" s="219"/>
      <c r="KJ181" s="219"/>
      <c r="KK181" s="219"/>
      <c r="KL181" s="219"/>
      <c r="KM181" s="219"/>
      <c r="KN181" s="219"/>
      <c r="KO181" s="219"/>
      <c r="KP181" s="219"/>
      <c r="KQ181" s="219"/>
      <c r="KR181" s="219"/>
      <c r="KS181" s="219"/>
      <c r="KT181" s="219"/>
      <c r="KU181" s="219"/>
      <c r="KV181" s="219"/>
      <c r="KW181" s="219"/>
      <c r="KX181" s="219"/>
      <c r="KY181" s="219"/>
      <c r="KZ181" s="219"/>
      <c r="LA181" s="219"/>
      <c r="LB181" s="219"/>
      <c r="LC181" s="219"/>
      <c r="LD181" s="219"/>
      <c r="LE181" s="219"/>
      <c r="LF181" s="219"/>
      <c r="LG181" s="219"/>
      <c r="LH181" s="219"/>
      <c r="LI181" s="219"/>
      <c r="LJ181" s="219"/>
      <c r="LK181" s="219"/>
      <c r="LL181" s="219"/>
      <c r="LM181" s="219"/>
      <c r="LN181" s="219"/>
      <c r="LO181" s="219"/>
      <c r="LP181" s="219"/>
      <c r="LQ181" s="219"/>
      <c r="LR181" s="219"/>
      <c r="LS181" s="219"/>
      <c r="LT181" s="219"/>
      <c r="LU181" s="219"/>
      <c r="LV181" s="219"/>
      <c r="LW181" s="219"/>
      <c r="LX181" s="219"/>
      <c r="LY181" s="219"/>
      <c r="LZ181" s="219"/>
      <c r="MA181" s="219"/>
      <c r="MB181" s="219"/>
      <c r="MC181" s="219"/>
      <c r="MD181" s="219"/>
      <c r="ME181" s="219"/>
      <c r="MF181" s="219"/>
      <c r="MG181" s="219"/>
      <c r="MH181" s="219"/>
      <c r="MI181" s="219"/>
      <c r="MJ181" s="219"/>
      <c r="MK181" s="219"/>
      <c r="ML181" s="219"/>
      <c r="MM181" s="219"/>
      <c r="MN181" s="219"/>
      <c r="MO181" s="219"/>
      <c r="MP181" s="219"/>
      <c r="MQ181" s="219"/>
      <c r="MR181" s="219"/>
      <c r="MS181" s="219"/>
      <c r="MT181" s="219"/>
      <c r="MU181" s="219"/>
      <c r="MV181" s="219"/>
      <c r="MW181" s="219"/>
      <c r="MX181" s="219"/>
      <c r="MY181" s="219"/>
      <c r="MZ181" s="219"/>
      <c r="NA181" s="219"/>
      <c r="NB181" s="219"/>
      <c r="NC181" s="219"/>
      <c r="ND181" s="219"/>
      <c r="NE181" s="219"/>
      <c r="NF181" s="219"/>
      <c r="NG181" s="219"/>
      <c r="NH181" s="219"/>
      <c r="NI181" s="219"/>
      <c r="NJ181" s="219"/>
      <c r="NK181" s="219"/>
      <c r="NL181" s="219"/>
      <c r="NM181" s="219"/>
      <c r="NN181" s="219"/>
      <c r="NO181" s="219"/>
      <c r="NP181" s="219"/>
      <c r="NQ181" s="219"/>
      <c r="NR181" s="219"/>
      <c r="NS181" s="219"/>
      <c r="NT181" s="219"/>
      <c r="NU181" s="219"/>
      <c r="NV181" s="219"/>
      <c r="NW181" s="219"/>
      <c r="NX181" s="219"/>
      <c r="NY181" s="219"/>
      <c r="NZ181" s="219"/>
      <c r="OA181" s="219"/>
      <c r="OB181" s="219"/>
      <c r="OC181" s="219"/>
      <c r="OD181" s="219"/>
      <c r="OE181" s="219"/>
      <c r="OF181" s="219"/>
      <c r="OG181" s="219"/>
      <c r="OH181" s="219"/>
      <c r="OI181" s="219"/>
      <c r="OJ181" s="219"/>
      <c r="OK181" s="219"/>
      <c r="OL181" s="219"/>
      <c r="OM181" s="219"/>
      <c r="ON181" s="219"/>
      <c r="OO181" s="219"/>
      <c r="OP181" s="219"/>
      <c r="OQ181" s="219"/>
      <c r="OR181" s="219"/>
      <c r="OS181" s="219"/>
      <c r="OT181" s="219"/>
      <c r="OU181" s="219"/>
      <c r="OV181" s="219"/>
      <c r="OW181" s="219"/>
      <c r="OX181" s="219"/>
      <c r="OY181" s="219"/>
      <c r="OZ181" s="219"/>
      <c r="PA181" s="219"/>
      <c r="PB181" s="219"/>
      <c r="PC181" s="219"/>
      <c r="PD181" s="219"/>
      <c r="PE181" s="219"/>
      <c r="PF181" s="219"/>
      <c r="PG181" s="219"/>
      <c r="PH181" s="219"/>
      <c r="PI181" s="219"/>
      <c r="PJ181" s="219"/>
      <c r="PK181" s="219"/>
      <c r="PL181" s="219"/>
      <c r="PM181" s="219"/>
      <c r="PN181" s="219"/>
      <c r="PO181" s="219"/>
      <c r="PP181" s="219"/>
      <c r="PQ181" s="219"/>
      <c r="PR181" s="219"/>
      <c r="PS181" s="219"/>
      <c r="PT181" s="219"/>
      <c r="PU181" s="219"/>
      <c r="PV181" s="219"/>
      <c r="PW181" s="219"/>
      <c r="PX181" s="219"/>
      <c r="PY181" s="219"/>
      <c r="PZ181" s="219"/>
      <c r="QA181" s="219"/>
      <c r="QB181" s="219"/>
      <c r="QC181" s="219"/>
      <c r="QD181" s="219"/>
      <c r="QE181" s="219"/>
      <c r="QF181" s="219"/>
      <c r="QG181" s="219"/>
      <c r="QH181" s="219"/>
      <c r="QI181" s="219"/>
      <c r="QJ181" s="219"/>
      <c r="QK181" s="219"/>
      <c r="QL181" s="219"/>
      <c r="QM181" s="219"/>
      <c r="QN181" s="219"/>
      <c r="QO181" s="219"/>
      <c r="QP181" s="219"/>
      <c r="QQ181" s="219"/>
      <c r="QR181" s="219"/>
      <c r="QS181" s="219"/>
      <c r="QT181" s="219"/>
      <c r="QU181" s="219"/>
      <c r="QV181" s="219"/>
      <c r="QW181" s="219"/>
      <c r="QX181" s="219"/>
      <c r="QY181" s="219"/>
      <c r="QZ181" s="219"/>
      <c r="RA181" s="219"/>
      <c r="RB181" s="219"/>
      <c r="RC181" s="219"/>
      <c r="RD181" s="219"/>
      <c r="RE181" s="219"/>
      <c r="RF181" s="219"/>
      <c r="RG181" s="219"/>
      <c r="RH181" s="219"/>
      <c r="RI181" s="219"/>
      <c r="RJ181" s="219"/>
      <c r="RK181" s="219"/>
      <c r="RL181" s="219"/>
      <c r="RM181" s="219"/>
      <c r="RN181" s="219"/>
      <c r="RO181" s="219"/>
      <c r="RP181" s="219"/>
      <c r="RQ181" s="219"/>
      <c r="RR181" s="219"/>
      <c r="RS181" s="219"/>
      <c r="RT181" s="219"/>
      <c r="RU181" s="219"/>
      <c r="RV181" s="219"/>
      <c r="RW181" s="219"/>
      <c r="RX181" s="219"/>
      <c r="RY181" s="219"/>
      <c r="RZ181" s="219"/>
      <c r="SA181" s="219"/>
      <c r="SB181" s="219"/>
      <c r="SC181" s="219"/>
      <c r="SD181" s="219"/>
      <c r="SE181" s="219"/>
      <c r="SF181" s="219"/>
      <c r="SG181" s="219"/>
      <c r="SH181" s="219"/>
      <c r="SI181" s="219"/>
      <c r="SJ181" s="219"/>
      <c r="SK181" s="219"/>
      <c r="SL181" s="219"/>
      <c r="SM181" s="219"/>
      <c r="SN181" s="219"/>
      <c r="SO181" s="219"/>
      <c r="SP181" s="219"/>
      <c r="SQ181" s="219"/>
      <c r="SR181" s="219"/>
      <c r="SS181" s="219"/>
      <c r="ST181" s="219"/>
      <c r="SU181" s="219"/>
      <c r="SV181" s="219"/>
      <c r="SW181" s="219"/>
      <c r="SX181" s="219"/>
      <c r="SY181" s="219"/>
      <c r="SZ181" s="219"/>
      <c r="TA181" s="219"/>
      <c r="TB181" s="219"/>
      <c r="TC181" s="219"/>
      <c r="TD181" s="219"/>
      <c r="TE181" s="219"/>
      <c r="TF181" s="219"/>
      <c r="TG181" s="219"/>
      <c r="TH181" s="219"/>
      <c r="TI181" s="219"/>
      <c r="TJ181" s="219"/>
      <c r="TK181" s="219"/>
      <c r="TL181" s="219"/>
      <c r="TM181" s="219"/>
      <c r="TN181" s="219"/>
      <c r="TO181" s="219"/>
      <c r="TP181" s="219"/>
      <c r="TQ181" s="219"/>
      <c r="TR181" s="219"/>
      <c r="TS181" s="219"/>
      <c r="TT181" s="219"/>
      <c r="TU181" s="219"/>
      <c r="TV181" s="219"/>
      <c r="TW181" s="219"/>
      <c r="TX181" s="219"/>
      <c r="TY181" s="219"/>
      <c r="TZ181" s="219"/>
      <c r="UA181" s="219"/>
      <c r="UB181" s="219"/>
      <c r="UC181" s="219"/>
      <c r="UD181" s="219"/>
      <c r="UE181" s="219"/>
      <c r="UF181" s="219"/>
      <c r="UG181" s="219"/>
      <c r="UH181" s="219"/>
      <c r="UI181" s="219"/>
      <c r="UJ181" s="219"/>
      <c r="UK181" s="219"/>
      <c r="UL181" s="219"/>
      <c r="UM181" s="219"/>
      <c r="UN181" s="219"/>
      <c r="UO181" s="219"/>
      <c r="UP181" s="219"/>
      <c r="UQ181" s="219"/>
      <c r="UR181" s="219"/>
      <c r="US181" s="219"/>
      <c r="UT181" s="219"/>
      <c r="UU181" s="219"/>
      <c r="UV181" s="219"/>
      <c r="UW181" s="219"/>
      <c r="UX181" s="219"/>
      <c r="UY181" s="219"/>
      <c r="UZ181" s="219"/>
      <c r="VA181" s="219"/>
      <c r="VB181" s="219"/>
      <c r="VC181" s="219"/>
      <c r="VD181" s="219"/>
      <c r="VE181" s="219"/>
      <c r="VF181" s="219"/>
      <c r="VG181" s="219"/>
      <c r="VH181" s="219"/>
      <c r="VI181" s="219"/>
      <c r="VJ181" s="219"/>
      <c r="VK181" s="219"/>
      <c r="VL181" s="219"/>
      <c r="VM181" s="219"/>
      <c r="VN181" s="219"/>
      <c r="VO181" s="219"/>
      <c r="VP181" s="219"/>
      <c r="VQ181" s="219"/>
      <c r="VR181" s="219"/>
      <c r="VS181" s="219"/>
      <c r="VT181" s="219"/>
      <c r="VU181" s="219"/>
      <c r="VV181" s="219"/>
      <c r="VW181" s="219"/>
      <c r="VX181" s="219"/>
      <c r="VY181" s="219"/>
      <c r="VZ181" s="219"/>
      <c r="WA181" s="219"/>
      <c r="WB181" s="219"/>
      <c r="WC181" s="219"/>
      <c r="WD181" s="219"/>
      <c r="WE181" s="219"/>
      <c r="WF181" s="219"/>
      <c r="WG181" s="219"/>
      <c r="WH181" s="219"/>
      <c r="WI181" s="219"/>
      <c r="WJ181" s="219"/>
      <c r="WK181" s="219"/>
      <c r="WL181" s="219"/>
      <c r="WM181" s="219"/>
      <c r="WN181" s="219"/>
      <c r="WO181" s="219"/>
      <c r="WP181" s="219"/>
      <c r="WQ181" s="219"/>
      <c r="WR181" s="219"/>
      <c r="WS181" s="219"/>
      <c r="WT181" s="219"/>
      <c r="WU181" s="219"/>
      <c r="WV181" s="219"/>
      <c r="WW181" s="219"/>
      <c r="WX181" s="219"/>
      <c r="WY181" s="219"/>
      <c r="WZ181" s="219"/>
      <c r="XA181" s="219"/>
      <c r="XB181" s="219"/>
      <c r="XC181" s="219"/>
      <c r="XD181" s="219"/>
      <c r="XE181" s="219"/>
      <c r="XF181" s="219"/>
      <c r="XG181" s="219"/>
      <c r="XH181" s="219"/>
      <c r="XI181" s="219"/>
      <c r="XJ181" s="219"/>
      <c r="XK181" s="219"/>
      <c r="XL181" s="219"/>
      <c r="XM181" s="219"/>
      <c r="XN181" s="219"/>
      <c r="XO181" s="219"/>
      <c r="XP181" s="219"/>
      <c r="XQ181" s="219"/>
      <c r="XR181" s="219"/>
      <c r="XS181" s="219"/>
      <c r="XT181" s="219"/>
      <c r="XU181" s="219"/>
      <c r="XV181" s="219"/>
      <c r="XW181" s="219"/>
      <c r="XX181" s="219"/>
      <c r="XY181" s="219"/>
      <c r="XZ181" s="219"/>
      <c r="YA181" s="219"/>
      <c r="YB181" s="219"/>
      <c r="YC181" s="219"/>
      <c r="YD181" s="219"/>
      <c r="YE181" s="219"/>
      <c r="YF181" s="219"/>
      <c r="YG181" s="219"/>
      <c r="YH181" s="219"/>
      <c r="YI181" s="219"/>
      <c r="YJ181" s="219"/>
      <c r="YK181" s="219"/>
      <c r="YL181" s="219"/>
      <c r="YM181" s="219"/>
      <c r="YN181" s="219"/>
      <c r="YO181" s="219"/>
      <c r="YP181" s="219"/>
      <c r="YQ181" s="219"/>
      <c r="YR181" s="219"/>
      <c r="YS181" s="219"/>
      <c r="YT181" s="219"/>
      <c r="YU181" s="219"/>
      <c r="YV181" s="219"/>
      <c r="YW181" s="219"/>
      <c r="YX181" s="219"/>
      <c r="YY181" s="219"/>
      <c r="YZ181" s="219"/>
      <c r="ZA181" s="219"/>
      <c r="ZB181" s="219"/>
      <c r="ZC181" s="219"/>
      <c r="ZD181" s="219"/>
      <c r="ZE181" s="219"/>
      <c r="ZF181" s="219"/>
      <c r="ZG181" s="219"/>
      <c r="ZH181" s="219"/>
      <c r="ZI181" s="219"/>
      <c r="ZJ181" s="219"/>
      <c r="ZK181" s="219"/>
      <c r="ZL181" s="219"/>
      <c r="ZM181" s="219"/>
      <c r="ZN181" s="219"/>
      <c r="ZO181" s="219"/>
      <c r="ZP181" s="219"/>
      <c r="ZQ181" s="219"/>
      <c r="ZR181" s="219"/>
      <c r="ZS181" s="219"/>
      <c r="ZT181" s="219"/>
      <c r="ZU181" s="219"/>
      <c r="ZV181" s="219"/>
      <c r="ZW181" s="219"/>
      <c r="ZX181" s="219"/>
      <c r="ZY181" s="219"/>
      <c r="ZZ181" s="219"/>
      <c r="AAA181" s="219"/>
      <c r="AAB181" s="219"/>
      <c r="AAC181" s="219"/>
      <c r="AAD181" s="219"/>
      <c r="AAE181" s="219"/>
      <c r="AAF181" s="219"/>
      <c r="AAG181" s="219"/>
      <c r="AAH181" s="219"/>
      <c r="AAI181" s="219"/>
      <c r="AAJ181" s="219"/>
      <c r="AAK181" s="219"/>
      <c r="AAL181" s="219"/>
      <c r="AAM181" s="219"/>
      <c r="AAN181" s="219"/>
      <c r="AAO181" s="219"/>
      <c r="AAP181" s="219"/>
      <c r="AAQ181" s="219"/>
      <c r="AAR181" s="219"/>
      <c r="AAS181" s="219"/>
      <c r="AAT181" s="219"/>
      <c r="AAU181" s="219"/>
      <c r="AAV181" s="219"/>
      <c r="AAW181" s="219"/>
      <c r="AAX181" s="219"/>
      <c r="AAY181" s="219"/>
      <c r="AAZ181" s="219"/>
      <c r="ABA181" s="219"/>
      <c r="ABB181" s="219"/>
      <c r="ABC181" s="219"/>
      <c r="ABD181" s="219"/>
      <c r="ABE181" s="219"/>
      <c r="ABF181" s="219"/>
      <c r="ABG181" s="219"/>
      <c r="ABH181" s="219"/>
      <c r="ABI181" s="219"/>
      <c r="ABJ181" s="219"/>
      <c r="ABK181" s="219"/>
      <c r="ABL181" s="219"/>
      <c r="ABM181" s="219"/>
      <c r="ABN181" s="219"/>
      <c r="ABO181" s="219"/>
      <c r="ABP181" s="219"/>
      <c r="ABQ181" s="219"/>
      <c r="ABR181" s="219"/>
      <c r="ABS181" s="219"/>
      <c r="ABT181" s="219"/>
      <c r="ABU181" s="219"/>
      <c r="ABV181" s="219"/>
      <c r="ABW181" s="219"/>
      <c r="ABX181" s="219"/>
      <c r="ABY181" s="219"/>
      <c r="ABZ181" s="219"/>
      <c r="ACA181" s="219"/>
      <c r="ACB181" s="219"/>
      <c r="ACC181" s="219"/>
      <c r="ACD181" s="219"/>
      <c r="ACE181" s="219"/>
      <c r="ACF181" s="219"/>
      <c r="ACG181" s="219"/>
      <c r="ACH181" s="219"/>
      <c r="ACI181" s="219"/>
      <c r="ACJ181" s="219"/>
      <c r="ACK181" s="219"/>
      <c r="ACL181" s="219"/>
      <c r="ACM181" s="219"/>
      <c r="ACN181" s="219"/>
      <c r="ACO181" s="219"/>
      <c r="ACP181" s="219"/>
      <c r="ACQ181" s="219"/>
      <c r="ACR181" s="219"/>
      <c r="ACS181" s="219"/>
      <c r="ACT181" s="219"/>
      <c r="ACU181" s="219"/>
      <c r="ACV181" s="219"/>
      <c r="ACW181" s="219"/>
      <c r="ACX181" s="219"/>
      <c r="ACY181" s="219"/>
      <c r="ACZ181" s="219"/>
      <c r="ADA181" s="219"/>
      <c r="ADB181" s="219"/>
      <c r="ADC181" s="219"/>
      <c r="ADD181" s="219"/>
      <c r="ADE181" s="219"/>
      <c r="ADF181" s="219"/>
      <c r="ADG181" s="219"/>
      <c r="ADH181" s="219"/>
      <c r="ADI181" s="219"/>
      <c r="ADJ181" s="219"/>
      <c r="ADK181" s="219"/>
      <c r="ADL181" s="219"/>
      <c r="ADM181" s="219"/>
      <c r="ADN181" s="219"/>
      <c r="ADO181" s="219"/>
      <c r="ADP181" s="219"/>
      <c r="ADQ181" s="219"/>
      <c r="ADR181" s="219"/>
      <c r="ADS181" s="219"/>
      <c r="ADT181" s="219"/>
      <c r="ADU181" s="219"/>
      <c r="ADV181" s="219"/>
      <c r="ADW181" s="219"/>
      <c r="ADX181" s="219"/>
      <c r="ADY181" s="219"/>
      <c r="ADZ181" s="219"/>
      <c r="AEA181" s="219"/>
      <c r="AEB181" s="219"/>
      <c r="AEC181" s="219"/>
      <c r="AED181" s="219"/>
      <c r="AEE181" s="219"/>
      <c r="AEF181" s="219"/>
      <c r="AEG181" s="219"/>
      <c r="AEH181" s="219"/>
      <c r="AEI181" s="219"/>
      <c r="AEJ181" s="219"/>
      <c r="AEK181" s="219"/>
      <c r="AEL181" s="219"/>
      <c r="AEM181" s="219"/>
      <c r="AEN181" s="219"/>
      <c r="AEO181" s="219"/>
      <c r="AEP181" s="219"/>
      <c r="AEQ181" s="219"/>
      <c r="AER181" s="219"/>
      <c r="AES181" s="219"/>
      <c r="AET181" s="219"/>
      <c r="AEU181" s="219"/>
      <c r="AEV181" s="219"/>
      <c r="AEW181" s="219"/>
      <c r="AEX181" s="219"/>
      <c r="AEY181" s="219"/>
      <c r="AEZ181" s="219"/>
      <c r="AFA181" s="219"/>
      <c r="AFB181" s="219"/>
      <c r="AFC181" s="219"/>
      <c r="AFD181" s="219"/>
      <c r="AFE181" s="219"/>
      <c r="AFF181" s="219"/>
      <c r="AFG181" s="219"/>
      <c r="AFH181" s="219"/>
      <c r="AFI181" s="219"/>
      <c r="AFJ181" s="219"/>
      <c r="AFK181" s="219"/>
      <c r="AFL181" s="219"/>
      <c r="AFM181" s="219"/>
      <c r="AFN181" s="219"/>
      <c r="AFO181" s="219"/>
      <c r="AFP181" s="219"/>
      <c r="AFQ181" s="219"/>
      <c r="AFR181" s="219"/>
      <c r="AFS181" s="219"/>
      <c r="AFT181" s="219"/>
      <c r="AFU181" s="219"/>
      <c r="AFV181" s="219"/>
      <c r="AFW181" s="219"/>
      <c r="AFX181" s="219"/>
      <c r="AFY181" s="219"/>
      <c r="AFZ181" s="219"/>
      <c r="AGA181" s="219"/>
      <c r="AGB181" s="219"/>
      <c r="AGC181" s="219"/>
      <c r="AGD181" s="219"/>
      <c r="AGE181" s="219"/>
      <c r="AGF181" s="219"/>
      <c r="AGG181" s="219"/>
      <c r="AGH181" s="219"/>
      <c r="AGI181" s="219"/>
      <c r="AGJ181" s="219"/>
      <c r="AGK181" s="219"/>
      <c r="AGL181" s="219"/>
      <c r="AGM181" s="219"/>
      <c r="AGN181" s="219"/>
      <c r="AGO181" s="219"/>
      <c r="AGP181" s="219"/>
      <c r="AGQ181" s="219"/>
      <c r="AGR181" s="219"/>
      <c r="AGS181" s="219"/>
      <c r="AGT181" s="219"/>
      <c r="AGU181" s="219"/>
      <c r="AGV181" s="219"/>
      <c r="AGW181" s="219"/>
      <c r="AGX181" s="219"/>
      <c r="AGY181" s="219"/>
      <c r="AGZ181" s="219"/>
      <c r="AHA181" s="219"/>
      <c r="AHB181" s="219"/>
      <c r="AHC181" s="219"/>
      <c r="AHD181" s="219"/>
      <c r="AHE181" s="219"/>
      <c r="AHF181" s="219"/>
      <c r="AHG181" s="219"/>
      <c r="AHH181" s="219"/>
      <c r="AHI181" s="219"/>
      <c r="AHJ181" s="219"/>
      <c r="AHK181" s="219"/>
      <c r="AHL181" s="219"/>
      <c r="AHM181" s="219"/>
      <c r="AHN181" s="219"/>
      <c r="AHO181" s="219"/>
      <c r="AHP181" s="219"/>
      <c r="AHQ181" s="219"/>
      <c r="AHR181" s="219"/>
      <c r="AHS181" s="219"/>
      <c r="AHT181" s="219"/>
      <c r="AHU181" s="219"/>
      <c r="AHV181" s="219"/>
      <c r="AHW181" s="219"/>
      <c r="AHX181" s="219"/>
      <c r="AHY181" s="219"/>
      <c r="AHZ181" s="219"/>
      <c r="AIA181" s="219"/>
      <c r="AIB181" s="219"/>
      <c r="AIC181" s="219"/>
      <c r="AID181" s="219"/>
      <c r="AIE181" s="219"/>
      <c r="AIF181" s="219"/>
      <c r="AIG181" s="219"/>
      <c r="AIH181" s="219"/>
      <c r="AII181" s="219"/>
      <c r="AIJ181" s="219"/>
      <c r="AIK181" s="219"/>
      <c r="AIL181" s="219"/>
      <c r="AIM181" s="219"/>
      <c r="AIN181" s="219"/>
      <c r="AIO181" s="219"/>
      <c r="AIP181" s="219"/>
      <c r="AIQ181" s="219"/>
      <c r="AIR181" s="219"/>
      <c r="AIS181" s="219"/>
      <c r="AIT181" s="219"/>
      <c r="AIU181" s="219"/>
      <c r="AIV181" s="219"/>
      <c r="AIW181" s="219"/>
      <c r="AIX181" s="219"/>
      <c r="AIY181" s="219"/>
      <c r="AIZ181" s="219"/>
      <c r="AJA181" s="219"/>
      <c r="AJB181" s="219"/>
      <c r="AJC181" s="219"/>
      <c r="AJD181" s="219"/>
      <c r="AJE181" s="219"/>
      <c r="AJF181" s="219"/>
      <c r="AJG181" s="219"/>
      <c r="AJH181" s="219"/>
      <c r="AJI181" s="219"/>
      <c r="AJJ181" s="219"/>
      <c r="AJK181" s="219"/>
      <c r="AJL181" s="219"/>
      <c r="AJM181" s="219"/>
      <c r="AJN181" s="219"/>
      <c r="AJO181" s="219"/>
      <c r="AJP181" s="219"/>
      <c r="AJQ181" s="219"/>
      <c r="AJR181" s="219"/>
      <c r="AJS181" s="219"/>
      <c r="AJT181" s="219"/>
      <c r="AJU181" s="219"/>
      <c r="AJV181" s="219"/>
      <c r="AJW181" s="219"/>
      <c r="AJX181" s="219"/>
      <c r="AJY181" s="219"/>
      <c r="AJZ181" s="219"/>
      <c r="AKA181" s="219"/>
      <c r="AKB181" s="219"/>
      <c r="AKC181" s="219"/>
      <c r="AKD181" s="219"/>
      <c r="AKE181" s="219"/>
      <c r="AKF181" s="219"/>
      <c r="AKG181" s="219"/>
      <c r="AKH181" s="219"/>
      <c r="AKI181" s="219"/>
      <c r="AKJ181" s="219"/>
      <c r="AKK181" s="219"/>
      <c r="AKL181" s="219"/>
      <c r="AKM181" s="219"/>
      <c r="AKN181" s="219"/>
      <c r="AKO181" s="219"/>
      <c r="AKP181" s="219"/>
      <c r="AKQ181" s="219"/>
      <c r="AKR181" s="219"/>
      <c r="AKS181" s="219"/>
      <c r="AKT181" s="219"/>
      <c r="AKU181" s="219"/>
      <c r="AKV181" s="219"/>
      <c r="AKW181" s="219"/>
      <c r="AKX181" s="219"/>
      <c r="AKY181" s="219"/>
      <c r="AKZ181" s="219"/>
      <c r="ALA181" s="219"/>
      <c r="ALB181" s="219"/>
      <c r="ALC181" s="219"/>
      <c r="ALD181" s="219"/>
      <c r="ALE181" s="219"/>
      <c r="ALF181" s="219"/>
      <c r="ALG181" s="219"/>
      <c r="ALH181" s="219"/>
      <c r="ALI181" s="219"/>
      <c r="ALJ181" s="219"/>
      <c r="ALK181" s="219"/>
      <c r="ALL181" s="219"/>
      <c r="ALM181" s="219"/>
      <c r="ALN181" s="219"/>
      <c r="ALO181" s="219"/>
      <c r="ALP181" s="219"/>
      <c r="ALQ181" s="219"/>
      <c r="ALR181" s="219"/>
      <c r="ALS181" s="219"/>
      <c r="ALT181" s="219"/>
      <c r="ALU181" s="219"/>
    </row>
    <row r="182" spans="1:1012" s="137" customFormat="1">
      <c r="A182" s="220"/>
      <c r="B182" s="221"/>
      <c r="C182" s="228"/>
      <c r="D182" s="229"/>
      <c r="E182" s="229"/>
      <c r="F182" s="229"/>
      <c r="G182" s="229"/>
      <c r="H182" s="229"/>
      <c r="I182" s="231"/>
      <c r="J182" s="218"/>
      <c r="K182" s="218"/>
      <c r="L182" s="218"/>
      <c r="M182" s="218"/>
      <c r="N182" s="218"/>
      <c r="O182" s="218"/>
      <c r="P182" s="218"/>
      <c r="Q182" s="218"/>
      <c r="R182" s="218"/>
      <c r="S182" s="218"/>
      <c r="T182" s="218"/>
      <c r="U182" s="218"/>
      <c r="V182" s="218"/>
      <c r="W182" s="218"/>
      <c r="X182" s="218"/>
      <c r="Y182" s="218"/>
      <c r="Z182" s="218"/>
      <c r="AA182" s="218"/>
      <c r="AB182" s="218"/>
      <c r="AC182" s="218"/>
      <c r="AD182" s="218"/>
      <c r="AE182" s="218"/>
      <c r="AF182" s="218"/>
      <c r="AG182" s="218"/>
      <c r="AH182" s="218"/>
      <c r="AI182" s="218"/>
      <c r="AJ182" s="218"/>
      <c r="AK182" s="218"/>
      <c r="AL182" s="218"/>
      <c r="AM182" s="218"/>
      <c r="AN182" s="218"/>
      <c r="AO182" s="218"/>
      <c r="AP182" s="218"/>
      <c r="AQ182" s="218"/>
      <c r="AR182" s="218"/>
      <c r="AS182" s="218"/>
      <c r="AT182" s="218"/>
      <c r="AU182" s="218"/>
      <c r="AV182" s="218"/>
      <c r="AW182" s="218"/>
      <c r="AX182" s="218"/>
      <c r="AY182" s="218"/>
      <c r="AZ182" s="218"/>
      <c r="BA182" s="218"/>
      <c r="BB182" s="218"/>
      <c r="BC182" s="218"/>
      <c r="BD182" s="218"/>
      <c r="BE182" s="218"/>
      <c r="BF182" s="218"/>
      <c r="BG182" s="218"/>
      <c r="BH182" s="218"/>
      <c r="BI182" s="218"/>
      <c r="BJ182" s="218"/>
      <c r="BK182" s="218"/>
      <c r="BL182" s="218"/>
      <c r="BM182" s="218"/>
      <c r="BN182" s="218"/>
      <c r="BO182" s="218"/>
      <c r="BP182" s="218"/>
      <c r="BQ182" s="218"/>
      <c r="BR182" s="218"/>
      <c r="BS182" s="218"/>
      <c r="BT182" s="218"/>
      <c r="BU182" s="218"/>
      <c r="BV182" s="218"/>
      <c r="BW182" s="218"/>
      <c r="BX182" s="218"/>
      <c r="BY182" s="218"/>
      <c r="BZ182" s="218"/>
      <c r="CA182" s="218"/>
      <c r="CB182" s="218"/>
      <c r="CC182" s="218"/>
      <c r="CD182" s="218"/>
      <c r="CE182" s="218"/>
      <c r="CF182" s="218"/>
      <c r="CG182" s="218"/>
      <c r="CH182" s="218"/>
      <c r="CI182" s="218"/>
      <c r="CJ182" s="218"/>
      <c r="CK182" s="218"/>
      <c r="CL182" s="218"/>
      <c r="CM182" s="218"/>
      <c r="CN182" s="218"/>
      <c r="CO182" s="218"/>
      <c r="CP182" s="218"/>
      <c r="CQ182" s="218"/>
      <c r="CR182" s="218"/>
      <c r="CS182" s="218"/>
      <c r="CT182" s="218"/>
      <c r="CU182" s="218"/>
      <c r="CV182" s="218"/>
      <c r="CW182" s="218"/>
      <c r="CX182" s="218"/>
      <c r="CY182" s="218"/>
      <c r="CZ182" s="218"/>
      <c r="DA182" s="218"/>
      <c r="DB182" s="218"/>
      <c r="DC182" s="218"/>
      <c r="DD182" s="218"/>
      <c r="DE182" s="218"/>
      <c r="DF182" s="218"/>
      <c r="DG182" s="218"/>
      <c r="DH182" s="218"/>
      <c r="DI182" s="218"/>
      <c r="DJ182" s="218"/>
      <c r="DK182" s="218"/>
      <c r="DL182" s="218"/>
      <c r="DM182" s="218"/>
      <c r="DN182" s="218"/>
      <c r="DO182" s="218"/>
      <c r="DP182" s="218"/>
      <c r="DQ182" s="218"/>
      <c r="DR182" s="218"/>
      <c r="DS182" s="218"/>
      <c r="DT182" s="218"/>
      <c r="DU182" s="218"/>
      <c r="DV182" s="218"/>
      <c r="DW182" s="218"/>
      <c r="DX182" s="218"/>
      <c r="DY182" s="218"/>
      <c r="DZ182" s="218"/>
      <c r="EA182" s="218"/>
      <c r="EB182" s="218"/>
      <c r="EC182" s="218"/>
      <c r="ED182" s="218"/>
      <c r="EE182" s="218"/>
      <c r="EF182" s="218"/>
      <c r="EG182" s="218"/>
      <c r="EH182" s="218"/>
      <c r="EI182" s="218"/>
      <c r="EJ182" s="218"/>
      <c r="EK182" s="218"/>
      <c r="EL182" s="218"/>
      <c r="EM182" s="218"/>
      <c r="EN182" s="218"/>
      <c r="EO182" s="218"/>
      <c r="EP182" s="218"/>
      <c r="EQ182" s="218"/>
      <c r="ER182" s="218"/>
      <c r="ES182" s="218"/>
      <c r="ET182" s="218"/>
      <c r="EU182" s="218"/>
      <c r="EV182" s="218"/>
      <c r="EW182" s="218"/>
      <c r="EX182" s="218"/>
      <c r="EY182" s="218"/>
      <c r="EZ182" s="218"/>
      <c r="FA182" s="218"/>
      <c r="FB182" s="218"/>
      <c r="FC182" s="218"/>
      <c r="FD182" s="218"/>
      <c r="FE182" s="218"/>
      <c r="FF182" s="218"/>
      <c r="FG182" s="218"/>
      <c r="FH182" s="218"/>
      <c r="FI182" s="218"/>
      <c r="FJ182" s="218"/>
      <c r="FK182" s="218"/>
      <c r="FL182" s="218"/>
      <c r="FM182" s="218"/>
      <c r="FN182" s="218"/>
      <c r="FO182" s="218"/>
      <c r="FP182" s="218"/>
      <c r="FQ182" s="218"/>
      <c r="FR182" s="218"/>
      <c r="FS182" s="218"/>
      <c r="FT182" s="218"/>
      <c r="FU182" s="218"/>
      <c r="FV182" s="218"/>
      <c r="FW182" s="218"/>
      <c r="FX182" s="218"/>
      <c r="FY182" s="218"/>
      <c r="FZ182" s="218"/>
      <c r="GA182" s="218"/>
      <c r="GB182" s="218"/>
      <c r="GC182" s="218"/>
      <c r="GD182" s="218"/>
      <c r="GE182" s="218"/>
      <c r="GF182" s="218"/>
      <c r="GG182" s="218"/>
      <c r="GH182" s="218"/>
      <c r="GI182" s="218"/>
      <c r="GJ182" s="218"/>
      <c r="GK182" s="218"/>
      <c r="GL182" s="218"/>
      <c r="GM182" s="218"/>
      <c r="GN182" s="218"/>
      <c r="GO182" s="218"/>
      <c r="GP182" s="218"/>
      <c r="GQ182" s="218"/>
      <c r="GR182" s="218"/>
      <c r="GS182" s="218"/>
      <c r="GT182" s="218"/>
      <c r="GU182" s="218"/>
      <c r="GV182" s="218"/>
      <c r="GW182" s="218"/>
      <c r="GX182" s="218"/>
      <c r="GY182" s="218"/>
      <c r="GZ182" s="218"/>
      <c r="HA182" s="218"/>
      <c r="HB182" s="218"/>
      <c r="HC182" s="218"/>
      <c r="HD182" s="218"/>
      <c r="HE182" s="218"/>
      <c r="HF182" s="218"/>
      <c r="HG182" s="218"/>
      <c r="HH182" s="218"/>
      <c r="HI182" s="218"/>
      <c r="HJ182" s="218"/>
      <c r="HK182" s="218"/>
      <c r="HL182" s="218"/>
      <c r="HM182" s="218"/>
      <c r="HN182" s="218"/>
      <c r="HO182" s="218"/>
      <c r="HP182" s="218"/>
      <c r="HQ182" s="218"/>
      <c r="HR182" s="218"/>
      <c r="HS182" s="218"/>
      <c r="HT182" s="218"/>
      <c r="HU182" s="218"/>
      <c r="HV182" s="218"/>
      <c r="HW182" s="218"/>
      <c r="HX182" s="218"/>
      <c r="HY182" s="218"/>
      <c r="HZ182" s="218"/>
      <c r="IA182" s="218"/>
      <c r="IB182" s="218"/>
      <c r="IC182" s="218"/>
      <c r="ID182" s="218"/>
      <c r="IE182" s="218"/>
      <c r="IF182" s="218"/>
      <c r="IG182" s="218"/>
      <c r="IH182" s="219"/>
      <c r="II182" s="219"/>
      <c r="IJ182" s="219"/>
      <c r="IK182" s="219"/>
      <c r="IL182" s="219"/>
      <c r="IM182" s="219"/>
      <c r="IN182" s="219"/>
      <c r="IO182" s="219"/>
      <c r="IP182" s="219"/>
      <c r="IQ182" s="219"/>
      <c r="IR182" s="219"/>
      <c r="IS182" s="219"/>
      <c r="IT182" s="219"/>
      <c r="IU182" s="219"/>
      <c r="IV182" s="219"/>
      <c r="IW182" s="219"/>
      <c r="IX182" s="219"/>
      <c r="IY182" s="219"/>
      <c r="IZ182" s="219"/>
      <c r="JA182" s="219"/>
      <c r="JB182" s="219"/>
      <c r="JC182" s="219"/>
      <c r="JD182" s="219"/>
      <c r="JE182" s="219"/>
      <c r="JF182" s="219"/>
      <c r="JG182" s="219"/>
      <c r="JH182" s="219"/>
      <c r="JI182" s="219"/>
      <c r="JJ182" s="219"/>
      <c r="JK182" s="219"/>
      <c r="JL182" s="219"/>
      <c r="JM182" s="219"/>
      <c r="JN182" s="219"/>
      <c r="JO182" s="219"/>
      <c r="JP182" s="219"/>
      <c r="JQ182" s="219"/>
      <c r="JR182" s="219"/>
      <c r="JS182" s="219"/>
      <c r="JT182" s="219"/>
      <c r="JU182" s="219"/>
      <c r="JV182" s="219"/>
      <c r="JW182" s="219"/>
      <c r="JX182" s="219"/>
      <c r="JY182" s="219"/>
      <c r="JZ182" s="219"/>
      <c r="KA182" s="219"/>
      <c r="KB182" s="219"/>
      <c r="KC182" s="219"/>
      <c r="KD182" s="219"/>
      <c r="KE182" s="219"/>
      <c r="KF182" s="219"/>
      <c r="KG182" s="219"/>
      <c r="KH182" s="219"/>
      <c r="KI182" s="219"/>
      <c r="KJ182" s="219"/>
      <c r="KK182" s="219"/>
      <c r="KL182" s="219"/>
      <c r="KM182" s="219"/>
      <c r="KN182" s="219"/>
      <c r="KO182" s="219"/>
      <c r="KP182" s="219"/>
      <c r="KQ182" s="219"/>
      <c r="KR182" s="219"/>
      <c r="KS182" s="219"/>
      <c r="KT182" s="219"/>
      <c r="KU182" s="219"/>
      <c r="KV182" s="219"/>
      <c r="KW182" s="219"/>
      <c r="KX182" s="219"/>
      <c r="KY182" s="219"/>
      <c r="KZ182" s="219"/>
      <c r="LA182" s="219"/>
      <c r="LB182" s="219"/>
      <c r="LC182" s="219"/>
      <c r="LD182" s="219"/>
      <c r="LE182" s="219"/>
      <c r="LF182" s="219"/>
      <c r="LG182" s="219"/>
      <c r="LH182" s="219"/>
      <c r="LI182" s="219"/>
      <c r="LJ182" s="219"/>
      <c r="LK182" s="219"/>
      <c r="LL182" s="219"/>
      <c r="LM182" s="219"/>
      <c r="LN182" s="219"/>
      <c r="LO182" s="219"/>
      <c r="LP182" s="219"/>
      <c r="LQ182" s="219"/>
      <c r="LR182" s="219"/>
      <c r="LS182" s="219"/>
      <c r="LT182" s="219"/>
      <c r="LU182" s="219"/>
      <c r="LV182" s="219"/>
      <c r="LW182" s="219"/>
      <c r="LX182" s="219"/>
      <c r="LY182" s="219"/>
      <c r="LZ182" s="219"/>
      <c r="MA182" s="219"/>
      <c r="MB182" s="219"/>
      <c r="MC182" s="219"/>
      <c r="MD182" s="219"/>
      <c r="ME182" s="219"/>
      <c r="MF182" s="219"/>
      <c r="MG182" s="219"/>
      <c r="MH182" s="219"/>
      <c r="MI182" s="219"/>
      <c r="MJ182" s="219"/>
      <c r="MK182" s="219"/>
      <c r="ML182" s="219"/>
      <c r="MM182" s="219"/>
      <c r="MN182" s="219"/>
      <c r="MO182" s="219"/>
      <c r="MP182" s="219"/>
      <c r="MQ182" s="219"/>
      <c r="MR182" s="219"/>
      <c r="MS182" s="219"/>
      <c r="MT182" s="219"/>
      <c r="MU182" s="219"/>
      <c r="MV182" s="219"/>
      <c r="MW182" s="219"/>
      <c r="MX182" s="219"/>
      <c r="MY182" s="219"/>
      <c r="MZ182" s="219"/>
      <c r="NA182" s="219"/>
      <c r="NB182" s="219"/>
      <c r="NC182" s="219"/>
      <c r="ND182" s="219"/>
      <c r="NE182" s="219"/>
      <c r="NF182" s="219"/>
      <c r="NG182" s="219"/>
      <c r="NH182" s="219"/>
      <c r="NI182" s="219"/>
      <c r="NJ182" s="219"/>
      <c r="NK182" s="219"/>
      <c r="NL182" s="219"/>
      <c r="NM182" s="219"/>
      <c r="NN182" s="219"/>
      <c r="NO182" s="219"/>
      <c r="NP182" s="219"/>
      <c r="NQ182" s="219"/>
      <c r="NR182" s="219"/>
      <c r="NS182" s="219"/>
      <c r="NT182" s="219"/>
      <c r="NU182" s="219"/>
      <c r="NV182" s="219"/>
      <c r="NW182" s="219"/>
      <c r="NX182" s="219"/>
      <c r="NY182" s="219"/>
      <c r="NZ182" s="219"/>
      <c r="OA182" s="219"/>
      <c r="OB182" s="219"/>
      <c r="OC182" s="219"/>
      <c r="OD182" s="219"/>
      <c r="OE182" s="219"/>
      <c r="OF182" s="219"/>
      <c r="OG182" s="219"/>
      <c r="OH182" s="219"/>
      <c r="OI182" s="219"/>
      <c r="OJ182" s="219"/>
      <c r="OK182" s="219"/>
      <c r="OL182" s="219"/>
      <c r="OM182" s="219"/>
      <c r="ON182" s="219"/>
      <c r="OO182" s="219"/>
      <c r="OP182" s="219"/>
      <c r="OQ182" s="219"/>
      <c r="OR182" s="219"/>
      <c r="OS182" s="219"/>
      <c r="OT182" s="219"/>
      <c r="OU182" s="219"/>
      <c r="OV182" s="219"/>
      <c r="OW182" s="219"/>
      <c r="OX182" s="219"/>
      <c r="OY182" s="219"/>
      <c r="OZ182" s="219"/>
      <c r="PA182" s="219"/>
      <c r="PB182" s="219"/>
      <c r="PC182" s="219"/>
      <c r="PD182" s="219"/>
      <c r="PE182" s="219"/>
      <c r="PF182" s="219"/>
      <c r="PG182" s="219"/>
      <c r="PH182" s="219"/>
      <c r="PI182" s="219"/>
      <c r="PJ182" s="219"/>
      <c r="PK182" s="219"/>
      <c r="PL182" s="219"/>
      <c r="PM182" s="219"/>
      <c r="PN182" s="219"/>
      <c r="PO182" s="219"/>
      <c r="PP182" s="219"/>
      <c r="PQ182" s="219"/>
      <c r="PR182" s="219"/>
      <c r="PS182" s="219"/>
      <c r="PT182" s="219"/>
      <c r="PU182" s="219"/>
      <c r="PV182" s="219"/>
      <c r="PW182" s="219"/>
      <c r="PX182" s="219"/>
      <c r="PY182" s="219"/>
      <c r="PZ182" s="219"/>
      <c r="QA182" s="219"/>
      <c r="QB182" s="219"/>
      <c r="QC182" s="219"/>
      <c r="QD182" s="219"/>
      <c r="QE182" s="219"/>
      <c r="QF182" s="219"/>
      <c r="QG182" s="219"/>
      <c r="QH182" s="219"/>
      <c r="QI182" s="219"/>
      <c r="QJ182" s="219"/>
      <c r="QK182" s="219"/>
      <c r="QL182" s="219"/>
      <c r="QM182" s="219"/>
      <c r="QN182" s="219"/>
      <c r="QO182" s="219"/>
      <c r="QP182" s="219"/>
      <c r="QQ182" s="219"/>
      <c r="QR182" s="219"/>
      <c r="QS182" s="219"/>
      <c r="QT182" s="219"/>
      <c r="QU182" s="219"/>
      <c r="QV182" s="219"/>
      <c r="QW182" s="219"/>
      <c r="QX182" s="219"/>
      <c r="QY182" s="219"/>
      <c r="QZ182" s="219"/>
      <c r="RA182" s="219"/>
      <c r="RB182" s="219"/>
      <c r="RC182" s="219"/>
      <c r="RD182" s="219"/>
      <c r="RE182" s="219"/>
      <c r="RF182" s="219"/>
      <c r="RG182" s="219"/>
      <c r="RH182" s="219"/>
      <c r="RI182" s="219"/>
      <c r="RJ182" s="219"/>
      <c r="RK182" s="219"/>
      <c r="RL182" s="219"/>
      <c r="RM182" s="219"/>
      <c r="RN182" s="219"/>
      <c r="RO182" s="219"/>
      <c r="RP182" s="219"/>
      <c r="RQ182" s="219"/>
      <c r="RR182" s="219"/>
      <c r="RS182" s="219"/>
      <c r="RT182" s="219"/>
      <c r="RU182" s="219"/>
      <c r="RV182" s="219"/>
      <c r="RW182" s="219"/>
      <c r="RX182" s="219"/>
      <c r="RY182" s="219"/>
      <c r="RZ182" s="219"/>
      <c r="SA182" s="219"/>
      <c r="SB182" s="219"/>
      <c r="SC182" s="219"/>
      <c r="SD182" s="219"/>
      <c r="SE182" s="219"/>
      <c r="SF182" s="219"/>
      <c r="SG182" s="219"/>
      <c r="SH182" s="219"/>
      <c r="SI182" s="219"/>
      <c r="SJ182" s="219"/>
      <c r="SK182" s="219"/>
      <c r="SL182" s="219"/>
      <c r="SM182" s="219"/>
      <c r="SN182" s="219"/>
      <c r="SO182" s="219"/>
      <c r="SP182" s="219"/>
      <c r="SQ182" s="219"/>
      <c r="SR182" s="219"/>
      <c r="SS182" s="219"/>
      <c r="ST182" s="219"/>
      <c r="SU182" s="219"/>
      <c r="SV182" s="219"/>
      <c r="SW182" s="219"/>
      <c r="SX182" s="219"/>
      <c r="SY182" s="219"/>
      <c r="SZ182" s="219"/>
      <c r="TA182" s="219"/>
      <c r="TB182" s="219"/>
      <c r="TC182" s="219"/>
      <c r="TD182" s="219"/>
      <c r="TE182" s="219"/>
      <c r="TF182" s="219"/>
      <c r="TG182" s="219"/>
      <c r="TH182" s="219"/>
      <c r="TI182" s="219"/>
      <c r="TJ182" s="219"/>
      <c r="TK182" s="219"/>
      <c r="TL182" s="219"/>
      <c r="TM182" s="219"/>
      <c r="TN182" s="219"/>
      <c r="TO182" s="219"/>
      <c r="TP182" s="219"/>
      <c r="TQ182" s="219"/>
      <c r="TR182" s="219"/>
      <c r="TS182" s="219"/>
      <c r="TT182" s="219"/>
      <c r="TU182" s="219"/>
      <c r="TV182" s="219"/>
      <c r="TW182" s="219"/>
      <c r="TX182" s="219"/>
      <c r="TY182" s="219"/>
      <c r="TZ182" s="219"/>
      <c r="UA182" s="219"/>
      <c r="UB182" s="219"/>
      <c r="UC182" s="219"/>
      <c r="UD182" s="219"/>
      <c r="UE182" s="219"/>
      <c r="UF182" s="219"/>
      <c r="UG182" s="219"/>
      <c r="UH182" s="219"/>
      <c r="UI182" s="219"/>
      <c r="UJ182" s="219"/>
      <c r="UK182" s="219"/>
      <c r="UL182" s="219"/>
      <c r="UM182" s="219"/>
      <c r="UN182" s="219"/>
      <c r="UO182" s="219"/>
      <c r="UP182" s="219"/>
      <c r="UQ182" s="219"/>
      <c r="UR182" s="219"/>
      <c r="US182" s="219"/>
      <c r="UT182" s="219"/>
      <c r="UU182" s="219"/>
      <c r="UV182" s="219"/>
      <c r="UW182" s="219"/>
      <c r="UX182" s="219"/>
      <c r="UY182" s="219"/>
      <c r="UZ182" s="219"/>
      <c r="VA182" s="219"/>
      <c r="VB182" s="219"/>
      <c r="VC182" s="219"/>
      <c r="VD182" s="219"/>
      <c r="VE182" s="219"/>
      <c r="VF182" s="219"/>
      <c r="VG182" s="219"/>
      <c r="VH182" s="219"/>
      <c r="VI182" s="219"/>
      <c r="VJ182" s="219"/>
      <c r="VK182" s="219"/>
      <c r="VL182" s="219"/>
      <c r="VM182" s="219"/>
      <c r="VN182" s="219"/>
      <c r="VO182" s="219"/>
      <c r="VP182" s="219"/>
      <c r="VQ182" s="219"/>
      <c r="VR182" s="219"/>
      <c r="VS182" s="219"/>
      <c r="VT182" s="219"/>
      <c r="VU182" s="219"/>
      <c r="VV182" s="219"/>
      <c r="VW182" s="219"/>
      <c r="VX182" s="219"/>
      <c r="VY182" s="219"/>
      <c r="VZ182" s="219"/>
      <c r="WA182" s="219"/>
      <c r="WB182" s="219"/>
      <c r="WC182" s="219"/>
      <c r="WD182" s="219"/>
      <c r="WE182" s="219"/>
      <c r="WF182" s="219"/>
      <c r="WG182" s="219"/>
      <c r="WH182" s="219"/>
      <c r="WI182" s="219"/>
      <c r="WJ182" s="219"/>
      <c r="WK182" s="219"/>
      <c r="WL182" s="219"/>
      <c r="WM182" s="219"/>
      <c r="WN182" s="219"/>
      <c r="WO182" s="219"/>
      <c r="WP182" s="219"/>
      <c r="WQ182" s="219"/>
      <c r="WR182" s="219"/>
      <c r="WS182" s="219"/>
      <c r="WT182" s="219"/>
      <c r="WU182" s="219"/>
      <c r="WV182" s="219"/>
      <c r="WW182" s="219"/>
      <c r="WX182" s="219"/>
      <c r="WY182" s="219"/>
      <c r="WZ182" s="219"/>
      <c r="XA182" s="219"/>
      <c r="XB182" s="219"/>
      <c r="XC182" s="219"/>
      <c r="XD182" s="219"/>
      <c r="XE182" s="219"/>
      <c r="XF182" s="219"/>
      <c r="XG182" s="219"/>
      <c r="XH182" s="219"/>
      <c r="XI182" s="219"/>
      <c r="XJ182" s="219"/>
      <c r="XK182" s="219"/>
      <c r="XL182" s="219"/>
      <c r="XM182" s="219"/>
      <c r="XN182" s="219"/>
      <c r="XO182" s="219"/>
      <c r="XP182" s="219"/>
      <c r="XQ182" s="219"/>
      <c r="XR182" s="219"/>
      <c r="XS182" s="219"/>
      <c r="XT182" s="219"/>
      <c r="XU182" s="219"/>
      <c r="XV182" s="219"/>
      <c r="XW182" s="219"/>
      <c r="XX182" s="219"/>
      <c r="XY182" s="219"/>
      <c r="XZ182" s="219"/>
      <c r="YA182" s="219"/>
      <c r="YB182" s="219"/>
      <c r="YC182" s="219"/>
      <c r="YD182" s="219"/>
      <c r="YE182" s="219"/>
      <c r="YF182" s="219"/>
      <c r="YG182" s="219"/>
      <c r="YH182" s="219"/>
      <c r="YI182" s="219"/>
      <c r="YJ182" s="219"/>
      <c r="YK182" s="219"/>
      <c r="YL182" s="219"/>
      <c r="YM182" s="219"/>
      <c r="YN182" s="219"/>
      <c r="YO182" s="219"/>
      <c r="YP182" s="219"/>
      <c r="YQ182" s="219"/>
      <c r="YR182" s="219"/>
      <c r="YS182" s="219"/>
      <c r="YT182" s="219"/>
      <c r="YU182" s="219"/>
      <c r="YV182" s="219"/>
      <c r="YW182" s="219"/>
      <c r="YX182" s="219"/>
      <c r="YY182" s="219"/>
      <c r="YZ182" s="219"/>
      <c r="ZA182" s="219"/>
      <c r="ZB182" s="219"/>
      <c r="ZC182" s="219"/>
      <c r="ZD182" s="219"/>
      <c r="ZE182" s="219"/>
      <c r="ZF182" s="219"/>
      <c r="ZG182" s="219"/>
      <c r="ZH182" s="219"/>
      <c r="ZI182" s="219"/>
      <c r="ZJ182" s="219"/>
      <c r="ZK182" s="219"/>
      <c r="ZL182" s="219"/>
      <c r="ZM182" s="219"/>
      <c r="ZN182" s="219"/>
      <c r="ZO182" s="219"/>
      <c r="ZP182" s="219"/>
      <c r="ZQ182" s="219"/>
      <c r="ZR182" s="219"/>
      <c r="ZS182" s="219"/>
      <c r="ZT182" s="219"/>
      <c r="ZU182" s="219"/>
      <c r="ZV182" s="219"/>
      <c r="ZW182" s="219"/>
      <c r="ZX182" s="219"/>
      <c r="ZY182" s="219"/>
      <c r="ZZ182" s="219"/>
      <c r="AAA182" s="219"/>
      <c r="AAB182" s="219"/>
      <c r="AAC182" s="219"/>
      <c r="AAD182" s="219"/>
      <c r="AAE182" s="219"/>
      <c r="AAF182" s="219"/>
      <c r="AAG182" s="219"/>
      <c r="AAH182" s="219"/>
      <c r="AAI182" s="219"/>
      <c r="AAJ182" s="219"/>
      <c r="AAK182" s="219"/>
      <c r="AAL182" s="219"/>
      <c r="AAM182" s="219"/>
      <c r="AAN182" s="219"/>
      <c r="AAO182" s="219"/>
      <c r="AAP182" s="219"/>
      <c r="AAQ182" s="219"/>
      <c r="AAR182" s="219"/>
      <c r="AAS182" s="219"/>
      <c r="AAT182" s="219"/>
      <c r="AAU182" s="219"/>
      <c r="AAV182" s="219"/>
      <c r="AAW182" s="219"/>
      <c r="AAX182" s="219"/>
      <c r="AAY182" s="219"/>
      <c r="AAZ182" s="219"/>
      <c r="ABA182" s="219"/>
      <c r="ABB182" s="219"/>
      <c r="ABC182" s="219"/>
      <c r="ABD182" s="219"/>
      <c r="ABE182" s="219"/>
      <c r="ABF182" s="219"/>
      <c r="ABG182" s="219"/>
      <c r="ABH182" s="219"/>
      <c r="ABI182" s="219"/>
      <c r="ABJ182" s="219"/>
      <c r="ABK182" s="219"/>
      <c r="ABL182" s="219"/>
      <c r="ABM182" s="219"/>
      <c r="ABN182" s="219"/>
      <c r="ABO182" s="219"/>
      <c r="ABP182" s="219"/>
      <c r="ABQ182" s="219"/>
      <c r="ABR182" s="219"/>
      <c r="ABS182" s="219"/>
      <c r="ABT182" s="219"/>
      <c r="ABU182" s="219"/>
      <c r="ABV182" s="219"/>
      <c r="ABW182" s="219"/>
      <c r="ABX182" s="219"/>
      <c r="ABY182" s="219"/>
      <c r="ABZ182" s="219"/>
      <c r="ACA182" s="219"/>
      <c r="ACB182" s="219"/>
      <c r="ACC182" s="219"/>
      <c r="ACD182" s="219"/>
      <c r="ACE182" s="219"/>
      <c r="ACF182" s="219"/>
      <c r="ACG182" s="219"/>
      <c r="ACH182" s="219"/>
      <c r="ACI182" s="219"/>
      <c r="ACJ182" s="219"/>
      <c r="ACK182" s="219"/>
      <c r="ACL182" s="219"/>
      <c r="ACM182" s="219"/>
      <c r="ACN182" s="219"/>
      <c r="ACO182" s="219"/>
      <c r="ACP182" s="219"/>
      <c r="ACQ182" s="219"/>
      <c r="ACR182" s="219"/>
      <c r="ACS182" s="219"/>
      <c r="ACT182" s="219"/>
      <c r="ACU182" s="219"/>
      <c r="ACV182" s="219"/>
      <c r="ACW182" s="219"/>
      <c r="ACX182" s="219"/>
      <c r="ACY182" s="219"/>
      <c r="ACZ182" s="219"/>
      <c r="ADA182" s="219"/>
      <c r="ADB182" s="219"/>
      <c r="ADC182" s="219"/>
      <c r="ADD182" s="219"/>
      <c r="ADE182" s="219"/>
      <c r="ADF182" s="219"/>
      <c r="ADG182" s="219"/>
      <c r="ADH182" s="219"/>
      <c r="ADI182" s="219"/>
      <c r="ADJ182" s="219"/>
      <c r="ADK182" s="219"/>
      <c r="ADL182" s="219"/>
      <c r="ADM182" s="219"/>
      <c r="ADN182" s="219"/>
      <c r="ADO182" s="219"/>
      <c r="ADP182" s="219"/>
      <c r="ADQ182" s="219"/>
      <c r="ADR182" s="219"/>
      <c r="ADS182" s="219"/>
      <c r="ADT182" s="219"/>
      <c r="ADU182" s="219"/>
      <c r="ADV182" s="219"/>
      <c r="ADW182" s="219"/>
      <c r="ADX182" s="219"/>
      <c r="ADY182" s="219"/>
      <c r="ADZ182" s="219"/>
      <c r="AEA182" s="219"/>
      <c r="AEB182" s="219"/>
      <c r="AEC182" s="219"/>
      <c r="AED182" s="219"/>
      <c r="AEE182" s="219"/>
      <c r="AEF182" s="219"/>
      <c r="AEG182" s="219"/>
      <c r="AEH182" s="219"/>
      <c r="AEI182" s="219"/>
      <c r="AEJ182" s="219"/>
      <c r="AEK182" s="219"/>
      <c r="AEL182" s="219"/>
      <c r="AEM182" s="219"/>
      <c r="AEN182" s="219"/>
      <c r="AEO182" s="219"/>
      <c r="AEP182" s="219"/>
      <c r="AEQ182" s="219"/>
      <c r="AER182" s="219"/>
      <c r="AES182" s="219"/>
      <c r="AET182" s="219"/>
      <c r="AEU182" s="219"/>
      <c r="AEV182" s="219"/>
      <c r="AEW182" s="219"/>
      <c r="AEX182" s="219"/>
      <c r="AEY182" s="219"/>
      <c r="AEZ182" s="219"/>
      <c r="AFA182" s="219"/>
      <c r="AFB182" s="219"/>
      <c r="AFC182" s="219"/>
      <c r="AFD182" s="219"/>
      <c r="AFE182" s="219"/>
      <c r="AFF182" s="219"/>
      <c r="AFG182" s="219"/>
      <c r="AFH182" s="219"/>
      <c r="AFI182" s="219"/>
      <c r="AFJ182" s="219"/>
      <c r="AFK182" s="219"/>
      <c r="AFL182" s="219"/>
      <c r="AFM182" s="219"/>
      <c r="AFN182" s="219"/>
      <c r="AFO182" s="219"/>
      <c r="AFP182" s="219"/>
      <c r="AFQ182" s="219"/>
      <c r="AFR182" s="219"/>
      <c r="AFS182" s="219"/>
      <c r="AFT182" s="219"/>
      <c r="AFU182" s="219"/>
      <c r="AFV182" s="219"/>
      <c r="AFW182" s="219"/>
      <c r="AFX182" s="219"/>
      <c r="AFY182" s="219"/>
      <c r="AFZ182" s="219"/>
      <c r="AGA182" s="219"/>
      <c r="AGB182" s="219"/>
      <c r="AGC182" s="219"/>
      <c r="AGD182" s="219"/>
      <c r="AGE182" s="219"/>
      <c r="AGF182" s="219"/>
      <c r="AGG182" s="219"/>
      <c r="AGH182" s="219"/>
      <c r="AGI182" s="219"/>
      <c r="AGJ182" s="219"/>
      <c r="AGK182" s="219"/>
      <c r="AGL182" s="219"/>
      <c r="AGM182" s="219"/>
      <c r="AGN182" s="219"/>
      <c r="AGO182" s="219"/>
      <c r="AGP182" s="219"/>
      <c r="AGQ182" s="219"/>
      <c r="AGR182" s="219"/>
      <c r="AGS182" s="219"/>
      <c r="AGT182" s="219"/>
      <c r="AGU182" s="219"/>
      <c r="AGV182" s="219"/>
      <c r="AGW182" s="219"/>
      <c r="AGX182" s="219"/>
      <c r="AGY182" s="219"/>
      <c r="AGZ182" s="219"/>
      <c r="AHA182" s="219"/>
      <c r="AHB182" s="219"/>
      <c r="AHC182" s="219"/>
      <c r="AHD182" s="219"/>
      <c r="AHE182" s="219"/>
      <c r="AHF182" s="219"/>
      <c r="AHG182" s="219"/>
      <c r="AHH182" s="219"/>
      <c r="AHI182" s="219"/>
      <c r="AHJ182" s="219"/>
      <c r="AHK182" s="219"/>
      <c r="AHL182" s="219"/>
      <c r="AHM182" s="219"/>
      <c r="AHN182" s="219"/>
      <c r="AHO182" s="219"/>
      <c r="AHP182" s="219"/>
      <c r="AHQ182" s="219"/>
      <c r="AHR182" s="219"/>
      <c r="AHS182" s="219"/>
      <c r="AHT182" s="219"/>
      <c r="AHU182" s="219"/>
      <c r="AHV182" s="219"/>
      <c r="AHW182" s="219"/>
      <c r="AHX182" s="219"/>
      <c r="AHY182" s="219"/>
      <c r="AHZ182" s="219"/>
      <c r="AIA182" s="219"/>
      <c r="AIB182" s="219"/>
      <c r="AIC182" s="219"/>
      <c r="AID182" s="219"/>
      <c r="AIE182" s="219"/>
      <c r="AIF182" s="219"/>
      <c r="AIG182" s="219"/>
      <c r="AIH182" s="219"/>
      <c r="AII182" s="219"/>
      <c r="AIJ182" s="219"/>
      <c r="AIK182" s="219"/>
      <c r="AIL182" s="219"/>
      <c r="AIM182" s="219"/>
      <c r="AIN182" s="219"/>
      <c r="AIO182" s="219"/>
      <c r="AIP182" s="219"/>
      <c r="AIQ182" s="219"/>
      <c r="AIR182" s="219"/>
      <c r="AIS182" s="219"/>
      <c r="AIT182" s="219"/>
      <c r="AIU182" s="219"/>
      <c r="AIV182" s="219"/>
      <c r="AIW182" s="219"/>
      <c r="AIX182" s="219"/>
      <c r="AIY182" s="219"/>
      <c r="AIZ182" s="219"/>
      <c r="AJA182" s="219"/>
      <c r="AJB182" s="219"/>
      <c r="AJC182" s="219"/>
      <c r="AJD182" s="219"/>
      <c r="AJE182" s="219"/>
      <c r="AJF182" s="219"/>
      <c r="AJG182" s="219"/>
      <c r="AJH182" s="219"/>
      <c r="AJI182" s="219"/>
      <c r="AJJ182" s="219"/>
      <c r="AJK182" s="219"/>
      <c r="AJL182" s="219"/>
      <c r="AJM182" s="219"/>
      <c r="AJN182" s="219"/>
      <c r="AJO182" s="219"/>
      <c r="AJP182" s="219"/>
      <c r="AJQ182" s="219"/>
      <c r="AJR182" s="219"/>
      <c r="AJS182" s="219"/>
      <c r="AJT182" s="219"/>
      <c r="AJU182" s="219"/>
      <c r="AJV182" s="219"/>
      <c r="AJW182" s="219"/>
      <c r="AJX182" s="219"/>
      <c r="AJY182" s="219"/>
      <c r="AJZ182" s="219"/>
      <c r="AKA182" s="219"/>
      <c r="AKB182" s="219"/>
      <c r="AKC182" s="219"/>
      <c r="AKD182" s="219"/>
      <c r="AKE182" s="219"/>
      <c r="AKF182" s="219"/>
      <c r="AKG182" s="219"/>
      <c r="AKH182" s="219"/>
      <c r="AKI182" s="219"/>
      <c r="AKJ182" s="219"/>
      <c r="AKK182" s="219"/>
      <c r="AKL182" s="219"/>
      <c r="AKM182" s="219"/>
      <c r="AKN182" s="219"/>
      <c r="AKO182" s="219"/>
      <c r="AKP182" s="219"/>
      <c r="AKQ182" s="219"/>
      <c r="AKR182" s="219"/>
      <c r="AKS182" s="219"/>
      <c r="AKT182" s="219"/>
      <c r="AKU182" s="219"/>
      <c r="AKV182" s="219"/>
      <c r="AKW182" s="219"/>
      <c r="AKX182" s="219"/>
      <c r="AKY182" s="219"/>
      <c r="AKZ182" s="219"/>
      <c r="ALA182" s="219"/>
      <c r="ALB182" s="219"/>
      <c r="ALC182" s="219"/>
      <c r="ALD182" s="219"/>
      <c r="ALE182" s="219"/>
      <c r="ALF182" s="219"/>
      <c r="ALG182" s="219"/>
      <c r="ALH182" s="219"/>
      <c r="ALI182" s="219"/>
      <c r="ALJ182" s="219"/>
      <c r="ALK182" s="219"/>
      <c r="ALL182" s="219"/>
      <c r="ALM182" s="219"/>
      <c r="ALN182" s="219"/>
      <c r="ALO182" s="219"/>
      <c r="ALP182" s="219"/>
      <c r="ALQ182" s="219"/>
      <c r="ALR182" s="219"/>
      <c r="ALS182" s="219"/>
      <c r="ALT182" s="219"/>
      <c r="ALU182" s="219"/>
    </row>
    <row r="183" spans="1:1012" s="137" customFormat="1">
      <c r="A183" s="245"/>
      <c r="B183" s="227"/>
      <c r="C183" s="228"/>
      <c r="D183" s="229"/>
      <c r="E183" s="229"/>
      <c r="F183" s="229"/>
      <c r="G183" s="229"/>
      <c r="H183" s="229"/>
      <c r="I183" s="231"/>
      <c r="J183" s="218"/>
      <c r="K183" s="218"/>
      <c r="L183" s="218"/>
      <c r="M183" s="218"/>
      <c r="N183" s="218"/>
      <c r="O183" s="218"/>
      <c r="P183" s="218"/>
      <c r="Q183" s="218"/>
      <c r="R183" s="218"/>
      <c r="S183" s="218"/>
      <c r="T183" s="218"/>
      <c r="U183" s="218"/>
      <c r="V183" s="218"/>
      <c r="W183" s="218"/>
      <c r="X183" s="218"/>
      <c r="Y183" s="218"/>
      <c r="Z183" s="218"/>
      <c r="AA183" s="218"/>
      <c r="AB183" s="218"/>
      <c r="AC183" s="218"/>
      <c r="AD183" s="218"/>
      <c r="AE183" s="218"/>
      <c r="AF183" s="218"/>
      <c r="AG183" s="218"/>
      <c r="AH183" s="218"/>
      <c r="AI183" s="218"/>
      <c r="AJ183" s="218"/>
      <c r="AK183" s="218"/>
      <c r="AL183" s="218"/>
      <c r="AM183" s="218"/>
      <c r="AN183" s="218"/>
      <c r="AO183" s="218"/>
      <c r="AP183" s="218"/>
      <c r="AQ183" s="218"/>
      <c r="AR183" s="218"/>
      <c r="AS183" s="218"/>
      <c r="AT183" s="218"/>
      <c r="AU183" s="218"/>
      <c r="AV183" s="218"/>
      <c r="AW183" s="218"/>
      <c r="AX183" s="218"/>
      <c r="AY183" s="218"/>
      <c r="AZ183" s="218"/>
      <c r="BA183" s="218"/>
      <c r="BB183" s="218"/>
      <c r="BC183" s="218"/>
      <c r="BD183" s="218"/>
      <c r="BE183" s="218"/>
      <c r="BF183" s="218"/>
      <c r="BG183" s="218"/>
      <c r="BH183" s="218"/>
      <c r="BI183" s="218"/>
      <c r="BJ183" s="218"/>
      <c r="BK183" s="218"/>
      <c r="BL183" s="218"/>
      <c r="BM183" s="218"/>
      <c r="BN183" s="218"/>
      <c r="BO183" s="218"/>
      <c r="BP183" s="218"/>
      <c r="BQ183" s="218"/>
      <c r="BR183" s="218"/>
      <c r="BS183" s="218"/>
      <c r="BT183" s="218"/>
      <c r="BU183" s="218"/>
      <c r="BV183" s="218"/>
      <c r="BW183" s="218"/>
      <c r="BX183" s="218"/>
      <c r="BY183" s="218"/>
      <c r="BZ183" s="218"/>
      <c r="CA183" s="218"/>
      <c r="CB183" s="218"/>
      <c r="CC183" s="218"/>
      <c r="CD183" s="218"/>
      <c r="CE183" s="218"/>
      <c r="CF183" s="218"/>
      <c r="CG183" s="218"/>
      <c r="CH183" s="218"/>
      <c r="CI183" s="218"/>
      <c r="CJ183" s="218"/>
      <c r="CK183" s="218"/>
      <c r="CL183" s="218"/>
      <c r="CM183" s="218"/>
      <c r="CN183" s="218"/>
      <c r="CO183" s="218"/>
      <c r="CP183" s="218"/>
      <c r="CQ183" s="218"/>
      <c r="CR183" s="218"/>
      <c r="CS183" s="218"/>
      <c r="CT183" s="218"/>
      <c r="CU183" s="218"/>
      <c r="CV183" s="218"/>
      <c r="CW183" s="218"/>
      <c r="CX183" s="218"/>
      <c r="CY183" s="218"/>
      <c r="CZ183" s="218"/>
      <c r="DA183" s="218"/>
      <c r="DB183" s="218"/>
      <c r="DC183" s="218"/>
      <c r="DD183" s="218"/>
      <c r="DE183" s="218"/>
      <c r="DF183" s="218"/>
      <c r="DG183" s="218"/>
      <c r="DH183" s="218"/>
      <c r="DI183" s="218"/>
      <c r="DJ183" s="218"/>
      <c r="DK183" s="218"/>
      <c r="DL183" s="218"/>
      <c r="DM183" s="218"/>
      <c r="DN183" s="218"/>
      <c r="DO183" s="218"/>
      <c r="DP183" s="218"/>
      <c r="DQ183" s="218"/>
      <c r="DR183" s="218"/>
      <c r="DS183" s="218"/>
      <c r="DT183" s="218"/>
      <c r="DU183" s="218"/>
      <c r="DV183" s="218"/>
      <c r="DW183" s="218"/>
      <c r="DX183" s="218"/>
      <c r="DY183" s="218"/>
      <c r="DZ183" s="218"/>
      <c r="EA183" s="218"/>
      <c r="EB183" s="218"/>
      <c r="EC183" s="218"/>
      <c r="ED183" s="218"/>
      <c r="EE183" s="218"/>
      <c r="EF183" s="218"/>
      <c r="EG183" s="218"/>
      <c r="EH183" s="218"/>
      <c r="EI183" s="218"/>
      <c r="EJ183" s="218"/>
      <c r="EK183" s="218"/>
      <c r="EL183" s="218"/>
      <c r="EM183" s="218"/>
      <c r="EN183" s="218"/>
      <c r="EO183" s="218"/>
      <c r="EP183" s="218"/>
      <c r="EQ183" s="218"/>
      <c r="ER183" s="218"/>
      <c r="ES183" s="218"/>
      <c r="ET183" s="218"/>
      <c r="EU183" s="218"/>
      <c r="EV183" s="218"/>
      <c r="EW183" s="218"/>
      <c r="EX183" s="218"/>
      <c r="EY183" s="218"/>
      <c r="EZ183" s="218"/>
      <c r="FA183" s="218"/>
      <c r="FB183" s="218"/>
      <c r="FC183" s="218"/>
      <c r="FD183" s="218"/>
      <c r="FE183" s="218"/>
      <c r="FF183" s="218"/>
      <c r="FG183" s="218"/>
      <c r="FH183" s="218"/>
      <c r="FI183" s="218"/>
      <c r="FJ183" s="218"/>
      <c r="FK183" s="218"/>
      <c r="FL183" s="218"/>
      <c r="FM183" s="218"/>
      <c r="FN183" s="218"/>
      <c r="FO183" s="218"/>
      <c r="FP183" s="218"/>
      <c r="FQ183" s="218"/>
      <c r="FR183" s="218"/>
      <c r="FS183" s="218"/>
      <c r="FT183" s="218"/>
      <c r="FU183" s="218"/>
      <c r="FV183" s="218"/>
      <c r="FW183" s="218"/>
      <c r="FX183" s="218"/>
      <c r="FY183" s="218"/>
      <c r="FZ183" s="218"/>
      <c r="GA183" s="218"/>
      <c r="GB183" s="218"/>
      <c r="GC183" s="218"/>
      <c r="GD183" s="218"/>
      <c r="GE183" s="218"/>
      <c r="GF183" s="218"/>
      <c r="GG183" s="218"/>
      <c r="GH183" s="218"/>
      <c r="GI183" s="218"/>
      <c r="GJ183" s="218"/>
      <c r="GK183" s="218"/>
      <c r="GL183" s="218"/>
      <c r="GM183" s="218"/>
      <c r="GN183" s="218"/>
      <c r="GO183" s="218"/>
      <c r="GP183" s="218"/>
      <c r="GQ183" s="218"/>
      <c r="GR183" s="218"/>
      <c r="GS183" s="218"/>
      <c r="GT183" s="218"/>
      <c r="GU183" s="218"/>
      <c r="GV183" s="218"/>
      <c r="GW183" s="218"/>
      <c r="GX183" s="218"/>
      <c r="GY183" s="218"/>
      <c r="GZ183" s="218"/>
      <c r="HA183" s="218"/>
      <c r="HB183" s="218"/>
      <c r="HC183" s="218"/>
      <c r="HD183" s="218"/>
      <c r="HE183" s="218"/>
      <c r="HF183" s="218"/>
      <c r="HG183" s="218"/>
      <c r="HH183" s="218"/>
      <c r="HI183" s="218"/>
      <c r="HJ183" s="218"/>
      <c r="HK183" s="218"/>
      <c r="HL183" s="218"/>
      <c r="HM183" s="218"/>
      <c r="HN183" s="218"/>
      <c r="HO183" s="218"/>
      <c r="HP183" s="218"/>
      <c r="HQ183" s="218"/>
      <c r="HR183" s="218"/>
      <c r="HS183" s="218"/>
      <c r="HT183" s="218"/>
      <c r="HU183" s="218"/>
      <c r="HV183" s="218"/>
      <c r="HW183" s="218"/>
      <c r="HX183" s="218"/>
      <c r="HY183" s="218"/>
      <c r="HZ183" s="218"/>
      <c r="IA183" s="218"/>
      <c r="IB183" s="218"/>
      <c r="IC183" s="218"/>
      <c r="ID183" s="218"/>
      <c r="IE183" s="218"/>
      <c r="IF183" s="218"/>
      <c r="IG183" s="218"/>
      <c r="IH183" s="219"/>
      <c r="II183" s="219"/>
      <c r="IJ183" s="219"/>
      <c r="IK183" s="219"/>
      <c r="IL183" s="219"/>
      <c r="IM183" s="219"/>
      <c r="IN183" s="219"/>
      <c r="IO183" s="219"/>
      <c r="IP183" s="219"/>
      <c r="IQ183" s="219"/>
      <c r="IR183" s="219"/>
      <c r="IS183" s="219"/>
      <c r="IT183" s="219"/>
      <c r="IU183" s="219"/>
      <c r="IV183" s="219"/>
      <c r="IW183" s="219"/>
      <c r="IX183" s="219"/>
      <c r="IY183" s="219"/>
      <c r="IZ183" s="219"/>
      <c r="JA183" s="219"/>
      <c r="JB183" s="219"/>
      <c r="JC183" s="219"/>
      <c r="JD183" s="219"/>
      <c r="JE183" s="219"/>
      <c r="JF183" s="219"/>
      <c r="JG183" s="219"/>
      <c r="JH183" s="219"/>
      <c r="JI183" s="219"/>
      <c r="JJ183" s="219"/>
      <c r="JK183" s="219"/>
      <c r="JL183" s="219"/>
      <c r="JM183" s="219"/>
      <c r="JN183" s="219"/>
      <c r="JO183" s="219"/>
      <c r="JP183" s="219"/>
      <c r="JQ183" s="219"/>
      <c r="JR183" s="219"/>
      <c r="JS183" s="219"/>
      <c r="JT183" s="219"/>
      <c r="JU183" s="219"/>
      <c r="JV183" s="219"/>
      <c r="JW183" s="219"/>
      <c r="JX183" s="219"/>
      <c r="JY183" s="219"/>
      <c r="JZ183" s="219"/>
      <c r="KA183" s="219"/>
      <c r="KB183" s="219"/>
      <c r="KC183" s="219"/>
      <c r="KD183" s="219"/>
      <c r="KE183" s="219"/>
      <c r="KF183" s="219"/>
      <c r="KG183" s="219"/>
      <c r="KH183" s="219"/>
      <c r="KI183" s="219"/>
      <c r="KJ183" s="219"/>
      <c r="KK183" s="219"/>
      <c r="KL183" s="219"/>
      <c r="KM183" s="219"/>
      <c r="KN183" s="219"/>
      <c r="KO183" s="219"/>
      <c r="KP183" s="219"/>
      <c r="KQ183" s="219"/>
      <c r="KR183" s="219"/>
      <c r="KS183" s="219"/>
      <c r="KT183" s="219"/>
      <c r="KU183" s="219"/>
      <c r="KV183" s="219"/>
      <c r="KW183" s="219"/>
      <c r="KX183" s="219"/>
      <c r="KY183" s="219"/>
      <c r="KZ183" s="219"/>
      <c r="LA183" s="219"/>
      <c r="LB183" s="219"/>
      <c r="LC183" s="219"/>
      <c r="LD183" s="219"/>
      <c r="LE183" s="219"/>
      <c r="LF183" s="219"/>
      <c r="LG183" s="219"/>
      <c r="LH183" s="219"/>
      <c r="LI183" s="219"/>
      <c r="LJ183" s="219"/>
      <c r="LK183" s="219"/>
      <c r="LL183" s="219"/>
      <c r="LM183" s="219"/>
      <c r="LN183" s="219"/>
      <c r="LO183" s="219"/>
      <c r="LP183" s="219"/>
      <c r="LQ183" s="219"/>
      <c r="LR183" s="219"/>
      <c r="LS183" s="219"/>
      <c r="LT183" s="219"/>
      <c r="LU183" s="219"/>
      <c r="LV183" s="219"/>
      <c r="LW183" s="219"/>
      <c r="LX183" s="219"/>
      <c r="LY183" s="219"/>
      <c r="LZ183" s="219"/>
      <c r="MA183" s="219"/>
      <c r="MB183" s="219"/>
      <c r="MC183" s="219"/>
      <c r="MD183" s="219"/>
      <c r="ME183" s="219"/>
      <c r="MF183" s="219"/>
      <c r="MG183" s="219"/>
      <c r="MH183" s="219"/>
      <c r="MI183" s="219"/>
      <c r="MJ183" s="219"/>
      <c r="MK183" s="219"/>
      <c r="ML183" s="219"/>
      <c r="MM183" s="219"/>
      <c r="MN183" s="219"/>
      <c r="MO183" s="219"/>
      <c r="MP183" s="219"/>
      <c r="MQ183" s="219"/>
      <c r="MR183" s="219"/>
      <c r="MS183" s="219"/>
      <c r="MT183" s="219"/>
      <c r="MU183" s="219"/>
      <c r="MV183" s="219"/>
      <c r="MW183" s="219"/>
      <c r="MX183" s="219"/>
      <c r="MY183" s="219"/>
      <c r="MZ183" s="219"/>
      <c r="NA183" s="219"/>
      <c r="NB183" s="219"/>
      <c r="NC183" s="219"/>
      <c r="ND183" s="219"/>
      <c r="NE183" s="219"/>
      <c r="NF183" s="219"/>
      <c r="NG183" s="219"/>
      <c r="NH183" s="219"/>
      <c r="NI183" s="219"/>
      <c r="NJ183" s="219"/>
      <c r="NK183" s="219"/>
      <c r="NL183" s="219"/>
      <c r="NM183" s="219"/>
      <c r="NN183" s="219"/>
      <c r="NO183" s="219"/>
      <c r="NP183" s="219"/>
      <c r="NQ183" s="219"/>
      <c r="NR183" s="219"/>
      <c r="NS183" s="219"/>
      <c r="NT183" s="219"/>
      <c r="NU183" s="219"/>
      <c r="NV183" s="219"/>
      <c r="NW183" s="219"/>
      <c r="NX183" s="219"/>
      <c r="NY183" s="219"/>
      <c r="NZ183" s="219"/>
      <c r="OA183" s="219"/>
      <c r="OB183" s="219"/>
      <c r="OC183" s="219"/>
      <c r="OD183" s="219"/>
      <c r="OE183" s="219"/>
      <c r="OF183" s="219"/>
      <c r="OG183" s="219"/>
      <c r="OH183" s="219"/>
      <c r="OI183" s="219"/>
      <c r="OJ183" s="219"/>
      <c r="OK183" s="219"/>
      <c r="OL183" s="219"/>
      <c r="OM183" s="219"/>
      <c r="ON183" s="219"/>
      <c r="OO183" s="219"/>
      <c r="OP183" s="219"/>
      <c r="OQ183" s="219"/>
      <c r="OR183" s="219"/>
      <c r="OS183" s="219"/>
      <c r="OT183" s="219"/>
      <c r="OU183" s="219"/>
      <c r="OV183" s="219"/>
      <c r="OW183" s="219"/>
      <c r="OX183" s="219"/>
      <c r="OY183" s="219"/>
      <c r="OZ183" s="219"/>
      <c r="PA183" s="219"/>
      <c r="PB183" s="219"/>
      <c r="PC183" s="219"/>
      <c r="PD183" s="219"/>
      <c r="PE183" s="219"/>
      <c r="PF183" s="219"/>
      <c r="PG183" s="219"/>
      <c r="PH183" s="219"/>
      <c r="PI183" s="219"/>
      <c r="PJ183" s="219"/>
      <c r="PK183" s="219"/>
      <c r="PL183" s="219"/>
      <c r="PM183" s="219"/>
      <c r="PN183" s="219"/>
      <c r="PO183" s="219"/>
      <c r="PP183" s="219"/>
      <c r="PQ183" s="219"/>
      <c r="PR183" s="219"/>
      <c r="PS183" s="219"/>
      <c r="PT183" s="219"/>
      <c r="PU183" s="219"/>
      <c r="PV183" s="219"/>
      <c r="PW183" s="219"/>
      <c r="PX183" s="219"/>
      <c r="PY183" s="219"/>
      <c r="PZ183" s="219"/>
      <c r="QA183" s="219"/>
      <c r="QB183" s="219"/>
      <c r="QC183" s="219"/>
      <c r="QD183" s="219"/>
      <c r="QE183" s="219"/>
      <c r="QF183" s="219"/>
      <c r="QG183" s="219"/>
      <c r="QH183" s="219"/>
      <c r="QI183" s="219"/>
      <c r="QJ183" s="219"/>
      <c r="QK183" s="219"/>
      <c r="QL183" s="219"/>
      <c r="QM183" s="219"/>
      <c r="QN183" s="219"/>
      <c r="QO183" s="219"/>
      <c r="QP183" s="219"/>
      <c r="QQ183" s="219"/>
      <c r="QR183" s="219"/>
      <c r="QS183" s="219"/>
      <c r="QT183" s="219"/>
      <c r="QU183" s="219"/>
      <c r="QV183" s="219"/>
      <c r="QW183" s="219"/>
      <c r="QX183" s="219"/>
      <c r="QY183" s="219"/>
      <c r="QZ183" s="219"/>
      <c r="RA183" s="219"/>
      <c r="RB183" s="219"/>
      <c r="RC183" s="219"/>
      <c r="RD183" s="219"/>
      <c r="RE183" s="219"/>
      <c r="RF183" s="219"/>
      <c r="RG183" s="219"/>
      <c r="RH183" s="219"/>
      <c r="RI183" s="219"/>
      <c r="RJ183" s="219"/>
      <c r="RK183" s="219"/>
      <c r="RL183" s="219"/>
      <c r="RM183" s="219"/>
      <c r="RN183" s="219"/>
      <c r="RO183" s="219"/>
      <c r="RP183" s="219"/>
      <c r="RQ183" s="219"/>
      <c r="RR183" s="219"/>
      <c r="RS183" s="219"/>
      <c r="RT183" s="219"/>
      <c r="RU183" s="219"/>
      <c r="RV183" s="219"/>
      <c r="RW183" s="219"/>
      <c r="RX183" s="219"/>
      <c r="RY183" s="219"/>
      <c r="RZ183" s="219"/>
      <c r="SA183" s="219"/>
      <c r="SB183" s="219"/>
      <c r="SC183" s="219"/>
      <c r="SD183" s="219"/>
      <c r="SE183" s="219"/>
      <c r="SF183" s="219"/>
      <c r="SG183" s="219"/>
      <c r="SH183" s="219"/>
      <c r="SI183" s="219"/>
      <c r="SJ183" s="219"/>
      <c r="SK183" s="219"/>
      <c r="SL183" s="219"/>
      <c r="SM183" s="219"/>
      <c r="SN183" s="219"/>
      <c r="SO183" s="219"/>
      <c r="SP183" s="219"/>
      <c r="SQ183" s="219"/>
      <c r="SR183" s="219"/>
      <c r="SS183" s="219"/>
      <c r="ST183" s="219"/>
      <c r="SU183" s="219"/>
      <c r="SV183" s="219"/>
      <c r="SW183" s="219"/>
      <c r="SX183" s="219"/>
      <c r="SY183" s="219"/>
      <c r="SZ183" s="219"/>
      <c r="TA183" s="219"/>
      <c r="TB183" s="219"/>
      <c r="TC183" s="219"/>
      <c r="TD183" s="219"/>
      <c r="TE183" s="219"/>
      <c r="TF183" s="219"/>
      <c r="TG183" s="219"/>
      <c r="TH183" s="219"/>
      <c r="TI183" s="219"/>
      <c r="TJ183" s="219"/>
      <c r="TK183" s="219"/>
      <c r="TL183" s="219"/>
      <c r="TM183" s="219"/>
      <c r="TN183" s="219"/>
      <c r="TO183" s="219"/>
      <c r="TP183" s="219"/>
      <c r="TQ183" s="219"/>
      <c r="TR183" s="219"/>
      <c r="TS183" s="219"/>
      <c r="TT183" s="219"/>
      <c r="TU183" s="219"/>
      <c r="TV183" s="219"/>
      <c r="TW183" s="219"/>
      <c r="TX183" s="219"/>
      <c r="TY183" s="219"/>
      <c r="TZ183" s="219"/>
      <c r="UA183" s="219"/>
      <c r="UB183" s="219"/>
      <c r="UC183" s="219"/>
      <c r="UD183" s="219"/>
      <c r="UE183" s="219"/>
      <c r="UF183" s="219"/>
      <c r="UG183" s="219"/>
      <c r="UH183" s="219"/>
      <c r="UI183" s="219"/>
      <c r="UJ183" s="219"/>
      <c r="UK183" s="219"/>
      <c r="UL183" s="219"/>
      <c r="UM183" s="219"/>
      <c r="UN183" s="219"/>
      <c r="UO183" s="219"/>
      <c r="UP183" s="219"/>
      <c r="UQ183" s="219"/>
      <c r="UR183" s="219"/>
      <c r="US183" s="219"/>
      <c r="UT183" s="219"/>
      <c r="UU183" s="219"/>
      <c r="UV183" s="219"/>
      <c r="UW183" s="219"/>
      <c r="UX183" s="219"/>
      <c r="UY183" s="219"/>
      <c r="UZ183" s="219"/>
      <c r="VA183" s="219"/>
      <c r="VB183" s="219"/>
      <c r="VC183" s="219"/>
      <c r="VD183" s="219"/>
      <c r="VE183" s="219"/>
      <c r="VF183" s="219"/>
      <c r="VG183" s="219"/>
      <c r="VH183" s="219"/>
      <c r="VI183" s="219"/>
      <c r="VJ183" s="219"/>
      <c r="VK183" s="219"/>
      <c r="VL183" s="219"/>
      <c r="VM183" s="219"/>
      <c r="VN183" s="219"/>
      <c r="VO183" s="219"/>
      <c r="VP183" s="219"/>
      <c r="VQ183" s="219"/>
      <c r="VR183" s="219"/>
      <c r="VS183" s="219"/>
      <c r="VT183" s="219"/>
      <c r="VU183" s="219"/>
      <c r="VV183" s="219"/>
      <c r="VW183" s="219"/>
      <c r="VX183" s="219"/>
      <c r="VY183" s="219"/>
      <c r="VZ183" s="219"/>
      <c r="WA183" s="219"/>
      <c r="WB183" s="219"/>
      <c r="WC183" s="219"/>
      <c r="WD183" s="219"/>
      <c r="WE183" s="219"/>
      <c r="WF183" s="219"/>
      <c r="WG183" s="219"/>
      <c r="WH183" s="219"/>
      <c r="WI183" s="219"/>
      <c r="WJ183" s="219"/>
      <c r="WK183" s="219"/>
      <c r="WL183" s="219"/>
      <c r="WM183" s="219"/>
      <c r="WN183" s="219"/>
      <c r="WO183" s="219"/>
      <c r="WP183" s="219"/>
      <c r="WQ183" s="219"/>
      <c r="WR183" s="219"/>
      <c r="WS183" s="219"/>
      <c r="WT183" s="219"/>
      <c r="WU183" s="219"/>
      <c r="WV183" s="219"/>
      <c r="WW183" s="219"/>
      <c r="WX183" s="219"/>
      <c r="WY183" s="219"/>
      <c r="WZ183" s="219"/>
      <c r="XA183" s="219"/>
      <c r="XB183" s="219"/>
      <c r="XC183" s="219"/>
      <c r="XD183" s="219"/>
      <c r="XE183" s="219"/>
      <c r="XF183" s="219"/>
      <c r="XG183" s="219"/>
      <c r="XH183" s="219"/>
      <c r="XI183" s="219"/>
      <c r="XJ183" s="219"/>
      <c r="XK183" s="219"/>
      <c r="XL183" s="219"/>
      <c r="XM183" s="219"/>
      <c r="XN183" s="219"/>
      <c r="XO183" s="219"/>
      <c r="XP183" s="219"/>
      <c r="XQ183" s="219"/>
      <c r="XR183" s="219"/>
      <c r="XS183" s="219"/>
      <c r="XT183" s="219"/>
      <c r="XU183" s="219"/>
      <c r="XV183" s="219"/>
      <c r="XW183" s="219"/>
      <c r="XX183" s="219"/>
      <c r="XY183" s="219"/>
      <c r="XZ183" s="219"/>
      <c r="YA183" s="219"/>
      <c r="YB183" s="219"/>
      <c r="YC183" s="219"/>
      <c r="YD183" s="219"/>
      <c r="YE183" s="219"/>
      <c r="YF183" s="219"/>
      <c r="YG183" s="219"/>
      <c r="YH183" s="219"/>
      <c r="YI183" s="219"/>
      <c r="YJ183" s="219"/>
      <c r="YK183" s="219"/>
      <c r="YL183" s="219"/>
      <c r="YM183" s="219"/>
      <c r="YN183" s="219"/>
      <c r="YO183" s="219"/>
      <c r="YP183" s="219"/>
      <c r="YQ183" s="219"/>
      <c r="YR183" s="219"/>
      <c r="YS183" s="219"/>
      <c r="YT183" s="219"/>
      <c r="YU183" s="219"/>
      <c r="YV183" s="219"/>
      <c r="YW183" s="219"/>
      <c r="YX183" s="219"/>
      <c r="YY183" s="219"/>
      <c r="YZ183" s="219"/>
      <c r="ZA183" s="219"/>
      <c r="ZB183" s="219"/>
      <c r="ZC183" s="219"/>
      <c r="ZD183" s="219"/>
      <c r="ZE183" s="219"/>
      <c r="ZF183" s="219"/>
      <c r="ZG183" s="219"/>
      <c r="ZH183" s="219"/>
      <c r="ZI183" s="219"/>
      <c r="ZJ183" s="219"/>
      <c r="ZK183" s="219"/>
      <c r="ZL183" s="219"/>
      <c r="ZM183" s="219"/>
      <c r="ZN183" s="219"/>
      <c r="ZO183" s="219"/>
      <c r="ZP183" s="219"/>
      <c r="ZQ183" s="219"/>
      <c r="ZR183" s="219"/>
      <c r="ZS183" s="219"/>
      <c r="ZT183" s="219"/>
      <c r="ZU183" s="219"/>
      <c r="ZV183" s="219"/>
      <c r="ZW183" s="219"/>
      <c r="ZX183" s="219"/>
      <c r="ZY183" s="219"/>
      <c r="ZZ183" s="219"/>
      <c r="AAA183" s="219"/>
      <c r="AAB183" s="219"/>
      <c r="AAC183" s="219"/>
      <c r="AAD183" s="219"/>
      <c r="AAE183" s="219"/>
      <c r="AAF183" s="219"/>
      <c r="AAG183" s="219"/>
      <c r="AAH183" s="219"/>
      <c r="AAI183" s="219"/>
      <c r="AAJ183" s="219"/>
      <c r="AAK183" s="219"/>
      <c r="AAL183" s="219"/>
      <c r="AAM183" s="219"/>
      <c r="AAN183" s="219"/>
      <c r="AAO183" s="219"/>
      <c r="AAP183" s="219"/>
      <c r="AAQ183" s="219"/>
      <c r="AAR183" s="219"/>
      <c r="AAS183" s="219"/>
      <c r="AAT183" s="219"/>
      <c r="AAU183" s="219"/>
      <c r="AAV183" s="219"/>
      <c r="AAW183" s="219"/>
      <c r="AAX183" s="219"/>
      <c r="AAY183" s="219"/>
      <c r="AAZ183" s="219"/>
      <c r="ABA183" s="219"/>
      <c r="ABB183" s="219"/>
      <c r="ABC183" s="219"/>
      <c r="ABD183" s="219"/>
      <c r="ABE183" s="219"/>
      <c r="ABF183" s="219"/>
      <c r="ABG183" s="219"/>
      <c r="ABH183" s="219"/>
      <c r="ABI183" s="219"/>
      <c r="ABJ183" s="219"/>
      <c r="ABK183" s="219"/>
      <c r="ABL183" s="219"/>
      <c r="ABM183" s="219"/>
      <c r="ABN183" s="219"/>
      <c r="ABO183" s="219"/>
      <c r="ABP183" s="219"/>
      <c r="ABQ183" s="219"/>
      <c r="ABR183" s="219"/>
      <c r="ABS183" s="219"/>
      <c r="ABT183" s="219"/>
      <c r="ABU183" s="219"/>
      <c r="ABV183" s="219"/>
      <c r="ABW183" s="219"/>
      <c r="ABX183" s="219"/>
      <c r="ABY183" s="219"/>
      <c r="ABZ183" s="219"/>
      <c r="ACA183" s="219"/>
      <c r="ACB183" s="219"/>
      <c r="ACC183" s="219"/>
      <c r="ACD183" s="219"/>
      <c r="ACE183" s="219"/>
      <c r="ACF183" s="219"/>
      <c r="ACG183" s="219"/>
      <c r="ACH183" s="219"/>
      <c r="ACI183" s="219"/>
      <c r="ACJ183" s="219"/>
      <c r="ACK183" s="219"/>
      <c r="ACL183" s="219"/>
      <c r="ACM183" s="219"/>
      <c r="ACN183" s="219"/>
      <c r="ACO183" s="219"/>
      <c r="ACP183" s="219"/>
      <c r="ACQ183" s="219"/>
      <c r="ACR183" s="219"/>
      <c r="ACS183" s="219"/>
      <c r="ACT183" s="219"/>
      <c r="ACU183" s="219"/>
      <c r="ACV183" s="219"/>
      <c r="ACW183" s="219"/>
      <c r="ACX183" s="219"/>
      <c r="ACY183" s="219"/>
      <c r="ACZ183" s="219"/>
      <c r="ADA183" s="219"/>
      <c r="ADB183" s="219"/>
      <c r="ADC183" s="219"/>
      <c r="ADD183" s="219"/>
      <c r="ADE183" s="219"/>
      <c r="ADF183" s="219"/>
      <c r="ADG183" s="219"/>
      <c r="ADH183" s="219"/>
      <c r="ADI183" s="219"/>
      <c r="ADJ183" s="219"/>
      <c r="ADK183" s="219"/>
      <c r="ADL183" s="219"/>
      <c r="ADM183" s="219"/>
      <c r="ADN183" s="219"/>
      <c r="ADO183" s="219"/>
      <c r="ADP183" s="219"/>
      <c r="ADQ183" s="219"/>
      <c r="ADR183" s="219"/>
      <c r="ADS183" s="219"/>
      <c r="ADT183" s="219"/>
      <c r="ADU183" s="219"/>
      <c r="ADV183" s="219"/>
      <c r="ADW183" s="219"/>
      <c r="ADX183" s="219"/>
      <c r="ADY183" s="219"/>
      <c r="ADZ183" s="219"/>
      <c r="AEA183" s="219"/>
      <c r="AEB183" s="219"/>
      <c r="AEC183" s="219"/>
      <c r="AED183" s="219"/>
      <c r="AEE183" s="219"/>
      <c r="AEF183" s="219"/>
      <c r="AEG183" s="219"/>
      <c r="AEH183" s="219"/>
      <c r="AEI183" s="219"/>
      <c r="AEJ183" s="219"/>
      <c r="AEK183" s="219"/>
      <c r="AEL183" s="219"/>
      <c r="AEM183" s="219"/>
      <c r="AEN183" s="219"/>
      <c r="AEO183" s="219"/>
      <c r="AEP183" s="219"/>
      <c r="AEQ183" s="219"/>
      <c r="AER183" s="219"/>
      <c r="AES183" s="219"/>
      <c r="AET183" s="219"/>
      <c r="AEU183" s="219"/>
      <c r="AEV183" s="219"/>
      <c r="AEW183" s="219"/>
      <c r="AEX183" s="219"/>
      <c r="AEY183" s="219"/>
      <c r="AEZ183" s="219"/>
      <c r="AFA183" s="219"/>
      <c r="AFB183" s="219"/>
      <c r="AFC183" s="219"/>
      <c r="AFD183" s="219"/>
      <c r="AFE183" s="219"/>
      <c r="AFF183" s="219"/>
      <c r="AFG183" s="219"/>
      <c r="AFH183" s="219"/>
      <c r="AFI183" s="219"/>
      <c r="AFJ183" s="219"/>
      <c r="AFK183" s="219"/>
      <c r="AFL183" s="219"/>
      <c r="AFM183" s="219"/>
      <c r="AFN183" s="219"/>
      <c r="AFO183" s="219"/>
      <c r="AFP183" s="219"/>
      <c r="AFQ183" s="219"/>
      <c r="AFR183" s="219"/>
      <c r="AFS183" s="219"/>
      <c r="AFT183" s="219"/>
      <c r="AFU183" s="219"/>
      <c r="AFV183" s="219"/>
      <c r="AFW183" s="219"/>
      <c r="AFX183" s="219"/>
      <c r="AFY183" s="219"/>
      <c r="AFZ183" s="219"/>
      <c r="AGA183" s="219"/>
      <c r="AGB183" s="219"/>
      <c r="AGC183" s="219"/>
      <c r="AGD183" s="219"/>
      <c r="AGE183" s="219"/>
      <c r="AGF183" s="219"/>
      <c r="AGG183" s="219"/>
      <c r="AGH183" s="219"/>
      <c r="AGI183" s="219"/>
      <c r="AGJ183" s="219"/>
      <c r="AGK183" s="219"/>
      <c r="AGL183" s="219"/>
      <c r="AGM183" s="219"/>
      <c r="AGN183" s="219"/>
      <c r="AGO183" s="219"/>
      <c r="AGP183" s="219"/>
      <c r="AGQ183" s="219"/>
      <c r="AGR183" s="219"/>
      <c r="AGS183" s="219"/>
      <c r="AGT183" s="219"/>
      <c r="AGU183" s="219"/>
      <c r="AGV183" s="219"/>
      <c r="AGW183" s="219"/>
      <c r="AGX183" s="219"/>
      <c r="AGY183" s="219"/>
      <c r="AGZ183" s="219"/>
      <c r="AHA183" s="219"/>
      <c r="AHB183" s="219"/>
      <c r="AHC183" s="219"/>
      <c r="AHD183" s="219"/>
      <c r="AHE183" s="219"/>
      <c r="AHF183" s="219"/>
      <c r="AHG183" s="219"/>
      <c r="AHH183" s="219"/>
      <c r="AHI183" s="219"/>
      <c r="AHJ183" s="219"/>
      <c r="AHK183" s="219"/>
      <c r="AHL183" s="219"/>
      <c r="AHM183" s="219"/>
      <c r="AHN183" s="219"/>
      <c r="AHO183" s="219"/>
      <c r="AHP183" s="219"/>
      <c r="AHQ183" s="219"/>
      <c r="AHR183" s="219"/>
      <c r="AHS183" s="219"/>
      <c r="AHT183" s="219"/>
      <c r="AHU183" s="219"/>
      <c r="AHV183" s="219"/>
      <c r="AHW183" s="219"/>
      <c r="AHX183" s="219"/>
      <c r="AHY183" s="219"/>
      <c r="AHZ183" s="219"/>
      <c r="AIA183" s="219"/>
      <c r="AIB183" s="219"/>
      <c r="AIC183" s="219"/>
      <c r="AID183" s="219"/>
      <c r="AIE183" s="219"/>
      <c r="AIF183" s="219"/>
      <c r="AIG183" s="219"/>
      <c r="AIH183" s="219"/>
      <c r="AII183" s="219"/>
      <c r="AIJ183" s="219"/>
      <c r="AIK183" s="219"/>
      <c r="AIL183" s="219"/>
      <c r="AIM183" s="219"/>
      <c r="AIN183" s="219"/>
      <c r="AIO183" s="219"/>
      <c r="AIP183" s="219"/>
      <c r="AIQ183" s="219"/>
      <c r="AIR183" s="219"/>
      <c r="AIS183" s="219"/>
      <c r="AIT183" s="219"/>
      <c r="AIU183" s="219"/>
      <c r="AIV183" s="219"/>
      <c r="AIW183" s="219"/>
      <c r="AIX183" s="219"/>
      <c r="AIY183" s="219"/>
      <c r="AIZ183" s="219"/>
      <c r="AJA183" s="219"/>
      <c r="AJB183" s="219"/>
      <c r="AJC183" s="219"/>
      <c r="AJD183" s="219"/>
      <c r="AJE183" s="219"/>
      <c r="AJF183" s="219"/>
      <c r="AJG183" s="219"/>
      <c r="AJH183" s="219"/>
      <c r="AJI183" s="219"/>
      <c r="AJJ183" s="219"/>
      <c r="AJK183" s="219"/>
      <c r="AJL183" s="219"/>
      <c r="AJM183" s="219"/>
      <c r="AJN183" s="219"/>
      <c r="AJO183" s="219"/>
      <c r="AJP183" s="219"/>
      <c r="AJQ183" s="219"/>
      <c r="AJR183" s="219"/>
      <c r="AJS183" s="219"/>
      <c r="AJT183" s="219"/>
      <c r="AJU183" s="219"/>
      <c r="AJV183" s="219"/>
      <c r="AJW183" s="219"/>
      <c r="AJX183" s="219"/>
      <c r="AJY183" s="219"/>
      <c r="AJZ183" s="219"/>
      <c r="AKA183" s="219"/>
      <c r="AKB183" s="219"/>
      <c r="AKC183" s="219"/>
      <c r="AKD183" s="219"/>
      <c r="AKE183" s="219"/>
      <c r="AKF183" s="219"/>
      <c r="AKG183" s="219"/>
      <c r="AKH183" s="219"/>
      <c r="AKI183" s="219"/>
      <c r="AKJ183" s="219"/>
      <c r="AKK183" s="219"/>
      <c r="AKL183" s="219"/>
      <c r="AKM183" s="219"/>
      <c r="AKN183" s="219"/>
      <c r="AKO183" s="219"/>
      <c r="AKP183" s="219"/>
      <c r="AKQ183" s="219"/>
      <c r="AKR183" s="219"/>
      <c r="AKS183" s="219"/>
      <c r="AKT183" s="219"/>
      <c r="AKU183" s="219"/>
      <c r="AKV183" s="219"/>
      <c r="AKW183" s="219"/>
      <c r="AKX183" s="219"/>
      <c r="AKY183" s="219"/>
      <c r="AKZ183" s="219"/>
      <c r="ALA183" s="219"/>
      <c r="ALB183" s="219"/>
      <c r="ALC183" s="219"/>
      <c r="ALD183" s="219"/>
      <c r="ALE183" s="219"/>
      <c r="ALF183" s="219"/>
      <c r="ALG183" s="219"/>
      <c r="ALH183" s="219"/>
      <c r="ALI183" s="219"/>
      <c r="ALJ183" s="219"/>
      <c r="ALK183" s="219"/>
      <c r="ALL183" s="219"/>
      <c r="ALM183" s="219"/>
      <c r="ALN183" s="219"/>
      <c r="ALO183" s="219"/>
      <c r="ALP183" s="219"/>
      <c r="ALQ183" s="219"/>
      <c r="ALR183" s="219"/>
      <c r="ALS183" s="219"/>
      <c r="ALT183" s="219"/>
      <c r="ALU183" s="219"/>
    </row>
    <row r="184" spans="1:1012" s="137" customFormat="1">
      <c r="A184" s="236"/>
      <c r="B184" s="246"/>
      <c r="C184" s="222"/>
      <c r="D184" s="234"/>
      <c r="E184" s="224"/>
      <c r="F184" s="224"/>
      <c r="G184" s="224"/>
      <c r="H184" s="224"/>
      <c r="I184" s="225"/>
      <c r="J184" s="218"/>
      <c r="K184" s="218"/>
      <c r="L184" s="218"/>
      <c r="M184" s="218"/>
      <c r="N184" s="218"/>
      <c r="O184" s="218"/>
      <c r="P184" s="218"/>
      <c r="Q184" s="218"/>
      <c r="R184" s="218"/>
      <c r="S184" s="218"/>
      <c r="T184" s="218"/>
      <c r="U184" s="218"/>
      <c r="V184" s="218"/>
      <c r="W184" s="218"/>
      <c r="X184" s="218"/>
      <c r="Y184" s="218"/>
      <c r="Z184" s="218"/>
      <c r="AA184" s="218"/>
      <c r="AB184" s="218"/>
      <c r="AC184" s="218"/>
      <c r="AD184" s="218"/>
      <c r="AE184" s="218"/>
      <c r="AF184" s="218"/>
      <c r="AG184" s="218"/>
      <c r="AH184" s="218"/>
      <c r="AI184" s="218"/>
      <c r="AJ184" s="218"/>
      <c r="AK184" s="218"/>
      <c r="AL184" s="218"/>
      <c r="AM184" s="218"/>
      <c r="AN184" s="218"/>
      <c r="AO184" s="218"/>
      <c r="AP184" s="218"/>
      <c r="AQ184" s="218"/>
      <c r="AR184" s="218"/>
      <c r="AS184" s="218"/>
      <c r="AT184" s="218"/>
      <c r="AU184" s="218"/>
      <c r="AV184" s="218"/>
      <c r="AW184" s="218"/>
      <c r="AX184" s="218"/>
      <c r="AY184" s="218"/>
      <c r="AZ184" s="218"/>
      <c r="BA184" s="218"/>
      <c r="BB184" s="218"/>
      <c r="BC184" s="218"/>
      <c r="BD184" s="218"/>
      <c r="BE184" s="218"/>
      <c r="BF184" s="218"/>
      <c r="BG184" s="218"/>
      <c r="BH184" s="218"/>
      <c r="BI184" s="218"/>
      <c r="BJ184" s="218"/>
      <c r="BK184" s="218"/>
      <c r="BL184" s="218"/>
      <c r="BM184" s="218"/>
      <c r="BN184" s="218"/>
      <c r="BO184" s="218"/>
      <c r="BP184" s="218"/>
      <c r="BQ184" s="218"/>
      <c r="BR184" s="218"/>
      <c r="BS184" s="218"/>
      <c r="BT184" s="218"/>
      <c r="BU184" s="218"/>
      <c r="BV184" s="218"/>
      <c r="BW184" s="218"/>
      <c r="BX184" s="218"/>
      <c r="BY184" s="218"/>
      <c r="BZ184" s="218"/>
      <c r="CA184" s="218"/>
      <c r="CB184" s="218"/>
      <c r="CC184" s="218"/>
      <c r="CD184" s="218"/>
      <c r="CE184" s="218"/>
      <c r="CF184" s="218"/>
      <c r="CG184" s="218"/>
      <c r="CH184" s="218"/>
      <c r="CI184" s="218"/>
      <c r="CJ184" s="218"/>
      <c r="CK184" s="218"/>
      <c r="CL184" s="218"/>
      <c r="CM184" s="218"/>
      <c r="CN184" s="218"/>
      <c r="CO184" s="218"/>
      <c r="CP184" s="218"/>
      <c r="CQ184" s="218"/>
      <c r="CR184" s="218"/>
      <c r="CS184" s="218"/>
      <c r="CT184" s="218"/>
      <c r="CU184" s="218"/>
      <c r="CV184" s="218"/>
      <c r="CW184" s="218"/>
      <c r="CX184" s="218"/>
      <c r="CY184" s="218"/>
      <c r="CZ184" s="218"/>
      <c r="DA184" s="218"/>
      <c r="DB184" s="218"/>
      <c r="DC184" s="218"/>
      <c r="DD184" s="218"/>
      <c r="DE184" s="218"/>
      <c r="DF184" s="218"/>
      <c r="DG184" s="218"/>
      <c r="DH184" s="218"/>
      <c r="DI184" s="218"/>
      <c r="DJ184" s="218"/>
      <c r="DK184" s="218"/>
      <c r="DL184" s="218"/>
      <c r="DM184" s="218"/>
      <c r="DN184" s="218"/>
      <c r="DO184" s="218"/>
      <c r="DP184" s="218"/>
      <c r="DQ184" s="218"/>
      <c r="DR184" s="218"/>
      <c r="DS184" s="218"/>
      <c r="DT184" s="218"/>
      <c r="DU184" s="218"/>
      <c r="DV184" s="218"/>
      <c r="DW184" s="218"/>
      <c r="DX184" s="218"/>
      <c r="DY184" s="218"/>
      <c r="DZ184" s="218"/>
      <c r="EA184" s="218"/>
      <c r="EB184" s="218"/>
      <c r="EC184" s="218"/>
      <c r="ED184" s="218"/>
      <c r="EE184" s="218"/>
      <c r="EF184" s="218"/>
      <c r="EG184" s="218"/>
      <c r="EH184" s="218"/>
      <c r="EI184" s="218"/>
      <c r="EJ184" s="218"/>
      <c r="EK184" s="218"/>
      <c r="EL184" s="218"/>
      <c r="EM184" s="218"/>
      <c r="EN184" s="218"/>
      <c r="EO184" s="218"/>
      <c r="EP184" s="218"/>
      <c r="EQ184" s="218"/>
      <c r="ER184" s="218"/>
      <c r="ES184" s="218"/>
      <c r="ET184" s="218"/>
      <c r="EU184" s="218"/>
      <c r="EV184" s="218"/>
      <c r="EW184" s="218"/>
      <c r="EX184" s="218"/>
      <c r="EY184" s="218"/>
      <c r="EZ184" s="218"/>
      <c r="FA184" s="218"/>
      <c r="FB184" s="218"/>
      <c r="FC184" s="218"/>
      <c r="FD184" s="218"/>
      <c r="FE184" s="218"/>
      <c r="FF184" s="218"/>
      <c r="FG184" s="218"/>
      <c r="FH184" s="218"/>
      <c r="FI184" s="218"/>
      <c r="FJ184" s="218"/>
      <c r="FK184" s="218"/>
      <c r="FL184" s="218"/>
      <c r="FM184" s="218"/>
      <c r="FN184" s="218"/>
      <c r="FO184" s="218"/>
      <c r="FP184" s="218"/>
      <c r="FQ184" s="218"/>
      <c r="FR184" s="218"/>
      <c r="FS184" s="218"/>
      <c r="FT184" s="218"/>
      <c r="FU184" s="218"/>
      <c r="FV184" s="218"/>
      <c r="FW184" s="218"/>
      <c r="FX184" s="218"/>
      <c r="FY184" s="218"/>
      <c r="FZ184" s="218"/>
      <c r="GA184" s="218"/>
      <c r="GB184" s="218"/>
      <c r="GC184" s="218"/>
      <c r="GD184" s="218"/>
      <c r="GE184" s="218"/>
      <c r="GF184" s="218"/>
      <c r="GG184" s="218"/>
      <c r="GH184" s="218"/>
      <c r="GI184" s="218"/>
      <c r="GJ184" s="218"/>
      <c r="GK184" s="218"/>
      <c r="GL184" s="218"/>
      <c r="GM184" s="218"/>
      <c r="GN184" s="218"/>
      <c r="GO184" s="218"/>
      <c r="GP184" s="218"/>
      <c r="GQ184" s="218"/>
      <c r="GR184" s="218"/>
      <c r="GS184" s="218"/>
      <c r="GT184" s="218"/>
      <c r="GU184" s="218"/>
      <c r="GV184" s="218"/>
      <c r="GW184" s="218"/>
      <c r="GX184" s="218"/>
      <c r="GY184" s="218"/>
      <c r="GZ184" s="218"/>
      <c r="HA184" s="218"/>
      <c r="HB184" s="218"/>
      <c r="HC184" s="218"/>
      <c r="HD184" s="218"/>
      <c r="HE184" s="218"/>
      <c r="HF184" s="218"/>
      <c r="HG184" s="218"/>
      <c r="HH184" s="218"/>
      <c r="HI184" s="218"/>
      <c r="HJ184" s="218"/>
      <c r="HK184" s="218"/>
      <c r="HL184" s="218"/>
      <c r="HM184" s="218"/>
      <c r="HN184" s="218"/>
      <c r="HO184" s="218"/>
      <c r="HP184" s="218"/>
      <c r="HQ184" s="218"/>
      <c r="HR184" s="218"/>
      <c r="HS184" s="218"/>
      <c r="HT184" s="218"/>
      <c r="HU184" s="218"/>
      <c r="HV184" s="218"/>
      <c r="HW184" s="218"/>
      <c r="HX184" s="218"/>
      <c r="HY184" s="218"/>
      <c r="HZ184" s="218"/>
      <c r="IA184" s="218"/>
      <c r="IB184" s="218"/>
      <c r="IC184" s="218"/>
      <c r="ID184" s="218"/>
      <c r="IE184" s="218"/>
      <c r="IF184" s="218"/>
      <c r="IG184" s="218"/>
      <c r="IH184" s="219"/>
      <c r="II184" s="219"/>
      <c r="IJ184" s="219"/>
      <c r="IK184" s="219"/>
      <c r="IL184" s="219"/>
      <c r="IM184" s="219"/>
      <c r="IN184" s="219"/>
      <c r="IO184" s="219"/>
      <c r="IP184" s="219"/>
      <c r="IQ184" s="219"/>
      <c r="IR184" s="219"/>
      <c r="IS184" s="219"/>
      <c r="IT184" s="219"/>
      <c r="IU184" s="219"/>
      <c r="IV184" s="219"/>
      <c r="IW184" s="219"/>
      <c r="IX184" s="219"/>
      <c r="IY184" s="219"/>
      <c r="IZ184" s="219"/>
      <c r="JA184" s="219"/>
      <c r="JB184" s="219"/>
      <c r="JC184" s="219"/>
      <c r="JD184" s="219"/>
      <c r="JE184" s="219"/>
      <c r="JF184" s="219"/>
      <c r="JG184" s="219"/>
      <c r="JH184" s="219"/>
      <c r="JI184" s="219"/>
      <c r="JJ184" s="219"/>
      <c r="JK184" s="219"/>
      <c r="JL184" s="219"/>
      <c r="JM184" s="219"/>
      <c r="JN184" s="219"/>
      <c r="JO184" s="219"/>
      <c r="JP184" s="219"/>
      <c r="JQ184" s="219"/>
      <c r="JR184" s="219"/>
      <c r="JS184" s="219"/>
      <c r="JT184" s="219"/>
      <c r="JU184" s="219"/>
      <c r="JV184" s="219"/>
      <c r="JW184" s="219"/>
      <c r="JX184" s="219"/>
      <c r="JY184" s="219"/>
      <c r="JZ184" s="219"/>
      <c r="KA184" s="219"/>
      <c r="KB184" s="219"/>
      <c r="KC184" s="219"/>
      <c r="KD184" s="219"/>
      <c r="KE184" s="219"/>
      <c r="KF184" s="219"/>
      <c r="KG184" s="219"/>
      <c r="KH184" s="219"/>
      <c r="KI184" s="219"/>
      <c r="KJ184" s="219"/>
      <c r="KK184" s="219"/>
      <c r="KL184" s="219"/>
      <c r="KM184" s="219"/>
      <c r="KN184" s="219"/>
      <c r="KO184" s="219"/>
      <c r="KP184" s="219"/>
      <c r="KQ184" s="219"/>
      <c r="KR184" s="219"/>
      <c r="KS184" s="219"/>
      <c r="KT184" s="219"/>
      <c r="KU184" s="219"/>
      <c r="KV184" s="219"/>
      <c r="KW184" s="219"/>
      <c r="KX184" s="219"/>
      <c r="KY184" s="219"/>
      <c r="KZ184" s="219"/>
      <c r="LA184" s="219"/>
      <c r="LB184" s="219"/>
      <c r="LC184" s="219"/>
      <c r="LD184" s="219"/>
      <c r="LE184" s="219"/>
      <c r="LF184" s="219"/>
      <c r="LG184" s="219"/>
      <c r="LH184" s="219"/>
      <c r="LI184" s="219"/>
      <c r="LJ184" s="219"/>
      <c r="LK184" s="219"/>
      <c r="LL184" s="219"/>
      <c r="LM184" s="219"/>
      <c r="LN184" s="219"/>
      <c r="LO184" s="219"/>
      <c r="LP184" s="219"/>
      <c r="LQ184" s="219"/>
      <c r="LR184" s="219"/>
      <c r="LS184" s="219"/>
      <c r="LT184" s="219"/>
      <c r="LU184" s="219"/>
      <c r="LV184" s="219"/>
      <c r="LW184" s="219"/>
      <c r="LX184" s="219"/>
      <c r="LY184" s="219"/>
      <c r="LZ184" s="219"/>
      <c r="MA184" s="219"/>
      <c r="MB184" s="219"/>
      <c r="MC184" s="219"/>
      <c r="MD184" s="219"/>
      <c r="ME184" s="219"/>
      <c r="MF184" s="219"/>
      <c r="MG184" s="219"/>
      <c r="MH184" s="219"/>
      <c r="MI184" s="219"/>
      <c r="MJ184" s="219"/>
      <c r="MK184" s="219"/>
      <c r="ML184" s="219"/>
      <c r="MM184" s="219"/>
      <c r="MN184" s="219"/>
      <c r="MO184" s="219"/>
      <c r="MP184" s="219"/>
      <c r="MQ184" s="219"/>
      <c r="MR184" s="219"/>
      <c r="MS184" s="219"/>
      <c r="MT184" s="219"/>
      <c r="MU184" s="219"/>
      <c r="MV184" s="219"/>
      <c r="MW184" s="219"/>
      <c r="MX184" s="219"/>
      <c r="MY184" s="219"/>
      <c r="MZ184" s="219"/>
      <c r="NA184" s="219"/>
      <c r="NB184" s="219"/>
      <c r="NC184" s="219"/>
      <c r="ND184" s="219"/>
      <c r="NE184" s="219"/>
      <c r="NF184" s="219"/>
      <c r="NG184" s="219"/>
      <c r="NH184" s="219"/>
      <c r="NI184" s="219"/>
      <c r="NJ184" s="219"/>
      <c r="NK184" s="219"/>
      <c r="NL184" s="219"/>
      <c r="NM184" s="219"/>
      <c r="NN184" s="219"/>
      <c r="NO184" s="219"/>
      <c r="NP184" s="219"/>
      <c r="NQ184" s="219"/>
      <c r="NR184" s="219"/>
      <c r="NS184" s="219"/>
      <c r="NT184" s="219"/>
      <c r="NU184" s="219"/>
      <c r="NV184" s="219"/>
      <c r="NW184" s="219"/>
      <c r="NX184" s="219"/>
      <c r="NY184" s="219"/>
      <c r="NZ184" s="219"/>
      <c r="OA184" s="219"/>
      <c r="OB184" s="219"/>
      <c r="OC184" s="219"/>
      <c r="OD184" s="219"/>
      <c r="OE184" s="219"/>
      <c r="OF184" s="219"/>
      <c r="OG184" s="219"/>
      <c r="OH184" s="219"/>
      <c r="OI184" s="219"/>
      <c r="OJ184" s="219"/>
      <c r="OK184" s="219"/>
      <c r="OL184" s="219"/>
      <c r="OM184" s="219"/>
      <c r="ON184" s="219"/>
      <c r="OO184" s="219"/>
      <c r="OP184" s="219"/>
      <c r="OQ184" s="219"/>
      <c r="OR184" s="219"/>
      <c r="OS184" s="219"/>
      <c r="OT184" s="219"/>
      <c r="OU184" s="219"/>
      <c r="OV184" s="219"/>
      <c r="OW184" s="219"/>
      <c r="OX184" s="219"/>
      <c r="OY184" s="219"/>
      <c r="OZ184" s="219"/>
      <c r="PA184" s="219"/>
      <c r="PB184" s="219"/>
      <c r="PC184" s="219"/>
      <c r="PD184" s="219"/>
      <c r="PE184" s="219"/>
      <c r="PF184" s="219"/>
      <c r="PG184" s="219"/>
      <c r="PH184" s="219"/>
      <c r="PI184" s="219"/>
      <c r="PJ184" s="219"/>
      <c r="PK184" s="219"/>
      <c r="PL184" s="219"/>
      <c r="PM184" s="219"/>
      <c r="PN184" s="219"/>
      <c r="PO184" s="219"/>
      <c r="PP184" s="219"/>
      <c r="PQ184" s="219"/>
      <c r="PR184" s="219"/>
      <c r="PS184" s="219"/>
      <c r="PT184" s="219"/>
      <c r="PU184" s="219"/>
      <c r="PV184" s="219"/>
      <c r="PW184" s="219"/>
      <c r="PX184" s="219"/>
      <c r="PY184" s="219"/>
      <c r="PZ184" s="219"/>
      <c r="QA184" s="219"/>
      <c r="QB184" s="219"/>
      <c r="QC184" s="219"/>
      <c r="QD184" s="219"/>
      <c r="QE184" s="219"/>
      <c r="QF184" s="219"/>
      <c r="QG184" s="219"/>
      <c r="QH184" s="219"/>
      <c r="QI184" s="219"/>
      <c r="QJ184" s="219"/>
      <c r="QK184" s="219"/>
      <c r="QL184" s="219"/>
      <c r="QM184" s="219"/>
      <c r="QN184" s="219"/>
      <c r="QO184" s="219"/>
      <c r="QP184" s="219"/>
      <c r="QQ184" s="219"/>
      <c r="QR184" s="219"/>
      <c r="QS184" s="219"/>
      <c r="QT184" s="219"/>
      <c r="QU184" s="219"/>
      <c r="QV184" s="219"/>
      <c r="QW184" s="219"/>
      <c r="QX184" s="219"/>
      <c r="QY184" s="219"/>
      <c r="QZ184" s="219"/>
      <c r="RA184" s="219"/>
      <c r="RB184" s="219"/>
      <c r="RC184" s="219"/>
      <c r="RD184" s="219"/>
      <c r="RE184" s="219"/>
      <c r="RF184" s="219"/>
      <c r="RG184" s="219"/>
      <c r="RH184" s="219"/>
      <c r="RI184" s="219"/>
      <c r="RJ184" s="219"/>
      <c r="RK184" s="219"/>
      <c r="RL184" s="219"/>
      <c r="RM184" s="219"/>
      <c r="RN184" s="219"/>
      <c r="RO184" s="219"/>
      <c r="RP184" s="219"/>
      <c r="RQ184" s="219"/>
      <c r="RR184" s="219"/>
      <c r="RS184" s="219"/>
      <c r="RT184" s="219"/>
      <c r="RU184" s="219"/>
      <c r="RV184" s="219"/>
      <c r="RW184" s="219"/>
      <c r="RX184" s="219"/>
      <c r="RY184" s="219"/>
      <c r="RZ184" s="219"/>
      <c r="SA184" s="219"/>
      <c r="SB184" s="219"/>
      <c r="SC184" s="219"/>
      <c r="SD184" s="219"/>
      <c r="SE184" s="219"/>
      <c r="SF184" s="219"/>
      <c r="SG184" s="219"/>
      <c r="SH184" s="219"/>
      <c r="SI184" s="219"/>
      <c r="SJ184" s="219"/>
      <c r="SK184" s="219"/>
      <c r="SL184" s="219"/>
      <c r="SM184" s="219"/>
      <c r="SN184" s="219"/>
      <c r="SO184" s="219"/>
      <c r="SP184" s="219"/>
      <c r="SQ184" s="219"/>
      <c r="SR184" s="219"/>
      <c r="SS184" s="219"/>
      <c r="ST184" s="219"/>
      <c r="SU184" s="219"/>
      <c r="SV184" s="219"/>
      <c r="SW184" s="219"/>
      <c r="SX184" s="219"/>
      <c r="SY184" s="219"/>
      <c r="SZ184" s="219"/>
      <c r="TA184" s="219"/>
      <c r="TB184" s="219"/>
      <c r="TC184" s="219"/>
      <c r="TD184" s="219"/>
      <c r="TE184" s="219"/>
      <c r="TF184" s="219"/>
      <c r="TG184" s="219"/>
      <c r="TH184" s="219"/>
      <c r="TI184" s="219"/>
      <c r="TJ184" s="219"/>
      <c r="TK184" s="219"/>
      <c r="TL184" s="219"/>
      <c r="TM184" s="219"/>
      <c r="TN184" s="219"/>
      <c r="TO184" s="219"/>
      <c r="TP184" s="219"/>
      <c r="TQ184" s="219"/>
      <c r="TR184" s="219"/>
      <c r="TS184" s="219"/>
      <c r="TT184" s="219"/>
      <c r="TU184" s="219"/>
      <c r="TV184" s="219"/>
      <c r="TW184" s="219"/>
      <c r="TX184" s="219"/>
      <c r="TY184" s="219"/>
      <c r="TZ184" s="219"/>
      <c r="UA184" s="219"/>
      <c r="UB184" s="219"/>
      <c r="UC184" s="219"/>
      <c r="UD184" s="219"/>
      <c r="UE184" s="219"/>
      <c r="UF184" s="219"/>
      <c r="UG184" s="219"/>
      <c r="UH184" s="219"/>
      <c r="UI184" s="219"/>
      <c r="UJ184" s="219"/>
      <c r="UK184" s="219"/>
      <c r="UL184" s="219"/>
      <c r="UM184" s="219"/>
      <c r="UN184" s="219"/>
      <c r="UO184" s="219"/>
      <c r="UP184" s="219"/>
      <c r="UQ184" s="219"/>
      <c r="UR184" s="219"/>
      <c r="US184" s="219"/>
      <c r="UT184" s="219"/>
      <c r="UU184" s="219"/>
      <c r="UV184" s="219"/>
      <c r="UW184" s="219"/>
      <c r="UX184" s="219"/>
      <c r="UY184" s="219"/>
      <c r="UZ184" s="219"/>
      <c r="VA184" s="219"/>
      <c r="VB184" s="219"/>
      <c r="VC184" s="219"/>
      <c r="VD184" s="219"/>
      <c r="VE184" s="219"/>
      <c r="VF184" s="219"/>
      <c r="VG184" s="219"/>
      <c r="VH184" s="219"/>
      <c r="VI184" s="219"/>
      <c r="VJ184" s="219"/>
      <c r="VK184" s="219"/>
      <c r="VL184" s="219"/>
      <c r="VM184" s="219"/>
      <c r="VN184" s="219"/>
      <c r="VO184" s="219"/>
      <c r="VP184" s="219"/>
      <c r="VQ184" s="219"/>
      <c r="VR184" s="219"/>
      <c r="VS184" s="219"/>
      <c r="VT184" s="219"/>
      <c r="VU184" s="219"/>
      <c r="VV184" s="219"/>
      <c r="VW184" s="219"/>
      <c r="VX184" s="219"/>
      <c r="VY184" s="219"/>
      <c r="VZ184" s="219"/>
      <c r="WA184" s="219"/>
      <c r="WB184" s="219"/>
      <c r="WC184" s="219"/>
      <c r="WD184" s="219"/>
      <c r="WE184" s="219"/>
      <c r="WF184" s="219"/>
      <c r="WG184" s="219"/>
      <c r="WH184" s="219"/>
      <c r="WI184" s="219"/>
      <c r="WJ184" s="219"/>
      <c r="WK184" s="219"/>
      <c r="WL184" s="219"/>
      <c r="WM184" s="219"/>
      <c r="WN184" s="219"/>
      <c r="WO184" s="219"/>
      <c r="WP184" s="219"/>
      <c r="WQ184" s="219"/>
      <c r="WR184" s="219"/>
      <c r="WS184" s="219"/>
      <c r="WT184" s="219"/>
      <c r="WU184" s="219"/>
      <c r="WV184" s="219"/>
      <c r="WW184" s="219"/>
      <c r="WX184" s="219"/>
      <c r="WY184" s="219"/>
      <c r="WZ184" s="219"/>
      <c r="XA184" s="219"/>
      <c r="XB184" s="219"/>
      <c r="XC184" s="219"/>
      <c r="XD184" s="219"/>
      <c r="XE184" s="219"/>
      <c r="XF184" s="219"/>
      <c r="XG184" s="219"/>
      <c r="XH184" s="219"/>
      <c r="XI184" s="219"/>
      <c r="XJ184" s="219"/>
      <c r="XK184" s="219"/>
      <c r="XL184" s="219"/>
      <c r="XM184" s="219"/>
      <c r="XN184" s="219"/>
      <c r="XO184" s="219"/>
      <c r="XP184" s="219"/>
      <c r="XQ184" s="219"/>
      <c r="XR184" s="219"/>
      <c r="XS184" s="219"/>
      <c r="XT184" s="219"/>
      <c r="XU184" s="219"/>
      <c r="XV184" s="219"/>
      <c r="XW184" s="219"/>
      <c r="XX184" s="219"/>
      <c r="XY184" s="219"/>
      <c r="XZ184" s="219"/>
      <c r="YA184" s="219"/>
      <c r="YB184" s="219"/>
      <c r="YC184" s="219"/>
      <c r="YD184" s="219"/>
      <c r="YE184" s="219"/>
      <c r="YF184" s="219"/>
      <c r="YG184" s="219"/>
      <c r="YH184" s="219"/>
      <c r="YI184" s="219"/>
      <c r="YJ184" s="219"/>
      <c r="YK184" s="219"/>
      <c r="YL184" s="219"/>
      <c r="YM184" s="219"/>
      <c r="YN184" s="219"/>
      <c r="YO184" s="219"/>
      <c r="YP184" s="219"/>
      <c r="YQ184" s="219"/>
      <c r="YR184" s="219"/>
      <c r="YS184" s="219"/>
      <c r="YT184" s="219"/>
      <c r="YU184" s="219"/>
      <c r="YV184" s="219"/>
      <c r="YW184" s="219"/>
      <c r="YX184" s="219"/>
      <c r="YY184" s="219"/>
      <c r="YZ184" s="219"/>
      <c r="ZA184" s="219"/>
      <c r="ZB184" s="219"/>
      <c r="ZC184" s="219"/>
      <c r="ZD184" s="219"/>
      <c r="ZE184" s="219"/>
      <c r="ZF184" s="219"/>
      <c r="ZG184" s="219"/>
      <c r="ZH184" s="219"/>
      <c r="ZI184" s="219"/>
      <c r="ZJ184" s="219"/>
      <c r="ZK184" s="219"/>
      <c r="ZL184" s="219"/>
      <c r="ZM184" s="219"/>
      <c r="ZN184" s="219"/>
      <c r="ZO184" s="219"/>
      <c r="ZP184" s="219"/>
      <c r="ZQ184" s="219"/>
      <c r="ZR184" s="219"/>
      <c r="ZS184" s="219"/>
      <c r="ZT184" s="219"/>
      <c r="ZU184" s="219"/>
      <c r="ZV184" s="219"/>
      <c r="ZW184" s="219"/>
      <c r="ZX184" s="219"/>
      <c r="ZY184" s="219"/>
      <c r="ZZ184" s="219"/>
      <c r="AAA184" s="219"/>
      <c r="AAB184" s="219"/>
      <c r="AAC184" s="219"/>
      <c r="AAD184" s="219"/>
      <c r="AAE184" s="219"/>
      <c r="AAF184" s="219"/>
      <c r="AAG184" s="219"/>
      <c r="AAH184" s="219"/>
      <c r="AAI184" s="219"/>
      <c r="AAJ184" s="219"/>
      <c r="AAK184" s="219"/>
      <c r="AAL184" s="219"/>
      <c r="AAM184" s="219"/>
      <c r="AAN184" s="219"/>
      <c r="AAO184" s="219"/>
      <c r="AAP184" s="219"/>
      <c r="AAQ184" s="219"/>
      <c r="AAR184" s="219"/>
      <c r="AAS184" s="219"/>
      <c r="AAT184" s="219"/>
      <c r="AAU184" s="219"/>
      <c r="AAV184" s="219"/>
      <c r="AAW184" s="219"/>
      <c r="AAX184" s="219"/>
      <c r="AAY184" s="219"/>
      <c r="AAZ184" s="219"/>
      <c r="ABA184" s="219"/>
      <c r="ABB184" s="219"/>
      <c r="ABC184" s="219"/>
      <c r="ABD184" s="219"/>
      <c r="ABE184" s="219"/>
      <c r="ABF184" s="219"/>
      <c r="ABG184" s="219"/>
      <c r="ABH184" s="219"/>
      <c r="ABI184" s="219"/>
      <c r="ABJ184" s="219"/>
      <c r="ABK184" s="219"/>
      <c r="ABL184" s="219"/>
      <c r="ABM184" s="219"/>
      <c r="ABN184" s="219"/>
      <c r="ABO184" s="219"/>
      <c r="ABP184" s="219"/>
      <c r="ABQ184" s="219"/>
      <c r="ABR184" s="219"/>
      <c r="ABS184" s="219"/>
      <c r="ABT184" s="219"/>
      <c r="ABU184" s="219"/>
      <c r="ABV184" s="219"/>
      <c r="ABW184" s="219"/>
      <c r="ABX184" s="219"/>
      <c r="ABY184" s="219"/>
      <c r="ABZ184" s="219"/>
      <c r="ACA184" s="219"/>
      <c r="ACB184" s="219"/>
      <c r="ACC184" s="219"/>
      <c r="ACD184" s="219"/>
      <c r="ACE184" s="219"/>
      <c r="ACF184" s="219"/>
      <c r="ACG184" s="219"/>
      <c r="ACH184" s="219"/>
      <c r="ACI184" s="219"/>
      <c r="ACJ184" s="219"/>
      <c r="ACK184" s="219"/>
      <c r="ACL184" s="219"/>
      <c r="ACM184" s="219"/>
      <c r="ACN184" s="219"/>
      <c r="ACO184" s="219"/>
      <c r="ACP184" s="219"/>
      <c r="ACQ184" s="219"/>
      <c r="ACR184" s="219"/>
      <c r="ACS184" s="219"/>
      <c r="ACT184" s="219"/>
      <c r="ACU184" s="219"/>
      <c r="ACV184" s="219"/>
      <c r="ACW184" s="219"/>
      <c r="ACX184" s="219"/>
      <c r="ACY184" s="219"/>
      <c r="ACZ184" s="219"/>
      <c r="ADA184" s="219"/>
      <c r="ADB184" s="219"/>
      <c r="ADC184" s="219"/>
      <c r="ADD184" s="219"/>
      <c r="ADE184" s="219"/>
      <c r="ADF184" s="219"/>
      <c r="ADG184" s="219"/>
      <c r="ADH184" s="219"/>
      <c r="ADI184" s="219"/>
      <c r="ADJ184" s="219"/>
      <c r="ADK184" s="219"/>
      <c r="ADL184" s="219"/>
      <c r="ADM184" s="219"/>
      <c r="ADN184" s="219"/>
      <c r="ADO184" s="219"/>
      <c r="ADP184" s="219"/>
      <c r="ADQ184" s="219"/>
      <c r="ADR184" s="219"/>
      <c r="ADS184" s="219"/>
      <c r="ADT184" s="219"/>
      <c r="ADU184" s="219"/>
      <c r="ADV184" s="219"/>
      <c r="ADW184" s="219"/>
      <c r="ADX184" s="219"/>
      <c r="ADY184" s="219"/>
      <c r="ADZ184" s="219"/>
      <c r="AEA184" s="219"/>
      <c r="AEB184" s="219"/>
      <c r="AEC184" s="219"/>
      <c r="AED184" s="219"/>
      <c r="AEE184" s="219"/>
      <c r="AEF184" s="219"/>
      <c r="AEG184" s="219"/>
      <c r="AEH184" s="219"/>
      <c r="AEI184" s="219"/>
      <c r="AEJ184" s="219"/>
      <c r="AEK184" s="219"/>
      <c r="AEL184" s="219"/>
      <c r="AEM184" s="219"/>
      <c r="AEN184" s="219"/>
      <c r="AEO184" s="219"/>
      <c r="AEP184" s="219"/>
      <c r="AEQ184" s="219"/>
      <c r="AER184" s="219"/>
      <c r="AES184" s="219"/>
      <c r="AET184" s="219"/>
      <c r="AEU184" s="219"/>
      <c r="AEV184" s="219"/>
      <c r="AEW184" s="219"/>
      <c r="AEX184" s="219"/>
      <c r="AEY184" s="219"/>
      <c r="AEZ184" s="219"/>
      <c r="AFA184" s="219"/>
      <c r="AFB184" s="219"/>
      <c r="AFC184" s="219"/>
      <c r="AFD184" s="219"/>
      <c r="AFE184" s="219"/>
      <c r="AFF184" s="219"/>
      <c r="AFG184" s="219"/>
      <c r="AFH184" s="219"/>
      <c r="AFI184" s="219"/>
      <c r="AFJ184" s="219"/>
      <c r="AFK184" s="219"/>
      <c r="AFL184" s="219"/>
      <c r="AFM184" s="219"/>
      <c r="AFN184" s="219"/>
      <c r="AFO184" s="219"/>
      <c r="AFP184" s="219"/>
      <c r="AFQ184" s="219"/>
      <c r="AFR184" s="219"/>
      <c r="AFS184" s="219"/>
      <c r="AFT184" s="219"/>
      <c r="AFU184" s="219"/>
      <c r="AFV184" s="219"/>
      <c r="AFW184" s="219"/>
      <c r="AFX184" s="219"/>
      <c r="AFY184" s="219"/>
      <c r="AFZ184" s="219"/>
      <c r="AGA184" s="219"/>
      <c r="AGB184" s="219"/>
      <c r="AGC184" s="219"/>
      <c r="AGD184" s="219"/>
      <c r="AGE184" s="219"/>
      <c r="AGF184" s="219"/>
      <c r="AGG184" s="219"/>
      <c r="AGH184" s="219"/>
      <c r="AGI184" s="219"/>
      <c r="AGJ184" s="219"/>
      <c r="AGK184" s="219"/>
      <c r="AGL184" s="219"/>
      <c r="AGM184" s="219"/>
      <c r="AGN184" s="219"/>
      <c r="AGO184" s="219"/>
      <c r="AGP184" s="219"/>
      <c r="AGQ184" s="219"/>
      <c r="AGR184" s="219"/>
      <c r="AGS184" s="219"/>
      <c r="AGT184" s="219"/>
      <c r="AGU184" s="219"/>
      <c r="AGV184" s="219"/>
      <c r="AGW184" s="219"/>
      <c r="AGX184" s="219"/>
      <c r="AGY184" s="219"/>
      <c r="AGZ184" s="219"/>
      <c r="AHA184" s="219"/>
      <c r="AHB184" s="219"/>
      <c r="AHC184" s="219"/>
      <c r="AHD184" s="219"/>
      <c r="AHE184" s="219"/>
      <c r="AHF184" s="219"/>
      <c r="AHG184" s="219"/>
      <c r="AHH184" s="219"/>
      <c r="AHI184" s="219"/>
      <c r="AHJ184" s="219"/>
      <c r="AHK184" s="219"/>
      <c r="AHL184" s="219"/>
      <c r="AHM184" s="219"/>
      <c r="AHN184" s="219"/>
      <c r="AHO184" s="219"/>
      <c r="AHP184" s="219"/>
      <c r="AHQ184" s="219"/>
      <c r="AHR184" s="219"/>
      <c r="AHS184" s="219"/>
      <c r="AHT184" s="219"/>
      <c r="AHU184" s="219"/>
      <c r="AHV184" s="219"/>
      <c r="AHW184" s="219"/>
      <c r="AHX184" s="219"/>
      <c r="AHY184" s="219"/>
      <c r="AHZ184" s="219"/>
      <c r="AIA184" s="219"/>
      <c r="AIB184" s="219"/>
      <c r="AIC184" s="219"/>
      <c r="AID184" s="219"/>
      <c r="AIE184" s="219"/>
      <c r="AIF184" s="219"/>
      <c r="AIG184" s="219"/>
      <c r="AIH184" s="219"/>
      <c r="AII184" s="219"/>
      <c r="AIJ184" s="219"/>
      <c r="AIK184" s="219"/>
      <c r="AIL184" s="219"/>
      <c r="AIM184" s="219"/>
      <c r="AIN184" s="219"/>
      <c r="AIO184" s="219"/>
      <c r="AIP184" s="219"/>
      <c r="AIQ184" s="219"/>
      <c r="AIR184" s="219"/>
      <c r="AIS184" s="219"/>
      <c r="AIT184" s="219"/>
      <c r="AIU184" s="219"/>
      <c r="AIV184" s="219"/>
      <c r="AIW184" s="219"/>
      <c r="AIX184" s="219"/>
      <c r="AIY184" s="219"/>
      <c r="AIZ184" s="219"/>
      <c r="AJA184" s="219"/>
      <c r="AJB184" s="219"/>
      <c r="AJC184" s="219"/>
      <c r="AJD184" s="219"/>
      <c r="AJE184" s="219"/>
      <c r="AJF184" s="219"/>
      <c r="AJG184" s="219"/>
      <c r="AJH184" s="219"/>
      <c r="AJI184" s="219"/>
      <c r="AJJ184" s="219"/>
      <c r="AJK184" s="219"/>
      <c r="AJL184" s="219"/>
      <c r="AJM184" s="219"/>
      <c r="AJN184" s="219"/>
      <c r="AJO184" s="219"/>
      <c r="AJP184" s="219"/>
      <c r="AJQ184" s="219"/>
      <c r="AJR184" s="219"/>
      <c r="AJS184" s="219"/>
      <c r="AJT184" s="219"/>
      <c r="AJU184" s="219"/>
      <c r="AJV184" s="219"/>
      <c r="AJW184" s="219"/>
      <c r="AJX184" s="219"/>
      <c r="AJY184" s="219"/>
      <c r="AJZ184" s="219"/>
      <c r="AKA184" s="219"/>
      <c r="AKB184" s="219"/>
      <c r="AKC184" s="219"/>
      <c r="AKD184" s="219"/>
      <c r="AKE184" s="219"/>
      <c r="AKF184" s="219"/>
      <c r="AKG184" s="219"/>
      <c r="AKH184" s="219"/>
      <c r="AKI184" s="219"/>
      <c r="AKJ184" s="219"/>
      <c r="AKK184" s="219"/>
      <c r="AKL184" s="219"/>
      <c r="AKM184" s="219"/>
      <c r="AKN184" s="219"/>
      <c r="AKO184" s="219"/>
      <c r="AKP184" s="219"/>
      <c r="AKQ184" s="219"/>
      <c r="AKR184" s="219"/>
      <c r="AKS184" s="219"/>
      <c r="AKT184" s="219"/>
      <c r="AKU184" s="219"/>
      <c r="AKV184" s="219"/>
      <c r="AKW184" s="219"/>
      <c r="AKX184" s="219"/>
      <c r="AKY184" s="219"/>
      <c r="AKZ184" s="219"/>
      <c r="ALA184" s="219"/>
      <c r="ALB184" s="219"/>
      <c r="ALC184" s="219"/>
      <c r="ALD184" s="219"/>
      <c r="ALE184" s="219"/>
      <c r="ALF184" s="219"/>
      <c r="ALG184" s="219"/>
      <c r="ALH184" s="219"/>
      <c r="ALI184" s="219"/>
      <c r="ALJ184" s="219"/>
      <c r="ALK184" s="219"/>
      <c r="ALL184" s="219"/>
      <c r="ALM184" s="219"/>
      <c r="ALN184" s="219"/>
      <c r="ALO184" s="219"/>
      <c r="ALP184" s="219"/>
      <c r="ALQ184" s="219"/>
      <c r="ALR184" s="219"/>
      <c r="ALS184" s="219"/>
      <c r="ALT184" s="219"/>
      <c r="ALU184" s="219"/>
    </row>
    <row r="185" spans="1:1012" s="137" customFormat="1">
      <c r="A185" s="220"/>
      <c r="B185" s="221"/>
      <c r="C185" s="222"/>
      <c r="D185" s="223"/>
      <c r="E185" s="224"/>
      <c r="F185" s="224"/>
      <c r="G185" s="224"/>
      <c r="H185" s="224"/>
      <c r="I185" s="225"/>
      <c r="J185" s="218"/>
      <c r="K185" s="218"/>
      <c r="L185" s="218"/>
      <c r="M185" s="218"/>
      <c r="N185" s="218"/>
      <c r="O185" s="218"/>
      <c r="P185" s="218"/>
      <c r="Q185" s="218"/>
      <c r="R185" s="218"/>
      <c r="S185" s="218"/>
      <c r="T185" s="218"/>
      <c r="U185" s="218"/>
      <c r="V185" s="218"/>
      <c r="W185" s="218"/>
      <c r="X185" s="218"/>
      <c r="Y185" s="218"/>
      <c r="Z185" s="218"/>
      <c r="AA185" s="218"/>
      <c r="AB185" s="218"/>
      <c r="AC185" s="218"/>
      <c r="AD185" s="218"/>
      <c r="AE185" s="218"/>
      <c r="AF185" s="218"/>
      <c r="AG185" s="218"/>
      <c r="AH185" s="218"/>
      <c r="AI185" s="218"/>
      <c r="AJ185" s="218"/>
      <c r="AK185" s="218"/>
      <c r="AL185" s="218"/>
      <c r="AM185" s="218"/>
      <c r="AN185" s="218"/>
      <c r="AO185" s="218"/>
      <c r="AP185" s="218"/>
      <c r="AQ185" s="218"/>
      <c r="AR185" s="218"/>
      <c r="AS185" s="218"/>
      <c r="AT185" s="218"/>
      <c r="AU185" s="218"/>
      <c r="AV185" s="218"/>
      <c r="AW185" s="218"/>
      <c r="AX185" s="218"/>
      <c r="AY185" s="218"/>
      <c r="AZ185" s="218"/>
      <c r="BA185" s="218"/>
      <c r="BB185" s="218"/>
      <c r="BC185" s="218"/>
      <c r="BD185" s="218"/>
      <c r="BE185" s="218"/>
      <c r="BF185" s="218"/>
      <c r="BG185" s="218"/>
      <c r="BH185" s="218"/>
      <c r="BI185" s="218"/>
      <c r="BJ185" s="218"/>
      <c r="BK185" s="218"/>
      <c r="BL185" s="218"/>
      <c r="BM185" s="218"/>
      <c r="BN185" s="218"/>
      <c r="BO185" s="218"/>
      <c r="BP185" s="218"/>
      <c r="BQ185" s="218"/>
      <c r="BR185" s="218"/>
      <c r="BS185" s="218"/>
      <c r="BT185" s="218"/>
      <c r="BU185" s="218"/>
      <c r="BV185" s="218"/>
      <c r="BW185" s="218"/>
      <c r="BX185" s="218"/>
      <c r="BY185" s="218"/>
      <c r="BZ185" s="218"/>
      <c r="CA185" s="218"/>
      <c r="CB185" s="218"/>
      <c r="CC185" s="218"/>
      <c r="CD185" s="218"/>
      <c r="CE185" s="218"/>
      <c r="CF185" s="218"/>
      <c r="CG185" s="218"/>
      <c r="CH185" s="218"/>
      <c r="CI185" s="218"/>
      <c r="CJ185" s="218"/>
      <c r="CK185" s="218"/>
      <c r="CL185" s="218"/>
      <c r="CM185" s="218"/>
      <c r="CN185" s="218"/>
      <c r="CO185" s="218"/>
      <c r="CP185" s="218"/>
      <c r="CQ185" s="218"/>
      <c r="CR185" s="218"/>
      <c r="CS185" s="218"/>
      <c r="CT185" s="218"/>
      <c r="CU185" s="218"/>
      <c r="CV185" s="218"/>
      <c r="CW185" s="218"/>
      <c r="CX185" s="218"/>
      <c r="CY185" s="218"/>
      <c r="CZ185" s="218"/>
      <c r="DA185" s="218"/>
      <c r="DB185" s="218"/>
      <c r="DC185" s="218"/>
      <c r="DD185" s="218"/>
      <c r="DE185" s="218"/>
      <c r="DF185" s="218"/>
      <c r="DG185" s="218"/>
      <c r="DH185" s="218"/>
      <c r="DI185" s="218"/>
      <c r="DJ185" s="218"/>
      <c r="DK185" s="218"/>
      <c r="DL185" s="218"/>
      <c r="DM185" s="218"/>
      <c r="DN185" s="218"/>
      <c r="DO185" s="218"/>
      <c r="DP185" s="218"/>
      <c r="DQ185" s="218"/>
      <c r="DR185" s="218"/>
      <c r="DS185" s="218"/>
      <c r="DT185" s="218"/>
      <c r="DU185" s="218"/>
      <c r="DV185" s="218"/>
      <c r="DW185" s="218"/>
      <c r="DX185" s="218"/>
      <c r="DY185" s="218"/>
      <c r="DZ185" s="218"/>
      <c r="EA185" s="218"/>
      <c r="EB185" s="218"/>
      <c r="EC185" s="218"/>
      <c r="ED185" s="218"/>
      <c r="EE185" s="218"/>
      <c r="EF185" s="218"/>
      <c r="EG185" s="218"/>
      <c r="EH185" s="218"/>
      <c r="EI185" s="218"/>
      <c r="EJ185" s="218"/>
      <c r="EK185" s="218"/>
      <c r="EL185" s="218"/>
      <c r="EM185" s="218"/>
      <c r="EN185" s="218"/>
      <c r="EO185" s="218"/>
      <c r="EP185" s="218"/>
      <c r="EQ185" s="218"/>
      <c r="ER185" s="218"/>
      <c r="ES185" s="218"/>
      <c r="ET185" s="218"/>
      <c r="EU185" s="218"/>
      <c r="EV185" s="218"/>
      <c r="EW185" s="218"/>
      <c r="EX185" s="218"/>
      <c r="EY185" s="218"/>
      <c r="EZ185" s="218"/>
      <c r="FA185" s="218"/>
      <c r="FB185" s="218"/>
      <c r="FC185" s="218"/>
      <c r="FD185" s="218"/>
      <c r="FE185" s="218"/>
      <c r="FF185" s="218"/>
      <c r="FG185" s="218"/>
      <c r="FH185" s="218"/>
      <c r="FI185" s="218"/>
      <c r="FJ185" s="218"/>
      <c r="FK185" s="218"/>
      <c r="FL185" s="218"/>
      <c r="FM185" s="218"/>
      <c r="FN185" s="218"/>
      <c r="FO185" s="218"/>
      <c r="FP185" s="218"/>
      <c r="FQ185" s="218"/>
      <c r="FR185" s="218"/>
      <c r="FS185" s="218"/>
      <c r="FT185" s="218"/>
      <c r="FU185" s="218"/>
      <c r="FV185" s="218"/>
      <c r="FW185" s="218"/>
      <c r="FX185" s="218"/>
      <c r="FY185" s="218"/>
      <c r="FZ185" s="218"/>
      <c r="GA185" s="218"/>
      <c r="GB185" s="218"/>
      <c r="GC185" s="218"/>
      <c r="GD185" s="218"/>
      <c r="GE185" s="218"/>
      <c r="GF185" s="218"/>
      <c r="GG185" s="218"/>
      <c r="GH185" s="218"/>
      <c r="GI185" s="218"/>
      <c r="GJ185" s="218"/>
      <c r="GK185" s="218"/>
      <c r="GL185" s="218"/>
      <c r="GM185" s="218"/>
      <c r="GN185" s="218"/>
      <c r="GO185" s="218"/>
      <c r="GP185" s="218"/>
      <c r="GQ185" s="218"/>
      <c r="GR185" s="218"/>
      <c r="GS185" s="218"/>
      <c r="GT185" s="218"/>
      <c r="GU185" s="218"/>
      <c r="GV185" s="218"/>
      <c r="GW185" s="218"/>
      <c r="GX185" s="218"/>
      <c r="GY185" s="218"/>
      <c r="GZ185" s="218"/>
      <c r="HA185" s="218"/>
      <c r="HB185" s="218"/>
      <c r="HC185" s="218"/>
      <c r="HD185" s="218"/>
      <c r="HE185" s="218"/>
      <c r="HF185" s="218"/>
      <c r="HG185" s="218"/>
      <c r="HH185" s="218"/>
      <c r="HI185" s="218"/>
      <c r="HJ185" s="218"/>
      <c r="HK185" s="218"/>
      <c r="HL185" s="218"/>
      <c r="HM185" s="218"/>
      <c r="HN185" s="218"/>
      <c r="HO185" s="218"/>
      <c r="HP185" s="218"/>
      <c r="HQ185" s="218"/>
      <c r="HR185" s="218"/>
      <c r="HS185" s="218"/>
      <c r="HT185" s="218"/>
      <c r="HU185" s="218"/>
      <c r="HV185" s="218"/>
      <c r="HW185" s="218"/>
      <c r="HX185" s="218"/>
      <c r="HY185" s="218"/>
      <c r="HZ185" s="218"/>
      <c r="IA185" s="218"/>
      <c r="IB185" s="218"/>
      <c r="IC185" s="218"/>
      <c r="ID185" s="218"/>
      <c r="IE185" s="218"/>
      <c r="IF185" s="218"/>
      <c r="IG185" s="218"/>
      <c r="IH185" s="219"/>
      <c r="II185" s="219"/>
      <c r="IJ185" s="219"/>
      <c r="IK185" s="219"/>
      <c r="IL185" s="219"/>
      <c r="IM185" s="219"/>
      <c r="IN185" s="219"/>
      <c r="IO185" s="219"/>
      <c r="IP185" s="219"/>
      <c r="IQ185" s="219"/>
      <c r="IR185" s="219"/>
      <c r="IS185" s="219"/>
      <c r="IT185" s="219"/>
      <c r="IU185" s="219"/>
      <c r="IV185" s="219"/>
      <c r="IW185" s="219"/>
      <c r="IX185" s="219"/>
      <c r="IY185" s="219"/>
      <c r="IZ185" s="219"/>
      <c r="JA185" s="219"/>
      <c r="JB185" s="219"/>
      <c r="JC185" s="219"/>
      <c r="JD185" s="219"/>
      <c r="JE185" s="219"/>
      <c r="JF185" s="219"/>
      <c r="JG185" s="219"/>
      <c r="JH185" s="219"/>
      <c r="JI185" s="219"/>
      <c r="JJ185" s="219"/>
      <c r="JK185" s="219"/>
      <c r="JL185" s="219"/>
      <c r="JM185" s="219"/>
      <c r="JN185" s="219"/>
      <c r="JO185" s="219"/>
      <c r="JP185" s="219"/>
      <c r="JQ185" s="219"/>
      <c r="JR185" s="219"/>
      <c r="JS185" s="219"/>
      <c r="JT185" s="219"/>
      <c r="JU185" s="219"/>
      <c r="JV185" s="219"/>
      <c r="JW185" s="219"/>
      <c r="JX185" s="219"/>
      <c r="JY185" s="219"/>
      <c r="JZ185" s="219"/>
      <c r="KA185" s="219"/>
      <c r="KB185" s="219"/>
      <c r="KC185" s="219"/>
      <c r="KD185" s="219"/>
      <c r="KE185" s="219"/>
      <c r="KF185" s="219"/>
      <c r="KG185" s="219"/>
      <c r="KH185" s="219"/>
      <c r="KI185" s="219"/>
      <c r="KJ185" s="219"/>
      <c r="KK185" s="219"/>
      <c r="KL185" s="219"/>
      <c r="KM185" s="219"/>
      <c r="KN185" s="219"/>
      <c r="KO185" s="219"/>
      <c r="KP185" s="219"/>
      <c r="KQ185" s="219"/>
      <c r="KR185" s="219"/>
      <c r="KS185" s="219"/>
      <c r="KT185" s="219"/>
      <c r="KU185" s="219"/>
      <c r="KV185" s="219"/>
      <c r="KW185" s="219"/>
      <c r="KX185" s="219"/>
      <c r="KY185" s="219"/>
      <c r="KZ185" s="219"/>
      <c r="LA185" s="219"/>
      <c r="LB185" s="219"/>
      <c r="LC185" s="219"/>
      <c r="LD185" s="219"/>
      <c r="LE185" s="219"/>
      <c r="LF185" s="219"/>
      <c r="LG185" s="219"/>
      <c r="LH185" s="219"/>
      <c r="LI185" s="219"/>
      <c r="LJ185" s="219"/>
      <c r="LK185" s="219"/>
      <c r="LL185" s="219"/>
      <c r="LM185" s="219"/>
      <c r="LN185" s="219"/>
      <c r="LO185" s="219"/>
      <c r="LP185" s="219"/>
      <c r="LQ185" s="219"/>
      <c r="LR185" s="219"/>
      <c r="LS185" s="219"/>
      <c r="LT185" s="219"/>
      <c r="LU185" s="219"/>
      <c r="LV185" s="219"/>
      <c r="LW185" s="219"/>
      <c r="LX185" s="219"/>
      <c r="LY185" s="219"/>
      <c r="LZ185" s="219"/>
      <c r="MA185" s="219"/>
      <c r="MB185" s="219"/>
      <c r="MC185" s="219"/>
      <c r="MD185" s="219"/>
      <c r="ME185" s="219"/>
      <c r="MF185" s="219"/>
      <c r="MG185" s="219"/>
      <c r="MH185" s="219"/>
      <c r="MI185" s="219"/>
      <c r="MJ185" s="219"/>
      <c r="MK185" s="219"/>
      <c r="ML185" s="219"/>
      <c r="MM185" s="219"/>
      <c r="MN185" s="219"/>
      <c r="MO185" s="219"/>
      <c r="MP185" s="219"/>
      <c r="MQ185" s="219"/>
      <c r="MR185" s="219"/>
      <c r="MS185" s="219"/>
      <c r="MT185" s="219"/>
      <c r="MU185" s="219"/>
      <c r="MV185" s="219"/>
      <c r="MW185" s="219"/>
      <c r="MX185" s="219"/>
      <c r="MY185" s="219"/>
      <c r="MZ185" s="219"/>
      <c r="NA185" s="219"/>
      <c r="NB185" s="219"/>
      <c r="NC185" s="219"/>
      <c r="ND185" s="219"/>
      <c r="NE185" s="219"/>
      <c r="NF185" s="219"/>
      <c r="NG185" s="219"/>
      <c r="NH185" s="219"/>
      <c r="NI185" s="219"/>
      <c r="NJ185" s="219"/>
      <c r="NK185" s="219"/>
      <c r="NL185" s="219"/>
      <c r="NM185" s="219"/>
      <c r="NN185" s="219"/>
      <c r="NO185" s="219"/>
      <c r="NP185" s="219"/>
      <c r="NQ185" s="219"/>
      <c r="NR185" s="219"/>
      <c r="NS185" s="219"/>
      <c r="NT185" s="219"/>
      <c r="NU185" s="219"/>
      <c r="NV185" s="219"/>
      <c r="NW185" s="219"/>
      <c r="NX185" s="219"/>
      <c r="NY185" s="219"/>
      <c r="NZ185" s="219"/>
      <c r="OA185" s="219"/>
      <c r="OB185" s="219"/>
      <c r="OC185" s="219"/>
      <c r="OD185" s="219"/>
      <c r="OE185" s="219"/>
      <c r="OF185" s="219"/>
      <c r="OG185" s="219"/>
      <c r="OH185" s="219"/>
      <c r="OI185" s="219"/>
      <c r="OJ185" s="219"/>
      <c r="OK185" s="219"/>
      <c r="OL185" s="219"/>
      <c r="OM185" s="219"/>
      <c r="ON185" s="219"/>
      <c r="OO185" s="219"/>
      <c r="OP185" s="219"/>
      <c r="OQ185" s="219"/>
      <c r="OR185" s="219"/>
      <c r="OS185" s="219"/>
      <c r="OT185" s="219"/>
      <c r="OU185" s="219"/>
      <c r="OV185" s="219"/>
      <c r="OW185" s="219"/>
      <c r="OX185" s="219"/>
      <c r="OY185" s="219"/>
      <c r="OZ185" s="219"/>
      <c r="PA185" s="219"/>
      <c r="PB185" s="219"/>
      <c r="PC185" s="219"/>
      <c r="PD185" s="219"/>
      <c r="PE185" s="219"/>
      <c r="PF185" s="219"/>
      <c r="PG185" s="219"/>
      <c r="PH185" s="219"/>
      <c r="PI185" s="219"/>
      <c r="PJ185" s="219"/>
      <c r="PK185" s="219"/>
      <c r="PL185" s="219"/>
      <c r="PM185" s="219"/>
      <c r="PN185" s="219"/>
      <c r="PO185" s="219"/>
      <c r="PP185" s="219"/>
      <c r="PQ185" s="219"/>
      <c r="PR185" s="219"/>
      <c r="PS185" s="219"/>
      <c r="PT185" s="219"/>
      <c r="PU185" s="219"/>
      <c r="PV185" s="219"/>
      <c r="PW185" s="219"/>
      <c r="PX185" s="219"/>
      <c r="PY185" s="219"/>
      <c r="PZ185" s="219"/>
      <c r="QA185" s="219"/>
      <c r="QB185" s="219"/>
      <c r="QC185" s="219"/>
      <c r="QD185" s="219"/>
      <c r="QE185" s="219"/>
      <c r="QF185" s="219"/>
      <c r="QG185" s="219"/>
      <c r="QH185" s="219"/>
      <c r="QI185" s="219"/>
      <c r="QJ185" s="219"/>
      <c r="QK185" s="219"/>
      <c r="QL185" s="219"/>
      <c r="QM185" s="219"/>
      <c r="QN185" s="219"/>
      <c r="QO185" s="219"/>
      <c r="QP185" s="219"/>
      <c r="QQ185" s="219"/>
      <c r="QR185" s="219"/>
      <c r="QS185" s="219"/>
      <c r="QT185" s="219"/>
      <c r="QU185" s="219"/>
      <c r="QV185" s="219"/>
      <c r="QW185" s="219"/>
      <c r="QX185" s="219"/>
      <c r="QY185" s="219"/>
      <c r="QZ185" s="219"/>
      <c r="RA185" s="219"/>
      <c r="RB185" s="219"/>
      <c r="RC185" s="219"/>
      <c r="RD185" s="219"/>
      <c r="RE185" s="219"/>
      <c r="RF185" s="219"/>
      <c r="RG185" s="219"/>
      <c r="RH185" s="219"/>
      <c r="RI185" s="219"/>
      <c r="RJ185" s="219"/>
      <c r="RK185" s="219"/>
      <c r="RL185" s="219"/>
      <c r="RM185" s="219"/>
      <c r="RN185" s="219"/>
      <c r="RO185" s="219"/>
      <c r="RP185" s="219"/>
      <c r="RQ185" s="219"/>
      <c r="RR185" s="219"/>
      <c r="RS185" s="219"/>
      <c r="RT185" s="219"/>
      <c r="RU185" s="219"/>
      <c r="RV185" s="219"/>
      <c r="RW185" s="219"/>
      <c r="RX185" s="219"/>
      <c r="RY185" s="219"/>
      <c r="RZ185" s="219"/>
      <c r="SA185" s="219"/>
      <c r="SB185" s="219"/>
      <c r="SC185" s="219"/>
      <c r="SD185" s="219"/>
      <c r="SE185" s="219"/>
      <c r="SF185" s="219"/>
      <c r="SG185" s="219"/>
      <c r="SH185" s="219"/>
      <c r="SI185" s="219"/>
      <c r="SJ185" s="219"/>
      <c r="SK185" s="219"/>
      <c r="SL185" s="219"/>
      <c r="SM185" s="219"/>
      <c r="SN185" s="219"/>
      <c r="SO185" s="219"/>
      <c r="SP185" s="219"/>
      <c r="SQ185" s="219"/>
      <c r="SR185" s="219"/>
      <c r="SS185" s="219"/>
      <c r="ST185" s="219"/>
      <c r="SU185" s="219"/>
      <c r="SV185" s="219"/>
      <c r="SW185" s="219"/>
      <c r="SX185" s="219"/>
      <c r="SY185" s="219"/>
      <c r="SZ185" s="219"/>
      <c r="TA185" s="219"/>
      <c r="TB185" s="219"/>
      <c r="TC185" s="219"/>
      <c r="TD185" s="219"/>
      <c r="TE185" s="219"/>
      <c r="TF185" s="219"/>
      <c r="TG185" s="219"/>
      <c r="TH185" s="219"/>
      <c r="TI185" s="219"/>
      <c r="TJ185" s="219"/>
      <c r="TK185" s="219"/>
      <c r="TL185" s="219"/>
      <c r="TM185" s="219"/>
      <c r="TN185" s="219"/>
      <c r="TO185" s="219"/>
      <c r="TP185" s="219"/>
      <c r="TQ185" s="219"/>
      <c r="TR185" s="219"/>
      <c r="TS185" s="219"/>
      <c r="TT185" s="219"/>
      <c r="TU185" s="219"/>
      <c r="TV185" s="219"/>
      <c r="TW185" s="219"/>
      <c r="TX185" s="219"/>
      <c r="TY185" s="219"/>
      <c r="TZ185" s="219"/>
      <c r="UA185" s="219"/>
      <c r="UB185" s="219"/>
      <c r="UC185" s="219"/>
      <c r="UD185" s="219"/>
      <c r="UE185" s="219"/>
      <c r="UF185" s="219"/>
      <c r="UG185" s="219"/>
      <c r="UH185" s="219"/>
      <c r="UI185" s="219"/>
      <c r="UJ185" s="219"/>
      <c r="UK185" s="219"/>
      <c r="UL185" s="219"/>
      <c r="UM185" s="219"/>
      <c r="UN185" s="219"/>
      <c r="UO185" s="219"/>
      <c r="UP185" s="219"/>
      <c r="UQ185" s="219"/>
      <c r="UR185" s="219"/>
      <c r="US185" s="219"/>
      <c r="UT185" s="219"/>
      <c r="UU185" s="219"/>
      <c r="UV185" s="219"/>
      <c r="UW185" s="219"/>
      <c r="UX185" s="219"/>
      <c r="UY185" s="219"/>
      <c r="UZ185" s="219"/>
      <c r="VA185" s="219"/>
      <c r="VB185" s="219"/>
      <c r="VC185" s="219"/>
      <c r="VD185" s="219"/>
      <c r="VE185" s="219"/>
      <c r="VF185" s="219"/>
      <c r="VG185" s="219"/>
      <c r="VH185" s="219"/>
      <c r="VI185" s="219"/>
      <c r="VJ185" s="219"/>
      <c r="VK185" s="219"/>
      <c r="VL185" s="219"/>
      <c r="VM185" s="219"/>
      <c r="VN185" s="219"/>
      <c r="VO185" s="219"/>
      <c r="VP185" s="219"/>
      <c r="VQ185" s="219"/>
      <c r="VR185" s="219"/>
      <c r="VS185" s="219"/>
      <c r="VT185" s="219"/>
      <c r="VU185" s="219"/>
      <c r="VV185" s="219"/>
      <c r="VW185" s="219"/>
      <c r="VX185" s="219"/>
      <c r="VY185" s="219"/>
      <c r="VZ185" s="219"/>
      <c r="WA185" s="219"/>
      <c r="WB185" s="219"/>
      <c r="WC185" s="219"/>
      <c r="WD185" s="219"/>
      <c r="WE185" s="219"/>
      <c r="WF185" s="219"/>
      <c r="WG185" s="219"/>
      <c r="WH185" s="219"/>
      <c r="WI185" s="219"/>
      <c r="WJ185" s="219"/>
      <c r="WK185" s="219"/>
      <c r="WL185" s="219"/>
      <c r="WM185" s="219"/>
      <c r="WN185" s="219"/>
      <c r="WO185" s="219"/>
      <c r="WP185" s="219"/>
      <c r="WQ185" s="219"/>
      <c r="WR185" s="219"/>
      <c r="WS185" s="219"/>
      <c r="WT185" s="219"/>
      <c r="WU185" s="219"/>
      <c r="WV185" s="219"/>
      <c r="WW185" s="219"/>
      <c r="WX185" s="219"/>
      <c r="WY185" s="219"/>
      <c r="WZ185" s="219"/>
      <c r="XA185" s="219"/>
      <c r="XB185" s="219"/>
      <c r="XC185" s="219"/>
      <c r="XD185" s="219"/>
      <c r="XE185" s="219"/>
      <c r="XF185" s="219"/>
      <c r="XG185" s="219"/>
      <c r="XH185" s="219"/>
      <c r="XI185" s="219"/>
      <c r="XJ185" s="219"/>
      <c r="XK185" s="219"/>
      <c r="XL185" s="219"/>
      <c r="XM185" s="219"/>
      <c r="XN185" s="219"/>
      <c r="XO185" s="219"/>
      <c r="XP185" s="219"/>
      <c r="XQ185" s="219"/>
      <c r="XR185" s="219"/>
      <c r="XS185" s="219"/>
      <c r="XT185" s="219"/>
      <c r="XU185" s="219"/>
      <c r="XV185" s="219"/>
      <c r="XW185" s="219"/>
      <c r="XX185" s="219"/>
      <c r="XY185" s="219"/>
      <c r="XZ185" s="219"/>
      <c r="YA185" s="219"/>
      <c r="YB185" s="219"/>
      <c r="YC185" s="219"/>
      <c r="YD185" s="219"/>
      <c r="YE185" s="219"/>
      <c r="YF185" s="219"/>
      <c r="YG185" s="219"/>
      <c r="YH185" s="219"/>
      <c r="YI185" s="219"/>
      <c r="YJ185" s="219"/>
      <c r="YK185" s="219"/>
      <c r="YL185" s="219"/>
      <c r="YM185" s="219"/>
      <c r="YN185" s="219"/>
      <c r="YO185" s="219"/>
      <c r="YP185" s="219"/>
      <c r="YQ185" s="219"/>
      <c r="YR185" s="219"/>
      <c r="YS185" s="219"/>
      <c r="YT185" s="219"/>
      <c r="YU185" s="219"/>
      <c r="YV185" s="219"/>
      <c r="YW185" s="219"/>
      <c r="YX185" s="219"/>
      <c r="YY185" s="219"/>
      <c r="YZ185" s="219"/>
      <c r="ZA185" s="219"/>
      <c r="ZB185" s="219"/>
      <c r="ZC185" s="219"/>
      <c r="ZD185" s="219"/>
      <c r="ZE185" s="219"/>
      <c r="ZF185" s="219"/>
      <c r="ZG185" s="219"/>
      <c r="ZH185" s="219"/>
      <c r="ZI185" s="219"/>
      <c r="ZJ185" s="219"/>
      <c r="ZK185" s="219"/>
      <c r="ZL185" s="219"/>
      <c r="ZM185" s="219"/>
      <c r="ZN185" s="219"/>
      <c r="ZO185" s="219"/>
      <c r="ZP185" s="219"/>
      <c r="ZQ185" s="219"/>
      <c r="ZR185" s="219"/>
      <c r="ZS185" s="219"/>
      <c r="ZT185" s="219"/>
      <c r="ZU185" s="219"/>
      <c r="ZV185" s="219"/>
      <c r="ZW185" s="219"/>
      <c r="ZX185" s="219"/>
      <c r="ZY185" s="219"/>
      <c r="ZZ185" s="219"/>
      <c r="AAA185" s="219"/>
      <c r="AAB185" s="219"/>
      <c r="AAC185" s="219"/>
      <c r="AAD185" s="219"/>
      <c r="AAE185" s="219"/>
      <c r="AAF185" s="219"/>
      <c r="AAG185" s="219"/>
      <c r="AAH185" s="219"/>
      <c r="AAI185" s="219"/>
      <c r="AAJ185" s="219"/>
      <c r="AAK185" s="219"/>
      <c r="AAL185" s="219"/>
      <c r="AAM185" s="219"/>
      <c r="AAN185" s="219"/>
      <c r="AAO185" s="219"/>
      <c r="AAP185" s="219"/>
      <c r="AAQ185" s="219"/>
      <c r="AAR185" s="219"/>
      <c r="AAS185" s="219"/>
      <c r="AAT185" s="219"/>
      <c r="AAU185" s="219"/>
      <c r="AAV185" s="219"/>
      <c r="AAW185" s="219"/>
      <c r="AAX185" s="219"/>
      <c r="AAY185" s="219"/>
      <c r="AAZ185" s="219"/>
      <c r="ABA185" s="219"/>
      <c r="ABB185" s="219"/>
      <c r="ABC185" s="219"/>
      <c r="ABD185" s="219"/>
      <c r="ABE185" s="219"/>
      <c r="ABF185" s="219"/>
      <c r="ABG185" s="219"/>
      <c r="ABH185" s="219"/>
      <c r="ABI185" s="219"/>
      <c r="ABJ185" s="219"/>
      <c r="ABK185" s="219"/>
      <c r="ABL185" s="219"/>
      <c r="ABM185" s="219"/>
      <c r="ABN185" s="219"/>
      <c r="ABO185" s="219"/>
      <c r="ABP185" s="219"/>
      <c r="ABQ185" s="219"/>
      <c r="ABR185" s="219"/>
      <c r="ABS185" s="219"/>
      <c r="ABT185" s="219"/>
      <c r="ABU185" s="219"/>
      <c r="ABV185" s="219"/>
      <c r="ABW185" s="219"/>
      <c r="ABX185" s="219"/>
      <c r="ABY185" s="219"/>
      <c r="ABZ185" s="219"/>
      <c r="ACA185" s="219"/>
      <c r="ACB185" s="219"/>
      <c r="ACC185" s="219"/>
      <c r="ACD185" s="219"/>
      <c r="ACE185" s="219"/>
      <c r="ACF185" s="219"/>
      <c r="ACG185" s="219"/>
      <c r="ACH185" s="219"/>
      <c r="ACI185" s="219"/>
      <c r="ACJ185" s="219"/>
      <c r="ACK185" s="219"/>
      <c r="ACL185" s="219"/>
      <c r="ACM185" s="219"/>
      <c r="ACN185" s="219"/>
      <c r="ACO185" s="219"/>
      <c r="ACP185" s="219"/>
      <c r="ACQ185" s="219"/>
      <c r="ACR185" s="219"/>
      <c r="ACS185" s="219"/>
      <c r="ACT185" s="219"/>
      <c r="ACU185" s="219"/>
      <c r="ACV185" s="219"/>
      <c r="ACW185" s="219"/>
      <c r="ACX185" s="219"/>
      <c r="ACY185" s="219"/>
      <c r="ACZ185" s="219"/>
      <c r="ADA185" s="219"/>
      <c r="ADB185" s="219"/>
      <c r="ADC185" s="219"/>
      <c r="ADD185" s="219"/>
      <c r="ADE185" s="219"/>
      <c r="ADF185" s="219"/>
      <c r="ADG185" s="219"/>
      <c r="ADH185" s="219"/>
      <c r="ADI185" s="219"/>
      <c r="ADJ185" s="219"/>
      <c r="ADK185" s="219"/>
      <c r="ADL185" s="219"/>
      <c r="ADM185" s="219"/>
      <c r="ADN185" s="219"/>
      <c r="ADO185" s="219"/>
      <c r="ADP185" s="219"/>
      <c r="ADQ185" s="219"/>
      <c r="ADR185" s="219"/>
      <c r="ADS185" s="219"/>
      <c r="ADT185" s="219"/>
      <c r="ADU185" s="219"/>
      <c r="ADV185" s="219"/>
      <c r="ADW185" s="219"/>
      <c r="ADX185" s="219"/>
      <c r="ADY185" s="219"/>
      <c r="ADZ185" s="219"/>
      <c r="AEA185" s="219"/>
      <c r="AEB185" s="219"/>
      <c r="AEC185" s="219"/>
      <c r="AED185" s="219"/>
      <c r="AEE185" s="219"/>
      <c r="AEF185" s="219"/>
      <c r="AEG185" s="219"/>
      <c r="AEH185" s="219"/>
      <c r="AEI185" s="219"/>
      <c r="AEJ185" s="219"/>
      <c r="AEK185" s="219"/>
      <c r="AEL185" s="219"/>
      <c r="AEM185" s="219"/>
      <c r="AEN185" s="219"/>
      <c r="AEO185" s="219"/>
      <c r="AEP185" s="219"/>
      <c r="AEQ185" s="219"/>
      <c r="AER185" s="219"/>
      <c r="AES185" s="219"/>
      <c r="AET185" s="219"/>
      <c r="AEU185" s="219"/>
      <c r="AEV185" s="219"/>
      <c r="AEW185" s="219"/>
      <c r="AEX185" s="219"/>
      <c r="AEY185" s="219"/>
      <c r="AEZ185" s="219"/>
      <c r="AFA185" s="219"/>
      <c r="AFB185" s="219"/>
      <c r="AFC185" s="219"/>
      <c r="AFD185" s="219"/>
      <c r="AFE185" s="219"/>
      <c r="AFF185" s="219"/>
      <c r="AFG185" s="219"/>
      <c r="AFH185" s="219"/>
      <c r="AFI185" s="219"/>
      <c r="AFJ185" s="219"/>
      <c r="AFK185" s="219"/>
      <c r="AFL185" s="219"/>
      <c r="AFM185" s="219"/>
      <c r="AFN185" s="219"/>
      <c r="AFO185" s="219"/>
      <c r="AFP185" s="219"/>
      <c r="AFQ185" s="219"/>
      <c r="AFR185" s="219"/>
      <c r="AFS185" s="219"/>
      <c r="AFT185" s="219"/>
      <c r="AFU185" s="219"/>
      <c r="AFV185" s="219"/>
      <c r="AFW185" s="219"/>
      <c r="AFX185" s="219"/>
      <c r="AFY185" s="219"/>
      <c r="AFZ185" s="219"/>
      <c r="AGA185" s="219"/>
      <c r="AGB185" s="219"/>
      <c r="AGC185" s="219"/>
      <c r="AGD185" s="219"/>
      <c r="AGE185" s="219"/>
      <c r="AGF185" s="219"/>
      <c r="AGG185" s="219"/>
      <c r="AGH185" s="219"/>
      <c r="AGI185" s="219"/>
      <c r="AGJ185" s="219"/>
      <c r="AGK185" s="219"/>
      <c r="AGL185" s="219"/>
      <c r="AGM185" s="219"/>
      <c r="AGN185" s="219"/>
      <c r="AGO185" s="219"/>
      <c r="AGP185" s="219"/>
      <c r="AGQ185" s="219"/>
      <c r="AGR185" s="219"/>
      <c r="AGS185" s="219"/>
      <c r="AGT185" s="219"/>
      <c r="AGU185" s="219"/>
      <c r="AGV185" s="219"/>
      <c r="AGW185" s="219"/>
      <c r="AGX185" s="219"/>
      <c r="AGY185" s="219"/>
      <c r="AGZ185" s="219"/>
      <c r="AHA185" s="219"/>
      <c r="AHB185" s="219"/>
      <c r="AHC185" s="219"/>
      <c r="AHD185" s="219"/>
      <c r="AHE185" s="219"/>
      <c r="AHF185" s="219"/>
      <c r="AHG185" s="219"/>
      <c r="AHH185" s="219"/>
      <c r="AHI185" s="219"/>
      <c r="AHJ185" s="219"/>
      <c r="AHK185" s="219"/>
      <c r="AHL185" s="219"/>
      <c r="AHM185" s="219"/>
      <c r="AHN185" s="219"/>
      <c r="AHO185" s="219"/>
      <c r="AHP185" s="219"/>
      <c r="AHQ185" s="219"/>
      <c r="AHR185" s="219"/>
      <c r="AHS185" s="219"/>
      <c r="AHT185" s="219"/>
      <c r="AHU185" s="219"/>
      <c r="AHV185" s="219"/>
      <c r="AHW185" s="219"/>
      <c r="AHX185" s="219"/>
      <c r="AHY185" s="219"/>
      <c r="AHZ185" s="219"/>
      <c r="AIA185" s="219"/>
      <c r="AIB185" s="219"/>
      <c r="AIC185" s="219"/>
      <c r="AID185" s="219"/>
      <c r="AIE185" s="219"/>
      <c r="AIF185" s="219"/>
      <c r="AIG185" s="219"/>
      <c r="AIH185" s="219"/>
      <c r="AII185" s="219"/>
      <c r="AIJ185" s="219"/>
      <c r="AIK185" s="219"/>
      <c r="AIL185" s="219"/>
      <c r="AIM185" s="219"/>
      <c r="AIN185" s="219"/>
      <c r="AIO185" s="219"/>
      <c r="AIP185" s="219"/>
      <c r="AIQ185" s="219"/>
      <c r="AIR185" s="219"/>
      <c r="AIS185" s="219"/>
      <c r="AIT185" s="219"/>
      <c r="AIU185" s="219"/>
      <c r="AIV185" s="219"/>
      <c r="AIW185" s="219"/>
      <c r="AIX185" s="219"/>
      <c r="AIY185" s="219"/>
      <c r="AIZ185" s="219"/>
      <c r="AJA185" s="219"/>
      <c r="AJB185" s="219"/>
      <c r="AJC185" s="219"/>
      <c r="AJD185" s="219"/>
      <c r="AJE185" s="219"/>
      <c r="AJF185" s="219"/>
      <c r="AJG185" s="219"/>
      <c r="AJH185" s="219"/>
      <c r="AJI185" s="219"/>
      <c r="AJJ185" s="219"/>
      <c r="AJK185" s="219"/>
      <c r="AJL185" s="219"/>
      <c r="AJM185" s="219"/>
      <c r="AJN185" s="219"/>
      <c r="AJO185" s="219"/>
      <c r="AJP185" s="219"/>
      <c r="AJQ185" s="219"/>
      <c r="AJR185" s="219"/>
      <c r="AJS185" s="219"/>
      <c r="AJT185" s="219"/>
      <c r="AJU185" s="219"/>
      <c r="AJV185" s="219"/>
      <c r="AJW185" s="219"/>
      <c r="AJX185" s="219"/>
      <c r="AJY185" s="219"/>
      <c r="AJZ185" s="219"/>
      <c r="AKA185" s="219"/>
      <c r="AKB185" s="219"/>
      <c r="AKC185" s="219"/>
      <c r="AKD185" s="219"/>
      <c r="AKE185" s="219"/>
      <c r="AKF185" s="219"/>
      <c r="AKG185" s="219"/>
      <c r="AKH185" s="219"/>
      <c r="AKI185" s="219"/>
      <c r="AKJ185" s="219"/>
      <c r="AKK185" s="219"/>
      <c r="AKL185" s="219"/>
      <c r="AKM185" s="219"/>
      <c r="AKN185" s="219"/>
      <c r="AKO185" s="219"/>
      <c r="AKP185" s="219"/>
      <c r="AKQ185" s="219"/>
      <c r="AKR185" s="219"/>
      <c r="AKS185" s="219"/>
      <c r="AKT185" s="219"/>
      <c r="AKU185" s="219"/>
      <c r="AKV185" s="219"/>
      <c r="AKW185" s="219"/>
      <c r="AKX185" s="219"/>
      <c r="AKY185" s="219"/>
      <c r="AKZ185" s="219"/>
      <c r="ALA185" s="219"/>
      <c r="ALB185" s="219"/>
      <c r="ALC185" s="219"/>
      <c r="ALD185" s="219"/>
      <c r="ALE185" s="219"/>
      <c r="ALF185" s="219"/>
      <c r="ALG185" s="219"/>
      <c r="ALH185" s="219"/>
      <c r="ALI185" s="219"/>
      <c r="ALJ185" s="219"/>
      <c r="ALK185" s="219"/>
      <c r="ALL185" s="219"/>
      <c r="ALM185" s="219"/>
      <c r="ALN185" s="219"/>
      <c r="ALO185" s="219"/>
      <c r="ALP185" s="219"/>
      <c r="ALQ185" s="219"/>
      <c r="ALR185" s="219"/>
      <c r="ALS185" s="219"/>
      <c r="ALT185" s="219"/>
      <c r="ALU185" s="219"/>
    </row>
    <row r="186" spans="1:1012" s="137" customFormat="1">
      <c r="A186" s="220"/>
      <c r="B186" s="221"/>
      <c r="C186" s="222"/>
      <c r="D186" s="223"/>
      <c r="E186" s="224"/>
      <c r="F186" s="224"/>
      <c r="G186" s="224"/>
      <c r="H186" s="224"/>
      <c r="I186" s="225"/>
      <c r="J186" s="218"/>
      <c r="K186" s="218"/>
      <c r="L186" s="218"/>
      <c r="M186" s="218"/>
      <c r="N186" s="218"/>
      <c r="O186" s="218"/>
      <c r="P186" s="218"/>
      <c r="Q186" s="218"/>
      <c r="R186" s="218"/>
      <c r="S186" s="218"/>
      <c r="T186" s="218"/>
      <c r="U186" s="218"/>
      <c r="V186" s="218"/>
      <c r="W186" s="218"/>
      <c r="X186" s="218"/>
      <c r="Y186" s="218"/>
      <c r="Z186" s="218"/>
      <c r="AA186" s="218"/>
      <c r="AB186" s="218"/>
      <c r="AC186" s="218"/>
      <c r="AD186" s="218"/>
      <c r="AE186" s="218"/>
      <c r="AF186" s="218"/>
      <c r="AG186" s="218"/>
      <c r="AH186" s="218"/>
      <c r="AI186" s="218"/>
      <c r="AJ186" s="218"/>
      <c r="AK186" s="218"/>
      <c r="AL186" s="218"/>
      <c r="AM186" s="218"/>
      <c r="AN186" s="218"/>
      <c r="AO186" s="218"/>
      <c r="AP186" s="218"/>
      <c r="AQ186" s="218"/>
      <c r="AR186" s="218"/>
      <c r="AS186" s="218"/>
      <c r="AT186" s="218"/>
      <c r="AU186" s="218"/>
      <c r="AV186" s="218"/>
      <c r="AW186" s="218"/>
      <c r="AX186" s="218"/>
      <c r="AY186" s="218"/>
      <c r="AZ186" s="218"/>
      <c r="BA186" s="218"/>
      <c r="BB186" s="218"/>
      <c r="BC186" s="218"/>
      <c r="BD186" s="218"/>
      <c r="BE186" s="218"/>
      <c r="BF186" s="218"/>
      <c r="BG186" s="218"/>
      <c r="BH186" s="218"/>
      <c r="BI186" s="218"/>
      <c r="BJ186" s="218"/>
      <c r="BK186" s="218"/>
      <c r="BL186" s="218"/>
      <c r="BM186" s="218"/>
      <c r="BN186" s="218"/>
      <c r="BO186" s="218"/>
      <c r="BP186" s="218"/>
      <c r="BQ186" s="218"/>
      <c r="BR186" s="218"/>
      <c r="BS186" s="218"/>
      <c r="BT186" s="218"/>
      <c r="BU186" s="218"/>
      <c r="BV186" s="218"/>
      <c r="BW186" s="218"/>
      <c r="BX186" s="218"/>
      <c r="BY186" s="218"/>
      <c r="BZ186" s="218"/>
      <c r="CA186" s="218"/>
      <c r="CB186" s="218"/>
      <c r="CC186" s="218"/>
      <c r="CD186" s="218"/>
      <c r="CE186" s="218"/>
      <c r="CF186" s="218"/>
      <c r="CG186" s="218"/>
      <c r="CH186" s="218"/>
      <c r="CI186" s="218"/>
      <c r="CJ186" s="218"/>
      <c r="CK186" s="218"/>
      <c r="CL186" s="218"/>
      <c r="CM186" s="218"/>
      <c r="CN186" s="218"/>
      <c r="CO186" s="218"/>
      <c r="CP186" s="218"/>
      <c r="CQ186" s="218"/>
      <c r="CR186" s="218"/>
      <c r="CS186" s="218"/>
      <c r="CT186" s="218"/>
      <c r="CU186" s="218"/>
      <c r="CV186" s="218"/>
      <c r="CW186" s="218"/>
      <c r="CX186" s="218"/>
      <c r="CY186" s="218"/>
      <c r="CZ186" s="218"/>
      <c r="DA186" s="218"/>
      <c r="DB186" s="218"/>
      <c r="DC186" s="218"/>
      <c r="DD186" s="218"/>
      <c r="DE186" s="218"/>
      <c r="DF186" s="218"/>
      <c r="DG186" s="218"/>
      <c r="DH186" s="218"/>
      <c r="DI186" s="218"/>
      <c r="DJ186" s="218"/>
      <c r="DK186" s="218"/>
      <c r="DL186" s="218"/>
      <c r="DM186" s="218"/>
      <c r="DN186" s="218"/>
      <c r="DO186" s="218"/>
      <c r="DP186" s="218"/>
      <c r="DQ186" s="218"/>
      <c r="DR186" s="218"/>
      <c r="DS186" s="218"/>
      <c r="DT186" s="218"/>
      <c r="DU186" s="218"/>
      <c r="DV186" s="218"/>
      <c r="DW186" s="218"/>
      <c r="DX186" s="218"/>
      <c r="DY186" s="218"/>
      <c r="DZ186" s="218"/>
      <c r="EA186" s="218"/>
      <c r="EB186" s="218"/>
      <c r="EC186" s="218"/>
      <c r="ED186" s="218"/>
      <c r="EE186" s="218"/>
      <c r="EF186" s="218"/>
      <c r="EG186" s="218"/>
      <c r="EH186" s="218"/>
      <c r="EI186" s="218"/>
      <c r="EJ186" s="218"/>
      <c r="EK186" s="218"/>
      <c r="EL186" s="218"/>
      <c r="EM186" s="218"/>
      <c r="EN186" s="218"/>
      <c r="EO186" s="218"/>
      <c r="EP186" s="218"/>
      <c r="EQ186" s="218"/>
      <c r="ER186" s="218"/>
      <c r="ES186" s="218"/>
      <c r="ET186" s="218"/>
      <c r="EU186" s="218"/>
      <c r="EV186" s="218"/>
      <c r="EW186" s="218"/>
      <c r="EX186" s="218"/>
      <c r="EY186" s="218"/>
      <c r="EZ186" s="218"/>
      <c r="FA186" s="218"/>
      <c r="FB186" s="218"/>
      <c r="FC186" s="218"/>
      <c r="FD186" s="218"/>
      <c r="FE186" s="218"/>
      <c r="FF186" s="218"/>
      <c r="FG186" s="218"/>
      <c r="FH186" s="218"/>
      <c r="FI186" s="218"/>
      <c r="FJ186" s="218"/>
      <c r="FK186" s="218"/>
      <c r="FL186" s="218"/>
      <c r="FM186" s="218"/>
      <c r="FN186" s="218"/>
      <c r="FO186" s="218"/>
      <c r="FP186" s="218"/>
      <c r="FQ186" s="218"/>
      <c r="FR186" s="218"/>
      <c r="FS186" s="218"/>
      <c r="FT186" s="218"/>
      <c r="FU186" s="218"/>
      <c r="FV186" s="218"/>
      <c r="FW186" s="218"/>
      <c r="FX186" s="218"/>
      <c r="FY186" s="218"/>
      <c r="FZ186" s="218"/>
      <c r="GA186" s="218"/>
      <c r="GB186" s="218"/>
      <c r="GC186" s="218"/>
      <c r="GD186" s="218"/>
      <c r="GE186" s="218"/>
      <c r="GF186" s="218"/>
      <c r="GG186" s="218"/>
      <c r="GH186" s="218"/>
      <c r="GI186" s="218"/>
      <c r="GJ186" s="218"/>
      <c r="GK186" s="218"/>
      <c r="GL186" s="218"/>
      <c r="GM186" s="218"/>
      <c r="GN186" s="218"/>
      <c r="GO186" s="218"/>
      <c r="GP186" s="218"/>
      <c r="GQ186" s="218"/>
      <c r="GR186" s="218"/>
      <c r="GS186" s="218"/>
      <c r="GT186" s="218"/>
      <c r="GU186" s="218"/>
      <c r="GV186" s="218"/>
      <c r="GW186" s="218"/>
      <c r="GX186" s="218"/>
      <c r="GY186" s="218"/>
      <c r="GZ186" s="218"/>
      <c r="HA186" s="218"/>
      <c r="HB186" s="218"/>
      <c r="HC186" s="218"/>
      <c r="HD186" s="218"/>
      <c r="HE186" s="218"/>
      <c r="HF186" s="218"/>
      <c r="HG186" s="218"/>
      <c r="HH186" s="218"/>
      <c r="HI186" s="218"/>
      <c r="HJ186" s="218"/>
      <c r="HK186" s="218"/>
      <c r="HL186" s="218"/>
      <c r="HM186" s="218"/>
      <c r="HN186" s="218"/>
      <c r="HO186" s="218"/>
      <c r="HP186" s="218"/>
      <c r="HQ186" s="218"/>
      <c r="HR186" s="218"/>
      <c r="HS186" s="218"/>
      <c r="HT186" s="218"/>
      <c r="HU186" s="218"/>
      <c r="HV186" s="218"/>
      <c r="HW186" s="218"/>
      <c r="HX186" s="218"/>
      <c r="HY186" s="218"/>
      <c r="HZ186" s="218"/>
      <c r="IA186" s="218"/>
      <c r="IB186" s="218"/>
      <c r="IC186" s="218"/>
      <c r="ID186" s="218"/>
      <c r="IE186" s="218"/>
      <c r="IF186" s="218"/>
      <c r="IG186" s="218"/>
      <c r="IH186" s="219"/>
      <c r="II186" s="219"/>
      <c r="IJ186" s="219"/>
      <c r="IK186" s="219"/>
      <c r="IL186" s="219"/>
      <c r="IM186" s="219"/>
      <c r="IN186" s="219"/>
      <c r="IO186" s="219"/>
      <c r="IP186" s="219"/>
      <c r="IQ186" s="219"/>
      <c r="IR186" s="219"/>
      <c r="IS186" s="219"/>
      <c r="IT186" s="219"/>
      <c r="IU186" s="219"/>
      <c r="IV186" s="219"/>
      <c r="IW186" s="219"/>
      <c r="IX186" s="219"/>
      <c r="IY186" s="219"/>
      <c r="IZ186" s="219"/>
      <c r="JA186" s="219"/>
      <c r="JB186" s="219"/>
      <c r="JC186" s="219"/>
      <c r="JD186" s="219"/>
      <c r="JE186" s="219"/>
      <c r="JF186" s="219"/>
      <c r="JG186" s="219"/>
      <c r="JH186" s="219"/>
      <c r="JI186" s="219"/>
      <c r="JJ186" s="219"/>
      <c r="JK186" s="219"/>
      <c r="JL186" s="219"/>
      <c r="JM186" s="219"/>
      <c r="JN186" s="219"/>
      <c r="JO186" s="219"/>
      <c r="JP186" s="219"/>
      <c r="JQ186" s="219"/>
      <c r="JR186" s="219"/>
      <c r="JS186" s="219"/>
      <c r="JT186" s="219"/>
      <c r="JU186" s="219"/>
      <c r="JV186" s="219"/>
      <c r="JW186" s="219"/>
      <c r="JX186" s="219"/>
      <c r="JY186" s="219"/>
      <c r="JZ186" s="219"/>
      <c r="KA186" s="219"/>
      <c r="KB186" s="219"/>
      <c r="KC186" s="219"/>
      <c r="KD186" s="219"/>
      <c r="KE186" s="219"/>
      <c r="KF186" s="219"/>
      <c r="KG186" s="219"/>
      <c r="KH186" s="219"/>
      <c r="KI186" s="219"/>
      <c r="KJ186" s="219"/>
      <c r="KK186" s="219"/>
      <c r="KL186" s="219"/>
      <c r="KM186" s="219"/>
      <c r="KN186" s="219"/>
      <c r="KO186" s="219"/>
      <c r="KP186" s="219"/>
      <c r="KQ186" s="219"/>
      <c r="KR186" s="219"/>
      <c r="KS186" s="219"/>
      <c r="KT186" s="219"/>
      <c r="KU186" s="219"/>
      <c r="KV186" s="219"/>
      <c r="KW186" s="219"/>
      <c r="KX186" s="219"/>
      <c r="KY186" s="219"/>
      <c r="KZ186" s="219"/>
      <c r="LA186" s="219"/>
      <c r="LB186" s="219"/>
      <c r="LC186" s="219"/>
      <c r="LD186" s="219"/>
      <c r="LE186" s="219"/>
      <c r="LF186" s="219"/>
      <c r="LG186" s="219"/>
      <c r="LH186" s="219"/>
      <c r="LI186" s="219"/>
      <c r="LJ186" s="219"/>
      <c r="LK186" s="219"/>
      <c r="LL186" s="219"/>
      <c r="LM186" s="219"/>
      <c r="LN186" s="219"/>
      <c r="LO186" s="219"/>
      <c r="LP186" s="219"/>
      <c r="LQ186" s="219"/>
      <c r="LR186" s="219"/>
      <c r="LS186" s="219"/>
      <c r="LT186" s="219"/>
      <c r="LU186" s="219"/>
      <c r="LV186" s="219"/>
      <c r="LW186" s="219"/>
      <c r="LX186" s="219"/>
      <c r="LY186" s="219"/>
      <c r="LZ186" s="219"/>
      <c r="MA186" s="219"/>
      <c r="MB186" s="219"/>
      <c r="MC186" s="219"/>
      <c r="MD186" s="219"/>
      <c r="ME186" s="219"/>
      <c r="MF186" s="219"/>
      <c r="MG186" s="219"/>
      <c r="MH186" s="219"/>
      <c r="MI186" s="219"/>
      <c r="MJ186" s="219"/>
      <c r="MK186" s="219"/>
      <c r="ML186" s="219"/>
      <c r="MM186" s="219"/>
      <c r="MN186" s="219"/>
      <c r="MO186" s="219"/>
      <c r="MP186" s="219"/>
      <c r="MQ186" s="219"/>
      <c r="MR186" s="219"/>
      <c r="MS186" s="219"/>
      <c r="MT186" s="219"/>
      <c r="MU186" s="219"/>
      <c r="MV186" s="219"/>
      <c r="MW186" s="219"/>
      <c r="MX186" s="219"/>
      <c r="MY186" s="219"/>
      <c r="MZ186" s="219"/>
      <c r="NA186" s="219"/>
      <c r="NB186" s="219"/>
      <c r="NC186" s="219"/>
      <c r="ND186" s="219"/>
      <c r="NE186" s="219"/>
      <c r="NF186" s="219"/>
      <c r="NG186" s="219"/>
      <c r="NH186" s="219"/>
      <c r="NI186" s="219"/>
      <c r="NJ186" s="219"/>
      <c r="NK186" s="219"/>
      <c r="NL186" s="219"/>
      <c r="NM186" s="219"/>
      <c r="NN186" s="219"/>
      <c r="NO186" s="219"/>
      <c r="NP186" s="219"/>
      <c r="NQ186" s="219"/>
      <c r="NR186" s="219"/>
      <c r="NS186" s="219"/>
      <c r="NT186" s="219"/>
      <c r="NU186" s="219"/>
      <c r="NV186" s="219"/>
      <c r="NW186" s="219"/>
      <c r="NX186" s="219"/>
      <c r="NY186" s="219"/>
      <c r="NZ186" s="219"/>
      <c r="OA186" s="219"/>
      <c r="OB186" s="219"/>
      <c r="OC186" s="219"/>
      <c r="OD186" s="219"/>
      <c r="OE186" s="219"/>
      <c r="OF186" s="219"/>
      <c r="OG186" s="219"/>
      <c r="OH186" s="219"/>
      <c r="OI186" s="219"/>
      <c r="OJ186" s="219"/>
      <c r="OK186" s="219"/>
      <c r="OL186" s="219"/>
      <c r="OM186" s="219"/>
      <c r="ON186" s="219"/>
      <c r="OO186" s="219"/>
      <c r="OP186" s="219"/>
      <c r="OQ186" s="219"/>
      <c r="OR186" s="219"/>
      <c r="OS186" s="219"/>
      <c r="OT186" s="219"/>
      <c r="OU186" s="219"/>
      <c r="OV186" s="219"/>
      <c r="OW186" s="219"/>
      <c r="OX186" s="219"/>
      <c r="OY186" s="219"/>
      <c r="OZ186" s="219"/>
      <c r="PA186" s="219"/>
      <c r="PB186" s="219"/>
      <c r="PC186" s="219"/>
      <c r="PD186" s="219"/>
      <c r="PE186" s="219"/>
      <c r="PF186" s="219"/>
      <c r="PG186" s="219"/>
      <c r="PH186" s="219"/>
      <c r="PI186" s="219"/>
      <c r="PJ186" s="219"/>
      <c r="PK186" s="219"/>
      <c r="PL186" s="219"/>
      <c r="PM186" s="219"/>
      <c r="PN186" s="219"/>
      <c r="PO186" s="219"/>
      <c r="PP186" s="219"/>
      <c r="PQ186" s="219"/>
      <c r="PR186" s="219"/>
      <c r="PS186" s="219"/>
      <c r="PT186" s="219"/>
      <c r="PU186" s="219"/>
      <c r="PV186" s="219"/>
      <c r="PW186" s="219"/>
      <c r="PX186" s="219"/>
      <c r="PY186" s="219"/>
      <c r="PZ186" s="219"/>
      <c r="QA186" s="219"/>
      <c r="QB186" s="219"/>
      <c r="QC186" s="219"/>
      <c r="QD186" s="219"/>
      <c r="QE186" s="219"/>
      <c r="QF186" s="219"/>
      <c r="QG186" s="219"/>
      <c r="QH186" s="219"/>
      <c r="QI186" s="219"/>
      <c r="QJ186" s="219"/>
      <c r="QK186" s="219"/>
      <c r="QL186" s="219"/>
      <c r="QM186" s="219"/>
      <c r="QN186" s="219"/>
      <c r="QO186" s="219"/>
      <c r="QP186" s="219"/>
      <c r="QQ186" s="219"/>
      <c r="QR186" s="219"/>
      <c r="QS186" s="219"/>
      <c r="QT186" s="219"/>
      <c r="QU186" s="219"/>
      <c r="QV186" s="219"/>
      <c r="QW186" s="219"/>
      <c r="QX186" s="219"/>
      <c r="QY186" s="219"/>
      <c r="QZ186" s="219"/>
      <c r="RA186" s="219"/>
      <c r="RB186" s="219"/>
      <c r="RC186" s="219"/>
      <c r="RD186" s="219"/>
      <c r="RE186" s="219"/>
      <c r="RF186" s="219"/>
      <c r="RG186" s="219"/>
      <c r="RH186" s="219"/>
      <c r="RI186" s="219"/>
      <c r="RJ186" s="219"/>
      <c r="RK186" s="219"/>
      <c r="RL186" s="219"/>
      <c r="RM186" s="219"/>
      <c r="RN186" s="219"/>
      <c r="RO186" s="219"/>
      <c r="RP186" s="219"/>
      <c r="RQ186" s="219"/>
      <c r="RR186" s="219"/>
      <c r="RS186" s="219"/>
      <c r="RT186" s="219"/>
      <c r="RU186" s="219"/>
      <c r="RV186" s="219"/>
      <c r="RW186" s="219"/>
      <c r="RX186" s="219"/>
      <c r="RY186" s="219"/>
      <c r="RZ186" s="219"/>
      <c r="SA186" s="219"/>
      <c r="SB186" s="219"/>
      <c r="SC186" s="219"/>
      <c r="SD186" s="219"/>
      <c r="SE186" s="219"/>
      <c r="SF186" s="219"/>
      <c r="SG186" s="219"/>
      <c r="SH186" s="219"/>
      <c r="SI186" s="219"/>
      <c r="SJ186" s="219"/>
      <c r="SK186" s="219"/>
      <c r="SL186" s="219"/>
      <c r="SM186" s="219"/>
      <c r="SN186" s="219"/>
      <c r="SO186" s="219"/>
      <c r="SP186" s="219"/>
      <c r="SQ186" s="219"/>
      <c r="SR186" s="219"/>
      <c r="SS186" s="219"/>
      <c r="ST186" s="219"/>
      <c r="SU186" s="219"/>
      <c r="SV186" s="219"/>
      <c r="SW186" s="219"/>
      <c r="SX186" s="219"/>
      <c r="SY186" s="219"/>
      <c r="SZ186" s="219"/>
      <c r="TA186" s="219"/>
      <c r="TB186" s="219"/>
      <c r="TC186" s="219"/>
      <c r="TD186" s="219"/>
      <c r="TE186" s="219"/>
      <c r="TF186" s="219"/>
      <c r="TG186" s="219"/>
      <c r="TH186" s="219"/>
      <c r="TI186" s="219"/>
      <c r="TJ186" s="219"/>
      <c r="TK186" s="219"/>
      <c r="TL186" s="219"/>
      <c r="TM186" s="219"/>
      <c r="TN186" s="219"/>
      <c r="TO186" s="219"/>
      <c r="TP186" s="219"/>
      <c r="TQ186" s="219"/>
      <c r="TR186" s="219"/>
      <c r="TS186" s="219"/>
      <c r="TT186" s="219"/>
      <c r="TU186" s="219"/>
      <c r="TV186" s="219"/>
      <c r="TW186" s="219"/>
      <c r="TX186" s="219"/>
      <c r="TY186" s="219"/>
      <c r="TZ186" s="219"/>
      <c r="UA186" s="219"/>
      <c r="UB186" s="219"/>
      <c r="UC186" s="219"/>
      <c r="UD186" s="219"/>
      <c r="UE186" s="219"/>
      <c r="UF186" s="219"/>
      <c r="UG186" s="219"/>
      <c r="UH186" s="219"/>
      <c r="UI186" s="219"/>
      <c r="UJ186" s="219"/>
      <c r="UK186" s="219"/>
      <c r="UL186" s="219"/>
      <c r="UM186" s="219"/>
      <c r="UN186" s="219"/>
      <c r="UO186" s="219"/>
      <c r="UP186" s="219"/>
      <c r="UQ186" s="219"/>
      <c r="UR186" s="219"/>
      <c r="US186" s="219"/>
      <c r="UT186" s="219"/>
      <c r="UU186" s="219"/>
      <c r="UV186" s="219"/>
      <c r="UW186" s="219"/>
      <c r="UX186" s="219"/>
      <c r="UY186" s="219"/>
      <c r="UZ186" s="219"/>
      <c r="VA186" s="219"/>
      <c r="VB186" s="219"/>
      <c r="VC186" s="219"/>
      <c r="VD186" s="219"/>
      <c r="VE186" s="219"/>
      <c r="VF186" s="219"/>
      <c r="VG186" s="219"/>
      <c r="VH186" s="219"/>
      <c r="VI186" s="219"/>
      <c r="VJ186" s="219"/>
      <c r="VK186" s="219"/>
      <c r="VL186" s="219"/>
      <c r="VM186" s="219"/>
      <c r="VN186" s="219"/>
      <c r="VO186" s="219"/>
      <c r="VP186" s="219"/>
      <c r="VQ186" s="219"/>
      <c r="VR186" s="219"/>
      <c r="VS186" s="219"/>
      <c r="VT186" s="219"/>
      <c r="VU186" s="219"/>
      <c r="VV186" s="219"/>
      <c r="VW186" s="219"/>
      <c r="VX186" s="219"/>
      <c r="VY186" s="219"/>
      <c r="VZ186" s="219"/>
      <c r="WA186" s="219"/>
      <c r="WB186" s="219"/>
      <c r="WC186" s="219"/>
      <c r="WD186" s="219"/>
      <c r="WE186" s="219"/>
      <c r="WF186" s="219"/>
      <c r="WG186" s="219"/>
      <c r="WH186" s="219"/>
      <c r="WI186" s="219"/>
      <c r="WJ186" s="219"/>
      <c r="WK186" s="219"/>
      <c r="WL186" s="219"/>
      <c r="WM186" s="219"/>
      <c r="WN186" s="219"/>
      <c r="WO186" s="219"/>
      <c r="WP186" s="219"/>
      <c r="WQ186" s="219"/>
      <c r="WR186" s="219"/>
      <c r="WS186" s="219"/>
      <c r="WT186" s="219"/>
      <c r="WU186" s="219"/>
      <c r="WV186" s="219"/>
      <c r="WW186" s="219"/>
      <c r="WX186" s="219"/>
      <c r="WY186" s="219"/>
      <c r="WZ186" s="219"/>
      <c r="XA186" s="219"/>
      <c r="XB186" s="219"/>
      <c r="XC186" s="219"/>
      <c r="XD186" s="219"/>
      <c r="XE186" s="219"/>
      <c r="XF186" s="219"/>
      <c r="XG186" s="219"/>
      <c r="XH186" s="219"/>
      <c r="XI186" s="219"/>
      <c r="XJ186" s="219"/>
      <c r="XK186" s="219"/>
      <c r="XL186" s="219"/>
      <c r="XM186" s="219"/>
      <c r="XN186" s="219"/>
      <c r="XO186" s="219"/>
      <c r="XP186" s="219"/>
      <c r="XQ186" s="219"/>
      <c r="XR186" s="219"/>
      <c r="XS186" s="219"/>
      <c r="XT186" s="219"/>
      <c r="XU186" s="219"/>
      <c r="XV186" s="219"/>
      <c r="XW186" s="219"/>
      <c r="XX186" s="219"/>
      <c r="XY186" s="219"/>
      <c r="XZ186" s="219"/>
      <c r="YA186" s="219"/>
      <c r="YB186" s="219"/>
      <c r="YC186" s="219"/>
      <c r="YD186" s="219"/>
      <c r="YE186" s="219"/>
      <c r="YF186" s="219"/>
      <c r="YG186" s="219"/>
      <c r="YH186" s="219"/>
      <c r="YI186" s="219"/>
      <c r="YJ186" s="219"/>
      <c r="YK186" s="219"/>
      <c r="YL186" s="219"/>
      <c r="YM186" s="219"/>
      <c r="YN186" s="219"/>
      <c r="YO186" s="219"/>
      <c r="YP186" s="219"/>
      <c r="YQ186" s="219"/>
      <c r="YR186" s="219"/>
      <c r="YS186" s="219"/>
      <c r="YT186" s="219"/>
      <c r="YU186" s="219"/>
      <c r="YV186" s="219"/>
      <c r="YW186" s="219"/>
      <c r="YX186" s="219"/>
      <c r="YY186" s="219"/>
      <c r="YZ186" s="219"/>
      <c r="ZA186" s="219"/>
      <c r="ZB186" s="219"/>
      <c r="ZC186" s="219"/>
      <c r="ZD186" s="219"/>
      <c r="ZE186" s="219"/>
      <c r="ZF186" s="219"/>
      <c r="ZG186" s="219"/>
      <c r="ZH186" s="219"/>
      <c r="ZI186" s="219"/>
      <c r="ZJ186" s="219"/>
      <c r="ZK186" s="219"/>
      <c r="ZL186" s="219"/>
      <c r="ZM186" s="219"/>
      <c r="ZN186" s="219"/>
      <c r="ZO186" s="219"/>
      <c r="ZP186" s="219"/>
      <c r="ZQ186" s="219"/>
      <c r="ZR186" s="219"/>
      <c r="ZS186" s="219"/>
      <c r="ZT186" s="219"/>
      <c r="ZU186" s="219"/>
      <c r="ZV186" s="219"/>
      <c r="ZW186" s="219"/>
      <c r="ZX186" s="219"/>
      <c r="ZY186" s="219"/>
      <c r="ZZ186" s="219"/>
      <c r="AAA186" s="219"/>
      <c r="AAB186" s="219"/>
      <c r="AAC186" s="219"/>
      <c r="AAD186" s="219"/>
      <c r="AAE186" s="219"/>
      <c r="AAF186" s="219"/>
      <c r="AAG186" s="219"/>
      <c r="AAH186" s="219"/>
      <c r="AAI186" s="219"/>
      <c r="AAJ186" s="219"/>
      <c r="AAK186" s="219"/>
      <c r="AAL186" s="219"/>
      <c r="AAM186" s="219"/>
      <c r="AAN186" s="219"/>
      <c r="AAO186" s="219"/>
      <c r="AAP186" s="219"/>
      <c r="AAQ186" s="219"/>
      <c r="AAR186" s="219"/>
      <c r="AAS186" s="219"/>
      <c r="AAT186" s="219"/>
      <c r="AAU186" s="219"/>
      <c r="AAV186" s="219"/>
      <c r="AAW186" s="219"/>
      <c r="AAX186" s="219"/>
      <c r="AAY186" s="219"/>
      <c r="AAZ186" s="219"/>
      <c r="ABA186" s="219"/>
      <c r="ABB186" s="219"/>
      <c r="ABC186" s="219"/>
      <c r="ABD186" s="219"/>
      <c r="ABE186" s="219"/>
      <c r="ABF186" s="219"/>
      <c r="ABG186" s="219"/>
      <c r="ABH186" s="219"/>
      <c r="ABI186" s="219"/>
      <c r="ABJ186" s="219"/>
      <c r="ABK186" s="219"/>
      <c r="ABL186" s="219"/>
      <c r="ABM186" s="219"/>
      <c r="ABN186" s="219"/>
      <c r="ABO186" s="219"/>
      <c r="ABP186" s="219"/>
      <c r="ABQ186" s="219"/>
      <c r="ABR186" s="219"/>
      <c r="ABS186" s="219"/>
      <c r="ABT186" s="219"/>
      <c r="ABU186" s="219"/>
      <c r="ABV186" s="219"/>
      <c r="ABW186" s="219"/>
      <c r="ABX186" s="219"/>
      <c r="ABY186" s="219"/>
      <c r="ABZ186" s="219"/>
      <c r="ACA186" s="219"/>
      <c r="ACB186" s="219"/>
      <c r="ACC186" s="219"/>
      <c r="ACD186" s="219"/>
      <c r="ACE186" s="219"/>
      <c r="ACF186" s="219"/>
      <c r="ACG186" s="219"/>
      <c r="ACH186" s="219"/>
      <c r="ACI186" s="219"/>
      <c r="ACJ186" s="219"/>
      <c r="ACK186" s="219"/>
      <c r="ACL186" s="219"/>
      <c r="ACM186" s="219"/>
      <c r="ACN186" s="219"/>
      <c r="ACO186" s="219"/>
      <c r="ACP186" s="219"/>
      <c r="ACQ186" s="219"/>
      <c r="ACR186" s="219"/>
      <c r="ACS186" s="219"/>
      <c r="ACT186" s="219"/>
      <c r="ACU186" s="219"/>
      <c r="ACV186" s="219"/>
      <c r="ACW186" s="219"/>
      <c r="ACX186" s="219"/>
      <c r="ACY186" s="219"/>
      <c r="ACZ186" s="219"/>
      <c r="ADA186" s="219"/>
      <c r="ADB186" s="219"/>
      <c r="ADC186" s="219"/>
      <c r="ADD186" s="219"/>
      <c r="ADE186" s="219"/>
      <c r="ADF186" s="219"/>
      <c r="ADG186" s="219"/>
      <c r="ADH186" s="219"/>
      <c r="ADI186" s="219"/>
      <c r="ADJ186" s="219"/>
      <c r="ADK186" s="219"/>
      <c r="ADL186" s="219"/>
      <c r="ADM186" s="219"/>
      <c r="ADN186" s="219"/>
      <c r="ADO186" s="219"/>
      <c r="ADP186" s="219"/>
      <c r="ADQ186" s="219"/>
      <c r="ADR186" s="219"/>
      <c r="ADS186" s="219"/>
      <c r="ADT186" s="219"/>
      <c r="ADU186" s="219"/>
      <c r="ADV186" s="219"/>
      <c r="ADW186" s="219"/>
      <c r="ADX186" s="219"/>
      <c r="ADY186" s="219"/>
      <c r="ADZ186" s="219"/>
      <c r="AEA186" s="219"/>
      <c r="AEB186" s="219"/>
      <c r="AEC186" s="219"/>
      <c r="AED186" s="219"/>
      <c r="AEE186" s="219"/>
      <c r="AEF186" s="219"/>
      <c r="AEG186" s="219"/>
      <c r="AEH186" s="219"/>
      <c r="AEI186" s="219"/>
      <c r="AEJ186" s="219"/>
      <c r="AEK186" s="219"/>
      <c r="AEL186" s="219"/>
      <c r="AEM186" s="219"/>
      <c r="AEN186" s="219"/>
      <c r="AEO186" s="219"/>
      <c r="AEP186" s="219"/>
      <c r="AEQ186" s="219"/>
      <c r="AER186" s="219"/>
      <c r="AES186" s="219"/>
      <c r="AET186" s="219"/>
      <c r="AEU186" s="219"/>
      <c r="AEV186" s="219"/>
      <c r="AEW186" s="219"/>
      <c r="AEX186" s="219"/>
      <c r="AEY186" s="219"/>
      <c r="AEZ186" s="219"/>
      <c r="AFA186" s="219"/>
      <c r="AFB186" s="219"/>
      <c r="AFC186" s="219"/>
      <c r="AFD186" s="219"/>
      <c r="AFE186" s="219"/>
      <c r="AFF186" s="219"/>
      <c r="AFG186" s="219"/>
      <c r="AFH186" s="219"/>
      <c r="AFI186" s="219"/>
      <c r="AFJ186" s="219"/>
      <c r="AFK186" s="219"/>
      <c r="AFL186" s="219"/>
      <c r="AFM186" s="219"/>
      <c r="AFN186" s="219"/>
      <c r="AFO186" s="219"/>
      <c r="AFP186" s="219"/>
      <c r="AFQ186" s="219"/>
      <c r="AFR186" s="219"/>
      <c r="AFS186" s="219"/>
      <c r="AFT186" s="219"/>
      <c r="AFU186" s="219"/>
      <c r="AFV186" s="219"/>
      <c r="AFW186" s="219"/>
      <c r="AFX186" s="219"/>
      <c r="AFY186" s="219"/>
      <c r="AFZ186" s="219"/>
      <c r="AGA186" s="219"/>
      <c r="AGB186" s="219"/>
      <c r="AGC186" s="219"/>
      <c r="AGD186" s="219"/>
      <c r="AGE186" s="219"/>
      <c r="AGF186" s="219"/>
      <c r="AGG186" s="219"/>
      <c r="AGH186" s="219"/>
      <c r="AGI186" s="219"/>
      <c r="AGJ186" s="219"/>
      <c r="AGK186" s="219"/>
      <c r="AGL186" s="219"/>
      <c r="AGM186" s="219"/>
      <c r="AGN186" s="219"/>
      <c r="AGO186" s="219"/>
      <c r="AGP186" s="219"/>
      <c r="AGQ186" s="219"/>
      <c r="AGR186" s="219"/>
      <c r="AGS186" s="219"/>
      <c r="AGT186" s="219"/>
      <c r="AGU186" s="219"/>
      <c r="AGV186" s="219"/>
      <c r="AGW186" s="219"/>
      <c r="AGX186" s="219"/>
      <c r="AGY186" s="219"/>
      <c r="AGZ186" s="219"/>
      <c r="AHA186" s="219"/>
      <c r="AHB186" s="219"/>
      <c r="AHC186" s="219"/>
      <c r="AHD186" s="219"/>
      <c r="AHE186" s="219"/>
      <c r="AHF186" s="219"/>
      <c r="AHG186" s="219"/>
      <c r="AHH186" s="219"/>
      <c r="AHI186" s="219"/>
      <c r="AHJ186" s="219"/>
      <c r="AHK186" s="219"/>
      <c r="AHL186" s="219"/>
      <c r="AHM186" s="219"/>
      <c r="AHN186" s="219"/>
      <c r="AHO186" s="219"/>
      <c r="AHP186" s="219"/>
      <c r="AHQ186" s="219"/>
      <c r="AHR186" s="219"/>
      <c r="AHS186" s="219"/>
      <c r="AHT186" s="219"/>
      <c r="AHU186" s="219"/>
      <c r="AHV186" s="219"/>
      <c r="AHW186" s="219"/>
      <c r="AHX186" s="219"/>
      <c r="AHY186" s="219"/>
      <c r="AHZ186" s="219"/>
      <c r="AIA186" s="219"/>
      <c r="AIB186" s="219"/>
      <c r="AIC186" s="219"/>
      <c r="AID186" s="219"/>
      <c r="AIE186" s="219"/>
      <c r="AIF186" s="219"/>
      <c r="AIG186" s="219"/>
      <c r="AIH186" s="219"/>
      <c r="AII186" s="219"/>
      <c r="AIJ186" s="219"/>
      <c r="AIK186" s="219"/>
      <c r="AIL186" s="219"/>
      <c r="AIM186" s="219"/>
      <c r="AIN186" s="219"/>
      <c r="AIO186" s="219"/>
      <c r="AIP186" s="219"/>
      <c r="AIQ186" s="219"/>
      <c r="AIR186" s="219"/>
      <c r="AIS186" s="219"/>
      <c r="AIT186" s="219"/>
      <c r="AIU186" s="219"/>
      <c r="AIV186" s="219"/>
      <c r="AIW186" s="219"/>
      <c r="AIX186" s="219"/>
      <c r="AIY186" s="219"/>
      <c r="AIZ186" s="219"/>
      <c r="AJA186" s="219"/>
      <c r="AJB186" s="219"/>
      <c r="AJC186" s="219"/>
      <c r="AJD186" s="219"/>
      <c r="AJE186" s="219"/>
      <c r="AJF186" s="219"/>
      <c r="AJG186" s="219"/>
      <c r="AJH186" s="219"/>
      <c r="AJI186" s="219"/>
      <c r="AJJ186" s="219"/>
      <c r="AJK186" s="219"/>
      <c r="AJL186" s="219"/>
      <c r="AJM186" s="219"/>
      <c r="AJN186" s="219"/>
      <c r="AJO186" s="219"/>
      <c r="AJP186" s="219"/>
      <c r="AJQ186" s="219"/>
      <c r="AJR186" s="219"/>
      <c r="AJS186" s="219"/>
      <c r="AJT186" s="219"/>
      <c r="AJU186" s="219"/>
      <c r="AJV186" s="219"/>
      <c r="AJW186" s="219"/>
      <c r="AJX186" s="219"/>
      <c r="AJY186" s="219"/>
      <c r="AJZ186" s="219"/>
      <c r="AKA186" s="219"/>
      <c r="AKB186" s="219"/>
      <c r="AKC186" s="219"/>
      <c r="AKD186" s="219"/>
      <c r="AKE186" s="219"/>
      <c r="AKF186" s="219"/>
      <c r="AKG186" s="219"/>
      <c r="AKH186" s="219"/>
      <c r="AKI186" s="219"/>
      <c r="AKJ186" s="219"/>
      <c r="AKK186" s="219"/>
      <c r="AKL186" s="219"/>
      <c r="AKM186" s="219"/>
      <c r="AKN186" s="219"/>
      <c r="AKO186" s="219"/>
      <c r="AKP186" s="219"/>
      <c r="AKQ186" s="219"/>
      <c r="AKR186" s="219"/>
      <c r="AKS186" s="219"/>
      <c r="AKT186" s="219"/>
      <c r="AKU186" s="219"/>
      <c r="AKV186" s="219"/>
      <c r="AKW186" s="219"/>
      <c r="AKX186" s="219"/>
      <c r="AKY186" s="219"/>
      <c r="AKZ186" s="219"/>
      <c r="ALA186" s="219"/>
      <c r="ALB186" s="219"/>
      <c r="ALC186" s="219"/>
      <c r="ALD186" s="219"/>
      <c r="ALE186" s="219"/>
      <c r="ALF186" s="219"/>
      <c r="ALG186" s="219"/>
      <c r="ALH186" s="219"/>
      <c r="ALI186" s="219"/>
      <c r="ALJ186" s="219"/>
      <c r="ALK186" s="219"/>
      <c r="ALL186" s="219"/>
      <c r="ALM186" s="219"/>
      <c r="ALN186" s="219"/>
      <c r="ALO186" s="219"/>
      <c r="ALP186" s="219"/>
      <c r="ALQ186" s="219"/>
      <c r="ALR186" s="219"/>
      <c r="ALS186" s="219"/>
      <c r="ALT186" s="219"/>
      <c r="ALU186" s="219"/>
    </row>
    <row r="187" spans="1:1012" s="137" customFormat="1">
      <c r="A187" s="220"/>
      <c r="B187" s="221"/>
      <c r="C187" s="222"/>
      <c r="D187" s="223"/>
      <c r="E187" s="224"/>
      <c r="F187" s="224"/>
      <c r="G187" s="224"/>
      <c r="H187" s="224"/>
      <c r="I187" s="225"/>
      <c r="J187" s="218"/>
      <c r="K187" s="218"/>
      <c r="L187" s="218"/>
      <c r="M187" s="218"/>
      <c r="N187" s="218"/>
      <c r="O187" s="218"/>
      <c r="P187" s="218"/>
      <c r="Q187" s="218"/>
      <c r="R187" s="218"/>
      <c r="S187" s="218"/>
      <c r="T187" s="218"/>
      <c r="U187" s="218"/>
      <c r="V187" s="218"/>
      <c r="W187" s="218"/>
      <c r="X187" s="218"/>
      <c r="Y187" s="218"/>
      <c r="Z187" s="218"/>
      <c r="AA187" s="218"/>
      <c r="AB187" s="218"/>
      <c r="AC187" s="218"/>
      <c r="AD187" s="218"/>
      <c r="AE187" s="218"/>
      <c r="AF187" s="218"/>
      <c r="AG187" s="218"/>
      <c r="AH187" s="218"/>
      <c r="AI187" s="218"/>
      <c r="AJ187" s="218"/>
      <c r="AK187" s="218"/>
      <c r="AL187" s="218"/>
      <c r="AM187" s="218"/>
      <c r="AN187" s="218"/>
      <c r="AO187" s="218"/>
      <c r="AP187" s="218"/>
      <c r="AQ187" s="218"/>
      <c r="AR187" s="218"/>
      <c r="AS187" s="218"/>
      <c r="AT187" s="218"/>
      <c r="AU187" s="218"/>
      <c r="AV187" s="218"/>
      <c r="AW187" s="218"/>
      <c r="AX187" s="218"/>
      <c r="AY187" s="218"/>
      <c r="AZ187" s="218"/>
      <c r="BA187" s="218"/>
      <c r="BB187" s="218"/>
      <c r="BC187" s="218"/>
      <c r="BD187" s="218"/>
      <c r="BE187" s="218"/>
      <c r="BF187" s="218"/>
      <c r="BG187" s="218"/>
      <c r="BH187" s="218"/>
      <c r="BI187" s="218"/>
      <c r="BJ187" s="218"/>
      <c r="BK187" s="218"/>
      <c r="BL187" s="218"/>
      <c r="BM187" s="218"/>
      <c r="BN187" s="218"/>
      <c r="BO187" s="218"/>
      <c r="BP187" s="218"/>
      <c r="BQ187" s="218"/>
      <c r="BR187" s="218"/>
      <c r="BS187" s="218"/>
      <c r="BT187" s="218"/>
      <c r="BU187" s="218"/>
      <c r="BV187" s="218"/>
      <c r="BW187" s="218"/>
      <c r="BX187" s="218"/>
      <c r="BY187" s="218"/>
      <c r="BZ187" s="218"/>
      <c r="CA187" s="218"/>
      <c r="CB187" s="218"/>
      <c r="CC187" s="218"/>
      <c r="CD187" s="218"/>
      <c r="CE187" s="218"/>
      <c r="CF187" s="218"/>
      <c r="CG187" s="218"/>
      <c r="CH187" s="218"/>
      <c r="CI187" s="218"/>
      <c r="CJ187" s="218"/>
      <c r="CK187" s="218"/>
      <c r="CL187" s="218"/>
      <c r="CM187" s="218"/>
      <c r="CN187" s="218"/>
      <c r="CO187" s="218"/>
      <c r="CP187" s="218"/>
      <c r="CQ187" s="218"/>
      <c r="CR187" s="218"/>
      <c r="CS187" s="218"/>
      <c r="CT187" s="218"/>
      <c r="CU187" s="218"/>
      <c r="CV187" s="218"/>
      <c r="CW187" s="218"/>
      <c r="CX187" s="218"/>
      <c r="CY187" s="218"/>
      <c r="CZ187" s="218"/>
      <c r="DA187" s="218"/>
      <c r="DB187" s="218"/>
      <c r="DC187" s="218"/>
      <c r="DD187" s="218"/>
      <c r="DE187" s="218"/>
      <c r="DF187" s="218"/>
      <c r="DG187" s="218"/>
      <c r="DH187" s="218"/>
      <c r="DI187" s="218"/>
      <c r="DJ187" s="218"/>
      <c r="DK187" s="218"/>
      <c r="DL187" s="218"/>
      <c r="DM187" s="218"/>
      <c r="DN187" s="218"/>
      <c r="DO187" s="218"/>
      <c r="DP187" s="218"/>
      <c r="DQ187" s="218"/>
      <c r="DR187" s="218"/>
      <c r="DS187" s="218"/>
      <c r="DT187" s="218"/>
      <c r="DU187" s="218"/>
      <c r="DV187" s="218"/>
      <c r="DW187" s="218"/>
      <c r="DX187" s="218"/>
      <c r="DY187" s="218"/>
      <c r="DZ187" s="218"/>
      <c r="EA187" s="218"/>
      <c r="EB187" s="218"/>
      <c r="EC187" s="218"/>
      <c r="ED187" s="218"/>
      <c r="EE187" s="218"/>
      <c r="EF187" s="218"/>
      <c r="EG187" s="218"/>
      <c r="EH187" s="218"/>
      <c r="EI187" s="218"/>
      <c r="EJ187" s="218"/>
      <c r="EK187" s="218"/>
      <c r="EL187" s="218"/>
      <c r="EM187" s="218"/>
      <c r="EN187" s="218"/>
      <c r="EO187" s="218"/>
      <c r="EP187" s="218"/>
      <c r="EQ187" s="218"/>
      <c r="ER187" s="218"/>
      <c r="ES187" s="218"/>
      <c r="ET187" s="218"/>
      <c r="EU187" s="218"/>
      <c r="EV187" s="218"/>
      <c r="EW187" s="218"/>
      <c r="EX187" s="218"/>
      <c r="EY187" s="218"/>
      <c r="EZ187" s="218"/>
      <c r="FA187" s="218"/>
      <c r="FB187" s="218"/>
      <c r="FC187" s="218"/>
      <c r="FD187" s="218"/>
      <c r="FE187" s="218"/>
      <c r="FF187" s="218"/>
      <c r="FG187" s="218"/>
      <c r="FH187" s="218"/>
      <c r="FI187" s="218"/>
      <c r="FJ187" s="218"/>
      <c r="FK187" s="218"/>
      <c r="FL187" s="218"/>
      <c r="FM187" s="218"/>
      <c r="FN187" s="218"/>
      <c r="FO187" s="218"/>
      <c r="FP187" s="218"/>
      <c r="FQ187" s="218"/>
      <c r="FR187" s="218"/>
      <c r="FS187" s="218"/>
      <c r="FT187" s="218"/>
      <c r="FU187" s="218"/>
      <c r="FV187" s="218"/>
      <c r="FW187" s="218"/>
      <c r="FX187" s="218"/>
      <c r="FY187" s="218"/>
      <c r="FZ187" s="218"/>
      <c r="GA187" s="218"/>
      <c r="GB187" s="218"/>
      <c r="GC187" s="218"/>
      <c r="GD187" s="218"/>
      <c r="GE187" s="218"/>
      <c r="GF187" s="218"/>
      <c r="GG187" s="218"/>
      <c r="GH187" s="218"/>
      <c r="GI187" s="218"/>
      <c r="GJ187" s="218"/>
      <c r="GK187" s="218"/>
      <c r="GL187" s="218"/>
      <c r="GM187" s="218"/>
      <c r="GN187" s="218"/>
      <c r="GO187" s="218"/>
      <c r="GP187" s="218"/>
      <c r="GQ187" s="218"/>
      <c r="GR187" s="218"/>
      <c r="GS187" s="218"/>
      <c r="GT187" s="218"/>
      <c r="GU187" s="218"/>
      <c r="GV187" s="218"/>
      <c r="GW187" s="218"/>
      <c r="GX187" s="218"/>
      <c r="GY187" s="218"/>
      <c r="GZ187" s="218"/>
      <c r="HA187" s="218"/>
      <c r="HB187" s="218"/>
      <c r="HC187" s="218"/>
      <c r="HD187" s="218"/>
      <c r="HE187" s="218"/>
      <c r="HF187" s="218"/>
      <c r="HG187" s="218"/>
      <c r="HH187" s="218"/>
      <c r="HI187" s="218"/>
      <c r="HJ187" s="218"/>
      <c r="HK187" s="218"/>
      <c r="HL187" s="218"/>
      <c r="HM187" s="218"/>
      <c r="HN187" s="218"/>
      <c r="HO187" s="218"/>
      <c r="HP187" s="218"/>
      <c r="HQ187" s="218"/>
      <c r="HR187" s="218"/>
      <c r="HS187" s="218"/>
      <c r="HT187" s="218"/>
      <c r="HU187" s="218"/>
      <c r="HV187" s="218"/>
      <c r="HW187" s="218"/>
      <c r="HX187" s="218"/>
      <c r="HY187" s="218"/>
      <c r="HZ187" s="218"/>
      <c r="IA187" s="218"/>
      <c r="IB187" s="218"/>
      <c r="IC187" s="218"/>
      <c r="ID187" s="218"/>
      <c r="IE187" s="218"/>
      <c r="IF187" s="218"/>
      <c r="IG187" s="218"/>
      <c r="IH187" s="219"/>
      <c r="II187" s="219"/>
      <c r="IJ187" s="219"/>
      <c r="IK187" s="219"/>
      <c r="IL187" s="219"/>
      <c r="IM187" s="219"/>
      <c r="IN187" s="219"/>
      <c r="IO187" s="219"/>
      <c r="IP187" s="219"/>
      <c r="IQ187" s="219"/>
      <c r="IR187" s="219"/>
      <c r="IS187" s="219"/>
      <c r="IT187" s="219"/>
      <c r="IU187" s="219"/>
      <c r="IV187" s="219"/>
      <c r="IW187" s="219"/>
      <c r="IX187" s="219"/>
      <c r="IY187" s="219"/>
      <c r="IZ187" s="219"/>
      <c r="JA187" s="219"/>
      <c r="JB187" s="219"/>
      <c r="JC187" s="219"/>
      <c r="JD187" s="219"/>
      <c r="JE187" s="219"/>
      <c r="JF187" s="219"/>
      <c r="JG187" s="219"/>
      <c r="JH187" s="219"/>
      <c r="JI187" s="219"/>
      <c r="JJ187" s="219"/>
      <c r="JK187" s="219"/>
      <c r="JL187" s="219"/>
      <c r="JM187" s="219"/>
      <c r="JN187" s="219"/>
      <c r="JO187" s="219"/>
      <c r="JP187" s="219"/>
      <c r="JQ187" s="219"/>
      <c r="JR187" s="219"/>
      <c r="JS187" s="219"/>
      <c r="JT187" s="219"/>
      <c r="JU187" s="219"/>
      <c r="JV187" s="219"/>
      <c r="JW187" s="219"/>
      <c r="JX187" s="219"/>
      <c r="JY187" s="219"/>
      <c r="JZ187" s="219"/>
      <c r="KA187" s="219"/>
      <c r="KB187" s="219"/>
      <c r="KC187" s="219"/>
      <c r="KD187" s="219"/>
      <c r="KE187" s="219"/>
      <c r="KF187" s="219"/>
      <c r="KG187" s="219"/>
      <c r="KH187" s="219"/>
      <c r="KI187" s="219"/>
      <c r="KJ187" s="219"/>
      <c r="KK187" s="219"/>
      <c r="KL187" s="219"/>
      <c r="KM187" s="219"/>
      <c r="KN187" s="219"/>
      <c r="KO187" s="219"/>
      <c r="KP187" s="219"/>
      <c r="KQ187" s="219"/>
      <c r="KR187" s="219"/>
      <c r="KS187" s="219"/>
      <c r="KT187" s="219"/>
      <c r="KU187" s="219"/>
      <c r="KV187" s="219"/>
      <c r="KW187" s="219"/>
      <c r="KX187" s="219"/>
      <c r="KY187" s="219"/>
      <c r="KZ187" s="219"/>
      <c r="LA187" s="219"/>
      <c r="LB187" s="219"/>
      <c r="LC187" s="219"/>
      <c r="LD187" s="219"/>
      <c r="LE187" s="219"/>
      <c r="LF187" s="219"/>
      <c r="LG187" s="219"/>
      <c r="LH187" s="219"/>
      <c r="LI187" s="219"/>
      <c r="LJ187" s="219"/>
      <c r="LK187" s="219"/>
      <c r="LL187" s="219"/>
      <c r="LM187" s="219"/>
      <c r="LN187" s="219"/>
      <c r="LO187" s="219"/>
      <c r="LP187" s="219"/>
      <c r="LQ187" s="219"/>
      <c r="LR187" s="219"/>
      <c r="LS187" s="219"/>
      <c r="LT187" s="219"/>
      <c r="LU187" s="219"/>
      <c r="LV187" s="219"/>
      <c r="LW187" s="219"/>
      <c r="LX187" s="219"/>
      <c r="LY187" s="219"/>
      <c r="LZ187" s="219"/>
      <c r="MA187" s="219"/>
      <c r="MB187" s="219"/>
      <c r="MC187" s="219"/>
      <c r="MD187" s="219"/>
      <c r="ME187" s="219"/>
      <c r="MF187" s="219"/>
      <c r="MG187" s="219"/>
      <c r="MH187" s="219"/>
      <c r="MI187" s="219"/>
      <c r="MJ187" s="219"/>
      <c r="MK187" s="219"/>
      <c r="ML187" s="219"/>
      <c r="MM187" s="219"/>
      <c r="MN187" s="219"/>
      <c r="MO187" s="219"/>
      <c r="MP187" s="219"/>
      <c r="MQ187" s="219"/>
      <c r="MR187" s="219"/>
      <c r="MS187" s="219"/>
      <c r="MT187" s="219"/>
      <c r="MU187" s="219"/>
      <c r="MV187" s="219"/>
      <c r="MW187" s="219"/>
      <c r="MX187" s="219"/>
      <c r="MY187" s="219"/>
      <c r="MZ187" s="219"/>
      <c r="NA187" s="219"/>
      <c r="NB187" s="219"/>
      <c r="NC187" s="219"/>
      <c r="ND187" s="219"/>
      <c r="NE187" s="219"/>
      <c r="NF187" s="219"/>
      <c r="NG187" s="219"/>
      <c r="NH187" s="219"/>
      <c r="NI187" s="219"/>
      <c r="NJ187" s="219"/>
      <c r="NK187" s="219"/>
      <c r="NL187" s="219"/>
      <c r="NM187" s="219"/>
      <c r="NN187" s="219"/>
      <c r="NO187" s="219"/>
      <c r="NP187" s="219"/>
      <c r="NQ187" s="219"/>
      <c r="NR187" s="219"/>
      <c r="NS187" s="219"/>
      <c r="NT187" s="219"/>
      <c r="NU187" s="219"/>
      <c r="NV187" s="219"/>
      <c r="NW187" s="219"/>
      <c r="NX187" s="219"/>
      <c r="NY187" s="219"/>
      <c r="NZ187" s="219"/>
      <c r="OA187" s="219"/>
      <c r="OB187" s="219"/>
      <c r="OC187" s="219"/>
      <c r="OD187" s="219"/>
      <c r="OE187" s="219"/>
      <c r="OF187" s="219"/>
      <c r="OG187" s="219"/>
      <c r="OH187" s="219"/>
      <c r="OI187" s="219"/>
      <c r="OJ187" s="219"/>
      <c r="OK187" s="219"/>
      <c r="OL187" s="219"/>
      <c r="OM187" s="219"/>
      <c r="ON187" s="219"/>
      <c r="OO187" s="219"/>
      <c r="OP187" s="219"/>
      <c r="OQ187" s="219"/>
      <c r="OR187" s="219"/>
      <c r="OS187" s="219"/>
      <c r="OT187" s="219"/>
      <c r="OU187" s="219"/>
      <c r="OV187" s="219"/>
      <c r="OW187" s="219"/>
      <c r="OX187" s="219"/>
      <c r="OY187" s="219"/>
      <c r="OZ187" s="219"/>
      <c r="PA187" s="219"/>
      <c r="PB187" s="219"/>
      <c r="PC187" s="219"/>
      <c r="PD187" s="219"/>
      <c r="PE187" s="219"/>
      <c r="PF187" s="219"/>
      <c r="PG187" s="219"/>
      <c r="PH187" s="219"/>
      <c r="PI187" s="219"/>
      <c r="PJ187" s="219"/>
      <c r="PK187" s="219"/>
      <c r="PL187" s="219"/>
      <c r="PM187" s="219"/>
      <c r="PN187" s="219"/>
      <c r="PO187" s="219"/>
      <c r="PP187" s="219"/>
      <c r="PQ187" s="219"/>
      <c r="PR187" s="219"/>
      <c r="PS187" s="219"/>
      <c r="PT187" s="219"/>
      <c r="PU187" s="219"/>
      <c r="PV187" s="219"/>
      <c r="PW187" s="219"/>
      <c r="PX187" s="219"/>
      <c r="PY187" s="219"/>
      <c r="PZ187" s="219"/>
      <c r="QA187" s="219"/>
      <c r="QB187" s="219"/>
      <c r="QC187" s="219"/>
      <c r="QD187" s="219"/>
      <c r="QE187" s="219"/>
      <c r="QF187" s="219"/>
      <c r="QG187" s="219"/>
      <c r="QH187" s="219"/>
      <c r="QI187" s="219"/>
      <c r="QJ187" s="219"/>
      <c r="QK187" s="219"/>
      <c r="QL187" s="219"/>
      <c r="QM187" s="219"/>
      <c r="QN187" s="219"/>
      <c r="QO187" s="219"/>
      <c r="QP187" s="219"/>
      <c r="QQ187" s="219"/>
      <c r="QR187" s="219"/>
      <c r="QS187" s="219"/>
      <c r="QT187" s="219"/>
      <c r="QU187" s="219"/>
      <c r="QV187" s="219"/>
      <c r="QW187" s="219"/>
      <c r="QX187" s="219"/>
      <c r="QY187" s="219"/>
      <c r="QZ187" s="219"/>
      <c r="RA187" s="219"/>
      <c r="RB187" s="219"/>
      <c r="RC187" s="219"/>
      <c r="RD187" s="219"/>
      <c r="RE187" s="219"/>
      <c r="RF187" s="219"/>
      <c r="RG187" s="219"/>
      <c r="RH187" s="219"/>
      <c r="RI187" s="219"/>
      <c r="RJ187" s="219"/>
      <c r="RK187" s="219"/>
      <c r="RL187" s="219"/>
      <c r="RM187" s="219"/>
      <c r="RN187" s="219"/>
      <c r="RO187" s="219"/>
      <c r="RP187" s="219"/>
      <c r="RQ187" s="219"/>
      <c r="RR187" s="219"/>
      <c r="RS187" s="219"/>
      <c r="RT187" s="219"/>
      <c r="RU187" s="219"/>
      <c r="RV187" s="219"/>
      <c r="RW187" s="219"/>
      <c r="RX187" s="219"/>
      <c r="RY187" s="219"/>
      <c r="RZ187" s="219"/>
      <c r="SA187" s="219"/>
      <c r="SB187" s="219"/>
      <c r="SC187" s="219"/>
      <c r="SD187" s="219"/>
      <c r="SE187" s="219"/>
      <c r="SF187" s="219"/>
      <c r="SG187" s="219"/>
      <c r="SH187" s="219"/>
      <c r="SI187" s="219"/>
      <c r="SJ187" s="219"/>
      <c r="SK187" s="219"/>
      <c r="SL187" s="219"/>
      <c r="SM187" s="219"/>
      <c r="SN187" s="219"/>
      <c r="SO187" s="219"/>
      <c r="SP187" s="219"/>
      <c r="SQ187" s="219"/>
      <c r="SR187" s="219"/>
      <c r="SS187" s="219"/>
      <c r="ST187" s="219"/>
      <c r="SU187" s="219"/>
      <c r="SV187" s="219"/>
      <c r="SW187" s="219"/>
      <c r="SX187" s="219"/>
      <c r="SY187" s="219"/>
      <c r="SZ187" s="219"/>
      <c r="TA187" s="219"/>
      <c r="TB187" s="219"/>
      <c r="TC187" s="219"/>
      <c r="TD187" s="219"/>
      <c r="TE187" s="219"/>
      <c r="TF187" s="219"/>
      <c r="TG187" s="219"/>
      <c r="TH187" s="219"/>
      <c r="TI187" s="219"/>
      <c r="TJ187" s="219"/>
      <c r="TK187" s="219"/>
      <c r="TL187" s="219"/>
      <c r="TM187" s="219"/>
      <c r="TN187" s="219"/>
      <c r="TO187" s="219"/>
      <c r="TP187" s="219"/>
      <c r="TQ187" s="219"/>
      <c r="TR187" s="219"/>
      <c r="TS187" s="219"/>
      <c r="TT187" s="219"/>
      <c r="TU187" s="219"/>
      <c r="TV187" s="219"/>
      <c r="TW187" s="219"/>
      <c r="TX187" s="219"/>
      <c r="TY187" s="219"/>
      <c r="TZ187" s="219"/>
      <c r="UA187" s="219"/>
      <c r="UB187" s="219"/>
      <c r="UC187" s="219"/>
      <c r="UD187" s="219"/>
      <c r="UE187" s="219"/>
      <c r="UF187" s="219"/>
      <c r="UG187" s="219"/>
      <c r="UH187" s="219"/>
      <c r="UI187" s="219"/>
      <c r="UJ187" s="219"/>
      <c r="UK187" s="219"/>
      <c r="UL187" s="219"/>
      <c r="UM187" s="219"/>
      <c r="UN187" s="219"/>
      <c r="UO187" s="219"/>
      <c r="UP187" s="219"/>
      <c r="UQ187" s="219"/>
      <c r="UR187" s="219"/>
      <c r="US187" s="219"/>
      <c r="UT187" s="219"/>
      <c r="UU187" s="219"/>
      <c r="UV187" s="219"/>
      <c r="UW187" s="219"/>
      <c r="UX187" s="219"/>
      <c r="UY187" s="219"/>
      <c r="UZ187" s="219"/>
      <c r="VA187" s="219"/>
      <c r="VB187" s="219"/>
      <c r="VC187" s="219"/>
      <c r="VD187" s="219"/>
      <c r="VE187" s="219"/>
      <c r="VF187" s="219"/>
      <c r="VG187" s="219"/>
      <c r="VH187" s="219"/>
      <c r="VI187" s="219"/>
      <c r="VJ187" s="219"/>
      <c r="VK187" s="219"/>
      <c r="VL187" s="219"/>
      <c r="VM187" s="219"/>
      <c r="VN187" s="219"/>
      <c r="VO187" s="219"/>
      <c r="VP187" s="219"/>
      <c r="VQ187" s="219"/>
      <c r="VR187" s="219"/>
      <c r="VS187" s="219"/>
      <c r="VT187" s="219"/>
      <c r="VU187" s="219"/>
      <c r="VV187" s="219"/>
      <c r="VW187" s="219"/>
      <c r="VX187" s="219"/>
      <c r="VY187" s="219"/>
      <c r="VZ187" s="219"/>
      <c r="WA187" s="219"/>
      <c r="WB187" s="219"/>
      <c r="WC187" s="219"/>
      <c r="WD187" s="219"/>
      <c r="WE187" s="219"/>
      <c r="WF187" s="219"/>
      <c r="WG187" s="219"/>
      <c r="WH187" s="219"/>
      <c r="WI187" s="219"/>
      <c r="WJ187" s="219"/>
      <c r="WK187" s="219"/>
      <c r="WL187" s="219"/>
      <c r="WM187" s="219"/>
      <c r="WN187" s="219"/>
      <c r="WO187" s="219"/>
      <c r="WP187" s="219"/>
      <c r="WQ187" s="219"/>
      <c r="WR187" s="219"/>
      <c r="WS187" s="219"/>
      <c r="WT187" s="219"/>
      <c r="WU187" s="219"/>
      <c r="WV187" s="219"/>
      <c r="WW187" s="219"/>
      <c r="WX187" s="219"/>
      <c r="WY187" s="219"/>
      <c r="WZ187" s="219"/>
      <c r="XA187" s="219"/>
      <c r="XB187" s="219"/>
      <c r="XC187" s="219"/>
      <c r="XD187" s="219"/>
      <c r="XE187" s="219"/>
      <c r="XF187" s="219"/>
      <c r="XG187" s="219"/>
      <c r="XH187" s="219"/>
      <c r="XI187" s="219"/>
      <c r="XJ187" s="219"/>
      <c r="XK187" s="219"/>
      <c r="XL187" s="219"/>
      <c r="XM187" s="219"/>
      <c r="XN187" s="219"/>
      <c r="XO187" s="219"/>
      <c r="XP187" s="219"/>
      <c r="XQ187" s="219"/>
      <c r="XR187" s="219"/>
      <c r="XS187" s="219"/>
      <c r="XT187" s="219"/>
      <c r="XU187" s="219"/>
      <c r="XV187" s="219"/>
      <c r="XW187" s="219"/>
      <c r="XX187" s="219"/>
      <c r="XY187" s="219"/>
      <c r="XZ187" s="219"/>
      <c r="YA187" s="219"/>
      <c r="YB187" s="219"/>
      <c r="YC187" s="219"/>
      <c r="YD187" s="219"/>
      <c r="YE187" s="219"/>
      <c r="YF187" s="219"/>
      <c r="YG187" s="219"/>
      <c r="YH187" s="219"/>
      <c r="YI187" s="219"/>
      <c r="YJ187" s="219"/>
      <c r="YK187" s="219"/>
      <c r="YL187" s="219"/>
      <c r="YM187" s="219"/>
      <c r="YN187" s="219"/>
      <c r="YO187" s="219"/>
      <c r="YP187" s="219"/>
      <c r="YQ187" s="219"/>
      <c r="YR187" s="219"/>
      <c r="YS187" s="219"/>
      <c r="YT187" s="219"/>
      <c r="YU187" s="219"/>
      <c r="YV187" s="219"/>
      <c r="YW187" s="219"/>
      <c r="YX187" s="219"/>
      <c r="YY187" s="219"/>
      <c r="YZ187" s="219"/>
      <c r="ZA187" s="219"/>
      <c r="ZB187" s="219"/>
      <c r="ZC187" s="219"/>
      <c r="ZD187" s="219"/>
      <c r="ZE187" s="219"/>
      <c r="ZF187" s="219"/>
      <c r="ZG187" s="219"/>
      <c r="ZH187" s="219"/>
      <c r="ZI187" s="219"/>
      <c r="ZJ187" s="219"/>
      <c r="ZK187" s="219"/>
      <c r="ZL187" s="219"/>
      <c r="ZM187" s="219"/>
      <c r="ZN187" s="219"/>
      <c r="ZO187" s="219"/>
      <c r="ZP187" s="219"/>
      <c r="ZQ187" s="219"/>
      <c r="ZR187" s="219"/>
      <c r="ZS187" s="219"/>
      <c r="ZT187" s="219"/>
      <c r="ZU187" s="219"/>
      <c r="ZV187" s="219"/>
      <c r="ZW187" s="219"/>
      <c r="ZX187" s="219"/>
      <c r="ZY187" s="219"/>
      <c r="ZZ187" s="219"/>
      <c r="AAA187" s="219"/>
      <c r="AAB187" s="219"/>
      <c r="AAC187" s="219"/>
      <c r="AAD187" s="219"/>
      <c r="AAE187" s="219"/>
      <c r="AAF187" s="219"/>
      <c r="AAG187" s="219"/>
      <c r="AAH187" s="219"/>
      <c r="AAI187" s="219"/>
      <c r="AAJ187" s="219"/>
      <c r="AAK187" s="219"/>
      <c r="AAL187" s="219"/>
      <c r="AAM187" s="219"/>
      <c r="AAN187" s="219"/>
      <c r="AAO187" s="219"/>
      <c r="AAP187" s="219"/>
      <c r="AAQ187" s="219"/>
      <c r="AAR187" s="219"/>
      <c r="AAS187" s="219"/>
      <c r="AAT187" s="219"/>
      <c r="AAU187" s="219"/>
      <c r="AAV187" s="219"/>
      <c r="AAW187" s="219"/>
      <c r="AAX187" s="219"/>
      <c r="AAY187" s="219"/>
      <c r="AAZ187" s="219"/>
      <c r="ABA187" s="219"/>
      <c r="ABB187" s="219"/>
      <c r="ABC187" s="219"/>
      <c r="ABD187" s="219"/>
      <c r="ABE187" s="219"/>
      <c r="ABF187" s="219"/>
      <c r="ABG187" s="219"/>
      <c r="ABH187" s="219"/>
      <c r="ABI187" s="219"/>
      <c r="ABJ187" s="219"/>
      <c r="ABK187" s="219"/>
      <c r="ABL187" s="219"/>
      <c r="ABM187" s="219"/>
      <c r="ABN187" s="219"/>
      <c r="ABO187" s="219"/>
      <c r="ABP187" s="219"/>
      <c r="ABQ187" s="219"/>
      <c r="ABR187" s="219"/>
      <c r="ABS187" s="219"/>
      <c r="ABT187" s="219"/>
      <c r="ABU187" s="219"/>
      <c r="ABV187" s="219"/>
      <c r="ABW187" s="219"/>
      <c r="ABX187" s="219"/>
      <c r="ABY187" s="219"/>
      <c r="ABZ187" s="219"/>
      <c r="ACA187" s="219"/>
      <c r="ACB187" s="219"/>
      <c r="ACC187" s="219"/>
      <c r="ACD187" s="219"/>
      <c r="ACE187" s="219"/>
      <c r="ACF187" s="219"/>
      <c r="ACG187" s="219"/>
      <c r="ACH187" s="219"/>
      <c r="ACI187" s="219"/>
      <c r="ACJ187" s="219"/>
      <c r="ACK187" s="219"/>
      <c r="ACL187" s="219"/>
      <c r="ACM187" s="219"/>
      <c r="ACN187" s="219"/>
      <c r="ACO187" s="219"/>
      <c r="ACP187" s="219"/>
      <c r="ACQ187" s="219"/>
      <c r="ACR187" s="219"/>
      <c r="ACS187" s="219"/>
      <c r="ACT187" s="219"/>
      <c r="ACU187" s="219"/>
      <c r="ACV187" s="219"/>
      <c r="ACW187" s="219"/>
      <c r="ACX187" s="219"/>
      <c r="ACY187" s="219"/>
      <c r="ACZ187" s="219"/>
      <c r="ADA187" s="219"/>
      <c r="ADB187" s="219"/>
      <c r="ADC187" s="219"/>
      <c r="ADD187" s="219"/>
      <c r="ADE187" s="219"/>
      <c r="ADF187" s="219"/>
      <c r="ADG187" s="219"/>
      <c r="ADH187" s="219"/>
      <c r="ADI187" s="219"/>
      <c r="ADJ187" s="219"/>
      <c r="ADK187" s="219"/>
      <c r="ADL187" s="219"/>
      <c r="ADM187" s="219"/>
      <c r="ADN187" s="219"/>
      <c r="ADO187" s="219"/>
      <c r="ADP187" s="219"/>
      <c r="ADQ187" s="219"/>
      <c r="ADR187" s="219"/>
      <c r="ADS187" s="219"/>
      <c r="ADT187" s="219"/>
      <c r="ADU187" s="219"/>
      <c r="ADV187" s="219"/>
      <c r="ADW187" s="219"/>
      <c r="ADX187" s="219"/>
      <c r="ADY187" s="219"/>
      <c r="ADZ187" s="219"/>
      <c r="AEA187" s="219"/>
      <c r="AEB187" s="219"/>
      <c r="AEC187" s="219"/>
      <c r="AED187" s="219"/>
      <c r="AEE187" s="219"/>
      <c r="AEF187" s="219"/>
      <c r="AEG187" s="219"/>
      <c r="AEH187" s="219"/>
      <c r="AEI187" s="219"/>
      <c r="AEJ187" s="219"/>
      <c r="AEK187" s="219"/>
      <c r="AEL187" s="219"/>
      <c r="AEM187" s="219"/>
      <c r="AEN187" s="219"/>
      <c r="AEO187" s="219"/>
      <c r="AEP187" s="219"/>
      <c r="AEQ187" s="219"/>
      <c r="AER187" s="219"/>
      <c r="AES187" s="219"/>
      <c r="AET187" s="219"/>
      <c r="AEU187" s="219"/>
      <c r="AEV187" s="219"/>
      <c r="AEW187" s="219"/>
      <c r="AEX187" s="219"/>
      <c r="AEY187" s="219"/>
      <c r="AEZ187" s="219"/>
      <c r="AFA187" s="219"/>
      <c r="AFB187" s="219"/>
      <c r="AFC187" s="219"/>
      <c r="AFD187" s="219"/>
      <c r="AFE187" s="219"/>
      <c r="AFF187" s="219"/>
      <c r="AFG187" s="219"/>
      <c r="AFH187" s="219"/>
      <c r="AFI187" s="219"/>
      <c r="AFJ187" s="219"/>
      <c r="AFK187" s="219"/>
      <c r="AFL187" s="219"/>
      <c r="AFM187" s="219"/>
      <c r="AFN187" s="219"/>
      <c r="AFO187" s="219"/>
      <c r="AFP187" s="219"/>
      <c r="AFQ187" s="219"/>
      <c r="AFR187" s="219"/>
      <c r="AFS187" s="219"/>
      <c r="AFT187" s="219"/>
      <c r="AFU187" s="219"/>
      <c r="AFV187" s="219"/>
      <c r="AFW187" s="219"/>
      <c r="AFX187" s="219"/>
      <c r="AFY187" s="219"/>
      <c r="AFZ187" s="219"/>
      <c r="AGA187" s="219"/>
      <c r="AGB187" s="219"/>
      <c r="AGC187" s="219"/>
      <c r="AGD187" s="219"/>
      <c r="AGE187" s="219"/>
      <c r="AGF187" s="219"/>
      <c r="AGG187" s="219"/>
      <c r="AGH187" s="219"/>
      <c r="AGI187" s="219"/>
      <c r="AGJ187" s="219"/>
      <c r="AGK187" s="219"/>
      <c r="AGL187" s="219"/>
      <c r="AGM187" s="219"/>
      <c r="AGN187" s="219"/>
      <c r="AGO187" s="219"/>
      <c r="AGP187" s="219"/>
      <c r="AGQ187" s="219"/>
      <c r="AGR187" s="219"/>
      <c r="AGS187" s="219"/>
      <c r="AGT187" s="219"/>
      <c r="AGU187" s="219"/>
      <c r="AGV187" s="219"/>
      <c r="AGW187" s="219"/>
      <c r="AGX187" s="219"/>
      <c r="AGY187" s="219"/>
      <c r="AGZ187" s="219"/>
      <c r="AHA187" s="219"/>
      <c r="AHB187" s="219"/>
      <c r="AHC187" s="219"/>
      <c r="AHD187" s="219"/>
      <c r="AHE187" s="219"/>
      <c r="AHF187" s="219"/>
      <c r="AHG187" s="219"/>
      <c r="AHH187" s="219"/>
      <c r="AHI187" s="219"/>
      <c r="AHJ187" s="219"/>
      <c r="AHK187" s="219"/>
      <c r="AHL187" s="219"/>
      <c r="AHM187" s="219"/>
      <c r="AHN187" s="219"/>
      <c r="AHO187" s="219"/>
      <c r="AHP187" s="219"/>
      <c r="AHQ187" s="219"/>
      <c r="AHR187" s="219"/>
      <c r="AHS187" s="219"/>
      <c r="AHT187" s="219"/>
      <c r="AHU187" s="219"/>
      <c r="AHV187" s="219"/>
      <c r="AHW187" s="219"/>
      <c r="AHX187" s="219"/>
      <c r="AHY187" s="219"/>
      <c r="AHZ187" s="219"/>
      <c r="AIA187" s="219"/>
      <c r="AIB187" s="219"/>
      <c r="AIC187" s="219"/>
      <c r="AID187" s="219"/>
      <c r="AIE187" s="219"/>
      <c r="AIF187" s="219"/>
      <c r="AIG187" s="219"/>
      <c r="AIH187" s="219"/>
      <c r="AII187" s="219"/>
      <c r="AIJ187" s="219"/>
      <c r="AIK187" s="219"/>
      <c r="AIL187" s="219"/>
      <c r="AIM187" s="219"/>
      <c r="AIN187" s="219"/>
      <c r="AIO187" s="219"/>
      <c r="AIP187" s="219"/>
      <c r="AIQ187" s="219"/>
      <c r="AIR187" s="219"/>
      <c r="AIS187" s="219"/>
      <c r="AIT187" s="219"/>
      <c r="AIU187" s="219"/>
      <c r="AIV187" s="219"/>
      <c r="AIW187" s="219"/>
      <c r="AIX187" s="219"/>
      <c r="AIY187" s="219"/>
      <c r="AIZ187" s="219"/>
      <c r="AJA187" s="219"/>
      <c r="AJB187" s="219"/>
      <c r="AJC187" s="219"/>
      <c r="AJD187" s="219"/>
      <c r="AJE187" s="219"/>
      <c r="AJF187" s="219"/>
      <c r="AJG187" s="219"/>
      <c r="AJH187" s="219"/>
      <c r="AJI187" s="219"/>
      <c r="AJJ187" s="219"/>
      <c r="AJK187" s="219"/>
      <c r="AJL187" s="219"/>
      <c r="AJM187" s="219"/>
      <c r="AJN187" s="219"/>
      <c r="AJO187" s="219"/>
      <c r="AJP187" s="219"/>
      <c r="AJQ187" s="219"/>
      <c r="AJR187" s="219"/>
      <c r="AJS187" s="219"/>
      <c r="AJT187" s="219"/>
      <c r="AJU187" s="219"/>
      <c r="AJV187" s="219"/>
      <c r="AJW187" s="219"/>
      <c r="AJX187" s="219"/>
      <c r="AJY187" s="219"/>
      <c r="AJZ187" s="219"/>
      <c r="AKA187" s="219"/>
      <c r="AKB187" s="219"/>
      <c r="AKC187" s="219"/>
      <c r="AKD187" s="219"/>
      <c r="AKE187" s="219"/>
      <c r="AKF187" s="219"/>
      <c r="AKG187" s="219"/>
      <c r="AKH187" s="219"/>
      <c r="AKI187" s="219"/>
      <c r="AKJ187" s="219"/>
      <c r="AKK187" s="219"/>
      <c r="AKL187" s="219"/>
      <c r="AKM187" s="219"/>
      <c r="AKN187" s="219"/>
      <c r="AKO187" s="219"/>
      <c r="AKP187" s="219"/>
      <c r="AKQ187" s="219"/>
      <c r="AKR187" s="219"/>
      <c r="AKS187" s="219"/>
      <c r="AKT187" s="219"/>
      <c r="AKU187" s="219"/>
      <c r="AKV187" s="219"/>
      <c r="AKW187" s="219"/>
      <c r="AKX187" s="219"/>
      <c r="AKY187" s="219"/>
      <c r="AKZ187" s="219"/>
      <c r="ALA187" s="219"/>
      <c r="ALB187" s="219"/>
      <c r="ALC187" s="219"/>
      <c r="ALD187" s="219"/>
      <c r="ALE187" s="219"/>
      <c r="ALF187" s="219"/>
      <c r="ALG187" s="219"/>
      <c r="ALH187" s="219"/>
      <c r="ALI187" s="219"/>
      <c r="ALJ187" s="219"/>
      <c r="ALK187" s="219"/>
      <c r="ALL187" s="219"/>
      <c r="ALM187" s="219"/>
      <c r="ALN187" s="219"/>
      <c r="ALO187" s="219"/>
      <c r="ALP187" s="219"/>
      <c r="ALQ187" s="219"/>
      <c r="ALR187" s="219"/>
      <c r="ALS187" s="219"/>
      <c r="ALT187" s="219"/>
      <c r="ALU187" s="219"/>
    </row>
    <row r="188" spans="1:1012" s="137" customFormat="1">
      <c r="A188" s="220"/>
      <c r="B188" s="221"/>
      <c r="C188" s="222"/>
      <c r="D188" s="223"/>
      <c r="E188" s="224"/>
      <c r="F188" s="224"/>
      <c r="G188" s="224"/>
      <c r="H188" s="224"/>
      <c r="I188" s="225"/>
      <c r="J188" s="218"/>
      <c r="K188" s="218"/>
      <c r="L188" s="218"/>
      <c r="M188" s="218"/>
      <c r="N188" s="218"/>
      <c r="O188" s="218"/>
      <c r="P188" s="218"/>
      <c r="Q188" s="218"/>
      <c r="R188" s="218"/>
      <c r="S188" s="218"/>
      <c r="T188" s="218"/>
      <c r="U188" s="218"/>
      <c r="V188" s="218"/>
      <c r="W188" s="218"/>
      <c r="X188" s="218"/>
      <c r="Y188" s="218"/>
      <c r="Z188" s="218"/>
      <c r="AA188" s="218"/>
      <c r="AB188" s="218"/>
      <c r="AC188" s="218"/>
      <c r="AD188" s="218"/>
      <c r="AE188" s="218"/>
      <c r="AF188" s="218"/>
      <c r="AG188" s="218"/>
      <c r="AH188" s="218"/>
      <c r="AI188" s="218"/>
      <c r="AJ188" s="218"/>
      <c r="AK188" s="218"/>
      <c r="AL188" s="218"/>
      <c r="AM188" s="218"/>
      <c r="AN188" s="218"/>
      <c r="AO188" s="218"/>
      <c r="AP188" s="218"/>
      <c r="AQ188" s="218"/>
      <c r="AR188" s="218"/>
      <c r="AS188" s="218"/>
      <c r="AT188" s="218"/>
      <c r="AU188" s="218"/>
      <c r="AV188" s="218"/>
      <c r="AW188" s="218"/>
      <c r="AX188" s="218"/>
      <c r="AY188" s="218"/>
      <c r="AZ188" s="218"/>
      <c r="BA188" s="218"/>
      <c r="BB188" s="218"/>
      <c r="BC188" s="218"/>
      <c r="BD188" s="218"/>
      <c r="BE188" s="218"/>
      <c r="BF188" s="218"/>
      <c r="BG188" s="218"/>
      <c r="BH188" s="218"/>
      <c r="BI188" s="218"/>
      <c r="BJ188" s="218"/>
      <c r="BK188" s="218"/>
      <c r="BL188" s="218"/>
      <c r="BM188" s="218"/>
      <c r="BN188" s="218"/>
      <c r="BO188" s="218"/>
      <c r="BP188" s="218"/>
      <c r="BQ188" s="218"/>
      <c r="BR188" s="218"/>
      <c r="BS188" s="218"/>
      <c r="BT188" s="218"/>
      <c r="BU188" s="218"/>
      <c r="BV188" s="218"/>
      <c r="BW188" s="218"/>
      <c r="BX188" s="218"/>
      <c r="BY188" s="218"/>
      <c r="BZ188" s="218"/>
      <c r="CA188" s="218"/>
      <c r="CB188" s="218"/>
      <c r="CC188" s="218"/>
      <c r="CD188" s="218"/>
      <c r="CE188" s="218"/>
      <c r="CF188" s="218"/>
      <c r="CG188" s="218"/>
      <c r="CH188" s="218"/>
      <c r="CI188" s="218"/>
      <c r="CJ188" s="218"/>
      <c r="CK188" s="218"/>
      <c r="CL188" s="218"/>
      <c r="CM188" s="218"/>
      <c r="CN188" s="218"/>
      <c r="CO188" s="218"/>
      <c r="CP188" s="218"/>
      <c r="CQ188" s="218"/>
      <c r="CR188" s="218"/>
      <c r="CS188" s="218"/>
      <c r="CT188" s="218"/>
      <c r="CU188" s="218"/>
      <c r="CV188" s="218"/>
      <c r="CW188" s="218"/>
      <c r="CX188" s="218"/>
      <c r="CY188" s="218"/>
      <c r="CZ188" s="218"/>
      <c r="DA188" s="218"/>
      <c r="DB188" s="218"/>
      <c r="DC188" s="218"/>
      <c r="DD188" s="218"/>
      <c r="DE188" s="218"/>
      <c r="DF188" s="218"/>
      <c r="DG188" s="218"/>
      <c r="DH188" s="218"/>
      <c r="DI188" s="218"/>
      <c r="DJ188" s="218"/>
      <c r="DK188" s="218"/>
      <c r="DL188" s="218"/>
      <c r="DM188" s="218"/>
      <c r="DN188" s="218"/>
      <c r="DO188" s="218"/>
      <c r="DP188" s="218"/>
      <c r="DQ188" s="218"/>
      <c r="DR188" s="218"/>
      <c r="DS188" s="218"/>
      <c r="DT188" s="218"/>
      <c r="DU188" s="218"/>
      <c r="DV188" s="218"/>
      <c r="DW188" s="218"/>
      <c r="DX188" s="218"/>
      <c r="DY188" s="218"/>
      <c r="DZ188" s="218"/>
      <c r="EA188" s="218"/>
      <c r="EB188" s="218"/>
      <c r="EC188" s="218"/>
      <c r="ED188" s="218"/>
      <c r="EE188" s="218"/>
      <c r="EF188" s="218"/>
      <c r="EG188" s="218"/>
      <c r="EH188" s="218"/>
      <c r="EI188" s="218"/>
      <c r="EJ188" s="218"/>
      <c r="EK188" s="218"/>
      <c r="EL188" s="218"/>
      <c r="EM188" s="218"/>
      <c r="EN188" s="218"/>
      <c r="EO188" s="218"/>
      <c r="EP188" s="218"/>
      <c r="EQ188" s="218"/>
      <c r="ER188" s="218"/>
      <c r="ES188" s="218"/>
      <c r="ET188" s="218"/>
      <c r="EU188" s="218"/>
      <c r="EV188" s="218"/>
      <c r="EW188" s="218"/>
      <c r="EX188" s="218"/>
      <c r="EY188" s="218"/>
      <c r="EZ188" s="218"/>
      <c r="FA188" s="218"/>
      <c r="FB188" s="218"/>
      <c r="FC188" s="218"/>
      <c r="FD188" s="218"/>
      <c r="FE188" s="218"/>
      <c r="FF188" s="218"/>
      <c r="FG188" s="218"/>
      <c r="FH188" s="218"/>
      <c r="FI188" s="218"/>
      <c r="FJ188" s="218"/>
      <c r="FK188" s="218"/>
      <c r="FL188" s="218"/>
      <c r="FM188" s="218"/>
      <c r="FN188" s="218"/>
      <c r="FO188" s="218"/>
      <c r="FP188" s="218"/>
      <c r="FQ188" s="218"/>
      <c r="FR188" s="218"/>
      <c r="FS188" s="218"/>
      <c r="FT188" s="218"/>
      <c r="FU188" s="218"/>
      <c r="FV188" s="218"/>
      <c r="FW188" s="218"/>
      <c r="FX188" s="218"/>
      <c r="FY188" s="218"/>
      <c r="FZ188" s="218"/>
      <c r="GA188" s="218"/>
      <c r="GB188" s="218"/>
      <c r="GC188" s="218"/>
      <c r="GD188" s="218"/>
      <c r="GE188" s="218"/>
      <c r="GF188" s="218"/>
      <c r="GG188" s="218"/>
      <c r="GH188" s="218"/>
      <c r="GI188" s="218"/>
      <c r="GJ188" s="218"/>
      <c r="GK188" s="218"/>
      <c r="GL188" s="218"/>
      <c r="GM188" s="218"/>
      <c r="GN188" s="218"/>
      <c r="GO188" s="218"/>
      <c r="GP188" s="218"/>
      <c r="GQ188" s="218"/>
      <c r="GR188" s="218"/>
      <c r="GS188" s="218"/>
      <c r="GT188" s="218"/>
      <c r="GU188" s="218"/>
      <c r="GV188" s="218"/>
      <c r="GW188" s="218"/>
      <c r="GX188" s="218"/>
      <c r="GY188" s="218"/>
      <c r="GZ188" s="218"/>
      <c r="HA188" s="218"/>
      <c r="HB188" s="218"/>
      <c r="HC188" s="218"/>
      <c r="HD188" s="218"/>
      <c r="HE188" s="218"/>
      <c r="HF188" s="218"/>
      <c r="HG188" s="218"/>
      <c r="HH188" s="218"/>
      <c r="HI188" s="218"/>
      <c r="HJ188" s="218"/>
      <c r="HK188" s="218"/>
      <c r="HL188" s="218"/>
      <c r="HM188" s="218"/>
      <c r="HN188" s="218"/>
      <c r="HO188" s="218"/>
      <c r="HP188" s="218"/>
      <c r="HQ188" s="218"/>
      <c r="HR188" s="218"/>
      <c r="HS188" s="218"/>
      <c r="HT188" s="218"/>
      <c r="HU188" s="218"/>
      <c r="HV188" s="218"/>
      <c r="HW188" s="218"/>
      <c r="HX188" s="218"/>
      <c r="HY188" s="218"/>
      <c r="HZ188" s="218"/>
      <c r="IA188" s="218"/>
      <c r="IB188" s="218"/>
      <c r="IC188" s="218"/>
      <c r="ID188" s="218"/>
      <c r="IE188" s="218"/>
      <c r="IF188" s="218"/>
      <c r="IG188" s="218"/>
      <c r="IH188" s="241"/>
      <c r="II188" s="241"/>
      <c r="IJ188" s="241"/>
      <c r="IK188" s="241"/>
      <c r="IL188" s="241"/>
      <c r="IM188" s="241"/>
      <c r="IN188" s="241"/>
      <c r="IO188" s="241"/>
      <c r="IP188" s="241"/>
      <c r="IQ188" s="241"/>
      <c r="IR188" s="241"/>
      <c r="IS188" s="241"/>
      <c r="IT188" s="241"/>
      <c r="IU188" s="241"/>
      <c r="IV188" s="241"/>
      <c r="IW188" s="241"/>
      <c r="IX188" s="241"/>
      <c r="IY188" s="241"/>
      <c r="IZ188" s="241"/>
      <c r="JA188" s="241"/>
      <c r="JB188" s="241"/>
      <c r="JC188" s="241"/>
      <c r="JD188" s="241"/>
      <c r="JE188" s="241"/>
      <c r="JF188" s="241"/>
      <c r="JG188" s="241"/>
      <c r="JH188" s="241"/>
      <c r="JI188" s="241"/>
      <c r="JJ188" s="241"/>
      <c r="JK188" s="241"/>
      <c r="JL188" s="241"/>
      <c r="JM188" s="241"/>
      <c r="JN188" s="241"/>
      <c r="JO188" s="241"/>
      <c r="JP188" s="241"/>
      <c r="JQ188" s="241"/>
      <c r="JR188" s="241"/>
      <c r="JS188" s="241"/>
      <c r="JT188" s="241"/>
      <c r="JU188" s="241"/>
      <c r="JV188" s="241"/>
      <c r="JW188" s="241"/>
      <c r="JX188" s="241"/>
      <c r="JY188" s="241"/>
      <c r="JZ188" s="241"/>
      <c r="KA188" s="241"/>
      <c r="KB188" s="241"/>
      <c r="KC188" s="241"/>
      <c r="KD188" s="241"/>
      <c r="KE188" s="241"/>
      <c r="KF188" s="241"/>
      <c r="KG188" s="241"/>
      <c r="KH188" s="241"/>
      <c r="KI188" s="241"/>
      <c r="KJ188" s="241"/>
      <c r="KK188" s="241"/>
      <c r="KL188" s="241"/>
      <c r="KM188" s="241"/>
      <c r="KN188" s="241"/>
      <c r="KO188" s="241"/>
      <c r="KP188" s="241"/>
      <c r="KQ188" s="241"/>
      <c r="KR188" s="241"/>
      <c r="KS188" s="241"/>
      <c r="KT188" s="241"/>
      <c r="KU188" s="241"/>
      <c r="KV188" s="241"/>
      <c r="KW188" s="241"/>
      <c r="KX188" s="241"/>
      <c r="KY188" s="241"/>
      <c r="KZ188" s="241"/>
      <c r="LA188" s="241"/>
      <c r="LB188" s="241"/>
      <c r="LC188" s="241"/>
      <c r="LD188" s="241"/>
      <c r="LE188" s="241"/>
      <c r="LF188" s="241"/>
      <c r="LG188" s="241"/>
      <c r="LH188" s="241"/>
      <c r="LI188" s="241"/>
      <c r="LJ188" s="241"/>
      <c r="LK188" s="241"/>
      <c r="LL188" s="241"/>
      <c r="LM188" s="241"/>
      <c r="LN188" s="241"/>
      <c r="LO188" s="241"/>
      <c r="LP188" s="241"/>
      <c r="LQ188" s="241"/>
      <c r="LR188" s="241"/>
      <c r="LS188" s="241"/>
      <c r="LT188" s="241"/>
      <c r="LU188" s="241"/>
      <c r="LV188" s="241"/>
      <c r="LW188" s="241"/>
      <c r="LX188" s="241"/>
      <c r="LY188" s="241"/>
      <c r="LZ188" s="241"/>
      <c r="MA188" s="241"/>
      <c r="MB188" s="241"/>
      <c r="MC188" s="241"/>
      <c r="MD188" s="241"/>
      <c r="ME188" s="241"/>
      <c r="MF188" s="241"/>
      <c r="MG188" s="241"/>
      <c r="MH188" s="241"/>
      <c r="MI188" s="241"/>
      <c r="MJ188" s="241"/>
      <c r="MK188" s="241"/>
      <c r="ML188" s="241"/>
      <c r="MM188" s="241"/>
      <c r="MN188" s="241"/>
      <c r="MO188" s="241"/>
      <c r="MP188" s="241"/>
      <c r="MQ188" s="241"/>
      <c r="MR188" s="241"/>
      <c r="MS188" s="241"/>
      <c r="MT188" s="241"/>
      <c r="MU188" s="241"/>
      <c r="MV188" s="241"/>
      <c r="MW188" s="241"/>
      <c r="MX188" s="241"/>
      <c r="MY188" s="241"/>
      <c r="MZ188" s="241"/>
      <c r="NA188" s="241"/>
      <c r="NB188" s="241"/>
      <c r="NC188" s="241"/>
      <c r="ND188" s="241"/>
      <c r="NE188" s="241"/>
      <c r="NF188" s="241"/>
      <c r="NG188" s="241"/>
      <c r="NH188" s="241"/>
      <c r="NI188" s="241"/>
      <c r="NJ188" s="241"/>
      <c r="NK188" s="241"/>
      <c r="NL188" s="241"/>
      <c r="NM188" s="241"/>
      <c r="NN188" s="241"/>
      <c r="NO188" s="241"/>
      <c r="NP188" s="241"/>
      <c r="NQ188" s="241"/>
      <c r="NR188" s="241"/>
      <c r="NS188" s="241"/>
      <c r="NT188" s="241"/>
      <c r="NU188" s="241"/>
      <c r="NV188" s="241"/>
      <c r="NW188" s="241"/>
      <c r="NX188" s="241"/>
      <c r="NY188" s="241"/>
      <c r="NZ188" s="241"/>
      <c r="OA188" s="241"/>
      <c r="OB188" s="241"/>
      <c r="OC188" s="241"/>
      <c r="OD188" s="241"/>
      <c r="OE188" s="241"/>
      <c r="OF188" s="241"/>
      <c r="OG188" s="241"/>
      <c r="OH188" s="241"/>
      <c r="OI188" s="241"/>
      <c r="OJ188" s="241"/>
      <c r="OK188" s="241"/>
      <c r="OL188" s="241"/>
      <c r="OM188" s="241"/>
      <c r="ON188" s="241"/>
      <c r="OO188" s="241"/>
      <c r="OP188" s="241"/>
      <c r="OQ188" s="241"/>
      <c r="OR188" s="241"/>
      <c r="OS188" s="241"/>
      <c r="OT188" s="241"/>
      <c r="OU188" s="241"/>
      <c r="OV188" s="241"/>
      <c r="OW188" s="241"/>
      <c r="OX188" s="241"/>
      <c r="OY188" s="241"/>
      <c r="OZ188" s="241"/>
      <c r="PA188" s="241"/>
      <c r="PB188" s="241"/>
      <c r="PC188" s="241"/>
      <c r="PD188" s="241"/>
      <c r="PE188" s="241"/>
      <c r="PF188" s="241"/>
      <c r="PG188" s="241"/>
      <c r="PH188" s="241"/>
      <c r="PI188" s="241"/>
      <c r="PJ188" s="241"/>
      <c r="PK188" s="241"/>
      <c r="PL188" s="241"/>
      <c r="PM188" s="241"/>
      <c r="PN188" s="241"/>
      <c r="PO188" s="241"/>
      <c r="PP188" s="241"/>
      <c r="PQ188" s="241"/>
      <c r="PR188" s="241"/>
      <c r="PS188" s="241"/>
      <c r="PT188" s="241"/>
      <c r="PU188" s="241"/>
      <c r="PV188" s="241"/>
      <c r="PW188" s="241"/>
      <c r="PX188" s="241"/>
      <c r="PY188" s="241"/>
      <c r="PZ188" s="241"/>
      <c r="QA188" s="241"/>
      <c r="QB188" s="241"/>
      <c r="QC188" s="241"/>
      <c r="QD188" s="241"/>
      <c r="QE188" s="241"/>
      <c r="QF188" s="241"/>
      <c r="QG188" s="241"/>
      <c r="QH188" s="241"/>
      <c r="QI188" s="241"/>
      <c r="QJ188" s="241"/>
      <c r="QK188" s="241"/>
      <c r="QL188" s="241"/>
      <c r="QM188" s="241"/>
      <c r="QN188" s="241"/>
      <c r="QO188" s="241"/>
      <c r="QP188" s="241"/>
      <c r="QQ188" s="241"/>
      <c r="QR188" s="241"/>
      <c r="QS188" s="241"/>
      <c r="QT188" s="241"/>
      <c r="QU188" s="241"/>
      <c r="QV188" s="241"/>
      <c r="QW188" s="241"/>
      <c r="QX188" s="241"/>
      <c r="QY188" s="241"/>
      <c r="QZ188" s="241"/>
      <c r="RA188" s="241"/>
      <c r="RB188" s="241"/>
      <c r="RC188" s="241"/>
      <c r="RD188" s="241"/>
      <c r="RE188" s="241"/>
      <c r="RF188" s="241"/>
      <c r="RG188" s="241"/>
      <c r="RH188" s="241"/>
      <c r="RI188" s="241"/>
      <c r="RJ188" s="241"/>
      <c r="RK188" s="241"/>
      <c r="RL188" s="241"/>
      <c r="RM188" s="241"/>
      <c r="RN188" s="241"/>
      <c r="RO188" s="241"/>
      <c r="RP188" s="241"/>
      <c r="RQ188" s="241"/>
      <c r="RR188" s="241"/>
      <c r="RS188" s="241"/>
      <c r="RT188" s="241"/>
      <c r="RU188" s="241"/>
      <c r="RV188" s="241"/>
      <c r="RW188" s="241"/>
      <c r="RX188" s="241"/>
      <c r="RY188" s="241"/>
      <c r="RZ188" s="241"/>
      <c r="SA188" s="241"/>
      <c r="SB188" s="241"/>
      <c r="SC188" s="241"/>
      <c r="SD188" s="241"/>
      <c r="SE188" s="241"/>
      <c r="SF188" s="241"/>
      <c r="SG188" s="241"/>
      <c r="SH188" s="241"/>
      <c r="SI188" s="241"/>
      <c r="SJ188" s="241"/>
      <c r="SK188" s="241"/>
      <c r="SL188" s="241"/>
      <c r="SM188" s="241"/>
      <c r="SN188" s="241"/>
      <c r="SO188" s="241"/>
      <c r="SP188" s="241"/>
      <c r="SQ188" s="241"/>
      <c r="SR188" s="241"/>
      <c r="SS188" s="241"/>
      <c r="ST188" s="241"/>
      <c r="SU188" s="241"/>
      <c r="SV188" s="241"/>
      <c r="SW188" s="241"/>
      <c r="SX188" s="241"/>
      <c r="SY188" s="241"/>
      <c r="SZ188" s="241"/>
      <c r="TA188" s="241"/>
      <c r="TB188" s="241"/>
      <c r="TC188" s="241"/>
      <c r="TD188" s="241"/>
      <c r="TE188" s="241"/>
      <c r="TF188" s="241"/>
      <c r="TG188" s="241"/>
      <c r="TH188" s="241"/>
      <c r="TI188" s="241"/>
      <c r="TJ188" s="241"/>
      <c r="TK188" s="241"/>
      <c r="TL188" s="241"/>
      <c r="TM188" s="241"/>
      <c r="TN188" s="241"/>
      <c r="TO188" s="241"/>
      <c r="TP188" s="241"/>
      <c r="TQ188" s="241"/>
      <c r="TR188" s="241"/>
      <c r="TS188" s="241"/>
      <c r="TT188" s="241"/>
      <c r="TU188" s="241"/>
      <c r="TV188" s="241"/>
      <c r="TW188" s="241"/>
      <c r="TX188" s="241"/>
      <c r="TY188" s="241"/>
      <c r="TZ188" s="241"/>
      <c r="UA188" s="241"/>
      <c r="UB188" s="241"/>
      <c r="UC188" s="241"/>
      <c r="UD188" s="241"/>
      <c r="UE188" s="241"/>
      <c r="UF188" s="241"/>
      <c r="UG188" s="241"/>
      <c r="UH188" s="241"/>
      <c r="UI188" s="241"/>
      <c r="UJ188" s="241"/>
      <c r="UK188" s="241"/>
      <c r="UL188" s="241"/>
      <c r="UM188" s="241"/>
      <c r="UN188" s="241"/>
      <c r="UO188" s="241"/>
      <c r="UP188" s="241"/>
      <c r="UQ188" s="241"/>
      <c r="UR188" s="241"/>
      <c r="US188" s="241"/>
      <c r="UT188" s="241"/>
      <c r="UU188" s="241"/>
      <c r="UV188" s="241"/>
      <c r="UW188" s="241"/>
      <c r="UX188" s="241"/>
      <c r="UY188" s="241"/>
      <c r="UZ188" s="241"/>
      <c r="VA188" s="241"/>
      <c r="VB188" s="241"/>
      <c r="VC188" s="241"/>
      <c r="VD188" s="241"/>
      <c r="VE188" s="241"/>
      <c r="VF188" s="241"/>
      <c r="VG188" s="241"/>
      <c r="VH188" s="241"/>
      <c r="VI188" s="241"/>
      <c r="VJ188" s="241"/>
      <c r="VK188" s="241"/>
      <c r="VL188" s="241"/>
      <c r="VM188" s="241"/>
      <c r="VN188" s="241"/>
      <c r="VO188" s="241"/>
      <c r="VP188" s="241"/>
      <c r="VQ188" s="241"/>
      <c r="VR188" s="241"/>
      <c r="VS188" s="241"/>
      <c r="VT188" s="241"/>
      <c r="VU188" s="241"/>
      <c r="VV188" s="241"/>
      <c r="VW188" s="241"/>
      <c r="VX188" s="241"/>
      <c r="VY188" s="241"/>
      <c r="VZ188" s="241"/>
      <c r="WA188" s="241"/>
      <c r="WB188" s="241"/>
      <c r="WC188" s="241"/>
      <c r="WD188" s="241"/>
      <c r="WE188" s="241"/>
      <c r="WF188" s="241"/>
      <c r="WG188" s="241"/>
      <c r="WH188" s="241"/>
      <c r="WI188" s="241"/>
      <c r="WJ188" s="241"/>
      <c r="WK188" s="241"/>
      <c r="WL188" s="241"/>
      <c r="WM188" s="241"/>
      <c r="WN188" s="241"/>
      <c r="WO188" s="241"/>
      <c r="WP188" s="241"/>
      <c r="WQ188" s="241"/>
      <c r="WR188" s="241"/>
      <c r="WS188" s="241"/>
      <c r="WT188" s="241"/>
      <c r="WU188" s="241"/>
      <c r="WV188" s="241"/>
      <c r="WW188" s="241"/>
      <c r="WX188" s="241"/>
      <c r="WY188" s="241"/>
      <c r="WZ188" s="241"/>
      <c r="XA188" s="241"/>
      <c r="XB188" s="241"/>
      <c r="XC188" s="241"/>
      <c r="XD188" s="241"/>
      <c r="XE188" s="241"/>
      <c r="XF188" s="241"/>
      <c r="XG188" s="241"/>
      <c r="XH188" s="241"/>
      <c r="XI188" s="241"/>
      <c r="XJ188" s="241"/>
      <c r="XK188" s="241"/>
      <c r="XL188" s="241"/>
      <c r="XM188" s="241"/>
      <c r="XN188" s="241"/>
      <c r="XO188" s="241"/>
      <c r="XP188" s="241"/>
      <c r="XQ188" s="241"/>
      <c r="XR188" s="241"/>
      <c r="XS188" s="241"/>
      <c r="XT188" s="241"/>
      <c r="XU188" s="241"/>
      <c r="XV188" s="241"/>
      <c r="XW188" s="241"/>
      <c r="XX188" s="241"/>
      <c r="XY188" s="241"/>
      <c r="XZ188" s="241"/>
      <c r="YA188" s="241"/>
      <c r="YB188" s="241"/>
      <c r="YC188" s="241"/>
      <c r="YD188" s="241"/>
      <c r="YE188" s="241"/>
      <c r="YF188" s="241"/>
      <c r="YG188" s="241"/>
      <c r="YH188" s="241"/>
      <c r="YI188" s="241"/>
      <c r="YJ188" s="241"/>
      <c r="YK188" s="241"/>
      <c r="YL188" s="241"/>
      <c r="YM188" s="241"/>
      <c r="YN188" s="241"/>
      <c r="YO188" s="241"/>
      <c r="YP188" s="241"/>
      <c r="YQ188" s="241"/>
      <c r="YR188" s="241"/>
      <c r="YS188" s="241"/>
      <c r="YT188" s="241"/>
      <c r="YU188" s="241"/>
      <c r="YV188" s="241"/>
      <c r="YW188" s="241"/>
      <c r="YX188" s="241"/>
      <c r="YY188" s="241"/>
      <c r="YZ188" s="241"/>
      <c r="ZA188" s="241"/>
      <c r="ZB188" s="241"/>
      <c r="ZC188" s="241"/>
      <c r="ZD188" s="241"/>
      <c r="ZE188" s="241"/>
      <c r="ZF188" s="241"/>
      <c r="ZG188" s="241"/>
      <c r="ZH188" s="241"/>
      <c r="ZI188" s="241"/>
      <c r="ZJ188" s="241"/>
      <c r="ZK188" s="241"/>
      <c r="ZL188" s="241"/>
      <c r="ZM188" s="241"/>
      <c r="ZN188" s="241"/>
      <c r="ZO188" s="241"/>
      <c r="ZP188" s="241"/>
      <c r="ZQ188" s="241"/>
      <c r="ZR188" s="241"/>
      <c r="ZS188" s="241"/>
      <c r="ZT188" s="241"/>
      <c r="ZU188" s="241"/>
      <c r="ZV188" s="241"/>
      <c r="ZW188" s="241"/>
      <c r="ZX188" s="241"/>
      <c r="ZY188" s="241"/>
      <c r="ZZ188" s="241"/>
      <c r="AAA188" s="241"/>
      <c r="AAB188" s="241"/>
      <c r="AAC188" s="241"/>
      <c r="AAD188" s="241"/>
      <c r="AAE188" s="241"/>
      <c r="AAF188" s="241"/>
      <c r="AAG188" s="241"/>
      <c r="AAH188" s="241"/>
      <c r="AAI188" s="241"/>
      <c r="AAJ188" s="241"/>
      <c r="AAK188" s="241"/>
      <c r="AAL188" s="241"/>
      <c r="AAM188" s="241"/>
      <c r="AAN188" s="241"/>
      <c r="AAO188" s="241"/>
      <c r="AAP188" s="241"/>
      <c r="AAQ188" s="241"/>
      <c r="AAR188" s="241"/>
      <c r="AAS188" s="241"/>
      <c r="AAT188" s="241"/>
      <c r="AAU188" s="241"/>
      <c r="AAV188" s="241"/>
      <c r="AAW188" s="241"/>
      <c r="AAX188" s="241"/>
      <c r="AAY188" s="241"/>
      <c r="AAZ188" s="241"/>
      <c r="ABA188" s="241"/>
      <c r="ABB188" s="241"/>
      <c r="ABC188" s="241"/>
      <c r="ABD188" s="241"/>
      <c r="ABE188" s="241"/>
      <c r="ABF188" s="241"/>
      <c r="ABG188" s="241"/>
      <c r="ABH188" s="241"/>
      <c r="ABI188" s="241"/>
      <c r="ABJ188" s="241"/>
      <c r="ABK188" s="241"/>
      <c r="ABL188" s="241"/>
      <c r="ABM188" s="241"/>
      <c r="ABN188" s="241"/>
      <c r="ABO188" s="241"/>
      <c r="ABP188" s="241"/>
      <c r="ABQ188" s="241"/>
      <c r="ABR188" s="241"/>
      <c r="ABS188" s="241"/>
      <c r="ABT188" s="241"/>
      <c r="ABU188" s="241"/>
      <c r="ABV188" s="241"/>
      <c r="ABW188" s="241"/>
      <c r="ABX188" s="241"/>
      <c r="ABY188" s="241"/>
      <c r="ABZ188" s="241"/>
      <c r="ACA188" s="241"/>
      <c r="ACB188" s="241"/>
      <c r="ACC188" s="241"/>
      <c r="ACD188" s="241"/>
      <c r="ACE188" s="241"/>
      <c r="ACF188" s="241"/>
      <c r="ACG188" s="241"/>
      <c r="ACH188" s="241"/>
      <c r="ACI188" s="241"/>
      <c r="ACJ188" s="241"/>
      <c r="ACK188" s="241"/>
      <c r="ACL188" s="241"/>
      <c r="ACM188" s="241"/>
      <c r="ACN188" s="241"/>
      <c r="ACO188" s="241"/>
      <c r="ACP188" s="241"/>
      <c r="ACQ188" s="241"/>
      <c r="ACR188" s="241"/>
      <c r="ACS188" s="241"/>
      <c r="ACT188" s="241"/>
      <c r="ACU188" s="241"/>
      <c r="ACV188" s="241"/>
      <c r="ACW188" s="241"/>
      <c r="ACX188" s="241"/>
      <c r="ACY188" s="241"/>
      <c r="ACZ188" s="241"/>
      <c r="ADA188" s="241"/>
      <c r="ADB188" s="241"/>
      <c r="ADC188" s="241"/>
      <c r="ADD188" s="241"/>
      <c r="ADE188" s="241"/>
      <c r="ADF188" s="241"/>
      <c r="ADG188" s="241"/>
      <c r="ADH188" s="241"/>
      <c r="ADI188" s="241"/>
      <c r="ADJ188" s="241"/>
      <c r="ADK188" s="241"/>
      <c r="ADL188" s="241"/>
      <c r="ADM188" s="241"/>
      <c r="ADN188" s="241"/>
      <c r="ADO188" s="241"/>
      <c r="ADP188" s="241"/>
      <c r="ADQ188" s="241"/>
      <c r="ADR188" s="241"/>
      <c r="ADS188" s="241"/>
      <c r="ADT188" s="241"/>
      <c r="ADU188" s="241"/>
      <c r="ADV188" s="241"/>
      <c r="ADW188" s="241"/>
      <c r="ADX188" s="241"/>
      <c r="ADY188" s="241"/>
      <c r="ADZ188" s="241"/>
      <c r="AEA188" s="241"/>
      <c r="AEB188" s="241"/>
      <c r="AEC188" s="241"/>
      <c r="AED188" s="241"/>
      <c r="AEE188" s="241"/>
      <c r="AEF188" s="241"/>
      <c r="AEG188" s="241"/>
      <c r="AEH188" s="241"/>
      <c r="AEI188" s="241"/>
      <c r="AEJ188" s="241"/>
      <c r="AEK188" s="241"/>
      <c r="AEL188" s="241"/>
      <c r="AEM188" s="241"/>
      <c r="AEN188" s="241"/>
      <c r="AEO188" s="241"/>
      <c r="AEP188" s="241"/>
      <c r="AEQ188" s="241"/>
      <c r="AER188" s="241"/>
      <c r="AES188" s="241"/>
      <c r="AET188" s="241"/>
      <c r="AEU188" s="241"/>
      <c r="AEV188" s="241"/>
      <c r="AEW188" s="241"/>
      <c r="AEX188" s="241"/>
      <c r="AEY188" s="241"/>
      <c r="AEZ188" s="241"/>
      <c r="AFA188" s="241"/>
      <c r="AFB188" s="241"/>
      <c r="AFC188" s="241"/>
      <c r="AFD188" s="241"/>
      <c r="AFE188" s="241"/>
      <c r="AFF188" s="241"/>
      <c r="AFG188" s="241"/>
      <c r="AFH188" s="241"/>
      <c r="AFI188" s="241"/>
      <c r="AFJ188" s="241"/>
      <c r="AFK188" s="241"/>
      <c r="AFL188" s="241"/>
      <c r="AFM188" s="241"/>
      <c r="AFN188" s="241"/>
      <c r="AFO188" s="241"/>
      <c r="AFP188" s="241"/>
      <c r="AFQ188" s="241"/>
      <c r="AFR188" s="241"/>
      <c r="AFS188" s="241"/>
      <c r="AFT188" s="241"/>
      <c r="AFU188" s="241"/>
      <c r="AFV188" s="241"/>
      <c r="AFW188" s="241"/>
      <c r="AFX188" s="241"/>
      <c r="AFY188" s="241"/>
      <c r="AFZ188" s="241"/>
      <c r="AGA188" s="241"/>
      <c r="AGB188" s="241"/>
      <c r="AGC188" s="241"/>
      <c r="AGD188" s="241"/>
      <c r="AGE188" s="241"/>
      <c r="AGF188" s="241"/>
      <c r="AGG188" s="241"/>
      <c r="AGH188" s="241"/>
      <c r="AGI188" s="241"/>
      <c r="AGJ188" s="241"/>
      <c r="AGK188" s="241"/>
      <c r="AGL188" s="241"/>
      <c r="AGM188" s="241"/>
      <c r="AGN188" s="241"/>
      <c r="AGO188" s="241"/>
      <c r="AGP188" s="241"/>
      <c r="AGQ188" s="241"/>
      <c r="AGR188" s="241"/>
      <c r="AGS188" s="241"/>
      <c r="AGT188" s="241"/>
      <c r="AGU188" s="241"/>
      <c r="AGV188" s="241"/>
      <c r="AGW188" s="241"/>
      <c r="AGX188" s="241"/>
      <c r="AGY188" s="241"/>
      <c r="AGZ188" s="241"/>
      <c r="AHA188" s="241"/>
      <c r="AHB188" s="241"/>
      <c r="AHC188" s="241"/>
      <c r="AHD188" s="241"/>
      <c r="AHE188" s="241"/>
      <c r="AHF188" s="241"/>
      <c r="AHG188" s="241"/>
      <c r="AHH188" s="241"/>
      <c r="AHI188" s="241"/>
      <c r="AHJ188" s="241"/>
      <c r="AHK188" s="241"/>
      <c r="AHL188" s="241"/>
      <c r="AHM188" s="241"/>
      <c r="AHN188" s="241"/>
      <c r="AHO188" s="241"/>
      <c r="AHP188" s="241"/>
      <c r="AHQ188" s="241"/>
      <c r="AHR188" s="241"/>
      <c r="AHS188" s="241"/>
      <c r="AHT188" s="241"/>
      <c r="AHU188" s="241"/>
      <c r="AHV188" s="241"/>
      <c r="AHW188" s="241"/>
      <c r="AHX188" s="241"/>
      <c r="AHY188" s="241"/>
      <c r="AHZ188" s="241"/>
      <c r="AIA188" s="241"/>
      <c r="AIB188" s="241"/>
      <c r="AIC188" s="241"/>
      <c r="AID188" s="241"/>
      <c r="AIE188" s="241"/>
      <c r="AIF188" s="241"/>
      <c r="AIG188" s="241"/>
      <c r="AIH188" s="241"/>
      <c r="AII188" s="241"/>
      <c r="AIJ188" s="241"/>
      <c r="AIK188" s="241"/>
      <c r="AIL188" s="241"/>
      <c r="AIM188" s="241"/>
      <c r="AIN188" s="241"/>
      <c r="AIO188" s="241"/>
      <c r="AIP188" s="241"/>
      <c r="AIQ188" s="241"/>
      <c r="AIR188" s="241"/>
      <c r="AIS188" s="241"/>
      <c r="AIT188" s="241"/>
      <c r="AIU188" s="241"/>
      <c r="AIV188" s="241"/>
      <c r="AIW188" s="241"/>
      <c r="AIX188" s="241"/>
      <c r="AIY188" s="241"/>
      <c r="AIZ188" s="241"/>
      <c r="AJA188" s="241"/>
      <c r="AJB188" s="241"/>
      <c r="AJC188" s="241"/>
      <c r="AJD188" s="241"/>
      <c r="AJE188" s="241"/>
      <c r="AJF188" s="241"/>
      <c r="AJG188" s="241"/>
      <c r="AJH188" s="241"/>
      <c r="AJI188" s="241"/>
      <c r="AJJ188" s="241"/>
      <c r="AJK188" s="241"/>
      <c r="AJL188" s="241"/>
      <c r="AJM188" s="241"/>
      <c r="AJN188" s="241"/>
      <c r="AJO188" s="241"/>
      <c r="AJP188" s="241"/>
      <c r="AJQ188" s="241"/>
      <c r="AJR188" s="241"/>
      <c r="AJS188" s="241"/>
      <c r="AJT188" s="241"/>
      <c r="AJU188" s="241"/>
      <c r="AJV188" s="241"/>
      <c r="AJW188" s="241"/>
      <c r="AJX188" s="241"/>
      <c r="AJY188" s="241"/>
      <c r="AJZ188" s="241"/>
      <c r="AKA188" s="241"/>
      <c r="AKB188" s="241"/>
      <c r="AKC188" s="241"/>
      <c r="AKD188" s="241"/>
      <c r="AKE188" s="241"/>
      <c r="AKF188" s="241"/>
      <c r="AKG188" s="241"/>
      <c r="AKH188" s="241"/>
      <c r="AKI188" s="241"/>
      <c r="AKJ188" s="241"/>
      <c r="AKK188" s="241"/>
      <c r="AKL188" s="241"/>
      <c r="AKM188" s="241"/>
      <c r="AKN188" s="241"/>
      <c r="AKO188" s="241"/>
      <c r="AKP188" s="241"/>
      <c r="AKQ188" s="241"/>
      <c r="AKR188" s="241"/>
      <c r="AKS188" s="241"/>
      <c r="AKT188" s="241"/>
      <c r="AKU188" s="241"/>
      <c r="AKV188" s="241"/>
      <c r="AKW188" s="241"/>
      <c r="AKX188" s="241"/>
      <c r="AKY188" s="241"/>
      <c r="AKZ188" s="241"/>
      <c r="ALA188" s="241"/>
      <c r="ALB188" s="241"/>
      <c r="ALC188" s="241"/>
      <c r="ALD188" s="241"/>
      <c r="ALE188" s="241"/>
      <c r="ALF188" s="241"/>
      <c r="ALG188" s="241"/>
      <c r="ALH188" s="241"/>
      <c r="ALI188" s="241"/>
      <c r="ALJ188" s="241"/>
      <c r="ALK188" s="241"/>
      <c r="ALL188" s="241"/>
      <c r="ALM188" s="241"/>
      <c r="ALN188" s="241"/>
      <c r="ALO188" s="241"/>
      <c r="ALP188" s="241"/>
      <c r="ALQ188" s="241"/>
      <c r="ALR188" s="241"/>
      <c r="ALS188" s="241"/>
      <c r="ALT188" s="241"/>
      <c r="ALU188" s="241"/>
      <c r="ALV188" s="242"/>
      <c r="ALW188" s="242"/>
      <c r="ALX188" s="242"/>
    </row>
    <row r="189" spans="1:1012" s="137" customFormat="1">
      <c r="A189" s="220"/>
      <c r="B189" s="227"/>
      <c r="C189" s="227"/>
      <c r="D189" s="227"/>
      <c r="E189" s="229"/>
      <c r="F189" s="229"/>
      <c r="G189" s="229"/>
      <c r="H189" s="229"/>
      <c r="I189" s="231"/>
      <c r="J189" s="218"/>
      <c r="K189" s="218"/>
      <c r="L189" s="218"/>
      <c r="M189" s="218"/>
      <c r="N189" s="218"/>
      <c r="O189" s="218"/>
      <c r="P189" s="218"/>
      <c r="Q189" s="218"/>
      <c r="R189" s="218"/>
      <c r="S189" s="218"/>
      <c r="T189" s="218"/>
      <c r="U189" s="218"/>
      <c r="V189" s="218"/>
      <c r="W189" s="218"/>
      <c r="X189" s="218"/>
      <c r="Y189" s="218"/>
      <c r="Z189" s="218"/>
      <c r="AA189" s="218"/>
      <c r="AB189" s="218"/>
      <c r="AC189" s="218"/>
      <c r="AD189" s="218"/>
      <c r="AE189" s="218"/>
      <c r="AF189" s="218"/>
      <c r="AG189" s="218"/>
      <c r="AH189" s="218"/>
      <c r="AI189" s="218"/>
      <c r="AJ189" s="218"/>
      <c r="AK189" s="218"/>
      <c r="AL189" s="218"/>
      <c r="AM189" s="218"/>
      <c r="AN189" s="218"/>
      <c r="AO189" s="218"/>
      <c r="AP189" s="218"/>
      <c r="AQ189" s="218"/>
      <c r="AR189" s="218"/>
      <c r="AS189" s="218"/>
      <c r="AT189" s="218"/>
      <c r="AU189" s="218"/>
      <c r="AV189" s="218"/>
      <c r="AW189" s="218"/>
      <c r="AX189" s="218"/>
      <c r="AY189" s="218"/>
      <c r="AZ189" s="218"/>
      <c r="BA189" s="218"/>
      <c r="BB189" s="218"/>
      <c r="BC189" s="218"/>
      <c r="BD189" s="218"/>
      <c r="BE189" s="218"/>
      <c r="BF189" s="218"/>
      <c r="BG189" s="218"/>
      <c r="BH189" s="218"/>
      <c r="BI189" s="218"/>
      <c r="BJ189" s="218"/>
      <c r="BK189" s="218"/>
      <c r="BL189" s="218"/>
      <c r="BM189" s="218"/>
      <c r="BN189" s="218"/>
      <c r="BO189" s="218"/>
      <c r="BP189" s="218"/>
      <c r="BQ189" s="218"/>
      <c r="BR189" s="218"/>
      <c r="BS189" s="218"/>
      <c r="BT189" s="218"/>
      <c r="BU189" s="218"/>
      <c r="BV189" s="218"/>
      <c r="BW189" s="218"/>
      <c r="BX189" s="218"/>
      <c r="BY189" s="218"/>
      <c r="BZ189" s="218"/>
      <c r="CA189" s="218"/>
      <c r="CB189" s="218"/>
      <c r="CC189" s="218"/>
      <c r="CD189" s="218"/>
      <c r="CE189" s="218"/>
      <c r="CF189" s="218"/>
      <c r="CG189" s="218"/>
      <c r="CH189" s="218"/>
      <c r="CI189" s="218"/>
      <c r="CJ189" s="218"/>
      <c r="CK189" s="218"/>
      <c r="CL189" s="218"/>
      <c r="CM189" s="218"/>
      <c r="CN189" s="218"/>
      <c r="CO189" s="218"/>
      <c r="CP189" s="218"/>
      <c r="CQ189" s="218"/>
      <c r="CR189" s="218"/>
      <c r="CS189" s="218"/>
      <c r="CT189" s="218"/>
      <c r="CU189" s="218"/>
      <c r="CV189" s="218"/>
      <c r="CW189" s="218"/>
      <c r="CX189" s="218"/>
      <c r="CY189" s="218"/>
      <c r="CZ189" s="218"/>
      <c r="DA189" s="218"/>
      <c r="DB189" s="218"/>
      <c r="DC189" s="218"/>
      <c r="DD189" s="218"/>
      <c r="DE189" s="218"/>
      <c r="DF189" s="218"/>
      <c r="DG189" s="218"/>
      <c r="DH189" s="218"/>
      <c r="DI189" s="218"/>
      <c r="DJ189" s="218"/>
      <c r="DK189" s="218"/>
      <c r="DL189" s="218"/>
      <c r="DM189" s="218"/>
      <c r="DN189" s="218"/>
      <c r="DO189" s="218"/>
      <c r="DP189" s="218"/>
      <c r="DQ189" s="218"/>
      <c r="DR189" s="218"/>
      <c r="DS189" s="218"/>
      <c r="DT189" s="218"/>
      <c r="DU189" s="218"/>
      <c r="DV189" s="218"/>
      <c r="DW189" s="218"/>
      <c r="DX189" s="218"/>
      <c r="DY189" s="218"/>
      <c r="DZ189" s="218"/>
      <c r="EA189" s="218"/>
      <c r="EB189" s="218"/>
      <c r="EC189" s="218"/>
      <c r="ED189" s="218"/>
      <c r="EE189" s="218"/>
      <c r="EF189" s="218"/>
      <c r="EG189" s="218"/>
      <c r="EH189" s="218"/>
      <c r="EI189" s="218"/>
      <c r="EJ189" s="218"/>
      <c r="EK189" s="218"/>
      <c r="EL189" s="218"/>
      <c r="EM189" s="218"/>
      <c r="EN189" s="218"/>
      <c r="EO189" s="218"/>
      <c r="EP189" s="218"/>
      <c r="EQ189" s="218"/>
      <c r="ER189" s="218"/>
      <c r="ES189" s="218"/>
      <c r="ET189" s="218"/>
      <c r="EU189" s="218"/>
      <c r="EV189" s="218"/>
      <c r="EW189" s="218"/>
      <c r="EX189" s="218"/>
      <c r="EY189" s="218"/>
      <c r="EZ189" s="218"/>
      <c r="FA189" s="218"/>
      <c r="FB189" s="218"/>
      <c r="FC189" s="218"/>
      <c r="FD189" s="218"/>
      <c r="FE189" s="218"/>
      <c r="FF189" s="218"/>
      <c r="FG189" s="218"/>
      <c r="FH189" s="218"/>
      <c r="FI189" s="218"/>
      <c r="FJ189" s="218"/>
      <c r="FK189" s="218"/>
      <c r="FL189" s="218"/>
      <c r="FM189" s="218"/>
      <c r="FN189" s="218"/>
      <c r="FO189" s="218"/>
      <c r="FP189" s="218"/>
      <c r="FQ189" s="218"/>
      <c r="FR189" s="218"/>
      <c r="FS189" s="218"/>
      <c r="FT189" s="218"/>
      <c r="FU189" s="218"/>
      <c r="FV189" s="218"/>
      <c r="FW189" s="218"/>
      <c r="FX189" s="218"/>
      <c r="FY189" s="218"/>
      <c r="FZ189" s="218"/>
      <c r="GA189" s="218"/>
      <c r="GB189" s="218"/>
      <c r="GC189" s="218"/>
      <c r="GD189" s="218"/>
      <c r="GE189" s="218"/>
      <c r="GF189" s="218"/>
      <c r="GG189" s="218"/>
      <c r="GH189" s="218"/>
      <c r="GI189" s="218"/>
      <c r="GJ189" s="218"/>
      <c r="GK189" s="218"/>
      <c r="GL189" s="218"/>
      <c r="GM189" s="218"/>
      <c r="GN189" s="218"/>
      <c r="GO189" s="218"/>
      <c r="GP189" s="218"/>
      <c r="GQ189" s="218"/>
      <c r="GR189" s="218"/>
      <c r="GS189" s="218"/>
      <c r="GT189" s="218"/>
      <c r="GU189" s="218"/>
      <c r="GV189" s="218"/>
      <c r="GW189" s="218"/>
      <c r="GX189" s="218"/>
      <c r="GY189" s="218"/>
      <c r="GZ189" s="218"/>
      <c r="HA189" s="218"/>
      <c r="HB189" s="218"/>
      <c r="HC189" s="218"/>
      <c r="HD189" s="218"/>
      <c r="HE189" s="218"/>
      <c r="HF189" s="218"/>
      <c r="HG189" s="218"/>
      <c r="HH189" s="218"/>
      <c r="HI189" s="218"/>
      <c r="HJ189" s="218"/>
      <c r="HK189" s="218"/>
      <c r="HL189" s="218"/>
      <c r="HM189" s="218"/>
      <c r="HN189" s="218"/>
      <c r="HO189" s="218"/>
      <c r="HP189" s="218"/>
      <c r="HQ189" s="218"/>
      <c r="HR189" s="218"/>
      <c r="HS189" s="218"/>
      <c r="HT189" s="218"/>
      <c r="HU189" s="218"/>
      <c r="HV189" s="218"/>
      <c r="HW189" s="218"/>
      <c r="HX189" s="218"/>
      <c r="HY189" s="218"/>
      <c r="HZ189" s="218"/>
      <c r="IA189" s="218"/>
      <c r="IB189" s="218"/>
      <c r="IC189" s="218"/>
      <c r="ID189" s="218"/>
      <c r="IE189" s="218"/>
      <c r="IF189" s="218"/>
      <c r="IG189" s="218"/>
      <c r="IH189" s="219"/>
      <c r="II189" s="219"/>
      <c r="IJ189" s="219"/>
      <c r="IK189" s="219"/>
      <c r="IL189" s="219"/>
      <c r="IM189" s="219"/>
      <c r="IN189" s="219"/>
      <c r="IO189" s="219"/>
      <c r="IP189" s="219"/>
      <c r="IQ189" s="219"/>
      <c r="IR189" s="219"/>
      <c r="IS189" s="219"/>
      <c r="IT189" s="219"/>
      <c r="IU189" s="219"/>
      <c r="IV189" s="219"/>
      <c r="IW189" s="219"/>
      <c r="IX189" s="219"/>
      <c r="IY189" s="219"/>
      <c r="IZ189" s="219"/>
      <c r="JA189" s="219"/>
      <c r="JB189" s="219"/>
      <c r="JC189" s="219"/>
      <c r="JD189" s="219"/>
      <c r="JE189" s="219"/>
      <c r="JF189" s="219"/>
      <c r="JG189" s="219"/>
      <c r="JH189" s="219"/>
      <c r="JI189" s="219"/>
      <c r="JJ189" s="219"/>
      <c r="JK189" s="219"/>
      <c r="JL189" s="219"/>
      <c r="JM189" s="219"/>
      <c r="JN189" s="219"/>
      <c r="JO189" s="219"/>
      <c r="JP189" s="219"/>
      <c r="JQ189" s="219"/>
      <c r="JR189" s="219"/>
      <c r="JS189" s="219"/>
      <c r="JT189" s="219"/>
      <c r="JU189" s="219"/>
      <c r="JV189" s="219"/>
      <c r="JW189" s="219"/>
      <c r="JX189" s="219"/>
      <c r="JY189" s="219"/>
      <c r="JZ189" s="219"/>
      <c r="KA189" s="219"/>
      <c r="KB189" s="219"/>
      <c r="KC189" s="219"/>
      <c r="KD189" s="219"/>
      <c r="KE189" s="219"/>
      <c r="KF189" s="219"/>
      <c r="KG189" s="219"/>
      <c r="KH189" s="219"/>
      <c r="KI189" s="219"/>
      <c r="KJ189" s="219"/>
      <c r="KK189" s="219"/>
      <c r="KL189" s="219"/>
      <c r="KM189" s="219"/>
      <c r="KN189" s="219"/>
      <c r="KO189" s="219"/>
      <c r="KP189" s="219"/>
      <c r="KQ189" s="219"/>
      <c r="KR189" s="219"/>
      <c r="KS189" s="219"/>
      <c r="KT189" s="219"/>
      <c r="KU189" s="219"/>
      <c r="KV189" s="219"/>
      <c r="KW189" s="219"/>
      <c r="KX189" s="219"/>
      <c r="KY189" s="219"/>
      <c r="KZ189" s="219"/>
      <c r="LA189" s="219"/>
      <c r="LB189" s="219"/>
      <c r="LC189" s="219"/>
      <c r="LD189" s="219"/>
      <c r="LE189" s="219"/>
      <c r="LF189" s="219"/>
      <c r="LG189" s="219"/>
      <c r="LH189" s="219"/>
      <c r="LI189" s="219"/>
      <c r="LJ189" s="219"/>
      <c r="LK189" s="219"/>
      <c r="LL189" s="219"/>
      <c r="LM189" s="219"/>
      <c r="LN189" s="219"/>
      <c r="LO189" s="219"/>
      <c r="LP189" s="219"/>
      <c r="LQ189" s="219"/>
      <c r="LR189" s="219"/>
      <c r="LS189" s="219"/>
      <c r="LT189" s="219"/>
      <c r="LU189" s="219"/>
      <c r="LV189" s="219"/>
      <c r="LW189" s="219"/>
      <c r="LX189" s="219"/>
      <c r="LY189" s="219"/>
      <c r="LZ189" s="219"/>
      <c r="MA189" s="219"/>
      <c r="MB189" s="219"/>
      <c r="MC189" s="219"/>
      <c r="MD189" s="219"/>
      <c r="ME189" s="219"/>
      <c r="MF189" s="219"/>
      <c r="MG189" s="219"/>
      <c r="MH189" s="219"/>
      <c r="MI189" s="219"/>
      <c r="MJ189" s="219"/>
      <c r="MK189" s="219"/>
      <c r="ML189" s="219"/>
      <c r="MM189" s="219"/>
      <c r="MN189" s="219"/>
      <c r="MO189" s="219"/>
      <c r="MP189" s="219"/>
      <c r="MQ189" s="219"/>
      <c r="MR189" s="219"/>
      <c r="MS189" s="219"/>
      <c r="MT189" s="219"/>
      <c r="MU189" s="219"/>
      <c r="MV189" s="219"/>
      <c r="MW189" s="219"/>
      <c r="MX189" s="219"/>
      <c r="MY189" s="219"/>
      <c r="MZ189" s="219"/>
      <c r="NA189" s="219"/>
      <c r="NB189" s="219"/>
      <c r="NC189" s="219"/>
      <c r="ND189" s="219"/>
      <c r="NE189" s="219"/>
      <c r="NF189" s="219"/>
      <c r="NG189" s="219"/>
      <c r="NH189" s="219"/>
      <c r="NI189" s="219"/>
      <c r="NJ189" s="219"/>
      <c r="NK189" s="219"/>
      <c r="NL189" s="219"/>
      <c r="NM189" s="219"/>
      <c r="NN189" s="219"/>
      <c r="NO189" s="219"/>
      <c r="NP189" s="219"/>
      <c r="NQ189" s="219"/>
      <c r="NR189" s="219"/>
      <c r="NS189" s="219"/>
      <c r="NT189" s="219"/>
      <c r="NU189" s="219"/>
      <c r="NV189" s="219"/>
      <c r="NW189" s="219"/>
      <c r="NX189" s="219"/>
      <c r="NY189" s="219"/>
      <c r="NZ189" s="219"/>
      <c r="OA189" s="219"/>
      <c r="OB189" s="219"/>
      <c r="OC189" s="219"/>
      <c r="OD189" s="219"/>
      <c r="OE189" s="219"/>
      <c r="OF189" s="219"/>
      <c r="OG189" s="219"/>
      <c r="OH189" s="219"/>
      <c r="OI189" s="219"/>
      <c r="OJ189" s="219"/>
      <c r="OK189" s="219"/>
      <c r="OL189" s="219"/>
      <c r="OM189" s="219"/>
      <c r="ON189" s="219"/>
      <c r="OO189" s="219"/>
      <c r="OP189" s="219"/>
      <c r="OQ189" s="219"/>
      <c r="OR189" s="219"/>
      <c r="OS189" s="219"/>
      <c r="OT189" s="219"/>
      <c r="OU189" s="219"/>
      <c r="OV189" s="219"/>
      <c r="OW189" s="219"/>
      <c r="OX189" s="219"/>
      <c r="OY189" s="219"/>
      <c r="OZ189" s="219"/>
      <c r="PA189" s="219"/>
      <c r="PB189" s="219"/>
      <c r="PC189" s="219"/>
      <c r="PD189" s="219"/>
      <c r="PE189" s="219"/>
      <c r="PF189" s="219"/>
      <c r="PG189" s="219"/>
      <c r="PH189" s="219"/>
      <c r="PI189" s="219"/>
      <c r="PJ189" s="219"/>
      <c r="PK189" s="219"/>
      <c r="PL189" s="219"/>
      <c r="PM189" s="219"/>
      <c r="PN189" s="219"/>
      <c r="PO189" s="219"/>
      <c r="PP189" s="219"/>
      <c r="PQ189" s="219"/>
      <c r="PR189" s="219"/>
      <c r="PS189" s="219"/>
      <c r="PT189" s="219"/>
      <c r="PU189" s="219"/>
      <c r="PV189" s="219"/>
      <c r="PW189" s="219"/>
      <c r="PX189" s="219"/>
      <c r="PY189" s="219"/>
      <c r="PZ189" s="219"/>
      <c r="QA189" s="219"/>
      <c r="QB189" s="219"/>
      <c r="QC189" s="219"/>
      <c r="QD189" s="219"/>
      <c r="QE189" s="219"/>
      <c r="QF189" s="219"/>
      <c r="QG189" s="219"/>
      <c r="QH189" s="219"/>
      <c r="QI189" s="219"/>
      <c r="QJ189" s="219"/>
      <c r="QK189" s="219"/>
      <c r="QL189" s="219"/>
      <c r="QM189" s="219"/>
      <c r="QN189" s="219"/>
      <c r="QO189" s="219"/>
      <c r="QP189" s="219"/>
      <c r="QQ189" s="219"/>
      <c r="QR189" s="219"/>
      <c r="QS189" s="219"/>
      <c r="QT189" s="219"/>
      <c r="QU189" s="219"/>
      <c r="QV189" s="219"/>
      <c r="QW189" s="219"/>
      <c r="QX189" s="219"/>
      <c r="QY189" s="219"/>
      <c r="QZ189" s="219"/>
      <c r="RA189" s="219"/>
      <c r="RB189" s="219"/>
      <c r="RC189" s="219"/>
      <c r="RD189" s="219"/>
      <c r="RE189" s="219"/>
      <c r="RF189" s="219"/>
      <c r="RG189" s="219"/>
      <c r="RH189" s="219"/>
      <c r="RI189" s="219"/>
      <c r="RJ189" s="219"/>
      <c r="RK189" s="219"/>
      <c r="RL189" s="219"/>
      <c r="RM189" s="219"/>
      <c r="RN189" s="219"/>
      <c r="RO189" s="219"/>
      <c r="RP189" s="219"/>
      <c r="RQ189" s="219"/>
      <c r="RR189" s="219"/>
      <c r="RS189" s="219"/>
      <c r="RT189" s="219"/>
      <c r="RU189" s="219"/>
      <c r="RV189" s="219"/>
      <c r="RW189" s="219"/>
      <c r="RX189" s="219"/>
      <c r="RY189" s="219"/>
      <c r="RZ189" s="219"/>
      <c r="SA189" s="219"/>
      <c r="SB189" s="219"/>
      <c r="SC189" s="219"/>
      <c r="SD189" s="219"/>
      <c r="SE189" s="219"/>
      <c r="SF189" s="219"/>
      <c r="SG189" s="219"/>
      <c r="SH189" s="219"/>
      <c r="SI189" s="219"/>
      <c r="SJ189" s="219"/>
      <c r="SK189" s="219"/>
      <c r="SL189" s="219"/>
      <c r="SM189" s="219"/>
      <c r="SN189" s="219"/>
      <c r="SO189" s="219"/>
      <c r="SP189" s="219"/>
      <c r="SQ189" s="219"/>
      <c r="SR189" s="219"/>
      <c r="SS189" s="219"/>
      <c r="ST189" s="219"/>
      <c r="SU189" s="219"/>
      <c r="SV189" s="219"/>
      <c r="SW189" s="219"/>
      <c r="SX189" s="219"/>
      <c r="SY189" s="219"/>
      <c r="SZ189" s="219"/>
      <c r="TA189" s="219"/>
      <c r="TB189" s="219"/>
      <c r="TC189" s="219"/>
      <c r="TD189" s="219"/>
      <c r="TE189" s="219"/>
      <c r="TF189" s="219"/>
      <c r="TG189" s="219"/>
      <c r="TH189" s="219"/>
      <c r="TI189" s="219"/>
      <c r="TJ189" s="219"/>
      <c r="TK189" s="219"/>
      <c r="TL189" s="219"/>
      <c r="TM189" s="219"/>
      <c r="TN189" s="219"/>
      <c r="TO189" s="219"/>
      <c r="TP189" s="219"/>
      <c r="TQ189" s="219"/>
      <c r="TR189" s="219"/>
      <c r="TS189" s="219"/>
      <c r="TT189" s="219"/>
      <c r="TU189" s="219"/>
      <c r="TV189" s="219"/>
      <c r="TW189" s="219"/>
      <c r="TX189" s="219"/>
      <c r="TY189" s="219"/>
      <c r="TZ189" s="219"/>
      <c r="UA189" s="219"/>
      <c r="UB189" s="219"/>
      <c r="UC189" s="219"/>
      <c r="UD189" s="219"/>
      <c r="UE189" s="219"/>
      <c r="UF189" s="219"/>
      <c r="UG189" s="219"/>
      <c r="UH189" s="219"/>
      <c r="UI189" s="219"/>
      <c r="UJ189" s="219"/>
      <c r="UK189" s="219"/>
      <c r="UL189" s="219"/>
      <c r="UM189" s="219"/>
      <c r="UN189" s="219"/>
      <c r="UO189" s="219"/>
      <c r="UP189" s="219"/>
      <c r="UQ189" s="219"/>
      <c r="UR189" s="219"/>
      <c r="US189" s="219"/>
      <c r="UT189" s="219"/>
      <c r="UU189" s="219"/>
      <c r="UV189" s="219"/>
      <c r="UW189" s="219"/>
      <c r="UX189" s="219"/>
      <c r="UY189" s="219"/>
      <c r="UZ189" s="219"/>
      <c r="VA189" s="219"/>
      <c r="VB189" s="219"/>
      <c r="VC189" s="219"/>
      <c r="VD189" s="219"/>
      <c r="VE189" s="219"/>
      <c r="VF189" s="219"/>
      <c r="VG189" s="219"/>
      <c r="VH189" s="219"/>
      <c r="VI189" s="219"/>
      <c r="VJ189" s="219"/>
      <c r="VK189" s="219"/>
      <c r="VL189" s="219"/>
      <c r="VM189" s="219"/>
      <c r="VN189" s="219"/>
      <c r="VO189" s="219"/>
      <c r="VP189" s="219"/>
      <c r="VQ189" s="219"/>
      <c r="VR189" s="219"/>
      <c r="VS189" s="219"/>
      <c r="VT189" s="219"/>
      <c r="VU189" s="219"/>
      <c r="VV189" s="219"/>
      <c r="VW189" s="219"/>
      <c r="VX189" s="219"/>
      <c r="VY189" s="219"/>
      <c r="VZ189" s="219"/>
      <c r="WA189" s="219"/>
      <c r="WB189" s="219"/>
      <c r="WC189" s="219"/>
      <c r="WD189" s="219"/>
      <c r="WE189" s="219"/>
      <c r="WF189" s="219"/>
      <c r="WG189" s="219"/>
      <c r="WH189" s="219"/>
      <c r="WI189" s="219"/>
      <c r="WJ189" s="219"/>
      <c r="WK189" s="219"/>
      <c r="WL189" s="219"/>
      <c r="WM189" s="219"/>
      <c r="WN189" s="219"/>
      <c r="WO189" s="219"/>
      <c r="WP189" s="219"/>
      <c r="WQ189" s="219"/>
      <c r="WR189" s="219"/>
      <c r="WS189" s="219"/>
      <c r="WT189" s="219"/>
      <c r="WU189" s="219"/>
      <c r="WV189" s="219"/>
      <c r="WW189" s="219"/>
      <c r="WX189" s="219"/>
      <c r="WY189" s="219"/>
      <c r="WZ189" s="219"/>
      <c r="XA189" s="219"/>
      <c r="XB189" s="219"/>
      <c r="XC189" s="219"/>
      <c r="XD189" s="219"/>
      <c r="XE189" s="219"/>
      <c r="XF189" s="219"/>
      <c r="XG189" s="219"/>
      <c r="XH189" s="219"/>
      <c r="XI189" s="219"/>
      <c r="XJ189" s="219"/>
      <c r="XK189" s="219"/>
      <c r="XL189" s="219"/>
      <c r="XM189" s="219"/>
      <c r="XN189" s="219"/>
      <c r="XO189" s="219"/>
      <c r="XP189" s="219"/>
      <c r="XQ189" s="219"/>
      <c r="XR189" s="219"/>
      <c r="XS189" s="219"/>
      <c r="XT189" s="219"/>
      <c r="XU189" s="219"/>
      <c r="XV189" s="219"/>
      <c r="XW189" s="219"/>
      <c r="XX189" s="219"/>
      <c r="XY189" s="219"/>
      <c r="XZ189" s="219"/>
      <c r="YA189" s="219"/>
      <c r="YB189" s="219"/>
      <c r="YC189" s="219"/>
      <c r="YD189" s="219"/>
      <c r="YE189" s="219"/>
      <c r="YF189" s="219"/>
      <c r="YG189" s="219"/>
      <c r="YH189" s="219"/>
      <c r="YI189" s="219"/>
      <c r="YJ189" s="219"/>
      <c r="YK189" s="219"/>
      <c r="YL189" s="219"/>
      <c r="YM189" s="219"/>
      <c r="YN189" s="219"/>
      <c r="YO189" s="219"/>
      <c r="YP189" s="219"/>
      <c r="YQ189" s="219"/>
      <c r="YR189" s="219"/>
      <c r="YS189" s="219"/>
      <c r="YT189" s="219"/>
      <c r="YU189" s="219"/>
      <c r="YV189" s="219"/>
      <c r="YW189" s="219"/>
      <c r="YX189" s="219"/>
      <c r="YY189" s="219"/>
      <c r="YZ189" s="219"/>
      <c r="ZA189" s="219"/>
      <c r="ZB189" s="219"/>
      <c r="ZC189" s="219"/>
      <c r="ZD189" s="219"/>
      <c r="ZE189" s="219"/>
      <c r="ZF189" s="219"/>
      <c r="ZG189" s="219"/>
      <c r="ZH189" s="219"/>
      <c r="ZI189" s="219"/>
      <c r="ZJ189" s="219"/>
      <c r="ZK189" s="219"/>
      <c r="ZL189" s="219"/>
      <c r="ZM189" s="219"/>
      <c r="ZN189" s="219"/>
      <c r="ZO189" s="219"/>
      <c r="ZP189" s="219"/>
      <c r="ZQ189" s="219"/>
      <c r="ZR189" s="219"/>
      <c r="ZS189" s="219"/>
      <c r="ZT189" s="219"/>
      <c r="ZU189" s="219"/>
      <c r="ZV189" s="219"/>
      <c r="ZW189" s="219"/>
      <c r="ZX189" s="219"/>
      <c r="ZY189" s="219"/>
      <c r="ZZ189" s="219"/>
      <c r="AAA189" s="219"/>
      <c r="AAB189" s="219"/>
      <c r="AAC189" s="219"/>
      <c r="AAD189" s="219"/>
      <c r="AAE189" s="219"/>
      <c r="AAF189" s="219"/>
      <c r="AAG189" s="219"/>
      <c r="AAH189" s="219"/>
      <c r="AAI189" s="219"/>
      <c r="AAJ189" s="219"/>
      <c r="AAK189" s="219"/>
      <c r="AAL189" s="219"/>
      <c r="AAM189" s="219"/>
      <c r="AAN189" s="219"/>
      <c r="AAO189" s="219"/>
      <c r="AAP189" s="219"/>
      <c r="AAQ189" s="219"/>
      <c r="AAR189" s="219"/>
      <c r="AAS189" s="219"/>
      <c r="AAT189" s="219"/>
      <c r="AAU189" s="219"/>
      <c r="AAV189" s="219"/>
      <c r="AAW189" s="219"/>
      <c r="AAX189" s="219"/>
      <c r="AAY189" s="219"/>
      <c r="AAZ189" s="219"/>
      <c r="ABA189" s="219"/>
      <c r="ABB189" s="219"/>
      <c r="ABC189" s="219"/>
      <c r="ABD189" s="219"/>
      <c r="ABE189" s="219"/>
      <c r="ABF189" s="219"/>
      <c r="ABG189" s="219"/>
      <c r="ABH189" s="219"/>
      <c r="ABI189" s="219"/>
      <c r="ABJ189" s="219"/>
      <c r="ABK189" s="219"/>
      <c r="ABL189" s="219"/>
      <c r="ABM189" s="219"/>
      <c r="ABN189" s="219"/>
      <c r="ABO189" s="219"/>
      <c r="ABP189" s="219"/>
      <c r="ABQ189" s="219"/>
      <c r="ABR189" s="219"/>
      <c r="ABS189" s="219"/>
      <c r="ABT189" s="219"/>
      <c r="ABU189" s="219"/>
      <c r="ABV189" s="219"/>
      <c r="ABW189" s="219"/>
      <c r="ABX189" s="219"/>
      <c r="ABY189" s="219"/>
      <c r="ABZ189" s="219"/>
      <c r="ACA189" s="219"/>
      <c r="ACB189" s="219"/>
      <c r="ACC189" s="219"/>
      <c r="ACD189" s="219"/>
      <c r="ACE189" s="219"/>
      <c r="ACF189" s="219"/>
      <c r="ACG189" s="219"/>
      <c r="ACH189" s="219"/>
      <c r="ACI189" s="219"/>
      <c r="ACJ189" s="219"/>
      <c r="ACK189" s="219"/>
      <c r="ACL189" s="219"/>
      <c r="ACM189" s="219"/>
      <c r="ACN189" s="219"/>
      <c r="ACO189" s="219"/>
      <c r="ACP189" s="219"/>
      <c r="ACQ189" s="219"/>
      <c r="ACR189" s="219"/>
      <c r="ACS189" s="219"/>
      <c r="ACT189" s="219"/>
      <c r="ACU189" s="219"/>
      <c r="ACV189" s="219"/>
      <c r="ACW189" s="219"/>
      <c r="ACX189" s="219"/>
      <c r="ACY189" s="219"/>
      <c r="ACZ189" s="219"/>
      <c r="ADA189" s="219"/>
      <c r="ADB189" s="219"/>
      <c r="ADC189" s="219"/>
      <c r="ADD189" s="219"/>
      <c r="ADE189" s="219"/>
      <c r="ADF189" s="219"/>
      <c r="ADG189" s="219"/>
      <c r="ADH189" s="219"/>
      <c r="ADI189" s="219"/>
      <c r="ADJ189" s="219"/>
      <c r="ADK189" s="219"/>
      <c r="ADL189" s="219"/>
      <c r="ADM189" s="219"/>
      <c r="ADN189" s="219"/>
      <c r="ADO189" s="219"/>
      <c r="ADP189" s="219"/>
      <c r="ADQ189" s="219"/>
      <c r="ADR189" s="219"/>
      <c r="ADS189" s="219"/>
      <c r="ADT189" s="219"/>
      <c r="ADU189" s="219"/>
      <c r="ADV189" s="219"/>
      <c r="ADW189" s="219"/>
      <c r="ADX189" s="219"/>
      <c r="ADY189" s="219"/>
      <c r="ADZ189" s="219"/>
      <c r="AEA189" s="219"/>
      <c r="AEB189" s="219"/>
      <c r="AEC189" s="219"/>
      <c r="AED189" s="219"/>
      <c r="AEE189" s="219"/>
      <c r="AEF189" s="219"/>
      <c r="AEG189" s="219"/>
      <c r="AEH189" s="219"/>
      <c r="AEI189" s="219"/>
      <c r="AEJ189" s="219"/>
      <c r="AEK189" s="219"/>
      <c r="AEL189" s="219"/>
      <c r="AEM189" s="219"/>
      <c r="AEN189" s="219"/>
      <c r="AEO189" s="219"/>
      <c r="AEP189" s="219"/>
      <c r="AEQ189" s="219"/>
      <c r="AER189" s="219"/>
      <c r="AES189" s="219"/>
      <c r="AET189" s="219"/>
      <c r="AEU189" s="219"/>
      <c r="AEV189" s="219"/>
      <c r="AEW189" s="219"/>
      <c r="AEX189" s="219"/>
      <c r="AEY189" s="219"/>
      <c r="AEZ189" s="219"/>
      <c r="AFA189" s="219"/>
      <c r="AFB189" s="219"/>
      <c r="AFC189" s="219"/>
      <c r="AFD189" s="219"/>
      <c r="AFE189" s="219"/>
      <c r="AFF189" s="219"/>
      <c r="AFG189" s="219"/>
      <c r="AFH189" s="219"/>
      <c r="AFI189" s="219"/>
      <c r="AFJ189" s="219"/>
      <c r="AFK189" s="219"/>
      <c r="AFL189" s="219"/>
      <c r="AFM189" s="219"/>
      <c r="AFN189" s="219"/>
      <c r="AFO189" s="219"/>
      <c r="AFP189" s="219"/>
      <c r="AFQ189" s="219"/>
      <c r="AFR189" s="219"/>
      <c r="AFS189" s="219"/>
      <c r="AFT189" s="219"/>
      <c r="AFU189" s="219"/>
      <c r="AFV189" s="219"/>
      <c r="AFW189" s="219"/>
      <c r="AFX189" s="219"/>
      <c r="AFY189" s="219"/>
      <c r="AFZ189" s="219"/>
      <c r="AGA189" s="219"/>
      <c r="AGB189" s="219"/>
      <c r="AGC189" s="219"/>
      <c r="AGD189" s="219"/>
      <c r="AGE189" s="219"/>
      <c r="AGF189" s="219"/>
      <c r="AGG189" s="219"/>
      <c r="AGH189" s="219"/>
      <c r="AGI189" s="219"/>
      <c r="AGJ189" s="219"/>
      <c r="AGK189" s="219"/>
      <c r="AGL189" s="219"/>
      <c r="AGM189" s="219"/>
      <c r="AGN189" s="219"/>
      <c r="AGO189" s="219"/>
      <c r="AGP189" s="219"/>
      <c r="AGQ189" s="219"/>
      <c r="AGR189" s="219"/>
      <c r="AGS189" s="219"/>
      <c r="AGT189" s="219"/>
      <c r="AGU189" s="219"/>
      <c r="AGV189" s="219"/>
      <c r="AGW189" s="219"/>
      <c r="AGX189" s="219"/>
      <c r="AGY189" s="219"/>
      <c r="AGZ189" s="219"/>
      <c r="AHA189" s="219"/>
      <c r="AHB189" s="219"/>
      <c r="AHC189" s="219"/>
      <c r="AHD189" s="219"/>
      <c r="AHE189" s="219"/>
      <c r="AHF189" s="219"/>
      <c r="AHG189" s="219"/>
      <c r="AHH189" s="219"/>
      <c r="AHI189" s="219"/>
      <c r="AHJ189" s="219"/>
      <c r="AHK189" s="219"/>
      <c r="AHL189" s="219"/>
      <c r="AHM189" s="219"/>
      <c r="AHN189" s="219"/>
      <c r="AHO189" s="219"/>
      <c r="AHP189" s="219"/>
      <c r="AHQ189" s="219"/>
      <c r="AHR189" s="219"/>
      <c r="AHS189" s="219"/>
      <c r="AHT189" s="219"/>
      <c r="AHU189" s="219"/>
      <c r="AHV189" s="219"/>
      <c r="AHW189" s="219"/>
      <c r="AHX189" s="219"/>
      <c r="AHY189" s="219"/>
      <c r="AHZ189" s="219"/>
      <c r="AIA189" s="219"/>
      <c r="AIB189" s="219"/>
      <c r="AIC189" s="219"/>
      <c r="AID189" s="219"/>
      <c r="AIE189" s="219"/>
      <c r="AIF189" s="219"/>
      <c r="AIG189" s="219"/>
      <c r="AIH189" s="219"/>
      <c r="AII189" s="219"/>
      <c r="AIJ189" s="219"/>
      <c r="AIK189" s="219"/>
      <c r="AIL189" s="219"/>
      <c r="AIM189" s="219"/>
      <c r="AIN189" s="219"/>
      <c r="AIO189" s="219"/>
      <c r="AIP189" s="219"/>
      <c r="AIQ189" s="219"/>
      <c r="AIR189" s="219"/>
      <c r="AIS189" s="219"/>
      <c r="AIT189" s="219"/>
      <c r="AIU189" s="219"/>
      <c r="AIV189" s="219"/>
      <c r="AIW189" s="219"/>
      <c r="AIX189" s="219"/>
      <c r="AIY189" s="219"/>
      <c r="AIZ189" s="219"/>
      <c r="AJA189" s="219"/>
      <c r="AJB189" s="219"/>
      <c r="AJC189" s="219"/>
      <c r="AJD189" s="219"/>
      <c r="AJE189" s="219"/>
      <c r="AJF189" s="219"/>
      <c r="AJG189" s="219"/>
      <c r="AJH189" s="219"/>
      <c r="AJI189" s="219"/>
      <c r="AJJ189" s="219"/>
      <c r="AJK189" s="219"/>
      <c r="AJL189" s="219"/>
      <c r="AJM189" s="219"/>
      <c r="AJN189" s="219"/>
      <c r="AJO189" s="219"/>
      <c r="AJP189" s="219"/>
      <c r="AJQ189" s="219"/>
      <c r="AJR189" s="219"/>
      <c r="AJS189" s="219"/>
      <c r="AJT189" s="219"/>
      <c r="AJU189" s="219"/>
      <c r="AJV189" s="219"/>
      <c r="AJW189" s="219"/>
      <c r="AJX189" s="219"/>
      <c r="AJY189" s="219"/>
      <c r="AJZ189" s="219"/>
      <c r="AKA189" s="219"/>
      <c r="AKB189" s="219"/>
      <c r="AKC189" s="219"/>
      <c r="AKD189" s="219"/>
      <c r="AKE189" s="219"/>
      <c r="AKF189" s="219"/>
      <c r="AKG189" s="219"/>
      <c r="AKH189" s="219"/>
      <c r="AKI189" s="219"/>
      <c r="AKJ189" s="219"/>
      <c r="AKK189" s="219"/>
      <c r="AKL189" s="219"/>
      <c r="AKM189" s="219"/>
      <c r="AKN189" s="219"/>
      <c r="AKO189" s="219"/>
      <c r="AKP189" s="219"/>
      <c r="AKQ189" s="219"/>
      <c r="AKR189" s="219"/>
      <c r="AKS189" s="219"/>
      <c r="AKT189" s="219"/>
      <c r="AKU189" s="219"/>
      <c r="AKV189" s="219"/>
      <c r="AKW189" s="219"/>
      <c r="AKX189" s="219"/>
      <c r="AKY189" s="219"/>
      <c r="AKZ189" s="219"/>
      <c r="ALA189" s="219"/>
      <c r="ALB189" s="219"/>
      <c r="ALC189" s="219"/>
      <c r="ALD189" s="219"/>
      <c r="ALE189" s="219"/>
      <c r="ALF189" s="219"/>
      <c r="ALG189" s="219"/>
      <c r="ALH189" s="219"/>
      <c r="ALI189" s="219"/>
      <c r="ALJ189" s="219"/>
      <c r="ALK189" s="219"/>
      <c r="ALL189" s="219"/>
      <c r="ALM189" s="219"/>
      <c r="ALN189" s="219"/>
      <c r="ALO189" s="219"/>
      <c r="ALP189" s="219"/>
      <c r="ALQ189" s="219"/>
      <c r="ALR189" s="219"/>
      <c r="ALS189" s="219"/>
      <c r="ALT189" s="219"/>
      <c r="ALU189" s="219"/>
      <c r="ALV189" s="134"/>
      <c r="ALW189" s="134"/>
      <c r="ALX189" s="134"/>
    </row>
    <row r="190" spans="1:1012" s="137" customFormat="1">
      <c r="A190" s="236"/>
      <c r="B190" s="246"/>
      <c r="C190" s="222"/>
      <c r="D190" s="223"/>
      <c r="E190" s="224"/>
      <c r="F190" s="224"/>
      <c r="G190" s="224"/>
      <c r="H190" s="224"/>
      <c r="I190" s="225"/>
      <c r="J190" s="218"/>
      <c r="K190" s="218"/>
      <c r="L190" s="218"/>
      <c r="M190" s="218"/>
      <c r="N190" s="218"/>
      <c r="O190" s="218"/>
      <c r="P190" s="218"/>
      <c r="Q190" s="218"/>
      <c r="R190" s="218"/>
      <c r="S190" s="218"/>
      <c r="T190" s="218"/>
      <c r="U190" s="218"/>
      <c r="V190" s="218"/>
      <c r="W190" s="218"/>
      <c r="X190" s="218"/>
      <c r="Y190" s="218"/>
      <c r="Z190" s="218"/>
      <c r="AA190" s="218"/>
      <c r="AB190" s="218"/>
      <c r="AC190" s="218"/>
      <c r="AD190" s="218"/>
      <c r="AE190" s="218"/>
      <c r="AF190" s="218"/>
      <c r="AG190" s="218"/>
      <c r="AH190" s="218"/>
      <c r="AI190" s="218"/>
      <c r="AJ190" s="218"/>
      <c r="AK190" s="218"/>
      <c r="AL190" s="218"/>
      <c r="AM190" s="218"/>
      <c r="AN190" s="218"/>
      <c r="AO190" s="218"/>
      <c r="AP190" s="218"/>
      <c r="AQ190" s="218"/>
      <c r="AR190" s="218"/>
      <c r="AS190" s="218"/>
      <c r="AT190" s="218"/>
      <c r="AU190" s="218"/>
      <c r="AV190" s="218"/>
      <c r="AW190" s="218"/>
      <c r="AX190" s="218"/>
      <c r="AY190" s="218"/>
      <c r="AZ190" s="218"/>
      <c r="BA190" s="218"/>
      <c r="BB190" s="218"/>
      <c r="BC190" s="218"/>
      <c r="BD190" s="218"/>
      <c r="BE190" s="218"/>
      <c r="BF190" s="218"/>
      <c r="BG190" s="218"/>
      <c r="BH190" s="218"/>
      <c r="BI190" s="218"/>
      <c r="BJ190" s="218"/>
      <c r="BK190" s="218"/>
      <c r="BL190" s="218"/>
      <c r="BM190" s="218"/>
      <c r="BN190" s="218"/>
      <c r="BO190" s="218"/>
      <c r="BP190" s="218"/>
      <c r="BQ190" s="218"/>
      <c r="BR190" s="218"/>
      <c r="BS190" s="218"/>
      <c r="BT190" s="218"/>
      <c r="BU190" s="218"/>
      <c r="BV190" s="218"/>
      <c r="BW190" s="218"/>
      <c r="BX190" s="218"/>
      <c r="BY190" s="218"/>
      <c r="BZ190" s="218"/>
      <c r="CA190" s="218"/>
      <c r="CB190" s="218"/>
      <c r="CC190" s="218"/>
      <c r="CD190" s="218"/>
      <c r="CE190" s="218"/>
      <c r="CF190" s="218"/>
      <c r="CG190" s="218"/>
      <c r="CH190" s="218"/>
      <c r="CI190" s="218"/>
      <c r="CJ190" s="218"/>
      <c r="CK190" s="218"/>
      <c r="CL190" s="218"/>
      <c r="CM190" s="218"/>
      <c r="CN190" s="218"/>
      <c r="CO190" s="218"/>
      <c r="CP190" s="218"/>
      <c r="CQ190" s="218"/>
      <c r="CR190" s="218"/>
      <c r="CS190" s="218"/>
      <c r="CT190" s="218"/>
      <c r="CU190" s="218"/>
      <c r="CV190" s="218"/>
      <c r="CW190" s="218"/>
      <c r="CX190" s="218"/>
      <c r="CY190" s="218"/>
      <c r="CZ190" s="218"/>
      <c r="DA190" s="218"/>
      <c r="DB190" s="218"/>
      <c r="DC190" s="218"/>
      <c r="DD190" s="218"/>
      <c r="DE190" s="218"/>
      <c r="DF190" s="218"/>
      <c r="DG190" s="218"/>
      <c r="DH190" s="218"/>
      <c r="DI190" s="218"/>
      <c r="DJ190" s="218"/>
      <c r="DK190" s="218"/>
      <c r="DL190" s="218"/>
      <c r="DM190" s="218"/>
      <c r="DN190" s="218"/>
      <c r="DO190" s="218"/>
      <c r="DP190" s="218"/>
      <c r="DQ190" s="218"/>
      <c r="DR190" s="218"/>
      <c r="DS190" s="218"/>
      <c r="DT190" s="218"/>
      <c r="DU190" s="218"/>
      <c r="DV190" s="218"/>
      <c r="DW190" s="218"/>
      <c r="DX190" s="218"/>
      <c r="DY190" s="218"/>
      <c r="DZ190" s="218"/>
      <c r="EA190" s="218"/>
      <c r="EB190" s="218"/>
      <c r="EC190" s="218"/>
      <c r="ED190" s="218"/>
      <c r="EE190" s="218"/>
      <c r="EF190" s="218"/>
      <c r="EG190" s="218"/>
      <c r="EH190" s="218"/>
      <c r="EI190" s="218"/>
      <c r="EJ190" s="218"/>
      <c r="EK190" s="218"/>
      <c r="EL190" s="218"/>
      <c r="EM190" s="218"/>
      <c r="EN190" s="218"/>
      <c r="EO190" s="218"/>
      <c r="EP190" s="218"/>
      <c r="EQ190" s="218"/>
      <c r="ER190" s="218"/>
      <c r="ES190" s="218"/>
      <c r="ET190" s="218"/>
      <c r="EU190" s="218"/>
      <c r="EV190" s="218"/>
      <c r="EW190" s="218"/>
      <c r="EX190" s="218"/>
      <c r="EY190" s="218"/>
      <c r="EZ190" s="218"/>
      <c r="FA190" s="218"/>
      <c r="FB190" s="218"/>
      <c r="FC190" s="218"/>
      <c r="FD190" s="218"/>
      <c r="FE190" s="218"/>
      <c r="FF190" s="218"/>
      <c r="FG190" s="218"/>
      <c r="FH190" s="218"/>
      <c r="FI190" s="218"/>
      <c r="FJ190" s="218"/>
      <c r="FK190" s="218"/>
      <c r="FL190" s="218"/>
      <c r="FM190" s="218"/>
      <c r="FN190" s="218"/>
      <c r="FO190" s="218"/>
      <c r="FP190" s="218"/>
      <c r="FQ190" s="218"/>
      <c r="FR190" s="218"/>
      <c r="FS190" s="218"/>
      <c r="FT190" s="218"/>
      <c r="FU190" s="218"/>
      <c r="FV190" s="218"/>
      <c r="FW190" s="218"/>
      <c r="FX190" s="218"/>
      <c r="FY190" s="218"/>
      <c r="FZ190" s="218"/>
      <c r="GA190" s="218"/>
      <c r="GB190" s="218"/>
      <c r="GC190" s="218"/>
      <c r="GD190" s="218"/>
      <c r="GE190" s="218"/>
      <c r="GF190" s="218"/>
      <c r="GG190" s="218"/>
      <c r="GH190" s="218"/>
      <c r="GI190" s="218"/>
      <c r="GJ190" s="218"/>
      <c r="GK190" s="218"/>
      <c r="GL190" s="218"/>
      <c r="GM190" s="218"/>
      <c r="GN190" s="218"/>
      <c r="GO190" s="218"/>
      <c r="GP190" s="218"/>
      <c r="GQ190" s="218"/>
      <c r="GR190" s="218"/>
      <c r="GS190" s="218"/>
      <c r="GT190" s="218"/>
      <c r="GU190" s="218"/>
      <c r="GV190" s="218"/>
      <c r="GW190" s="218"/>
      <c r="GX190" s="218"/>
      <c r="GY190" s="218"/>
      <c r="GZ190" s="218"/>
      <c r="HA190" s="218"/>
      <c r="HB190" s="218"/>
      <c r="HC190" s="218"/>
      <c r="HD190" s="218"/>
      <c r="HE190" s="218"/>
      <c r="HF190" s="218"/>
      <c r="HG190" s="218"/>
      <c r="HH190" s="218"/>
      <c r="HI190" s="218"/>
      <c r="HJ190" s="218"/>
      <c r="HK190" s="218"/>
      <c r="HL190" s="218"/>
      <c r="HM190" s="218"/>
      <c r="HN190" s="218"/>
      <c r="HO190" s="218"/>
      <c r="HP190" s="218"/>
      <c r="HQ190" s="218"/>
      <c r="HR190" s="218"/>
      <c r="HS190" s="218"/>
      <c r="HT190" s="218"/>
      <c r="HU190" s="218"/>
      <c r="HV190" s="218"/>
      <c r="HW190" s="218"/>
      <c r="HX190" s="218"/>
      <c r="HY190" s="218"/>
      <c r="HZ190" s="218"/>
      <c r="IA190" s="218"/>
      <c r="IB190" s="218"/>
      <c r="IC190" s="218"/>
      <c r="ID190" s="218"/>
      <c r="IE190" s="218"/>
      <c r="IF190" s="218"/>
      <c r="IG190" s="218"/>
      <c r="IH190" s="219"/>
      <c r="II190" s="219"/>
      <c r="IJ190" s="219"/>
      <c r="IK190" s="219"/>
      <c r="IL190" s="219"/>
      <c r="IM190" s="219"/>
      <c r="IN190" s="219"/>
      <c r="IO190" s="219"/>
      <c r="IP190" s="219"/>
      <c r="IQ190" s="219"/>
      <c r="IR190" s="219"/>
      <c r="IS190" s="219"/>
      <c r="IT190" s="219"/>
      <c r="IU190" s="219"/>
      <c r="IV190" s="219"/>
      <c r="IW190" s="219"/>
      <c r="IX190" s="219"/>
      <c r="IY190" s="219"/>
      <c r="IZ190" s="219"/>
      <c r="JA190" s="219"/>
      <c r="JB190" s="219"/>
      <c r="JC190" s="219"/>
      <c r="JD190" s="219"/>
      <c r="JE190" s="219"/>
      <c r="JF190" s="219"/>
      <c r="JG190" s="219"/>
      <c r="JH190" s="219"/>
      <c r="JI190" s="219"/>
      <c r="JJ190" s="219"/>
      <c r="JK190" s="219"/>
      <c r="JL190" s="219"/>
      <c r="JM190" s="219"/>
      <c r="JN190" s="219"/>
      <c r="JO190" s="219"/>
      <c r="JP190" s="219"/>
      <c r="JQ190" s="219"/>
      <c r="JR190" s="219"/>
      <c r="JS190" s="219"/>
      <c r="JT190" s="219"/>
      <c r="JU190" s="219"/>
      <c r="JV190" s="219"/>
      <c r="JW190" s="219"/>
      <c r="JX190" s="219"/>
      <c r="JY190" s="219"/>
      <c r="JZ190" s="219"/>
      <c r="KA190" s="219"/>
      <c r="KB190" s="219"/>
      <c r="KC190" s="219"/>
      <c r="KD190" s="219"/>
      <c r="KE190" s="219"/>
      <c r="KF190" s="219"/>
      <c r="KG190" s="219"/>
      <c r="KH190" s="219"/>
      <c r="KI190" s="219"/>
      <c r="KJ190" s="219"/>
      <c r="KK190" s="219"/>
      <c r="KL190" s="219"/>
      <c r="KM190" s="219"/>
      <c r="KN190" s="219"/>
      <c r="KO190" s="219"/>
      <c r="KP190" s="219"/>
      <c r="KQ190" s="219"/>
      <c r="KR190" s="219"/>
      <c r="KS190" s="219"/>
      <c r="KT190" s="219"/>
      <c r="KU190" s="219"/>
      <c r="KV190" s="219"/>
      <c r="KW190" s="219"/>
      <c r="KX190" s="219"/>
      <c r="KY190" s="219"/>
      <c r="KZ190" s="219"/>
      <c r="LA190" s="219"/>
      <c r="LB190" s="219"/>
      <c r="LC190" s="219"/>
      <c r="LD190" s="219"/>
      <c r="LE190" s="219"/>
      <c r="LF190" s="219"/>
      <c r="LG190" s="219"/>
      <c r="LH190" s="219"/>
      <c r="LI190" s="219"/>
      <c r="LJ190" s="219"/>
      <c r="LK190" s="219"/>
      <c r="LL190" s="219"/>
      <c r="LM190" s="219"/>
      <c r="LN190" s="219"/>
      <c r="LO190" s="219"/>
      <c r="LP190" s="219"/>
      <c r="LQ190" s="219"/>
      <c r="LR190" s="219"/>
      <c r="LS190" s="219"/>
      <c r="LT190" s="219"/>
      <c r="LU190" s="219"/>
      <c r="LV190" s="219"/>
      <c r="LW190" s="219"/>
      <c r="LX190" s="219"/>
      <c r="LY190" s="219"/>
      <c r="LZ190" s="219"/>
      <c r="MA190" s="219"/>
      <c r="MB190" s="219"/>
      <c r="MC190" s="219"/>
      <c r="MD190" s="219"/>
      <c r="ME190" s="219"/>
      <c r="MF190" s="219"/>
      <c r="MG190" s="219"/>
      <c r="MH190" s="219"/>
      <c r="MI190" s="219"/>
      <c r="MJ190" s="219"/>
      <c r="MK190" s="219"/>
      <c r="ML190" s="219"/>
      <c r="MM190" s="219"/>
      <c r="MN190" s="219"/>
      <c r="MO190" s="219"/>
      <c r="MP190" s="219"/>
      <c r="MQ190" s="219"/>
      <c r="MR190" s="219"/>
      <c r="MS190" s="219"/>
      <c r="MT190" s="219"/>
      <c r="MU190" s="219"/>
      <c r="MV190" s="219"/>
      <c r="MW190" s="219"/>
      <c r="MX190" s="219"/>
      <c r="MY190" s="219"/>
      <c r="MZ190" s="219"/>
      <c r="NA190" s="219"/>
      <c r="NB190" s="219"/>
      <c r="NC190" s="219"/>
      <c r="ND190" s="219"/>
      <c r="NE190" s="219"/>
      <c r="NF190" s="219"/>
      <c r="NG190" s="219"/>
      <c r="NH190" s="219"/>
      <c r="NI190" s="219"/>
      <c r="NJ190" s="219"/>
      <c r="NK190" s="219"/>
      <c r="NL190" s="219"/>
      <c r="NM190" s="219"/>
      <c r="NN190" s="219"/>
      <c r="NO190" s="219"/>
      <c r="NP190" s="219"/>
      <c r="NQ190" s="219"/>
      <c r="NR190" s="219"/>
      <c r="NS190" s="219"/>
      <c r="NT190" s="219"/>
      <c r="NU190" s="219"/>
      <c r="NV190" s="219"/>
      <c r="NW190" s="219"/>
      <c r="NX190" s="219"/>
      <c r="NY190" s="219"/>
      <c r="NZ190" s="219"/>
      <c r="OA190" s="219"/>
      <c r="OB190" s="219"/>
      <c r="OC190" s="219"/>
      <c r="OD190" s="219"/>
      <c r="OE190" s="219"/>
      <c r="OF190" s="219"/>
      <c r="OG190" s="219"/>
      <c r="OH190" s="219"/>
      <c r="OI190" s="219"/>
      <c r="OJ190" s="219"/>
      <c r="OK190" s="219"/>
      <c r="OL190" s="219"/>
      <c r="OM190" s="219"/>
      <c r="ON190" s="219"/>
      <c r="OO190" s="219"/>
      <c r="OP190" s="219"/>
      <c r="OQ190" s="219"/>
      <c r="OR190" s="219"/>
      <c r="OS190" s="219"/>
      <c r="OT190" s="219"/>
      <c r="OU190" s="219"/>
      <c r="OV190" s="219"/>
      <c r="OW190" s="219"/>
      <c r="OX190" s="219"/>
      <c r="OY190" s="219"/>
      <c r="OZ190" s="219"/>
      <c r="PA190" s="219"/>
      <c r="PB190" s="219"/>
      <c r="PC190" s="219"/>
      <c r="PD190" s="219"/>
      <c r="PE190" s="219"/>
      <c r="PF190" s="219"/>
      <c r="PG190" s="219"/>
      <c r="PH190" s="219"/>
      <c r="PI190" s="219"/>
      <c r="PJ190" s="219"/>
      <c r="PK190" s="219"/>
      <c r="PL190" s="219"/>
      <c r="PM190" s="219"/>
      <c r="PN190" s="219"/>
      <c r="PO190" s="219"/>
      <c r="PP190" s="219"/>
      <c r="PQ190" s="219"/>
      <c r="PR190" s="219"/>
      <c r="PS190" s="219"/>
      <c r="PT190" s="219"/>
      <c r="PU190" s="219"/>
      <c r="PV190" s="219"/>
      <c r="PW190" s="219"/>
      <c r="PX190" s="219"/>
      <c r="PY190" s="219"/>
      <c r="PZ190" s="219"/>
      <c r="QA190" s="219"/>
      <c r="QB190" s="219"/>
      <c r="QC190" s="219"/>
      <c r="QD190" s="219"/>
      <c r="QE190" s="219"/>
      <c r="QF190" s="219"/>
      <c r="QG190" s="219"/>
      <c r="QH190" s="219"/>
      <c r="QI190" s="219"/>
      <c r="QJ190" s="219"/>
      <c r="QK190" s="219"/>
      <c r="QL190" s="219"/>
      <c r="QM190" s="219"/>
      <c r="QN190" s="219"/>
      <c r="QO190" s="219"/>
      <c r="QP190" s="219"/>
      <c r="QQ190" s="219"/>
      <c r="QR190" s="219"/>
      <c r="QS190" s="219"/>
      <c r="QT190" s="219"/>
      <c r="QU190" s="219"/>
      <c r="QV190" s="219"/>
      <c r="QW190" s="219"/>
      <c r="QX190" s="219"/>
      <c r="QY190" s="219"/>
      <c r="QZ190" s="219"/>
      <c r="RA190" s="219"/>
      <c r="RB190" s="219"/>
      <c r="RC190" s="219"/>
      <c r="RD190" s="219"/>
      <c r="RE190" s="219"/>
      <c r="RF190" s="219"/>
      <c r="RG190" s="219"/>
      <c r="RH190" s="219"/>
      <c r="RI190" s="219"/>
      <c r="RJ190" s="219"/>
      <c r="RK190" s="219"/>
      <c r="RL190" s="219"/>
      <c r="RM190" s="219"/>
      <c r="RN190" s="219"/>
      <c r="RO190" s="219"/>
      <c r="RP190" s="219"/>
      <c r="RQ190" s="219"/>
      <c r="RR190" s="219"/>
      <c r="RS190" s="219"/>
      <c r="RT190" s="219"/>
      <c r="RU190" s="219"/>
      <c r="RV190" s="219"/>
      <c r="RW190" s="219"/>
      <c r="RX190" s="219"/>
      <c r="RY190" s="219"/>
      <c r="RZ190" s="219"/>
      <c r="SA190" s="219"/>
      <c r="SB190" s="219"/>
      <c r="SC190" s="219"/>
      <c r="SD190" s="219"/>
      <c r="SE190" s="219"/>
      <c r="SF190" s="219"/>
      <c r="SG190" s="219"/>
      <c r="SH190" s="219"/>
      <c r="SI190" s="219"/>
      <c r="SJ190" s="219"/>
      <c r="SK190" s="219"/>
      <c r="SL190" s="219"/>
      <c r="SM190" s="219"/>
      <c r="SN190" s="219"/>
      <c r="SO190" s="219"/>
      <c r="SP190" s="219"/>
      <c r="SQ190" s="219"/>
      <c r="SR190" s="219"/>
      <c r="SS190" s="219"/>
      <c r="ST190" s="219"/>
      <c r="SU190" s="219"/>
      <c r="SV190" s="219"/>
      <c r="SW190" s="219"/>
      <c r="SX190" s="219"/>
      <c r="SY190" s="219"/>
      <c r="SZ190" s="219"/>
      <c r="TA190" s="219"/>
      <c r="TB190" s="219"/>
      <c r="TC190" s="219"/>
      <c r="TD190" s="219"/>
      <c r="TE190" s="219"/>
      <c r="TF190" s="219"/>
      <c r="TG190" s="219"/>
      <c r="TH190" s="219"/>
      <c r="TI190" s="219"/>
      <c r="TJ190" s="219"/>
      <c r="TK190" s="219"/>
      <c r="TL190" s="219"/>
      <c r="TM190" s="219"/>
      <c r="TN190" s="219"/>
      <c r="TO190" s="219"/>
      <c r="TP190" s="219"/>
      <c r="TQ190" s="219"/>
      <c r="TR190" s="219"/>
      <c r="TS190" s="219"/>
      <c r="TT190" s="219"/>
      <c r="TU190" s="219"/>
      <c r="TV190" s="219"/>
      <c r="TW190" s="219"/>
      <c r="TX190" s="219"/>
      <c r="TY190" s="219"/>
      <c r="TZ190" s="219"/>
      <c r="UA190" s="219"/>
      <c r="UB190" s="219"/>
      <c r="UC190" s="219"/>
      <c r="UD190" s="219"/>
      <c r="UE190" s="219"/>
      <c r="UF190" s="219"/>
      <c r="UG190" s="219"/>
      <c r="UH190" s="219"/>
      <c r="UI190" s="219"/>
      <c r="UJ190" s="219"/>
      <c r="UK190" s="219"/>
      <c r="UL190" s="219"/>
      <c r="UM190" s="219"/>
      <c r="UN190" s="219"/>
      <c r="UO190" s="219"/>
      <c r="UP190" s="219"/>
      <c r="UQ190" s="219"/>
      <c r="UR190" s="219"/>
      <c r="US190" s="219"/>
      <c r="UT190" s="219"/>
      <c r="UU190" s="219"/>
      <c r="UV190" s="219"/>
      <c r="UW190" s="219"/>
      <c r="UX190" s="219"/>
      <c r="UY190" s="219"/>
      <c r="UZ190" s="219"/>
      <c r="VA190" s="219"/>
      <c r="VB190" s="219"/>
      <c r="VC190" s="219"/>
      <c r="VD190" s="219"/>
      <c r="VE190" s="219"/>
      <c r="VF190" s="219"/>
      <c r="VG190" s="219"/>
      <c r="VH190" s="219"/>
      <c r="VI190" s="219"/>
      <c r="VJ190" s="219"/>
      <c r="VK190" s="219"/>
      <c r="VL190" s="219"/>
      <c r="VM190" s="219"/>
      <c r="VN190" s="219"/>
      <c r="VO190" s="219"/>
      <c r="VP190" s="219"/>
      <c r="VQ190" s="219"/>
      <c r="VR190" s="219"/>
      <c r="VS190" s="219"/>
      <c r="VT190" s="219"/>
      <c r="VU190" s="219"/>
      <c r="VV190" s="219"/>
      <c r="VW190" s="219"/>
      <c r="VX190" s="219"/>
      <c r="VY190" s="219"/>
      <c r="VZ190" s="219"/>
      <c r="WA190" s="219"/>
      <c r="WB190" s="219"/>
      <c r="WC190" s="219"/>
      <c r="WD190" s="219"/>
      <c r="WE190" s="219"/>
      <c r="WF190" s="219"/>
      <c r="WG190" s="219"/>
      <c r="WH190" s="219"/>
      <c r="WI190" s="219"/>
      <c r="WJ190" s="219"/>
      <c r="WK190" s="219"/>
      <c r="WL190" s="219"/>
      <c r="WM190" s="219"/>
      <c r="WN190" s="219"/>
      <c r="WO190" s="219"/>
      <c r="WP190" s="219"/>
      <c r="WQ190" s="219"/>
      <c r="WR190" s="219"/>
      <c r="WS190" s="219"/>
      <c r="WT190" s="219"/>
      <c r="WU190" s="219"/>
      <c r="WV190" s="219"/>
      <c r="WW190" s="219"/>
      <c r="WX190" s="219"/>
      <c r="WY190" s="219"/>
      <c r="WZ190" s="219"/>
      <c r="XA190" s="219"/>
      <c r="XB190" s="219"/>
      <c r="XC190" s="219"/>
      <c r="XD190" s="219"/>
      <c r="XE190" s="219"/>
      <c r="XF190" s="219"/>
      <c r="XG190" s="219"/>
      <c r="XH190" s="219"/>
      <c r="XI190" s="219"/>
      <c r="XJ190" s="219"/>
      <c r="XK190" s="219"/>
      <c r="XL190" s="219"/>
      <c r="XM190" s="219"/>
      <c r="XN190" s="219"/>
      <c r="XO190" s="219"/>
      <c r="XP190" s="219"/>
      <c r="XQ190" s="219"/>
      <c r="XR190" s="219"/>
      <c r="XS190" s="219"/>
      <c r="XT190" s="219"/>
      <c r="XU190" s="219"/>
      <c r="XV190" s="219"/>
      <c r="XW190" s="219"/>
      <c r="XX190" s="219"/>
      <c r="XY190" s="219"/>
      <c r="XZ190" s="219"/>
      <c r="YA190" s="219"/>
      <c r="YB190" s="219"/>
      <c r="YC190" s="219"/>
      <c r="YD190" s="219"/>
      <c r="YE190" s="219"/>
      <c r="YF190" s="219"/>
      <c r="YG190" s="219"/>
      <c r="YH190" s="219"/>
      <c r="YI190" s="219"/>
      <c r="YJ190" s="219"/>
      <c r="YK190" s="219"/>
      <c r="YL190" s="219"/>
      <c r="YM190" s="219"/>
      <c r="YN190" s="219"/>
      <c r="YO190" s="219"/>
      <c r="YP190" s="219"/>
      <c r="YQ190" s="219"/>
      <c r="YR190" s="219"/>
      <c r="YS190" s="219"/>
      <c r="YT190" s="219"/>
      <c r="YU190" s="219"/>
      <c r="YV190" s="219"/>
      <c r="YW190" s="219"/>
      <c r="YX190" s="219"/>
      <c r="YY190" s="219"/>
      <c r="YZ190" s="219"/>
      <c r="ZA190" s="219"/>
      <c r="ZB190" s="219"/>
      <c r="ZC190" s="219"/>
      <c r="ZD190" s="219"/>
      <c r="ZE190" s="219"/>
      <c r="ZF190" s="219"/>
      <c r="ZG190" s="219"/>
      <c r="ZH190" s="219"/>
      <c r="ZI190" s="219"/>
      <c r="ZJ190" s="219"/>
      <c r="ZK190" s="219"/>
      <c r="ZL190" s="219"/>
      <c r="ZM190" s="219"/>
      <c r="ZN190" s="219"/>
      <c r="ZO190" s="219"/>
      <c r="ZP190" s="219"/>
      <c r="ZQ190" s="219"/>
      <c r="ZR190" s="219"/>
      <c r="ZS190" s="219"/>
      <c r="ZT190" s="219"/>
      <c r="ZU190" s="219"/>
      <c r="ZV190" s="219"/>
      <c r="ZW190" s="219"/>
      <c r="ZX190" s="219"/>
      <c r="ZY190" s="219"/>
      <c r="ZZ190" s="219"/>
      <c r="AAA190" s="219"/>
      <c r="AAB190" s="219"/>
      <c r="AAC190" s="219"/>
      <c r="AAD190" s="219"/>
      <c r="AAE190" s="219"/>
      <c r="AAF190" s="219"/>
      <c r="AAG190" s="219"/>
      <c r="AAH190" s="219"/>
      <c r="AAI190" s="219"/>
      <c r="AAJ190" s="219"/>
      <c r="AAK190" s="219"/>
      <c r="AAL190" s="219"/>
      <c r="AAM190" s="219"/>
      <c r="AAN190" s="219"/>
      <c r="AAO190" s="219"/>
      <c r="AAP190" s="219"/>
      <c r="AAQ190" s="219"/>
      <c r="AAR190" s="219"/>
      <c r="AAS190" s="219"/>
      <c r="AAT190" s="219"/>
      <c r="AAU190" s="219"/>
      <c r="AAV190" s="219"/>
      <c r="AAW190" s="219"/>
      <c r="AAX190" s="219"/>
      <c r="AAY190" s="219"/>
      <c r="AAZ190" s="219"/>
      <c r="ABA190" s="219"/>
      <c r="ABB190" s="219"/>
      <c r="ABC190" s="219"/>
      <c r="ABD190" s="219"/>
      <c r="ABE190" s="219"/>
      <c r="ABF190" s="219"/>
      <c r="ABG190" s="219"/>
      <c r="ABH190" s="219"/>
      <c r="ABI190" s="219"/>
      <c r="ABJ190" s="219"/>
      <c r="ABK190" s="219"/>
      <c r="ABL190" s="219"/>
      <c r="ABM190" s="219"/>
      <c r="ABN190" s="219"/>
      <c r="ABO190" s="219"/>
      <c r="ABP190" s="219"/>
      <c r="ABQ190" s="219"/>
      <c r="ABR190" s="219"/>
      <c r="ABS190" s="219"/>
      <c r="ABT190" s="219"/>
      <c r="ABU190" s="219"/>
      <c r="ABV190" s="219"/>
      <c r="ABW190" s="219"/>
      <c r="ABX190" s="219"/>
      <c r="ABY190" s="219"/>
      <c r="ABZ190" s="219"/>
      <c r="ACA190" s="219"/>
      <c r="ACB190" s="219"/>
      <c r="ACC190" s="219"/>
      <c r="ACD190" s="219"/>
      <c r="ACE190" s="219"/>
      <c r="ACF190" s="219"/>
      <c r="ACG190" s="219"/>
      <c r="ACH190" s="219"/>
      <c r="ACI190" s="219"/>
      <c r="ACJ190" s="219"/>
      <c r="ACK190" s="219"/>
      <c r="ACL190" s="219"/>
      <c r="ACM190" s="219"/>
      <c r="ACN190" s="219"/>
      <c r="ACO190" s="219"/>
      <c r="ACP190" s="219"/>
      <c r="ACQ190" s="219"/>
      <c r="ACR190" s="219"/>
      <c r="ACS190" s="219"/>
      <c r="ACT190" s="219"/>
      <c r="ACU190" s="219"/>
      <c r="ACV190" s="219"/>
      <c r="ACW190" s="219"/>
      <c r="ACX190" s="219"/>
      <c r="ACY190" s="219"/>
      <c r="ACZ190" s="219"/>
      <c r="ADA190" s="219"/>
      <c r="ADB190" s="219"/>
      <c r="ADC190" s="219"/>
      <c r="ADD190" s="219"/>
      <c r="ADE190" s="219"/>
      <c r="ADF190" s="219"/>
      <c r="ADG190" s="219"/>
      <c r="ADH190" s="219"/>
      <c r="ADI190" s="219"/>
      <c r="ADJ190" s="219"/>
      <c r="ADK190" s="219"/>
      <c r="ADL190" s="219"/>
      <c r="ADM190" s="219"/>
      <c r="ADN190" s="219"/>
      <c r="ADO190" s="219"/>
      <c r="ADP190" s="219"/>
      <c r="ADQ190" s="219"/>
      <c r="ADR190" s="219"/>
      <c r="ADS190" s="219"/>
      <c r="ADT190" s="219"/>
      <c r="ADU190" s="219"/>
      <c r="ADV190" s="219"/>
      <c r="ADW190" s="219"/>
      <c r="ADX190" s="219"/>
      <c r="ADY190" s="219"/>
      <c r="ADZ190" s="219"/>
      <c r="AEA190" s="219"/>
      <c r="AEB190" s="219"/>
      <c r="AEC190" s="219"/>
      <c r="AED190" s="219"/>
      <c r="AEE190" s="219"/>
      <c r="AEF190" s="219"/>
      <c r="AEG190" s="219"/>
      <c r="AEH190" s="219"/>
      <c r="AEI190" s="219"/>
      <c r="AEJ190" s="219"/>
      <c r="AEK190" s="219"/>
      <c r="AEL190" s="219"/>
      <c r="AEM190" s="219"/>
      <c r="AEN190" s="219"/>
      <c r="AEO190" s="219"/>
      <c r="AEP190" s="219"/>
      <c r="AEQ190" s="219"/>
      <c r="AER190" s="219"/>
      <c r="AES190" s="219"/>
      <c r="AET190" s="219"/>
      <c r="AEU190" s="219"/>
      <c r="AEV190" s="219"/>
      <c r="AEW190" s="219"/>
      <c r="AEX190" s="219"/>
      <c r="AEY190" s="219"/>
      <c r="AEZ190" s="219"/>
      <c r="AFA190" s="219"/>
      <c r="AFB190" s="219"/>
      <c r="AFC190" s="219"/>
      <c r="AFD190" s="219"/>
      <c r="AFE190" s="219"/>
      <c r="AFF190" s="219"/>
      <c r="AFG190" s="219"/>
      <c r="AFH190" s="219"/>
      <c r="AFI190" s="219"/>
      <c r="AFJ190" s="219"/>
      <c r="AFK190" s="219"/>
      <c r="AFL190" s="219"/>
      <c r="AFM190" s="219"/>
      <c r="AFN190" s="219"/>
      <c r="AFO190" s="219"/>
      <c r="AFP190" s="219"/>
      <c r="AFQ190" s="219"/>
      <c r="AFR190" s="219"/>
      <c r="AFS190" s="219"/>
      <c r="AFT190" s="219"/>
      <c r="AFU190" s="219"/>
      <c r="AFV190" s="219"/>
      <c r="AFW190" s="219"/>
      <c r="AFX190" s="219"/>
      <c r="AFY190" s="219"/>
      <c r="AFZ190" s="219"/>
      <c r="AGA190" s="219"/>
      <c r="AGB190" s="219"/>
      <c r="AGC190" s="219"/>
      <c r="AGD190" s="219"/>
      <c r="AGE190" s="219"/>
      <c r="AGF190" s="219"/>
      <c r="AGG190" s="219"/>
      <c r="AGH190" s="219"/>
      <c r="AGI190" s="219"/>
      <c r="AGJ190" s="219"/>
      <c r="AGK190" s="219"/>
      <c r="AGL190" s="219"/>
      <c r="AGM190" s="219"/>
      <c r="AGN190" s="219"/>
      <c r="AGO190" s="219"/>
      <c r="AGP190" s="219"/>
      <c r="AGQ190" s="219"/>
      <c r="AGR190" s="219"/>
      <c r="AGS190" s="219"/>
      <c r="AGT190" s="219"/>
      <c r="AGU190" s="219"/>
      <c r="AGV190" s="219"/>
      <c r="AGW190" s="219"/>
      <c r="AGX190" s="219"/>
      <c r="AGY190" s="219"/>
      <c r="AGZ190" s="219"/>
      <c r="AHA190" s="219"/>
      <c r="AHB190" s="219"/>
      <c r="AHC190" s="219"/>
      <c r="AHD190" s="219"/>
      <c r="AHE190" s="219"/>
      <c r="AHF190" s="219"/>
      <c r="AHG190" s="219"/>
      <c r="AHH190" s="219"/>
      <c r="AHI190" s="219"/>
      <c r="AHJ190" s="219"/>
      <c r="AHK190" s="219"/>
      <c r="AHL190" s="219"/>
      <c r="AHM190" s="219"/>
      <c r="AHN190" s="219"/>
      <c r="AHO190" s="219"/>
      <c r="AHP190" s="219"/>
      <c r="AHQ190" s="219"/>
      <c r="AHR190" s="219"/>
      <c r="AHS190" s="219"/>
      <c r="AHT190" s="219"/>
      <c r="AHU190" s="219"/>
      <c r="AHV190" s="219"/>
      <c r="AHW190" s="219"/>
      <c r="AHX190" s="219"/>
      <c r="AHY190" s="219"/>
      <c r="AHZ190" s="219"/>
      <c r="AIA190" s="219"/>
      <c r="AIB190" s="219"/>
      <c r="AIC190" s="219"/>
      <c r="AID190" s="219"/>
      <c r="AIE190" s="219"/>
      <c r="AIF190" s="219"/>
      <c r="AIG190" s="219"/>
      <c r="AIH190" s="219"/>
      <c r="AII190" s="219"/>
      <c r="AIJ190" s="219"/>
      <c r="AIK190" s="219"/>
      <c r="AIL190" s="219"/>
      <c r="AIM190" s="219"/>
      <c r="AIN190" s="219"/>
      <c r="AIO190" s="219"/>
      <c r="AIP190" s="219"/>
      <c r="AIQ190" s="219"/>
      <c r="AIR190" s="219"/>
      <c r="AIS190" s="219"/>
      <c r="AIT190" s="219"/>
      <c r="AIU190" s="219"/>
      <c r="AIV190" s="219"/>
      <c r="AIW190" s="219"/>
      <c r="AIX190" s="219"/>
      <c r="AIY190" s="219"/>
      <c r="AIZ190" s="219"/>
      <c r="AJA190" s="219"/>
      <c r="AJB190" s="219"/>
      <c r="AJC190" s="219"/>
      <c r="AJD190" s="219"/>
      <c r="AJE190" s="219"/>
      <c r="AJF190" s="219"/>
      <c r="AJG190" s="219"/>
      <c r="AJH190" s="219"/>
      <c r="AJI190" s="219"/>
      <c r="AJJ190" s="219"/>
      <c r="AJK190" s="219"/>
      <c r="AJL190" s="219"/>
      <c r="AJM190" s="219"/>
      <c r="AJN190" s="219"/>
      <c r="AJO190" s="219"/>
      <c r="AJP190" s="219"/>
      <c r="AJQ190" s="219"/>
      <c r="AJR190" s="219"/>
      <c r="AJS190" s="219"/>
      <c r="AJT190" s="219"/>
      <c r="AJU190" s="219"/>
      <c r="AJV190" s="219"/>
      <c r="AJW190" s="219"/>
      <c r="AJX190" s="219"/>
      <c r="AJY190" s="219"/>
      <c r="AJZ190" s="219"/>
      <c r="AKA190" s="219"/>
      <c r="AKB190" s="219"/>
      <c r="AKC190" s="219"/>
      <c r="AKD190" s="219"/>
      <c r="AKE190" s="219"/>
      <c r="AKF190" s="219"/>
      <c r="AKG190" s="219"/>
      <c r="AKH190" s="219"/>
      <c r="AKI190" s="219"/>
      <c r="AKJ190" s="219"/>
      <c r="AKK190" s="219"/>
      <c r="AKL190" s="219"/>
      <c r="AKM190" s="219"/>
      <c r="AKN190" s="219"/>
      <c r="AKO190" s="219"/>
      <c r="AKP190" s="219"/>
      <c r="AKQ190" s="219"/>
      <c r="AKR190" s="219"/>
      <c r="AKS190" s="219"/>
      <c r="AKT190" s="219"/>
      <c r="AKU190" s="219"/>
      <c r="AKV190" s="219"/>
      <c r="AKW190" s="219"/>
      <c r="AKX190" s="219"/>
      <c r="AKY190" s="219"/>
      <c r="AKZ190" s="219"/>
      <c r="ALA190" s="219"/>
      <c r="ALB190" s="219"/>
      <c r="ALC190" s="219"/>
      <c r="ALD190" s="219"/>
      <c r="ALE190" s="219"/>
      <c r="ALF190" s="219"/>
      <c r="ALG190" s="219"/>
      <c r="ALH190" s="219"/>
      <c r="ALI190" s="219"/>
      <c r="ALJ190" s="219"/>
      <c r="ALK190" s="219"/>
      <c r="ALL190" s="219"/>
      <c r="ALM190" s="219"/>
      <c r="ALN190" s="219"/>
      <c r="ALO190" s="219"/>
      <c r="ALP190" s="219"/>
      <c r="ALQ190" s="219"/>
      <c r="ALR190" s="219"/>
      <c r="ALS190" s="219"/>
      <c r="ALT190" s="219"/>
      <c r="ALU190" s="219"/>
      <c r="ALV190" s="134"/>
      <c r="ALW190" s="134"/>
      <c r="ALX190" s="134"/>
    </row>
    <row r="191" spans="1:1012" s="137" customFormat="1">
      <c r="A191" s="220"/>
      <c r="B191" s="221"/>
      <c r="C191" s="222"/>
      <c r="D191" s="223"/>
      <c r="E191" s="224"/>
      <c r="F191" s="224"/>
      <c r="G191" s="224"/>
      <c r="H191" s="224"/>
      <c r="I191" s="225"/>
      <c r="J191" s="218"/>
      <c r="K191" s="218"/>
      <c r="L191" s="218"/>
      <c r="M191" s="218"/>
      <c r="N191" s="218"/>
      <c r="O191" s="218"/>
      <c r="P191" s="218"/>
      <c r="Q191" s="218"/>
      <c r="R191" s="218"/>
      <c r="S191" s="218"/>
      <c r="T191" s="218"/>
      <c r="U191" s="218"/>
      <c r="V191" s="218"/>
      <c r="W191" s="218"/>
      <c r="X191" s="218"/>
      <c r="Y191" s="218"/>
      <c r="Z191" s="218"/>
      <c r="AA191" s="218"/>
      <c r="AB191" s="218"/>
      <c r="AC191" s="218"/>
      <c r="AD191" s="218"/>
      <c r="AE191" s="218"/>
      <c r="AF191" s="218"/>
      <c r="AG191" s="218"/>
      <c r="AH191" s="218"/>
      <c r="AI191" s="218"/>
      <c r="AJ191" s="218"/>
      <c r="AK191" s="218"/>
      <c r="AL191" s="218"/>
      <c r="AM191" s="218"/>
      <c r="AN191" s="218"/>
      <c r="AO191" s="218"/>
      <c r="AP191" s="218"/>
      <c r="AQ191" s="218"/>
      <c r="AR191" s="218"/>
      <c r="AS191" s="218"/>
      <c r="AT191" s="218"/>
      <c r="AU191" s="218"/>
      <c r="AV191" s="218"/>
      <c r="AW191" s="218"/>
      <c r="AX191" s="218"/>
      <c r="AY191" s="218"/>
      <c r="AZ191" s="218"/>
      <c r="BA191" s="218"/>
      <c r="BB191" s="218"/>
      <c r="BC191" s="218"/>
      <c r="BD191" s="218"/>
      <c r="BE191" s="218"/>
      <c r="BF191" s="218"/>
      <c r="BG191" s="218"/>
      <c r="BH191" s="218"/>
      <c r="BI191" s="218"/>
      <c r="BJ191" s="218"/>
      <c r="BK191" s="218"/>
      <c r="BL191" s="218"/>
      <c r="BM191" s="218"/>
      <c r="BN191" s="218"/>
      <c r="BO191" s="218"/>
      <c r="BP191" s="218"/>
      <c r="BQ191" s="218"/>
      <c r="BR191" s="218"/>
      <c r="BS191" s="218"/>
      <c r="BT191" s="218"/>
      <c r="BU191" s="218"/>
      <c r="BV191" s="218"/>
      <c r="BW191" s="218"/>
      <c r="BX191" s="218"/>
      <c r="BY191" s="218"/>
      <c r="BZ191" s="218"/>
      <c r="CA191" s="218"/>
      <c r="CB191" s="218"/>
      <c r="CC191" s="218"/>
      <c r="CD191" s="218"/>
      <c r="CE191" s="218"/>
      <c r="CF191" s="218"/>
      <c r="CG191" s="218"/>
      <c r="CH191" s="218"/>
      <c r="CI191" s="218"/>
      <c r="CJ191" s="218"/>
      <c r="CK191" s="218"/>
      <c r="CL191" s="218"/>
      <c r="CM191" s="218"/>
      <c r="CN191" s="218"/>
      <c r="CO191" s="218"/>
      <c r="CP191" s="218"/>
      <c r="CQ191" s="218"/>
      <c r="CR191" s="218"/>
      <c r="CS191" s="218"/>
      <c r="CT191" s="218"/>
      <c r="CU191" s="218"/>
      <c r="CV191" s="218"/>
      <c r="CW191" s="218"/>
      <c r="CX191" s="218"/>
      <c r="CY191" s="218"/>
      <c r="CZ191" s="218"/>
      <c r="DA191" s="218"/>
      <c r="DB191" s="218"/>
      <c r="DC191" s="218"/>
      <c r="DD191" s="218"/>
      <c r="DE191" s="218"/>
      <c r="DF191" s="218"/>
      <c r="DG191" s="218"/>
      <c r="DH191" s="218"/>
      <c r="DI191" s="218"/>
      <c r="DJ191" s="218"/>
      <c r="DK191" s="218"/>
      <c r="DL191" s="218"/>
      <c r="DM191" s="218"/>
      <c r="DN191" s="218"/>
      <c r="DO191" s="218"/>
      <c r="DP191" s="218"/>
      <c r="DQ191" s="218"/>
      <c r="DR191" s="218"/>
      <c r="DS191" s="218"/>
      <c r="DT191" s="218"/>
      <c r="DU191" s="218"/>
      <c r="DV191" s="218"/>
      <c r="DW191" s="218"/>
      <c r="DX191" s="218"/>
      <c r="DY191" s="218"/>
      <c r="DZ191" s="218"/>
      <c r="EA191" s="218"/>
      <c r="EB191" s="218"/>
      <c r="EC191" s="218"/>
      <c r="ED191" s="218"/>
      <c r="EE191" s="218"/>
      <c r="EF191" s="218"/>
      <c r="EG191" s="218"/>
      <c r="EH191" s="218"/>
      <c r="EI191" s="218"/>
      <c r="EJ191" s="218"/>
      <c r="EK191" s="218"/>
      <c r="EL191" s="218"/>
      <c r="EM191" s="218"/>
      <c r="EN191" s="218"/>
      <c r="EO191" s="218"/>
      <c r="EP191" s="218"/>
      <c r="EQ191" s="218"/>
      <c r="ER191" s="218"/>
      <c r="ES191" s="218"/>
      <c r="ET191" s="218"/>
      <c r="EU191" s="218"/>
      <c r="EV191" s="218"/>
      <c r="EW191" s="218"/>
      <c r="EX191" s="218"/>
      <c r="EY191" s="218"/>
      <c r="EZ191" s="218"/>
      <c r="FA191" s="218"/>
      <c r="FB191" s="218"/>
      <c r="FC191" s="218"/>
      <c r="FD191" s="218"/>
      <c r="FE191" s="218"/>
      <c r="FF191" s="218"/>
      <c r="FG191" s="218"/>
      <c r="FH191" s="218"/>
      <c r="FI191" s="218"/>
      <c r="FJ191" s="218"/>
      <c r="FK191" s="218"/>
      <c r="FL191" s="218"/>
      <c r="FM191" s="218"/>
      <c r="FN191" s="218"/>
      <c r="FO191" s="218"/>
      <c r="FP191" s="218"/>
      <c r="FQ191" s="218"/>
      <c r="FR191" s="218"/>
      <c r="FS191" s="218"/>
      <c r="FT191" s="218"/>
      <c r="FU191" s="218"/>
      <c r="FV191" s="218"/>
      <c r="FW191" s="218"/>
      <c r="FX191" s="218"/>
      <c r="FY191" s="218"/>
      <c r="FZ191" s="218"/>
      <c r="GA191" s="218"/>
      <c r="GB191" s="218"/>
      <c r="GC191" s="218"/>
      <c r="GD191" s="218"/>
      <c r="GE191" s="218"/>
      <c r="GF191" s="218"/>
      <c r="GG191" s="218"/>
      <c r="GH191" s="218"/>
      <c r="GI191" s="218"/>
      <c r="GJ191" s="218"/>
      <c r="GK191" s="218"/>
      <c r="GL191" s="218"/>
      <c r="GM191" s="218"/>
      <c r="GN191" s="218"/>
      <c r="GO191" s="218"/>
      <c r="GP191" s="218"/>
      <c r="GQ191" s="218"/>
      <c r="GR191" s="218"/>
      <c r="GS191" s="218"/>
      <c r="GT191" s="218"/>
      <c r="GU191" s="218"/>
      <c r="GV191" s="218"/>
      <c r="GW191" s="218"/>
      <c r="GX191" s="218"/>
      <c r="GY191" s="218"/>
      <c r="GZ191" s="218"/>
      <c r="HA191" s="218"/>
      <c r="HB191" s="218"/>
      <c r="HC191" s="218"/>
      <c r="HD191" s="218"/>
      <c r="HE191" s="218"/>
      <c r="HF191" s="218"/>
      <c r="HG191" s="218"/>
      <c r="HH191" s="218"/>
      <c r="HI191" s="218"/>
      <c r="HJ191" s="218"/>
      <c r="HK191" s="218"/>
      <c r="HL191" s="218"/>
      <c r="HM191" s="218"/>
      <c r="HN191" s="218"/>
      <c r="HO191" s="218"/>
      <c r="HP191" s="218"/>
      <c r="HQ191" s="218"/>
      <c r="HR191" s="218"/>
      <c r="HS191" s="218"/>
      <c r="HT191" s="218"/>
      <c r="HU191" s="218"/>
      <c r="HV191" s="218"/>
      <c r="HW191" s="218"/>
      <c r="HX191" s="218"/>
      <c r="HY191" s="218"/>
      <c r="HZ191" s="218"/>
      <c r="IA191" s="218"/>
      <c r="IB191" s="218"/>
      <c r="IC191" s="218"/>
      <c r="ID191" s="218"/>
      <c r="IE191" s="218"/>
      <c r="IF191" s="218"/>
      <c r="IG191" s="218"/>
      <c r="IH191" s="219"/>
      <c r="II191" s="219"/>
      <c r="IJ191" s="219"/>
      <c r="IK191" s="219"/>
      <c r="IL191" s="219"/>
      <c r="IM191" s="219"/>
      <c r="IN191" s="219"/>
      <c r="IO191" s="219"/>
      <c r="IP191" s="219"/>
      <c r="IQ191" s="219"/>
      <c r="IR191" s="219"/>
      <c r="IS191" s="219"/>
      <c r="IT191" s="219"/>
      <c r="IU191" s="219"/>
      <c r="IV191" s="219"/>
      <c r="IW191" s="219"/>
      <c r="IX191" s="219"/>
      <c r="IY191" s="219"/>
      <c r="IZ191" s="219"/>
      <c r="JA191" s="219"/>
      <c r="JB191" s="219"/>
      <c r="JC191" s="219"/>
      <c r="JD191" s="219"/>
      <c r="JE191" s="219"/>
      <c r="JF191" s="219"/>
      <c r="JG191" s="219"/>
      <c r="JH191" s="219"/>
      <c r="JI191" s="219"/>
      <c r="JJ191" s="219"/>
      <c r="JK191" s="219"/>
      <c r="JL191" s="219"/>
      <c r="JM191" s="219"/>
      <c r="JN191" s="219"/>
      <c r="JO191" s="219"/>
      <c r="JP191" s="219"/>
      <c r="JQ191" s="219"/>
      <c r="JR191" s="219"/>
      <c r="JS191" s="219"/>
      <c r="JT191" s="219"/>
      <c r="JU191" s="219"/>
      <c r="JV191" s="219"/>
      <c r="JW191" s="219"/>
      <c r="JX191" s="219"/>
      <c r="JY191" s="219"/>
      <c r="JZ191" s="219"/>
      <c r="KA191" s="219"/>
      <c r="KB191" s="219"/>
      <c r="KC191" s="219"/>
      <c r="KD191" s="219"/>
      <c r="KE191" s="219"/>
      <c r="KF191" s="219"/>
      <c r="KG191" s="219"/>
      <c r="KH191" s="219"/>
      <c r="KI191" s="219"/>
      <c r="KJ191" s="219"/>
      <c r="KK191" s="219"/>
      <c r="KL191" s="219"/>
      <c r="KM191" s="219"/>
      <c r="KN191" s="219"/>
      <c r="KO191" s="219"/>
      <c r="KP191" s="219"/>
      <c r="KQ191" s="219"/>
      <c r="KR191" s="219"/>
      <c r="KS191" s="219"/>
      <c r="KT191" s="219"/>
      <c r="KU191" s="219"/>
      <c r="KV191" s="219"/>
      <c r="KW191" s="219"/>
      <c r="KX191" s="219"/>
      <c r="KY191" s="219"/>
      <c r="KZ191" s="219"/>
      <c r="LA191" s="219"/>
      <c r="LB191" s="219"/>
      <c r="LC191" s="219"/>
      <c r="LD191" s="219"/>
      <c r="LE191" s="219"/>
      <c r="LF191" s="219"/>
      <c r="LG191" s="219"/>
      <c r="LH191" s="219"/>
      <c r="LI191" s="219"/>
      <c r="LJ191" s="219"/>
      <c r="LK191" s="219"/>
      <c r="LL191" s="219"/>
      <c r="LM191" s="219"/>
      <c r="LN191" s="219"/>
      <c r="LO191" s="219"/>
      <c r="LP191" s="219"/>
      <c r="LQ191" s="219"/>
      <c r="LR191" s="219"/>
      <c r="LS191" s="219"/>
      <c r="LT191" s="219"/>
      <c r="LU191" s="219"/>
      <c r="LV191" s="219"/>
      <c r="LW191" s="219"/>
      <c r="LX191" s="219"/>
      <c r="LY191" s="219"/>
      <c r="LZ191" s="219"/>
      <c r="MA191" s="219"/>
      <c r="MB191" s="219"/>
      <c r="MC191" s="219"/>
      <c r="MD191" s="219"/>
      <c r="ME191" s="219"/>
      <c r="MF191" s="219"/>
      <c r="MG191" s="219"/>
      <c r="MH191" s="219"/>
      <c r="MI191" s="219"/>
      <c r="MJ191" s="219"/>
      <c r="MK191" s="219"/>
      <c r="ML191" s="219"/>
      <c r="MM191" s="219"/>
      <c r="MN191" s="219"/>
      <c r="MO191" s="219"/>
      <c r="MP191" s="219"/>
      <c r="MQ191" s="219"/>
      <c r="MR191" s="219"/>
      <c r="MS191" s="219"/>
      <c r="MT191" s="219"/>
      <c r="MU191" s="219"/>
      <c r="MV191" s="219"/>
      <c r="MW191" s="219"/>
      <c r="MX191" s="219"/>
      <c r="MY191" s="219"/>
      <c r="MZ191" s="219"/>
      <c r="NA191" s="219"/>
      <c r="NB191" s="219"/>
      <c r="NC191" s="219"/>
      <c r="ND191" s="219"/>
      <c r="NE191" s="219"/>
      <c r="NF191" s="219"/>
      <c r="NG191" s="219"/>
      <c r="NH191" s="219"/>
      <c r="NI191" s="219"/>
      <c r="NJ191" s="219"/>
      <c r="NK191" s="219"/>
      <c r="NL191" s="219"/>
      <c r="NM191" s="219"/>
      <c r="NN191" s="219"/>
      <c r="NO191" s="219"/>
      <c r="NP191" s="219"/>
      <c r="NQ191" s="219"/>
      <c r="NR191" s="219"/>
      <c r="NS191" s="219"/>
      <c r="NT191" s="219"/>
      <c r="NU191" s="219"/>
      <c r="NV191" s="219"/>
      <c r="NW191" s="219"/>
      <c r="NX191" s="219"/>
      <c r="NY191" s="219"/>
      <c r="NZ191" s="219"/>
      <c r="OA191" s="219"/>
      <c r="OB191" s="219"/>
      <c r="OC191" s="219"/>
      <c r="OD191" s="219"/>
      <c r="OE191" s="219"/>
      <c r="OF191" s="219"/>
      <c r="OG191" s="219"/>
      <c r="OH191" s="219"/>
      <c r="OI191" s="219"/>
      <c r="OJ191" s="219"/>
      <c r="OK191" s="219"/>
      <c r="OL191" s="219"/>
      <c r="OM191" s="219"/>
      <c r="ON191" s="219"/>
      <c r="OO191" s="219"/>
      <c r="OP191" s="219"/>
      <c r="OQ191" s="219"/>
      <c r="OR191" s="219"/>
      <c r="OS191" s="219"/>
      <c r="OT191" s="219"/>
      <c r="OU191" s="219"/>
      <c r="OV191" s="219"/>
      <c r="OW191" s="219"/>
      <c r="OX191" s="219"/>
      <c r="OY191" s="219"/>
      <c r="OZ191" s="219"/>
      <c r="PA191" s="219"/>
      <c r="PB191" s="219"/>
      <c r="PC191" s="219"/>
      <c r="PD191" s="219"/>
      <c r="PE191" s="219"/>
      <c r="PF191" s="219"/>
      <c r="PG191" s="219"/>
      <c r="PH191" s="219"/>
      <c r="PI191" s="219"/>
      <c r="PJ191" s="219"/>
      <c r="PK191" s="219"/>
      <c r="PL191" s="219"/>
      <c r="PM191" s="219"/>
      <c r="PN191" s="219"/>
      <c r="PO191" s="219"/>
      <c r="PP191" s="219"/>
      <c r="PQ191" s="219"/>
      <c r="PR191" s="219"/>
      <c r="PS191" s="219"/>
      <c r="PT191" s="219"/>
      <c r="PU191" s="219"/>
      <c r="PV191" s="219"/>
      <c r="PW191" s="219"/>
      <c r="PX191" s="219"/>
      <c r="PY191" s="219"/>
      <c r="PZ191" s="219"/>
      <c r="QA191" s="219"/>
      <c r="QB191" s="219"/>
      <c r="QC191" s="219"/>
      <c r="QD191" s="219"/>
      <c r="QE191" s="219"/>
      <c r="QF191" s="219"/>
      <c r="QG191" s="219"/>
      <c r="QH191" s="219"/>
      <c r="QI191" s="219"/>
      <c r="QJ191" s="219"/>
      <c r="QK191" s="219"/>
      <c r="QL191" s="219"/>
      <c r="QM191" s="219"/>
      <c r="QN191" s="219"/>
      <c r="QO191" s="219"/>
      <c r="QP191" s="219"/>
      <c r="QQ191" s="219"/>
      <c r="QR191" s="219"/>
      <c r="QS191" s="219"/>
      <c r="QT191" s="219"/>
      <c r="QU191" s="219"/>
      <c r="QV191" s="219"/>
      <c r="QW191" s="219"/>
      <c r="QX191" s="219"/>
      <c r="QY191" s="219"/>
      <c r="QZ191" s="219"/>
      <c r="RA191" s="219"/>
      <c r="RB191" s="219"/>
      <c r="RC191" s="219"/>
      <c r="RD191" s="219"/>
      <c r="RE191" s="219"/>
      <c r="RF191" s="219"/>
      <c r="RG191" s="219"/>
      <c r="RH191" s="219"/>
      <c r="RI191" s="219"/>
      <c r="RJ191" s="219"/>
      <c r="RK191" s="219"/>
      <c r="RL191" s="219"/>
      <c r="RM191" s="219"/>
      <c r="RN191" s="219"/>
      <c r="RO191" s="219"/>
      <c r="RP191" s="219"/>
      <c r="RQ191" s="219"/>
      <c r="RR191" s="219"/>
      <c r="RS191" s="219"/>
      <c r="RT191" s="219"/>
      <c r="RU191" s="219"/>
      <c r="RV191" s="219"/>
      <c r="RW191" s="219"/>
      <c r="RX191" s="219"/>
      <c r="RY191" s="219"/>
      <c r="RZ191" s="219"/>
      <c r="SA191" s="219"/>
      <c r="SB191" s="219"/>
      <c r="SC191" s="219"/>
      <c r="SD191" s="219"/>
      <c r="SE191" s="219"/>
      <c r="SF191" s="219"/>
      <c r="SG191" s="219"/>
      <c r="SH191" s="219"/>
      <c r="SI191" s="219"/>
      <c r="SJ191" s="219"/>
      <c r="SK191" s="219"/>
      <c r="SL191" s="219"/>
      <c r="SM191" s="219"/>
      <c r="SN191" s="219"/>
      <c r="SO191" s="219"/>
      <c r="SP191" s="219"/>
      <c r="SQ191" s="219"/>
      <c r="SR191" s="219"/>
      <c r="SS191" s="219"/>
      <c r="ST191" s="219"/>
      <c r="SU191" s="219"/>
      <c r="SV191" s="219"/>
      <c r="SW191" s="219"/>
      <c r="SX191" s="219"/>
      <c r="SY191" s="219"/>
      <c r="SZ191" s="219"/>
      <c r="TA191" s="219"/>
      <c r="TB191" s="219"/>
      <c r="TC191" s="219"/>
      <c r="TD191" s="219"/>
      <c r="TE191" s="219"/>
      <c r="TF191" s="219"/>
      <c r="TG191" s="219"/>
      <c r="TH191" s="219"/>
      <c r="TI191" s="219"/>
      <c r="TJ191" s="219"/>
      <c r="TK191" s="219"/>
      <c r="TL191" s="219"/>
      <c r="TM191" s="219"/>
      <c r="TN191" s="219"/>
      <c r="TO191" s="219"/>
      <c r="TP191" s="219"/>
      <c r="TQ191" s="219"/>
      <c r="TR191" s="219"/>
      <c r="TS191" s="219"/>
      <c r="TT191" s="219"/>
      <c r="TU191" s="219"/>
      <c r="TV191" s="219"/>
      <c r="TW191" s="219"/>
      <c r="TX191" s="219"/>
      <c r="TY191" s="219"/>
      <c r="TZ191" s="219"/>
      <c r="UA191" s="219"/>
      <c r="UB191" s="219"/>
      <c r="UC191" s="219"/>
      <c r="UD191" s="219"/>
      <c r="UE191" s="219"/>
      <c r="UF191" s="219"/>
      <c r="UG191" s="219"/>
      <c r="UH191" s="219"/>
      <c r="UI191" s="219"/>
      <c r="UJ191" s="219"/>
      <c r="UK191" s="219"/>
      <c r="UL191" s="219"/>
      <c r="UM191" s="219"/>
      <c r="UN191" s="219"/>
      <c r="UO191" s="219"/>
      <c r="UP191" s="219"/>
      <c r="UQ191" s="219"/>
      <c r="UR191" s="219"/>
      <c r="US191" s="219"/>
      <c r="UT191" s="219"/>
      <c r="UU191" s="219"/>
      <c r="UV191" s="219"/>
      <c r="UW191" s="219"/>
      <c r="UX191" s="219"/>
      <c r="UY191" s="219"/>
      <c r="UZ191" s="219"/>
      <c r="VA191" s="219"/>
      <c r="VB191" s="219"/>
      <c r="VC191" s="219"/>
      <c r="VD191" s="219"/>
      <c r="VE191" s="219"/>
      <c r="VF191" s="219"/>
      <c r="VG191" s="219"/>
      <c r="VH191" s="219"/>
      <c r="VI191" s="219"/>
      <c r="VJ191" s="219"/>
      <c r="VK191" s="219"/>
      <c r="VL191" s="219"/>
      <c r="VM191" s="219"/>
      <c r="VN191" s="219"/>
      <c r="VO191" s="219"/>
      <c r="VP191" s="219"/>
      <c r="VQ191" s="219"/>
      <c r="VR191" s="219"/>
      <c r="VS191" s="219"/>
      <c r="VT191" s="219"/>
      <c r="VU191" s="219"/>
      <c r="VV191" s="219"/>
      <c r="VW191" s="219"/>
      <c r="VX191" s="219"/>
      <c r="VY191" s="219"/>
      <c r="VZ191" s="219"/>
      <c r="WA191" s="219"/>
      <c r="WB191" s="219"/>
      <c r="WC191" s="219"/>
      <c r="WD191" s="219"/>
      <c r="WE191" s="219"/>
      <c r="WF191" s="219"/>
      <c r="WG191" s="219"/>
      <c r="WH191" s="219"/>
      <c r="WI191" s="219"/>
      <c r="WJ191" s="219"/>
      <c r="WK191" s="219"/>
      <c r="WL191" s="219"/>
      <c r="WM191" s="219"/>
      <c r="WN191" s="219"/>
      <c r="WO191" s="219"/>
      <c r="WP191" s="219"/>
      <c r="WQ191" s="219"/>
      <c r="WR191" s="219"/>
      <c r="WS191" s="219"/>
      <c r="WT191" s="219"/>
      <c r="WU191" s="219"/>
      <c r="WV191" s="219"/>
      <c r="WW191" s="219"/>
      <c r="WX191" s="219"/>
      <c r="WY191" s="219"/>
      <c r="WZ191" s="219"/>
      <c r="XA191" s="219"/>
      <c r="XB191" s="219"/>
      <c r="XC191" s="219"/>
      <c r="XD191" s="219"/>
      <c r="XE191" s="219"/>
      <c r="XF191" s="219"/>
      <c r="XG191" s="219"/>
      <c r="XH191" s="219"/>
      <c r="XI191" s="219"/>
      <c r="XJ191" s="219"/>
      <c r="XK191" s="219"/>
      <c r="XL191" s="219"/>
      <c r="XM191" s="219"/>
      <c r="XN191" s="219"/>
      <c r="XO191" s="219"/>
      <c r="XP191" s="219"/>
      <c r="XQ191" s="219"/>
      <c r="XR191" s="219"/>
      <c r="XS191" s="219"/>
      <c r="XT191" s="219"/>
      <c r="XU191" s="219"/>
      <c r="XV191" s="219"/>
      <c r="XW191" s="219"/>
      <c r="XX191" s="219"/>
      <c r="XY191" s="219"/>
      <c r="XZ191" s="219"/>
      <c r="YA191" s="219"/>
      <c r="YB191" s="219"/>
      <c r="YC191" s="219"/>
      <c r="YD191" s="219"/>
      <c r="YE191" s="219"/>
      <c r="YF191" s="219"/>
      <c r="YG191" s="219"/>
      <c r="YH191" s="219"/>
      <c r="YI191" s="219"/>
      <c r="YJ191" s="219"/>
      <c r="YK191" s="219"/>
      <c r="YL191" s="219"/>
      <c r="YM191" s="219"/>
      <c r="YN191" s="219"/>
      <c r="YO191" s="219"/>
      <c r="YP191" s="219"/>
      <c r="YQ191" s="219"/>
      <c r="YR191" s="219"/>
      <c r="YS191" s="219"/>
      <c r="YT191" s="219"/>
      <c r="YU191" s="219"/>
      <c r="YV191" s="219"/>
      <c r="YW191" s="219"/>
      <c r="YX191" s="219"/>
      <c r="YY191" s="219"/>
      <c r="YZ191" s="219"/>
      <c r="ZA191" s="219"/>
      <c r="ZB191" s="219"/>
      <c r="ZC191" s="219"/>
      <c r="ZD191" s="219"/>
      <c r="ZE191" s="219"/>
      <c r="ZF191" s="219"/>
      <c r="ZG191" s="219"/>
      <c r="ZH191" s="219"/>
      <c r="ZI191" s="219"/>
      <c r="ZJ191" s="219"/>
      <c r="ZK191" s="219"/>
      <c r="ZL191" s="219"/>
      <c r="ZM191" s="219"/>
      <c r="ZN191" s="219"/>
      <c r="ZO191" s="219"/>
      <c r="ZP191" s="219"/>
      <c r="ZQ191" s="219"/>
      <c r="ZR191" s="219"/>
      <c r="ZS191" s="219"/>
      <c r="ZT191" s="219"/>
      <c r="ZU191" s="219"/>
      <c r="ZV191" s="219"/>
      <c r="ZW191" s="219"/>
      <c r="ZX191" s="219"/>
      <c r="ZY191" s="219"/>
      <c r="ZZ191" s="219"/>
      <c r="AAA191" s="219"/>
      <c r="AAB191" s="219"/>
      <c r="AAC191" s="219"/>
      <c r="AAD191" s="219"/>
      <c r="AAE191" s="219"/>
      <c r="AAF191" s="219"/>
      <c r="AAG191" s="219"/>
      <c r="AAH191" s="219"/>
      <c r="AAI191" s="219"/>
      <c r="AAJ191" s="219"/>
      <c r="AAK191" s="219"/>
      <c r="AAL191" s="219"/>
      <c r="AAM191" s="219"/>
      <c r="AAN191" s="219"/>
      <c r="AAO191" s="219"/>
      <c r="AAP191" s="219"/>
      <c r="AAQ191" s="219"/>
      <c r="AAR191" s="219"/>
      <c r="AAS191" s="219"/>
      <c r="AAT191" s="219"/>
      <c r="AAU191" s="219"/>
      <c r="AAV191" s="219"/>
      <c r="AAW191" s="219"/>
      <c r="AAX191" s="219"/>
      <c r="AAY191" s="219"/>
      <c r="AAZ191" s="219"/>
      <c r="ABA191" s="219"/>
      <c r="ABB191" s="219"/>
      <c r="ABC191" s="219"/>
      <c r="ABD191" s="219"/>
      <c r="ABE191" s="219"/>
      <c r="ABF191" s="219"/>
      <c r="ABG191" s="219"/>
      <c r="ABH191" s="219"/>
      <c r="ABI191" s="219"/>
      <c r="ABJ191" s="219"/>
      <c r="ABK191" s="219"/>
      <c r="ABL191" s="219"/>
      <c r="ABM191" s="219"/>
      <c r="ABN191" s="219"/>
      <c r="ABO191" s="219"/>
      <c r="ABP191" s="219"/>
      <c r="ABQ191" s="219"/>
      <c r="ABR191" s="219"/>
      <c r="ABS191" s="219"/>
      <c r="ABT191" s="219"/>
      <c r="ABU191" s="219"/>
      <c r="ABV191" s="219"/>
      <c r="ABW191" s="219"/>
      <c r="ABX191" s="219"/>
      <c r="ABY191" s="219"/>
      <c r="ABZ191" s="219"/>
      <c r="ACA191" s="219"/>
      <c r="ACB191" s="219"/>
      <c r="ACC191" s="219"/>
      <c r="ACD191" s="219"/>
      <c r="ACE191" s="219"/>
      <c r="ACF191" s="219"/>
      <c r="ACG191" s="219"/>
      <c r="ACH191" s="219"/>
      <c r="ACI191" s="219"/>
      <c r="ACJ191" s="219"/>
      <c r="ACK191" s="219"/>
      <c r="ACL191" s="219"/>
      <c r="ACM191" s="219"/>
      <c r="ACN191" s="219"/>
      <c r="ACO191" s="219"/>
      <c r="ACP191" s="219"/>
      <c r="ACQ191" s="219"/>
      <c r="ACR191" s="219"/>
      <c r="ACS191" s="219"/>
      <c r="ACT191" s="219"/>
      <c r="ACU191" s="219"/>
      <c r="ACV191" s="219"/>
      <c r="ACW191" s="219"/>
      <c r="ACX191" s="219"/>
      <c r="ACY191" s="219"/>
      <c r="ACZ191" s="219"/>
      <c r="ADA191" s="219"/>
      <c r="ADB191" s="219"/>
      <c r="ADC191" s="219"/>
      <c r="ADD191" s="219"/>
      <c r="ADE191" s="219"/>
      <c r="ADF191" s="219"/>
      <c r="ADG191" s="219"/>
      <c r="ADH191" s="219"/>
      <c r="ADI191" s="219"/>
      <c r="ADJ191" s="219"/>
      <c r="ADK191" s="219"/>
      <c r="ADL191" s="219"/>
      <c r="ADM191" s="219"/>
      <c r="ADN191" s="219"/>
      <c r="ADO191" s="219"/>
      <c r="ADP191" s="219"/>
      <c r="ADQ191" s="219"/>
      <c r="ADR191" s="219"/>
      <c r="ADS191" s="219"/>
      <c r="ADT191" s="219"/>
      <c r="ADU191" s="219"/>
      <c r="ADV191" s="219"/>
      <c r="ADW191" s="219"/>
      <c r="ADX191" s="219"/>
      <c r="ADY191" s="219"/>
      <c r="ADZ191" s="219"/>
      <c r="AEA191" s="219"/>
      <c r="AEB191" s="219"/>
      <c r="AEC191" s="219"/>
      <c r="AED191" s="219"/>
      <c r="AEE191" s="219"/>
      <c r="AEF191" s="219"/>
      <c r="AEG191" s="219"/>
      <c r="AEH191" s="219"/>
      <c r="AEI191" s="219"/>
      <c r="AEJ191" s="219"/>
      <c r="AEK191" s="219"/>
      <c r="AEL191" s="219"/>
      <c r="AEM191" s="219"/>
      <c r="AEN191" s="219"/>
      <c r="AEO191" s="219"/>
      <c r="AEP191" s="219"/>
      <c r="AEQ191" s="219"/>
      <c r="AER191" s="219"/>
      <c r="AES191" s="219"/>
      <c r="AET191" s="219"/>
      <c r="AEU191" s="219"/>
      <c r="AEV191" s="219"/>
      <c r="AEW191" s="219"/>
      <c r="AEX191" s="219"/>
      <c r="AEY191" s="219"/>
      <c r="AEZ191" s="219"/>
      <c r="AFA191" s="219"/>
      <c r="AFB191" s="219"/>
      <c r="AFC191" s="219"/>
      <c r="AFD191" s="219"/>
      <c r="AFE191" s="219"/>
      <c r="AFF191" s="219"/>
      <c r="AFG191" s="219"/>
      <c r="AFH191" s="219"/>
      <c r="AFI191" s="219"/>
      <c r="AFJ191" s="219"/>
      <c r="AFK191" s="219"/>
      <c r="AFL191" s="219"/>
      <c r="AFM191" s="219"/>
      <c r="AFN191" s="219"/>
      <c r="AFO191" s="219"/>
      <c r="AFP191" s="219"/>
      <c r="AFQ191" s="219"/>
      <c r="AFR191" s="219"/>
      <c r="AFS191" s="219"/>
      <c r="AFT191" s="219"/>
      <c r="AFU191" s="219"/>
      <c r="AFV191" s="219"/>
      <c r="AFW191" s="219"/>
      <c r="AFX191" s="219"/>
      <c r="AFY191" s="219"/>
      <c r="AFZ191" s="219"/>
      <c r="AGA191" s="219"/>
      <c r="AGB191" s="219"/>
      <c r="AGC191" s="219"/>
      <c r="AGD191" s="219"/>
      <c r="AGE191" s="219"/>
      <c r="AGF191" s="219"/>
      <c r="AGG191" s="219"/>
      <c r="AGH191" s="219"/>
      <c r="AGI191" s="219"/>
      <c r="AGJ191" s="219"/>
      <c r="AGK191" s="219"/>
      <c r="AGL191" s="219"/>
      <c r="AGM191" s="219"/>
      <c r="AGN191" s="219"/>
      <c r="AGO191" s="219"/>
      <c r="AGP191" s="219"/>
      <c r="AGQ191" s="219"/>
      <c r="AGR191" s="219"/>
      <c r="AGS191" s="219"/>
      <c r="AGT191" s="219"/>
      <c r="AGU191" s="219"/>
      <c r="AGV191" s="219"/>
      <c r="AGW191" s="219"/>
      <c r="AGX191" s="219"/>
      <c r="AGY191" s="219"/>
      <c r="AGZ191" s="219"/>
      <c r="AHA191" s="219"/>
      <c r="AHB191" s="219"/>
      <c r="AHC191" s="219"/>
      <c r="AHD191" s="219"/>
      <c r="AHE191" s="219"/>
      <c r="AHF191" s="219"/>
      <c r="AHG191" s="219"/>
      <c r="AHH191" s="219"/>
      <c r="AHI191" s="219"/>
      <c r="AHJ191" s="219"/>
      <c r="AHK191" s="219"/>
      <c r="AHL191" s="219"/>
      <c r="AHM191" s="219"/>
      <c r="AHN191" s="219"/>
      <c r="AHO191" s="219"/>
      <c r="AHP191" s="219"/>
      <c r="AHQ191" s="219"/>
      <c r="AHR191" s="219"/>
      <c r="AHS191" s="219"/>
      <c r="AHT191" s="219"/>
      <c r="AHU191" s="219"/>
      <c r="AHV191" s="219"/>
      <c r="AHW191" s="219"/>
      <c r="AHX191" s="219"/>
      <c r="AHY191" s="219"/>
      <c r="AHZ191" s="219"/>
      <c r="AIA191" s="219"/>
      <c r="AIB191" s="219"/>
      <c r="AIC191" s="219"/>
      <c r="AID191" s="219"/>
      <c r="AIE191" s="219"/>
      <c r="AIF191" s="219"/>
      <c r="AIG191" s="219"/>
      <c r="AIH191" s="219"/>
      <c r="AII191" s="219"/>
      <c r="AIJ191" s="219"/>
      <c r="AIK191" s="219"/>
      <c r="AIL191" s="219"/>
      <c r="AIM191" s="219"/>
      <c r="AIN191" s="219"/>
      <c r="AIO191" s="219"/>
      <c r="AIP191" s="219"/>
      <c r="AIQ191" s="219"/>
      <c r="AIR191" s="219"/>
      <c r="AIS191" s="219"/>
      <c r="AIT191" s="219"/>
      <c r="AIU191" s="219"/>
      <c r="AIV191" s="219"/>
      <c r="AIW191" s="219"/>
      <c r="AIX191" s="219"/>
      <c r="AIY191" s="219"/>
      <c r="AIZ191" s="219"/>
      <c r="AJA191" s="219"/>
      <c r="AJB191" s="219"/>
      <c r="AJC191" s="219"/>
      <c r="AJD191" s="219"/>
      <c r="AJE191" s="219"/>
      <c r="AJF191" s="219"/>
      <c r="AJG191" s="219"/>
      <c r="AJH191" s="219"/>
      <c r="AJI191" s="219"/>
      <c r="AJJ191" s="219"/>
      <c r="AJK191" s="219"/>
      <c r="AJL191" s="219"/>
      <c r="AJM191" s="219"/>
      <c r="AJN191" s="219"/>
      <c r="AJO191" s="219"/>
      <c r="AJP191" s="219"/>
      <c r="AJQ191" s="219"/>
      <c r="AJR191" s="219"/>
      <c r="AJS191" s="219"/>
      <c r="AJT191" s="219"/>
      <c r="AJU191" s="219"/>
      <c r="AJV191" s="219"/>
      <c r="AJW191" s="219"/>
      <c r="AJX191" s="219"/>
      <c r="AJY191" s="219"/>
      <c r="AJZ191" s="219"/>
      <c r="AKA191" s="219"/>
      <c r="AKB191" s="219"/>
      <c r="AKC191" s="219"/>
      <c r="AKD191" s="219"/>
      <c r="AKE191" s="219"/>
      <c r="AKF191" s="219"/>
      <c r="AKG191" s="219"/>
      <c r="AKH191" s="219"/>
      <c r="AKI191" s="219"/>
      <c r="AKJ191" s="219"/>
      <c r="AKK191" s="219"/>
      <c r="AKL191" s="219"/>
      <c r="AKM191" s="219"/>
      <c r="AKN191" s="219"/>
      <c r="AKO191" s="219"/>
      <c r="AKP191" s="219"/>
      <c r="AKQ191" s="219"/>
      <c r="AKR191" s="219"/>
      <c r="AKS191" s="219"/>
      <c r="AKT191" s="219"/>
      <c r="AKU191" s="219"/>
      <c r="AKV191" s="219"/>
      <c r="AKW191" s="219"/>
      <c r="AKX191" s="219"/>
      <c r="AKY191" s="219"/>
      <c r="AKZ191" s="219"/>
      <c r="ALA191" s="219"/>
      <c r="ALB191" s="219"/>
      <c r="ALC191" s="219"/>
      <c r="ALD191" s="219"/>
      <c r="ALE191" s="219"/>
      <c r="ALF191" s="219"/>
      <c r="ALG191" s="219"/>
      <c r="ALH191" s="219"/>
      <c r="ALI191" s="219"/>
      <c r="ALJ191" s="219"/>
      <c r="ALK191" s="219"/>
      <c r="ALL191" s="219"/>
      <c r="ALM191" s="219"/>
      <c r="ALN191" s="219"/>
      <c r="ALO191" s="219"/>
      <c r="ALP191" s="219"/>
      <c r="ALQ191" s="219"/>
      <c r="ALR191" s="219"/>
      <c r="ALS191" s="219"/>
      <c r="ALT191" s="219"/>
      <c r="ALU191" s="219"/>
      <c r="ALV191" s="134"/>
      <c r="ALW191" s="134"/>
      <c r="ALX191" s="134"/>
    </row>
    <row r="192" spans="1:1012" s="137" customFormat="1">
      <c r="A192" s="247"/>
      <c r="B192" s="221"/>
      <c r="C192" s="222"/>
      <c r="D192" s="223"/>
      <c r="E192" s="224"/>
      <c r="F192" s="224"/>
      <c r="G192" s="224"/>
      <c r="H192" s="224"/>
      <c r="I192" s="225"/>
      <c r="J192" s="218"/>
      <c r="K192" s="218"/>
      <c r="L192" s="218"/>
      <c r="M192" s="218"/>
      <c r="N192" s="218"/>
      <c r="O192" s="218"/>
      <c r="P192" s="218"/>
      <c r="Q192" s="218"/>
      <c r="R192" s="218"/>
      <c r="S192" s="218"/>
      <c r="T192" s="218"/>
      <c r="U192" s="218"/>
      <c r="V192" s="218"/>
      <c r="W192" s="218"/>
      <c r="X192" s="218"/>
      <c r="Y192" s="218"/>
      <c r="Z192" s="218"/>
      <c r="AA192" s="218"/>
      <c r="AB192" s="218"/>
      <c r="AC192" s="218"/>
      <c r="AD192" s="218"/>
      <c r="AE192" s="218"/>
      <c r="AF192" s="218"/>
      <c r="AG192" s="218"/>
      <c r="AH192" s="218"/>
      <c r="AI192" s="218"/>
      <c r="AJ192" s="218"/>
      <c r="AK192" s="218"/>
      <c r="AL192" s="218"/>
      <c r="AM192" s="218"/>
      <c r="AN192" s="218"/>
      <c r="AO192" s="218"/>
      <c r="AP192" s="218"/>
      <c r="AQ192" s="218"/>
      <c r="AR192" s="218"/>
      <c r="AS192" s="218"/>
      <c r="AT192" s="218"/>
      <c r="AU192" s="218"/>
      <c r="AV192" s="218"/>
      <c r="AW192" s="218"/>
      <c r="AX192" s="218"/>
      <c r="AY192" s="218"/>
      <c r="AZ192" s="218"/>
      <c r="BA192" s="218"/>
      <c r="BB192" s="218"/>
      <c r="BC192" s="218"/>
      <c r="BD192" s="218"/>
      <c r="BE192" s="218"/>
      <c r="BF192" s="218"/>
      <c r="BG192" s="218"/>
      <c r="BH192" s="218"/>
      <c r="BI192" s="218"/>
      <c r="BJ192" s="218"/>
      <c r="BK192" s="218"/>
      <c r="BL192" s="218"/>
      <c r="BM192" s="218"/>
      <c r="BN192" s="218"/>
      <c r="BO192" s="218"/>
      <c r="BP192" s="218"/>
      <c r="BQ192" s="218"/>
      <c r="BR192" s="218"/>
      <c r="BS192" s="218"/>
      <c r="BT192" s="218"/>
      <c r="BU192" s="218"/>
      <c r="BV192" s="218"/>
      <c r="BW192" s="218"/>
      <c r="BX192" s="218"/>
      <c r="BY192" s="218"/>
      <c r="BZ192" s="218"/>
      <c r="CA192" s="218"/>
      <c r="CB192" s="218"/>
      <c r="CC192" s="218"/>
      <c r="CD192" s="218"/>
      <c r="CE192" s="218"/>
      <c r="CF192" s="218"/>
      <c r="CG192" s="218"/>
      <c r="CH192" s="218"/>
      <c r="CI192" s="218"/>
      <c r="CJ192" s="218"/>
      <c r="CK192" s="218"/>
      <c r="CL192" s="218"/>
      <c r="CM192" s="218"/>
      <c r="CN192" s="218"/>
      <c r="CO192" s="218"/>
      <c r="CP192" s="218"/>
      <c r="CQ192" s="218"/>
      <c r="CR192" s="218"/>
      <c r="CS192" s="218"/>
      <c r="CT192" s="218"/>
      <c r="CU192" s="218"/>
      <c r="CV192" s="218"/>
      <c r="CW192" s="218"/>
      <c r="CX192" s="218"/>
      <c r="CY192" s="218"/>
      <c r="CZ192" s="218"/>
      <c r="DA192" s="218"/>
      <c r="DB192" s="218"/>
      <c r="DC192" s="218"/>
      <c r="DD192" s="218"/>
      <c r="DE192" s="218"/>
      <c r="DF192" s="218"/>
      <c r="DG192" s="218"/>
      <c r="DH192" s="218"/>
      <c r="DI192" s="218"/>
      <c r="DJ192" s="218"/>
      <c r="DK192" s="218"/>
      <c r="DL192" s="218"/>
      <c r="DM192" s="218"/>
      <c r="DN192" s="218"/>
      <c r="DO192" s="218"/>
      <c r="DP192" s="218"/>
      <c r="DQ192" s="218"/>
      <c r="DR192" s="218"/>
      <c r="DS192" s="218"/>
      <c r="DT192" s="218"/>
      <c r="DU192" s="218"/>
      <c r="DV192" s="218"/>
      <c r="DW192" s="218"/>
      <c r="DX192" s="218"/>
      <c r="DY192" s="218"/>
      <c r="DZ192" s="218"/>
      <c r="EA192" s="218"/>
      <c r="EB192" s="218"/>
      <c r="EC192" s="218"/>
      <c r="ED192" s="218"/>
      <c r="EE192" s="218"/>
      <c r="EF192" s="218"/>
      <c r="EG192" s="218"/>
      <c r="EH192" s="218"/>
      <c r="EI192" s="218"/>
      <c r="EJ192" s="218"/>
      <c r="EK192" s="218"/>
      <c r="EL192" s="218"/>
      <c r="EM192" s="218"/>
      <c r="EN192" s="218"/>
      <c r="EO192" s="218"/>
      <c r="EP192" s="218"/>
      <c r="EQ192" s="218"/>
      <c r="ER192" s="218"/>
      <c r="ES192" s="218"/>
      <c r="ET192" s="218"/>
      <c r="EU192" s="218"/>
      <c r="EV192" s="218"/>
      <c r="EW192" s="218"/>
      <c r="EX192" s="218"/>
      <c r="EY192" s="218"/>
      <c r="EZ192" s="218"/>
      <c r="FA192" s="218"/>
      <c r="FB192" s="218"/>
      <c r="FC192" s="218"/>
      <c r="FD192" s="218"/>
      <c r="FE192" s="218"/>
      <c r="FF192" s="218"/>
      <c r="FG192" s="218"/>
      <c r="FH192" s="218"/>
      <c r="FI192" s="218"/>
      <c r="FJ192" s="218"/>
      <c r="FK192" s="218"/>
      <c r="FL192" s="218"/>
      <c r="FM192" s="218"/>
      <c r="FN192" s="218"/>
      <c r="FO192" s="218"/>
      <c r="FP192" s="218"/>
      <c r="FQ192" s="218"/>
      <c r="FR192" s="218"/>
      <c r="FS192" s="218"/>
      <c r="FT192" s="218"/>
      <c r="FU192" s="218"/>
      <c r="FV192" s="218"/>
      <c r="FW192" s="218"/>
      <c r="FX192" s="218"/>
      <c r="FY192" s="218"/>
      <c r="FZ192" s="218"/>
      <c r="GA192" s="218"/>
      <c r="GB192" s="218"/>
      <c r="GC192" s="218"/>
      <c r="GD192" s="218"/>
      <c r="GE192" s="218"/>
      <c r="GF192" s="218"/>
      <c r="GG192" s="218"/>
      <c r="GH192" s="218"/>
      <c r="GI192" s="218"/>
      <c r="GJ192" s="218"/>
      <c r="GK192" s="218"/>
      <c r="GL192" s="218"/>
      <c r="GM192" s="218"/>
      <c r="GN192" s="218"/>
      <c r="GO192" s="218"/>
      <c r="GP192" s="218"/>
      <c r="GQ192" s="218"/>
      <c r="GR192" s="218"/>
      <c r="GS192" s="218"/>
      <c r="GT192" s="218"/>
      <c r="GU192" s="218"/>
      <c r="GV192" s="218"/>
      <c r="GW192" s="218"/>
      <c r="GX192" s="218"/>
      <c r="GY192" s="218"/>
      <c r="GZ192" s="218"/>
      <c r="HA192" s="218"/>
      <c r="HB192" s="218"/>
      <c r="HC192" s="218"/>
      <c r="HD192" s="218"/>
      <c r="HE192" s="218"/>
      <c r="HF192" s="218"/>
      <c r="HG192" s="218"/>
      <c r="HH192" s="218"/>
      <c r="HI192" s="218"/>
      <c r="HJ192" s="218"/>
      <c r="HK192" s="218"/>
      <c r="HL192" s="218"/>
      <c r="HM192" s="218"/>
      <c r="HN192" s="218"/>
      <c r="HO192" s="218"/>
      <c r="HP192" s="218"/>
      <c r="HQ192" s="218"/>
      <c r="HR192" s="218"/>
      <c r="HS192" s="218"/>
      <c r="HT192" s="218"/>
      <c r="HU192" s="218"/>
      <c r="HV192" s="218"/>
      <c r="HW192" s="218"/>
      <c r="HX192" s="218"/>
      <c r="HY192" s="218"/>
      <c r="HZ192" s="218"/>
      <c r="IA192" s="218"/>
      <c r="IB192" s="218"/>
      <c r="IC192" s="218"/>
      <c r="ID192" s="218"/>
      <c r="IE192" s="218"/>
      <c r="IF192" s="218"/>
      <c r="IG192" s="218"/>
      <c r="IH192" s="219"/>
      <c r="II192" s="219"/>
      <c r="IJ192" s="219"/>
      <c r="IK192" s="219"/>
      <c r="IL192" s="219"/>
      <c r="IM192" s="219"/>
      <c r="IN192" s="219"/>
      <c r="IO192" s="219"/>
      <c r="IP192" s="219"/>
      <c r="IQ192" s="219"/>
      <c r="IR192" s="219"/>
      <c r="IS192" s="219"/>
      <c r="IT192" s="219"/>
      <c r="IU192" s="219"/>
      <c r="IV192" s="219"/>
      <c r="IW192" s="219"/>
      <c r="IX192" s="219"/>
      <c r="IY192" s="219"/>
      <c r="IZ192" s="219"/>
      <c r="JA192" s="219"/>
      <c r="JB192" s="219"/>
      <c r="JC192" s="219"/>
      <c r="JD192" s="219"/>
      <c r="JE192" s="219"/>
      <c r="JF192" s="219"/>
      <c r="JG192" s="219"/>
      <c r="JH192" s="219"/>
      <c r="JI192" s="219"/>
      <c r="JJ192" s="219"/>
      <c r="JK192" s="219"/>
      <c r="JL192" s="219"/>
      <c r="JM192" s="219"/>
      <c r="JN192" s="219"/>
      <c r="JO192" s="219"/>
      <c r="JP192" s="219"/>
      <c r="JQ192" s="219"/>
      <c r="JR192" s="219"/>
      <c r="JS192" s="219"/>
      <c r="JT192" s="219"/>
      <c r="JU192" s="219"/>
      <c r="JV192" s="219"/>
      <c r="JW192" s="219"/>
      <c r="JX192" s="219"/>
      <c r="JY192" s="219"/>
      <c r="JZ192" s="219"/>
      <c r="KA192" s="219"/>
      <c r="KB192" s="219"/>
      <c r="KC192" s="219"/>
      <c r="KD192" s="219"/>
      <c r="KE192" s="219"/>
      <c r="KF192" s="219"/>
      <c r="KG192" s="219"/>
      <c r="KH192" s="219"/>
      <c r="KI192" s="219"/>
      <c r="KJ192" s="219"/>
      <c r="KK192" s="219"/>
      <c r="KL192" s="219"/>
      <c r="KM192" s="219"/>
      <c r="KN192" s="219"/>
      <c r="KO192" s="219"/>
      <c r="KP192" s="219"/>
      <c r="KQ192" s="219"/>
      <c r="KR192" s="219"/>
      <c r="KS192" s="219"/>
      <c r="KT192" s="219"/>
      <c r="KU192" s="219"/>
      <c r="KV192" s="219"/>
      <c r="KW192" s="219"/>
      <c r="KX192" s="219"/>
      <c r="KY192" s="219"/>
      <c r="KZ192" s="219"/>
      <c r="LA192" s="219"/>
      <c r="LB192" s="219"/>
      <c r="LC192" s="219"/>
      <c r="LD192" s="219"/>
      <c r="LE192" s="219"/>
      <c r="LF192" s="219"/>
      <c r="LG192" s="219"/>
      <c r="LH192" s="219"/>
      <c r="LI192" s="219"/>
      <c r="LJ192" s="219"/>
      <c r="LK192" s="219"/>
      <c r="LL192" s="219"/>
      <c r="LM192" s="219"/>
      <c r="LN192" s="219"/>
      <c r="LO192" s="219"/>
      <c r="LP192" s="219"/>
      <c r="LQ192" s="219"/>
      <c r="LR192" s="219"/>
      <c r="LS192" s="219"/>
      <c r="LT192" s="219"/>
      <c r="LU192" s="219"/>
      <c r="LV192" s="219"/>
      <c r="LW192" s="219"/>
      <c r="LX192" s="219"/>
      <c r="LY192" s="219"/>
      <c r="LZ192" s="219"/>
      <c r="MA192" s="219"/>
      <c r="MB192" s="219"/>
      <c r="MC192" s="219"/>
      <c r="MD192" s="219"/>
      <c r="ME192" s="219"/>
      <c r="MF192" s="219"/>
      <c r="MG192" s="219"/>
      <c r="MH192" s="219"/>
      <c r="MI192" s="219"/>
      <c r="MJ192" s="219"/>
      <c r="MK192" s="219"/>
      <c r="ML192" s="219"/>
      <c r="MM192" s="219"/>
      <c r="MN192" s="219"/>
      <c r="MO192" s="219"/>
      <c r="MP192" s="219"/>
      <c r="MQ192" s="219"/>
      <c r="MR192" s="219"/>
      <c r="MS192" s="219"/>
      <c r="MT192" s="219"/>
      <c r="MU192" s="219"/>
      <c r="MV192" s="219"/>
      <c r="MW192" s="219"/>
      <c r="MX192" s="219"/>
      <c r="MY192" s="219"/>
      <c r="MZ192" s="219"/>
      <c r="NA192" s="219"/>
      <c r="NB192" s="219"/>
      <c r="NC192" s="219"/>
      <c r="ND192" s="219"/>
      <c r="NE192" s="219"/>
      <c r="NF192" s="219"/>
      <c r="NG192" s="219"/>
      <c r="NH192" s="219"/>
      <c r="NI192" s="219"/>
      <c r="NJ192" s="219"/>
      <c r="NK192" s="219"/>
      <c r="NL192" s="219"/>
      <c r="NM192" s="219"/>
      <c r="NN192" s="219"/>
      <c r="NO192" s="219"/>
      <c r="NP192" s="219"/>
      <c r="NQ192" s="219"/>
      <c r="NR192" s="219"/>
      <c r="NS192" s="219"/>
      <c r="NT192" s="219"/>
      <c r="NU192" s="219"/>
      <c r="NV192" s="219"/>
      <c r="NW192" s="219"/>
      <c r="NX192" s="219"/>
      <c r="NY192" s="219"/>
      <c r="NZ192" s="219"/>
      <c r="OA192" s="219"/>
      <c r="OB192" s="219"/>
      <c r="OC192" s="219"/>
      <c r="OD192" s="219"/>
      <c r="OE192" s="219"/>
      <c r="OF192" s="219"/>
      <c r="OG192" s="219"/>
      <c r="OH192" s="219"/>
      <c r="OI192" s="219"/>
      <c r="OJ192" s="219"/>
      <c r="OK192" s="219"/>
      <c r="OL192" s="219"/>
      <c r="OM192" s="219"/>
      <c r="ON192" s="219"/>
      <c r="OO192" s="219"/>
      <c r="OP192" s="219"/>
      <c r="OQ192" s="219"/>
      <c r="OR192" s="219"/>
      <c r="OS192" s="219"/>
      <c r="OT192" s="219"/>
      <c r="OU192" s="219"/>
      <c r="OV192" s="219"/>
      <c r="OW192" s="219"/>
      <c r="OX192" s="219"/>
      <c r="OY192" s="219"/>
      <c r="OZ192" s="219"/>
      <c r="PA192" s="219"/>
      <c r="PB192" s="219"/>
      <c r="PC192" s="219"/>
      <c r="PD192" s="219"/>
      <c r="PE192" s="219"/>
      <c r="PF192" s="219"/>
      <c r="PG192" s="219"/>
      <c r="PH192" s="219"/>
      <c r="PI192" s="219"/>
      <c r="PJ192" s="219"/>
      <c r="PK192" s="219"/>
      <c r="PL192" s="219"/>
      <c r="PM192" s="219"/>
      <c r="PN192" s="219"/>
      <c r="PO192" s="219"/>
      <c r="PP192" s="219"/>
      <c r="PQ192" s="219"/>
      <c r="PR192" s="219"/>
      <c r="PS192" s="219"/>
      <c r="PT192" s="219"/>
      <c r="PU192" s="219"/>
      <c r="PV192" s="219"/>
      <c r="PW192" s="219"/>
      <c r="PX192" s="219"/>
      <c r="PY192" s="219"/>
      <c r="PZ192" s="219"/>
      <c r="QA192" s="219"/>
      <c r="QB192" s="219"/>
      <c r="QC192" s="219"/>
      <c r="QD192" s="219"/>
      <c r="QE192" s="219"/>
      <c r="QF192" s="219"/>
      <c r="QG192" s="219"/>
      <c r="QH192" s="219"/>
      <c r="QI192" s="219"/>
      <c r="QJ192" s="219"/>
      <c r="QK192" s="219"/>
      <c r="QL192" s="219"/>
      <c r="QM192" s="219"/>
      <c r="QN192" s="219"/>
      <c r="QO192" s="219"/>
      <c r="QP192" s="219"/>
      <c r="QQ192" s="219"/>
      <c r="QR192" s="219"/>
      <c r="QS192" s="219"/>
      <c r="QT192" s="219"/>
      <c r="QU192" s="219"/>
      <c r="QV192" s="219"/>
      <c r="QW192" s="219"/>
      <c r="QX192" s="219"/>
      <c r="QY192" s="219"/>
      <c r="QZ192" s="219"/>
      <c r="RA192" s="219"/>
      <c r="RB192" s="219"/>
      <c r="RC192" s="219"/>
      <c r="RD192" s="219"/>
      <c r="RE192" s="219"/>
      <c r="RF192" s="219"/>
      <c r="RG192" s="219"/>
      <c r="RH192" s="219"/>
      <c r="RI192" s="219"/>
      <c r="RJ192" s="219"/>
      <c r="RK192" s="219"/>
      <c r="RL192" s="219"/>
      <c r="RM192" s="219"/>
      <c r="RN192" s="219"/>
      <c r="RO192" s="219"/>
      <c r="RP192" s="219"/>
      <c r="RQ192" s="219"/>
      <c r="RR192" s="219"/>
      <c r="RS192" s="219"/>
      <c r="RT192" s="219"/>
      <c r="RU192" s="219"/>
      <c r="RV192" s="219"/>
      <c r="RW192" s="219"/>
      <c r="RX192" s="219"/>
      <c r="RY192" s="219"/>
      <c r="RZ192" s="219"/>
      <c r="SA192" s="219"/>
      <c r="SB192" s="219"/>
      <c r="SC192" s="219"/>
      <c r="SD192" s="219"/>
      <c r="SE192" s="219"/>
      <c r="SF192" s="219"/>
      <c r="SG192" s="219"/>
      <c r="SH192" s="219"/>
      <c r="SI192" s="219"/>
      <c r="SJ192" s="219"/>
      <c r="SK192" s="219"/>
      <c r="SL192" s="219"/>
      <c r="SM192" s="219"/>
      <c r="SN192" s="219"/>
      <c r="SO192" s="219"/>
      <c r="SP192" s="219"/>
      <c r="SQ192" s="219"/>
      <c r="SR192" s="219"/>
      <c r="SS192" s="219"/>
      <c r="ST192" s="219"/>
      <c r="SU192" s="219"/>
      <c r="SV192" s="219"/>
      <c r="SW192" s="219"/>
      <c r="SX192" s="219"/>
      <c r="SY192" s="219"/>
      <c r="SZ192" s="219"/>
      <c r="TA192" s="219"/>
      <c r="TB192" s="219"/>
      <c r="TC192" s="219"/>
      <c r="TD192" s="219"/>
      <c r="TE192" s="219"/>
      <c r="TF192" s="219"/>
      <c r="TG192" s="219"/>
      <c r="TH192" s="219"/>
      <c r="TI192" s="219"/>
      <c r="TJ192" s="219"/>
      <c r="TK192" s="219"/>
      <c r="TL192" s="219"/>
      <c r="TM192" s="219"/>
      <c r="TN192" s="219"/>
      <c r="TO192" s="219"/>
      <c r="TP192" s="219"/>
      <c r="TQ192" s="219"/>
      <c r="TR192" s="219"/>
      <c r="TS192" s="219"/>
      <c r="TT192" s="219"/>
      <c r="TU192" s="219"/>
      <c r="TV192" s="219"/>
      <c r="TW192" s="219"/>
      <c r="TX192" s="219"/>
      <c r="TY192" s="219"/>
      <c r="TZ192" s="219"/>
      <c r="UA192" s="219"/>
      <c r="UB192" s="219"/>
      <c r="UC192" s="219"/>
      <c r="UD192" s="219"/>
      <c r="UE192" s="219"/>
      <c r="UF192" s="219"/>
      <c r="UG192" s="219"/>
      <c r="UH192" s="219"/>
      <c r="UI192" s="219"/>
      <c r="UJ192" s="219"/>
      <c r="UK192" s="219"/>
      <c r="UL192" s="219"/>
      <c r="UM192" s="219"/>
      <c r="UN192" s="219"/>
      <c r="UO192" s="219"/>
      <c r="UP192" s="219"/>
      <c r="UQ192" s="219"/>
      <c r="UR192" s="219"/>
      <c r="US192" s="219"/>
      <c r="UT192" s="219"/>
      <c r="UU192" s="219"/>
      <c r="UV192" s="219"/>
      <c r="UW192" s="219"/>
      <c r="UX192" s="219"/>
      <c r="UY192" s="219"/>
      <c r="UZ192" s="219"/>
      <c r="VA192" s="219"/>
      <c r="VB192" s="219"/>
      <c r="VC192" s="219"/>
      <c r="VD192" s="219"/>
      <c r="VE192" s="219"/>
      <c r="VF192" s="219"/>
      <c r="VG192" s="219"/>
      <c r="VH192" s="219"/>
      <c r="VI192" s="219"/>
      <c r="VJ192" s="219"/>
      <c r="VK192" s="219"/>
      <c r="VL192" s="219"/>
      <c r="VM192" s="219"/>
      <c r="VN192" s="219"/>
      <c r="VO192" s="219"/>
      <c r="VP192" s="219"/>
      <c r="VQ192" s="219"/>
      <c r="VR192" s="219"/>
      <c r="VS192" s="219"/>
      <c r="VT192" s="219"/>
      <c r="VU192" s="219"/>
      <c r="VV192" s="219"/>
      <c r="VW192" s="219"/>
      <c r="VX192" s="219"/>
      <c r="VY192" s="219"/>
      <c r="VZ192" s="219"/>
      <c r="WA192" s="219"/>
      <c r="WB192" s="219"/>
      <c r="WC192" s="219"/>
      <c r="WD192" s="219"/>
      <c r="WE192" s="219"/>
      <c r="WF192" s="219"/>
      <c r="WG192" s="219"/>
      <c r="WH192" s="219"/>
      <c r="WI192" s="219"/>
      <c r="WJ192" s="219"/>
      <c r="WK192" s="219"/>
      <c r="WL192" s="219"/>
      <c r="WM192" s="219"/>
      <c r="WN192" s="219"/>
      <c r="WO192" s="219"/>
      <c r="WP192" s="219"/>
      <c r="WQ192" s="219"/>
      <c r="WR192" s="219"/>
      <c r="WS192" s="219"/>
      <c r="WT192" s="219"/>
      <c r="WU192" s="219"/>
      <c r="WV192" s="219"/>
      <c r="WW192" s="219"/>
      <c r="WX192" s="219"/>
      <c r="WY192" s="219"/>
      <c r="WZ192" s="219"/>
      <c r="XA192" s="219"/>
      <c r="XB192" s="219"/>
      <c r="XC192" s="219"/>
      <c r="XD192" s="219"/>
      <c r="XE192" s="219"/>
      <c r="XF192" s="219"/>
      <c r="XG192" s="219"/>
      <c r="XH192" s="219"/>
      <c r="XI192" s="219"/>
      <c r="XJ192" s="219"/>
      <c r="XK192" s="219"/>
      <c r="XL192" s="219"/>
      <c r="XM192" s="219"/>
      <c r="XN192" s="219"/>
      <c r="XO192" s="219"/>
      <c r="XP192" s="219"/>
      <c r="XQ192" s="219"/>
      <c r="XR192" s="219"/>
      <c r="XS192" s="219"/>
      <c r="XT192" s="219"/>
      <c r="XU192" s="219"/>
      <c r="XV192" s="219"/>
      <c r="XW192" s="219"/>
      <c r="XX192" s="219"/>
      <c r="XY192" s="219"/>
      <c r="XZ192" s="219"/>
      <c r="YA192" s="219"/>
      <c r="YB192" s="219"/>
      <c r="YC192" s="219"/>
      <c r="YD192" s="219"/>
      <c r="YE192" s="219"/>
      <c r="YF192" s="219"/>
      <c r="YG192" s="219"/>
      <c r="YH192" s="219"/>
      <c r="YI192" s="219"/>
      <c r="YJ192" s="219"/>
      <c r="YK192" s="219"/>
      <c r="YL192" s="219"/>
      <c r="YM192" s="219"/>
      <c r="YN192" s="219"/>
      <c r="YO192" s="219"/>
      <c r="YP192" s="219"/>
      <c r="YQ192" s="219"/>
      <c r="YR192" s="219"/>
      <c r="YS192" s="219"/>
      <c r="YT192" s="219"/>
      <c r="YU192" s="219"/>
      <c r="YV192" s="219"/>
      <c r="YW192" s="219"/>
      <c r="YX192" s="219"/>
      <c r="YY192" s="219"/>
      <c r="YZ192" s="219"/>
      <c r="ZA192" s="219"/>
      <c r="ZB192" s="219"/>
      <c r="ZC192" s="219"/>
      <c r="ZD192" s="219"/>
      <c r="ZE192" s="219"/>
      <c r="ZF192" s="219"/>
      <c r="ZG192" s="219"/>
      <c r="ZH192" s="219"/>
      <c r="ZI192" s="219"/>
      <c r="ZJ192" s="219"/>
      <c r="ZK192" s="219"/>
      <c r="ZL192" s="219"/>
      <c r="ZM192" s="219"/>
      <c r="ZN192" s="219"/>
      <c r="ZO192" s="219"/>
      <c r="ZP192" s="219"/>
      <c r="ZQ192" s="219"/>
      <c r="ZR192" s="219"/>
      <c r="ZS192" s="219"/>
      <c r="ZT192" s="219"/>
      <c r="ZU192" s="219"/>
      <c r="ZV192" s="219"/>
      <c r="ZW192" s="219"/>
      <c r="ZX192" s="219"/>
      <c r="ZY192" s="219"/>
      <c r="ZZ192" s="219"/>
      <c r="AAA192" s="219"/>
      <c r="AAB192" s="219"/>
      <c r="AAC192" s="219"/>
      <c r="AAD192" s="219"/>
      <c r="AAE192" s="219"/>
      <c r="AAF192" s="219"/>
      <c r="AAG192" s="219"/>
      <c r="AAH192" s="219"/>
      <c r="AAI192" s="219"/>
      <c r="AAJ192" s="219"/>
      <c r="AAK192" s="219"/>
      <c r="AAL192" s="219"/>
      <c r="AAM192" s="219"/>
      <c r="AAN192" s="219"/>
      <c r="AAO192" s="219"/>
      <c r="AAP192" s="219"/>
      <c r="AAQ192" s="219"/>
      <c r="AAR192" s="219"/>
      <c r="AAS192" s="219"/>
      <c r="AAT192" s="219"/>
      <c r="AAU192" s="219"/>
      <c r="AAV192" s="219"/>
      <c r="AAW192" s="219"/>
      <c r="AAX192" s="219"/>
      <c r="AAY192" s="219"/>
      <c r="AAZ192" s="219"/>
      <c r="ABA192" s="219"/>
      <c r="ABB192" s="219"/>
      <c r="ABC192" s="219"/>
      <c r="ABD192" s="219"/>
      <c r="ABE192" s="219"/>
      <c r="ABF192" s="219"/>
      <c r="ABG192" s="219"/>
      <c r="ABH192" s="219"/>
      <c r="ABI192" s="219"/>
      <c r="ABJ192" s="219"/>
      <c r="ABK192" s="219"/>
      <c r="ABL192" s="219"/>
      <c r="ABM192" s="219"/>
      <c r="ABN192" s="219"/>
      <c r="ABO192" s="219"/>
      <c r="ABP192" s="219"/>
      <c r="ABQ192" s="219"/>
      <c r="ABR192" s="219"/>
      <c r="ABS192" s="219"/>
      <c r="ABT192" s="219"/>
      <c r="ABU192" s="219"/>
      <c r="ABV192" s="219"/>
      <c r="ABW192" s="219"/>
      <c r="ABX192" s="219"/>
      <c r="ABY192" s="219"/>
      <c r="ABZ192" s="219"/>
      <c r="ACA192" s="219"/>
      <c r="ACB192" s="219"/>
      <c r="ACC192" s="219"/>
      <c r="ACD192" s="219"/>
      <c r="ACE192" s="219"/>
      <c r="ACF192" s="219"/>
      <c r="ACG192" s="219"/>
      <c r="ACH192" s="219"/>
      <c r="ACI192" s="219"/>
      <c r="ACJ192" s="219"/>
      <c r="ACK192" s="219"/>
      <c r="ACL192" s="219"/>
      <c r="ACM192" s="219"/>
      <c r="ACN192" s="219"/>
      <c r="ACO192" s="219"/>
      <c r="ACP192" s="219"/>
      <c r="ACQ192" s="219"/>
      <c r="ACR192" s="219"/>
      <c r="ACS192" s="219"/>
      <c r="ACT192" s="219"/>
      <c r="ACU192" s="219"/>
      <c r="ACV192" s="219"/>
      <c r="ACW192" s="219"/>
      <c r="ACX192" s="219"/>
      <c r="ACY192" s="219"/>
      <c r="ACZ192" s="219"/>
      <c r="ADA192" s="219"/>
      <c r="ADB192" s="219"/>
      <c r="ADC192" s="219"/>
      <c r="ADD192" s="219"/>
      <c r="ADE192" s="219"/>
      <c r="ADF192" s="219"/>
      <c r="ADG192" s="219"/>
      <c r="ADH192" s="219"/>
      <c r="ADI192" s="219"/>
      <c r="ADJ192" s="219"/>
      <c r="ADK192" s="219"/>
      <c r="ADL192" s="219"/>
      <c r="ADM192" s="219"/>
      <c r="ADN192" s="219"/>
      <c r="ADO192" s="219"/>
      <c r="ADP192" s="219"/>
      <c r="ADQ192" s="219"/>
      <c r="ADR192" s="219"/>
      <c r="ADS192" s="219"/>
      <c r="ADT192" s="219"/>
      <c r="ADU192" s="219"/>
      <c r="ADV192" s="219"/>
      <c r="ADW192" s="219"/>
      <c r="ADX192" s="219"/>
      <c r="ADY192" s="219"/>
      <c r="ADZ192" s="219"/>
      <c r="AEA192" s="219"/>
      <c r="AEB192" s="219"/>
      <c r="AEC192" s="219"/>
      <c r="AED192" s="219"/>
      <c r="AEE192" s="219"/>
      <c r="AEF192" s="219"/>
      <c r="AEG192" s="219"/>
      <c r="AEH192" s="219"/>
      <c r="AEI192" s="219"/>
      <c r="AEJ192" s="219"/>
      <c r="AEK192" s="219"/>
      <c r="AEL192" s="219"/>
      <c r="AEM192" s="219"/>
      <c r="AEN192" s="219"/>
      <c r="AEO192" s="219"/>
      <c r="AEP192" s="219"/>
      <c r="AEQ192" s="219"/>
      <c r="AER192" s="219"/>
      <c r="AES192" s="219"/>
      <c r="AET192" s="219"/>
      <c r="AEU192" s="219"/>
      <c r="AEV192" s="219"/>
      <c r="AEW192" s="219"/>
      <c r="AEX192" s="219"/>
      <c r="AEY192" s="219"/>
      <c r="AEZ192" s="219"/>
      <c r="AFA192" s="219"/>
      <c r="AFB192" s="219"/>
      <c r="AFC192" s="219"/>
      <c r="AFD192" s="219"/>
      <c r="AFE192" s="219"/>
      <c r="AFF192" s="219"/>
      <c r="AFG192" s="219"/>
      <c r="AFH192" s="219"/>
      <c r="AFI192" s="219"/>
      <c r="AFJ192" s="219"/>
      <c r="AFK192" s="219"/>
      <c r="AFL192" s="219"/>
      <c r="AFM192" s="219"/>
      <c r="AFN192" s="219"/>
      <c r="AFO192" s="219"/>
      <c r="AFP192" s="219"/>
      <c r="AFQ192" s="219"/>
      <c r="AFR192" s="219"/>
      <c r="AFS192" s="219"/>
      <c r="AFT192" s="219"/>
      <c r="AFU192" s="219"/>
      <c r="AFV192" s="219"/>
      <c r="AFW192" s="219"/>
      <c r="AFX192" s="219"/>
      <c r="AFY192" s="219"/>
      <c r="AFZ192" s="219"/>
      <c r="AGA192" s="219"/>
      <c r="AGB192" s="219"/>
      <c r="AGC192" s="219"/>
      <c r="AGD192" s="219"/>
      <c r="AGE192" s="219"/>
      <c r="AGF192" s="219"/>
      <c r="AGG192" s="219"/>
      <c r="AGH192" s="219"/>
      <c r="AGI192" s="219"/>
      <c r="AGJ192" s="219"/>
      <c r="AGK192" s="219"/>
      <c r="AGL192" s="219"/>
      <c r="AGM192" s="219"/>
      <c r="AGN192" s="219"/>
      <c r="AGO192" s="219"/>
      <c r="AGP192" s="219"/>
      <c r="AGQ192" s="219"/>
      <c r="AGR192" s="219"/>
      <c r="AGS192" s="219"/>
      <c r="AGT192" s="219"/>
      <c r="AGU192" s="219"/>
      <c r="AGV192" s="219"/>
      <c r="AGW192" s="219"/>
      <c r="AGX192" s="219"/>
      <c r="AGY192" s="219"/>
      <c r="AGZ192" s="219"/>
      <c r="AHA192" s="219"/>
      <c r="AHB192" s="219"/>
      <c r="AHC192" s="219"/>
      <c r="AHD192" s="219"/>
      <c r="AHE192" s="219"/>
      <c r="AHF192" s="219"/>
      <c r="AHG192" s="219"/>
      <c r="AHH192" s="219"/>
      <c r="AHI192" s="219"/>
      <c r="AHJ192" s="219"/>
      <c r="AHK192" s="219"/>
      <c r="AHL192" s="219"/>
      <c r="AHM192" s="219"/>
      <c r="AHN192" s="219"/>
      <c r="AHO192" s="219"/>
      <c r="AHP192" s="219"/>
      <c r="AHQ192" s="219"/>
      <c r="AHR192" s="219"/>
      <c r="AHS192" s="219"/>
      <c r="AHT192" s="219"/>
      <c r="AHU192" s="219"/>
      <c r="AHV192" s="219"/>
      <c r="AHW192" s="219"/>
      <c r="AHX192" s="219"/>
      <c r="AHY192" s="219"/>
      <c r="AHZ192" s="219"/>
      <c r="AIA192" s="219"/>
      <c r="AIB192" s="219"/>
      <c r="AIC192" s="219"/>
      <c r="AID192" s="219"/>
      <c r="AIE192" s="219"/>
      <c r="AIF192" s="219"/>
      <c r="AIG192" s="219"/>
      <c r="AIH192" s="219"/>
      <c r="AII192" s="219"/>
      <c r="AIJ192" s="219"/>
      <c r="AIK192" s="219"/>
      <c r="AIL192" s="219"/>
      <c r="AIM192" s="219"/>
      <c r="AIN192" s="219"/>
      <c r="AIO192" s="219"/>
      <c r="AIP192" s="219"/>
      <c r="AIQ192" s="219"/>
      <c r="AIR192" s="219"/>
      <c r="AIS192" s="219"/>
      <c r="AIT192" s="219"/>
      <c r="AIU192" s="219"/>
      <c r="AIV192" s="219"/>
      <c r="AIW192" s="219"/>
      <c r="AIX192" s="219"/>
      <c r="AIY192" s="219"/>
      <c r="AIZ192" s="219"/>
      <c r="AJA192" s="219"/>
      <c r="AJB192" s="219"/>
      <c r="AJC192" s="219"/>
      <c r="AJD192" s="219"/>
      <c r="AJE192" s="219"/>
      <c r="AJF192" s="219"/>
      <c r="AJG192" s="219"/>
      <c r="AJH192" s="219"/>
      <c r="AJI192" s="219"/>
      <c r="AJJ192" s="219"/>
      <c r="AJK192" s="219"/>
      <c r="AJL192" s="219"/>
      <c r="AJM192" s="219"/>
      <c r="AJN192" s="219"/>
      <c r="AJO192" s="219"/>
      <c r="AJP192" s="219"/>
      <c r="AJQ192" s="219"/>
      <c r="AJR192" s="219"/>
      <c r="AJS192" s="219"/>
      <c r="AJT192" s="219"/>
      <c r="AJU192" s="219"/>
      <c r="AJV192" s="219"/>
      <c r="AJW192" s="219"/>
      <c r="AJX192" s="219"/>
      <c r="AJY192" s="219"/>
      <c r="AJZ192" s="219"/>
      <c r="AKA192" s="219"/>
      <c r="AKB192" s="219"/>
      <c r="AKC192" s="219"/>
      <c r="AKD192" s="219"/>
      <c r="AKE192" s="219"/>
      <c r="AKF192" s="219"/>
      <c r="AKG192" s="219"/>
      <c r="AKH192" s="219"/>
      <c r="AKI192" s="219"/>
      <c r="AKJ192" s="219"/>
      <c r="AKK192" s="219"/>
      <c r="AKL192" s="219"/>
      <c r="AKM192" s="219"/>
      <c r="AKN192" s="219"/>
      <c r="AKO192" s="219"/>
      <c r="AKP192" s="219"/>
      <c r="AKQ192" s="219"/>
      <c r="AKR192" s="219"/>
      <c r="AKS192" s="219"/>
      <c r="AKT192" s="219"/>
      <c r="AKU192" s="219"/>
      <c r="AKV192" s="219"/>
      <c r="AKW192" s="219"/>
      <c r="AKX192" s="219"/>
      <c r="AKY192" s="219"/>
      <c r="AKZ192" s="219"/>
      <c r="ALA192" s="219"/>
      <c r="ALB192" s="219"/>
      <c r="ALC192" s="219"/>
      <c r="ALD192" s="219"/>
      <c r="ALE192" s="219"/>
      <c r="ALF192" s="219"/>
      <c r="ALG192" s="219"/>
      <c r="ALH192" s="219"/>
      <c r="ALI192" s="219"/>
      <c r="ALJ192" s="219"/>
      <c r="ALK192" s="219"/>
      <c r="ALL192" s="219"/>
      <c r="ALM192" s="219"/>
      <c r="ALN192" s="219"/>
      <c r="ALO192" s="219"/>
      <c r="ALP192" s="219"/>
      <c r="ALQ192" s="219"/>
      <c r="ALR192" s="219"/>
      <c r="ALS192" s="219"/>
      <c r="ALT192" s="219"/>
      <c r="ALU192" s="219"/>
      <c r="ALV192" s="134"/>
      <c r="ALW192" s="134"/>
      <c r="ALX192" s="134"/>
    </row>
    <row r="193" spans="1:1012" s="137" customFormat="1">
      <c r="A193" s="245"/>
      <c r="B193" s="227"/>
      <c r="C193" s="227"/>
      <c r="D193" s="229"/>
      <c r="E193" s="229"/>
      <c r="F193" s="229"/>
      <c r="G193" s="229"/>
      <c r="H193" s="229"/>
      <c r="I193" s="231"/>
      <c r="J193" s="218"/>
      <c r="K193" s="218"/>
      <c r="L193" s="218"/>
      <c r="M193" s="218"/>
      <c r="N193" s="218"/>
      <c r="O193" s="218"/>
      <c r="P193" s="218"/>
      <c r="Q193" s="218"/>
      <c r="R193" s="218"/>
      <c r="S193" s="218"/>
      <c r="T193" s="218"/>
      <c r="U193" s="218"/>
      <c r="V193" s="218"/>
      <c r="W193" s="218"/>
      <c r="X193" s="218"/>
      <c r="Y193" s="218"/>
      <c r="Z193" s="218"/>
      <c r="AA193" s="218"/>
      <c r="AB193" s="218"/>
      <c r="AC193" s="218"/>
      <c r="AD193" s="218"/>
      <c r="AE193" s="218"/>
      <c r="AF193" s="218"/>
      <c r="AG193" s="218"/>
      <c r="AH193" s="218"/>
      <c r="AI193" s="218"/>
      <c r="AJ193" s="218"/>
      <c r="AK193" s="218"/>
      <c r="AL193" s="218"/>
      <c r="AM193" s="218"/>
      <c r="AN193" s="218"/>
      <c r="AO193" s="218"/>
      <c r="AP193" s="218"/>
      <c r="AQ193" s="218"/>
      <c r="AR193" s="218"/>
      <c r="AS193" s="218"/>
      <c r="AT193" s="218"/>
      <c r="AU193" s="218"/>
      <c r="AV193" s="218"/>
      <c r="AW193" s="218"/>
      <c r="AX193" s="218"/>
      <c r="AY193" s="218"/>
      <c r="AZ193" s="218"/>
      <c r="BA193" s="218"/>
      <c r="BB193" s="218"/>
      <c r="BC193" s="218"/>
      <c r="BD193" s="218"/>
      <c r="BE193" s="218"/>
      <c r="BF193" s="218"/>
      <c r="BG193" s="218"/>
      <c r="BH193" s="218"/>
      <c r="BI193" s="218"/>
      <c r="BJ193" s="218"/>
      <c r="BK193" s="218"/>
      <c r="BL193" s="218"/>
      <c r="BM193" s="218"/>
      <c r="BN193" s="218"/>
      <c r="BO193" s="218"/>
      <c r="BP193" s="218"/>
      <c r="BQ193" s="218"/>
      <c r="BR193" s="218"/>
      <c r="BS193" s="218"/>
      <c r="BT193" s="218"/>
      <c r="BU193" s="218"/>
      <c r="BV193" s="218"/>
      <c r="BW193" s="218"/>
      <c r="BX193" s="218"/>
      <c r="BY193" s="218"/>
      <c r="BZ193" s="218"/>
      <c r="CA193" s="218"/>
      <c r="CB193" s="218"/>
      <c r="CC193" s="218"/>
      <c r="CD193" s="218"/>
      <c r="CE193" s="218"/>
      <c r="CF193" s="218"/>
      <c r="CG193" s="218"/>
      <c r="CH193" s="218"/>
      <c r="CI193" s="218"/>
      <c r="CJ193" s="218"/>
      <c r="CK193" s="218"/>
      <c r="CL193" s="218"/>
      <c r="CM193" s="218"/>
      <c r="CN193" s="218"/>
      <c r="CO193" s="218"/>
      <c r="CP193" s="218"/>
      <c r="CQ193" s="218"/>
      <c r="CR193" s="218"/>
      <c r="CS193" s="218"/>
      <c r="CT193" s="218"/>
      <c r="CU193" s="218"/>
      <c r="CV193" s="218"/>
      <c r="CW193" s="218"/>
      <c r="CX193" s="218"/>
      <c r="CY193" s="218"/>
      <c r="CZ193" s="218"/>
      <c r="DA193" s="218"/>
      <c r="DB193" s="218"/>
      <c r="DC193" s="218"/>
      <c r="DD193" s="218"/>
      <c r="DE193" s="218"/>
      <c r="DF193" s="218"/>
      <c r="DG193" s="218"/>
      <c r="DH193" s="218"/>
      <c r="DI193" s="218"/>
      <c r="DJ193" s="218"/>
      <c r="DK193" s="218"/>
      <c r="DL193" s="218"/>
      <c r="DM193" s="218"/>
      <c r="DN193" s="218"/>
      <c r="DO193" s="218"/>
      <c r="DP193" s="218"/>
      <c r="DQ193" s="218"/>
      <c r="DR193" s="218"/>
      <c r="DS193" s="218"/>
      <c r="DT193" s="218"/>
      <c r="DU193" s="218"/>
      <c r="DV193" s="218"/>
      <c r="DW193" s="218"/>
      <c r="DX193" s="218"/>
      <c r="DY193" s="218"/>
      <c r="DZ193" s="218"/>
      <c r="EA193" s="218"/>
      <c r="EB193" s="218"/>
      <c r="EC193" s="218"/>
      <c r="ED193" s="218"/>
      <c r="EE193" s="218"/>
      <c r="EF193" s="218"/>
      <c r="EG193" s="218"/>
      <c r="EH193" s="218"/>
      <c r="EI193" s="218"/>
      <c r="EJ193" s="218"/>
      <c r="EK193" s="218"/>
      <c r="EL193" s="218"/>
      <c r="EM193" s="218"/>
      <c r="EN193" s="218"/>
      <c r="EO193" s="218"/>
      <c r="EP193" s="218"/>
      <c r="EQ193" s="218"/>
      <c r="ER193" s="218"/>
      <c r="ES193" s="218"/>
      <c r="ET193" s="218"/>
      <c r="EU193" s="218"/>
      <c r="EV193" s="218"/>
      <c r="EW193" s="218"/>
      <c r="EX193" s="218"/>
      <c r="EY193" s="218"/>
      <c r="EZ193" s="218"/>
      <c r="FA193" s="218"/>
      <c r="FB193" s="218"/>
      <c r="FC193" s="218"/>
      <c r="FD193" s="218"/>
      <c r="FE193" s="218"/>
      <c r="FF193" s="218"/>
      <c r="FG193" s="218"/>
      <c r="FH193" s="218"/>
      <c r="FI193" s="218"/>
      <c r="FJ193" s="218"/>
      <c r="FK193" s="218"/>
      <c r="FL193" s="218"/>
      <c r="FM193" s="218"/>
      <c r="FN193" s="218"/>
      <c r="FO193" s="218"/>
      <c r="FP193" s="218"/>
      <c r="FQ193" s="218"/>
      <c r="FR193" s="218"/>
      <c r="FS193" s="218"/>
      <c r="FT193" s="218"/>
      <c r="FU193" s="218"/>
      <c r="FV193" s="218"/>
      <c r="FW193" s="218"/>
      <c r="FX193" s="218"/>
      <c r="FY193" s="218"/>
      <c r="FZ193" s="218"/>
      <c r="GA193" s="218"/>
      <c r="GB193" s="218"/>
      <c r="GC193" s="218"/>
      <c r="GD193" s="218"/>
      <c r="GE193" s="218"/>
      <c r="GF193" s="218"/>
      <c r="GG193" s="218"/>
      <c r="GH193" s="218"/>
      <c r="GI193" s="218"/>
      <c r="GJ193" s="218"/>
      <c r="GK193" s="218"/>
      <c r="GL193" s="218"/>
      <c r="GM193" s="218"/>
      <c r="GN193" s="218"/>
      <c r="GO193" s="218"/>
      <c r="GP193" s="218"/>
      <c r="GQ193" s="218"/>
      <c r="GR193" s="218"/>
      <c r="GS193" s="218"/>
      <c r="GT193" s="218"/>
      <c r="GU193" s="218"/>
      <c r="GV193" s="218"/>
      <c r="GW193" s="218"/>
      <c r="GX193" s="218"/>
      <c r="GY193" s="218"/>
      <c r="GZ193" s="218"/>
      <c r="HA193" s="218"/>
      <c r="HB193" s="218"/>
      <c r="HC193" s="218"/>
      <c r="HD193" s="218"/>
      <c r="HE193" s="218"/>
      <c r="HF193" s="218"/>
      <c r="HG193" s="218"/>
      <c r="HH193" s="218"/>
      <c r="HI193" s="218"/>
      <c r="HJ193" s="218"/>
      <c r="HK193" s="218"/>
      <c r="HL193" s="218"/>
      <c r="HM193" s="218"/>
      <c r="HN193" s="218"/>
      <c r="HO193" s="218"/>
      <c r="HP193" s="218"/>
      <c r="HQ193" s="218"/>
      <c r="HR193" s="218"/>
      <c r="HS193" s="218"/>
      <c r="HT193" s="218"/>
      <c r="HU193" s="218"/>
      <c r="HV193" s="218"/>
      <c r="HW193" s="218"/>
      <c r="HX193" s="218"/>
      <c r="HY193" s="218"/>
      <c r="HZ193" s="218"/>
      <c r="IA193" s="218"/>
      <c r="IB193" s="218"/>
      <c r="IC193" s="218"/>
      <c r="ID193" s="218"/>
      <c r="IE193" s="218"/>
      <c r="IF193" s="218"/>
      <c r="IG193" s="218"/>
      <c r="IH193" s="219"/>
      <c r="II193" s="219"/>
      <c r="IJ193" s="219"/>
      <c r="IK193" s="219"/>
      <c r="IL193" s="219"/>
      <c r="IM193" s="219"/>
      <c r="IN193" s="219"/>
      <c r="IO193" s="219"/>
      <c r="IP193" s="219"/>
      <c r="IQ193" s="219"/>
      <c r="IR193" s="219"/>
      <c r="IS193" s="219"/>
      <c r="IT193" s="219"/>
      <c r="IU193" s="219"/>
      <c r="IV193" s="219"/>
      <c r="IW193" s="219"/>
      <c r="IX193" s="219"/>
      <c r="IY193" s="219"/>
      <c r="IZ193" s="219"/>
      <c r="JA193" s="219"/>
      <c r="JB193" s="219"/>
      <c r="JC193" s="219"/>
      <c r="JD193" s="219"/>
      <c r="JE193" s="219"/>
      <c r="JF193" s="219"/>
      <c r="JG193" s="219"/>
      <c r="JH193" s="219"/>
      <c r="JI193" s="219"/>
      <c r="JJ193" s="219"/>
      <c r="JK193" s="219"/>
      <c r="JL193" s="219"/>
      <c r="JM193" s="219"/>
      <c r="JN193" s="219"/>
      <c r="JO193" s="219"/>
      <c r="JP193" s="219"/>
      <c r="JQ193" s="219"/>
      <c r="JR193" s="219"/>
      <c r="JS193" s="219"/>
      <c r="JT193" s="219"/>
      <c r="JU193" s="219"/>
      <c r="JV193" s="219"/>
      <c r="JW193" s="219"/>
      <c r="JX193" s="219"/>
      <c r="JY193" s="219"/>
      <c r="JZ193" s="219"/>
      <c r="KA193" s="219"/>
      <c r="KB193" s="219"/>
      <c r="KC193" s="219"/>
      <c r="KD193" s="219"/>
      <c r="KE193" s="219"/>
      <c r="KF193" s="219"/>
      <c r="KG193" s="219"/>
      <c r="KH193" s="219"/>
      <c r="KI193" s="219"/>
      <c r="KJ193" s="219"/>
      <c r="KK193" s="219"/>
      <c r="KL193" s="219"/>
      <c r="KM193" s="219"/>
      <c r="KN193" s="219"/>
      <c r="KO193" s="219"/>
      <c r="KP193" s="219"/>
      <c r="KQ193" s="219"/>
      <c r="KR193" s="219"/>
      <c r="KS193" s="219"/>
      <c r="KT193" s="219"/>
      <c r="KU193" s="219"/>
      <c r="KV193" s="219"/>
      <c r="KW193" s="219"/>
      <c r="KX193" s="219"/>
      <c r="KY193" s="219"/>
      <c r="KZ193" s="219"/>
      <c r="LA193" s="219"/>
      <c r="LB193" s="219"/>
      <c r="LC193" s="219"/>
      <c r="LD193" s="219"/>
      <c r="LE193" s="219"/>
      <c r="LF193" s="219"/>
      <c r="LG193" s="219"/>
      <c r="LH193" s="219"/>
      <c r="LI193" s="219"/>
      <c r="LJ193" s="219"/>
      <c r="LK193" s="219"/>
      <c r="LL193" s="219"/>
      <c r="LM193" s="219"/>
      <c r="LN193" s="219"/>
      <c r="LO193" s="219"/>
      <c r="LP193" s="219"/>
      <c r="LQ193" s="219"/>
      <c r="LR193" s="219"/>
      <c r="LS193" s="219"/>
      <c r="LT193" s="219"/>
      <c r="LU193" s="219"/>
      <c r="LV193" s="219"/>
      <c r="LW193" s="219"/>
      <c r="LX193" s="219"/>
      <c r="LY193" s="219"/>
      <c r="LZ193" s="219"/>
      <c r="MA193" s="219"/>
      <c r="MB193" s="219"/>
      <c r="MC193" s="219"/>
      <c r="MD193" s="219"/>
      <c r="ME193" s="219"/>
      <c r="MF193" s="219"/>
      <c r="MG193" s="219"/>
      <c r="MH193" s="219"/>
      <c r="MI193" s="219"/>
      <c r="MJ193" s="219"/>
      <c r="MK193" s="219"/>
      <c r="ML193" s="219"/>
      <c r="MM193" s="219"/>
      <c r="MN193" s="219"/>
      <c r="MO193" s="219"/>
      <c r="MP193" s="219"/>
      <c r="MQ193" s="219"/>
      <c r="MR193" s="219"/>
      <c r="MS193" s="219"/>
      <c r="MT193" s="219"/>
      <c r="MU193" s="219"/>
      <c r="MV193" s="219"/>
      <c r="MW193" s="219"/>
      <c r="MX193" s="219"/>
      <c r="MY193" s="219"/>
      <c r="MZ193" s="219"/>
      <c r="NA193" s="219"/>
      <c r="NB193" s="219"/>
      <c r="NC193" s="219"/>
      <c r="ND193" s="219"/>
      <c r="NE193" s="219"/>
      <c r="NF193" s="219"/>
      <c r="NG193" s="219"/>
      <c r="NH193" s="219"/>
      <c r="NI193" s="219"/>
      <c r="NJ193" s="219"/>
      <c r="NK193" s="219"/>
      <c r="NL193" s="219"/>
      <c r="NM193" s="219"/>
      <c r="NN193" s="219"/>
      <c r="NO193" s="219"/>
      <c r="NP193" s="219"/>
      <c r="NQ193" s="219"/>
      <c r="NR193" s="219"/>
      <c r="NS193" s="219"/>
      <c r="NT193" s="219"/>
      <c r="NU193" s="219"/>
      <c r="NV193" s="219"/>
      <c r="NW193" s="219"/>
      <c r="NX193" s="219"/>
      <c r="NY193" s="219"/>
      <c r="NZ193" s="219"/>
      <c r="OA193" s="219"/>
      <c r="OB193" s="219"/>
      <c r="OC193" s="219"/>
      <c r="OD193" s="219"/>
      <c r="OE193" s="219"/>
      <c r="OF193" s="219"/>
      <c r="OG193" s="219"/>
      <c r="OH193" s="219"/>
      <c r="OI193" s="219"/>
      <c r="OJ193" s="219"/>
      <c r="OK193" s="219"/>
      <c r="OL193" s="219"/>
      <c r="OM193" s="219"/>
      <c r="ON193" s="219"/>
      <c r="OO193" s="219"/>
      <c r="OP193" s="219"/>
      <c r="OQ193" s="219"/>
      <c r="OR193" s="219"/>
      <c r="OS193" s="219"/>
      <c r="OT193" s="219"/>
      <c r="OU193" s="219"/>
      <c r="OV193" s="219"/>
      <c r="OW193" s="219"/>
      <c r="OX193" s="219"/>
      <c r="OY193" s="219"/>
      <c r="OZ193" s="219"/>
      <c r="PA193" s="219"/>
      <c r="PB193" s="219"/>
      <c r="PC193" s="219"/>
      <c r="PD193" s="219"/>
      <c r="PE193" s="219"/>
      <c r="PF193" s="219"/>
      <c r="PG193" s="219"/>
      <c r="PH193" s="219"/>
      <c r="PI193" s="219"/>
      <c r="PJ193" s="219"/>
      <c r="PK193" s="219"/>
      <c r="PL193" s="219"/>
      <c r="PM193" s="219"/>
      <c r="PN193" s="219"/>
      <c r="PO193" s="219"/>
      <c r="PP193" s="219"/>
      <c r="PQ193" s="219"/>
      <c r="PR193" s="219"/>
      <c r="PS193" s="219"/>
      <c r="PT193" s="219"/>
      <c r="PU193" s="219"/>
      <c r="PV193" s="219"/>
      <c r="PW193" s="219"/>
      <c r="PX193" s="219"/>
      <c r="PY193" s="219"/>
      <c r="PZ193" s="219"/>
      <c r="QA193" s="219"/>
      <c r="QB193" s="219"/>
      <c r="QC193" s="219"/>
      <c r="QD193" s="219"/>
      <c r="QE193" s="219"/>
      <c r="QF193" s="219"/>
      <c r="QG193" s="219"/>
      <c r="QH193" s="219"/>
      <c r="QI193" s="219"/>
      <c r="QJ193" s="219"/>
      <c r="QK193" s="219"/>
      <c r="QL193" s="219"/>
      <c r="QM193" s="219"/>
      <c r="QN193" s="219"/>
      <c r="QO193" s="219"/>
      <c r="QP193" s="219"/>
      <c r="QQ193" s="219"/>
      <c r="QR193" s="219"/>
      <c r="QS193" s="219"/>
      <c r="QT193" s="219"/>
      <c r="QU193" s="219"/>
      <c r="QV193" s="219"/>
      <c r="QW193" s="219"/>
      <c r="QX193" s="219"/>
      <c r="QY193" s="219"/>
      <c r="QZ193" s="219"/>
      <c r="RA193" s="219"/>
      <c r="RB193" s="219"/>
      <c r="RC193" s="219"/>
      <c r="RD193" s="219"/>
      <c r="RE193" s="219"/>
      <c r="RF193" s="219"/>
      <c r="RG193" s="219"/>
      <c r="RH193" s="219"/>
      <c r="RI193" s="219"/>
      <c r="RJ193" s="219"/>
      <c r="RK193" s="219"/>
      <c r="RL193" s="219"/>
      <c r="RM193" s="219"/>
      <c r="RN193" s="219"/>
      <c r="RO193" s="219"/>
      <c r="RP193" s="219"/>
      <c r="RQ193" s="219"/>
      <c r="RR193" s="219"/>
      <c r="RS193" s="219"/>
      <c r="RT193" s="219"/>
      <c r="RU193" s="219"/>
      <c r="RV193" s="219"/>
      <c r="RW193" s="219"/>
      <c r="RX193" s="219"/>
      <c r="RY193" s="219"/>
      <c r="RZ193" s="219"/>
      <c r="SA193" s="219"/>
      <c r="SB193" s="219"/>
      <c r="SC193" s="219"/>
      <c r="SD193" s="219"/>
      <c r="SE193" s="219"/>
      <c r="SF193" s="219"/>
      <c r="SG193" s="219"/>
      <c r="SH193" s="219"/>
      <c r="SI193" s="219"/>
      <c r="SJ193" s="219"/>
      <c r="SK193" s="219"/>
      <c r="SL193" s="219"/>
      <c r="SM193" s="219"/>
      <c r="SN193" s="219"/>
      <c r="SO193" s="219"/>
      <c r="SP193" s="219"/>
      <c r="SQ193" s="219"/>
      <c r="SR193" s="219"/>
      <c r="SS193" s="219"/>
      <c r="ST193" s="219"/>
      <c r="SU193" s="219"/>
      <c r="SV193" s="219"/>
      <c r="SW193" s="219"/>
      <c r="SX193" s="219"/>
      <c r="SY193" s="219"/>
      <c r="SZ193" s="219"/>
      <c r="TA193" s="219"/>
      <c r="TB193" s="219"/>
      <c r="TC193" s="219"/>
      <c r="TD193" s="219"/>
      <c r="TE193" s="219"/>
      <c r="TF193" s="219"/>
      <c r="TG193" s="219"/>
      <c r="TH193" s="219"/>
      <c r="TI193" s="219"/>
      <c r="TJ193" s="219"/>
      <c r="TK193" s="219"/>
      <c r="TL193" s="219"/>
      <c r="TM193" s="219"/>
      <c r="TN193" s="219"/>
      <c r="TO193" s="219"/>
      <c r="TP193" s="219"/>
      <c r="TQ193" s="219"/>
      <c r="TR193" s="219"/>
      <c r="TS193" s="219"/>
      <c r="TT193" s="219"/>
      <c r="TU193" s="219"/>
      <c r="TV193" s="219"/>
      <c r="TW193" s="219"/>
      <c r="TX193" s="219"/>
      <c r="TY193" s="219"/>
      <c r="TZ193" s="219"/>
      <c r="UA193" s="219"/>
      <c r="UB193" s="219"/>
      <c r="UC193" s="219"/>
      <c r="UD193" s="219"/>
      <c r="UE193" s="219"/>
      <c r="UF193" s="219"/>
      <c r="UG193" s="219"/>
      <c r="UH193" s="219"/>
      <c r="UI193" s="219"/>
      <c r="UJ193" s="219"/>
      <c r="UK193" s="219"/>
      <c r="UL193" s="219"/>
      <c r="UM193" s="219"/>
      <c r="UN193" s="219"/>
      <c r="UO193" s="219"/>
      <c r="UP193" s="219"/>
      <c r="UQ193" s="219"/>
      <c r="UR193" s="219"/>
      <c r="US193" s="219"/>
      <c r="UT193" s="219"/>
      <c r="UU193" s="219"/>
      <c r="UV193" s="219"/>
      <c r="UW193" s="219"/>
      <c r="UX193" s="219"/>
      <c r="UY193" s="219"/>
      <c r="UZ193" s="219"/>
      <c r="VA193" s="219"/>
      <c r="VB193" s="219"/>
      <c r="VC193" s="219"/>
      <c r="VD193" s="219"/>
      <c r="VE193" s="219"/>
      <c r="VF193" s="219"/>
      <c r="VG193" s="219"/>
      <c r="VH193" s="219"/>
      <c r="VI193" s="219"/>
      <c r="VJ193" s="219"/>
      <c r="VK193" s="219"/>
      <c r="VL193" s="219"/>
      <c r="VM193" s="219"/>
      <c r="VN193" s="219"/>
      <c r="VO193" s="219"/>
      <c r="VP193" s="219"/>
      <c r="VQ193" s="219"/>
      <c r="VR193" s="219"/>
      <c r="VS193" s="219"/>
      <c r="VT193" s="219"/>
      <c r="VU193" s="219"/>
      <c r="VV193" s="219"/>
      <c r="VW193" s="219"/>
      <c r="VX193" s="219"/>
      <c r="VY193" s="219"/>
      <c r="VZ193" s="219"/>
      <c r="WA193" s="219"/>
      <c r="WB193" s="219"/>
      <c r="WC193" s="219"/>
      <c r="WD193" s="219"/>
      <c r="WE193" s="219"/>
      <c r="WF193" s="219"/>
      <c r="WG193" s="219"/>
      <c r="WH193" s="219"/>
      <c r="WI193" s="219"/>
      <c r="WJ193" s="219"/>
      <c r="WK193" s="219"/>
      <c r="WL193" s="219"/>
      <c r="WM193" s="219"/>
      <c r="WN193" s="219"/>
      <c r="WO193" s="219"/>
      <c r="WP193" s="219"/>
      <c r="WQ193" s="219"/>
      <c r="WR193" s="219"/>
      <c r="WS193" s="219"/>
      <c r="WT193" s="219"/>
      <c r="WU193" s="219"/>
      <c r="WV193" s="219"/>
      <c r="WW193" s="219"/>
      <c r="WX193" s="219"/>
      <c r="WY193" s="219"/>
      <c r="WZ193" s="219"/>
      <c r="XA193" s="219"/>
      <c r="XB193" s="219"/>
      <c r="XC193" s="219"/>
      <c r="XD193" s="219"/>
      <c r="XE193" s="219"/>
      <c r="XF193" s="219"/>
      <c r="XG193" s="219"/>
      <c r="XH193" s="219"/>
      <c r="XI193" s="219"/>
      <c r="XJ193" s="219"/>
      <c r="XK193" s="219"/>
      <c r="XL193" s="219"/>
      <c r="XM193" s="219"/>
      <c r="XN193" s="219"/>
      <c r="XO193" s="219"/>
      <c r="XP193" s="219"/>
      <c r="XQ193" s="219"/>
      <c r="XR193" s="219"/>
      <c r="XS193" s="219"/>
      <c r="XT193" s="219"/>
      <c r="XU193" s="219"/>
      <c r="XV193" s="219"/>
      <c r="XW193" s="219"/>
      <c r="XX193" s="219"/>
      <c r="XY193" s="219"/>
      <c r="XZ193" s="219"/>
      <c r="YA193" s="219"/>
      <c r="YB193" s="219"/>
      <c r="YC193" s="219"/>
      <c r="YD193" s="219"/>
      <c r="YE193" s="219"/>
      <c r="YF193" s="219"/>
      <c r="YG193" s="219"/>
      <c r="YH193" s="219"/>
      <c r="YI193" s="219"/>
      <c r="YJ193" s="219"/>
      <c r="YK193" s="219"/>
      <c r="YL193" s="219"/>
      <c r="YM193" s="219"/>
      <c r="YN193" s="219"/>
      <c r="YO193" s="219"/>
      <c r="YP193" s="219"/>
      <c r="YQ193" s="219"/>
      <c r="YR193" s="219"/>
      <c r="YS193" s="219"/>
      <c r="YT193" s="219"/>
      <c r="YU193" s="219"/>
      <c r="YV193" s="219"/>
      <c r="YW193" s="219"/>
      <c r="YX193" s="219"/>
      <c r="YY193" s="219"/>
      <c r="YZ193" s="219"/>
      <c r="ZA193" s="219"/>
      <c r="ZB193" s="219"/>
      <c r="ZC193" s="219"/>
      <c r="ZD193" s="219"/>
      <c r="ZE193" s="219"/>
      <c r="ZF193" s="219"/>
      <c r="ZG193" s="219"/>
      <c r="ZH193" s="219"/>
      <c r="ZI193" s="219"/>
      <c r="ZJ193" s="219"/>
      <c r="ZK193" s="219"/>
      <c r="ZL193" s="219"/>
      <c r="ZM193" s="219"/>
      <c r="ZN193" s="219"/>
      <c r="ZO193" s="219"/>
      <c r="ZP193" s="219"/>
      <c r="ZQ193" s="219"/>
      <c r="ZR193" s="219"/>
      <c r="ZS193" s="219"/>
      <c r="ZT193" s="219"/>
      <c r="ZU193" s="219"/>
      <c r="ZV193" s="219"/>
      <c r="ZW193" s="219"/>
      <c r="ZX193" s="219"/>
      <c r="ZY193" s="219"/>
      <c r="ZZ193" s="219"/>
      <c r="AAA193" s="219"/>
      <c r="AAB193" s="219"/>
      <c r="AAC193" s="219"/>
      <c r="AAD193" s="219"/>
      <c r="AAE193" s="219"/>
      <c r="AAF193" s="219"/>
      <c r="AAG193" s="219"/>
      <c r="AAH193" s="219"/>
      <c r="AAI193" s="219"/>
      <c r="AAJ193" s="219"/>
      <c r="AAK193" s="219"/>
      <c r="AAL193" s="219"/>
      <c r="AAM193" s="219"/>
      <c r="AAN193" s="219"/>
      <c r="AAO193" s="219"/>
      <c r="AAP193" s="219"/>
      <c r="AAQ193" s="219"/>
      <c r="AAR193" s="219"/>
      <c r="AAS193" s="219"/>
      <c r="AAT193" s="219"/>
      <c r="AAU193" s="219"/>
      <c r="AAV193" s="219"/>
      <c r="AAW193" s="219"/>
      <c r="AAX193" s="219"/>
      <c r="AAY193" s="219"/>
      <c r="AAZ193" s="219"/>
      <c r="ABA193" s="219"/>
      <c r="ABB193" s="219"/>
      <c r="ABC193" s="219"/>
      <c r="ABD193" s="219"/>
      <c r="ABE193" s="219"/>
      <c r="ABF193" s="219"/>
      <c r="ABG193" s="219"/>
      <c r="ABH193" s="219"/>
      <c r="ABI193" s="219"/>
      <c r="ABJ193" s="219"/>
      <c r="ABK193" s="219"/>
      <c r="ABL193" s="219"/>
      <c r="ABM193" s="219"/>
      <c r="ABN193" s="219"/>
      <c r="ABO193" s="219"/>
      <c r="ABP193" s="219"/>
      <c r="ABQ193" s="219"/>
      <c r="ABR193" s="219"/>
      <c r="ABS193" s="219"/>
      <c r="ABT193" s="219"/>
      <c r="ABU193" s="219"/>
      <c r="ABV193" s="219"/>
      <c r="ABW193" s="219"/>
      <c r="ABX193" s="219"/>
      <c r="ABY193" s="219"/>
      <c r="ABZ193" s="219"/>
      <c r="ACA193" s="219"/>
      <c r="ACB193" s="219"/>
      <c r="ACC193" s="219"/>
      <c r="ACD193" s="219"/>
      <c r="ACE193" s="219"/>
      <c r="ACF193" s="219"/>
      <c r="ACG193" s="219"/>
      <c r="ACH193" s="219"/>
      <c r="ACI193" s="219"/>
      <c r="ACJ193" s="219"/>
      <c r="ACK193" s="219"/>
      <c r="ACL193" s="219"/>
      <c r="ACM193" s="219"/>
      <c r="ACN193" s="219"/>
      <c r="ACO193" s="219"/>
      <c r="ACP193" s="219"/>
      <c r="ACQ193" s="219"/>
      <c r="ACR193" s="219"/>
      <c r="ACS193" s="219"/>
      <c r="ACT193" s="219"/>
      <c r="ACU193" s="219"/>
      <c r="ACV193" s="219"/>
      <c r="ACW193" s="219"/>
      <c r="ACX193" s="219"/>
      <c r="ACY193" s="219"/>
      <c r="ACZ193" s="219"/>
      <c r="ADA193" s="219"/>
      <c r="ADB193" s="219"/>
      <c r="ADC193" s="219"/>
      <c r="ADD193" s="219"/>
      <c r="ADE193" s="219"/>
      <c r="ADF193" s="219"/>
      <c r="ADG193" s="219"/>
      <c r="ADH193" s="219"/>
      <c r="ADI193" s="219"/>
      <c r="ADJ193" s="219"/>
      <c r="ADK193" s="219"/>
      <c r="ADL193" s="219"/>
      <c r="ADM193" s="219"/>
      <c r="ADN193" s="219"/>
      <c r="ADO193" s="219"/>
      <c r="ADP193" s="219"/>
      <c r="ADQ193" s="219"/>
      <c r="ADR193" s="219"/>
      <c r="ADS193" s="219"/>
      <c r="ADT193" s="219"/>
      <c r="ADU193" s="219"/>
      <c r="ADV193" s="219"/>
      <c r="ADW193" s="219"/>
      <c r="ADX193" s="219"/>
      <c r="ADY193" s="219"/>
      <c r="ADZ193" s="219"/>
      <c r="AEA193" s="219"/>
      <c r="AEB193" s="219"/>
      <c r="AEC193" s="219"/>
      <c r="AED193" s="219"/>
      <c r="AEE193" s="219"/>
      <c r="AEF193" s="219"/>
      <c r="AEG193" s="219"/>
      <c r="AEH193" s="219"/>
      <c r="AEI193" s="219"/>
      <c r="AEJ193" s="219"/>
      <c r="AEK193" s="219"/>
      <c r="AEL193" s="219"/>
      <c r="AEM193" s="219"/>
      <c r="AEN193" s="219"/>
      <c r="AEO193" s="219"/>
      <c r="AEP193" s="219"/>
      <c r="AEQ193" s="219"/>
      <c r="AER193" s="219"/>
      <c r="AES193" s="219"/>
      <c r="AET193" s="219"/>
      <c r="AEU193" s="219"/>
      <c r="AEV193" s="219"/>
      <c r="AEW193" s="219"/>
      <c r="AEX193" s="219"/>
      <c r="AEY193" s="219"/>
      <c r="AEZ193" s="219"/>
      <c r="AFA193" s="219"/>
      <c r="AFB193" s="219"/>
      <c r="AFC193" s="219"/>
      <c r="AFD193" s="219"/>
      <c r="AFE193" s="219"/>
      <c r="AFF193" s="219"/>
      <c r="AFG193" s="219"/>
      <c r="AFH193" s="219"/>
      <c r="AFI193" s="219"/>
      <c r="AFJ193" s="219"/>
      <c r="AFK193" s="219"/>
      <c r="AFL193" s="219"/>
      <c r="AFM193" s="219"/>
      <c r="AFN193" s="219"/>
      <c r="AFO193" s="219"/>
      <c r="AFP193" s="219"/>
      <c r="AFQ193" s="219"/>
      <c r="AFR193" s="219"/>
      <c r="AFS193" s="219"/>
      <c r="AFT193" s="219"/>
      <c r="AFU193" s="219"/>
      <c r="AFV193" s="219"/>
      <c r="AFW193" s="219"/>
      <c r="AFX193" s="219"/>
      <c r="AFY193" s="219"/>
      <c r="AFZ193" s="219"/>
      <c r="AGA193" s="219"/>
      <c r="AGB193" s="219"/>
      <c r="AGC193" s="219"/>
      <c r="AGD193" s="219"/>
      <c r="AGE193" s="219"/>
      <c r="AGF193" s="219"/>
      <c r="AGG193" s="219"/>
      <c r="AGH193" s="219"/>
      <c r="AGI193" s="219"/>
      <c r="AGJ193" s="219"/>
      <c r="AGK193" s="219"/>
      <c r="AGL193" s="219"/>
      <c r="AGM193" s="219"/>
      <c r="AGN193" s="219"/>
      <c r="AGO193" s="219"/>
      <c r="AGP193" s="219"/>
      <c r="AGQ193" s="219"/>
      <c r="AGR193" s="219"/>
      <c r="AGS193" s="219"/>
      <c r="AGT193" s="219"/>
      <c r="AGU193" s="219"/>
      <c r="AGV193" s="219"/>
      <c r="AGW193" s="219"/>
      <c r="AGX193" s="219"/>
      <c r="AGY193" s="219"/>
      <c r="AGZ193" s="219"/>
      <c r="AHA193" s="219"/>
      <c r="AHB193" s="219"/>
      <c r="AHC193" s="219"/>
      <c r="AHD193" s="219"/>
      <c r="AHE193" s="219"/>
      <c r="AHF193" s="219"/>
      <c r="AHG193" s="219"/>
      <c r="AHH193" s="219"/>
      <c r="AHI193" s="219"/>
      <c r="AHJ193" s="219"/>
      <c r="AHK193" s="219"/>
      <c r="AHL193" s="219"/>
      <c r="AHM193" s="219"/>
      <c r="AHN193" s="219"/>
      <c r="AHO193" s="219"/>
      <c r="AHP193" s="219"/>
      <c r="AHQ193" s="219"/>
      <c r="AHR193" s="219"/>
      <c r="AHS193" s="219"/>
      <c r="AHT193" s="219"/>
      <c r="AHU193" s="219"/>
      <c r="AHV193" s="219"/>
      <c r="AHW193" s="219"/>
      <c r="AHX193" s="219"/>
      <c r="AHY193" s="219"/>
      <c r="AHZ193" s="219"/>
      <c r="AIA193" s="219"/>
      <c r="AIB193" s="219"/>
      <c r="AIC193" s="219"/>
      <c r="AID193" s="219"/>
      <c r="AIE193" s="219"/>
      <c r="AIF193" s="219"/>
      <c r="AIG193" s="219"/>
      <c r="AIH193" s="219"/>
      <c r="AII193" s="219"/>
      <c r="AIJ193" s="219"/>
      <c r="AIK193" s="219"/>
      <c r="AIL193" s="219"/>
      <c r="AIM193" s="219"/>
      <c r="AIN193" s="219"/>
      <c r="AIO193" s="219"/>
      <c r="AIP193" s="219"/>
      <c r="AIQ193" s="219"/>
      <c r="AIR193" s="219"/>
      <c r="AIS193" s="219"/>
      <c r="AIT193" s="219"/>
      <c r="AIU193" s="219"/>
      <c r="AIV193" s="219"/>
      <c r="AIW193" s="219"/>
      <c r="AIX193" s="219"/>
      <c r="AIY193" s="219"/>
      <c r="AIZ193" s="219"/>
      <c r="AJA193" s="219"/>
      <c r="AJB193" s="219"/>
      <c r="AJC193" s="219"/>
      <c r="AJD193" s="219"/>
      <c r="AJE193" s="219"/>
      <c r="AJF193" s="219"/>
      <c r="AJG193" s="219"/>
      <c r="AJH193" s="219"/>
      <c r="AJI193" s="219"/>
      <c r="AJJ193" s="219"/>
      <c r="AJK193" s="219"/>
      <c r="AJL193" s="219"/>
      <c r="AJM193" s="219"/>
      <c r="AJN193" s="219"/>
      <c r="AJO193" s="219"/>
      <c r="AJP193" s="219"/>
      <c r="AJQ193" s="219"/>
      <c r="AJR193" s="219"/>
      <c r="AJS193" s="219"/>
      <c r="AJT193" s="219"/>
      <c r="AJU193" s="219"/>
      <c r="AJV193" s="219"/>
      <c r="AJW193" s="219"/>
      <c r="AJX193" s="219"/>
      <c r="AJY193" s="219"/>
      <c r="AJZ193" s="219"/>
      <c r="AKA193" s="219"/>
      <c r="AKB193" s="219"/>
      <c r="AKC193" s="219"/>
      <c r="AKD193" s="219"/>
      <c r="AKE193" s="219"/>
      <c r="AKF193" s="219"/>
      <c r="AKG193" s="219"/>
      <c r="AKH193" s="219"/>
      <c r="AKI193" s="219"/>
      <c r="AKJ193" s="219"/>
      <c r="AKK193" s="219"/>
      <c r="AKL193" s="219"/>
      <c r="AKM193" s="219"/>
      <c r="AKN193" s="219"/>
      <c r="AKO193" s="219"/>
      <c r="AKP193" s="219"/>
      <c r="AKQ193" s="219"/>
      <c r="AKR193" s="219"/>
      <c r="AKS193" s="219"/>
      <c r="AKT193" s="219"/>
      <c r="AKU193" s="219"/>
      <c r="AKV193" s="219"/>
      <c r="AKW193" s="219"/>
      <c r="AKX193" s="219"/>
      <c r="AKY193" s="219"/>
      <c r="AKZ193" s="219"/>
      <c r="ALA193" s="219"/>
      <c r="ALB193" s="219"/>
      <c r="ALC193" s="219"/>
      <c r="ALD193" s="219"/>
      <c r="ALE193" s="219"/>
      <c r="ALF193" s="219"/>
      <c r="ALG193" s="219"/>
      <c r="ALH193" s="219"/>
      <c r="ALI193" s="219"/>
      <c r="ALJ193" s="219"/>
      <c r="ALK193" s="219"/>
      <c r="ALL193" s="219"/>
      <c r="ALM193" s="219"/>
      <c r="ALN193" s="219"/>
      <c r="ALO193" s="219"/>
      <c r="ALP193" s="219"/>
      <c r="ALQ193" s="219"/>
      <c r="ALR193" s="219"/>
      <c r="ALS193" s="219"/>
      <c r="ALT193" s="219"/>
      <c r="ALU193" s="219"/>
      <c r="ALV193" s="134"/>
      <c r="ALW193" s="134"/>
      <c r="ALX193" s="134"/>
    </row>
    <row r="194" spans="1:1012" s="137" customFormat="1">
      <c r="A194" s="236"/>
      <c r="B194" s="246"/>
      <c r="C194" s="222"/>
      <c r="D194" s="223"/>
      <c r="E194" s="229"/>
      <c r="F194" s="229"/>
      <c r="G194" s="229"/>
      <c r="H194" s="229"/>
      <c r="I194" s="231"/>
      <c r="J194" s="218"/>
      <c r="K194" s="218"/>
      <c r="L194" s="218"/>
      <c r="M194" s="218"/>
      <c r="N194" s="218"/>
      <c r="O194" s="218"/>
      <c r="P194" s="218"/>
      <c r="Q194" s="218"/>
      <c r="R194" s="218"/>
      <c r="S194" s="218"/>
      <c r="T194" s="218"/>
      <c r="U194" s="218"/>
      <c r="V194" s="218"/>
      <c r="W194" s="218"/>
      <c r="X194" s="218"/>
      <c r="Y194" s="218"/>
      <c r="Z194" s="218"/>
      <c r="AA194" s="218"/>
      <c r="AB194" s="218"/>
      <c r="AC194" s="218"/>
      <c r="AD194" s="218"/>
      <c r="AE194" s="218"/>
      <c r="AF194" s="218"/>
      <c r="AG194" s="218"/>
      <c r="AH194" s="218"/>
      <c r="AI194" s="218"/>
      <c r="AJ194" s="218"/>
      <c r="AK194" s="218"/>
      <c r="AL194" s="218"/>
      <c r="AM194" s="218"/>
      <c r="AN194" s="218"/>
      <c r="AO194" s="218"/>
      <c r="AP194" s="218"/>
      <c r="AQ194" s="218"/>
      <c r="AR194" s="218"/>
      <c r="AS194" s="218"/>
      <c r="AT194" s="218"/>
      <c r="AU194" s="218"/>
      <c r="AV194" s="218"/>
      <c r="AW194" s="218"/>
      <c r="AX194" s="218"/>
      <c r="AY194" s="218"/>
      <c r="AZ194" s="218"/>
      <c r="BA194" s="218"/>
      <c r="BB194" s="218"/>
      <c r="BC194" s="218"/>
      <c r="BD194" s="218"/>
      <c r="BE194" s="218"/>
      <c r="BF194" s="218"/>
      <c r="BG194" s="218"/>
      <c r="BH194" s="218"/>
      <c r="BI194" s="218"/>
      <c r="BJ194" s="218"/>
      <c r="BK194" s="218"/>
      <c r="BL194" s="218"/>
      <c r="BM194" s="218"/>
      <c r="BN194" s="218"/>
      <c r="BO194" s="218"/>
      <c r="BP194" s="218"/>
      <c r="BQ194" s="218"/>
      <c r="BR194" s="218"/>
      <c r="BS194" s="218"/>
      <c r="BT194" s="218"/>
      <c r="BU194" s="218"/>
      <c r="BV194" s="218"/>
      <c r="BW194" s="218"/>
      <c r="BX194" s="218"/>
      <c r="BY194" s="218"/>
      <c r="BZ194" s="218"/>
      <c r="CA194" s="218"/>
      <c r="CB194" s="218"/>
      <c r="CC194" s="218"/>
      <c r="CD194" s="218"/>
      <c r="CE194" s="218"/>
      <c r="CF194" s="218"/>
      <c r="CG194" s="218"/>
      <c r="CH194" s="218"/>
      <c r="CI194" s="218"/>
      <c r="CJ194" s="218"/>
      <c r="CK194" s="218"/>
      <c r="CL194" s="218"/>
      <c r="CM194" s="218"/>
      <c r="CN194" s="218"/>
      <c r="CO194" s="218"/>
      <c r="CP194" s="218"/>
      <c r="CQ194" s="218"/>
      <c r="CR194" s="218"/>
      <c r="CS194" s="218"/>
      <c r="CT194" s="218"/>
      <c r="CU194" s="218"/>
      <c r="CV194" s="218"/>
      <c r="CW194" s="218"/>
      <c r="CX194" s="218"/>
      <c r="CY194" s="218"/>
      <c r="CZ194" s="218"/>
      <c r="DA194" s="218"/>
      <c r="DB194" s="218"/>
      <c r="DC194" s="218"/>
      <c r="DD194" s="218"/>
      <c r="DE194" s="218"/>
      <c r="DF194" s="218"/>
      <c r="DG194" s="218"/>
      <c r="DH194" s="218"/>
      <c r="DI194" s="218"/>
      <c r="DJ194" s="218"/>
      <c r="DK194" s="218"/>
      <c r="DL194" s="218"/>
      <c r="DM194" s="218"/>
      <c r="DN194" s="218"/>
      <c r="DO194" s="218"/>
      <c r="DP194" s="218"/>
      <c r="DQ194" s="218"/>
      <c r="DR194" s="218"/>
      <c r="DS194" s="218"/>
      <c r="DT194" s="218"/>
      <c r="DU194" s="218"/>
      <c r="DV194" s="218"/>
      <c r="DW194" s="218"/>
      <c r="DX194" s="218"/>
      <c r="DY194" s="218"/>
      <c r="DZ194" s="218"/>
      <c r="EA194" s="218"/>
      <c r="EB194" s="218"/>
      <c r="EC194" s="218"/>
      <c r="ED194" s="218"/>
      <c r="EE194" s="218"/>
      <c r="EF194" s="218"/>
      <c r="EG194" s="218"/>
      <c r="EH194" s="218"/>
      <c r="EI194" s="218"/>
      <c r="EJ194" s="218"/>
      <c r="EK194" s="218"/>
      <c r="EL194" s="218"/>
      <c r="EM194" s="218"/>
      <c r="EN194" s="218"/>
      <c r="EO194" s="218"/>
      <c r="EP194" s="218"/>
      <c r="EQ194" s="218"/>
      <c r="ER194" s="218"/>
      <c r="ES194" s="218"/>
      <c r="ET194" s="218"/>
      <c r="EU194" s="218"/>
      <c r="EV194" s="218"/>
      <c r="EW194" s="218"/>
      <c r="EX194" s="218"/>
      <c r="EY194" s="218"/>
      <c r="EZ194" s="218"/>
      <c r="FA194" s="218"/>
      <c r="FB194" s="218"/>
      <c r="FC194" s="218"/>
      <c r="FD194" s="218"/>
      <c r="FE194" s="218"/>
      <c r="FF194" s="218"/>
      <c r="FG194" s="218"/>
      <c r="FH194" s="218"/>
      <c r="FI194" s="218"/>
      <c r="FJ194" s="218"/>
      <c r="FK194" s="218"/>
      <c r="FL194" s="218"/>
      <c r="FM194" s="218"/>
      <c r="FN194" s="218"/>
      <c r="FO194" s="218"/>
      <c r="FP194" s="218"/>
      <c r="FQ194" s="218"/>
      <c r="FR194" s="218"/>
      <c r="FS194" s="218"/>
      <c r="FT194" s="218"/>
      <c r="FU194" s="218"/>
      <c r="FV194" s="218"/>
      <c r="FW194" s="218"/>
      <c r="FX194" s="218"/>
      <c r="FY194" s="218"/>
      <c r="FZ194" s="218"/>
      <c r="GA194" s="218"/>
      <c r="GB194" s="218"/>
      <c r="GC194" s="218"/>
      <c r="GD194" s="218"/>
      <c r="GE194" s="218"/>
      <c r="GF194" s="218"/>
      <c r="GG194" s="218"/>
      <c r="GH194" s="218"/>
      <c r="GI194" s="218"/>
      <c r="GJ194" s="218"/>
      <c r="GK194" s="218"/>
      <c r="GL194" s="218"/>
      <c r="GM194" s="218"/>
      <c r="GN194" s="218"/>
      <c r="GO194" s="218"/>
      <c r="GP194" s="218"/>
      <c r="GQ194" s="218"/>
      <c r="GR194" s="218"/>
      <c r="GS194" s="218"/>
      <c r="GT194" s="218"/>
      <c r="GU194" s="218"/>
      <c r="GV194" s="218"/>
      <c r="GW194" s="218"/>
      <c r="GX194" s="218"/>
      <c r="GY194" s="218"/>
      <c r="GZ194" s="218"/>
      <c r="HA194" s="218"/>
      <c r="HB194" s="218"/>
      <c r="HC194" s="218"/>
      <c r="HD194" s="218"/>
      <c r="HE194" s="218"/>
      <c r="HF194" s="218"/>
      <c r="HG194" s="218"/>
      <c r="HH194" s="218"/>
      <c r="HI194" s="218"/>
      <c r="HJ194" s="218"/>
      <c r="HK194" s="218"/>
      <c r="HL194" s="218"/>
      <c r="HM194" s="218"/>
      <c r="HN194" s="218"/>
      <c r="HO194" s="218"/>
      <c r="HP194" s="218"/>
      <c r="HQ194" s="218"/>
      <c r="HR194" s="218"/>
      <c r="HS194" s="218"/>
      <c r="HT194" s="218"/>
      <c r="HU194" s="218"/>
      <c r="HV194" s="218"/>
      <c r="HW194" s="218"/>
      <c r="HX194" s="218"/>
      <c r="HY194" s="218"/>
      <c r="HZ194" s="218"/>
      <c r="IA194" s="218"/>
      <c r="IB194" s="218"/>
      <c r="IC194" s="218"/>
      <c r="ID194" s="218"/>
      <c r="IE194" s="218"/>
      <c r="IF194" s="218"/>
      <c r="IG194" s="218"/>
      <c r="IH194" s="219"/>
      <c r="II194" s="219"/>
      <c r="IJ194" s="219"/>
      <c r="IK194" s="219"/>
      <c r="IL194" s="219"/>
      <c r="IM194" s="219"/>
      <c r="IN194" s="219"/>
      <c r="IO194" s="219"/>
      <c r="IP194" s="219"/>
      <c r="IQ194" s="219"/>
      <c r="IR194" s="219"/>
      <c r="IS194" s="219"/>
      <c r="IT194" s="219"/>
      <c r="IU194" s="219"/>
      <c r="IV194" s="219"/>
      <c r="IW194" s="219"/>
      <c r="IX194" s="219"/>
      <c r="IY194" s="219"/>
      <c r="IZ194" s="219"/>
      <c r="JA194" s="219"/>
      <c r="JB194" s="219"/>
      <c r="JC194" s="219"/>
      <c r="JD194" s="219"/>
      <c r="JE194" s="219"/>
      <c r="JF194" s="219"/>
      <c r="JG194" s="219"/>
      <c r="JH194" s="219"/>
      <c r="JI194" s="219"/>
      <c r="JJ194" s="219"/>
      <c r="JK194" s="219"/>
      <c r="JL194" s="219"/>
      <c r="JM194" s="219"/>
      <c r="JN194" s="219"/>
      <c r="JO194" s="219"/>
      <c r="JP194" s="219"/>
      <c r="JQ194" s="219"/>
      <c r="JR194" s="219"/>
      <c r="JS194" s="219"/>
      <c r="JT194" s="219"/>
      <c r="JU194" s="219"/>
      <c r="JV194" s="219"/>
      <c r="JW194" s="219"/>
      <c r="JX194" s="219"/>
      <c r="JY194" s="219"/>
      <c r="JZ194" s="219"/>
      <c r="KA194" s="219"/>
      <c r="KB194" s="219"/>
      <c r="KC194" s="219"/>
      <c r="KD194" s="219"/>
      <c r="KE194" s="219"/>
      <c r="KF194" s="219"/>
      <c r="KG194" s="219"/>
      <c r="KH194" s="219"/>
      <c r="KI194" s="219"/>
      <c r="KJ194" s="219"/>
      <c r="KK194" s="219"/>
      <c r="KL194" s="219"/>
      <c r="KM194" s="219"/>
      <c r="KN194" s="219"/>
      <c r="KO194" s="219"/>
      <c r="KP194" s="219"/>
      <c r="KQ194" s="219"/>
      <c r="KR194" s="219"/>
      <c r="KS194" s="219"/>
      <c r="KT194" s="219"/>
      <c r="KU194" s="219"/>
      <c r="KV194" s="219"/>
      <c r="KW194" s="219"/>
      <c r="KX194" s="219"/>
      <c r="KY194" s="219"/>
      <c r="KZ194" s="219"/>
      <c r="LA194" s="219"/>
      <c r="LB194" s="219"/>
      <c r="LC194" s="219"/>
      <c r="LD194" s="219"/>
      <c r="LE194" s="219"/>
      <c r="LF194" s="219"/>
      <c r="LG194" s="219"/>
      <c r="LH194" s="219"/>
      <c r="LI194" s="219"/>
      <c r="LJ194" s="219"/>
      <c r="LK194" s="219"/>
      <c r="LL194" s="219"/>
      <c r="LM194" s="219"/>
      <c r="LN194" s="219"/>
      <c r="LO194" s="219"/>
      <c r="LP194" s="219"/>
      <c r="LQ194" s="219"/>
      <c r="LR194" s="219"/>
      <c r="LS194" s="219"/>
      <c r="LT194" s="219"/>
      <c r="LU194" s="219"/>
      <c r="LV194" s="219"/>
      <c r="LW194" s="219"/>
      <c r="LX194" s="219"/>
      <c r="LY194" s="219"/>
      <c r="LZ194" s="219"/>
      <c r="MA194" s="219"/>
      <c r="MB194" s="219"/>
      <c r="MC194" s="219"/>
      <c r="MD194" s="219"/>
      <c r="ME194" s="219"/>
      <c r="MF194" s="219"/>
      <c r="MG194" s="219"/>
      <c r="MH194" s="219"/>
      <c r="MI194" s="219"/>
      <c r="MJ194" s="219"/>
      <c r="MK194" s="219"/>
      <c r="ML194" s="219"/>
      <c r="MM194" s="219"/>
      <c r="MN194" s="219"/>
      <c r="MO194" s="219"/>
      <c r="MP194" s="219"/>
      <c r="MQ194" s="219"/>
      <c r="MR194" s="219"/>
      <c r="MS194" s="219"/>
      <c r="MT194" s="219"/>
      <c r="MU194" s="219"/>
      <c r="MV194" s="219"/>
      <c r="MW194" s="219"/>
      <c r="MX194" s="219"/>
      <c r="MY194" s="219"/>
      <c r="MZ194" s="219"/>
      <c r="NA194" s="219"/>
      <c r="NB194" s="219"/>
      <c r="NC194" s="219"/>
      <c r="ND194" s="219"/>
      <c r="NE194" s="219"/>
      <c r="NF194" s="219"/>
      <c r="NG194" s="219"/>
      <c r="NH194" s="219"/>
      <c r="NI194" s="219"/>
      <c r="NJ194" s="219"/>
      <c r="NK194" s="219"/>
      <c r="NL194" s="219"/>
      <c r="NM194" s="219"/>
      <c r="NN194" s="219"/>
      <c r="NO194" s="219"/>
      <c r="NP194" s="219"/>
      <c r="NQ194" s="219"/>
      <c r="NR194" s="219"/>
      <c r="NS194" s="219"/>
      <c r="NT194" s="219"/>
      <c r="NU194" s="219"/>
      <c r="NV194" s="219"/>
      <c r="NW194" s="219"/>
      <c r="NX194" s="219"/>
      <c r="NY194" s="219"/>
      <c r="NZ194" s="219"/>
      <c r="OA194" s="219"/>
      <c r="OB194" s="219"/>
      <c r="OC194" s="219"/>
      <c r="OD194" s="219"/>
      <c r="OE194" s="219"/>
      <c r="OF194" s="219"/>
      <c r="OG194" s="219"/>
      <c r="OH194" s="219"/>
      <c r="OI194" s="219"/>
      <c r="OJ194" s="219"/>
      <c r="OK194" s="219"/>
      <c r="OL194" s="219"/>
      <c r="OM194" s="219"/>
      <c r="ON194" s="219"/>
      <c r="OO194" s="219"/>
      <c r="OP194" s="219"/>
      <c r="OQ194" s="219"/>
      <c r="OR194" s="219"/>
      <c r="OS194" s="219"/>
      <c r="OT194" s="219"/>
      <c r="OU194" s="219"/>
      <c r="OV194" s="219"/>
      <c r="OW194" s="219"/>
      <c r="OX194" s="219"/>
      <c r="OY194" s="219"/>
      <c r="OZ194" s="219"/>
      <c r="PA194" s="219"/>
      <c r="PB194" s="219"/>
      <c r="PC194" s="219"/>
      <c r="PD194" s="219"/>
      <c r="PE194" s="219"/>
      <c r="PF194" s="219"/>
      <c r="PG194" s="219"/>
      <c r="PH194" s="219"/>
      <c r="PI194" s="219"/>
      <c r="PJ194" s="219"/>
      <c r="PK194" s="219"/>
      <c r="PL194" s="219"/>
      <c r="PM194" s="219"/>
      <c r="PN194" s="219"/>
      <c r="PO194" s="219"/>
      <c r="PP194" s="219"/>
      <c r="PQ194" s="219"/>
      <c r="PR194" s="219"/>
      <c r="PS194" s="219"/>
      <c r="PT194" s="219"/>
      <c r="PU194" s="219"/>
      <c r="PV194" s="219"/>
      <c r="PW194" s="219"/>
      <c r="PX194" s="219"/>
      <c r="PY194" s="219"/>
      <c r="PZ194" s="219"/>
      <c r="QA194" s="219"/>
      <c r="QB194" s="219"/>
      <c r="QC194" s="219"/>
      <c r="QD194" s="219"/>
      <c r="QE194" s="219"/>
      <c r="QF194" s="219"/>
      <c r="QG194" s="219"/>
      <c r="QH194" s="219"/>
      <c r="QI194" s="219"/>
      <c r="QJ194" s="219"/>
      <c r="QK194" s="219"/>
      <c r="QL194" s="219"/>
      <c r="QM194" s="219"/>
      <c r="QN194" s="219"/>
      <c r="QO194" s="219"/>
      <c r="QP194" s="219"/>
      <c r="QQ194" s="219"/>
      <c r="QR194" s="219"/>
      <c r="QS194" s="219"/>
      <c r="QT194" s="219"/>
      <c r="QU194" s="219"/>
      <c r="QV194" s="219"/>
      <c r="QW194" s="219"/>
      <c r="QX194" s="219"/>
      <c r="QY194" s="219"/>
      <c r="QZ194" s="219"/>
      <c r="RA194" s="219"/>
      <c r="RB194" s="219"/>
      <c r="RC194" s="219"/>
      <c r="RD194" s="219"/>
      <c r="RE194" s="219"/>
      <c r="RF194" s="219"/>
      <c r="RG194" s="219"/>
      <c r="RH194" s="219"/>
      <c r="RI194" s="219"/>
      <c r="RJ194" s="219"/>
      <c r="RK194" s="219"/>
      <c r="RL194" s="219"/>
      <c r="RM194" s="219"/>
      <c r="RN194" s="219"/>
      <c r="RO194" s="219"/>
      <c r="RP194" s="219"/>
      <c r="RQ194" s="219"/>
      <c r="RR194" s="219"/>
      <c r="RS194" s="219"/>
      <c r="RT194" s="219"/>
      <c r="RU194" s="219"/>
      <c r="RV194" s="219"/>
      <c r="RW194" s="219"/>
      <c r="RX194" s="219"/>
      <c r="RY194" s="219"/>
      <c r="RZ194" s="219"/>
      <c r="SA194" s="219"/>
      <c r="SB194" s="219"/>
      <c r="SC194" s="219"/>
      <c r="SD194" s="219"/>
      <c r="SE194" s="219"/>
      <c r="SF194" s="219"/>
      <c r="SG194" s="219"/>
      <c r="SH194" s="219"/>
      <c r="SI194" s="219"/>
      <c r="SJ194" s="219"/>
      <c r="SK194" s="219"/>
      <c r="SL194" s="219"/>
      <c r="SM194" s="219"/>
      <c r="SN194" s="219"/>
      <c r="SO194" s="219"/>
      <c r="SP194" s="219"/>
      <c r="SQ194" s="219"/>
      <c r="SR194" s="219"/>
      <c r="SS194" s="219"/>
      <c r="ST194" s="219"/>
      <c r="SU194" s="219"/>
      <c r="SV194" s="219"/>
      <c r="SW194" s="219"/>
      <c r="SX194" s="219"/>
      <c r="SY194" s="219"/>
      <c r="SZ194" s="219"/>
      <c r="TA194" s="219"/>
      <c r="TB194" s="219"/>
      <c r="TC194" s="219"/>
      <c r="TD194" s="219"/>
      <c r="TE194" s="219"/>
      <c r="TF194" s="219"/>
      <c r="TG194" s="219"/>
      <c r="TH194" s="219"/>
      <c r="TI194" s="219"/>
      <c r="TJ194" s="219"/>
      <c r="TK194" s="219"/>
      <c r="TL194" s="219"/>
      <c r="TM194" s="219"/>
      <c r="TN194" s="219"/>
      <c r="TO194" s="219"/>
      <c r="TP194" s="219"/>
      <c r="TQ194" s="219"/>
      <c r="TR194" s="219"/>
      <c r="TS194" s="219"/>
      <c r="TT194" s="219"/>
      <c r="TU194" s="219"/>
      <c r="TV194" s="219"/>
      <c r="TW194" s="219"/>
      <c r="TX194" s="219"/>
      <c r="TY194" s="219"/>
      <c r="TZ194" s="219"/>
      <c r="UA194" s="219"/>
      <c r="UB194" s="219"/>
      <c r="UC194" s="219"/>
      <c r="UD194" s="219"/>
      <c r="UE194" s="219"/>
      <c r="UF194" s="219"/>
      <c r="UG194" s="219"/>
      <c r="UH194" s="219"/>
      <c r="UI194" s="219"/>
      <c r="UJ194" s="219"/>
      <c r="UK194" s="219"/>
      <c r="UL194" s="219"/>
      <c r="UM194" s="219"/>
      <c r="UN194" s="219"/>
      <c r="UO194" s="219"/>
      <c r="UP194" s="219"/>
      <c r="UQ194" s="219"/>
      <c r="UR194" s="219"/>
      <c r="US194" s="219"/>
      <c r="UT194" s="219"/>
      <c r="UU194" s="219"/>
      <c r="UV194" s="219"/>
      <c r="UW194" s="219"/>
      <c r="UX194" s="219"/>
      <c r="UY194" s="219"/>
      <c r="UZ194" s="219"/>
      <c r="VA194" s="219"/>
      <c r="VB194" s="219"/>
      <c r="VC194" s="219"/>
      <c r="VD194" s="219"/>
      <c r="VE194" s="219"/>
      <c r="VF194" s="219"/>
      <c r="VG194" s="219"/>
      <c r="VH194" s="219"/>
      <c r="VI194" s="219"/>
      <c r="VJ194" s="219"/>
      <c r="VK194" s="219"/>
      <c r="VL194" s="219"/>
      <c r="VM194" s="219"/>
      <c r="VN194" s="219"/>
      <c r="VO194" s="219"/>
      <c r="VP194" s="219"/>
      <c r="VQ194" s="219"/>
      <c r="VR194" s="219"/>
      <c r="VS194" s="219"/>
      <c r="VT194" s="219"/>
      <c r="VU194" s="219"/>
      <c r="VV194" s="219"/>
      <c r="VW194" s="219"/>
      <c r="VX194" s="219"/>
      <c r="VY194" s="219"/>
      <c r="VZ194" s="219"/>
      <c r="WA194" s="219"/>
      <c r="WB194" s="219"/>
      <c r="WC194" s="219"/>
      <c r="WD194" s="219"/>
      <c r="WE194" s="219"/>
      <c r="WF194" s="219"/>
      <c r="WG194" s="219"/>
      <c r="WH194" s="219"/>
      <c r="WI194" s="219"/>
      <c r="WJ194" s="219"/>
      <c r="WK194" s="219"/>
      <c r="WL194" s="219"/>
      <c r="WM194" s="219"/>
      <c r="WN194" s="219"/>
      <c r="WO194" s="219"/>
      <c r="WP194" s="219"/>
      <c r="WQ194" s="219"/>
      <c r="WR194" s="219"/>
      <c r="WS194" s="219"/>
      <c r="WT194" s="219"/>
      <c r="WU194" s="219"/>
      <c r="WV194" s="219"/>
      <c r="WW194" s="219"/>
      <c r="WX194" s="219"/>
      <c r="WY194" s="219"/>
      <c r="WZ194" s="219"/>
      <c r="XA194" s="219"/>
      <c r="XB194" s="219"/>
      <c r="XC194" s="219"/>
      <c r="XD194" s="219"/>
      <c r="XE194" s="219"/>
      <c r="XF194" s="219"/>
      <c r="XG194" s="219"/>
      <c r="XH194" s="219"/>
      <c r="XI194" s="219"/>
      <c r="XJ194" s="219"/>
      <c r="XK194" s="219"/>
      <c r="XL194" s="219"/>
      <c r="XM194" s="219"/>
      <c r="XN194" s="219"/>
      <c r="XO194" s="219"/>
      <c r="XP194" s="219"/>
      <c r="XQ194" s="219"/>
      <c r="XR194" s="219"/>
      <c r="XS194" s="219"/>
      <c r="XT194" s="219"/>
      <c r="XU194" s="219"/>
      <c r="XV194" s="219"/>
      <c r="XW194" s="219"/>
      <c r="XX194" s="219"/>
      <c r="XY194" s="219"/>
      <c r="XZ194" s="219"/>
      <c r="YA194" s="219"/>
      <c r="YB194" s="219"/>
      <c r="YC194" s="219"/>
      <c r="YD194" s="219"/>
      <c r="YE194" s="219"/>
      <c r="YF194" s="219"/>
      <c r="YG194" s="219"/>
      <c r="YH194" s="219"/>
      <c r="YI194" s="219"/>
      <c r="YJ194" s="219"/>
      <c r="YK194" s="219"/>
      <c r="YL194" s="219"/>
      <c r="YM194" s="219"/>
      <c r="YN194" s="219"/>
      <c r="YO194" s="219"/>
      <c r="YP194" s="219"/>
      <c r="YQ194" s="219"/>
      <c r="YR194" s="219"/>
      <c r="YS194" s="219"/>
      <c r="YT194" s="219"/>
      <c r="YU194" s="219"/>
      <c r="YV194" s="219"/>
      <c r="YW194" s="219"/>
      <c r="YX194" s="219"/>
      <c r="YY194" s="219"/>
      <c r="YZ194" s="219"/>
      <c r="ZA194" s="219"/>
      <c r="ZB194" s="219"/>
      <c r="ZC194" s="219"/>
      <c r="ZD194" s="219"/>
      <c r="ZE194" s="219"/>
      <c r="ZF194" s="219"/>
      <c r="ZG194" s="219"/>
      <c r="ZH194" s="219"/>
      <c r="ZI194" s="219"/>
      <c r="ZJ194" s="219"/>
      <c r="ZK194" s="219"/>
      <c r="ZL194" s="219"/>
      <c r="ZM194" s="219"/>
      <c r="ZN194" s="219"/>
      <c r="ZO194" s="219"/>
      <c r="ZP194" s="219"/>
      <c r="ZQ194" s="219"/>
      <c r="ZR194" s="219"/>
      <c r="ZS194" s="219"/>
      <c r="ZT194" s="219"/>
      <c r="ZU194" s="219"/>
      <c r="ZV194" s="219"/>
      <c r="ZW194" s="219"/>
      <c r="ZX194" s="219"/>
      <c r="ZY194" s="219"/>
      <c r="ZZ194" s="219"/>
      <c r="AAA194" s="219"/>
      <c r="AAB194" s="219"/>
      <c r="AAC194" s="219"/>
      <c r="AAD194" s="219"/>
      <c r="AAE194" s="219"/>
      <c r="AAF194" s="219"/>
      <c r="AAG194" s="219"/>
      <c r="AAH194" s="219"/>
      <c r="AAI194" s="219"/>
      <c r="AAJ194" s="219"/>
      <c r="AAK194" s="219"/>
      <c r="AAL194" s="219"/>
      <c r="AAM194" s="219"/>
      <c r="AAN194" s="219"/>
      <c r="AAO194" s="219"/>
      <c r="AAP194" s="219"/>
      <c r="AAQ194" s="219"/>
      <c r="AAR194" s="219"/>
      <c r="AAS194" s="219"/>
      <c r="AAT194" s="219"/>
      <c r="AAU194" s="219"/>
      <c r="AAV194" s="219"/>
      <c r="AAW194" s="219"/>
      <c r="AAX194" s="219"/>
      <c r="AAY194" s="219"/>
      <c r="AAZ194" s="219"/>
      <c r="ABA194" s="219"/>
      <c r="ABB194" s="219"/>
      <c r="ABC194" s="219"/>
      <c r="ABD194" s="219"/>
      <c r="ABE194" s="219"/>
      <c r="ABF194" s="219"/>
      <c r="ABG194" s="219"/>
      <c r="ABH194" s="219"/>
      <c r="ABI194" s="219"/>
      <c r="ABJ194" s="219"/>
      <c r="ABK194" s="219"/>
      <c r="ABL194" s="219"/>
      <c r="ABM194" s="219"/>
      <c r="ABN194" s="219"/>
      <c r="ABO194" s="219"/>
      <c r="ABP194" s="219"/>
      <c r="ABQ194" s="219"/>
      <c r="ABR194" s="219"/>
      <c r="ABS194" s="219"/>
      <c r="ABT194" s="219"/>
      <c r="ABU194" s="219"/>
      <c r="ABV194" s="219"/>
      <c r="ABW194" s="219"/>
      <c r="ABX194" s="219"/>
      <c r="ABY194" s="219"/>
      <c r="ABZ194" s="219"/>
      <c r="ACA194" s="219"/>
      <c r="ACB194" s="219"/>
      <c r="ACC194" s="219"/>
      <c r="ACD194" s="219"/>
      <c r="ACE194" s="219"/>
      <c r="ACF194" s="219"/>
      <c r="ACG194" s="219"/>
      <c r="ACH194" s="219"/>
      <c r="ACI194" s="219"/>
      <c r="ACJ194" s="219"/>
      <c r="ACK194" s="219"/>
      <c r="ACL194" s="219"/>
      <c r="ACM194" s="219"/>
      <c r="ACN194" s="219"/>
      <c r="ACO194" s="219"/>
      <c r="ACP194" s="219"/>
      <c r="ACQ194" s="219"/>
      <c r="ACR194" s="219"/>
      <c r="ACS194" s="219"/>
      <c r="ACT194" s="219"/>
      <c r="ACU194" s="219"/>
      <c r="ACV194" s="219"/>
      <c r="ACW194" s="219"/>
      <c r="ACX194" s="219"/>
      <c r="ACY194" s="219"/>
      <c r="ACZ194" s="219"/>
      <c r="ADA194" s="219"/>
      <c r="ADB194" s="219"/>
      <c r="ADC194" s="219"/>
      <c r="ADD194" s="219"/>
      <c r="ADE194" s="219"/>
      <c r="ADF194" s="219"/>
      <c r="ADG194" s="219"/>
      <c r="ADH194" s="219"/>
      <c r="ADI194" s="219"/>
      <c r="ADJ194" s="219"/>
      <c r="ADK194" s="219"/>
      <c r="ADL194" s="219"/>
      <c r="ADM194" s="219"/>
      <c r="ADN194" s="219"/>
      <c r="ADO194" s="219"/>
      <c r="ADP194" s="219"/>
      <c r="ADQ194" s="219"/>
      <c r="ADR194" s="219"/>
      <c r="ADS194" s="219"/>
      <c r="ADT194" s="219"/>
      <c r="ADU194" s="219"/>
      <c r="ADV194" s="219"/>
      <c r="ADW194" s="219"/>
      <c r="ADX194" s="219"/>
      <c r="ADY194" s="219"/>
      <c r="ADZ194" s="219"/>
      <c r="AEA194" s="219"/>
      <c r="AEB194" s="219"/>
      <c r="AEC194" s="219"/>
      <c r="AED194" s="219"/>
      <c r="AEE194" s="219"/>
      <c r="AEF194" s="219"/>
      <c r="AEG194" s="219"/>
      <c r="AEH194" s="219"/>
      <c r="AEI194" s="219"/>
      <c r="AEJ194" s="219"/>
      <c r="AEK194" s="219"/>
      <c r="AEL194" s="219"/>
      <c r="AEM194" s="219"/>
      <c r="AEN194" s="219"/>
      <c r="AEO194" s="219"/>
      <c r="AEP194" s="219"/>
      <c r="AEQ194" s="219"/>
      <c r="AER194" s="219"/>
      <c r="AES194" s="219"/>
      <c r="AET194" s="219"/>
      <c r="AEU194" s="219"/>
      <c r="AEV194" s="219"/>
      <c r="AEW194" s="219"/>
      <c r="AEX194" s="219"/>
      <c r="AEY194" s="219"/>
      <c r="AEZ194" s="219"/>
      <c r="AFA194" s="219"/>
      <c r="AFB194" s="219"/>
      <c r="AFC194" s="219"/>
      <c r="AFD194" s="219"/>
      <c r="AFE194" s="219"/>
      <c r="AFF194" s="219"/>
      <c r="AFG194" s="219"/>
      <c r="AFH194" s="219"/>
      <c r="AFI194" s="219"/>
      <c r="AFJ194" s="219"/>
      <c r="AFK194" s="219"/>
      <c r="AFL194" s="219"/>
      <c r="AFM194" s="219"/>
      <c r="AFN194" s="219"/>
      <c r="AFO194" s="219"/>
      <c r="AFP194" s="219"/>
      <c r="AFQ194" s="219"/>
      <c r="AFR194" s="219"/>
      <c r="AFS194" s="219"/>
      <c r="AFT194" s="219"/>
      <c r="AFU194" s="219"/>
      <c r="AFV194" s="219"/>
      <c r="AFW194" s="219"/>
      <c r="AFX194" s="219"/>
      <c r="AFY194" s="219"/>
      <c r="AFZ194" s="219"/>
      <c r="AGA194" s="219"/>
      <c r="AGB194" s="219"/>
      <c r="AGC194" s="219"/>
      <c r="AGD194" s="219"/>
      <c r="AGE194" s="219"/>
      <c r="AGF194" s="219"/>
      <c r="AGG194" s="219"/>
      <c r="AGH194" s="219"/>
      <c r="AGI194" s="219"/>
      <c r="AGJ194" s="219"/>
      <c r="AGK194" s="219"/>
      <c r="AGL194" s="219"/>
      <c r="AGM194" s="219"/>
      <c r="AGN194" s="219"/>
      <c r="AGO194" s="219"/>
      <c r="AGP194" s="219"/>
      <c r="AGQ194" s="219"/>
      <c r="AGR194" s="219"/>
      <c r="AGS194" s="219"/>
      <c r="AGT194" s="219"/>
      <c r="AGU194" s="219"/>
      <c r="AGV194" s="219"/>
      <c r="AGW194" s="219"/>
      <c r="AGX194" s="219"/>
      <c r="AGY194" s="219"/>
      <c r="AGZ194" s="219"/>
      <c r="AHA194" s="219"/>
      <c r="AHB194" s="219"/>
      <c r="AHC194" s="219"/>
      <c r="AHD194" s="219"/>
      <c r="AHE194" s="219"/>
      <c r="AHF194" s="219"/>
      <c r="AHG194" s="219"/>
      <c r="AHH194" s="219"/>
      <c r="AHI194" s="219"/>
      <c r="AHJ194" s="219"/>
      <c r="AHK194" s="219"/>
      <c r="AHL194" s="219"/>
      <c r="AHM194" s="219"/>
      <c r="AHN194" s="219"/>
      <c r="AHO194" s="219"/>
      <c r="AHP194" s="219"/>
      <c r="AHQ194" s="219"/>
      <c r="AHR194" s="219"/>
      <c r="AHS194" s="219"/>
      <c r="AHT194" s="219"/>
      <c r="AHU194" s="219"/>
      <c r="AHV194" s="219"/>
      <c r="AHW194" s="219"/>
      <c r="AHX194" s="219"/>
      <c r="AHY194" s="219"/>
      <c r="AHZ194" s="219"/>
      <c r="AIA194" s="219"/>
      <c r="AIB194" s="219"/>
      <c r="AIC194" s="219"/>
      <c r="AID194" s="219"/>
      <c r="AIE194" s="219"/>
      <c r="AIF194" s="219"/>
      <c r="AIG194" s="219"/>
      <c r="AIH194" s="219"/>
      <c r="AII194" s="219"/>
      <c r="AIJ194" s="219"/>
      <c r="AIK194" s="219"/>
      <c r="AIL194" s="219"/>
      <c r="AIM194" s="219"/>
      <c r="AIN194" s="219"/>
      <c r="AIO194" s="219"/>
      <c r="AIP194" s="219"/>
      <c r="AIQ194" s="219"/>
      <c r="AIR194" s="219"/>
      <c r="AIS194" s="219"/>
      <c r="AIT194" s="219"/>
      <c r="AIU194" s="219"/>
      <c r="AIV194" s="219"/>
      <c r="AIW194" s="219"/>
      <c r="AIX194" s="219"/>
      <c r="AIY194" s="219"/>
      <c r="AIZ194" s="219"/>
      <c r="AJA194" s="219"/>
      <c r="AJB194" s="219"/>
      <c r="AJC194" s="219"/>
      <c r="AJD194" s="219"/>
      <c r="AJE194" s="219"/>
      <c r="AJF194" s="219"/>
      <c r="AJG194" s="219"/>
      <c r="AJH194" s="219"/>
      <c r="AJI194" s="219"/>
      <c r="AJJ194" s="219"/>
      <c r="AJK194" s="219"/>
      <c r="AJL194" s="219"/>
      <c r="AJM194" s="219"/>
      <c r="AJN194" s="219"/>
      <c r="AJO194" s="219"/>
      <c r="AJP194" s="219"/>
      <c r="AJQ194" s="219"/>
      <c r="AJR194" s="219"/>
      <c r="AJS194" s="219"/>
      <c r="AJT194" s="219"/>
      <c r="AJU194" s="219"/>
      <c r="AJV194" s="219"/>
      <c r="AJW194" s="219"/>
      <c r="AJX194" s="219"/>
      <c r="AJY194" s="219"/>
      <c r="AJZ194" s="219"/>
      <c r="AKA194" s="219"/>
      <c r="AKB194" s="219"/>
      <c r="AKC194" s="219"/>
      <c r="AKD194" s="219"/>
      <c r="AKE194" s="219"/>
      <c r="AKF194" s="219"/>
      <c r="AKG194" s="219"/>
      <c r="AKH194" s="219"/>
      <c r="AKI194" s="219"/>
      <c r="AKJ194" s="219"/>
      <c r="AKK194" s="219"/>
      <c r="AKL194" s="219"/>
      <c r="AKM194" s="219"/>
      <c r="AKN194" s="219"/>
      <c r="AKO194" s="219"/>
      <c r="AKP194" s="219"/>
      <c r="AKQ194" s="219"/>
      <c r="AKR194" s="219"/>
      <c r="AKS194" s="219"/>
      <c r="AKT194" s="219"/>
      <c r="AKU194" s="219"/>
      <c r="AKV194" s="219"/>
      <c r="AKW194" s="219"/>
      <c r="AKX194" s="219"/>
      <c r="AKY194" s="219"/>
      <c r="AKZ194" s="219"/>
      <c r="ALA194" s="219"/>
      <c r="ALB194" s="219"/>
      <c r="ALC194" s="219"/>
      <c r="ALD194" s="219"/>
      <c r="ALE194" s="219"/>
      <c r="ALF194" s="219"/>
      <c r="ALG194" s="219"/>
      <c r="ALH194" s="219"/>
      <c r="ALI194" s="219"/>
      <c r="ALJ194" s="219"/>
      <c r="ALK194" s="219"/>
      <c r="ALL194" s="219"/>
      <c r="ALM194" s="219"/>
      <c r="ALN194" s="219"/>
      <c r="ALO194" s="219"/>
      <c r="ALP194" s="219"/>
      <c r="ALQ194" s="219"/>
      <c r="ALR194" s="219"/>
      <c r="ALS194" s="219"/>
      <c r="ALT194" s="219"/>
      <c r="ALU194" s="219"/>
      <c r="ALV194" s="134"/>
      <c r="ALW194" s="134"/>
      <c r="ALX194" s="134"/>
    </row>
    <row r="195" spans="1:1012" s="137" customFormat="1">
      <c r="A195" s="220"/>
      <c r="B195" s="221"/>
      <c r="C195" s="222"/>
      <c r="D195" s="223"/>
      <c r="E195" s="224"/>
      <c r="F195" s="224"/>
      <c r="G195" s="224"/>
      <c r="H195" s="224"/>
      <c r="I195" s="225"/>
      <c r="J195" s="218"/>
      <c r="K195" s="218"/>
      <c r="L195" s="218"/>
      <c r="M195" s="218"/>
      <c r="N195" s="218"/>
      <c r="O195" s="218"/>
      <c r="P195" s="218"/>
      <c r="Q195" s="218"/>
      <c r="R195" s="218"/>
      <c r="S195" s="218"/>
      <c r="T195" s="218"/>
      <c r="U195" s="218"/>
      <c r="V195" s="218"/>
      <c r="W195" s="218"/>
      <c r="X195" s="218"/>
      <c r="Y195" s="218"/>
      <c r="Z195" s="218"/>
      <c r="AA195" s="218"/>
      <c r="AB195" s="218"/>
      <c r="AC195" s="218"/>
      <c r="AD195" s="218"/>
      <c r="AE195" s="218"/>
      <c r="AF195" s="218"/>
      <c r="AG195" s="218"/>
      <c r="AH195" s="218"/>
      <c r="AI195" s="218"/>
      <c r="AJ195" s="218"/>
      <c r="AK195" s="218"/>
      <c r="AL195" s="218"/>
      <c r="AM195" s="218"/>
      <c r="AN195" s="218"/>
      <c r="AO195" s="218"/>
      <c r="AP195" s="218"/>
      <c r="AQ195" s="218"/>
      <c r="AR195" s="218"/>
      <c r="AS195" s="218"/>
      <c r="AT195" s="218"/>
      <c r="AU195" s="218"/>
      <c r="AV195" s="218"/>
      <c r="AW195" s="218"/>
      <c r="AX195" s="218"/>
      <c r="AY195" s="218"/>
      <c r="AZ195" s="218"/>
      <c r="BA195" s="218"/>
      <c r="BB195" s="218"/>
      <c r="BC195" s="218"/>
      <c r="BD195" s="218"/>
      <c r="BE195" s="218"/>
      <c r="BF195" s="218"/>
      <c r="BG195" s="218"/>
      <c r="BH195" s="218"/>
      <c r="BI195" s="218"/>
      <c r="BJ195" s="218"/>
      <c r="BK195" s="218"/>
      <c r="BL195" s="218"/>
      <c r="BM195" s="218"/>
      <c r="BN195" s="218"/>
      <c r="BO195" s="218"/>
      <c r="BP195" s="218"/>
      <c r="BQ195" s="218"/>
      <c r="BR195" s="218"/>
      <c r="BS195" s="218"/>
      <c r="BT195" s="218"/>
      <c r="BU195" s="218"/>
      <c r="BV195" s="218"/>
      <c r="BW195" s="218"/>
      <c r="BX195" s="218"/>
      <c r="BY195" s="218"/>
      <c r="BZ195" s="218"/>
      <c r="CA195" s="218"/>
      <c r="CB195" s="218"/>
      <c r="CC195" s="218"/>
      <c r="CD195" s="218"/>
      <c r="CE195" s="218"/>
      <c r="CF195" s="218"/>
      <c r="CG195" s="218"/>
      <c r="CH195" s="218"/>
      <c r="CI195" s="218"/>
      <c r="CJ195" s="218"/>
      <c r="CK195" s="218"/>
      <c r="CL195" s="218"/>
      <c r="CM195" s="218"/>
      <c r="CN195" s="218"/>
      <c r="CO195" s="218"/>
      <c r="CP195" s="218"/>
      <c r="CQ195" s="218"/>
      <c r="CR195" s="218"/>
      <c r="CS195" s="218"/>
      <c r="CT195" s="218"/>
      <c r="CU195" s="218"/>
      <c r="CV195" s="218"/>
      <c r="CW195" s="218"/>
      <c r="CX195" s="218"/>
      <c r="CY195" s="218"/>
      <c r="CZ195" s="218"/>
      <c r="DA195" s="218"/>
      <c r="DB195" s="218"/>
      <c r="DC195" s="218"/>
      <c r="DD195" s="218"/>
      <c r="DE195" s="218"/>
      <c r="DF195" s="218"/>
      <c r="DG195" s="218"/>
      <c r="DH195" s="218"/>
      <c r="DI195" s="218"/>
      <c r="DJ195" s="218"/>
      <c r="DK195" s="218"/>
      <c r="DL195" s="218"/>
      <c r="DM195" s="218"/>
      <c r="DN195" s="218"/>
      <c r="DO195" s="218"/>
      <c r="DP195" s="218"/>
      <c r="DQ195" s="218"/>
      <c r="DR195" s="218"/>
      <c r="DS195" s="218"/>
      <c r="DT195" s="218"/>
      <c r="DU195" s="218"/>
      <c r="DV195" s="218"/>
      <c r="DW195" s="218"/>
      <c r="DX195" s="218"/>
      <c r="DY195" s="218"/>
      <c r="DZ195" s="218"/>
      <c r="EA195" s="218"/>
      <c r="EB195" s="218"/>
      <c r="EC195" s="218"/>
      <c r="ED195" s="218"/>
      <c r="EE195" s="218"/>
      <c r="EF195" s="218"/>
      <c r="EG195" s="218"/>
      <c r="EH195" s="218"/>
      <c r="EI195" s="218"/>
      <c r="EJ195" s="218"/>
      <c r="EK195" s="218"/>
      <c r="EL195" s="218"/>
      <c r="EM195" s="218"/>
      <c r="EN195" s="218"/>
      <c r="EO195" s="218"/>
      <c r="EP195" s="218"/>
      <c r="EQ195" s="218"/>
      <c r="ER195" s="218"/>
      <c r="ES195" s="218"/>
      <c r="ET195" s="218"/>
      <c r="EU195" s="218"/>
      <c r="EV195" s="218"/>
      <c r="EW195" s="218"/>
      <c r="EX195" s="218"/>
      <c r="EY195" s="218"/>
      <c r="EZ195" s="218"/>
      <c r="FA195" s="218"/>
      <c r="FB195" s="218"/>
      <c r="FC195" s="218"/>
      <c r="FD195" s="218"/>
      <c r="FE195" s="218"/>
      <c r="FF195" s="218"/>
      <c r="FG195" s="218"/>
      <c r="FH195" s="218"/>
      <c r="FI195" s="218"/>
      <c r="FJ195" s="218"/>
      <c r="FK195" s="218"/>
      <c r="FL195" s="218"/>
      <c r="FM195" s="218"/>
      <c r="FN195" s="218"/>
      <c r="FO195" s="218"/>
      <c r="FP195" s="218"/>
      <c r="FQ195" s="218"/>
      <c r="FR195" s="218"/>
      <c r="FS195" s="218"/>
      <c r="FT195" s="218"/>
      <c r="FU195" s="218"/>
      <c r="FV195" s="218"/>
      <c r="FW195" s="218"/>
      <c r="FX195" s="218"/>
      <c r="FY195" s="218"/>
      <c r="FZ195" s="218"/>
      <c r="GA195" s="218"/>
      <c r="GB195" s="218"/>
      <c r="GC195" s="218"/>
      <c r="GD195" s="218"/>
      <c r="GE195" s="218"/>
      <c r="GF195" s="218"/>
      <c r="GG195" s="218"/>
      <c r="GH195" s="218"/>
      <c r="GI195" s="218"/>
      <c r="GJ195" s="218"/>
      <c r="GK195" s="218"/>
      <c r="GL195" s="218"/>
      <c r="GM195" s="218"/>
      <c r="GN195" s="218"/>
      <c r="GO195" s="218"/>
      <c r="GP195" s="218"/>
      <c r="GQ195" s="218"/>
      <c r="GR195" s="218"/>
      <c r="GS195" s="218"/>
      <c r="GT195" s="218"/>
      <c r="GU195" s="218"/>
      <c r="GV195" s="218"/>
      <c r="GW195" s="218"/>
      <c r="GX195" s="218"/>
      <c r="GY195" s="218"/>
      <c r="GZ195" s="218"/>
      <c r="HA195" s="218"/>
      <c r="HB195" s="218"/>
      <c r="HC195" s="218"/>
      <c r="HD195" s="218"/>
      <c r="HE195" s="218"/>
      <c r="HF195" s="218"/>
      <c r="HG195" s="218"/>
      <c r="HH195" s="218"/>
      <c r="HI195" s="218"/>
      <c r="HJ195" s="218"/>
      <c r="HK195" s="218"/>
      <c r="HL195" s="218"/>
      <c r="HM195" s="218"/>
      <c r="HN195" s="218"/>
      <c r="HO195" s="218"/>
      <c r="HP195" s="218"/>
      <c r="HQ195" s="218"/>
      <c r="HR195" s="218"/>
      <c r="HS195" s="218"/>
      <c r="HT195" s="218"/>
      <c r="HU195" s="218"/>
      <c r="HV195" s="218"/>
      <c r="HW195" s="218"/>
      <c r="HX195" s="218"/>
      <c r="HY195" s="218"/>
      <c r="HZ195" s="218"/>
      <c r="IA195" s="218"/>
      <c r="IB195" s="218"/>
      <c r="IC195" s="218"/>
      <c r="ID195" s="218"/>
      <c r="IE195" s="218"/>
      <c r="IF195" s="218"/>
      <c r="IG195" s="218"/>
      <c r="IH195" s="219"/>
      <c r="II195" s="219"/>
      <c r="IJ195" s="219"/>
      <c r="IK195" s="219"/>
      <c r="IL195" s="219"/>
      <c r="IM195" s="219"/>
      <c r="IN195" s="219"/>
      <c r="IO195" s="219"/>
      <c r="IP195" s="219"/>
      <c r="IQ195" s="219"/>
      <c r="IR195" s="219"/>
      <c r="IS195" s="219"/>
      <c r="IT195" s="219"/>
      <c r="IU195" s="219"/>
      <c r="IV195" s="219"/>
      <c r="IW195" s="219"/>
      <c r="IX195" s="219"/>
      <c r="IY195" s="219"/>
      <c r="IZ195" s="219"/>
      <c r="JA195" s="219"/>
      <c r="JB195" s="219"/>
      <c r="JC195" s="219"/>
      <c r="JD195" s="219"/>
      <c r="JE195" s="219"/>
      <c r="JF195" s="219"/>
      <c r="JG195" s="219"/>
      <c r="JH195" s="219"/>
      <c r="JI195" s="219"/>
      <c r="JJ195" s="219"/>
      <c r="JK195" s="219"/>
      <c r="JL195" s="219"/>
      <c r="JM195" s="219"/>
      <c r="JN195" s="219"/>
      <c r="JO195" s="219"/>
      <c r="JP195" s="219"/>
      <c r="JQ195" s="219"/>
      <c r="JR195" s="219"/>
      <c r="JS195" s="219"/>
      <c r="JT195" s="219"/>
      <c r="JU195" s="219"/>
      <c r="JV195" s="219"/>
      <c r="JW195" s="219"/>
      <c r="JX195" s="219"/>
      <c r="JY195" s="219"/>
      <c r="JZ195" s="219"/>
      <c r="KA195" s="219"/>
      <c r="KB195" s="219"/>
      <c r="KC195" s="219"/>
      <c r="KD195" s="219"/>
      <c r="KE195" s="219"/>
      <c r="KF195" s="219"/>
      <c r="KG195" s="219"/>
      <c r="KH195" s="219"/>
      <c r="KI195" s="219"/>
      <c r="KJ195" s="219"/>
      <c r="KK195" s="219"/>
      <c r="KL195" s="219"/>
      <c r="KM195" s="219"/>
      <c r="KN195" s="219"/>
      <c r="KO195" s="219"/>
      <c r="KP195" s="219"/>
      <c r="KQ195" s="219"/>
      <c r="KR195" s="219"/>
      <c r="KS195" s="219"/>
      <c r="KT195" s="219"/>
      <c r="KU195" s="219"/>
      <c r="KV195" s="219"/>
      <c r="KW195" s="219"/>
      <c r="KX195" s="219"/>
      <c r="KY195" s="219"/>
      <c r="KZ195" s="219"/>
      <c r="LA195" s="219"/>
      <c r="LB195" s="219"/>
      <c r="LC195" s="219"/>
      <c r="LD195" s="219"/>
      <c r="LE195" s="219"/>
      <c r="LF195" s="219"/>
      <c r="LG195" s="219"/>
      <c r="LH195" s="219"/>
      <c r="LI195" s="219"/>
      <c r="LJ195" s="219"/>
      <c r="LK195" s="219"/>
      <c r="LL195" s="219"/>
      <c r="LM195" s="219"/>
      <c r="LN195" s="219"/>
      <c r="LO195" s="219"/>
      <c r="LP195" s="219"/>
      <c r="LQ195" s="219"/>
      <c r="LR195" s="219"/>
      <c r="LS195" s="219"/>
      <c r="LT195" s="219"/>
      <c r="LU195" s="219"/>
      <c r="LV195" s="219"/>
      <c r="LW195" s="219"/>
      <c r="LX195" s="219"/>
      <c r="LY195" s="219"/>
      <c r="LZ195" s="219"/>
      <c r="MA195" s="219"/>
      <c r="MB195" s="219"/>
      <c r="MC195" s="219"/>
      <c r="MD195" s="219"/>
      <c r="ME195" s="219"/>
      <c r="MF195" s="219"/>
      <c r="MG195" s="219"/>
      <c r="MH195" s="219"/>
      <c r="MI195" s="219"/>
      <c r="MJ195" s="219"/>
      <c r="MK195" s="219"/>
      <c r="ML195" s="219"/>
      <c r="MM195" s="219"/>
      <c r="MN195" s="219"/>
      <c r="MO195" s="219"/>
      <c r="MP195" s="219"/>
      <c r="MQ195" s="219"/>
      <c r="MR195" s="219"/>
      <c r="MS195" s="219"/>
      <c r="MT195" s="219"/>
      <c r="MU195" s="219"/>
      <c r="MV195" s="219"/>
      <c r="MW195" s="219"/>
      <c r="MX195" s="219"/>
      <c r="MY195" s="219"/>
      <c r="MZ195" s="219"/>
      <c r="NA195" s="219"/>
      <c r="NB195" s="219"/>
      <c r="NC195" s="219"/>
      <c r="ND195" s="219"/>
      <c r="NE195" s="219"/>
      <c r="NF195" s="219"/>
      <c r="NG195" s="219"/>
      <c r="NH195" s="219"/>
      <c r="NI195" s="219"/>
      <c r="NJ195" s="219"/>
      <c r="NK195" s="219"/>
      <c r="NL195" s="219"/>
      <c r="NM195" s="219"/>
      <c r="NN195" s="219"/>
      <c r="NO195" s="219"/>
      <c r="NP195" s="219"/>
      <c r="NQ195" s="219"/>
      <c r="NR195" s="219"/>
      <c r="NS195" s="219"/>
      <c r="NT195" s="219"/>
      <c r="NU195" s="219"/>
      <c r="NV195" s="219"/>
      <c r="NW195" s="219"/>
      <c r="NX195" s="219"/>
      <c r="NY195" s="219"/>
      <c r="NZ195" s="219"/>
      <c r="OA195" s="219"/>
      <c r="OB195" s="219"/>
      <c r="OC195" s="219"/>
      <c r="OD195" s="219"/>
      <c r="OE195" s="219"/>
      <c r="OF195" s="219"/>
      <c r="OG195" s="219"/>
      <c r="OH195" s="219"/>
      <c r="OI195" s="219"/>
      <c r="OJ195" s="219"/>
      <c r="OK195" s="219"/>
      <c r="OL195" s="219"/>
      <c r="OM195" s="219"/>
      <c r="ON195" s="219"/>
      <c r="OO195" s="219"/>
      <c r="OP195" s="219"/>
      <c r="OQ195" s="219"/>
      <c r="OR195" s="219"/>
      <c r="OS195" s="219"/>
      <c r="OT195" s="219"/>
      <c r="OU195" s="219"/>
      <c r="OV195" s="219"/>
      <c r="OW195" s="219"/>
      <c r="OX195" s="219"/>
      <c r="OY195" s="219"/>
      <c r="OZ195" s="219"/>
      <c r="PA195" s="219"/>
      <c r="PB195" s="219"/>
      <c r="PC195" s="219"/>
      <c r="PD195" s="219"/>
      <c r="PE195" s="219"/>
      <c r="PF195" s="219"/>
      <c r="PG195" s="219"/>
      <c r="PH195" s="219"/>
      <c r="PI195" s="219"/>
      <c r="PJ195" s="219"/>
      <c r="PK195" s="219"/>
      <c r="PL195" s="219"/>
      <c r="PM195" s="219"/>
      <c r="PN195" s="219"/>
      <c r="PO195" s="219"/>
      <c r="PP195" s="219"/>
      <c r="PQ195" s="219"/>
      <c r="PR195" s="219"/>
      <c r="PS195" s="219"/>
      <c r="PT195" s="219"/>
      <c r="PU195" s="219"/>
      <c r="PV195" s="219"/>
      <c r="PW195" s="219"/>
      <c r="PX195" s="219"/>
      <c r="PY195" s="219"/>
      <c r="PZ195" s="219"/>
      <c r="QA195" s="219"/>
      <c r="QB195" s="219"/>
      <c r="QC195" s="219"/>
      <c r="QD195" s="219"/>
      <c r="QE195" s="219"/>
      <c r="QF195" s="219"/>
      <c r="QG195" s="219"/>
      <c r="QH195" s="219"/>
      <c r="QI195" s="219"/>
      <c r="QJ195" s="219"/>
      <c r="QK195" s="219"/>
      <c r="QL195" s="219"/>
      <c r="QM195" s="219"/>
      <c r="QN195" s="219"/>
      <c r="QO195" s="219"/>
      <c r="QP195" s="219"/>
      <c r="QQ195" s="219"/>
      <c r="QR195" s="219"/>
      <c r="QS195" s="219"/>
      <c r="QT195" s="219"/>
      <c r="QU195" s="219"/>
      <c r="QV195" s="219"/>
      <c r="QW195" s="219"/>
      <c r="QX195" s="219"/>
      <c r="QY195" s="219"/>
      <c r="QZ195" s="219"/>
      <c r="RA195" s="219"/>
      <c r="RB195" s="219"/>
      <c r="RC195" s="219"/>
      <c r="RD195" s="219"/>
      <c r="RE195" s="219"/>
      <c r="RF195" s="219"/>
      <c r="RG195" s="219"/>
      <c r="RH195" s="219"/>
      <c r="RI195" s="219"/>
      <c r="RJ195" s="219"/>
      <c r="RK195" s="219"/>
      <c r="RL195" s="219"/>
      <c r="RM195" s="219"/>
      <c r="RN195" s="219"/>
      <c r="RO195" s="219"/>
      <c r="RP195" s="219"/>
      <c r="RQ195" s="219"/>
      <c r="RR195" s="219"/>
      <c r="RS195" s="219"/>
      <c r="RT195" s="219"/>
      <c r="RU195" s="219"/>
      <c r="RV195" s="219"/>
      <c r="RW195" s="219"/>
      <c r="RX195" s="219"/>
      <c r="RY195" s="219"/>
      <c r="RZ195" s="219"/>
      <c r="SA195" s="219"/>
      <c r="SB195" s="219"/>
      <c r="SC195" s="219"/>
      <c r="SD195" s="219"/>
      <c r="SE195" s="219"/>
      <c r="SF195" s="219"/>
      <c r="SG195" s="219"/>
      <c r="SH195" s="219"/>
      <c r="SI195" s="219"/>
      <c r="SJ195" s="219"/>
      <c r="SK195" s="219"/>
      <c r="SL195" s="219"/>
      <c r="SM195" s="219"/>
      <c r="SN195" s="219"/>
      <c r="SO195" s="219"/>
      <c r="SP195" s="219"/>
      <c r="SQ195" s="219"/>
      <c r="SR195" s="219"/>
      <c r="SS195" s="219"/>
      <c r="ST195" s="219"/>
      <c r="SU195" s="219"/>
      <c r="SV195" s="219"/>
      <c r="SW195" s="219"/>
      <c r="SX195" s="219"/>
      <c r="SY195" s="219"/>
      <c r="SZ195" s="219"/>
      <c r="TA195" s="219"/>
      <c r="TB195" s="219"/>
      <c r="TC195" s="219"/>
      <c r="TD195" s="219"/>
      <c r="TE195" s="219"/>
      <c r="TF195" s="219"/>
      <c r="TG195" s="219"/>
      <c r="TH195" s="219"/>
      <c r="TI195" s="219"/>
      <c r="TJ195" s="219"/>
      <c r="TK195" s="219"/>
      <c r="TL195" s="219"/>
      <c r="TM195" s="219"/>
      <c r="TN195" s="219"/>
      <c r="TO195" s="219"/>
      <c r="TP195" s="219"/>
      <c r="TQ195" s="219"/>
      <c r="TR195" s="219"/>
      <c r="TS195" s="219"/>
      <c r="TT195" s="219"/>
      <c r="TU195" s="219"/>
      <c r="TV195" s="219"/>
      <c r="TW195" s="219"/>
      <c r="TX195" s="219"/>
      <c r="TY195" s="219"/>
      <c r="TZ195" s="219"/>
      <c r="UA195" s="219"/>
      <c r="UB195" s="219"/>
      <c r="UC195" s="219"/>
      <c r="UD195" s="219"/>
      <c r="UE195" s="219"/>
      <c r="UF195" s="219"/>
      <c r="UG195" s="219"/>
      <c r="UH195" s="219"/>
      <c r="UI195" s="219"/>
      <c r="UJ195" s="219"/>
      <c r="UK195" s="219"/>
      <c r="UL195" s="219"/>
      <c r="UM195" s="219"/>
      <c r="UN195" s="219"/>
      <c r="UO195" s="219"/>
      <c r="UP195" s="219"/>
      <c r="UQ195" s="219"/>
      <c r="UR195" s="219"/>
      <c r="US195" s="219"/>
      <c r="UT195" s="219"/>
      <c r="UU195" s="219"/>
      <c r="UV195" s="219"/>
      <c r="UW195" s="219"/>
      <c r="UX195" s="219"/>
      <c r="UY195" s="219"/>
      <c r="UZ195" s="219"/>
      <c r="VA195" s="219"/>
      <c r="VB195" s="219"/>
      <c r="VC195" s="219"/>
      <c r="VD195" s="219"/>
      <c r="VE195" s="219"/>
      <c r="VF195" s="219"/>
      <c r="VG195" s="219"/>
      <c r="VH195" s="219"/>
      <c r="VI195" s="219"/>
      <c r="VJ195" s="219"/>
      <c r="VK195" s="219"/>
      <c r="VL195" s="219"/>
      <c r="VM195" s="219"/>
      <c r="VN195" s="219"/>
      <c r="VO195" s="219"/>
      <c r="VP195" s="219"/>
      <c r="VQ195" s="219"/>
      <c r="VR195" s="219"/>
      <c r="VS195" s="219"/>
      <c r="VT195" s="219"/>
      <c r="VU195" s="219"/>
      <c r="VV195" s="219"/>
      <c r="VW195" s="219"/>
      <c r="VX195" s="219"/>
      <c r="VY195" s="219"/>
      <c r="VZ195" s="219"/>
      <c r="WA195" s="219"/>
      <c r="WB195" s="219"/>
      <c r="WC195" s="219"/>
      <c r="WD195" s="219"/>
      <c r="WE195" s="219"/>
      <c r="WF195" s="219"/>
      <c r="WG195" s="219"/>
      <c r="WH195" s="219"/>
      <c r="WI195" s="219"/>
      <c r="WJ195" s="219"/>
      <c r="WK195" s="219"/>
      <c r="WL195" s="219"/>
      <c r="WM195" s="219"/>
      <c r="WN195" s="219"/>
      <c r="WO195" s="219"/>
      <c r="WP195" s="219"/>
      <c r="WQ195" s="219"/>
      <c r="WR195" s="219"/>
      <c r="WS195" s="219"/>
      <c r="WT195" s="219"/>
      <c r="WU195" s="219"/>
      <c r="WV195" s="219"/>
      <c r="WW195" s="219"/>
      <c r="WX195" s="219"/>
      <c r="WY195" s="219"/>
      <c r="WZ195" s="219"/>
      <c r="XA195" s="219"/>
      <c r="XB195" s="219"/>
      <c r="XC195" s="219"/>
      <c r="XD195" s="219"/>
      <c r="XE195" s="219"/>
      <c r="XF195" s="219"/>
      <c r="XG195" s="219"/>
      <c r="XH195" s="219"/>
      <c r="XI195" s="219"/>
      <c r="XJ195" s="219"/>
      <c r="XK195" s="219"/>
      <c r="XL195" s="219"/>
      <c r="XM195" s="219"/>
      <c r="XN195" s="219"/>
      <c r="XO195" s="219"/>
      <c r="XP195" s="219"/>
      <c r="XQ195" s="219"/>
      <c r="XR195" s="219"/>
      <c r="XS195" s="219"/>
      <c r="XT195" s="219"/>
      <c r="XU195" s="219"/>
      <c r="XV195" s="219"/>
      <c r="XW195" s="219"/>
      <c r="XX195" s="219"/>
      <c r="XY195" s="219"/>
      <c r="XZ195" s="219"/>
      <c r="YA195" s="219"/>
      <c r="YB195" s="219"/>
      <c r="YC195" s="219"/>
      <c r="YD195" s="219"/>
      <c r="YE195" s="219"/>
      <c r="YF195" s="219"/>
      <c r="YG195" s="219"/>
      <c r="YH195" s="219"/>
      <c r="YI195" s="219"/>
      <c r="YJ195" s="219"/>
      <c r="YK195" s="219"/>
      <c r="YL195" s="219"/>
      <c r="YM195" s="219"/>
      <c r="YN195" s="219"/>
      <c r="YO195" s="219"/>
      <c r="YP195" s="219"/>
      <c r="YQ195" s="219"/>
      <c r="YR195" s="219"/>
      <c r="YS195" s="219"/>
      <c r="YT195" s="219"/>
      <c r="YU195" s="219"/>
      <c r="YV195" s="219"/>
      <c r="YW195" s="219"/>
      <c r="YX195" s="219"/>
      <c r="YY195" s="219"/>
      <c r="YZ195" s="219"/>
      <c r="ZA195" s="219"/>
      <c r="ZB195" s="219"/>
      <c r="ZC195" s="219"/>
      <c r="ZD195" s="219"/>
      <c r="ZE195" s="219"/>
      <c r="ZF195" s="219"/>
      <c r="ZG195" s="219"/>
      <c r="ZH195" s="219"/>
      <c r="ZI195" s="219"/>
      <c r="ZJ195" s="219"/>
      <c r="ZK195" s="219"/>
      <c r="ZL195" s="219"/>
      <c r="ZM195" s="219"/>
      <c r="ZN195" s="219"/>
      <c r="ZO195" s="219"/>
      <c r="ZP195" s="219"/>
      <c r="ZQ195" s="219"/>
      <c r="ZR195" s="219"/>
      <c r="ZS195" s="219"/>
      <c r="ZT195" s="219"/>
      <c r="ZU195" s="219"/>
      <c r="ZV195" s="219"/>
      <c r="ZW195" s="219"/>
      <c r="ZX195" s="219"/>
      <c r="ZY195" s="219"/>
      <c r="ZZ195" s="219"/>
      <c r="AAA195" s="219"/>
      <c r="AAB195" s="219"/>
      <c r="AAC195" s="219"/>
      <c r="AAD195" s="219"/>
      <c r="AAE195" s="219"/>
      <c r="AAF195" s="219"/>
      <c r="AAG195" s="219"/>
      <c r="AAH195" s="219"/>
      <c r="AAI195" s="219"/>
      <c r="AAJ195" s="219"/>
      <c r="AAK195" s="219"/>
      <c r="AAL195" s="219"/>
      <c r="AAM195" s="219"/>
      <c r="AAN195" s="219"/>
      <c r="AAO195" s="219"/>
      <c r="AAP195" s="219"/>
      <c r="AAQ195" s="219"/>
      <c r="AAR195" s="219"/>
      <c r="AAS195" s="219"/>
      <c r="AAT195" s="219"/>
      <c r="AAU195" s="219"/>
      <c r="AAV195" s="219"/>
      <c r="AAW195" s="219"/>
      <c r="AAX195" s="219"/>
      <c r="AAY195" s="219"/>
      <c r="AAZ195" s="219"/>
      <c r="ABA195" s="219"/>
      <c r="ABB195" s="219"/>
      <c r="ABC195" s="219"/>
      <c r="ABD195" s="219"/>
      <c r="ABE195" s="219"/>
      <c r="ABF195" s="219"/>
      <c r="ABG195" s="219"/>
      <c r="ABH195" s="219"/>
      <c r="ABI195" s="219"/>
      <c r="ABJ195" s="219"/>
      <c r="ABK195" s="219"/>
      <c r="ABL195" s="219"/>
      <c r="ABM195" s="219"/>
      <c r="ABN195" s="219"/>
      <c r="ABO195" s="219"/>
      <c r="ABP195" s="219"/>
      <c r="ABQ195" s="219"/>
      <c r="ABR195" s="219"/>
      <c r="ABS195" s="219"/>
      <c r="ABT195" s="219"/>
      <c r="ABU195" s="219"/>
      <c r="ABV195" s="219"/>
      <c r="ABW195" s="219"/>
      <c r="ABX195" s="219"/>
      <c r="ABY195" s="219"/>
      <c r="ABZ195" s="219"/>
      <c r="ACA195" s="219"/>
      <c r="ACB195" s="219"/>
      <c r="ACC195" s="219"/>
      <c r="ACD195" s="219"/>
      <c r="ACE195" s="219"/>
      <c r="ACF195" s="219"/>
      <c r="ACG195" s="219"/>
      <c r="ACH195" s="219"/>
      <c r="ACI195" s="219"/>
      <c r="ACJ195" s="219"/>
      <c r="ACK195" s="219"/>
      <c r="ACL195" s="219"/>
      <c r="ACM195" s="219"/>
      <c r="ACN195" s="219"/>
      <c r="ACO195" s="219"/>
      <c r="ACP195" s="219"/>
      <c r="ACQ195" s="219"/>
      <c r="ACR195" s="219"/>
      <c r="ACS195" s="219"/>
      <c r="ACT195" s="219"/>
      <c r="ACU195" s="219"/>
      <c r="ACV195" s="219"/>
      <c r="ACW195" s="219"/>
      <c r="ACX195" s="219"/>
      <c r="ACY195" s="219"/>
      <c r="ACZ195" s="219"/>
      <c r="ADA195" s="219"/>
      <c r="ADB195" s="219"/>
      <c r="ADC195" s="219"/>
      <c r="ADD195" s="219"/>
      <c r="ADE195" s="219"/>
      <c r="ADF195" s="219"/>
      <c r="ADG195" s="219"/>
      <c r="ADH195" s="219"/>
      <c r="ADI195" s="219"/>
      <c r="ADJ195" s="219"/>
      <c r="ADK195" s="219"/>
      <c r="ADL195" s="219"/>
      <c r="ADM195" s="219"/>
      <c r="ADN195" s="219"/>
      <c r="ADO195" s="219"/>
      <c r="ADP195" s="219"/>
      <c r="ADQ195" s="219"/>
      <c r="ADR195" s="219"/>
      <c r="ADS195" s="219"/>
      <c r="ADT195" s="219"/>
      <c r="ADU195" s="219"/>
      <c r="ADV195" s="219"/>
      <c r="ADW195" s="219"/>
      <c r="ADX195" s="219"/>
      <c r="ADY195" s="219"/>
      <c r="ADZ195" s="219"/>
      <c r="AEA195" s="219"/>
      <c r="AEB195" s="219"/>
      <c r="AEC195" s="219"/>
      <c r="AED195" s="219"/>
      <c r="AEE195" s="219"/>
      <c r="AEF195" s="219"/>
      <c r="AEG195" s="219"/>
      <c r="AEH195" s="219"/>
      <c r="AEI195" s="219"/>
      <c r="AEJ195" s="219"/>
      <c r="AEK195" s="219"/>
      <c r="AEL195" s="219"/>
      <c r="AEM195" s="219"/>
      <c r="AEN195" s="219"/>
      <c r="AEO195" s="219"/>
      <c r="AEP195" s="219"/>
      <c r="AEQ195" s="219"/>
      <c r="AER195" s="219"/>
      <c r="AES195" s="219"/>
      <c r="AET195" s="219"/>
      <c r="AEU195" s="219"/>
      <c r="AEV195" s="219"/>
      <c r="AEW195" s="219"/>
      <c r="AEX195" s="219"/>
      <c r="AEY195" s="219"/>
      <c r="AEZ195" s="219"/>
      <c r="AFA195" s="219"/>
      <c r="AFB195" s="219"/>
      <c r="AFC195" s="219"/>
      <c r="AFD195" s="219"/>
      <c r="AFE195" s="219"/>
      <c r="AFF195" s="219"/>
      <c r="AFG195" s="219"/>
      <c r="AFH195" s="219"/>
      <c r="AFI195" s="219"/>
      <c r="AFJ195" s="219"/>
      <c r="AFK195" s="219"/>
      <c r="AFL195" s="219"/>
      <c r="AFM195" s="219"/>
      <c r="AFN195" s="219"/>
      <c r="AFO195" s="219"/>
      <c r="AFP195" s="219"/>
      <c r="AFQ195" s="219"/>
      <c r="AFR195" s="219"/>
      <c r="AFS195" s="219"/>
      <c r="AFT195" s="219"/>
      <c r="AFU195" s="219"/>
      <c r="AFV195" s="219"/>
      <c r="AFW195" s="219"/>
      <c r="AFX195" s="219"/>
      <c r="AFY195" s="219"/>
      <c r="AFZ195" s="219"/>
      <c r="AGA195" s="219"/>
      <c r="AGB195" s="219"/>
      <c r="AGC195" s="219"/>
      <c r="AGD195" s="219"/>
      <c r="AGE195" s="219"/>
      <c r="AGF195" s="219"/>
      <c r="AGG195" s="219"/>
      <c r="AGH195" s="219"/>
      <c r="AGI195" s="219"/>
      <c r="AGJ195" s="219"/>
      <c r="AGK195" s="219"/>
      <c r="AGL195" s="219"/>
      <c r="AGM195" s="219"/>
      <c r="AGN195" s="219"/>
      <c r="AGO195" s="219"/>
      <c r="AGP195" s="219"/>
      <c r="AGQ195" s="219"/>
      <c r="AGR195" s="219"/>
      <c r="AGS195" s="219"/>
      <c r="AGT195" s="219"/>
      <c r="AGU195" s="219"/>
      <c r="AGV195" s="219"/>
      <c r="AGW195" s="219"/>
      <c r="AGX195" s="219"/>
      <c r="AGY195" s="219"/>
      <c r="AGZ195" s="219"/>
      <c r="AHA195" s="219"/>
      <c r="AHB195" s="219"/>
      <c r="AHC195" s="219"/>
      <c r="AHD195" s="219"/>
      <c r="AHE195" s="219"/>
      <c r="AHF195" s="219"/>
      <c r="AHG195" s="219"/>
      <c r="AHH195" s="219"/>
      <c r="AHI195" s="219"/>
      <c r="AHJ195" s="219"/>
      <c r="AHK195" s="219"/>
      <c r="AHL195" s="219"/>
      <c r="AHM195" s="219"/>
      <c r="AHN195" s="219"/>
      <c r="AHO195" s="219"/>
      <c r="AHP195" s="219"/>
      <c r="AHQ195" s="219"/>
      <c r="AHR195" s="219"/>
      <c r="AHS195" s="219"/>
      <c r="AHT195" s="219"/>
      <c r="AHU195" s="219"/>
      <c r="AHV195" s="219"/>
      <c r="AHW195" s="219"/>
      <c r="AHX195" s="219"/>
      <c r="AHY195" s="219"/>
      <c r="AHZ195" s="219"/>
      <c r="AIA195" s="219"/>
      <c r="AIB195" s="219"/>
      <c r="AIC195" s="219"/>
      <c r="AID195" s="219"/>
      <c r="AIE195" s="219"/>
      <c r="AIF195" s="219"/>
      <c r="AIG195" s="219"/>
      <c r="AIH195" s="219"/>
      <c r="AII195" s="219"/>
      <c r="AIJ195" s="219"/>
      <c r="AIK195" s="219"/>
      <c r="AIL195" s="219"/>
      <c r="AIM195" s="219"/>
      <c r="AIN195" s="219"/>
      <c r="AIO195" s="219"/>
      <c r="AIP195" s="219"/>
      <c r="AIQ195" s="219"/>
      <c r="AIR195" s="219"/>
      <c r="AIS195" s="219"/>
      <c r="AIT195" s="219"/>
      <c r="AIU195" s="219"/>
      <c r="AIV195" s="219"/>
      <c r="AIW195" s="219"/>
      <c r="AIX195" s="219"/>
      <c r="AIY195" s="219"/>
      <c r="AIZ195" s="219"/>
      <c r="AJA195" s="219"/>
      <c r="AJB195" s="219"/>
      <c r="AJC195" s="219"/>
      <c r="AJD195" s="219"/>
      <c r="AJE195" s="219"/>
      <c r="AJF195" s="219"/>
      <c r="AJG195" s="219"/>
      <c r="AJH195" s="219"/>
      <c r="AJI195" s="219"/>
      <c r="AJJ195" s="219"/>
      <c r="AJK195" s="219"/>
      <c r="AJL195" s="219"/>
      <c r="AJM195" s="219"/>
      <c r="AJN195" s="219"/>
      <c r="AJO195" s="219"/>
      <c r="AJP195" s="219"/>
      <c r="AJQ195" s="219"/>
      <c r="AJR195" s="219"/>
      <c r="AJS195" s="219"/>
      <c r="AJT195" s="219"/>
      <c r="AJU195" s="219"/>
      <c r="AJV195" s="219"/>
      <c r="AJW195" s="219"/>
      <c r="AJX195" s="219"/>
      <c r="AJY195" s="219"/>
      <c r="AJZ195" s="219"/>
      <c r="AKA195" s="219"/>
      <c r="AKB195" s="219"/>
      <c r="AKC195" s="219"/>
      <c r="AKD195" s="219"/>
      <c r="AKE195" s="219"/>
      <c r="AKF195" s="219"/>
      <c r="AKG195" s="219"/>
      <c r="AKH195" s="219"/>
      <c r="AKI195" s="219"/>
      <c r="AKJ195" s="219"/>
      <c r="AKK195" s="219"/>
      <c r="AKL195" s="219"/>
      <c r="AKM195" s="219"/>
      <c r="AKN195" s="219"/>
      <c r="AKO195" s="219"/>
      <c r="AKP195" s="219"/>
      <c r="AKQ195" s="219"/>
      <c r="AKR195" s="219"/>
      <c r="AKS195" s="219"/>
      <c r="AKT195" s="219"/>
      <c r="AKU195" s="219"/>
      <c r="AKV195" s="219"/>
      <c r="AKW195" s="219"/>
      <c r="AKX195" s="219"/>
      <c r="AKY195" s="219"/>
      <c r="AKZ195" s="219"/>
      <c r="ALA195" s="219"/>
      <c r="ALB195" s="219"/>
      <c r="ALC195" s="219"/>
      <c r="ALD195" s="219"/>
      <c r="ALE195" s="219"/>
      <c r="ALF195" s="219"/>
      <c r="ALG195" s="219"/>
      <c r="ALH195" s="219"/>
      <c r="ALI195" s="219"/>
      <c r="ALJ195" s="219"/>
      <c r="ALK195" s="219"/>
      <c r="ALL195" s="219"/>
      <c r="ALM195" s="219"/>
      <c r="ALN195" s="219"/>
      <c r="ALO195" s="219"/>
      <c r="ALP195" s="219"/>
      <c r="ALQ195" s="219"/>
      <c r="ALR195" s="219"/>
      <c r="ALS195" s="219"/>
      <c r="ALT195" s="219"/>
      <c r="ALU195" s="219"/>
      <c r="ALV195" s="134"/>
      <c r="ALW195" s="134"/>
      <c r="ALX195" s="134"/>
    </row>
    <row r="196" spans="1:1012" s="137" customFormat="1">
      <c r="A196" s="245"/>
      <c r="B196" s="227"/>
      <c r="C196" s="227"/>
      <c r="D196" s="227"/>
      <c r="E196" s="227"/>
      <c r="F196" s="227"/>
      <c r="G196" s="227"/>
      <c r="H196" s="227"/>
      <c r="I196" s="231"/>
      <c r="J196" s="218"/>
      <c r="K196" s="218"/>
      <c r="L196" s="218"/>
      <c r="M196" s="218"/>
      <c r="N196" s="218"/>
      <c r="O196" s="218"/>
      <c r="P196" s="218"/>
      <c r="Q196" s="218"/>
      <c r="R196" s="218"/>
      <c r="S196" s="218"/>
      <c r="T196" s="218"/>
      <c r="U196" s="218"/>
      <c r="V196" s="218"/>
      <c r="W196" s="218"/>
      <c r="X196" s="218"/>
      <c r="Y196" s="218"/>
      <c r="Z196" s="218"/>
      <c r="AA196" s="218"/>
      <c r="AB196" s="218"/>
      <c r="AC196" s="218"/>
      <c r="AD196" s="218"/>
      <c r="AE196" s="218"/>
      <c r="AF196" s="218"/>
      <c r="AG196" s="218"/>
      <c r="AH196" s="218"/>
      <c r="AI196" s="218"/>
      <c r="AJ196" s="218"/>
      <c r="AK196" s="218"/>
      <c r="AL196" s="218"/>
      <c r="AM196" s="218"/>
      <c r="AN196" s="218"/>
      <c r="AO196" s="218"/>
      <c r="AP196" s="218"/>
      <c r="AQ196" s="218"/>
      <c r="AR196" s="218"/>
      <c r="AS196" s="218"/>
      <c r="AT196" s="218"/>
      <c r="AU196" s="218"/>
      <c r="AV196" s="218"/>
      <c r="AW196" s="218"/>
      <c r="AX196" s="218"/>
      <c r="AY196" s="218"/>
      <c r="AZ196" s="218"/>
      <c r="BA196" s="218"/>
      <c r="BB196" s="218"/>
      <c r="BC196" s="218"/>
      <c r="BD196" s="218"/>
      <c r="BE196" s="218"/>
      <c r="BF196" s="218"/>
      <c r="BG196" s="218"/>
      <c r="BH196" s="218"/>
      <c r="BI196" s="218"/>
      <c r="BJ196" s="218"/>
      <c r="BK196" s="218"/>
      <c r="BL196" s="218"/>
      <c r="BM196" s="218"/>
      <c r="BN196" s="218"/>
      <c r="BO196" s="218"/>
      <c r="BP196" s="218"/>
      <c r="BQ196" s="218"/>
      <c r="BR196" s="218"/>
      <c r="BS196" s="218"/>
      <c r="BT196" s="218"/>
      <c r="BU196" s="218"/>
      <c r="BV196" s="218"/>
      <c r="BW196" s="218"/>
      <c r="BX196" s="218"/>
      <c r="BY196" s="218"/>
      <c r="BZ196" s="218"/>
      <c r="CA196" s="218"/>
      <c r="CB196" s="218"/>
      <c r="CC196" s="218"/>
      <c r="CD196" s="218"/>
      <c r="CE196" s="218"/>
      <c r="CF196" s="218"/>
      <c r="CG196" s="218"/>
      <c r="CH196" s="218"/>
      <c r="CI196" s="218"/>
      <c r="CJ196" s="218"/>
      <c r="CK196" s="218"/>
      <c r="CL196" s="218"/>
      <c r="CM196" s="218"/>
      <c r="CN196" s="218"/>
      <c r="CO196" s="218"/>
      <c r="CP196" s="218"/>
      <c r="CQ196" s="218"/>
      <c r="CR196" s="218"/>
      <c r="CS196" s="218"/>
      <c r="CT196" s="218"/>
      <c r="CU196" s="218"/>
      <c r="CV196" s="218"/>
      <c r="CW196" s="218"/>
      <c r="CX196" s="218"/>
      <c r="CY196" s="218"/>
      <c r="CZ196" s="218"/>
      <c r="DA196" s="218"/>
      <c r="DB196" s="218"/>
      <c r="DC196" s="218"/>
      <c r="DD196" s="218"/>
      <c r="DE196" s="218"/>
      <c r="DF196" s="218"/>
      <c r="DG196" s="218"/>
      <c r="DH196" s="218"/>
      <c r="DI196" s="218"/>
      <c r="DJ196" s="218"/>
      <c r="DK196" s="218"/>
      <c r="DL196" s="218"/>
      <c r="DM196" s="218"/>
      <c r="DN196" s="218"/>
      <c r="DO196" s="218"/>
      <c r="DP196" s="218"/>
      <c r="DQ196" s="218"/>
      <c r="DR196" s="218"/>
      <c r="DS196" s="218"/>
      <c r="DT196" s="218"/>
      <c r="DU196" s="218"/>
      <c r="DV196" s="218"/>
      <c r="DW196" s="218"/>
      <c r="DX196" s="218"/>
      <c r="DY196" s="218"/>
      <c r="DZ196" s="218"/>
      <c r="EA196" s="218"/>
      <c r="EB196" s="218"/>
      <c r="EC196" s="218"/>
      <c r="ED196" s="218"/>
      <c r="EE196" s="218"/>
      <c r="EF196" s="218"/>
      <c r="EG196" s="218"/>
      <c r="EH196" s="218"/>
      <c r="EI196" s="218"/>
      <c r="EJ196" s="218"/>
      <c r="EK196" s="218"/>
      <c r="EL196" s="218"/>
      <c r="EM196" s="218"/>
      <c r="EN196" s="218"/>
      <c r="EO196" s="218"/>
      <c r="EP196" s="218"/>
      <c r="EQ196" s="218"/>
      <c r="ER196" s="218"/>
      <c r="ES196" s="218"/>
      <c r="ET196" s="218"/>
      <c r="EU196" s="218"/>
      <c r="EV196" s="218"/>
      <c r="EW196" s="218"/>
      <c r="EX196" s="218"/>
      <c r="EY196" s="218"/>
      <c r="EZ196" s="218"/>
      <c r="FA196" s="218"/>
      <c r="FB196" s="218"/>
      <c r="FC196" s="218"/>
      <c r="FD196" s="218"/>
      <c r="FE196" s="218"/>
      <c r="FF196" s="218"/>
      <c r="FG196" s="218"/>
      <c r="FH196" s="218"/>
      <c r="FI196" s="218"/>
      <c r="FJ196" s="218"/>
      <c r="FK196" s="218"/>
      <c r="FL196" s="218"/>
      <c r="FM196" s="218"/>
      <c r="FN196" s="218"/>
      <c r="FO196" s="218"/>
      <c r="FP196" s="218"/>
      <c r="FQ196" s="218"/>
      <c r="FR196" s="218"/>
      <c r="FS196" s="218"/>
      <c r="FT196" s="218"/>
      <c r="FU196" s="218"/>
      <c r="FV196" s="218"/>
      <c r="FW196" s="218"/>
      <c r="FX196" s="218"/>
      <c r="FY196" s="218"/>
      <c r="FZ196" s="218"/>
      <c r="GA196" s="218"/>
      <c r="GB196" s="218"/>
      <c r="GC196" s="218"/>
      <c r="GD196" s="218"/>
      <c r="GE196" s="218"/>
      <c r="GF196" s="218"/>
      <c r="GG196" s="218"/>
      <c r="GH196" s="218"/>
      <c r="GI196" s="218"/>
      <c r="GJ196" s="218"/>
      <c r="GK196" s="218"/>
      <c r="GL196" s="218"/>
      <c r="GM196" s="218"/>
      <c r="GN196" s="218"/>
      <c r="GO196" s="218"/>
      <c r="GP196" s="218"/>
      <c r="GQ196" s="218"/>
      <c r="GR196" s="218"/>
      <c r="GS196" s="218"/>
      <c r="GT196" s="218"/>
      <c r="GU196" s="218"/>
      <c r="GV196" s="218"/>
      <c r="GW196" s="218"/>
      <c r="GX196" s="218"/>
      <c r="GY196" s="218"/>
      <c r="GZ196" s="218"/>
      <c r="HA196" s="218"/>
      <c r="HB196" s="218"/>
      <c r="HC196" s="218"/>
      <c r="HD196" s="218"/>
      <c r="HE196" s="218"/>
      <c r="HF196" s="218"/>
      <c r="HG196" s="218"/>
      <c r="HH196" s="218"/>
      <c r="HI196" s="218"/>
      <c r="HJ196" s="218"/>
      <c r="HK196" s="218"/>
      <c r="HL196" s="218"/>
      <c r="HM196" s="218"/>
      <c r="HN196" s="218"/>
      <c r="HO196" s="218"/>
      <c r="HP196" s="218"/>
      <c r="HQ196" s="218"/>
      <c r="HR196" s="218"/>
      <c r="HS196" s="218"/>
      <c r="HT196" s="218"/>
      <c r="HU196" s="218"/>
      <c r="HV196" s="218"/>
      <c r="HW196" s="218"/>
      <c r="HX196" s="218"/>
      <c r="HY196" s="218"/>
      <c r="HZ196" s="218"/>
      <c r="IA196" s="218"/>
      <c r="IB196" s="218"/>
      <c r="IC196" s="218"/>
      <c r="ID196" s="218"/>
      <c r="IE196" s="218"/>
      <c r="IF196" s="218"/>
      <c r="IG196" s="218"/>
      <c r="IH196" s="219"/>
      <c r="II196" s="219"/>
      <c r="IJ196" s="219"/>
      <c r="IK196" s="219"/>
      <c r="IL196" s="219"/>
      <c r="IM196" s="219"/>
      <c r="IN196" s="219"/>
      <c r="IO196" s="219"/>
      <c r="IP196" s="219"/>
      <c r="IQ196" s="219"/>
      <c r="IR196" s="219"/>
      <c r="IS196" s="219"/>
      <c r="IT196" s="219"/>
      <c r="IU196" s="219"/>
      <c r="IV196" s="219"/>
      <c r="IW196" s="219"/>
      <c r="IX196" s="219"/>
      <c r="IY196" s="219"/>
      <c r="IZ196" s="219"/>
      <c r="JA196" s="219"/>
      <c r="JB196" s="219"/>
      <c r="JC196" s="219"/>
      <c r="JD196" s="219"/>
      <c r="JE196" s="219"/>
      <c r="JF196" s="219"/>
      <c r="JG196" s="219"/>
      <c r="JH196" s="219"/>
      <c r="JI196" s="219"/>
      <c r="JJ196" s="219"/>
      <c r="JK196" s="219"/>
      <c r="JL196" s="219"/>
      <c r="JM196" s="219"/>
      <c r="JN196" s="219"/>
      <c r="JO196" s="219"/>
      <c r="JP196" s="219"/>
      <c r="JQ196" s="219"/>
      <c r="JR196" s="219"/>
      <c r="JS196" s="219"/>
      <c r="JT196" s="219"/>
      <c r="JU196" s="219"/>
      <c r="JV196" s="219"/>
      <c r="JW196" s="219"/>
      <c r="JX196" s="219"/>
      <c r="JY196" s="219"/>
      <c r="JZ196" s="219"/>
      <c r="KA196" s="219"/>
      <c r="KB196" s="219"/>
      <c r="KC196" s="219"/>
      <c r="KD196" s="219"/>
      <c r="KE196" s="219"/>
      <c r="KF196" s="219"/>
      <c r="KG196" s="219"/>
      <c r="KH196" s="219"/>
      <c r="KI196" s="219"/>
      <c r="KJ196" s="219"/>
      <c r="KK196" s="219"/>
      <c r="KL196" s="219"/>
      <c r="KM196" s="219"/>
      <c r="KN196" s="219"/>
      <c r="KO196" s="219"/>
      <c r="KP196" s="219"/>
      <c r="KQ196" s="219"/>
      <c r="KR196" s="219"/>
      <c r="KS196" s="219"/>
      <c r="KT196" s="219"/>
      <c r="KU196" s="219"/>
      <c r="KV196" s="219"/>
      <c r="KW196" s="219"/>
      <c r="KX196" s="219"/>
      <c r="KY196" s="219"/>
      <c r="KZ196" s="219"/>
      <c r="LA196" s="219"/>
      <c r="LB196" s="219"/>
      <c r="LC196" s="219"/>
      <c r="LD196" s="219"/>
      <c r="LE196" s="219"/>
      <c r="LF196" s="219"/>
      <c r="LG196" s="219"/>
      <c r="LH196" s="219"/>
      <c r="LI196" s="219"/>
      <c r="LJ196" s="219"/>
      <c r="LK196" s="219"/>
      <c r="LL196" s="219"/>
      <c r="LM196" s="219"/>
      <c r="LN196" s="219"/>
      <c r="LO196" s="219"/>
      <c r="LP196" s="219"/>
      <c r="LQ196" s="219"/>
      <c r="LR196" s="219"/>
      <c r="LS196" s="219"/>
      <c r="LT196" s="219"/>
      <c r="LU196" s="219"/>
      <c r="LV196" s="219"/>
      <c r="LW196" s="219"/>
      <c r="LX196" s="219"/>
      <c r="LY196" s="219"/>
      <c r="LZ196" s="219"/>
      <c r="MA196" s="219"/>
      <c r="MB196" s="219"/>
      <c r="MC196" s="219"/>
      <c r="MD196" s="219"/>
      <c r="ME196" s="219"/>
      <c r="MF196" s="219"/>
      <c r="MG196" s="219"/>
      <c r="MH196" s="219"/>
      <c r="MI196" s="219"/>
      <c r="MJ196" s="219"/>
      <c r="MK196" s="219"/>
      <c r="ML196" s="219"/>
      <c r="MM196" s="219"/>
      <c r="MN196" s="219"/>
      <c r="MO196" s="219"/>
      <c r="MP196" s="219"/>
      <c r="MQ196" s="219"/>
      <c r="MR196" s="219"/>
      <c r="MS196" s="219"/>
      <c r="MT196" s="219"/>
      <c r="MU196" s="219"/>
      <c r="MV196" s="219"/>
      <c r="MW196" s="219"/>
      <c r="MX196" s="219"/>
      <c r="MY196" s="219"/>
      <c r="MZ196" s="219"/>
      <c r="NA196" s="219"/>
      <c r="NB196" s="219"/>
      <c r="NC196" s="219"/>
      <c r="ND196" s="219"/>
      <c r="NE196" s="219"/>
      <c r="NF196" s="219"/>
      <c r="NG196" s="219"/>
      <c r="NH196" s="219"/>
      <c r="NI196" s="219"/>
      <c r="NJ196" s="219"/>
      <c r="NK196" s="219"/>
      <c r="NL196" s="219"/>
      <c r="NM196" s="219"/>
      <c r="NN196" s="219"/>
      <c r="NO196" s="219"/>
      <c r="NP196" s="219"/>
      <c r="NQ196" s="219"/>
      <c r="NR196" s="219"/>
      <c r="NS196" s="219"/>
      <c r="NT196" s="219"/>
      <c r="NU196" s="219"/>
      <c r="NV196" s="219"/>
      <c r="NW196" s="219"/>
      <c r="NX196" s="219"/>
      <c r="NY196" s="219"/>
      <c r="NZ196" s="219"/>
      <c r="OA196" s="219"/>
      <c r="OB196" s="219"/>
      <c r="OC196" s="219"/>
      <c r="OD196" s="219"/>
      <c r="OE196" s="219"/>
      <c r="OF196" s="219"/>
      <c r="OG196" s="219"/>
      <c r="OH196" s="219"/>
      <c r="OI196" s="219"/>
      <c r="OJ196" s="219"/>
      <c r="OK196" s="219"/>
      <c r="OL196" s="219"/>
      <c r="OM196" s="219"/>
      <c r="ON196" s="219"/>
      <c r="OO196" s="219"/>
      <c r="OP196" s="219"/>
      <c r="OQ196" s="219"/>
      <c r="OR196" s="219"/>
      <c r="OS196" s="219"/>
      <c r="OT196" s="219"/>
      <c r="OU196" s="219"/>
      <c r="OV196" s="219"/>
      <c r="OW196" s="219"/>
      <c r="OX196" s="219"/>
      <c r="OY196" s="219"/>
      <c r="OZ196" s="219"/>
      <c r="PA196" s="219"/>
      <c r="PB196" s="219"/>
      <c r="PC196" s="219"/>
      <c r="PD196" s="219"/>
      <c r="PE196" s="219"/>
      <c r="PF196" s="219"/>
      <c r="PG196" s="219"/>
      <c r="PH196" s="219"/>
      <c r="PI196" s="219"/>
      <c r="PJ196" s="219"/>
      <c r="PK196" s="219"/>
      <c r="PL196" s="219"/>
      <c r="PM196" s="219"/>
      <c r="PN196" s="219"/>
      <c r="PO196" s="219"/>
      <c r="PP196" s="219"/>
      <c r="PQ196" s="219"/>
      <c r="PR196" s="219"/>
      <c r="PS196" s="219"/>
      <c r="PT196" s="219"/>
      <c r="PU196" s="219"/>
      <c r="PV196" s="219"/>
      <c r="PW196" s="219"/>
      <c r="PX196" s="219"/>
      <c r="PY196" s="219"/>
      <c r="PZ196" s="219"/>
      <c r="QA196" s="219"/>
      <c r="QB196" s="219"/>
      <c r="QC196" s="219"/>
      <c r="QD196" s="219"/>
      <c r="QE196" s="219"/>
      <c r="QF196" s="219"/>
      <c r="QG196" s="219"/>
      <c r="QH196" s="219"/>
      <c r="QI196" s="219"/>
      <c r="QJ196" s="219"/>
      <c r="QK196" s="219"/>
      <c r="QL196" s="219"/>
      <c r="QM196" s="219"/>
      <c r="QN196" s="219"/>
      <c r="QO196" s="219"/>
      <c r="QP196" s="219"/>
      <c r="QQ196" s="219"/>
      <c r="QR196" s="219"/>
      <c r="QS196" s="219"/>
      <c r="QT196" s="219"/>
      <c r="QU196" s="219"/>
      <c r="QV196" s="219"/>
      <c r="QW196" s="219"/>
      <c r="QX196" s="219"/>
      <c r="QY196" s="219"/>
      <c r="QZ196" s="219"/>
      <c r="RA196" s="219"/>
      <c r="RB196" s="219"/>
      <c r="RC196" s="219"/>
      <c r="RD196" s="219"/>
      <c r="RE196" s="219"/>
      <c r="RF196" s="219"/>
      <c r="RG196" s="219"/>
      <c r="RH196" s="219"/>
      <c r="RI196" s="219"/>
      <c r="RJ196" s="219"/>
      <c r="RK196" s="219"/>
      <c r="RL196" s="219"/>
      <c r="RM196" s="219"/>
      <c r="RN196" s="219"/>
      <c r="RO196" s="219"/>
      <c r="RP196" s="219"/>
      <c r="RQ196" s="219"/>
      <c r="RR196" s="219"/>
      <c r="RS196" s="219"/>
      <c r="RT196" s="219"/>
      <c r="RU196" s="219"/>
      <c r="RV196" s="219"/>
      <c r="RW196" s="219"/>
      <c r="RX196" s="219"/>
      <c r="RY196" s="219"/>
      <c r="RZ196" s="219"/>
      <c r="SA196" s="219"/>
      <c r="SB196" s="219"/>
      <c r="SC196" s="219"/>
      <c r="SD196" s="219"/>
      <c r="SE196" s="219"/>
      <c r="SF196" s="219"/>
      <c r="SG196" s="219"/>
      <c r="SH196" s="219"/>
      <c r="SI196" s="219"/>
      <c r="SJ196" s="219"/>
      <c r="SK196" s="219"/>
      <c r="SL196" s="219"/>
      <c r="SM196" s="219"/>
      <c r="SN196" s="219"/>
      <c r="SO196" s="219"/>
      <c r="SP196" s="219"/>
      <c r="SQ196" s="219"/>
      <c r="SR196" s="219"/>
      <c r="SS196" s="219"/>
      <c r="ST196" s="219"/>
      <c r="SU196" s="219"/>
      <c r="SV196" s="219"/>
      <c r="SW196" s="219"/>
      <c r="SX196" s="219"/>
      <c r="SY196" s="219"/>
      <c r="SZ196" s="219"/>
      <c r="TA196" s="219"/>
      <c r="TB196" s="219"/>
      <c r="TC196" s="219"/>
      <c r="TD196" s="219"/>
      <c r="TE196" s="219"/>
      <c r="TF196" s="219"/>
      <c r="TG196" s="219"/>
      <c r="TH196" s="219"/>
      <c r="TI196" s="219"/>
      <c r="TJ196" s="219"/>
      <c r="TK196" s="219"/>
      <c r="TL196" s="219"/>
      <c r="TM196" s="219"/>
      <c r="TN196" s="219"/>
      <c r="TO196" s="219"/>
      <c r="TP196" s="219"/>
      <c r="TQ196" s="219"/>
      <c r="TR196" s="219"/>
      <c r="TS196" s="219"/>
      <c r="TT196" s="219"/>
      <c r="TU196" s="219"/>
      <c r="TV196" s="219"/>
      <c r="TW196" s="219"/>
      <c r="TX196" s="219"/>
      <c r="TY196" s="219"/>
      <c r="TZ196" s="219"/>
      <c r="UA196" s="219"/>
      <c r="UB196" s="219"/>
      <c r="UC196" s="219"/>
      <c r="UD196" s="219"/>
      <c r="UE196" s="219"/>
      <c r="UF196" s="219"/>
      <c r="UG196" s="219"/>
      <c r="UH196" s="219"/>
      <c r="UI196" s="219"/>
      <c r="UJ196" s="219"/>
      <c r="UK196" s="219"/>
      <c r="UL196" s="219"/>
      <c r="UM196" s="219"/>
      <c r="UN196" s="219"/>
      <c r="UO196" s="219"/>
      <c r="UP196" s="219"/>
      <c r="UQ196" s="219"/>
      <c r="UR196" s="219"/>
      <c r="US196" s="219"/>
      <c r="UT196" s="219"/>
      <c r="UU196" s="219"/>
      <c r="UV196" s="219"/>
      <c r="UW196" s="219"/>
      <c r="UX196" s="219"/>
      <c r="UY196" s="219"/>
      <c r="UZ196" s="219"/>
      <c r="VA196" s="219"/>
      <c r="VB196" s="219"/>
      <c r="VC196" s="219"/>
      <c r="VD196" s="219"/>
      <c r="VE196" s="219"/>
      <c r="VF196" s="219"/>
      <c r="VG196" s="219"/>
      <c r="VH196" s="219"/>
      <c r="VI196" s="219"/>
      <c r="VJ196" s="219"/>
      <c r="VK196" s="219"/>
      <c r="VL196" s="219"/>
      <c r="VM196" s="219"/>
      <c r="VN196" s="219"/>
      <c r="VO196" s="219"/>
      <c r="VP196" s="219"/>
      <c r="VQ196" s="219"/>
      <c r="VR196" s="219"/>
      <c r="VS196" s="219"/>
      <c r="VT196" s="219"/>
      <c r="VU196" s="219"/>
      <c r="VV196" s="219"/>
      <c r="VW196" s="219"/>
      <c r="VX196" s="219"/>
      <c r="VY196" s="219"/>
      <c r="VZ196" s="219"/>
      <c r="WA196" s="219"/>
      <c r="WB196" s="219"/>
      <c r="WC196" s="219"/>
      <c r="WD196" s="219"/>
      <c r="WE196" s="219"/>
      <c r="WF196" s="219"/>
      <c r="WG196" s="219"/>
      <c r="WH196" s="219"/>
      <c r="WI196" s="219"/>
      <c r="WJ196" s="219"/>
      <c r="WK196" s="219"/>
      <c r="WL196" s="219"/>
      <c r="WM196" s="219"/>
      <c r="WN196" s="219"/>
      <c r="WO196" s="219"/>
      <c r="WP196" s="219"/>
      <c r="WQ196" s="219"/>
      <c r="WR196" s="219"/>
      <c r="WS196" s="219"/>
      <c r="WT196" s="219"/>
      <c r="WU196" s="219"/>
      <c r="WV196" s="219"/>
      <c r="WW196" s="219"/>
      <c r="WX196" s="219"/>
      <c r="WY196" s="219"/>
      <c r="WZ196" s="219"/>
      <c r="XA196" s="219"/>
      <c r="XB196" s="219"/>
      <c r="XC196" s="219"/>
      <c r="XD196" s="219"/>
      <c r="XE196" s="219"/>
      <c r="XF196" s="219"/>
      <c r="XG196" s="219"/>
      <c r="XH196" s="219"/>
      <c r="XI196" s="219"/>
      <c r="XJ196" s="219"/>
      <c r="XK196" s="219"/>
      <c r="XL196" s="219"/>
      <c r="XM196" s="219"/>
      <c r="XN196" s="219"/>
      <c r="XO196" s="219"/>
      <c r="XP196" s="219"/>
      <c r="XQ196" s="219"/>
      <c r="XR196" s="219"/>
      <c r="XS196" s="219"/>
      <c r="XT196" s="219"/>
      <c r="XU196" s="219"/>
      <c r="XV196" s="219"/>
      <c r="XW196" s="219"/>
      <c r="XX196" s="219"/>
      <c r="XY196" s="219"/>
      <c r="XZ196" s="219"/>
      <c r="YA196" s="219"/>
      <c r="YB196" s="219"/>
      <c r="YC196" s="219"/>
      <c r="YD196" s="219"/>
      <c r="YE196" s="219"/>
      <c r="YF196" s="219"/>
      <c r="YG196" s="219"/>
      <c r="YH196" s="219"/>
      <c r="YI196" s="219"/>
      <c r="YJ196" s="219"/>
      <c r="YK196" s="219"/>
      <c r="YL196" s="219"/>
      <c r="YM196" s="219"/>
      <c r="YN196" s="219"/>
      <c r="YO196" s="219"/>
      <c r="YP196" s="219"/>
      <c r="YQ196" s="219"/>
      <c r="YR196" s="219"/>
      <c r="YS196" s="219"/>
      <c r="YT196" s="219"/>
      <c r="YU196" s="219"/>
      <c r="YV196" s="219"/>
      <c r="YW196" s="219"/>
      <c r="YX196" s="219"/>
      <c r="YY196" s="219"/>
      <c r="YZ196" s="219"/>
      <c r="ZA196" s="219"/>
      <c r="ZB196" s="219"/>
      <c r="ZC196" s="219"/>
      <c r="ZD196" s="219"/>
      <c r="ZE196" s="219"/>
      <c r="ZF196" s="219"/>
      <c r="ZG196" s="219"/>
      <c r="ZH196" s="219"/>
      <c r="ZI196" s="219"/>
      <c r="ZJ196" s="219"/>
      <c r="ZK196" s="219"/>
      <c r="ZL196" s="219"/>
      <c r="ZM196" s="219"/>
      <c r="ZN196" s="219"/>
      <c r="ZO196" s="219"/>
      <c r="ZP196" s="219"/>
      <c r="ZQ196" s="219"/>
      <c r="ZR196" s="219"/>
      <c r="ZS196" s="219"/>
      <c r="ZT196" s="219"/>
      <c r="ZU196" s="219"/>
      <c r="ZV196" s="219"/>
      <c r="ZW196" s="219"/>
      <c r="ZX196" s="219"/>
      <c r="ZY196" s="219"/>
      <c r="ZZ196" s="219"/>
      <c r="AAA196" s="219"/>
      <c r="AAB196" s="219"/>
      <c r="AAC196" s="219"/>
      <c r="AAD196" s="219"/>
      <c r="AAE196" s="219"/>
      <c r="AAF196" s="219"/>
      <c r="AAG196" s="219"/>
      <c r="AAH196" s="219"/>
      <c r="AAI196" s="219"/>
      <c r="AAJ196" s="219"/>
      <c r="AAK196" s="219"/>
      <c r="AAL196" s="219"/>
      <c r="AAM196" s="219"/>
      <c r="AAN196" s="219"/>
      <c r="AAO196" s="219"/>
      <c r="AAP196" s="219"/>
      <c r="AAQ196" s="219"/>
      <c r="AAR196" s="219"/>
      <c r="AAS196" s="219"/>
      <c r="AAT196" s="219"/>
      <c r="AAU196" s="219"/>
      <c r="AAV196" s="219"/>
      <c r="AAW196" s="219"/>
      <c r="AAX196" s="219"/>
      <c r="AAY196" s="219"/>
      <c r="AAZ196" s="219"/>
      <c r="ABA196" s="219"/>
      <c r="ABB196" s="219"/>
      <c r="ABC196" s="219"/>
      <c r="ABD196" s="219"/>
      <c r="ABE196" s="219"/>
      <c r="ABF196" s="219"/>
      <c r="ABG196" s="219"/>
      <c r="ABH196" s="219"/>
      <c r="ABI196" s="219"/>
      <c r="ABJ196" s="219"/>
      <c r="ABK196" s="219"/>
      <c r="ABL196" s="219"/>
      <c r="ABM196" s="219"/>
      <c r="ABN196" s="219"/>
      <c r="ABO196" s="219"/>
      <c r="ABP196" s="219"/>
      <c r="ABQ196" s="219"/>
      <c r="ABR196" s="219"/>
      <c r="ABS196" s="219"/>
      <c r="ABT196" s="219"/>
      <c r="ABU196" s="219"/>
      <c r="ABV196" s="219"/>
      <c r="ABW196" s="219"/>
      <c r="ABX196" s="219"/>
      <c r="ABY196" s="219"/>
      <c r="ABZ196" s="219"/>
      <c r="ACA196" s="219"/>
      <c r="ACB196" s="219"/>
      <c r="ACC196" s="219"/>
      <c r="ACD196" s="219"/>
      <c r="ACE196" s="219"/>
      <c r="ACF196" s="219"/>
      <c r="ACG196" s="219"/>
      <c r="ACH196" s="219"/>
      <c r="ACI196" s="219"/>
      <c r="ACJ196" s="219"/>
      <c r="ACK196" s="219"/>
      <c r="ACL196" s="219"/>
      <c r="ACM196" s="219"/>
      <c r="ACN196" s="219"/>
      <c r="ACO196" s="219"/>
      <c r="ACP196" s="219"/>
      <c r="ACQ196" s="219"/>
      <c r="ACR196" s="219"/>
      <c r="ACS196" s="219"/>
      <c r="ACT196" s="219"/>
      <c r="ACU196" s="219"/>
      <c r="ACV196" s="219"/>
      <c r="ACW196" s="219"/>
      <c r="ACX196" s="219"/>
      <c r="ACY196" s="219"/>
      <c r="ACZ196" s="219"/>
      <c r="ADA196" s="219"/>
      <c r="ADB196" s="219"/>
      <c r="ADC196" s="219"/>
      <c r="ADD196" s="219"/>
      <c r="ADE196" s="219"/>
      <c r="ADF196" s="219"/>
      <c r="ADG196" s="219"/>
      <c r="ADH196" s="219"/>
      <c r="ADI196" s="219"/>
      <c r="ADJ196" s="219"/>
      <c r="ADK196" s="219"/>
      <c r="ADL196" s="219"/>
      <c r="ADM196" s="219"/>
      <c r="ADN196" s="219"/>
      <c r="ADO196" s="219"/>
      <c r="ADP196" s="219"/>
      <c r="ADQ196" s="219"/>
      <c r="ADR196" s="219"/>
      <c r="ADS196" s="219"/>
      <c r="ADT196" s="219"/>
      <c r="ADU196" s="219"/>
      <c r="ADV196" s="219"/>
      <c r="ADW196" s="219"/>
      <c r="ADX196" s="219"/>
      <c r="ADY196" s="219"/>
      <c r="ADZ196" s="219"/>
      <c r="AEA196" s="219"/>
      <c r="AEB196" s="219"/>
      <c r="AEC196" s="219"/>
      <c r="AED196" s="219"/>
      <c r="AEE196" s="219"/>
      <c r="AEF196" s="219"/>
      <c r="AEG196" s="219"/>
      <c r="AEH196" s="219"/>
      <c r="AEI196" s="219"/>
      <c r="AEJ196" s="219"/>
      <c r="AEK196" s="219"/>
      <c r="AEL196" s="219"/>
      <c r="AEM196" s="219"/>
      <c r="AEN196" s="219"/>
      <c r="AEO196" s="219"/>
      <c r="AEP196" s="219"/>
      <c r="AEQ196" s="219"/>
      <c r="AER196" s="219"/>
      <c r="AES196" s="219"/>
      <c r="AET196" s="219"/>
      <c r="AEU196" s="219"/>
      <c r="AEV196" s="219"/>
      <c r="AEW196" s="219"/>
      <c r="AEX196" s="219"/>
      <c r="AEY196" s="219"/>
      <c r="AEZ196" s="219"/>
      <c r="AFA196" s="219"/>
      <c r="AFB196" s="219"/>
      <c r="AFC196" s="219"/>
      <c r="AFD196" s="219"/>
      <c r="AFE196" s="219"/>
      <c r="AFF196" s="219"/>
      <c r="AFG196" s="219"/>
      <c r="AFH196" s="219"/>
      <c r="AFI196" s="219"/>
      <c r="AFJ196" s="219"/>
      <c r="AFK196" s="219"/>
      <c r="AFL196" s="219"/>
      <c r="AFM196" s="219"/>
      <c r="AFN196" s="219"/>
      <c r="AFO196" s="219"/>
      <c r="AFP196" s="219"/>
      <c r="AFQ196" s="219"/>
      <c r="AFR196" s="219"/>
      <c r="AFS196" s="219"/>
      <c r="AFT196" s="219"/>
      <c r="AFU196" s="219"/>
      <c r="AFV196" s="219"/>
      <c r="AFW196" s="219"/>
      <c r="AFX196" s="219"/>
      <c r="AFY196" s="219"/>
      <c r="AFZ196" s="219"/>
      <c r="AGA196" s="219"/>
      <c r="AGB196" s="219"/>
      <c r="AGC196" s="219"/>
      <c r="AGD196" s="219"/>
      <c r="AGE196" s="219"/>
      <c r="AGF196" s="219"/>
      <c r="AGG196" s="219"/>
      <c r="AGH196" s="219"/>
      <c r="AGI196" s="219"/>
      <c r="AGJ196" s="219"/>
      <c r="AGK196" s="219"/>
      <c r="AGL196" s="219"/>
      <c r="AGM196" s="219"/>
      <c r="AGN196" s="219"/>
      <c r="AGO196" s="219"/>
      <c r="AGP196" s="219"/>
      <c r="AGQ196" s="219"/>
      <c r="AGR196" s="219"/>
      <c r="AGS196" s="219"/>
      <c r="AGT196" s="219"/>
      <c r="AGU196" s="219"/>
      <c r="AGV196" s="219"/>
      <c r="AGW196" s="219"/>
      <c r="AGX196" s="219"/>
      <c r="AGY196" s="219"/>
      <c r="AGZ196" s="219"/>
      <c r="AHA196" s="219"/>
      <c r="AHB196" s="219"/>
      <c r="AHC196" s="219"/>
      <c r="AHD196" s="219"/>
      <c r="AHE196" s="219"/>
      <c r="AHF196" s="219"/>
      <c r="AHG196" s="219"/>
      <c r="AHH196" s="219"/>
      <c r="AHI196" s="219"/>
      <c r="AHJ196" s="219"/>
      <c r="AHK196" s="219"/>
      <c r="AHL196" s="219"/>
      <c r="AHM196" s="219"/>
      <c r="AHN196" s="219"/>
      <c r="AHO196" s="219"/>
      <c r="AHP196" s="219"/>
      <c r="AHQ196" s="219"/>
      <c r="AHR196" s="219"/>
      <c r="AHS196" s="219"/>
      <c r="AHT196" s="219"/>
      <c r="AHU196" s="219"/>
      <c r="AHV196" s="219"/>
      <c r="AHW196" s="219"/>
      <c r="AHX196" s="219"/>
      <c r="AHY196" s="219"/>
      <c r="AHZ196" s="219"/>
      <c r="AIA196" s="219"/>
      <c r="AIB196" s="219"/>
      <c r="AIC196" s="219"/>
      <c r="AID196" s="219"/>
      <c r="AIE196" s="219"/>
      <c r="AIF196" s="219"/>
      <c r="AIG196" s="219"/>
      <c r="AIH196" s="219"/>
      <c r="AII196" s="219"/>
      <c r="AIJ196" s="219"/>
      <c r="AIK196" s="219"/>
      <c r="AIL196" s="219"/>
      <c r="AIM196" s="219"/>
      <c r="AIN196" s="219"/>
      <c r="AIO196" s="219"/>
      <c r="AIP196" s="219"/>
      <c r="AIQ196" s="219"/>
      <c r="AIR196" s="219"/>
      <c r="AIS196" s="219"/>
      <c r="AIT196" s="219"/>
      <c r="AIU196" s="219"/>
      <c r="AIV196" s="219"/>
      <c r="AIW196" s="219"/>
      <c r="AIX196" s="219"/>
      <c r="AIY196" s="219"/>
      <c r="AIZ196" s="219"/>
      <c r="AJA196" s="219"/>
      <c r="AJB196" s="219"/>
      <c r="AJC196" s="219"/>
      <c r="AJD196" s="219"/>
      <c r="AJE196" s="219"/>
      <c r="AJF196" s="219"/>
      <c r="AJG196" s="219"/>
      <c r="AJH196" s="219"/>
      <c r="AJI196" s="219"/>
      <c r="AJJ196" s="219"/>
      <c r="AJK196" s="219"/>
      <c r="AJL196" s="219"/>
      <c r="AJM196" s="219"/>
      <c r="AJN196" s="219"/>
      <c r="AJO196" s="219"/>
      <c r="AJP196" s="219"/>
      <c r="AJQ196" s="219"/>
      <c r="AJR196" s="219"/>
      <c r="AJS196" s="219"/>
      <c r="AJT196" s="219"/>
      <c r="AJU196" s="219"/>
      <c r="AJV196" s="219"/>
      <c r="AJW196" s="219"/>
      <c r="AJX196" s="219"/>
      <c r="AJY196" s="219"/>
      <c r="AJZ196" s="219"/>
      <c r="AKA196" s="219"/>
      <c r="AKB196" s="219"/>
      <c r="AKC196" s="219"/>
      <c r="AKD196" s="219"/>
      <c r="AKE196" s="219"/>
      <c r="AKF196" s="219"/>
      <c r="AKG196" s="219"/>
      <c r="AKH196" s="219"/>
      <c r="AKI196" s="219"/>
      <c r="AKJ196" s="219"/>
      <c r="AKK196" s="219"/>
      <c r="AKL196" s="219"/>
      <c r="AKM196" s="219"/>
      <c r="AKN196" s="219"/>
      <c r="AKO196" s="219"/>
      <c r="AKP196" s="219"/>
      <c r="AKQ196" s="219"/>
      <c r="AKR196" s="219"/>
      <c r="AKS196" s="219"/>
      <c r="AKT196" s="219"/>
      <c r="AKU196" s="219"/>
      <c r="AKV196" s="219"/>
      <c r="AKW196" s="219"/>
      <c r="AKX196" s="219"/>
      <c r="AKY196" s="219"/>
      <c r="AKZ196" s="219"/>
      <c r="ALA196" s="219"/>
      <c r="ALB196" s="219"/>
      <c r="ALC196" s="219"/>
      <c r="ALD196" s="219"/>
      <c r="ALE196" s="219"/>
      <c r="ALF196" s="219"/>
      <c r="ALG196" s="219"/>
      <c r="ALH196" s="219"/>
      <c r="ALI196" s="219"/>
      <c r="ALJ196" s="219"/>
      <c r="ALK196" s="219"/>
      <c r="ALL196" s="219"/>
      <c r="ALM196" s="219"/>
      <c r="ALN196" s="219"/>
      <c r="ALO196" s="219"/>
      <c r="ALP196" s="219"/>
      <c r="ALQ196" s="219"/>
      <c r="ALR196" s="219"/>
      <c r="ALS196" s="219"/>
      <c r="ALT196" s="219"/>
      <c r="ALU196" s="219"/>
      <c r="ALV196" s="134"/>
      <c r="ALW196" s="134"/>
      <c r="ALX196" s="134"/>
    </row>
    <row r="197" spans="1:1012" s="137" customFormat="1">
      <c r="A197" s="236"/>
      <c r="B197" s="246"/>
      <c r="C197" s="222"/>
      <c r="D197" s="223"/>
      <c r="E197" s="229"/>
      <c r="F197" s="229"/>
      <c r="G197" s="229"/>
      <c r="H197" s="229"/>
      <c r="I197" s="231"/>
      <c r="J197" s="218"/>
      <c r="K197" s="218"/>
      <c r="L197" s="218"/>
      <c r="M197" s="218"/>
      <c r="N197" s="218"/>
      <c r="O197" s="218"/>
      <c r="P197" s="218"/>
      <c r="Q197" s="218"/>
      <c r="R197" s="218"/>
      <c r="S197" s="218"/>
      <c r="T197" s="218"/>
      <c r="U197" s="218"/>
      <c r="V197" s="218"/>
      <c r="W197" s="218"/>
      <c r="X197" s="218"/>
      <c r="Y197" s="218"/>
      <c r="Z197" s="218"/>
      <c r="AA197" s="218"/>
      <c r="AB197" s="218"/>
      <c r="AC197" s="218"/>
      <c r="AD197" s="218"/>
      <c r="AE197" s="218"/>
      <c r="AF197" s="218"/>
      <c r="AG197" s="218"/>
      <c r="AH197" s="218"/>
      <c r="AI197" s="218"/>
      <c r="AJ197" s="218"/>
      <c r="AK197" s="218"/>
      <c r="AL197" s="218"/>
      <c r="AM197" s="218"/>
      <c r="AN197" s="218"/>
      <c r="AO197" s="218"/>
      <c r="AP197" s="218"/>
      <c r="AQ197" s="218"/>
      <c r="AR197" s="218"/>
      <c r="AS197" s="218"/>
      <c r="AT197" s="218"/>
      <c r="AU197" s="218"/>
      <c r="AV197" s="218"/>
      <c r="AW197" s="218"/>
      <c r="AX197" s="218"/>
      <c r="AY197" s="218"/>
      <c r="AZ197" s="218"/>
      <c r="BA197" s="218"/>
      <c r="BB197" s="218"/>
      <c r="BC197" s="218"/>
      <c r="BD197" s="218"/>
      <c r="BE197" s="218"/>
      <c r="BF197" s="218"/>
      <c r="BG197" s="218"/>
      <c r="BH197" s="218"/>
      <c r="BI197" s="218"/>
      <c r="BJ197" s="218"/>
      <c r="BK197" s="218"/>
      <c r="BL197" s="218"/>
      <c r="BM197" s="218"/>
      <c r="BN197" s="218"/>
      <c r="BO197" s="218"/>
      <c r="BP197" s="218"/>
      <c r="BQ197" s="218"/>
      <c r="BR197" s="218"/>
      <c r="BS197" s="218"/>
      <c r="BT197" s="218"/>
      <c r="BU197" s="218"/>
      <c r="BV197" s="218"/>
      <c r="BW197" s="218"/>
      <c r="BX197" s="218"/>
      <c r="BY197" s="218"/>
      <c r="BZ197" s="218"/>
      <c r="CA197" s="218"/>
      <c r="CB197" s="218"/>
      <c r="CC197" s="218"/>
      <c r="CD197" s="218"/>
      <c r="CE197" s="218"/>
      <c r="CF197" s="218"/>
      <c r="CG197" s="218"/>
      <c r="CH197" s="218"/>
      <c r="CI197" s="218"/>
      <c r="CJ197" s="218"/>
      <c r="CK197" s="218"/>
      <c r="CL197" s="218"/>
      <c r="CM197" s="218"/>
      <c r="CN197" s="218"/>
      <c r="CO197" s="218"/>
      <c r="CP197" s="218"/>
      <c r="CQ197" s="218"/>
      <c r="CR197" s="218"/>
      <c r="CS197" s="218"/>
      <c r="CT197" s="218"/>
      <c r="CU197" s="218"/>
      <c r="CV197" s="218"/>
      <c r="CW197" s="218"/>
      <c r="CX197" s="218"/>
      <c r="CY197" s="218"/>
      <c r="CZ197" s="218"/>
      <c r="DA197" s="218"/>
      <c r="DB197" s="218"/>
      <c r="DC197" s="218"/>
      <c r="DD197" s="218"/>
      <c r="DE197" s="218"/>
      <c r="DF197" s="218"/>
      <c r="DG197" s="218"/>
      <c r="DH197" s="218"/>
      <c r="DI197" s="218"/>
      <c r="DJ197" s="218"/>
      <c r="DK197" s="218"/>
      <c r="DL197" s="218"/>
      <c r="DM197" s="218"/>
      <c r="DN197" s="218"/>
      <c r="DO197" s="218"/>
      <c r="DP197" s="218"/>
      <c r="DQ197" s="218"/>
      <c r="DR197" s="218"/>
      <c r="DS197" s="218"/>
      <c r="DT197" s="218"/>
      <c r="DU197" s="218"/>
      <c r="DV197" s="218"/>
      <c r="DW197" s="218"/>
      <c r="DX197" s="218"/>
      <c r="DY197" s="218"/>
      <c r="DZ197" s="218"/>
      <c r="EA197" s="218"/>
      <c r="EB197" s="218"/>
      <c r="EC197" s="218"/>
      <c r="ED197" s="218"/>
      <c r="EE197" s="218"/>
      <c r="EF197" s="218"/>
      <c r="EG197" s="218"/>
      <c r="EH197" s="218"/>
      <c r="EI197" s="218"/>
      <c r="EJ197" s="218"/>
      <c r="EK197" s="218"/>
      <c r="EL197" s="218"/>
      <c r="EM197" s="218"/>
      <c r="EN197" s="218"/>
      <c r="EO197" s="218"/>
      <c r="EP197" s="218"/>
      <c r="EQ197" s="218"/>
      <c r="ER197" s="218"/>
      <c r="ES197" s="218"/>
      <c r="ET197" s="218"/>
      <c r="EU197" s="218"/>
      <c r="EV197" s="218"/>
      <c r="EW197" s="218"/>
      <c r="EX197" s="218"/>
      <c r="EY197" s="218"/>
      <c r="EZ197" s="218"/>
      <c r="FA197" s="218"/>
      <c r="FB197" s="218"/>
      <c r="FC197" s="218"/>
      <c r="FD197" s="218"/>
      <c r="FE197" s="218"/>
      <c r="FF197" s="218"/>
      <c r="FG197" s="218"/>
      <c r="FH197" s="218"/>
      <c r="FI197" s="218"/>
      <c r="FJ197" s="218"/>
      <c r="FK197" s="218"/>
      <c r="FL197" s="218"/>
      <c r="FM197" s="218"/>
      <c r="FN197" s="218"/>
      <c r="FO197" s="218"/>
      <c r="FP197" s="218"/>
      <c r="FQ197" s="218"/>
      <c r="FR197" s="218"/>
      <c r="FS197" s="218"/>
      <c r="FT197" s="218"/>
      <c r="FU197" s="218"/>
      <c r="FV197" s="218"/>
      <c r="FW197" s="218"/>
      <c r="FX197" s="218"/>
      <c r="FY197" s="218"/>
      <c r="FZ197" s="218"/>
      <c r="GA197" s="218"/>
      <c r="GB197" s="218"/>
      <c r="GC197" s="218"/>
      <c r="GD197" s="218"/>
      <c r="GE197" s="218"/>
      <c r="GF197" s="218"/>
      <c r="GG197" s="218"/>
      <c r="GH197" s="218"/>
      <c r="GI197" s="218"/>
      <c r="GJ197" s="218"/>
      <c r="GK197" s="218"/>
      <c r="GL197" s="218"/>
      <c r="GM197" s="218"/>
      <c r="GN197" s="218"/>
      <c r="GO197" s="218"/>
      <c r="GP197" s="218"/>
      <c r="GQ197" s="218"/>
      <c r="GR197" s="218"/>
      <c r="GS197" s="218"/>
      <c r="GT197" s="218"/>
      <c r="GU197" s="218"/>
      <c r="GV197" s="218"/>
      <c r="GW197" s="218"/>
      <c r="GX197" s="218"/>
      <c r="GY197" s="218"/>
      <c r="GZ197" s="218"/>
      <c r="HA197" s="218"/>
      <c r="HB197" s="218"/>
      <c r="HC197" s="218"/>
      <c r="HD197" s="218"/>
      <c r="HE197" s="218"/>
      <c r="HF197" s="218"/>
      <c r="HG197" s="218"/>
      <c r="HH197" s="218"/>
      <c r="HI197" s="218"/>
      <c r="HJ197" s="218"/>
      <c r="HK197" s="218"/>
      <c r="HL197" s="218"/>
      <c r="HM197" s="218"/>
      <c r="HN197" s="218"/>
      <c r="HO197" s="218"/>
      <c r="HP197" s="218"/>
      <c r="HQ197" s="218"/>
      <c r="HR197" s="218"/>
      <c r="HS197" s="218"/>
      <c r="HT197" s="218"/>
      <c r="HU197" s="218"/>
      <c r="HV197" s="218"/>
      <c r="HW197" s="218"/>
      <c r="HX197" s="218"/>
      <c r="HY197" s="218"/>
      <c r="HZ197" s="218"/>
      <c r="IA197" s="218"/>
      <c r="IB197" s="218"/>
      <c r="IC197" s="218"/>
      <c r="ID197" s="218"/>
      <c r="IE197" s="218"/>
      <c r="IF197" s="218"/>
      <c r="IG197" s="218"/>
      <c r="IH197" s="219"/>
      <c r="II197" s="219"/>
      <c r="IJ197" s="219"/>
      <c r="IK197" s="219"/>
      <c r="IL197" s="219"/>
      <c r="IM197" s="219"/>
      <c r="IN197" s="219"/>
      <c r="IO197" s="219"/>
      <c r="IP197" s="219"/>
      <c r="IQ197" s="219"/>
      <c r="IR197" s="219"/>
      <c r="IS197" s="219"/>
      <c r="IT197" s="219"/>
      <c r="IU197" s="219"/>
      <c r="IV197" s="219"/>
      <c r="IW197" s="219"/>
      <c r="IX197" s="219"/>
      <c r="IY197" s="219"/>
      <c r="IZ197" s="219"/>
      <c r="JA197" s="219"/>
      <c r="JB197" s="219"/>
      <c r="JC197" s="219"/>
      <c r="JD197" s="219"/>
      <c r="JE197" s="219"/>
      <c r="JF197" s="219"/>
      <c r="JG197" s="219"/>
      <c r="JH197" s="219"/>
      <c r="JI197" s="219"/>
      <c r="JJ197" s="219"/>
      <c r="JK197" s="219"/>
      <c r="JL197" s="219"/>
      <c r="JM197" s="219"/>
      <c r="JN197" s="219"/>
      <c r="JO197" s="219"/>
      <c r="JP197" s="219"/>
      <c r="JQ197" s="219"/>
      <c r="JR197" s="219"/>
      <c r="JS197" s="219"/>
      <c r="JT197" s="219"/>
      <c r="JU197" s="219"/>
      <c r="JV197" s="219"/>
      <c r="JW197" s="219"/>
      <c r="JX197" s="219"/>
      <c r="JY197" s="219"/>
      <c r="JZ197" s="219"/>
      <c r="KA197" s="219"/>
      <c r="KB197" s="219"/>
      <c r="KC197" s="219"/>
      <c r="KD197" s="219"/>
      <c r="KE197" s="219"/>
      <c r="KF197" s="219"/>
      <c r="KG197" s="219"/>
      <c r="KH197" s="219"/>
      <c r="KI197" s="219"/>
      <c r="KJ197" s="219"/>
      <c r="KK197" s="219"/>
      <c r="KL197" s="219"/>
      <c r="KM197" s="219"/>
      <c r="KN197" s="219"/>
      <c r="KO197" s="219"/>
      <c r="KP197" s="219"/>
      <c r="KQ197" s="219"/>
      <c r="KR197" s="219"/>
      <c r="KS197" s="219"/>
      <c r="KT197" s="219"/>
      <c r="KU197" s="219"/>
      <c r="KV197" s="219"/>
      <c r="KW197" s="219"/>
      <c r="KX197" s="219"/>
      <c r="KY197" s="219"/>
      <c r="KZ197" s="219"/>
      <c r="LA197" s="219"/>
      <c r="LB197" s="219"/>
      <c r="LC197" s="219"/>
      <c r="LD197" s="219"/>
      <c r="LE197" s="219"/>
      <c r="LF197" s="219"/>
      <c r="LG197" s="219"/>
      <c r="LH197" s="219"/>
      <c r="LI197" s="219"/>
      <c r="LJ197" s="219"/>
      <c r="LK197" s="219"/>
      <c r="LL197" s="219"/>
      <c r="LM197" s="219"/>
      <c r="LN197" s="219"/>
      <c r="LO197" s="219"/>
      <c r="LP197" s="219"/>
      <c r="LQ197" s="219"/>
      <c r="LR197" s="219"/>
      <c r="LS197" s="219"/>
      <c r="LT197" s="219"/>
      <c r="LU197" s="219"/>
      <c r="LV197" s="219"/>
      <c r="LW197" s="219"/>
      <c r="LX197" s="219"/>
      <c r="LY197" s="219"/>
      <c r="LZ197" s="219"/>
      <c r="MA197" s="219"/>
      <c r="MB197" s="219"/>
      <c r="MC197" s="219"/>
      <c r="MD197" s="219"/>
      <c r="ME197" s="219"/>
      <c r="MF197" s="219"/>
      <c r="MG197" s="219"/>
      <c r="MH197" s="219"/>
      <c r="MI197" s="219"/>
      <c r="MJ197" s="219"/>
      <c r="MK197" s="219"/>
      <c r="ML197" s="219"/>
      <c r="MM197" s="219"/>
      <c r="MN197" s="219"/>
      <c r="MO197" s="219"/>
      <c r="MP197" s="219"/>
      <c r="MQ197" s="219"/>
      <c r="MR197" s="219"/>
      <c r="MS197" s="219"/>
      <c r="MT197" s="219"/>
      <c r="MU197" s="219"/>
      <c r="MV197" s="219"/>
      <c r="MW197" s="219"/>
      <c r="MX197" s="219"/>
      <c r="MY197" s="219"/>
      <c r="MZ197" s="219"/>
      <c r="NA197" s="219"/>
      <c r="NB197" s="219"/>
      <c r="NC197" s="219"/>
      <c r="ND197" s="219"/>
      <c r="NE197" s="219"/>
      <c r="NF197" s="219"/>
      <c r="NG197" s="219"/>
      <c r="NH197" s="219"/>
      <c r="NI197" s="219"/>
      <c r="NJ197" s="219"/>
      <c r="NK197" s="219"/>
      <c r="NL197" s="219"/>
      <c r="NM197" s="219"/>
      <c r="NN197" s="219"/>
      <c r="NO197" s="219"/>
      <c r="NP197" s="219"/>
      <c r="NQ197" s="219"/>
      <c r="NR197" s="219"/>
      <c r="NS197" s="219"/>
      <c r="NT197" s="219"/>
      <c r="NU197" s="219"/>
      <c r="NV197" s="219"/>
      <c r="NW197" s="219"/>
      <c r="NX197" s="219"/>
      <c r="NY197" s="219"/>
      <c r="NZ197" s="219"/>
      <c r="OA197" s="219"/>
      <c r="OB197" s="219"/>
      <c r="OC197" s="219"/>
      <c r="OD197" s="219"/>
      <c r="OE197" s="219"/>
      <c r="OF197" s="219"/>
      <c r="OG197" s="219"/>
      <c r="OH197" s="219"/>
      <c r="OI197" s="219"/>
      <c r="OJ197" s="219"/>
      <c r="OK197" s="219"/>
      <c r="OL197" s="219"/>
      <c r="OM197" s="219"/>
      <c r="ON197" s="219"/>
      <c r="OO197" s="219"/>
      <c r="OP197" s="219"/>
      <c r="OQ197" s="219"/>
      <c r="OR197" s="219"/>
      <c r="OS197" s="219"/>
      <c r="OT197" s="219"/>
      <c r="OU197" s="219"/>
      <c r="OV197" s="219"/>
      <c r="OW197" s="219"/>
      <c r="OX197" s="219"/>
      <c r="OY197" s="219"/>
      <c r="OZ197" s="219"/>
      <c r="PA197" s="219"/>
      <c r="PB197" s="219"/>
      <c r="PC197" s="219"/>
      <c r="PD197" s="219"/>
      <c r="PE197" s="219"/>
      <c r="PF197" s="219"/>
      <c r="PG197" s="219"/>
      <c r="PH197" s="219"/>
      <c r="PI197" s="219"/>
      <c r="PJ197" s="219"/>
      <c r="PK197" s="219"/>
      <c r="PL197" s="219"/>
      <c r="PM197" s="219"/>
      <c r="PN197" s="219"/>
      <c r="PO197" s="219"/>
      <c r="PP197" s="219"/>
      <c r="PQ197" s="219"/>
      <c r="PR197" s="219"/>
      <c r="PS197" s="219"/>
      <c r="PT197" s="219"/>
      <c r="PU197" s="219"/>
      <c r="PV197" s="219"/>
      <c r="PW197" s="219"/>
      <c r="PX197" s="219"/>
      <c r="PY197" s="219"/>
      <c r="PZ197" s="219"/>
      <c r="QA197" s="219"/>
      <c r="QB197" s="219"/>
      <c r="QC197" s="219"/>
      <c r="QD197" s="219"/>
      <c r="QE197" s="219"/>
      <c r="QF197" s="219"/>
      <c r="QG197" s="219"/>
      <c r="QH197" s="219"/>
      <c r="QI197" s="219"/>
      <c r="QJ197" s="219"/>
      <c r="QK197" s="219"/>
      <c r="QL197" s="219"/>
      <c r="QM197" s="219"/>
      <c r="QN197" s="219"/>
      <c r="QO197" s="219"/>
      <c r="QP197" s="219"/>
      <c r="QQ197" s="219"/>
      <c r="QR197" s="219"/>
      <c r="QS197" s="219"/>
      <c r="QT197" s="219"/>
      <c r="QU197" s="219"/>
      <c r="QV197" s="219"/>
      <c r="QW197" s="219"/>
      <c r="QX197" s="219"/>
      <c r="QY197" s="219"/>
      <c r="QZ197" s="219"/>
      <c r="RA197" s="219"/>
      <c r="RB197" s="219"/>
      <c r="RC197" s="219"/>
      <c r="RD197" s="219"/>
      <c r="RE197" s="219"/>
      <c r="RF197" s="219"/>
      <c r="RG197" s="219"/>
      <c r="RH197" s="219"/>
      <c r="RI197" s="219"/>
      <c r="RJ197" s="219"/>
      <c r="RK197" s="219"/>
      <c r="RL197" s="219"/>
      <c r="RM197" s="219"/>
      <c r="RN197" s="219"/>
      <c r="RO197" s="219"/>
      <c r="RP197" s="219"/>
      <c r="RQ197" s="219"/>
      <c r="RR197" s="219"/>
      <c r="RS197" s="219"/>
      <c r="RT197" s="219"/>
      <c r="RU197" s="219"/>
      <c r="RV197" s="219"/>
      <c r="RW197" s="219"/>
      <c r="RX197" s="219"/>
      <c r="RY197" s="219"/>
      <c r="RZ197" s="219"/>
      <c r="SA197" s="219"/>
      <c r="SB197" s="219"/>
      <c r="SC197" s="219"/>
      <c r="SD197" s="219"/>
      <c r="SE197" s="219"/>
      <c r="SF197" s="219"/>
      <c r="SG197" s="219"/>
      <c r="SH197" s="219"/>
      <c r="SI197" s="219"/>
      <c r="SJ197" s="219"/>
      <c r="SK197" s="219"/>
      <c r="SL197" s="219"/>
      <c r="SM197" s="219"/>
      <c r="SN197" s="219"/>
      <c r="SO197" s="219"/>
      <c r="SP197" s="219"/>
      <c r="SQ197" s="219"/>
      <c r="SR197" s="219"/>
      <c r="SS197" s="219"/>
      <c r="ST197" s="219"/>
      <c r="SU197" s="219"/>
      <c r="SV197" s="219"/>
      <c r="SW197" s="219"/>
      <c r="SX197" s="219"/>
      <c r="SY197" s="219"/>
      <c r="SZ197" s="219"/>
      <c r="TA197" s="219"/>
      <c r="TB197" s="219"/>
      <c r="TC197" s="219"/>
      <c r="TD197" s="219"/>
      <c r="TE197" s="219"/>
      <c r="TF197" s="219"/>
      <c r="TG197" s="219"/>
      <c r="TH197" s="219"/>
      <c r="TI197" s="219"/>
      <c r="TJ197" s="219"/>
      <c r="TK197" s="219"/>
      <c r="TL197" s="219"/>
      <c r="TM197" s="219"/>
      <c r="TN197" s="219"/>
      <c r="TO197" s="219"/>
      <c r="TP197" s="219"/>
      <c r="TQ197" s="219"/>
      <c r="TR197" s="219"/>
      <c r="TS197" s="219"/>
      <c r="TT197" s="219"/>
      <c r="TU197" s="219"/>
      <c r="TV197" s="219"/>
      <c r="TW197" s="219"/>
      <c r="TX197" s="219"/>
      <c r="TY197" s="219"/>
      <c r="TZ197" s="219"/>
      <c r="UA197" s="219"/>
      <c r="UB197" s="219"/>
      <c r="UC197" s="219"/>
      <c r="UD197" s="219"/>
      <c r="UE197" s="219"/>
      <c r="UF197" s="219"/>
      <c r="UG197" s="219"/>
      <c r="UH197" s="219"/>
      <c r="UI197" s="219"/>
      <c r="UJ197" s="219"/>
      <c r="UK197" s="219"/>
      <c r="UL197" s="219"/>
      <c r="UM197" s="219"/>
      <c r="UN197" s="219"/>
      <c r="UO197" s="219"/>
      <c r="UP197" s="219"/>
      <c r="UQ197" s="219"/>
      <c r="UR197" s="219"/>
      <c r="US197" s="219"/>
      <c r="UT197" s="219"/>
      <c r="UU197" s="219"/>
      <c r="UV197" s="219"/>
      <c r="UW197" s="219"/>
      <c r="UX197" s="219"/>
      <c r="UY197" s="219"/>
      <c r="UZ197" s="219"/>
      <c r="VA197" s="219"/>
      <c r="VB197" s="219"/>
      <c r="VC197" s="219"/>
      <c r="VD197" s="219"/>
      <c r="VE197" s="219"/>
      <c r="VF197" s="219"/>
      <c r="VG197" s="219"/>
      <c r="VH197" s="219"/>
      <c r="VI197" s="219"/>
      <c r="VJ197" s="219"/>
      <c r="VK197" s="219"/>
      <c r="VL197" s="219"/>
      <c r="VM197" s="219"/>
      <c r="VN197" s="219"/>
      <c r="VO197" s="219"/>
      <c r="VP197" s="219"/>
      <c r="VQ197" s="219"/>
      <c r="VR197" s="219"/>
      <c r="VS197" s="219"/>
      <c r="VT197" s="219"/>
      <c r="VU197" s="219"/>
      <c r="VV197" s="219"/>
      <c r="VW197" s="219"/>
      <c r="VX197" s="219"/>
      <c r="VY197" s="219"/>
      <c r="VZ197" s="219"/>
      <c r="WA197" s="219"/>
      <c r="WB197" s="219"/>
      <c r="WC197" s="219"/>
      <c r="WD197" s="219"/>
      <c r="WE197" s="219"/>
      <c r="WF197" s="219"/>
      <c r="WG197" s="219"/>
      <c r="WH197" s="219"/>
      <c r="WI197" s="219"/>
      <c r="WJ197" s="219"/>
      <c r="WK197" s="219"/>
      <c r="WL197" s="219"/>
      <c r="WM197" s="219"/>
      <c r="WN197" s="219"/>
      <c r="WO197" s="219"/>
      <c r="WP197" s="219"/>
      <c r="WQ197" s="219"/>
      <c r="WR197" s="219"/>
      <c r="WS197" s="219"/>
      <c r="WT197" s="219"/>
      <c r="WU197" s="219"/>
      <c r="WV197" s="219"/>
      <c r="WW197" s="219"/>
      <c r="WX197" s="219"/>
      <c r="WY197" s="219"/>
      <c r="WZ197" s="219"/>
      <c r="XA197" s="219"/>
      <c r="XB197" s="219"/>
      <c r="XC197" s="219"/>
      <c r="XD197" s="219"/>
      <c r="XE197" s="219"/>
      <c r="XF197" s="219"/>
      <c r="XG197" s="219"/>
      <c r="XH197" s="219"/>
      <c r="XI197" s="219"/>
      <c r="XJ197" s="219"/>
      <c r="XK197" s="219"/>
      <c r="XL197" s="219"/>
      <c r="XM197" s="219"/>
      <c r="XN197" s="219"/>
      <c r="XO197" s="219"/>
      <c r="XP197" s="219"/>
      <c r="XQ197" s="219"/>
      <c r="XR197" s="219"/>
      <c r="XS197" s="219"/>
      <c r="XT197" s="219"/>
      <c r="XU197" s="219"/>
      <c r="XV197" s="219"/>
      <c r="XW197" s="219"/>
      <c r="XX197" s="219"/>
      <c r="XY197" s="219"/>
      <c r="XZ197" s="219"/>
      <c r="YA197" s="219"/>
      <c r="YB197" s="219"/>
      <c r="YC197" s="219"/>
      <c r="YD197" s="219"/>
      <c r="YE197" s="219"/>
      <c r="YF197" s="219"/>
      <c r="YG197" s="219"/>
      <c r="YH197" s="219"/>
      <c r="YI197" s="219"/>
      <c r="YJ197" s="219"/>
      <c r="YK197" s="219"/>
      <c r="YL197" s="219"/>
      <c r="YM197" s="219"/>
      <c r="YN197" s="219"/>
      <c r="YO197" s="219"/>
      <c r="YP197" s="219"/>
      <c r="YQ197" s="219"/>
      <c r="YR197" s="219"/>
      <c r="YS197" s="219"/>
      <c r="YT197" s="219"/>
      <c r="YU197" s="219"/>
      <c r="YV197" s="219"/>
      <c r="YW197" s="219"/>
      <c r="YX197" s="219"/>
      <c r="YY197" s="219"/>
      <c r="YZ197" s="219"/>
      <c r="ZA197" s="219"/>
      <c r="ZB197" s="219"/>
      <c r="ZC197" s="219"/>
      <c r="ZD197" s="219"/>
      <c r="ZE197" s="219"/>
      <c r="ZF197" s="219"/>
      <c r="ZG197" s="219"/>
      <c r="ZH197" s="219"/>
      <c r="ZI197" s="219"/>
      <c r="ZJ197" s="219"/>
      <c r="ZK197" s="219"/>
      <c r="ZL197" s="219"/>
      <c r="ZM197" s="219"/>
      <c r="ZN197" s="219"/>
      <c r="ZO197" s="219"/>
      <c r="ZP197" s="219"/>
      <c r="ZQ197" s="219"/>
      <c r="ZR197" s="219"/>
      <c r="ZS197" s="219"/>
      <c r="ZT197" s="219"/>
      <c r="ZU197" s="219"/>
      <c r="ZV197" s="219"/>
      <c r="ZW197" s="219"/>
      <c r="ZX197" s="219"/>
      <c r="ZY197" s="219"/>
      <c r="ZZ197" s="219"/>
      <c r="AAA197" s="219"/>
      <c r="AAB197" s="219"/>
      <c r="AAC197" s="219"/>
      <c r="AAD197" s="219"/>
      <c r="AAE197" s="219"/>
      <c r="AAF197" s="219"/>
      <c r="AAG197" s="219"/>
      <c r="AAH197" s="219"/>
      <c r="AAI197" s="219"/>
      <c r="AAJ197" s="219"/>
      <c r="AAK197" s="219"/>
      <c r="AAL197" s="219"/>
      <c r="AAM197" s="219"/>
      <c r="AAN197" s="219"/>
      <c r="AAO197" s="219"/>
      <c r="AAP197" s="219"/>
      <c r="AAQ197" s="219"/>
      <c r="AAR197" s="219"/>
      <c r="AAS197" s="219"/>
      <c r="AAT197" s="219"/>
      <c r="AAU197" s="219"/>
      <c r="AAV197" s="219"/>
      <c r="AAW197" s="219"/>
      <c r="AAX197" s="219"/>
      <c r="AAY197" s="219"/>
      <c r="AAZ197" s="219"/>
      <c r="ABA197" s="219"/>
      <c r="ABB197" s="219"/>
      <c r="ABC197" s="219"/>
      <c r="ABD197" s="219"/>
      <c r="ABE197" s="219"/>
      <c r="ABF197" s="219"/>
      <c r="ABG197" s="219"/>
      <c r="ABH197" s="219"/>
      <c r="ABI197" s="219"/>
      <c r="ABJ197" s="219"/>
      <c r="ABK197" s="219"/>
      <c r="ABL197" s="219"/>
      <c r="ABM197" s="219"/>
      <c r="ABN197" s="219"/>
      <c r="ABO197" s="219"/>
      <c r="ABP197" s="219"/>
      <c r="ABQ197" s="219"/>
      <c r="ABR197" s="219"/>
      <c r="ABS197" s="219"/>
      <c r="ABT197" s="219"/>
      <c r="ABU197" s="219"/>
      <c r="ABV197" s="219"/>
      <c r="ABW197" s="219"/>
      <c r="ABX197" s="219"/>
      <c r="ABY197" s="219"/>
      <c r="ABZ197" s="219"/>
      <c r="ACA197" s="219"/>
      <c r="ACB197" s="219"/>
      <c r="ACC197" s="219"/>
      <c r="ACD197" s="219"/>
      <c r="ACE197" s="219"/>
      <c r="ACF197" s="219"/>
      <c r="ACG197" s="219"/>
      <c r="ACH197" s="219"/>
      <c r="ACI197" s="219"/>
      <c r="ACJ197" s="219"/>
      <c r="ACK197" s="219"/>
      <c r="ACL197" s="219"/>
      <c r="ACM197" s="219"/>
      <c r="ACN197" s="219"/>
      <c r="ACO197" s="219"/>
      <c r="ACP197" s="219"/>
      <c r="ACQ197" s="219"/>
      <c r="ACR197" s="219"/>
      <c r="ACS197" s="219"/>
      <c r="ACT197" s="219"/>
      <c r="ACU197" s="219"/>
      <c r="ACV197" s="219"/>
      <c r="ACW197" s="219"/>
      <c r="ACX197" s="219"/>
      <c r="ACY197" s="219"/>
      <c r="ACZ197" s="219"/>
      <c r="ADA197" s="219"/>
      <c r="ADB197" s="219"/>
      <c r="ADC197" s="219"/>
      <c r="ADD197" s="219"/>
      <c r="ADE197" s="219"/>
      <c r="ADF197" s="219"/>
      <c r="ADG197" s="219"/>
      <c r="ADH197" s="219"/>
      <c r="ADI197" s="219"/>
      <c r="ADJ197" s="219"/>
      <c r="ADK197" s="219"/>
      <c r="ADL197" s="219"/>
      <c r="ADM197" s="219"/>
      <c r="ADN197" s="219"/>
      <c r="ADO197" s="219"/>
      <c r="ADP197" s="219"/>
      <c r="ADQ197" s="219"/>
      <c r="ADR197" s="219"/>
      <c r="ADS197" s="219"/>
      <c r="ADT197" s="219"/>
      <c r="ADU197" s="219"/>
      <c r="ADV197" s="219"/>
      <c r="ADW197" s="219"/>
      <c r="ADX197" s="219"/>
      <c r="ADY197" s="219"/>
      <c r="ADZ197" s="219"/>
      <c r="AEA197" s="219"/>
      <c r="AEB197" s="219"/>
      <c r="AEC197" s="219"/>
      <c r="AED197" s="219"/>
      <c r="AEE197" s="219"/>
      <c r="AEF197" s="219"/>
      <c r="AEG197" s="219"/>
      <c r="AEH197" s="219"/>
      <c r="AEI197" s="219"/>
      <c r="AEJ197" s="219"/>
      <c r="AEK197" s="219"/>
      <c r="AEL197" s="219"/>
      <c r="AEM197" s="219"/>
      <c r="AEN197" s="219"/>
      <c r="AEO197" s="219"/>
      <c r="AEP197" s="219"/>
      <c r="AEQ197" s="219"/>
      <c r="AER197" s="219"/>
      <c r="AES197" s="219"/>
      <c r="AET197" s="219"/>
      <c r="AEU197" s="219"/>
      <c r="AEV197" s="219"/>
      <c r="AEW197" s="219"/>
      <c r="AEX197" s="219"/>
      <c r="AEY197" s="219"/>
      <c r="AEZ197" s="219"/>
      <c r="AFA197" s="219"/>
      <c r="AFB197" s="219"/>
      <c r="AFC197" s="219"/>
      <c r="AFD197" s="219"/>
      <c r="AFE197" s="219"/>
      <c r="AFF197" s="219"/>
      <c r="AFG197" s="219"/>
      <c r="AFH197" s="219"/>
      <c r="AFI197" s="219"/>
      <c r="AFJ197" s="219"/>
      <c r="AFK197" s="219"/>
      <c r="AFL197" s="219"/>
      <c r="AFM197" s="219"/>
      <c r="AFN197" s="219"/>
      <c r="AFO197" s="219"/>
      <c r="AFP197" s="219"/>
      <c r="AFQ197" s="219"/>
      <c r="AFR197" s="219"/>
      <c r="AFS197" s="219"/>
      <c r="AFT197" s="219"/>
      <c r="AFU197" s="219"/>
      <c r="AFV197" s="219"/>
      <c r="AFW197" s="219"/>
      <c r="AFX197" s="219"/>
      <c r="AFY197" s="219"/>
      <c r="AFZ197" s="219"/>
      <c r="AGA197" s="219"/>
      <c r="AGB197" s="219"/>
      <c r="AGC197" s="219"/>
      <c r="AGD197" s="219"/>
      <c r="AGE197" s="219"/>
      <c r="AGF197" s="219"/>
      <c r="AGG197" s="219"/>
      <c r="AGH197" s="219"/>
      <c r="AGI197" s="219"/>
      <c r="AGJ197" s="219"/>
      <c r="AGK197" s="219"/>
      <c r="AGL197" s="219"/>
      <c r="AGM197" s="219"/>
      <c r="AGN197" s="219"/>
      <c r="AGO197" s="219"/>
      <c r="AGP197" s="219"/>
      <c r="AGQ197" s="219"/>
      <c r="AGR197" s="219"/>
      <c r="AGS197" s="219"/>
      <c r="AGT197" s="219"/>
      <c r="AGU197" s="219"/>
      <c r="AGV197" s="219"/>
      <c r="AGW197" s="219"/>
      <c r="AGX197" s="219"/>
      <c r="AGY197" s="219"/>
      <c r="AGZ197" s="219"/>
      <c r="AHA197" s="219"/>
      <c r="AHB197" s="219"/>
      <c r="AHC197" s="219"/>
      <c r="AHD197" s="219"/>
      <c r="AHE197" s="219"/>
      <c r="AHF197" s="219"/>
      <c r="AHG197" s="219"/>
      <c r="AHH197" s="219"/>
      <c r="AHI197" s="219"/>
      <c r="AHJ197" s="219"/>
      <c r="AHK197" s="219"/>
      <c r="AHL197" s="219"/>
      <c r="AHM197" s="219"/>
      <c r="AHN197" s="219"/>
      <c r="AHO197" s="219"/>
      <c r="AHP197" s="219"/>
      <c r="AHQ197" s="219"/>
      <c r="AHR197" s="219"/>
      <c r="AHS197" s="219"/>
      <c r="AHT197" s="219"/>
      <c r="AHU197" s="219"/>
      <c r="AHV197" s="219"/>
      <c r="AHW197" s="219"/>
      <c r="AHX197" s="219"/>
      <c r="AHY197" s="219"/>
      <c r="AHZ197" s="219"/>
      <c r="AIA197" s="219"/>
      <c r="AIB197" s="219"/>
      <c r="AIC197" s="219"/>
      <c r="AID197" s="219"/>
      <c r="AIE197" s="219"/>
      <c r="AIF197" s="219"/>
      <c r="AIG197" s="219"/>
      <c r="AIH197" s="219"/>
      <c r="AII197" s="219"/>
      <c r="AIJ197" s="219"/>
      <c r="AIK197" s="219"/>
      <c r="AIL197" s="219"/>
      <c r="AIM197" s="219"/>
      <c r="AIN197" s="219"/>
      <c r="AIO197" s="219"/>
      <c r="AIP197" s="219"/>
      <c r="AIQ197" s="219"/>
      <c r="AIR197" s="219"/>
      <c r="AIS197" s="219"/>
      <c r="AIT197" s="219"/>
      <c r="AIU197" s="219"/>
      <c r="AIV197" s="219"/>
      <c r="AIW197" s="219"/>
      <c r="AIX197" s="219"/>
      <c r="AIY197" s="219"/>
      <c r="AIZ197" s="219"/>
      <c r="AJA197" s="219"/>
      <c r="AJB197" s="219"/>
      <c r="AJC197" s="219"/>
      <c r="AJD197" s="219"/>
      <c r="AJE197" s="219"/>
      <c r="AJF197" s="219"/>
      <c r="AJG197" s="219"/>
      <c r="AJH197" s="219"/>
      <c r="AJI197" s="219"/>
      <c r="AJJ197" s="219"/>
      <c r="AJK197" s="219"/>
      <c r="AJL197" s="219"/>
      <c r="AJM197" s="219"/>
      <c r="AJN197" s="219"/>
      <c r="AJO197" s="219"/>
      <c r="AJP197" s="219"/>
      <c r="AJQ197" s="219"/>
      <c r="AJR197" s="219"/>
      <c r="AJS197" s="219"/>
      <c r="AJT197" s="219"/>
      <c r="AJU197" s="219"/>
      <c r="AJV197" s="219"/>
      <c r="AJW197" s="219"/>
      <c r="AJX197" s="219"/>
      <c r="AJY197" s="219"/>
      <c r="AJZ197" s="219"/>
      <c r="AKA197" s="219"/>
      <c r="AKB197" s="219"/>
      <c r="AKC197" s="219"/>
      <c r="AKD197" s="219"/>
      <c r="AKE197" s="219"/>
      <c r="AKF197" s="219"/>
      <c r="AKG197" s="219"/>
      <c r="AKH197" s="219"/>
      <c r="AKI197" s="219"/>
      <c r="AKJ197" s="219"/>
      <c r="AKK197" s="219"/>
      <c r="AKL197" s="219"/>
      <c r="AKM197" s="219"/>
      <c r="AKN197" s="219"/>
      <c r="AKO197" s="219"/>
      <c r="AKP197" s="219"/>
      <c r="AKQ197" s="219"/>
      <c r="AKR197" s="219"/>
      <c r="AKS197" s="219"/>
      <c r="AKT197" s="219"/>
      <c r="AKU197" s="219"/>
      <c r="AKV197" s="219"/>
      <c r="AKW197" s="219"/>
      <c r="AKX197" s="219"/>
      <c r="AKY197" s="219"/>
      <c r="AKZ197" s="219"/>
      <c r="ALA197" s="219"/>
      <c r="ALB197" s="219"/>
      <c r="ALC197" s="219"/>
      <c r="ALD197" s="219"/>
      <c r="ALE197" s="219"/>
      <c r="ALF197" s="219"/>
      <c r="ALG197" s="219"/>
      <c r="ALH197" s="219"/>
      <c r="ALI197" s="219"/>
      <c r="ALJ197" s="219"/>
      <c r="ALK197" s="219"/>
      <c r="ALL197" s="219"/>
      <c r="ALM197" s="219"/>
      <c r="ALN197" s="219"/>
      <c r="ALO197" s="219"/>
      <c r="ALP197" s="219"/>
      <c r="ALQ197" s="219"/>
      <c r="ALR197" s="219"/>
      <c r="ALS197" s="219"/>
      <c r="ALT197" s="219"/>
      <c r="ALU197" s="219"/>
      <c r="ALV197" s="134"/>
      <c r="ALW197" s="134"/>
      <c r="ALX197" s="134"/>
    </row>
    <row r="198" spans="1:1012" s="137" customFormat="1">
      <c r="A198" s="220"/>
      <c r="B198" s="221"/>
      <c r="C198" s="222"/>
      <c r="D198" s="223"/>
      <c r="E198" s="224"/>
      <c r="F198" s="224"/>
      <c r="G198" s="224"/>
      <c r="H198" s="224"/>
      <c r="I198" s="225"/>
      <c r="J198" s="218"/>
      <c r="K198" s="218"/>
      <c r="L198" s="218"/>
      <c r="M198" s="218"/>
      <c r="N198" s="218"/>
      <c r="O198" s="218"/>
      <c r="P198" s="218"/>
      <c r="Q198" s="218"/>
      <c r="R198" s="218"/>
      <c r="S198" s="218"/>
      <c r="T198" s="218"/>
      <c r="U198" s="218"/>
      <c r="V198" s="218"/>
      <c r="W198" s="218"/>
      <c r="X198" s="218"/>
      <c r="Y198" s="218"/>
      <c r="Z198" s="218"/>
      <c r="AA198" s="218"/>
      <c r="AB198" s="218"/>
      <c r="AC198" s="218"/>
      <c r="AD198" s="218"/>
      <c r="AE198" s="218"/>
      <c r="AF198" s="218"/>
      <c r="AG198" s="218"/>
      <c r="AH198" s="218"/>
      <c r="AI198" s="218"/>
      <c r="AJ198" s="218"/>
      <c r="AK198" s="218"/>
      <c r="AL198" s="218"/>
      <c r="AM198" s="218"/>
      <c r="AN198" s="218"/>
      <c r="AO198" s="218"/>
      <c r="AP198" s="218"/>
      <c r="AQ198" s="218"/>
      <c r="AR198" s="218"/>
      <c r="AS198" s="218"/>
      <c r="AT198" s="218"/>
      <c r="AU198" s="218"/>
      <c r="AV198" s="218"/>
      <c r="AW198" s="218"/>
      <c r="AX198" s="218"/>
      <c r="AY198" s="218"/>
      <c r="AZ198" s="218"/>
      <c r="BA198" s="218"/>
      <c r="BB198" s="218"/>
      <c r="BC198" s="218"/>
      <c r="BD198" s="218"/>
      <c r="BE198" s="218"/>
      <c r="BF198" s="218"/>
      <c r="BG198" s="218"/>
      <c r="BH198" s="218"/>
      <c r="BI198" s="218"/>
      <c r="BJ198" s="218"/>
      <c r="BK198" s="218"/>
      <c r="BL198" s="218"/>
      <c r="BM198" s="218"/>
      <c r="BN198" s="218"/>
      <c r="BO198" s="218"/>
      <c r="BP198" s="218"/>
      <c r="BQ198" s="218"/>
      <c r="BR198" s="218"/>
      <c r="BS198" s="218"/>
      <c r="BT198" s="218"/>
      <c r="BU198" s="218"/>
      <c r="BV198" s="218"/>
      <c r="BW198" s="218"/>
      <c r="BX198" s="218"/>
      <c r="BY198" s="218"/>
      <c r="BZ198" s="218"/>
      <c r="CA198" s="218"/>
      <c r="CB198" s="218"/>
      <c r="CC198" s="218"/>
      <c r="CD198" s="218"/>
      <c r="CE198" s="218"/>
      <c r="CF198" s="218"/>
      <c r="CG198" s="218"/>
      <c r="CH198" s="218"/>
      <c r="CI198" s="218"/>
      <c r="CJ198" s="218"/>
      <c r="CK198" s="218"/>
      <c r="CL198" s="218"/>
      <c r="CM198" s="218"/>
      <c r="CN198" s="218"/>
      <c r="CO198" s="218"/>
      <c r="CP198" s="218"/>
      <c r="CQ198" s="218"/>
      <c r="CR198" s="218"/>
      <c r="CS198" s="218"/>
      <c r="CT198" s="218"/>
      <c r="CU198" s="218"/>
      <c r="CV198" s="218"/>
      <c r="CW198" s="218"/>
      <c r="CX198" s="218"/>
      <c r="CY198" s="218"/>
      <c r="CZ198" s="218"/>
      <c r="DA198" s="218"/>
      <c r="DB198" s="218"/>
      <c r="DC198" s="218"/>
      <c r="DD198" s="218"/>
      <c r="DE198" s="218"/>
      <c r="DF198" s="218"/>
      <c r="DG198" s="218"/>
      <c r="DH198" s="218"/>
      <c r="DI198" s="218"/>
      <c r="DJ198" s="218"/>
      <c r="DK198" s="218"/>
      <c r="DL198" s="218"/>
      <c r="DM198" s="218"/>
      <c r="DN198" s="218"/>
      <c r="DO198" s="218"/>
      <c r="DP198" s="218"/>
      <c r="DQ198" s="218"/>
      <c r="DR198" s="218"/>
      <c r="DS198" s="218"/>
      <c r="DT198" s="218"/>
      <c r="DU198" s="218"/>
      <c r="DV198" s="218"/>
      <c r="DW198" s="218"/>
      <c r="DX198" s="218"/>
      <c r="DY198" s="218"/>
      <c r="DZ198" s="218"/>
      <c r="EA198" s="218"/>
      <c r="EB198" s="218"/>
      <c r="EC198" s="218"/>
      <c r="ED198" s="218"/>
      <c r="EE198" s="218"/>
      <c r="EF198" s="218"/>
      <c r="EG198" s="218"/>
      <c r="EH198" s="218"/>
      <c r="EI198" s="218"/>
      <c r="EJ198" s="218"/>
      <c r="EK198" s="218"/>
      <c r="EL198" s="218"/>
      <c r="EM198" s="218"/>
      <c r="EN198" s="218"/>
      <c r="EO198" s="218"/>
      <c r="EP198" s="218"/>
      <c r="EQ198" s="218"/>
      <c r="ER198" s="218"/>
      <c r="ES198" s="218"/>
      <c r="ET198" s="218"/>
      <c r="EU198" s="218"/>
      <c r="EV198" s="218"/>
      <c r="EW198" s="218"/>
      <c r="EX198" s="218"/>
      <c r="EY198" s="218"/>
      <c r="EZ198" s="218"/>
      <c r="FA198" s="218"/>
      <c r="FB198" s="218"/>
      <c r="FC198" s="218"/>
      <c r="FD198" s="218"/>
      <c r="FE198" s="218"/>
      <c r="FF198" s="218"/>
      <c r="FG198" s="218"/>
      <c r="FH198" s="218"/>
      <c r="FI198" s="218"/>
      <c r="FJ198" s="218"/>
      <c r="FK198" s="218"/>
      <c r="FL198" s="218"/>
      <c r="FM198" s="218"/>
      <c r="FN198" s="218"/>
      <c r="FO198" s="218"/>
      <c r="FP198" s="218"/>
      <c r="FQ198" s="218"/>
      <c r="FR198" s="218"/>
      <c r="FS198" s="218"/>
      <c r="FT198" s="218"/>
      <c r="FU198" s="218"/>
      <c r="FV198" s="218"/>
      <c r="FW198" s="218"/>
      <c r="FX198" s="218"/>
      <c r="FY198" s="218"/>
      <c r="FZ198" s="218"/>
      <c r="GA198" s="218"/>
      <c r="GB198" s="218"/>
      <c r="GC198" s="218"/>
      <c r="GD198" s="218"/>
      <c r="GE198" s="218"/>
      <c r="GF198" s="218"/>
      <c r="GG198" s="218"/>
      <c r="GH198" s="218"/>
      <c r="GI198" s="218"/>
      <c r="GJ198" s="218"/>
      <c r="GK198" s="218"/>
      <c r="GL198" s="218"/>
      <c r="GM198" s="218"/>
      <c r="GN198" s="218"/>
      <c r="GO198" s="218"/>
      <c r="GP198" s="218"/>
      <c r="GQ198" s="218"/>
      <c r="GR198" s="218"/>
      <c r="GS198" s="218"/>
      <c r="GT198" s="218"/>
      <c r="GU198" s="218"/>
      <c r="GV198" s="218"/>
      <c r="GW198" s="218"/>
      <c r="GX198" s="218"/>
      <c r="GY198" s="218"/>
      <c r="GZ198" s="218"/>
      <c r="HA198" s="218"/>
      <c r="HB198" s="218"/>
      <c r="HC198" s="218"/>
      <c r="HD198" s="218"/>
      <c r="HE198" s="218"/>
      <c r="HF198" s="218"/>
      <c r="HG198" s="218"/>
      <c r="HH198" s="218"/>
      <c r="HI198" s="218"/>
      <c r="HJ198" s="218"/>
      <c r="HK198" s="218"/>
      <c r="HL198" s="218"/>
      <c r="HM198" s="218"/>
      <c r="HN198" s="218"/>
      <c r="HO198" s="218"/>
      <c r="HP198" s="218"/>
      <c r="HQ198" s="218"/>
      <c r="HR198" s="218"/>
      <c r="HS198" s="218"/>
      <c r="HT198" s="218"/>
      <c r="HU198" s="218"/>
      <c r="HV198" s="218"/>
      <c r="HW198" s="218"/>
      <c r="HX198" s="218"/>
      <c r="HY198" s="218"/>
      <c r="HZ198" s="218"/>
      <c r="IA198" s="218"/>
      <c r="IB198" s="218"/>
      <c r="IC198" s="218"/>
      <c r="ID198" s="218"/>
      <c r="IE198" s="218"/>
      <c r="IF198" s="218"/>
      <c r="IG198" s="218"/>
      <c r="IH198" s="219"/>
      <c r="II198" s="219"/>
      <c r="IJ198" s="219"/>
      <c r="IK198" s="219"/>
      <c r="IL198" s="219"/>
      <c r="IM198" s="219"/>
      <c r="IN198" s="219"/>
      <c r="IO198" s="219"/>
      <c r="IP198" s="219"/>
      <c r="IQ198" s="219"/>
      <c r="IR198" s="219"/>
      <c r="IS198" s="219"/>
      <c r="IT198" s="219"/>
      <c r="IU198" s="219"/>
      <c r="IV198" s="219"/>
      <c r="IW198" s="219"/>
      <c r="IX198" s="219"/>
      <c r="IY198" s="219"/>
      <c r="IZ198" s="219"/>
      <c r="JA198" s="219"/>
      <c r="JB198" s="219"/>
      <c r="JC198" s="219"/>
      <c r="JD198" s="219"/>
      <c r="JE198" s="219"/>
      <c r="JF198" s="219"/>
      <c r="JG198" s="219"/>
      <c r="JH198" s="219"/>
      <c r="JI198" s="219"/>
      <c r="JJ198" s="219"/>
      <c r="JK198" s="219"/>
      <c r="JL198" s="219"/>
      <c r="JM198" s="219"/>
      <c r="JN198" s="219"/>
      <c r="JO198" s="219"/>
      <c r="JP198" s="219"/>
      <c r="JQ198" s="219"/>
      <c r="JR198" s="219"/>
      <c r="JS198" s="219"/>
      <c r="JT198" s="219"/>
      <c r="JU198" s="219"/>
      <c r="JV198" s="219"/>
      <c r="JW198" s="219"/>
      <c r="JX198" s="219"/>
      <c r="JY198" s="219"/>
      <c r="JZ198" s="219"/>
      <c r="KA198" s="219"/>
      <c r="KB198" s="219"/>
      <c r="KC198" s="219"/>
      <c r="KD198" s="219"/>
      <c r="KE198" s="219"/>
      <c r="KF198" s="219"/>
      <c r="KG198" s="219"/>
      <c r="KH198" s="219"/>
      <c r="KI198" s="219"/>
      <c r="KJ198" s="219"/>
      <c r="KK198" s="219"/>
      <c r="KL198" s="219"/>
      <c r="KM198" s="219"/>
      <c r="KN198" s="219"/>
      <c r="KO198" s="219"/>
      <c r="KP198" s="219"/>
      <c r="KQ198" s="219"/>
      <c r="KR198" s="219"/>
      <c r="KS198" s="219"/>
      <c r="KT198" s="219"/>
      <c r="KU198" s="219"/>
      <c r="KV198" s="219"/>
      <c r="KW198" s="219"/>
      <c r="KX198" s="219"/>
      <c r="KY198" s="219"/>
      <c r="KZ198" s="219"/>
      <c r="LA198" s="219"/>
      <c r="LB198" s="219"/>
      <c r="LC198" s="219"/>
      <c r="LD198" s="219"/>
      <c r="LE198" s="219"/>
      <c r="LF198" s="219"/>
      <c r="LG198" s="219"/>
      <c r="LH198" s="219"/>
      <c r="LI198" s="219"/>
      <c r="LJ198" s="219"/>
      <c r="LK198" s="219"/>
      <c r="LL198" s="219"/>
      <c r="LM198" s="219"/>
      <c r="LN198" s="219"/>
      <c r="LO198" s="219"/>
      <c r="LP198" s="219"/>
      <c r="LQ198" s="219"/>
      <c r="LR198" s="219"/>
      <c r="LS198" s="219"/>
      <c r="LT198" s="219"/>
      <c r="LU198" s="219"/>
      <c r="LV198" s="219"/>
      <c r="LW198" s="219"/>
      <c r="LX198" s="219"/>
      <c r="LY198" s="219"/>
      <c r="LZ198" s="219"/>
      <c r="MA198" s="219"/>
      <c r="MB198" s="219"/>
      <c r="MC198" s="219"/>
      <c r="MD198" s="219"/>
      <c r="ME198" s="219"/>
      <c r="MF198" s="219"/>
      <c r="MG198" s="219"/>
      <c r="MH198" s="219"/>
      <c r="MI198" s="219"/>
      <c r="MJ198" s="219"/>
      <c r="MK198" s="219"/>
      <c r="ML198" s="219"/>
      <c r="MM198" s="219"/>
      <c r="MN198" s="219"/>
      <c r="MO198" s="219"/>
      <c r="MP198" s="219"/>
      <c r="MQ198" s="219"/>
      <c r="MR198" s="219"/>
      <c r="MS198" s="219"/>
      <c r="MT198" s="219"/>
      <c r="MU198" s="219"/>
      <c r="MV198" s="219"/>
      <c r="MW198" s="219"/>
      <c r="MX198" s="219"/>
      <c r="MY198" s="219"/>
      <c r="MZ198" s="219"/>
      <c r="NA198" s="219"/>
      <c r="NB198" s="219"/>
      <c r="NC198" s="219"/>
      <c r="ND198" s="219"/>
      <c r="NE198" s="219"/>
      <c r="NF198" s="219"/>
      <c r="NG198" s="219"/>
      <c r="NH198" s="219"/>
      <c r="NI198" s="219"/>
      <c r="NJ198" s="219"/>
      <c r="NK198" s="219"/>
      <c r="NL198" s="219"/>
      <c r="NM198" s="219"/>
      <c r="NN198" s="219"/>
      <c r="NO198" s="219"/>
      <c r="NP198" s="219"/>
      <c r="NQ198" s="219"/>
      <c r="NR198" s="219"/>
      <c r="NS198" s="219"/>
      <c r="NT198" s="219"/>
      <c r="NU198" s="219"/>
      <c r="NV198" s="219"/>
      <c r="NW198" s="219"/>
      <c r="NX198" s="219"/>
      <c r="NY198" s="219"/>
      <c r="NZ198" s="219"/>
      <c r="OA198" s="219"/>
      <c r="OB198" s="219"/>
      <c r="OC198" s="219"/>
      <c r="OD198" s="219"/>
      <c r="OE198" s="219"/>
      <c r="OF198" s="219"/>
      <c r="OG198" s="219"/>
      <c r="OH198" s="219"/>
      <c r="OI198" s="219"/>
      <c r="OJ198" s="219"/>
      <c r="OK198" s="219"/>
      <c r="OL198" s="219"/>
      <c r="OM198" s="219"/>
      <c r="ON198" s="219"/>
      <c r="OO198" s="219"/>
      <c r="OP198" s="219"/>
      <c r="OQ198" s="219"/>
      <c r="OR198" s="219"/>
      <c r="OS198" s="219"/>
      <c r="OT198" s="219"/>
      <c r="OU198" s="219"/>
      <c r="OV198" s="219"/>
      <c r="OW198" s="219"/>
      <c r="OX198" s="219"/>
      <c r="OY198" s="219"/>
      <c r="OZ198" s="219"/>
      <c r="PA198" s="219"/>
      <c r="PB198" s="219"/>
      <c r="PC198" s="219"/>
      <c r="PD198" s="219"/>
      <c r="PE198" s="219"/>
      <c r="PF198" s="219"/>
      <c r="PG198" s="219"/>
      <c r="PH198" s="219"/>
      <c r="PI198" s="219"/>
      <c r="PJ198" s="219"/>
      <c r="PK198" s="219"/>
      <c r="PL198" s="219"/>
      <c r="PM198" s="219"/>
      <c r="PN198" s="219"/>
      <c r="PO198" s="219"/>
      <c r="PP198" s="219"/>
      <c r="PQ198" s="219"/>
      <c r="PR198" s="219"/>
      <c r="PS198" s="219"/>
      <c r="PT198" s="219"/>
      <c r="PU198" s="219"/>
      <c r="PV198" s="219"/>
      <c r="PW198" s="219"/>
      <c r="PX198" s="219"/>
      <c r="PY198" s="219"/>
      <c r="PZ198" s="219"/>
      <c r="QA198" s="219"/>
      <c r="QB198" s="219"/>
      <c r="QC198" s="219"/>
      <c r="QD198" s="219"/>
      <c r="QE198" s="219"/>
      <c r="QF198" s="219"/>
      <c r="QG198" s="219"/>
      <c r="QH198" s="219"/>
      <c r="QI198" s="219"/>
      <c r="QJ198" s="219"/>
      <c r="QK198" s="219"/>
      <c r="QL198" s="219"/>
      <c r="QM198" s="219"/>
      <c r="QN198" s="219"/>
      <c r="QO198" s="219"/>
      <c r="QP198" s="219"/>
      <c r="QQ198" s="219"/>
      <c r="QR198" s="219"/>
      <c r="QS198" s="219"/>
      <c r="QT198" s="219"/>
      <c r="QU198" s="219"/>
      <c r="QV198" s="219"/>
      <c r="QW198" s="219"/>
      <c r="QX198" s="219"/>
      <c r="QY198" s="219"/>
      <c r="QZ198" s="219"/>
      <c r="RA198" s="219"/>
      <c r="RB198" s="219"/>
      <c r="RC198" s="219"/>
      <c r="RD198" s="219"/>
      <c r="RE198" s="219"/>
      <c r="RF198" s="219"/>
      <c r="RG198" s="219"/>
      <c r="RH198" s="219"/>
      <c r="RI198" s="219"/>
      <c r="RJ198" s="219"/>
      <c r="RK198" s="219"/>
      <c r="RL198" s="219"/>
      <c r="RM198" s="219"/>
      <c r="RN198" s="219"/>
      <c r="RO198" s="219"/>
      <c r="RP198" s="219"/>
      <c r="RQ198" s="219"/>
      <c r="RR198" s="219"/>
      <c r="RS198" s="219"/>
      <c r="RT198" s="219"/>
      <c r="RU198" s="219"/>
      <c r="RV198" s="219"/>
      <c r="RW198" s="219"/>
      <c r="RX198" s="219"/>
      <c r="RY198" s="219"/>
      <c r="RZ198" s="219"/>
      <c r="SA198" s="219"/>
      <c r="SB198" s="219"/>
      <c r="SC198" s="219"/>
      <c r="SD198" s="219"/>
      <c r="SE198" s="219"/>
      <c r="SF198" s="219"/>
      <c r="SG198" s="219"/>
      <c r="SH198" s="219"/>
      <c r="SI198" s="219"/>
      <c r="SJ198" s="219"/>
      <c r="SK198" s="219"/>
      <c r="SL198" s="219"/>
      <c r="SM198" s="219"/>
      <c r="SN198" s="219"/>
      <c r="SO198" s="219"/>
      <c r="SP198" s="219"/>
      <c r="SQ198" s="219"/>
      <c r="SR198" s="219"/>
      <c r="SS198" s="219"/>
      <c r="ST198" s="219"/>
      <c r="SU198" s="219"/>
      <c r="SV198" s="219"/>
      <c r="SW198" s="219"/>
      <c r="SX198" s="219"/>
      <c r="SY198" s="219"/>
      <c r="SZ198" s="219"/>
      <c r="TA198" s="219"/>
      <c r="TB198" s="219"/>
      <c r="TC198" s="219"/>
      <c r="TD198" s="219"/>
      <c r="TE198" s="219"/>
      <c r="TF198" s="219"/>
      <c r="TG198" s="219"/>
      <c r="TH198" s="219"/>
      <c r="TI198" s="219"/>
      <c r="TJ198" s="219"/>
      <c r="TK198" s="219"/>
      <c r="TL198" s="219"/>
      <c r="TM198" s="219"/>
      <c r="TN198" s="219"/>
      <c r="TO198" s="219"/>
      <c r="TP198" s="219"/>
      <c r="TQ198" s="219"/>
      <c r="TR198" s="219"/>
      <c r="TS198" s="219"/>
      <c r="TT198" s="219"/>
      <c r="TU198" s="219"/>
      <c r="TV198" s="219"/>
      <c r="TW198" s="219"/>
      <c r="TX198" s="219"/>
      <c r="TY198" s="219"/>
      <c r="TZ198" s="219"/>
      <c r="UA198" s="219"/>
      <c r="UB198" s="219"/>
      <c r="UC198" s="219"/>
      <c r="UD198" s="219"/>
      <c r="UE198" s="219"/>
      <c r="UF198" s="219"/>
      <c r="UG198" s="219"/>
      <c r="UH198" s="219"/>
      <c r="UI198" s="219"/>
      <c r="UJ198" s="219"/>
      <c r="UK198" s="219"/>
      <c r="UL198" s="219"/>
      <c r="UM198" s="219"/>
      <c r="UN198" s="219"/>
      <c r="UO198" s="219"/>
      <c r="UP198" s="219"/>
      <c r="UQ198" s="219"/>
      <c r="UR198" s="219"/>
      <c r="US198" s="219"/>
      <c r="UT198" s="219"/>
      <c r="UU198" s="219"/>
      <c r="UV198" s="219"/>
      <c r="UW198" s="219"/>
      <c r="UX198" s="219"/>
      <c r="UY198" s="219"/>
      <c r="UZ198" s="219"/>
      <c r="VA198" s="219"/>
      <c r="VB198" s="219"/>
      <c r="VC198" s="219"/>
      <c r="VD198" s="219"/>
      <c r="VE198" s="219"/>
      <c r="VF198" s="219"/>
      <c r="VG198" s="219"/>
      <c r="VH198" s="219"/>
      <c r="VI198" s="219"/>
      <c r="VJ198" s="219"/>
      <c r="VK198" s="219"/>
      <c r="VL198" s="219"/>
      <c r="VM198" s="219"/>
      <c r="VN198" s="219"/>
      <c r="VO198" s="219"/>
      <c r="VP198" s="219"/>
      <c r="VQ198" s="219"/>
      <c r="VR198" s="219"/>
      <c r="VS198" s="219"/>
      <c r="VT198" s="219"/>
      <c r="VU198" s="219"/>
      <c r="VV198" s="219"/>
      <c r="VW198" s="219"/>
      <c r="VX198" s="219"/>
      <c r="VY198" s="219"/>
      <c r="VZ198" s="219"/>
      <c r="WA198" s="219"/>
      <c r="WB198" s="219"/>
      <c r="WC198" s="219"/>
      <c r="WD198" s="219"/>
      <c r="WE198" s="219"/>
      <c r="WF198" s="219"/>
      <c r="WG198" s="219"/>
      <c r="WH198" s="219"/>
      <c r="WI198" s="219"/>
      <c r="WJ198" s="219"/>
      <c r="WK198" s="219"/>
      <c r="WL198" s="219"/>
      <c r="WM198" s="219"/>
      <c r="WN198" s="219"/>
      <c r="WO198" s="219"/>
      <c r="WP198" s="219"/>
      <c r="WQ198" s="219"/>
      <c r="WR198" s="219"/>
      <c r="WS198" s="219"/>
      <c r="WT198" s="219"/>
      <c r="WU198" s="219"/>
      <c r="WV198" s="219"/>
      <c r="WW198" s="219"/>
      <c r="WX198" s="219"/>
      <c r="WY198" s="219"/>
      <c r="WZ198" s="219"/>
      <c r="XA198" s="219"/>
      <c r="XB198" s="219"/>
      <c r="XC198" s="219"/>
      <c r="XD198" s="219"/>
      <c r="XE198" s="219"/>
      <c r="XF198" s="219"/>
      <c r="XG198" s="219"/>
      <c r="XH198" s="219"/>
      <c r="XI198" s="219"/>
      <c r="XJ198" s="219"/>
      <c r="XK198" s="219"/>
      <c r="XL198" s="219"/>
      <c r="XM198" s="219"/>
      <c r="XN198" s="219"/>
      <c r="XO198" s="219"/>
      <c r="XP198" s="219"/>
      <c r="XQ198" s="219"/>
      <c r="XR198" s="219"/>
      <c r="XS198" s="219"/>
      <c r="XT198" s="219"/>
      <c r="XU198" s="219"/>
      <c r="XV198" s="219"/>
      <c r="XW198" s="219"/>
      <c r="XX198" s="219"/>
      <c r="XY198" s="219"/>
      <c r="XZ198" s="219"/>
      <c r="YA198" s="219"/>
      <c r="YB198" s="219"/>
      <c r="YC198" s="219"/>
      <c r="YD198" s="219"/>
      <c r="YE198" s="219"/>
      <c r="YF198" s="219"/>
      <c r="YG198" s="219"/>
      <c r="YH198" s="219"/>
      <c r="YI198" s="219"/>
      <c r="YJ198" s="219"/>
      <c r="YK198" s="219"/>
      <c r="YL198" s="219"/>
      <c r="YM198" s="219"/>
      <c r="YN198" s="219"/>
      <c r="YO198" s="219"/>
      <c r="YP198" s="219"/>
      <c r="YQ198" s="219"/>
      <c r="YR198" s="219"/>
      <c r="YS198" s="219"/>
      <c r="YT198" s="219"/>
      <c r="YU198" s="219"/>
      <c r="YV198" s="219"/>
      <c r="YW198" s="219"/>
      <c r="YX198" s="219"/>
      <c r="YY198" s="219"/>
      <c r="YZ198" s="219"/>
      <c r="ZA198" s="219"/>
      <c r="ZB198" s="219"/>
      <c r="ZC198" s="219"/>
      <c r="ZD198" s="219"/>
      <c r="ZE198" s="219"/>
      <c r="ZF198" s="219"/>
      <c r="ZG198" s="219"/>
      <c r="ZH198" s="219"/>
      <c r="ZI198" s="219"/>
      <c r="ZJ198" s="219"/>
      <c r="ZK198" s="219"/>
      <c r="ZL198" s="219"/>
      <c r="ZM198" s="219"/>
      <c r="ZN198" s="219"/>
      <c r="ZO198" s="219"/>
      <c r="ZP198" s="219"/>
      <c r="ZQ198" s="219"/>
      <c r="ZR198" s="219"/>
      <c r="ZS198" s="219"/>
      <c r="ZT198" s="219"/>
      <c r="ZU198" s="219"/>
      <c r="ZV198" s="219"/>
      <c r="ZW198" s="219"/>
      <c r="ZX198" s="219"/>
      <c r="ZY198" s="219"/>
      <c r="ZZ198" s="219"/>
      <c r="AAA198" s="219"/>
      <c r="AAB198" s="219"/>
      <c r="AAC198" s="219"/>
      <c r="AAD198" s="219"/>
      <c r="AAE198" s="219"/>
      <c r="AAF198" s="219"/>
      <c r="AAG198" s="219"/>
      <c r="AAH198" s="219"/>
      <c r="AAI198" s="219"/>
      <c r="AAJ198" s="219"/>
      <c r="AAK198" s="219"/>
      <c r="AAL198" s="219"/>
      <c r="AAM198" s="219"/>
      <c r="AAN198" s="219"/>
      <c r="AAO198" s="219"/>
      <c r="AAP198" s="219"/>
      <c r="AAQ198" s="219"/>
      <c r="AAR198" s="219"/>
      <c r="AAS198" s="219"/>
      <c r="AAT198" s="219"/>
      <c r="AAU198" s="219"/>
      <c r="AAV198" s="219"/>
      <c r="AAW198" s="219"/>
      <c r="AAX198" s="219"/>
      <c r="AAY198" s="219"/>
      <c r="AAZ198" s="219"/>
      <c r="ABA198" s="219"/>
      <c r="ABB198" s="219"/>
      <c r="ABC198" s="219"/>
      <c r="ABD198" s="219"/>
      <c r="ABE198" s="219"/>
      <c r="ABF198" s="219"/>
      <c r="ABG198" s="219"/>
      <c r="ABH198" s="219"/>
      <c r="ABI198" s="219"/>
      <c r="ABJ198" s="219"/>
      <c r="ABK198" s="219"/>
      <c r="ABL198" s="219"/>
      <c r="ABM198" s="219"/>
      <c r="ABN198" s="219"/>
      <c r="ABO198" s="219"/>
      <c r="ABP198" s="219"/>
      <c r="ABQ198" s="219"/>
      <c r="ABR198" s="219"/>
      <c r="ABS198" s="219"/>
      <c r="ABT198" s="219"/>
      <c r="ABU198" s="219"/>
      <c r="ABV198" s="219"/>
      <c r="ABW198" s="219"/>
      <c r="ABX198" s="219"/>
      <c r="ABY198" s="219"/>
      <c r="ABZ198" s="219"/>
      <c r="ACA198" s="219"/>
      <c r="ACB198" s="219"/>
      <c r="ACC198" s="219"/>
      <c r="ACD198" s="219"/>
      <c r="ACE198" s="219"/>
      <c r="ACF198" s="219"/>
      <c r="ACG198" s="219"/>
      <c r="ACH198" s="219"/>
      <c r="ACI198" s="219"/>
      <c r="ACJ198" s="219"/>
      <c r="ACK198" s="219"/>
      <c r="ACL198" s="219"/>
      <c r="ACM198" s="219"/>
      <c r="ACN198" s="219"/>
      <c r="ACO198" s="219"/>
      <c r="ACP198" s="219"/>
      <c r="ACQ198" s="219"/>
      <c r="ACR198" s="219"/>
      <c r="ACS198" s="219"/>
      <c r="ACT198" s="219"/>
      <c r="ACU198" s="219"/>
      <c r="ACV198" s="219"/>
      <c r="ACW198" s="219"/>
      <c r="ACX198" s="219"/>
      <c r="ACY198" s="219"/>
      <c r="ACZ198" s="219"/>
      <c r="ADA198" s="219"/>
      <c r="ADB198" s="219"/>
      <c r="ADC198" s="219"/>
      <c r="ADD198" s="219"/>
      <c r="ADE198" s="219"/>
      <c r="ADF198" s="219"/>
      <c r="ADG198" s="219"/>
      <c r="ADH198" s="219"/>
      <c r="ADI198" s="219"/>
      <c r="ADJ198" s="219"/>
      <c r="ADK198" s="219"/>
      <c r="ADL198" s="219"/>
      <c r="ADM198" s="219"/>
      <c r="ADN198" s="219"/>
      <c r="ADO198" s="219"/>
      <c r="ADP198" s="219"/>
      <c r="ADQ198" s="219"/>
      <c r="ADR198" s="219"/>
      <c r="ADS198" s="219"/>
      <c r="ADT198" s="219"/>
      <c r="ADU198" s="219"/>
      <c r="ADV198" s="219"/>
      <c r="ADW198" s="219"/>
      <c r="ADX198" s="219"/>
      <c r="ADY198" s="219"/>
      <c r="ADZ198" s="219"/>
      <c r="AEA198" s="219"/>
      <c r="AEB198" s="219"/>
      <c r="AEC198" s="219"/>
      <c r="AED198" s="219"/>
      <c r="AEE198" s="219"/>
      <c r="AEF198" s="219"/>
      <c r="AEG198" s="219"/>
      <c r="AEH198" s="219"/>
      <c r="AEI198" s="219"/>
      <c r="AEJ198" s="219"/>
      <c r="AEK198" s="219"/>
      <c r="AEL198" s="219"/>
      <c r="AEM198" s="219"/>
      <c r="AEN198" s="219"/>
      <c r="AEO198" s="219"/>
      <c r="AEP198" s="219"/>
      <c r="AEQ198" s="219"/>
      <c r="AER198" s="219"/>
      <c r="AES198" s="219"/>
      <c r="AET198" s="219"/>
      <c r="AEU198" s="219"/>
      <c r="AEV198" s="219"/>
      <c r="AEW198" s="219"/>
      <c r="AEX198" s="219"/>
      <c r="AEY198" s="219"/>
      <c r="AEZ198" s="219"/>
      <c r="AFA198" s="219"/>
      <c r="AFB198" s="219"/>
      <c r="AFC198" s="219"/>
      <c r="AFD198" s="219"/>
      <c r="AFE198" s="219"/>
      <c r="AFF198" s="219"/>
      <c r="AFG198" s="219"/>
      <c r="AFH198" s="219"/>
      <c r="AFI198" s="219"/>
      <c r="AFJ198" s="219"/>
      <c r="AFK198" s="219"/>
      <c r="AFL198" s="219"/>
      <c r="AFM198" s="219"/>
      <c r="AFN198" s="219"/>
      <c r="AFO198" s="219"/>
      <c r="AFP198" s="219"/>
      <c r="AFQ198" s="219"/>
      <c r="AFR198" s="219"/>
      <c r="AFS198" s="219"/>
      <c r="AFT198" s="219"/>
      <c r="AFU198" s="219"/>
      <c r="AFV198" s="219"/>
      <c r="AFW198" s="219"/>
      <c r="AFX198" s="219"/>
      <c r="AFY198" s="219"/>
      <c r="AFZ198" s="219"/>
      <c r="AGA198" s="219"/>
      <c r="AGB198" s="219"/>
      <c r="AGC198" s="219"/>
      <c r="AGD198" s="219"/>
      <c r="AGE198" s="219"/>
      <c r="AGF198" s="219"/>
      <c r="AGG198" s="219"/>
      <c r="AGH198" s="219"/>
      <c r="AGI198" s="219"/>
      <c r="AGJ198" s="219"/>
      <c r="AGK198" s="219"/>
      <c r="AGL198" s="219"/>
      <c r="AGM198" s="219"/>
      <c r="AGN198" s="219"/>
      <c r="AGO198" s="219"/>
      <c r="AGP198" s="219"/>
      <c r="AGQ198" s="219"/>
      <c r="AGR198" s="219"/>
      <c r="AGS198" s="219"/>
      <c r="AGT198" s="219"/>
      <c r="AGU198" s="219"/>
      <c r="AGV198" s="219"/>
      <c r="AGW198" s="219"/>
      <c r="AGX198" s="219"/>
      <c r="AGY198" s="219"/>
      <c r="AGZ198" s="219"/>
      <c r="AHA198" s="219"/>
      <c r="AHB198" s="219"/>
      <c r="AHC198" s="219"/>
      <c r="AHD198" s="219"/>
      <c r="AHE198" s="219"/>
      <c r="AHF198" s="219"/>
      <c r="AHG198" s="219"/>
      <c r="AHH198" s="219"/>
      <c r="AHI198" s="219"/>
      <c r="AHJ198" s="219"/>
      <c r="AHK198" s="219"/>
      <c r="AHL198" s="219"/>
      <c r="AHM198" s="219"/>
      <c r="AHN198" s="219"/>
      <c r="AHO198" s="219"/>
      <c r="AHP198" s="219"/>
      <c r="AHQ198" s="219"/>
      <c r="AHR198" s="219"/>
      <c r="AHS198" s="219"/>
      <c r="AHT198" s="219"/>
      <c r="AHU198" s="219"/>
      <c r="AHV198" s="219"/>
      <c r="AHW198" s="219"/>
      <c r="AHX198" s="219"/>
      <c r="AHY198" s="219"/>
      <c r="AHZ198" s="219"/>
      <c r="AIA198" s="219"/>
      <c r="AIB198" s="219"/>
      <c r="AIC198" s="219"/>
      <c r="AID198" s="219"/>
      <c r="AIE198" s="219"/>
      <c r="AIF198" s="219"/>
      <c r="AIG198" s="219"/>
      <c r="AIH198" s="219"/>
      <c r="AII198" s="219"/>
      <c r="AIJ198" s="219"/>
      <c r="AIK198" s="219"/>
      <c r="AIL198" s="219"/>
      <c r="AIM198" s="219"/>
      <c r="AIN198" s="219"/>
      <c r="AIO198" s="219"/>
      <c r="AIP198" s="219"/>
      <c r="AIQ198" s="219"/>
      <c r="AIR198" s="219"/>
      <c r="AIS198" s="219"/>
      <c r="AIT198" s="219"/>
      <c r="AIU198" s="219"/>
      <c r="AIV198" s="219"/>
      <c r="AIW198" s="219"/>
      <c r="AIX198" s="219"/>
      <c r="AIY198" s="219"/>
      <c r="AIZ198" s="219"/>
      <c r="AJA198" s="219"/>
      <c r="AJB198" s="219"/>
      <c r="AJC198" s="219"/>
      <c r="AJD198" s="219"/>
      <c r="AJE198" s="219"/>
      <c r="AJF198" s="219"/>
      <c r="AJG198" s="219"/>
      <c r="AJH198" s="219"/>
      <c r="AJI198" s="219"/>
      <c r="AJJ198" s="219"/>
      <c r="AJK198" s="219"/>
      <c r="AJL198" s="219"/>
      <c r="AJM198" s="219"/>
      <c r="AJN198" s="219"/>
      <c r="AJO198" s="219"/>
      <c r="AJP198" s="219"/>
      <c r="AJQ198" s="219"/>
      <c r="AJR198" s="219"/>
      <c r="AJS198" s="219"/>
      <c r="AJT198" s="219"/>
      <c r="AJU198" s="219"/>
      <c r="AJV198" s="219"/>
      <c r="AJW198" s="219"/>
      <c r="AJX198" s="219"/>
      <c r="AJY198" s="219"/>
      <c r="AJZ198" s="219"/>
      <c r="AKA198" s="219"/>
      <c r="AKB198" s="219"/>
      <c r="AKC198" s="219"/>
      <c r="AKD198" s="219"/>
      <c r="AKE198" s="219"/>
      <c r="AKF198" s="219"/>
      <c r="AKG198" s="219"/>
      <c r="AKH198" s="219"/>
      <c r="AKI198" s="219"/>
      <c r="AKJ198" s="219"/>
      <c r="AKK198" s="219"/>
      <c r="AKL198" s="219"/>
      <c r="AKM198" s="219"/>
      <c r="AKN198" s="219"/>
      <c r="AKO198" s="219"/>
      <c r="AKP198" s="219"/>
      <c r="AKQ198" s="219"/>
      <c r="AKR198" s="219"/>
      <c r="AKS198" s="219"/>
      <c r="AKT198" s="219"/>
      <c r="AKU198" s="219"/>
      <c r="AKV198" s="219"/>
      <c r="AKW198" s="219"/>
      <c r="AKX198" s="219"/>
      <c r="AKY198" s="219"/>
      <c r="AKZ198" s="219"/>
      <c r="ALA198" s="219"/>
      <c r="ALB198" s="219"/>
      <c r="ALC198" s="219"/>
      <c r="ALD198" s="219"/>
      <c r="ALE198" s="219"/>
      <c r="ALF198" s="219"/>
      <c r="ALG198" s="219"/>
      <c r="ALH198" s="219"/>
      <c r="ALI198" s="219"/>
      <c r="ALJ198" s="219"/>
      <c r="ALK198" s="219"/>
      <c r="ALL198" s="219"/>
      <c r="ALM198" s="219"/>
      <c r="ALN198" s="219"/>
      <c r="ALO198" s="219"/>
      <c r="ALP198" s="219"/>
      <c r="ALQ198" s="219"/>
      <c r="ALR198" s="219"/>
      <c r="ALS198" s="219"/>
      <c r="ALT198" s="219"/>
      <c r="ALU198" s="219"/>
      <c r="ALV198" s="134"/>
      <c r="ALW198" s="134"/>
      <c r="ALX198" s="134"/>
    </row>
    <row r="199" spans="1:1012" s="137" customFormat="1">
      <c r="A199" s="220"/>
      <c r="B199" s="221"/>
      <c r="C199" s="222"/>
      <c r="D199" s="223"/>
      <c r="E199" s="224"/>
      <c r="F199" s="224"/>
      <c r="G199" s="224"/>
      <c r="H199" s="224"/>
      <c r="I199" s="225"/>
      <c r="J199" s="218"/>
      <c r="K199" s="218"/>
      <c r="L199" s="218"/>
      <c r="M199" s="218"/>
      <c r="N199" s="218"/>
      <c r="O199" s="218"/>
      <c r="P199" s="218"/>
      <c r="Q199" s="218"/>
      <c r="R199" s="218"/>
      <c r="S199" s="218"/>
      <c r="T199" s="218"/>
      <c r="U199" s="218"/>
      <c r="V199" s="218"/>
      <c r="W199" s="218"/>
      <c r="X199" s="218"/>
      <c r="Y199" s="218"/>
      <c r="Z199" s="218"/>
      <c r="AA199" s="218"/>
      <c r="AB199" s="218"/>
      <c r="AC199" s="218"/>
      <c r="AD199" s="218"/>
      <c r="AE199" s="218"/>
      <c r="AF199" s="218"/>
      <c r="AG199" s="218"/>
      <c r="AH199" s="218"/>
      <c r="AI199" s="218"/>
      <c r="AJ199" s="218"/>
      <c r="AK199" s="218"/>
      <c r="AL199" s="218"/>
      <c r="AM199" s="218"/>
      <c r="AN199" s="218"/>
      <c r="AO199" s="218"/>
      <c r="AP199" s="218"/>
      <c r="AQ199" s="218"/>
      <c r="AR199" s="218"/>
      <c r="AS199" s="218"/>
      <c r="AT199" s="218"/>
      <c r="AU199" s="218"/>
      <c r="AV199" s="218"/>
      <c r="AW199" s="218"/>
      <c r="AX199" s="218"/>
      <c r="AY199" s="218"/>
      <c r="AZ199" s="218"/>
      <c r="BA199" s="218"/>
      <c r="BB199" s="218"/>
      <c r="BC199" s="218"/>
      <c r="BD199" s="218"/>
      <c r="BE199" s="218"/>
      <c r="BF199" s="218"/>
      <c r="BG199" s="218"/>
      <c r="BH199" s="218"/>
      <c r="BI199" s="218"/>
      <c r="BJ199" s="218"/>
      <c r="BK199" s="218"/>
      <c r="BL199" s="218"/>
      <c r="BM199" s="218"/>
      <c r="BN199" s="218"/>
      <c r="BO199" s="218"/>
      <c r="BP199" s="218"/>
      <c r="BQ199" s="218"/>
      <c r="BR199" s="218"/>
      <c r="BS199" s="218"/>
      <c r="BT199" s="218"/>
      <c r="BU199" s="218"/>
      <c r="BV199" s="218"/>
      <c r="BW199" s="218"/>
      <c r="BX199" s="218"/>
      <c r="BY199" s="218"/>
      <c r="BZ199" s="218"/>
      <c r="CA199" s="218"/>
      <c r="CB199" s="218"/>
      <c r="CC199" s="218"/>
      <c r="CD199" s="218"/>
      <c r="CE199" s="218"/>
      <c r="CF199" s="218"/>
      <c r="CG199" s="218"/>
      <c r="CH199" s="218"/>
      <c r="CI199" s="218"/>
      <c r="CJ199" s="218"/>
      <c r="CK199" s="218"/>
      <c r="CL199" s="218"/>
      <c r="CM199" s="218"/>
      <c r="CN199" s="218"/>
      <c r="CO199" s="218"/>
      <c r="CP199" s="218"/>
      <c r="CQ199" s="218"/>
      <c r="CR199" s="218"/>
      <c r="CS199" s="218"/>
      <c r="CT199" s="218"/>
      <c r="CU199" s="218"/>
      <c r="CV199" s="218"/>
      <c r="CW199" s="218"/>
      <c r="CX199" s="218"/>
      <c r="CY199" s="218"/>
      <c r="CZ199" s="218"/>
      <c r="DA199" s="218"/>
      <c r="DB199" s="218"/>
      <c r="DC199" s="218"/>
      <c r="DD199" s="218"/>
      <c r="DE199" s="218"/>
      <c r="DF199" s="218"/>
      <c r="DG199" s="218"/>
      <c r="DH199" s="218"/>
      <c r="DI199" s="218"/>
      <c r="DJ199" s="218"/>
      <c r="DK199" s="218"/>
      <c r="DL199" s="218"/>
      <c r="DM199" s="218"/>
      <c r="DN199" s="218"/>
      <c r="DO199" s="218"/>
      <c r="DP199" s="218"/>
      <c r="DQ199" s="218"/>
      <c r="DR199" s="218"/>
      <c r="DS199" s="218"/>
      <c r="DT199" s="218"/>
      <c r="DU199" s="218"/>
      <c r="DV199" s="218"/>
      <c r="DW199" s="218"/>
      <c r="DX199" s="218"/>
      <c r="DY199" s="218"/>
      <c r="DZ199" s="218"/>
      <c r="EA199" s="218"/>
      <c r="EB199" s="218"/>
      <c r="EC199" s="218"/>
      <c r="ED199" s="218"/>
      <c r="EE199" s="218"/>
      <c r="EF199" s="218"/>
      <c r="EG199" s="218"/>
      <c r="EH199" s="218"/>
      <c r="EI199" s="218"/>
      <c r="EJ199" s="218"/>
      <c r="EK199" s="218"/>
      <c r="EL199" s="218"/>
      <c r="EM199" s="218"/>
      <c r="EN199" s="218"/>
      <c r="EO199" s="218"/>
      <c r="EP199" s="218"/>
      <c r="EQ199" s="218"/>
      <c r="ER199" s="218"/>
      <c r="ES199" s="218"/>
      <c r="ET199" s="218"/>
      <c r="EU199" s="218"/>
      <c r="EV199" s="218"/>
      <c r="EW199" s="218"/>
      <c r="EX199" s="218"/>
      <c r="EY199" s="218"/>
      <c r="EZ199" s="218"/>
      <c r="FA199" s="218"/>
      <c r="FB199" s="218"/>
      <c r="FC199" s="218"/>
      <c r="FD199" s="218"/>
      <c r="FE199" s="218"/>
      <c r="FF199" s="218"/>
      <c r="FG199" s="218"/>
      <c r="FH199" s="218"/>
      <c r="FI199" s="218"/>
      <c r="FJ199" s="218"/>
      <c r="FK199" s="218"/>
      <c r="FL199" s="218"/>
      <c r="FM199" s="218"/>
      <c r="FN199" s="218"/>
      <c r="FO199" s="218"/>
      <c r="FP199" s="218"/>
      <c r="FQ199" s="218"/>
      <c r="FR199" s="218"/>
      <c r="FS199" s="218"/>
      <c r="FT199" s="218"/>
      <c r="FU199" s="218"/>
      <c r="FV199" s="218"/>
      <c r="FW199" s="218"/>
      <c r="FX199" s="218"/>
      <c r="FY199" s="218"/>
      <c r="FZ199" s="218"/>
      <c r="GA199" s="218"/>
      <c r="GB199" s="218"/>
      <c r="GC199" s="218"/>
      <c r="GD199" s="218"/>
      <c r="GE199" s="218"/>
      <c r="GF199" s="218"/>
      <c r="GG199" s="218"/>
      <c r="GH199" s="218"/>
      <c r="GI199" s="218"/>
      <c r="GJ199" s="218"/>
      <c r="GK199" s="218"/>
      <c r="GL199" s="218"/>
      <c r="GM199" s="218"/>
      <c r="GN199" s="218"/>
      <c r="GO199" s="218"/>
      <c r="GP199" s="218"/>
      <c r="GQ199" s="218"/>
      <c r="GR199" s="218"/>
      <c r="GS199" s="218"/>
      <c r="GT199" s="218"/>
      <c r="GU199" s="218"/>
      <c r="GV199" s="218"/>
      <c r="GW199" s="218"/>
      <c r="GX199" s="218"/>
      <c r="GY199" s="218"/>
      <c r="GZ199" s="218"/>
      <c r="HA199" s="218"/>
      <c r="HB199" s="218"/>
      <c r="HC199" s="218"/>
      <c r="HD199" s="218"/>
      <c r="HE199" s="218"/>
      <c r="HF199" s="218"/>
      <c r="HG199" s="218"/>
      <c r="HH199" s="218"/>
      <c r="HI199" s="218"/>
      <c r="HJ199" s="218"/>
      <c r="HK199" s="218"/>
      <c r="HL199" s="218"/>
      <c r="HM199" s="218"/>
      <c r="HN199" s="218"/>
      <c r="HO199" s="218"/>
      <c r="HP199" s="218"/>
      <c r="HQ199" s="218"/>
      <c r="HR199" s="218"/>
      <c r="HS199" s="218"/>
      <c r="HT199" s="218"/>
      <c r="HU199" s="218"/>
      <c r="HV199" s="218"/>
      <c r="HW199" s="218"/>
      <c r="HX199" s="218"/>
      <c r="HY199" s="218"/>
      <c r="HZ199" s="218"/>
      <c r="IA199" s="218"/>
      <c r="IB199" s="218"/>
      <c r="IC199" s="218"/>
      <c r="ID199" s="218"/>
      <c r="IE199" s="218"/>
      <c r="IF199" s="218"/>
      <c r="IG199" s="218"/>
      <c r="IH199" s="219"/>
      <c r="II199" s="219"/>
      <c r="IJ199" s="219"/>
      <c r="IK199" s="219"/>
      <c r="IL199" s="219"/>
      <c r="IM199" s="219"/>
      <c r="IN199" s="219"/>
      <c r="IO199" s="219"/>
      <c r="IP199" s="219"/>
      <c r="IQ199" s="219"/>
      <c r="IR199" s="219"/>
      <c r="IS199" s="219"/>
      <c r="IT199" s="219"/>
      <c r="IU199" s="219"/>
      <c r="IV199" s="219"/>
      <c r="IW199" s="219"/>
      <c r="IX199" s="219"/>
      <c r="IY199" s="219"/>
      <c r="IZ199" s="219"/>
      <c r="JA199" s="219"/>
      <c r="JB199" s="219"/>
      <c r="JC199" s="219"/>
      <c r="JD199" s="219"/>
      <c r="JE199" s="219"/>
      <c r="JF199" s="219"/>
      <c r="JG199" s="219"/>
      <c r="JH199" s="219"/>
      <c r="JI199" s="219"/>
      <c r="JJ199" s="219"/>
      <c r="JK199" s="219"/>
      <c r="JL199" s="219"/>
      <c r="JM199" s="219"/>
      <c r="JN199" s="219"/>
      <c r="JO199" s="219"/>
      <c r="JP199" s="219"/>
      <c r="JQ199" s="219"/>
      <c r="JR199" s="219"/>
      <c r="JS199" s="219"/>
      <c r="JT199" s="219"/>
      <c r="JU199" s="219"/>
      <c r="JV199" s="219"/>
      <c r="JW199" s="219"/>
      <c r="JX199" s="219"/>
      <c r="JY199" s="219"/>
      <c r="JZ199" s="219"/>
      <c r="KA199" s="219"/>
      <c r="KB199" s="219"/>
      <c r="KC199" s="219"/>
      <c r="KD199" s="219"/>
      <c r="KE199" s="219"/>
      <c r="KF199" s="219"/>
      <c r="KG199" s="219"/>
      <c r="KH199" s="219"/>
      <c r="KI199" s="219"/>
      <c r="KJ199" s="219"/>
      <c r="KK199" s="219"/>
      <c r="KL199" s="219"/>
      <c r="KM199" s="219"/>
      <c r="KN199" s="219"/>
      <c r="KO199" s="219"/>
      <c r="KP199" s="219"/>
      <c r="KQ199" s="219"/>
      <c r="KR199" s="219"/>
      <c r="KS199" s="219"/>
      <c r="KT199" s="219"/>
      <c r="KU199" s="219"/>
      <c r="KV199" s="219"/>
      <c r="KW199" s="219"/>
      <c r="KX199" s="219"/>
      <c r="KY199" s="219"/>
      <c r="KZ199" s="219"/>
      <c r="LA199" s="219"/>
      <c r="LB199" s="219"/>
      <c r="LC199" s="219"/>
      <c r="LD199" s="219"/>
      <c r="LE199" s="219"/>
      <c r="LF199" s="219"/>
      <c r="LG199" s="219"/>
      <c r="LH199" s="219"/>
      <c r="LI199" s="219"/>
      <c r="LJ199" s="219"/>
      <c r="LK199" s="219"/>
      <c r="LL199" s="219"/>
      <c r="LM199" s="219"/>
      <c r="LN199" s="219"/>
      <c r="LO199" s="219"/>
      <c r="LP199" s="219"/>
      <c r="LQ199" s="219"/>
      <c r="LR199" s="219"/>
      <c r="LS199" s="219"/>
      <c r="LT199" s="219"/>
      <c r="LU199" s="219"/>
      <c r="LV199" s="219"/>
      <c r="LW199" s="219"/>
      <c r="LX199" s="219"/>
      <c r="LY199" s="219"/>
      <c r="LZ199" s="219"/>
      <c r="MA199" s="219"/>
      <c r="MB199" s="219"/>
      <c r="MC199" s="219"/>
      <c r="MD199" s="219"/>
      <c r="ME199" s="219"/>
      <c r="MF199" s="219"/>
      <c r="MG199" s="219"/>
      <c r="MH199" s="219"/>
      <c r="MI199" s="219"/>
      <c r="MJ199" s="219"/>
      <c r="MK199" s="219"/>
      <c r="ML199" s="219"/>
      <c r="MM199" s="219"/>
      <c r="MN199" s="219"/>
      <c r="MO199" s="219"/>
      <c r="MP199" s="219"/>
      <c r="MQ199" s="219"/>
      <c r="MR199" s="219"/>
      <c r="MS199" s="219"/>
      <c r="MT199" s="219"/>
      <c r="MU199" s="219"/>
      <c r="MV199" s="219"/>
      <c r="MW199" s="219"/>
      <c r="MX199" s="219"/>
      <c r="MY199" s="219"/>
      <c r="MZ199" s="219"/>
      <c r="NA199" s="219"/>
      <c r="NB199" s="219"/>
      <c r="NC199" s="219"/>
      <c r="ND199" s="219"/>
      <c r="NE199" s="219"/>
      <c r="NF199" s="219"/>
      <c r="NG199" s="219"/>
      <c r="NH199" s="219"/>
      <c r="NI199" s="219"/>
      <c r="NJ199" s="219"/>
      <c r="NK199" s="219"/>
      <c r="NL199" s="219"/>
      <c r="NM199" s="219"/>
      <c r="NN199" s="219"/>
      <c r="NO199" s="219"/>
      <c r="NP199" s="219"/>
      <c r="NQ199" s="219"/>
      <c r="NR199" s="219"/>
      <c r="NS199" s="219"/>
      <c r="NT199" s="219"/>
      <c r="NU199" s="219"/>
      <c r="NV199" s="219"/>
      <c r="NW199" s="219"/>
      <c r="NX199" s="219"/>
      <c r="NY199" s="219"/>
      <c r="NZ199" s="219"/>
      <c r="OA199" s="219"/>
      <c r="OB199" s="219"/>
      <c r="OC199" s="219"/>
      <c r="OD199" s="219"/>
      <c r="OE199" s="219"/>
      <c r="OF199" s="219"/>
      <c r="OG199" s="219"/>
      <c r="OH199" s="219"/>
      <c r="OI199" s="219"/>
      <c r="OJ199" s="219"/>
      <c r="OK199" s="219"/>
      <c r="OL199" s="219"/>
      <c r="OM199" s="219"/>
      <c r="ON199" s="219"/>
      <c r="OO199" s="219"/>
      <c r="OP199" s="219"/>
      <c r="OQ199" s="219"/>
      <c r="OR199" s="219"/>
      <c r="OS199" s="219"/>
      <c r="OT199" s="219"/>
      <c r="OU199" s="219"/>
      <c r="OV199" s="219"/>
      <c r="OW199" s="219"/>
      <c r="OX199" s="219"/>
      <c r="OY199" s="219"/>
      <c r="OZ199" s="219"/>
      <c r="PA199" s="219"/>
      <c r="PB199" s="219"/>
      <c r="PC199" s="219"/>
      <c r="PD199" s="219"/>
      <c r="PE199" s="219"/>
      <c r="PF199" s="219"/>
      <c r="PG199" s="219"/>
      <c r="PH199" s="219"/>
      <c r="PI199" s="219"/>
      <c r="PJ199" s="219"/>
      <c r="PK199" s="219"/>
      <c r="PL199" s="219"/>
      <c r="PM199" s="219"/>
      <c r="PN199" s="219"/>
      <c r="PO199" s="219"/>
      <c r="PP199" s="219"/>
      <c r="PQ199" s="219"/>
      <c r="PR199" s="219"/>
      <c r="PS199" s="219"/>
      <c r="PT199" s="219"/>
      <c r="PU199" s="219"/>
      <c r="PV199" s="219"/>
      <c r="PW199" s="219"/>
      <c r="PX199" s="219"/>
      <c r="PY199" s="219"/>
      <c r="PZ199" s="219"/>
      <c r="QA199" s="219"/>
      <c r="QB199" s="219"/>
      <c r="QC199" s="219"/>
      <c r="QD199" s="219"/>
      <c r="QE199" s="219"/>
      <c r="QF199" s="219"/>
      <c r="QG199" s="219"/>
      <c r="QH199" s="219"/>
      <c r="QI199" s="219"/>
      <c r="QJ199" s="219"/>
      <c r="QK199" s="219"/>
      <c r="QL199" s="219"/>
      <c r="QM199" s="219"/>
      <c r="QN199" s="219"/>
      <c r="QO199" s="219"/>
      <c r="QP199" s="219"/>
      <c r="QQ199" s="219"/>
      <c r="QR199" s="219"/>
      <c r="QS199" s="219"/>
      <c r="QT199" s="219"/>
      <c r="QU199" s="219"/>
      <c r="QV199" s="219"/>
      <c r="QW199" s="219"/>
      <c r="QX199" s="219"/>
      <c r="QY199" s="219"/>
      <c r="QZ199" s="219"/>
      <c r="RA199" s="219"/>
      <c r="RB199" s="219"/>
      <c r="RC199" s="219"/>
      <c r="RD199" s="219"/>
      <c r="RE199" s="219"/>
      <c r="RF199" s="219"/>
      <c r="RG199" s="219"/>
      <c r="RH199" s="219"/>
      <c r="RI199" s="219"/>
      <c r="RJ199" s="219"/>
      <c r="RK199" s="219"/>
      <c r="RL199" s="219"/>
      <c r="RM199" s="219"/>
      <c r="RN199" s="219"/>
      <c r="RO199" s="219"/>
      <c r="RP199" s="219"/>
      <c r="RQ199" s="219"/>
      <c r="RR199" s="219"/>
      <c r="RS199" s="219"/>
      <c r="RT199" s="219"/>
      <c r="RU199" s="219"/>
      <c r="RV199" s="219"/>
      <c r="RW199" s="219"/>
      <c r="RX199" s="219"/>
      <c r="RY199" s="219"/>
      <c r="RZ199" s="219"/>
      <c r="SA199" s="219"/>
      <c r="SB199" s="219"/>
      <c r="SC199" s="219"/>
      <c r="SD199" s="219"/>
      <c r="SE199" s="219"/>
      <c r="SF199" s="219"/>
      <c r="SG199" s="219"/>
      <c r="SH199" s="219"/>
      <c r="SI199" s="219"/>
      <c r="SJ199" s="219"/>
      <c r="SK199" s="219"/>
      <c r="SL199" s="219"/>
      <c r="SM199" s="219"/>
      <c r="SN199" s="219"/>
      <c r="SO199" s="219"/>
      <c r="SP199" s="219"/>
      <c r="SQ199" s="219"/>
      <c r="SR199" s="219"/>
      <c r="SS199" s="219"/>
      <c r="ST199" s="219"/>
      <c r="SU199" s="219"/>
      <c r="SV199" s="219"/>
      <c r="SW199" s="219"/>
      <c r="SX199" s="219"/>
      <c r="SY199" s="219"/>
      <c r="SZ199" s="219"/>
      <c r="TA199" s="219"/>
      <c r="TB199" s="219"/>
      <c r="TC199" s="219"/>
      <c r="TD199" s="219"/>
      <c r="TE199" s="219"/>
      <c r="TF199" s="219"/>
      <c r="TG199" s="219"/>
      <c r="TH199" s="219"/>
      <c r="TI199" s="219"/>
      <c r="TJ199" s="219"/>
      <c r="TK199" s="219"/>
      <c r="TL199" s="219"/>
      <c r="TM199" s="219"/>
      <c r="TN199" s="219"/>
      <c r="TO199" s="219"/>
      <c r="TP199" s="219"/>
      <c r="TQ199" s="219"/>
      <c r="TR199" s="219"/>
      <c r="TS199" s="219"/>
      <c r="TT199" s="219"/>
      <c r="TU199" s="219"/>
      <c r="TV199" s="219"/>
      <c r="TW199" s="219"/>
      <c r="TX199" s="219"/>
      <c r="TY199" s="219"/>
      <c r="TZ199" s="219"/>
      <c r="UA199" s="219"/>
      <c r="UB199" s="219"/>
      <c r="UC199" s="219"/>
      <c r="UD199" s="219"/>
      <c r="UE199" s="219"/>
      <c r="UF199" s="219"/>
      <c r="UG199" s="219"/>
      <c r="UH199" s="219"/>
      <c r="UI199" s="219"/>
      <c r="UJ199" s="219"/>
      <c r="UK199" s="219"/>
      <c r="UL199" s="219"/>
      <c r="UM199" s="219"/>
      <c r="UN199" s="219"/>
      <c r="UO199" s="219"/>
      <c r="UP199" s="219"/>
      <c r="UQ199" s="219"/>
      <c r="UR199" s="219"/>
      <c r="US199" s="219"/>
      <c r="UT199" s="219"/>
      <c r="UU199" s="219"/>
      <c r="UV199" s="219"/>
      <c r="UW199" s="219"/>
      <c r="UX199" s="219"/>
      <c r="UY199" s="219"/>
      <c r="UZ199" s="219"/>
      <c r="VA199" s="219"/>
      <c r="VB199" s="219"/>
      <c r="VC199" s="219"/>
      <c r="VD199" s="219"/>
      <c r="VE199" s="219"/>
      <c r="VF199" s="219"/>
      <c r="VG199" s="219"/>
      <c r="VH199" s="219"/>
      <c r="VI199" s="219"/>
      <c r="VJ199" s="219"/>
      <c r="VK199" s="219"/>
      <c r="VL199" s="219"/>
      <c r="VM199" s="219"/>
      <c r="VN199" s="219"/>
      <c r="VO199" s="219"/>
      <c r="VP199" s="219"/>
      <c r="VQ199" s="219"/>
      <c r="VR199" s="219"/>
      <c r="VS199" s="219"/>
      <c r="VT199" s="219"/>
      <c r="VU199" s="219"/>
      <c r="VV199" s="219"/>
      <c r="VW199" s="219"/>
      <c r="VX199" s="219"/>
      <c r="VY199" s="219"/>
      <c r="VZ199" s="219"/>
      <c r="WA199" s="219"/>
      <c r="WB199" s="219"/>
      <c r="WC199" s="219"/>
      <c r="WD199" s="219"/>
      <c r="WE199" s="219"/>
      <c r="WF199" s="219"/>
      <c r="WG199" s="219"/>
      <c r="WH199" s="219"/>
      <c r="WI199" s="219"/>
      <c r="WJ199" s="219"/>
      <c r="WK199" s="219"/>
      <c r="WL199" s="219"/>
      <c r="WM199" s="219"/>
      <c r="WN199" s="219"/>
      <c r="WO199" s="219"/>
      <c r="WP199" s="219"/>
      <c r="WQ199" s="219"/>
      <c r="WR199" s="219"/>
      <c r="WS199" s="219"/>
      <c r="WT199" s="219"/>
      <c r="WU199" s="219"/>
      <c r="WV199" s="219"/>
      <c r="WW199" s="219"/>
      <c r="WX199" s="219"/>
      <c r="WY199" s="219"/>
      <c r="WZ199" s="219"/>
      <c r="XA199" s="219"/>
      <c r="XB199" s="219"/>
      <c r="XC199" s="219"/>
      <c r="XD199" s="219"/>
      <c r="XE199" s="219"/>
      <c r="XF199" s="219"/>
      <c r="XG199" s="219"/>
      <c r="XH199" s="219"/>
      <c r="XI199" s="219"/>
      <c r="XJ199" s="219"/>
      <c r="XK199" s="219"/>
      <c r="XL199" s="219"/>
      <c r="XM199" s="219"/>
      <c r="XN199" s="219"/>
      <c r="XO199" s="219"/>
      <c r="XP199" s="219"/>
      <c r="XQ199" s="219"/>
      <c r="XR199" s="219"/>
      <c r="XS199" s="219"/>
      <c r="XT199" s="219"/>
      <c r="XU199" s="219"/>
      <c r="XV199" s="219"/>
      <c r="XW199" s="219"/>
      <c r="XX199" s="219"/>
      <c r="XY199" s="219"/>
      <c r="XZ199" s="219"/>
      <c r="YA199" s="219"/>
      <c r="YB199" s="219"/>
      <c r="YC199" s="219"/>
      <c r="YD199" s="219"/>
      <c r="YE199" s="219"/>
      <c r="YF199" s="219"/>
      <c r="YG199" s="219"/>
      <c r="YH199" s="219"/>
      <c r="YI199" s="219"/>
      <c r="YJ199" s="219"/>
      <c r="YK199" s="219"/>
      <c r="YL199" s="219"/>
      <c r="YM199" s="219"/>
      <c r="YN199" s="219"/>
      <c r="YO199" s="219"/>
      <c r="YP199" s="219"/>
      <c r="YQ199" s="219"/>
      <c r="YR199" s="219"/>
      <c r="YS199" s="219"/>
      <c r="YT199" s="219"/>
      <c r="YU199" s="219"/>
      <c r="YV199" s="219"/>
      <c r="YW199" s="219"/>
      <c r="YX199" s="219"/>
      <c r="YY199" s="219"/>
      <c r="YZ199" s="219"/>
      <c r="ZA199" s="219"/>
      <c r="ZB199" s="219"/>
      <c r="ZC199" s="219"/>
      <c r="ZD199" s="219"/>
      <c r="ZE199" s="219"/>
      <c r="ZF199" s="219"/>
      <c r="ZG199" s="219"/>
      <c r="ZH199" s="219"/>
      <c r="ZI199" s="219"/>
      <c r="ZJ199" s="219"/>
      <c r="ZK199" s="219"/>
      <c r="ZL199" s="219"/>
      <c r="ZM199" s="219"/>
      <c r="ZN199" s="219"/>
      <c r="ZO199" s="219"/>
      <c r="ZP199" s="219"/>
      <c r="ZQ199" s="219"/>
      <c r="ZR199" s="219"/>
      <c r="ZS199" s="219"/>
      <c r="ZT199" s="219"/>
      <c r="ZU199" s="219"/>
      <c r="ZV199" s="219"/>
      <c r="ZW199" s="219"/>
      <c r="ZX199" s="219"/>
      <c r="ZY199" s="219"/>
      <c r="ZZ199" s="219"/>
      <c r="AAA199" s="219"/>
      <c r="AAB199" s="219"/>
      <c r="AAC199" s="219"/>
      <c r="AAD199" s="219"/>
      <c r="AAE199" s="219"/>
      <c r="AAF199" s="219"/>
      <c r="AAG199" s="219"/>
      <c r="AAH199" s="219"/>
      <c r="AAI199" s="219"/>
      <c r="AAJ199" s="219"/>
      <c r="AAK199" s="219"/>
      <c r="AAL199" s="219"/>
      <c r="AAM199" s="219"/>
      <c r="AAN199" s="219"/>
      <c r="AAO199" s="219"/>
      <c r="AAP199" s="219"/>
      <c r="AAQ199" s="219"/>
      <c r="AAR199" s="219"/>
      <c r="AAS199" s="219"/>
      <c r="AAT199" s="219"/>
      <c r="AAU199" s="219"/>
      <c r="AAV199" s="219"/>
      <c r="AAW199" s="219"/>
      <c r="AAX199" s="219"/>
      <c r="AAY199" s="219"/>
      <c r="AAZ199" s="219"/>
      <c r="ABA199" s="219"/>
      <c r="ABB199" s="219"/>
      <c r="ABC199" s="219"/>
      <c r="ABD199" s="219"/>
      <c r="ABE199" s="219"/>
      <c r="ABF199" s="219"/>
      <c r="ABG199" s="219"/>
      <c r="ABH199" s="219"/>
      <c r="ABI199" s="219"/>
      <c r="ABJ199" s="219"/>
      <c r="ABK199" s="219"/>
      <c r="ABL199" s="219"/>
      <c r="ABM199" s="219"/>
      <c r="ABN199" s="219"/>
      <c r="ABO199" s="219"/>
      <c r="ABP199" s="219"/>
      <c r="ABQ199" s="219"/>
      <c r="ABR199" s="219"/>
      <c r="ABS199" s="219"/>
      <c r="ABT199" s="219"/>
      <c r="ABU199" s="219"/>
      <c r="ABV199" s="219"/>
      <c r="ABW199" s="219"/>
      <c r="ABX199" s="219"/>
      <c r="ABY199" s="219"/>
      <c r="ABZ199" s="219"/>
      <c r="ACA199" s="219"/>
      <c r="ACB199" s="219"/>
      <c r="ACC199" s="219"/>
      <c r="ACD199" s="219"/>
      <c r="ACE199" s="219"/>
      <c r="ACF199" s="219"/>
      <c r="ACG199" s="219"/>
      <c r="ACH199" s="219"/>
      <c r="ACI199" s="219"/>
      <c r="ACJ199" s="219"/>
      <c r="ACK199" s="219"/>
      <c r="ACL199" s="219"/>
      <c r="ACM199" s="219"/>
      <c r="ACN199" s="219"/>
      <c r="ACO199" s="219"/>
      <c r="ACP199" s="219"/>
      <c r="ACQ199" s="219"/>
      <c r="ACR199" s="219"/>
      <c r="ACS199" s="219"/>
      <c r="ACT199" s="219"/>
      <c r="ACU199" s="219"/>
      <c r="ACV199" s="219"/>
      <c r="ACW199" s="219"/>
      <c r="ACX199" s="219"/>
      <c r="ACY199" s="219"/>
      <c r="ACZ199" s="219"/>
      <c r="ADA199" s="219"/>
      <c r="ADB199" s="219"/>
      <c r="ADC199" s="219"/>
      <c r="ADD199" s="219"/>
      <c r="ADE199" s="219"/>
      <c r="ADF199" s="219"/>
      <c r="ADG199" s="219"/>
      <c r="ADH199" s="219"/>
      <c r="ADI199" s="219"/>
      <c r="ADJ199" s="219"/>
      <c r="ADK199" s="219"/>
      <c r="ADL199" s="219"/>
      <c r="ADM199" s="219"/>
      <c r="ADN199" s="219"/>
      <c r="ADO199" s="219"/>
      <c r="ADP199" s="219"/>
      <c r="ADQ199" s="219"/>
      <c r="ADR199" s="219"/>
      <c r="ADS199" s="219"/>
      <c r="ADT199" s="219"/>
      <c r="ADU199" s="219"/>
      <c r="ADV199" s="219"/>
      <c r="ADW199" s="219"/>
      <c r="ADX199" s="219"/>
      <c r="ADY199" s="219"/>
      <c r="ADZ199" s="219"/>
      <c r="AEA199" s="219"/>
      <c r="AEB199" s="219"/>
      <c r="AEC199" s="219"/>
      <c r="AED199" s="219"/>
      <c r="AEE199" s="219"/>
      <c r="AEF199" s="219"/>
      <c r="AEG199" s="219"/>
      <c r="AEH199" s="219"/>
      <c r="AEI199" s="219"/>
      <c r="AEJ199" s="219"/>
      <c r="AEK199" s="219"/>
      <c r="AEL199" s="219"/>
      <c r="AEM199" s="219"/>
      <c r="AEN199" s="219"/>
      <c r="AEO199" s="219"/>
      <c r="AEP199" s="219"/>
      <c r="AEQ199" s="219"/>
      <c r="AER199" s="219"/>
      <c r="AES199" s="219"/>
      <c r="AET199" s="219"/>
      <c r="AEU199" s="219"/>
      <c r="AEV199" s="219"/>
      <c r="AEW199" s="219"/>
      <c r="AEX199" s="219"/>
      <c r="AEY199" s="219"/>
      <c r="AEZ199" s="219"/>
      <c r="AFA199" s="219"/>
      <c r="AFB199" s="219"/>
      <c r="AFC199" s="219"/>
      <c r="AFD199" s="219"/>
      <c r="AFE199" s="219"/>
      <c r="AFF199" s="219"/>
      <c r="AFG199" s="219"/>
      <c r="AFH199" s="219"/>
      <c r="AFI199" s="219"/>
      <c r="AFJ199" s="219"/>
      <c r="AFK199" s="219"/>
      <c r="AFL199" s="219"/>
      <c r="AFM199" s="219"/>
      <c r="AFN199" s="219"/>
      <c r="AFO199" s="219"/>
      <c r="AFP199" s="219"/>
      <c r="AFQ199" s="219"/>
      <c r="AFR199" s="219"/>
      <c r="AFS199" s="219"/>
      <c r="AFT199" s="219"/>
      <c r="AFU199" s="219"/>
      <c r="AFV199" s="219"/>
      <c r="AFW199" s="219"/>
      <c r="AFX199" s="219"/>
      <c r="AFY199" s="219"/>
      <c r="AFZ199" s="219"/>
      <c r="AGA199" s="219"/>
      <c r="AGB199" s="219"/>
      <c r="AGC199" s="219"/>
      <c r="AGD199" s="219"/>
      <c r="AGE199" s="219"/>
      <c r="AGF199" s="219"/>
      <c r="AGG199" s="219"/>
      <c r="AGH199" s="219"/>
      <c r="AGI199" s="219"/>
      <c r="AGJ199" s="219"/>
      <c r="AGK199" s="219"/>
      <c r="AGL199" s="219"/>
      <c r="AGM199" s="219"/>
      <c r="AGN199" s="219"/>
      <c r="AGO199" s="219"/>
      <c r="AGP199" s="219"/>
      <c r="AGQ199" s="219"/>
      <c r="AGR199" s="219"/>
      <c r="AGS199" s="219"/>
      <c r="AGT199" s="219"/>
      <c r="AGU199" s="219"/>
      <c r="AGV199" s="219"/>
      <c r="AGW199" s="219"/>
      <c r="AGX199" s="219"/>
      <c r="AGY199" s="219"/>
      <c r="AGZ199" s="219"/>
      <c r="AHA199" s="219"/>
      <c r="AHB199" s="219"/>
      <c r="AHC199" s="219"/>
      <c r="AHD199" s="219"/>
      <c r="AHE199" s="219"/>
      <c r="AHF199" s="219"/>
      <c r="AHG199" s="219"/>
      <c r="AHH199" s="219"/>
      <c r="AHI199" s="219"/>
      <c r="AHJ199" s="219"/>
      <c r="AHK199" s="219"/>
      <c r="AHL199" s="219"/>
      <c r="AHM199" s="219"/>
      <c r="AHN199" s="219"/>
      <c r="AHO199" s="219"/>
      <c r="AHP199" s="219"/>
      <c r="AHQ199" s="219"/>
      <c r="AHR199" s="219"/>
      <c r="AHS199" s="219"/>
      <c r="AHT199" s="219"/>
      <c r="AHU199" s="219"/>
      <c r="AHV199" s="219"/>
      <c r="AHW199" s="219"/>
      <c r="AHX199" s="219"/>
      <c r="AHY199" s="219"/>
      <c r="AHZ199" s="219"/>
      <c r="AIA199" s="219"/>
      <c r="AIB199" s="219"/>
      <c r="AIC199" s="219"/>
      <c r="AID199" s="219"/>
      <c r="AIE199" s="219"/>
      <c r="AIF199" s="219"/>
      <c r="AIG199" s="219"/>
      <c r="AIH199" s="219"/>
      <c r="AII199" s="219"/>
      <c r="AIJ199" s="219"/>
      <c r="AIK199" s="219"/>
      <c r="AIL199" s="219"/>
      <c r="AIM199" s="219"/>
      <c r="AIN199" s="219"/>
      <c r="AIO199" s="219"/>
      <c r="AIP199" s="219"/>
      <c r="AIQ199" s="219"/>
      <c r="AIR199" s="219"/>
      <c r="AIS199" s="219"/>
      <c r="AIT199" s="219"/>
      <c r="AIU199" s="219"/>
      <c r="AIV199" s="219"/>
      <c r="AIW199" s="219"/>
      <c r="AIX199" s="219"/>
      <c r="AIY199" s="219"/>
      <c r="AIZ199" s="219"/>
      <c r="AJA199" s="219"/>
      <c r="AJB199" s="219"/>
      <c r="AJC199" s="219"/>
      <c r="AJD199" s="219"/>
      <c r="AJE199" s="219"/>
      <c r="AJF199" s="219"/>
      <c r="AJG199" s="219"/>
      <c r="AJH199" s="219"/>
      <c r="AJI199" s="219"/>
      <c r="AJJ199" s="219"/>
      <c r="AJK199" s="219"/>
      <c r="AJL199" s="219"/>
      <c r="AJM199" s="219"/>
      <c r="AJN199" s="219"/>
      <c r="AJO199" s="219"/>
      <c r="AJP199" s="219"/>
      <c r="AJQ199" s="219"/>
      <c r="AJR199" s="219"/>
      <c r="AJS199" s="219"/>
      <c r="AJT199" s="219"/>
      <c r="AJU199" s="219"/>
      <c r="AJV199" s="219"/>
      <c r="AJW199" s="219"/>
      <c r="AJX199" s="219"/>
      <c r="AJY199" s="219"/>
      <c r="AJZ199" s="219"/>
      <c r="AKA199" s="219"/>
      <c r="AKB199" s="219"/>
      <c r="AKC199" s="219"/>
      <c r="AKD199" s="219"/>
      <c r="AKE199" s="219"/>
      <c r="AKF199" s="219"/>
      <c r="AKG199" s="219"/>
      <c r="AKH199" s="219"/>
      <c r="AKI199" s="219"/>
      <c r="AKJ199" s="219"/>
      <c r="AKK199" s="219"/>
      <c r="AKL199" s="219"/>
      <c r="AKM199" s="219"/>
      <c r="AKN199" s="219"/>
      <c r="AKO199" s="219"/>
      <c r="AKP199" s="219"/>
      <c r="AKQ199" s="219"/>
      <c r="AKR199" s="219"/>
      <c r="AKS199" s="219"/>
      <c r="AKT199" s="219"/>
      <c r="AKU199" s="219"/>
      <c r="AKV199" s="219"/>
      <c r="AKW199" s="219"/>
      <c r="AKX199" s="219"/>
      <c r="AKY199" s="219"/>
      <c r="AKZ199" s="219"/>
      <c r="ALA199" s="219"/>
      <c r="ALB199" s="219"/>
      <c r="ALC199" s="219"/>
      <c r="ALD199" s="219"/>
      <c r="ALE199" s="219"/>
      <c r="ALF199" s="219"/>
      <c r="ALG199" s="219"/>
      <c r="ALH199" s="219"/>
      <c r="ALI199" s="219"/>
      <c r="ALJ199" s="219"/>
      <c r="ALK199" s="219"/>
      <c r="ALL199" s="219"/>
      <c r="ALM199" s="219"/>
      <c r="ALN199" s="219"/>
      <c r="ALO199" s="219"/>
      <c r="ALP199" s="219"/>
      <c r="ALQ199" s="219"/>
      <c r="ALR199" s="219"/>
      <c r="ALS199" s="219"/>
      <c r="ALT199" s="219"/>
      <c r="ALU199" s="219"/>
      <c r="ALV199" s="134"/>
      <c r="ALW199" s="134"/>
      <c r="ALX199" s="134"/>
    </row>
    <row r="200" spans="1:1012" s="137" customFormat="1">
      <c r="A200" s="220"/>
      <c r="B200" s="221"/>
      <c r="C200" s="222"/>
      <c r="D200" s="223"/>
      <c r="E200" s="224"/>
      <c r="F200" s="224"/>
      <c r="G200" s="224"/>
      <c r="H200" s="224"/>
      <c r="I200" s="225"/>
      <c r="J200" s="218"/>
      <c r="K200" s="218"/>
      <c r="L200" s="218"/>
      <c r="M200" s="218"/>
      <c r="N200" s="218"/>
      <c r="O200" s="218"/>
      <c r="P200" s="218"/>
      <c r="Q200" s="218"/>
      <c r="R200" s="218"/>
      <c r="S200" s="218"/>
      <c r="T200" s="218"/>
      <c r="U200" s="218"/>
      <c r="V200" s="218"/>
      <c r="W200" s="218"/>
      <c r="X200" s="218"/>
      <c r="Y200" s="218"/>
      <c r="Z200" s="218"/>
      <c r="AA200" s="218"/>
      <c r="AB200" s="218"/>
      <c r="AC200" s="218"/>
      <c r="AD200" s="218"/>
      <c r="AE200" s="218"/>
      <c r="AF200" s="218"/>
      <c r="AG200" s="218"/>
      <c r="AH200" s="218"/>
      <c r="AI200" s="218"/>
      <c r="AJ200" s="218"/>
      <c r="AK200" s="218"/>
      <c r="AL200" s="218"/>
      <c r="AM200" s="218"/>
      <c r="AN200" s="218"/>
      <c r="AO200" s="218"/>
      <c r="AP200" s="218"/>
      <c r="AQ200" s="218"/>
      <c r="AR200" s="218"/>
      <c r="AS200" s="218"/>
      <c r="AT200" s="218"/>
      <c r="AU200" s="218"/>
      <c r="AV200" s="218"/>
      <c r="AW200" s="218"/>
      <c r="AX200" s="218"/>
      <c r="AY200" s="218"/>
      <c r="AZ200" s="218"/>
      <c r="BA200" s="218"/>
      <c r="BB200" s="218"/>
      <c r="BC200" s="218"/>
      <c r="BD200" s="218"/>
      <c r="BE200" s="218"/>
      <c r="BF200" s="218"/>
      <c r="BG200" s="218"/>
      <c r="BH200" s="218"/>
      <c r="BI200" s="218"/>
      <c r="BJ200" s="218"/>
      <c r="BK200" s="218"/>
      <c r="BL200" s="218"/>
      <c r="BM200" s="218"/>
      <c r="BN200" s="218"/>
      <c r="BO200" s="218"/>
      <c r="BP200" s="218"/>
      <c r="BQ200" s="218"/>
      <c r="BR200" s="218"/>
      <c r="BS200" s="218"/>
      <c r="BT200" s="218"/>
      <c r="BU200" s="218"/>
      <c r="BV200" s="218"/>
      <c r="BW200" s="218"/>
      <c r="BX200" s="218"/>
      <c r="BY200" s="218"/>
      <c r="BZ200" s="218"/>
      <c r="CA200" s="218"/>
      <c r="CB200" s="218"/>
      <c r="CC200" s="218"/>
      <c r="CD200" s="218"/>
      <c r="CE200" s="218"/>
      <c r="CF200" s="218"/>
      <c r="CG200" s="218"/>
      <c r="CH200" s="218"/>
      <c r="CI200" s="218"/>
      <c r="CJ200" s="218"/>
      <c r="CK200" s="218"/>
      <c r="CL200" s="218"/>
      <c r="CM200" s="218"/>
      <c r="CN200" s="218"/>
      <c r="CO200" s="218"/>
      <c r="CP200" s="218"/>
      <c r="CQ200" s="218"/>
      <c r="CR200" s="218"/>
      <c r="CS200" s="218"/>
      <c r="CT200" s="218"/>
      <c r="CU200" s="218"/>
      <c r="CV200" s="218"/>
      <c r="CW200" s="218"/>
      <c r="CX200" s="218"/>
      <c r="CY200" s="218"/>
      <c r="CZ200" s="218"/>
      <c r="DA200" s="218"/>
      <c r="DB200" s="218"/>
      <c r="DC200" s="218"/>
      <c r="DD200" s="218"/>
      <c r="DE200" s="218"/>
      <c r="DF200" s="218"/>
      <c r="DG200" s="218"/>
      <c r="DH200" s="218"/>
      <c r="DI200" s="218"/>
      <c r="DJ200" s="218"/>
      <c r="DK200" s="218"/>
      <c r="DL200" s="218"/>
      <c r="DM200" s="218"/>
      <c r="DN200" s="218"/>
      <c r="DO200" s="218"/>
      <c r="DP200" s="218"/>
      <c r="DQ200" s="218"/>
      <c r="DR200" s="218"/>
      <c r="DS200" s="218"/>
      <c r="DT200" s="218"/>
      <c r="DU200" s="218"/>
      <c r="DV200" s="218"/>
      <c r="DW200" s="218"/>
      <c r="DX200" s="218"/>
      <c r="DY200" s="218"/>
      <c r="DZ200" s="218"/>
      <c r="EA200" s="218"/>
      <c r="EB200" s="218"/>
      <c r="EC200" s="218"/>
      <c r="ED200" s="218"/>
      <c r="EE200" s="218"/>
      <c r="EF200" s="218"/>
      <c r="EG200" s="218"/>
      <c r="EH200" s="218"/>
      <c r="EI200" s="218"/>
      <c r="EJ200" s="218"/>
      <c r="EK200" s="218"/>
      <c r="EL200" s="218"/>
      <c r="EM200" s="218"/>
      <c r="EN200" s="218"/>
      <c r="EO200" s="218"/>
      <c r="EP200" s="218"/>
      <c r="EQ200" s="218"/>
      <c r="ER200" s="218"/>
      <c r="ES200" s="218"/>
      <c r="ET200" s="218"/>
      <c r="EU200" s="218"/>
      <c r="EV200" s="218"/>
      <c r="EW200" s="218"/>
      <c r="EX200" s="218"/>
      <c r="EY200" s="218"/>
      <c r="EZ200" s="218"/>
      <c r="FA200" s="218"/>
      <c r="FB200" s="218"/>
      <c r="FC200" s="218"/>
      <c r="FD200" s="218"/>
      <c r="FE200" s="218"/>
      <c r="FF200" s="218"/>
      <c r="FG200" s="218"/>
      <c r="FH200" s="218"/>
      <c r="FI200" s="218"/>
      <c r="FJ200" s="218"/>
      <c r="FK200" s="218"/>
      <c r="FL200" s="218"/>
      <c r="FM200" s="218"/>
      <c r="FN200" s="218"/>
      <c r="FO200" s="218"/>
      <c r="FP200" s="218"/>
      <c r="FQ200" s="218"/>
      <c r="FR200" s="218"/>
      <c r="FS200" s="218"/>
      <c r="FT200" s="218"/>
      <c r="FU200" s="218"/>
      <c r="FV200" s="218"/>
      <c r="FW200" s="218"/>
      <c r="FX200" s="218"/>
      <c r="FY200" s="218"/>
      <c r="FZ200" s="218"/>
      <c r="GA200" s="218"/>
      <c r="GB200" s="218"/>
      <c r="GC200" s="218"/>
      <c r="GD200" s="218"/>
      <c r="GE200" s="218"/>
      <c r="GF200" s="218"/>
      <c r="GG200" s="218"/>
      <c r="GH200" s="218"/>
      <c r="GI200" s="218"/>
      <c r="GJ200" s="218"/>
      <c r="GK200" s="218"/>
      <c r="GL200" s="218"/>
      <c r="GM200" s="218"/>
      <c r="GN200" s="218"/>
      <c r="GO200" s="218"/>
      <c r="GP200" s="218"/>
      <c r="GQ200" s="218"/>
      <c r="GR200" s="218"/>
      <c r="GS200" s="218"/>
      <c r="GT200" s="218"/>
      <c r="GU200" s="218"/>
      <c r="GV200" s="218"/>
      <c r="GW200" s="218"/>
      <c r="GX200" s="218"/>
      <c r="GY200" s="218"/>
      <c r="GZ200" s="218"/>
      <c r="HA200" s="218"/>
      <c r="HB200" s="218"/>
      <c r="HC200" s="218"/>
      <c r="HD200" s="218"/>
      <c r="HE200" s="218"/>
      <c r="HF200" s="218"/>
      <c r="HG200" s="218"/>
      <c r="HH200" s="218"/>
      <c r="HI200" s="218"/>
      <c r="HJ200" s="218"/>
      <c r="HK200" s="218"/>
      <c r="HL200" s="218"/>
      <c r="HM200" s="218"/>
      <c r="HN200" s="218"/>
      <c r="HO200" s="218"/>
      <c r="HP200" s="218"/>
      <c r="HQ200" s="218"/>
      <c r="HR200" s="218"/>
      <c r="HS200" s="218"/>
      <c r="HT200" s="218"/>
      <c r="HU200" s="218"/>
      <c r="HV200" s="218"/>
      <c r="HW200" s="218"/>
      <c r="HX200" s="218"/>
      <c r="HY200" s="218"/>
      <c r="HZ200" s="218"/>
      <c r="IA200" s="218"/>
      <c r="IB200" s="218"/>
      <c r="IC200" s="218"/>
      <c r="ID200" s="218"/>
      <c r="IE200" s="218"/>
      <c r="IF200" s="218"/>
      <c r="IG200" s="218"/>
      <c r="IH200" s="219"/>
      <c r="II200" s="219"/>
      <c r="IJ200" s="219"/>
      <c r="IK200" s="219"/>
      <c r="IL200" s="219"/>
      <c r="IM200" s="219"/>
      <c r="IN200" s="219"/>
      <c r="IO200" s="219"/>
      <c r="IP200" s="219"/>
      <c r="IQ200" s="219"/>
      <c r="IR200" s="219"/>
      <c r="IS200" s="219"/>
      <c r="IT200" s="219"/>
      <c r="IU200" s="219"/>
      <c r="IV200" s="219"/>
      <c r="IW200" s="219"/>
      <c r="IX200" s="219"/>
      <c r="IY200" s="219"/>
      <c r="IZ200" s="219"/>
      <c r="JA200" s="219"/>
      <c r="JB200" s="219"/>
      <c r="JC200" s="219"/>
      <c r="JD200" s="219"/>
      <c r="JE200" s="219"/>
      <c r="JF200" s="219"/>
      <c r="JG200" s="219"/>
      <c r="JH200" s="219"/>
      <c r="JI200" s="219"/>
      <c r="JJ200" s="219"/>
      <c r="JK200" s="219"/>
      <c r="JL200" s="219"/>
      <c r="JM200" s="219"/>
      <c r="JN200" s="219"/>
      <c r="JO200" s="219"/>
      <c r="JP200" s="219"/>
      <c r="JQ200" s="219"/>
      <c r="JR200" s="219"/>
      <c r="JS200" s="219"/>
      <c r="JT200" s="219"/>
      <c r="JU200" s="219"/>
      <c r="JV200" s="219"/>
      <c r="JW200" s="219"/>
      <c r="JX200" s="219"/>
      <c r="JY200" s="219"/>
      <c r="JZ200" s="219"/>
      <c r="KA200" s="219"/>
      <c r="KB200" s="219"/>
      <c r="KC200" s="219"/>
      <c r="KD200" s="219"/>
      <c r="KE200" s="219"/>
      <c r="KF200" s="219"/>
      <c r="KG200" s="219"/>
      <c r="KH200" s="219"/>
      <c r="KI200" s="219"/>
      <c r="KJ200" s="219"/>
      <c r="KK200" s="219"/>
      <c r="KL200" s="219"/>
      <c r="KM200" s="219"/>
      <c r="KN200" s="219"/>
      <c r="KO200" s="219"/>
      <c r="KP200" s="219"/>
      <c r="KQ200" s="219"/>
      <c r="KR200" s="219"/>
      <c r="KS200" s="219"/>
      <c r="KT200" s="219"/>
      <c r="KU200" s="219"/>
      <c r="KV200" s="219"/>
      <c r="KW200" s="219"/>
      <c r="KX200" s="219"/>
      <c r="KY200" s="219"/>
      <c r="KZ200" s="219"/>
      <c r="LA200" s="219"/>
      <c r="LB200" s="219"/>
      <c r="LC200" s="219"/>
      <c r="LD200" s="219"/>
      <c r="LE200" s="219"/>
      <c r="LF200" s="219"/>
      <c r="LG200" s="219"/>
      <c r="LH200" s="219"/>
      <c r="LI200" s="219"/>
      <c r="LJ200" s="219"/>
      <c r="LK200" s="219"/>
      <c r="LL200" s="219"/>
      <c r="LM200" s="219"/>
      <c r="LN200" s="219"/>
      <c r="LO200" s="219"/>
      <c r="LP200" s="219"/>
      <c r="LQ200" s="219"/>
      <c r="LR200" s="219"/>
      <c r="LS200" s="219"/>
      <c r="LT200" s="219"/>
      <c r="LU200" s="219"/>
      <c r="LV200" s="219"/>
      <c r="LW200" s="219"/>
      <c r="LX200" s="219"/>
      <c r="LY200" s="219"/>
      <c r="LZ200" s="219"/>
      <c r="MA200" s="219"/>
      <c r="MB200" s="219"/>
      <c r="MC200" s="219"/>
      <c r="MD200" s="219"/>
      <c r="ME200" s="219"/>
      <c r="MF200" s="219"/>
      <c r="MG200" s="219"/>
      <c r="MH200" s="219"/>
      <c r="MI200" s="219"/>
      <c r="MJ200" s="219"/>
      <c r="MK200" s="219"/>
      <c r="ML200" s="219"/>
      <c r="MM200" s="219"/>
      <c r="MN200" s="219"/>
      <c r="MO200" s="219"/>
      <c r="MP200" s="219"/>
      <c r="MQ200" s="219"/>
      <c r="MR200" s="219"/>
      <c r="MS200" s="219"/>
      <c r="MT200" s="219"/>
      <c r="MU200" s="219"/>
      <c r="MV200" s="219"/>
      <c r="MW200" s="219"/>
      <c r="MX200" s="219"/>
      <c r="MY200" s="219"/>
      <c r="MZ200" s="219"/>
      <c r="NA200" s="219"/>
      <c r="NB200" s="219"/>
      <c r="NC200" s="219"/>
      <c r="ND200" s="219"/>
      <c r="NE200" s="219"/>
      <c r="NF200" s="219"/>
      <c r="NG200" s="219"/>
      <c r="NH200" s="219"/>
      <c r="NI200" s="219"/>
      <c r="NJ200" s="219"/>
      <c r="NK200" s="219"/>
      <c r="NL200" s="219"/>
      <c r="NM200" s="219"/>
      <c r="NN200" s="219"/>
      <c r="NO200" s="219"/>
      <c r="NP200" s="219"/>
      <c r="NQ200" s="219"/>
      <c r="NR200" s="219"/>
      <c r="NS200" s="219"/>
      <c r="NT200" s="219"/>
      <c r="NU200" s="219"/>
      <c r="NV200" s="219"/>
      <c r="NW200" s="219"/>
      <c r="NX200" s="219"/>
      <c r="NY200" s="219"/>
      <c r="NZ200" s="219"/>
      <c r="OA200" s="219"/>
      <c r="OB200" s="219"/>
      <c r="OC200" s="219"/>
      <c r="OD200" s="219"/>
      <c r="OE200" s="219"/>
      <c r="OF200" s="219"/>
      <c r="OG200" s="219"/>
      <c r="OH200" s="219"/>
      <c r="OI200" s="219"/>
      <c r="OJ200" s="219"/>
      <c r="OK200" s="219"/>
      <c r="OL200" s="219"/>
      <c r="OM200" s="219"/>
      <c r="ON200" s="219"/>
      <c r="OO200" s="219"/>
      <c r="OP200" s="219"/>
      <c r="OQ200" s="219"/>
      <c r="OR200" s="219"/>
      <c r="OS200" s="219"/>
      <c r="OT200" s="219"/>
      <c r="OU200" s="219"/>
      <c r="OV200" s="219"/>
      <c r="OW200" s="219"/>
      <c r="OX200" s="219"/>
      <c r="OY200" s="219"/>
      <c r="OZ200" s="219"/>
      <c r="PA200" s="219"/>
      <c r="PB200" s="219"/>
      <c r="PC200" s="219"/>
      <c r="PD200" s="219"/>
      <c r="PE200" s="219"/>
      <c r="PF200" s="219"/>
      <c r="PG200" s="219"/>
      <c r="PH200" s="219"/>
      <c r="PI200" s="219"/>
      <c r="PJ200" s="219"/>
      <c r="PK200" s="219"/>
      <c r="PL200" s="219"/>
      <c r="PM200" s="219"/>
      <c r="PN200" s="219"/>
      <c r="PO200" s="219"/>
      <c r="PP200" s="219"/>
      <c r="PQ200" s="219"/>
      <c r="PR200" s="219"/>
      <c r="PS200" s="219"/>
      <c r="PT200" s="219"/>
      <c r="PU200" s="219"/>
      <c r="PV200" s="219"/>
      <c r="PW200" s="219"/>
      <c r="PX200" s="219"/>
      <c r="PY200" s="219"/>
      <c r="PZ200" s="219"/>
      <c r="QA200" s="219"/>
      <c r="QB200" s="219"/>
      <c r="QC200" s="219"/>
      <c r="QD200" s="219"/>
      <c r="QE200" s="219"/>
      <c r="QF200" s="219"/>
      <c r="QG200" s="219"/>
      <c r="QH200" s="219"/>
      <c r="QI200" s="219"/>
      <c r="QJ200" s="219"/>
      <c r="QK200" s="219"/>
      <c r="QL200" s="219"/>
      <c r="QM200" s="219"/>
      <c r="QN200" s="219"/>
      <c r="QO200" s="219"/>
      <c r="QP200" s="219"/>
      <c r="QQ200" s="219"/>
      <c r="QR200" s="219"/>
      <c r="QS200" s="219"/>
      <c r="QT200" s="219"/>
      <c r="QU200" s="219"/>
      <c r="QV200" s="219"/>
      <c r="QW200" s="219"/>
      <c r="QX200" s="219"/>
      <c r="QY200" s="219"/>
      <c r="QZ200" s="219"/>
      <c r="RA200" s="219"/>
      <c r="RB200" s="219"/>
      <c r="RC200" s="219"/>
      <c r="RD200" s="219"/>
      <c r="RE200" s="219"/>
      <c r="RF200" s="219"/>
      <c r="RG200" s="219"/>
      <c r="RH200" s="219"/>
      <c r="RI200" s="219"/>
      <c r="RJ200" s="219"/>
      <c r="RK200" s="219"/>
      <c r="RL200" s="219"/>
      <c r="RM200" s="219"/>
      <c r="RN200" s="219"/>
      <c r="RO200" s="219"/>
      <c r="RP200" s="219"/>
      <c r="RQ200" s="219"/>
      <c r="RR200" s="219"/>
      <c r="RS200" s="219"/>
      <c r="RT200" s="219"/>
      <c r="RU200" s="219"/>
      <c r="RV200" s="219"/>
      <c r="RW200" s="219"/>
      <c r="RX200" s="219"/>
      <c r="RY200" s="219"/>
      <c r="RZ200" s="219"/>
      <c r="SA200" s="219"/>
      <c r="SB200" s="219"/>
      <c r="SC200" s="219"/>
      <c r="SD200" s="219"/>
      <c r="SE200" s="219"/>
      <c r="SF200" s="219"/>
      <c r="SG200" s="219"/>
      <c r="SH200" s="219"/>
      <c r="SI200" s="219"/>
      <c r="SJ200" s="219"/>
      <c r="SK200" s="219"/>
      <c r="SL200" s="219"/>
      <c r="SM200" s="219"/>
      <c r="SN200" s="219"/>
      <c r="SO200" s="219"/>
      <c r="SP200" s="219"/>
      <c r="SQ200" s="219"/>
      <c r="SR200" s="219"/>
      <c r="SS200" s="219"/>
      <c r="ST200" s="219"/>
      <c r="SU200" s="219"/>
      <c r="SV200" s="219"/>
      <c r="SW200" s="219"/>
      <c r="SX200" s="219"/>
      <c r="SY200" s="219"/>
      <c r="SZ200" s="219"/>
      <c r="TA200" s="219"/>
      <c r="TB200" s="219"/>
      <c r="TC200" s="219"/>
      <c r="TD200" s="219"/>
      <c r="TE200" s="219"/>
      <c r="TF200" s="219"/>
      <c r="TG200" s="219"/>
      <c r="TH200" s="219"/>
      <c r="TI200" s="219"/>
      <c r="TJ200" s="219"/>
      <c r="TK200" s="219"/>
      <c r="TL200" s="219"/>
      <c r="TM200" s="219"/>
      <c r="TN200" s="219"/>
      <c r="TO200" s="219"/>
      <c r="TP200" s="219"/>
      <c r="TQ200" s="219"/>
      <c r="TR200" s="219"/>
      <c r="TS200" s="219"/>
      <c r="TT200" s="219"/>
      <c r="TU200" s="219"/>
      <c r="TV200" s="219"/>
      <c r="TW200" s="219"/>
      <c r="TX200" s="219"/>
      <c r="TY200" s="219"/>
      <c r="TZ200" s="219"/>
      <c r="UA200" s="219"/>
      <c r="UB200" s="219"/>
      <c r="UC200" s="219"/>
      <c r="UD200" s="219"/>
      <c r="UE200" s="219"/>
      <c r="UF200" s="219"/>
      <c r="UG200" s="219"/>
      <c r="UH200" s="219"/>
      <c r="UI200" s="219"/>
      <c r="UJ200" s="219"/>
      <c r="UK200" s="219"/>
      <c r="UL200" s="219"/>
      <c r="UM200" s="219"/>
      <c r="UN200" s="219"/>
      <c r="UO200" s="219"/>
      <c r="UP200" s="219"/>
      <c r="UQ200" s="219"/>
      <c r="UR200" s="219"/>
      <c r="US200" s="219"/>
      <c r="UT200" s="219"/>
      <c r="UU200" s="219"/>
      <c r="UV200" s="219"/>
      <c r="UW200" s="219"/>
      <c r="UX200" s="219"/>
      <c r="UY200" s="219"/>
      <c r="UZ200" s="219"/>
      <c r="VA200" s="219"/>
      <c r="VB200" s="219"/>
      <c r="VC200" s="219"/>
      <c r="VD200" s="219"/>
      <c r="VE200" s="219"/>
      <c r="VF200" s="219"/>
      <c r="VG200" s="219"/>
      <c r="VH200" s="219"/>
      <c r="VI200" s="219"/>
      <c r="VJ200" s="219"/>
      <c r="VK200" s="219"/>
      <c r="VL200" s="219"/>
      <c r="VM200" s="219"/>
      <c r="VN200" s="219"/>
      <c r="VO200" s="219"/>
      <c r="VP200" s="219"/>
      <c r="VQ200" s="219"/>
      <c r="VR200" s="219"/>
      <c r="VS200" s="219"/>
      <c r="VT200" s="219"/>
      <c r="VU200" s="219"/>
      <c r="VV200" s="219"/>
      <c r="VW200" s="219"/>
      <c r="VX200" s="219"/>
      <c r="VY200" s="219"/>
      <c r="VZ200" s="219"/>
      <c r="WA200" s="219"/>
      <c r="WB200" s="219"/>
      <c r="WC200" s="219"/>
      <c r="WD200" s="219"/>
      <c r="WE200" s="219"/>
      <c r="WF200" s="219"/>
      <c r="WG200" s="219"/>
      <c r="WH200" s="219"/>
      <c r="WI200" s="219"/>
      <c r="WJ200" s="219"/>
      <c r="WK200" s="219"/>
      <c r="WL200" s="219"/>
      <c r="WM200" s="219"/>
      <c r="WN200" s="219"/>
      <c r="WO200" s="219"/>
      <c r="WP200" s="219"/>
      <c r="WQ200" s="219"/>
      <c r="WR200" s="219"/>
      <c r="WS200" s="219"/>
      <c r="WT200" s="219"/>
      <c r="WU200" s="219"/>
      <c r="WV200" s="219"/>
      <c r="WW200" s="219"/>
      <c r="WX200" s="219"/>
      <c r="WY200" s="219"/>
      <c r="WZ200" s="219"/>
      <c r="XA200" s="219"/>
      <c r="XB200" s="219"/>
      <c r="XC200" s="219"/>
      <c r="XD200" s="219"/>
      <c r="XE200" s="219"/>
      <c r="XF200" s="219"/>
      <c r="XG200" s="219"/>
      <c r="XH200" s="219"/>
      <c r="XI200" s="219"/>
      <c r="XJ200" s="219"/>
      <c r="XK200" s="219"/>
      <c r="XL200" s="219"/>
      <c r="XM200" s="219"/>
      <c r="XN200" s="219"/>
      <c r="XO200" s="219"/>
      <c r="XP200" s="219"/>
      <c r="XQ200" s="219"/>
      <c r="XR200" s="219"/>
      <c r="XS200" s="219"/>
      <c r="XT200" s="219"/>
      <c r="XU200" s="219"/>
      <c r="XV200" s="219"/>
      <c r="XW200" s="219"/>
      <c r="XX200" s="219"/>
      <c r="XY200" s="219"/>
      <c r="XZ200" s="219"/>
      <c r="YA200" s="219"/>
      <c r="YB200" s="219"/>
      <c r="YC200" s="219"/>
      <c r="YD200" s="219"/>
      <c r="YE200" s="219"/>
      <c r="YF200" s="219"/>
      <c r="YG200" s="219"/>
      <c r="YH200" s="219"/>
      <c r="YI200" s="219"/>
      <c r="YJ200" s="219"/>
      <c r="YK200" s="219"/>
      <c r="YL200" s="219"/>
      <c r="YM200" s="219"/>
      <c r="YN200" s="219"/>
      <c r="YO200" s="219"/>
      <c r="YP200" s="219"/>
      <c r="YQ200" s="219"/>
      <c r="YR200" s="219"/>
      <c r="YS200" s="219"/>
      <c r="YT200" s="219"/>
      <c r="YU200" s="219"/>
      <c r="YV200" s="219"/>
      <c r="YW200" s="219"/>
      <c r="YX200" s="219"/>
      <c r="YY200" s="219"/>
      <c r="YZ200" s="219"/>
      <c r="ZA200" s="219"/>
      <c r="ZB200" s="219"/>
      <c r="ZC200" s="219"/>
      <c r="ZD200" s="219"/>
      <c r="ZE200" s="219"/>
      <c r="ZF200" s="219"/>
      <c r="ZG200" s="219"/>
      <c r="ZH200" s="219"/>
      <c r="ZI200" s="219"/>
      <c r="ZJ200" s="219"/>
      <c r="ZK200" s="219"/>
      <c r="ZL200" s="219"/>
      <c r="ZM200" s="219"/>
      <c r="ZN200" s="219"/>
      <c r="ZO200" s="219"/>
      <c r="ZP200" s="219"/>
      <c r="ZQ200" s="219"/>
      <c r="ZR200" s="219"/>
      <c r="ZS200" s="219"/>
      <c r="ZT200" s="219"/>
      <c r="ZU200" s="219"/>
      <c r="ZV200" s="219"/>
      <c r="ZW200" s="219"/>
      <c r="ZX200" s="219"/>
      <c r="ZY200" s="219"/>
      <c r="ZZ200" s="219"/>
      <c r="AAA200" s="219"/>
      <c r="AAB200" s="219"/>
      <c r="AAC200" s="219"/>
      <c r="AAD200" s="219"/>
      <c r="AAE200" s="219"/>
      <c r="AAF200" s="219"/>
      <c r="AAG200" s="219"/>
      <c r="AAH200" s="219"/>
      <c r="AAI200" s="219"/>
      <c r="AAJ200" s="219"/>
      <c r="AAK200" s="219"/>
      <c r="AAL200" s="219"/>
      <c r="AAM200" s="219"/>
      <c r="AAN200" s="219"/>
      <c r="AAO200" s="219"/>
      <c r="AAP200" s="219"/>
      <c r="AAQ200" s="219"/>
      <c r="AAR200" s="219"/>
      <c r="AAS200" s="219"/>
      <c r="AAT200" s="219"/>
      <c r="AAU200" s="219"/>
      <c r="AAV200" s="219"/>
      <c r="AAW200" s="219"/>
      <c r="AAX200" s="219"/>
      <c r="AAY200" s="219"/>
      <c r="AAZ200" s="219"/>
      <c r="ABA200" s="219"/>
      <c r="ABB200" s="219"/>
      <c r="ABC200" s="219"/>
      <c r="ABD200" s="219"/>
      <c r="ABE200" s="219"/>
      <c r="ABF200" s="219"/>
      <c r="ABG200" s="219"/>
      <c r="ABH200" s="219"/>
      <c r="ABI200" s="219"/>
      <c r="ABJ200" s="219"/>
      <c r="ABK200" s="219"/>
      <c r="ABL200" s="219"/>
      <c r="ABM200" s="219"/>
      <c r="ABN200" s="219"/>
      <c r="ABO200" s="219"/>
      <c r="ABP200" s="219"/>
      <c r="ABQ200" s="219"/>
      <c r="ABR200" s="219"/>
      <c r="ABS200" s="219"/>
      <c r="ABT200" s="219"/>
      <c r="ABU200" s="219"/>
      <c r="ABV200" s="219"/>
      <c r="ABW200" s="219"/>
      <c r="ABX200" s="219"/>
      <c r="ABY200" s="219"/>
      <c r="ABZ200" s="219"/>
      <c r="ACA200" s="219"/>
      <c r="ACB200" s="219"/>
      <c r="ACC200" s="219"/>
      <c r="ACD200" s="219"/>
      <c r="ACE200" s="219"/>
      <c r="ACF200" s="219"/>
      <c r="ACG200" s="219"/>
      <c r="ACH200" s="219"/>
      <c r="ACI200" s="219"/>
      <c r="ACJ200" s="219"/>
      <c r="ACK200" s="219"/>
      <c r="ACL200" s="219"/>
      <c r="ACM200" s="219"/>
      <c r="ACN200" s="219"/>
      <c r="ACO200" s="219"/>
      <c r="ACP200" s="219"/>
      <c r="ACQ200" s="219"/>
      <c r="ACR200" s="219"/>
      <c r="ACS200" s="219"/>
      <c r="ACT200" s="219"/>
      <c r="ACU200" s="219"/>
      <c r="ACV200" s="219"/>
      <c r="ACW200" s="219"/>
      <c r="ACX200" s="219"/>
      <c r="ACY200" s="219"/>
      <c r="ACZ200" s="219"/>
      <c r="ADA200" s="219"/>
      <c r="ADB200" s="219"/>
      <c r="ADC200" s="219"/>
      <c r="ADD200" s="219"/>
      <c r="ADE200" s="219"/>
      <c r="ADF200" s="219"/>
      <c r="ADG200" s="219"/>
      <c r="ADH200" s="219"/>
      <c r="ADI200" s="219"/>
      <c r="ADJ200" s="219"/>
      <c r="ADK200" s="219"/>
      <c r="ADL200" s="219"/>
      <c r="ADM200" s="219"/>
      <c r="ADN200" s="219"/>
      <c r="ADO200" s="219"/>
      <c r="ADP200" s="219"/>
      <c r="ADQ200" s="219"/>
      <c r="ADR200" s="219"/>
      <c r="ADS200" s="219"/>
      <c r="ADT200" s="219"/>
      <c r="ADU200" s="219"/>
      <c r="ADV200" s="219"/>
      <c r="ADW200" s="219"/>
      <c r="ADX200" s="219"/>
      <c r="ADY200" s="219"/>
      <c r="ADZ200" s="219"/>
      <c r="AEA200" s="219"/>
      <c r="AEB200" s="219"/>
      <c r="AEC200" s="219"/>
      <c r="AED200" s="219"/>
      <c r="AEE200" s="219"/>
      <c r="AEF200" s="219"/>
      <c r="AEG200" s="219"/>
      <c r="AEH200" s="219"/>
      <c r="AEI200" s="219"/>
      <c r="AEJ200" s="219"/>
      <c r="AEK200" s="219"/>
      <c r="AEL200" s="219"/>
      <c r="AEM200" s="219"/>
      <c r="AEN200" s="219"/>
      <c r="AEO200" s="219"/>
      <c r="AEP200" s="219"/>
      <c r="AEQ200" s="219"/>
      <c r="AER200" s="219"/>
      <c r="AES200" s="219"/>
      <c r="AET200" s="219"/>
      <c r="AEU200" s="219"/>
      <c r="AEV200" s="219"/>
      <c r="AEW200" s="219"/>
      <c r="AEX200" s="219"/>
      <c r="AEY200" s="219"/>
      <c r="AEZ200" s="219"/>
      <c r="AFA200" s="219"/>
      <c r="AFB200" s="219"/>
      <c r="AFC200" s="219"/>
      <c r="AFD200" s="219"/>
      <c r="AFE200" s="219"/>
      <c r="AFF200" s="219"/>
      <c r="AFG200" s="219"/>
      <c r="AFH200" s="219"/>
      <c r="AFI200" s="219"/>
      <c r="AFJ200" s="219"/>
      <c r="AFK200" s="219"/>
      <c r="AFL200" s="219"/>
      <c r="AFM200" s="219"/>
      <c r="AFN200" s="219"/>
      <c r="AFO200" s="219"/>
      <c r="AFP200" s="219"/>
      <c r="AFQ200" s="219"/>
      <c r="AFR200" s="219"/>
      <c r="AFS200" s="219"/>
      <c r="AFT200" s="219"/>
      <c r="AFU200" s="219"/>
      <c r="AFV200" s="219"/>
      <c r="AFW200" s="219"/>
      <c r="AFX200" s="219"/>
      <c r="AFY200" s="219"/>
      <c r="AFZ200" s="219"/>
      <c r="AGA200" s="219"/>
      <c r="AGB200" s="219"/>
      <c r="AGC200" s="219"/>
      <c r="AGD200" s="219"/>
      <c r="AGE200" s="219"/>
      <c r="AGF200" s="219"/>
      <c r="AGG200" s="219"/>
      <c r="AGH200" s="219"/>
      <c r="AGI200" s="219"/>
      <c r="AGJ200" s="219"/>
      <c r="AGK200" s="219"/>
      <c r="AGL200" s="219"/>
      <c r="AGM200" s="219"/>
      <c r="AGN200" s="219"/>
      <c r="AGO200" s="219"/>
      <c r="AGP200" s="219"/>
      <c r="AGQ200" s="219"/>
      <c r="AGR200" s="219"/>
      <c r="AGS200" s="219"/>
      <c r="AGT200" s="219"/>
      <c r="AGU200" s="219"/>
      <c r="AGV200" s="219"/>
      <c r="AGW200" s="219"/>
      <c r="AGX200" s="219"/>
      <c r="AGY200" s="219"/>
      <c r="AGZ200" s="219"/>
      <c r="AHA200" s="219"/>
      <c r="AHB200" s="219"/>
      <c r="AHC200" s="219"/>
      <c r="AHD200" s="219"/>
      <c r="AHE200" s="219"/>
      <c r="AHF200" s="219"/>
      <c r="AHG200" s="219"/>
      <c r="AHH200" s="219"/>
      <c r="AHI200" s="219"/>
      <c r="AHJ200" s="219"/>
      <c r="AHK200" s="219"/>
      <c r="AHL200" s="219"/>
      <c r="AHM200" s="219"/>
      <c r="AHN200" s="219"/>
      <c r="AHO200" s="219"/>
      <c r="AHP200" s="219"/>
      <c r="AHQ200" s="219"/>
      <c r="AHR200" s="219"/>
      <c r="AHS200" s="219"/>
      <c r="AHT200" s="219"/>
      <c r="AHU200" s="219"/>
      <c r="AHV200" s="219"/>
      <c r="AHW200" s="219"/>
      <c r="AHX200" s="219"/>
      <c r="AHY200" s="219"/>
      <c r="AHZ200" s="219"/>
      <c r="AIA200" s="219"/>
      <c r="AIB200" s="219"/>
      <c r="AIC200" s="219"/>
      <c r="AID200" s="219"/>
      <c r="AIE200" s="219"/>
      <c r="AIF200" s="219"/>
      <c r="AIG200" s="219"/>
      <c r="AIH200" s="219"/>
      <c r="AII200" s="219"/>
      <c r="AIJ200" s="219"/>
      <c r="AIK200" s="219"/>
      <c r="AIL200" s="219"/>
      <c r="AIM200" s="219"/>
      <c r="AIN200" s="219"/>
      <c r="AIO200" s="219"/>
      <c r="AIP200" s="219"/>
      <c r="AIQ200" s="219"/>
      <c r="AIR200" s="219"/>
      <c r="AIS200" s="219"/>
      <c r="AIT200" s="219"/>
      <c r="AIU200" s="219"/>
      <c r="AIV200" s="219"/>
      <c r="AIW200" s="219"/>
      <c r="AIX200" s="219"/>
      <c r="AIY200" s="219"/>
      <c r="AIZ200" s="219"/>
      <c r="AJA200" s="219"/>
      <c r="AJB200" s="219"/>
      <c r="AJC200" s="219"/>
      <c r="AJD200" s="219"/>
      <c r="AJE200" s="219"/>
      <c r="AJF200" s="219"/>
      <c r="AJG200" s="219"/>
      <c r="AJH200" s="219"/>
      <c r="AJI200" s="219"/>
      <c r="AJJ200" s="219"/>
      <c r="AJK200" s="219"/>
      <c r="AJL200" s="219"/>
      <c r="AJM200" s="219"/>
      <c r="AJN200" s="219"/>
      <c r="AJO200" s="219"/>
      <c r="AJP200" s="219"/>
      <c r="AJQ200" s="219"/>
      <c r="AJR200" s="219"/>
      <c r="AJS200" s="219"/>
      <c r="AJT200" s="219"/>
      <c r="AJU200" s="219"/>
      <c r="AJV200" s="219"/>
      <c r="AJW200" s="219"/>
      <c r="AJX200" s="219"/>
      <c r="AJY200" s="219"/>
      <c r="AJZ200" s="219"/>
      <c r="AKA200" s="219"/>
      <c r="AKB200" s="219"/>
      <c r="AKC200" s="219"/>
      <c r="AKD200" s="219"/>
      <c r="AKE200" s="219"/>
      <c r="AKF200" s="219"/>
      <c r="AKG200" s="219"/>
      <c r="AKH200" s="219"/>
      <c r="AKI200" s="219"/>
      <c r="AKJ200" s="219"/>
      <c r="AKK200" s="219"/>
      <c r="AKL200" s="219"/>
      <c r="AKM200" s="219"/>
      <c r="AKN200" s="219"/>
      <c r="AKO200" s="219"/>
      <c r="AKP200" s="219"/>
      <c r="AKQ200" s="219"/>
      <c r="AKR200" s="219"/>
      <c r="AKS200" s="219"/>
      <c r="AKT200" s="219"/>
      <c r="AKU200" s="219"/>
      <c r="AKV200" s="219"/>
      <c r="AKW200" s="219"/>
      <c r="AKX200" s="219"/>
      <c r="AKY200" s="219"/>
      <c r="AKZ200" s="219"/>
      <c r="ALA200" s="219"/>
      <c r="ALB200" s="219"/>
      <c r="ALC200" s="219"/>
      <c r="ALD200" s="219"/>
      <c r="ALE200" s="219"/>
      <c r="ALF200" s="219"/>
      <c r="ALG200" s="219"/>
      <c r="ALH200" s="219"/>
      <c r="ALI200" s="219"/>
      <c r="ALJ200" s="219"/>
      <c r="ALK200" s="219"/>
      <c r="ALL200" s="219"/>
      <c r="ALM200" s="219"/>
      <c r="ALN200" s="219"/>
      <c r="ALO200" s="219"/>
      <c r="ALP200" s="219"/>
      <c r="ALQ200" s="219"/>
      <c r="ALR200" s="219"/>
      <c r="ALS200" s="219"/>
      <c r="ALT200" s="219"/>
      <c r="ALU200" s="219"/>
      <c r="ALV200" s="134"/>
      <c r="ALW200" s="134"/>
      <c r="ALX200" s="134"/>
    </row>
    <row r="201" spans="1:1012" s="137" customFormat="1">
      <c r="A201" s="220"/>
      <c r="B201" s="221"/>
      <c r="C201" s="222"/>
      <c r="D201" s="223"/>
      <c r="E201" s="224"/>
      <c r="F201" s="224"/>
      <c r="G201" s="224"/>
      <c r="H201" s="224"/>
      <c r="I201" s="225"/>
      <c r="J201" s="218"/>
      <c r="K201" s="218"/>
      <c r="L201" s="218"/>
      <c r="M201" s="218"/>
      <c r="N201" s="218"/>
      <c r="O201" s="218"/>
      <c r="P201" s="218"/>
      <c r="Q201" s="218"/>
      <c r="R201" s="218"/>
      <c r="S201" s="218"/>
      <c r="T201" s="218"/>
      <c r="U201" s="218"/>
      <c r="V201" s="218"/>
      <c r="W201" s="218"/>
      <c r="X201" s="218"/>
      <c r="Y201" s="218"/>
      <c r="Z201" s="218"/>
      <c r="AA201" s="218"/>
      <c r="AB201" s="218"/>
      <c r="AC201" s="218"/>
      <c r="AD201" s="218"/>
      <c r="AE201" s="218"/>
      <c r="AF201" s="218"/>
      <c r="AG201" s="218"/>
      <c r="AH201" s="218"/>
      <c r="AI201" s="218"/>
      <c r="AJ201" s="218"/>
      <c r="AK201" s="218"/>
      <c r="AL201" s="218"/>
      <c r="AM201" s="218"/>
      <c r="AN201" s="218"/>
      <c r="AO201" s="218"/>
      <c r="AP201" s="218"/>
      <c r="AQ201" s="218"/>
      <c r="AR201" s="218"/>
      <c r="AS201" s="218"/>
      <c r="AT201" s="218"/>
      <c r="AU201" s="218"/>
      <c r="AV201" s="218"/>
      <c r="AW201" s="218"/>
      <c r="AX201" s="218"/>
      <c r="AY201" s="218"/>
      <c r="AZ201" s="218"/>
      <c r="BA201" s="218"/>
      <c r="BB201" s="218"/>
      <c r="BC201" s="218"/>
      <c r="BD201" s="218"/>
      <c r="BE201" s="218"/>
      <c r="BF201" s="218"/>
      <c r="BG201" s="218"/>
      <c r="BH201" s="218"/>
      <c r="BI201" s="218"/>
      <c r="BJ201" s="218"/>
      <c r="BK201" s="218"/>
      <c r="BL201" s="218"/>
      <c r="BM201" s="218"/>
      <c r="BN201" s="218"/>
      <c r="BO201" s="218"/>
      <c r="BP201" s="218"/>
      <c r="BQ201" s="218"/>
      <c r="BR201" s="218"/>
      <c r="BS201" s="218"/>
      <c r="BT201" s="218"/>
      <c r="BU201" s="218"/>
      <c r="BV201" s="218"/>
      <c r="BW201" s="218"/>
      <c r="BX201" s="218"/>
      <c r="BY201" s="218"/>
      <c r="BZ201" s="218"/>
      <c r="CA201" s="218"/>
      <c r="CB201" s="218"/>
      <c r="CC201" s="218"/>
      <c r="CD201" s="218"/>
      <c r="CE201" s="218"/>
      <c r="CF201" s="218"/>
      <c r="CG201" s="218"/>
      <c r="CH201" s="218"/>
      <c r="CI201" s="218"/>
      <c r="CJ201" s="218"/>
      <c r="CK201" s="218"/>
      <c r="CL201" s="218"/>
      <c r="CM201" s="218"/>
      <c r="CN201" s="218"/>
      <c r="CO201" s="218"/>
      <c r="CP201" s="218"/>
      <c r="CQ201" s="218"/>
      <c r="CR201" s="218"/>
      <c r="CS201" s="218"/>
      <c r="CT201" s="218"/>
      <c r="CU201" s="218"/>
      <c r="CV201" s="218"/>
      <c r="CW201" s="218"/>
      <c r="CX201" s="218"/>
      <c r="CY201" s="218"/>
      <c r="CZ201" s="218"/>
      <c r="DA201" s="218"/>
      <c r="DB201" s="218"/>
      <c r="DC201" s="218"/>
      <c r="DD201" s="218"/>
      <c r="DE201" s="218"/>
      <c r="DF201" s="218"/>
      <c r="DG201" s="218"/>
      <c r="DH201" s="218"/>
      <c r="DI201" s="218"/>
      <c r="DJ201" s="218"/>
      <c r="DK201" s="218"/>
      <c r="DL201" s="218"/>
      <c r="DM201" s="218"/>
      <c r="DN201" s="218"/>
      <c r="DO201" s="218"/>
      <c r="DP201" s="218"/>
      <c r="DQ201" s="218"/>
      <c r="DR201" s="218"/>
      <c r="DS201" s="218"/>
      <c r="DT201" s="218"/>
      <c r="DU201" s="218"/>
      <c r="DV201" s="218"/>
      <c r="DW201" s="218"/>
      <c r="DX201" s="218"/>
      <c r="DY201" s="218"/>
      <c r="DZ201" s="218"/>
      <c r="EA201" s="218"/>
      <c r="EB201" s="218"/>
      <c r="EC201" s="218"/>
      <c r="ED201" s="218"/>
      <c r="EE201" s="218"/>
      <c r="EF201" s="218"/>
      <c r="EG201" s="218"/>
      <c r="EH201" s="218"/>
      <c r="EI201" s="218"/>
      <c r="EJ201" s="218"/>
      <c r="EK201" s="218"/>
      <c r="EL201" s="218"/>
      <c r="EM201" s="218"/>
      <c r="EN201" s="218"/>
      <c r="EO201" s="218"/>
      <c r="EP201" s="218"/>
      <c r="EQ201" s="218"/>
      <c r="ER201" s="218"/>
      <c r="ES201" s="218"/>
      <c r="ET201" s="218"/>
      <c r="EU201" s="218"/>
      <c r="EV201" s="218"/>
      <c r="EW201" s="218"/>
      <c r="EX201" s="218"/>
      <c r="EY201" s="218"/>
      <c r="EZ201" s="218"/>
      <c r="FA201" s="218"/>
      <c r="FB201" s="218"/>
      <c r="FC201" s="218"/>
      <c r="FD201" s="218"/>
      <c r="FE201" s="218"/>
      <c r="FF201" s="218"/>
      <c r="FG201" s="218"/>
      <c r="FH201" s="218"/>
      <c r="FI201" s="218"/>
      <c r="FJ201" s="218"/>
      <c r="FK201" s="218"/>
      <c r="FL201" s="218"/>
      <c r="FM201" s="218"/>
      <c r="FN201" s="218"/>
      <c r="FO201" s="218"/>
      <c r="FP201" s="218"/>
      <c r="FQ201" s="218"/>
      <c r="FR201" s="218"/>
      <c r="FS201" s="218"/>
      <c r="FT201" s="218"/>
      <c r="FU201" s="218"/>
      <c r="FV201" s="218"/>
      <c r="FW201" s="218"/>
      <c r="FX201" s="218"/>
      <c r="FY201" s="218"/>
      <c r="FZ201" s="218"/>
      <c r="GA201" s="218"/>
      <c r="GB201" s="218"/>
      <c r="GC201" s="218"/>
      <c r="GD201" s="218"/>
      <c r="GE201" s="218"/>
      <c r="GF201" s="218"/>
      <c r="GG201" s="218"/>
      <c r="GH201" s="218"/>
      <c r="GI201" s="218"/>
      <c r="GJ201" s="218"/>
      <c r="GK201" s="218"/>
      <c r="GL201" s="218"/>
      <c r="GM201" s="218"/>
      <c r="GN201" s="218"/>
      <c r="GO201" s="218"/>
      <c r="GP201" s="218"/>
      <c r="GQ201" s="218"/>
      <c r="GR201" s="218"/>
      <c r="GS201" s="218"/>
      <c r="GT201" s="218"/>
      <c r="GU201" s="218"/>
      <c r="GV201" s="218"/>
      <c r="GW201" s="218"/>
      <c r="GX201" s="218"/>
      <c r="GY201" s="218"/>
      <c r="GZ201" s="218"/>
      <c r="HA201" s="218"/>
      <c r="HB201" s="218"/>
      <c r="HC201" s="218"/>
      <c r="HD201" s="218"/>
      <c r="HE201" s="218"/>
      <c r="HF201" s="218"/>
      <c r="HG201" s="218"/>
      <c r="HH201" s="218"/>
      <c r="HI201" s="218"/>
      <c r="HJ201" s="218"/>
      <c r="HK201" s="218"/>
      <c r="HL201" s="218"/>
      <c r="HM201" s="218"/>
      <c r="HN201" s="218"/>
      <c r="HO201" s="218"/>
      <c r="HP201" s="218"/>
      <c r="HQ201" s="218"/>
      <c r="HR201" s="218"/>
      <c r="HS201" s="218"/>
      <c r="HT201" s="218"/>
      <c r="HU201" s="218"/>
      <c r="HV201" s="218"/>
      <c r="HW201" s="218"/>
      <c r="HX201" s="218"/>
      <c r="HY201" s="218"/>
      <c r="HZ201" s="218"/>
      <c r="IA201" s="218"/>
      <c r="IB201" s="218"/>
      <c r="IC201" s="218"/>
      <c r="ID201" s="218"/>
      <c r="IE201" s="218"/>
      <c r="IF201" s="218"/>
      <c r="IG201" s="218"/>
      <c r="IH201" s="218"/>
      <c r="II201" s="218"/>
      <c r="IJ201" s="218"/>
      <c r="IK201" s="218"/>
      <c r="IL201" s="218"/>
      <c r="IM201" s="218"/>
      <c r="IN201" s="218"/>
      <c r="IO201" s="218"/>
      <c r="IP201" s="218"/>
      <c r="IQ201" s="218"/>
      <c r="IR201" s="218"/>
      <c r="IS201" s="218"/>
      <c r="IT201" s="218"/>
      <c r="IU201" s="218"/>
      <c r="IV201" s="218"/>
      <c r="IW201" s="218"/>
      <c r="IX201" s="218"/>
      <c r="IY201" s="218"/>
      <c r="IZ201" s="218"/>
      <c r="JA201" s="218"/>
      <c r="JB201" s="218"/>
      <c r="JC201" s="218"/>
      <c r="JD201" s="218"/>
      <c r="JE201" s="218"/>
      <c r="JF201" s="218"/>
      <c r="JG201" s="218"/>
      <c r="JH201" s="218"/>
      <c r="JI201" s="218"/>
      <c r="JJ201" s="218"/>
      <c r="JK201" s="218"/>
      <c r="JL201" s="218"/>
      <c r="JM201" s="218"/>
      <c r="JN201" s="218"/>
      <c r="JO201" s="218"/>
      <c r="JP201" s="218"/>
      <c r="JQ201" s="218"/>
      <c r="JR201" s="218"/>
      <c r="JS201" s="218"/>
      <c r="JT201" s="218"/>
      <c r="JU201" s="218"/>
      <c r="JV201" s="218"/>
      <c r="JW201" s="218"/>
      <c r="JX201" s="218"/>
      <c r="JY201" s="218"/>
      <c r="JZ201" s="218"/>
      <c r="KA201" s="218"/>
      <c r="KB201" s="218"/>
      <c r="KC201" s="218"/>
      <c r="KD201" s="218"/>
      <c r="KE201" s="218"/>
      <c r="KF201" s="218"/>
      <c r="KG201" s="218"/>
      <c r="KH201" s="218"/>
      <c r="KI201" s="218"/>
      <c r="KJ201" s="218"/>
      <c r="KK201" s="218"/>
      <c r="KL201" s="218"/>
      <c r="KM201" s="218"/>
      <c r="KN201" s="218"/>
      <c r="KO201" s="218"/>
      <c r="KP201" s="218"/>
      <c r="KQ201" s="218"/>
      <c r="KR201" s="218"/>
      <c r="KS201" s="218"/>
      <c r="KT201" s="218"/>
      <c r="KU201" s="218"/>
      <c r="KV201" s="218"/>
      <c r="KW201" s="218"/>
      <c r="KX201" s="218"/>
      <c r="KY201" s="218"/>
      <c r="KZ201" s="218"/>
      <c r="LA201" s="218"/>
      <c r="LB201" s="218"/>
      <c r="LC201" s="218"/>
      <c r="LD201" s="218"/>
      <c r="LE201" s="218"/>
      <c r="LF201" s="218"/>
      <c r="LG201" s="218"/>
      <c r="LH201" s="218"/>
      <c r="LI201" s="218"/>
      <c r="LJ201" s="218"/>
      <c r="LK201" s="218"/>
      <c r="LL201" s="218"/>
      <c r="LM201" s="218"/>
      <c r="LN201" s="218"/>
      <c r="LO201" s="218"/>
      <c r="LP201" s="218"/>
      <c r="LQ201" s="218"/>
      <c r="LR201" s="218"/>
      <c r="LS201" s="218"/>
      <c r="LT201" s="218"/>
      <c r="LU201" s="218"/>
      <c r="LV201" s="218"/>
      <c r="LW201" s="218"/>
      <c r="LX201" s="218"/>
      <c r="LY201" s="218"/>
      <c r="LZ201" s="218"/>
      <c r="MA201" s="218"/>
      <c r="MB201" s="218"/>
      <c r="MC201" s="218"/>
      <c r="MD201" s="218"/>
      <c r="ME201" s="218"/>
      <c r="MF201" s="218"/>
      <c r="MG201" s="218"/>
      <c r="MH201" s="218"/>
      <c r="MI201" s="218"/>
      <c r="MJ201" s="218"/>
      <c r="MK201" s="218"/>
      <c r="ML201" s="218"/>
      <c r="MM201" s="218"/>
      <c r="MN201" s="218"/>
      <c r="MO201" s="218"/>
      <c r="MP201" s="218"/>
      <c r="MQ201" s="218"/>
      <c r="MR201" s="218"/>
      <c r="MS201" s="218"/>
      <c r="MT201" s="218"/>
      <c r="MU201" s="218"/>
      <c r="MV201" s="218"/>
      <c r="MW201" s="218"/>
      <c r="MX201" s="218"/>
      <c r="MY201" s="218"/>
      <c r="MZ201" s="218"/>
      <c r="NA201" s="218"/>
      <c r="NB201" s="218"/>
      <c r="NC201" s="218"/>
      <c r="ND201" s="218"/>
      <c r="NE201" s="218"/>
      <c r="NF201" s="218"/>
      <c r="NG201" s="218"/>
      <c r="NH201" s="218"/>
      <c r="NI201" s="218"/>
      <c r="NJ201" s="218"/>
      <c r="NK201" s="218"/>
      <c r="NL201" s="218"/>
      <c r="NM201" s="218"/>
      <c r="NN201" s="218"/>
      <c r="NO201" s="218"/>
      <c r="NP201" s="218"/>
      <c r="NQ201" s="218"/>
      <c r="NR201" s="218"/>
      <c r="NS201" s="218"/>
      <c r="NT201" s="218"/>
      <c r="NU201" s="218"/>
      <c r="NV201" s="218"/>
      <c r="NW201" s="218"/>
      <c r="NX201" s="218"/>
      <c r="NY201" s="218"/>
      <c r="NZ201" s="218"/>
      <c r="OA201" s="218"/>
      <c r="OB201" s="218"/>
      <c r="OC201" s="218"/>
      <c r="OD201" s="218"/>
      <c r="OE201" s="218"/>
      <c r="OF201" s="218"/>
      <c r="OG201" s="218"/>
      <c r="OH201" s="218"/>
      <c r="OI201" s="218"/>
      <c r="OJ201" s="218"/>
      <c r="OK201" s="218"/>
      <c r="OL201" s="218"/>
      <c r="OM201" s="218"/>
      <c r="ON201" s="218"/>
      <c r="OO201" s="218"/>
      <c r="OP201" s="218"/>
      <c r="OQ201" s="218"/>
      <c r="OR201" s="218"/>
      <c r="OS201" s="218"/>
      <c r="OT201" s="218"/>
      <c r="OU201" s="218"/>
      <c r="OV201" s="218"/>
      <c r="OW201" s="218"/>
      <c r="OX201" s="218"/>
      <c r="OY201" s="218"/>
      <c r="OZ201" s="218"/>
      <c r="PA201" s="218"/>
      <c r="PB201" s="218"/>
      <c r="PC201" s="218"/>
      <c r="PD201" s="218"/>
      <c r="PE201" s="218"/>
      <c r="PF201" s="218"/>
      <c r="PG201" s="218"/>
      <c r="PH201" s="218"/>
      <c r="PI201" s="218"/>
      <c r="PJ201" s="218"/>
      <c r="PK201" s="218"/>
      <c r="PL201" s="218"/>
      <c r="PM201" s="218"/>
      <c r="PN201" s="218"/>
      <c r="PO201" s="218"/>
      <c r="PP201" s="218"/>
      <c r="PQ201" s="218"/>
      <c r="PR201" s="218"/>
      <c r="PS201" s="218"/>
      <c r="PT201" s="218"/>
      <c r="PU201" s="218"/>
      <c r="PV201" s="218"/>
      <c r="PW201" s="218"/>
      <c r="PX201" s="218"/>
      <c r="PY201" s="218"/>
      <c r="PZ201" s="218"/>
      <c r="QA201" s="218"/>
      <c r="QB201" s="218"/>
      <c r="QC201" s="218"/>
      <c r="QD201" s="218"/>
      <c r="QE201" s="218"/>
      <c r="QF201" s="218"/>
      <c r="QG201" s="218"/>
      <c r="QH201" s="218"/>
      <c r="QI201" s="218"/>
      <c r="QJ201" s="218"/>
      <c r="QK201" s="218"/>
      <c r="QL201" s="218"/>
      <c r="QM201" s="218"/>
      <c r="QN201" s="218"/>
      <c r="QO201" s="218"/>
      <c r="QP201" s="218"/>
      <c r="QQ201" s="218"/>
      <c r="QR201" s="218"/>
      <c r="QS201" s="218"/>
      <c r="QT201" s="218"/>
      <c r="QU201" s="218"/>
      <c r="QV201" s="218"/>
      <c r="QW201" s="218"/>
      <c r="QX201" s="218"/>
      <c r="QY201" s="218"/>
      <c r="QZ201" s="218"/>
      <c r="RA201" s="218"/>
      <c r="RB201" s="218"/>
      <c r="RC201" s="218"/>
      <c r="RD201" s="218"/>
      <c r="RE201" s="218"/>
      <c r="RF201" s="218"/>
      <c r="RG201" s="218"/>
      <c r="RH201" s="218"/>
      <c r="RI201" s="218"/>
      <c r="RJ201" s="218"/>
      <c r="RK201" s="218"/>
      <c r="RL201" s="218"/>
      <c r="RM201" s="218"/>
      <c r="RN201" s="218"/>
      <c r="RO201" s="218"/>
      <c r="RP201" s="218"/>
      <c r="RQ201" s="218"/>
      <c r="RR201" s="218"/>
      <c r="RS201" s="218"/>
      <c r="RT201" s="218"/>
      <c r="RU201" s="218"/>
      <c r="RV201" s="218"/>
      <c r="RW201" s="218"/>
      <c r="RX201" s="218"/>
      <c r="RY201" s="218"/>
      <c r="RZ201" s="218"/>
      <c r="SA201" s="218"/>
      <c r="SB201" s="218"/>
      <c r="SC201" s="218"/>
      <c r="SD201" s="218"/>
      <c r="SE201" s="218"/>
      <c r="SF201" s="218"/>
      <c r="SG201" s="218"/>
      <c r="SH201" s="218"/>
      <c r="SI201" s="218"/>
      <c r="SJ201" s="218"/>
      <c r="SK201" s="218"/>
      <c r="SL201" s="218"/>
      <c r="SM201" s="218"/>
      <c r="SN201" s="218"/>
      <c r="SO201" s="218"/>
      <c r="SP201" s="218"/>
      <c r="SQ201" s="218"/>
      <c r="SR201" s="218"/>
      <c r="SS201" s="218"/>
      <c r="ST201" s="218"/>
      <c r="SU201" s="218"/>
      <c r="SV201" s="218"/>
      <c r="SW201" s="218"/>
      <c r="SX201" s="218"/>
      <c r="SY201" s="218"/>
      <c r="SZ201" s="218"/>
      <c r="TA201" s="218"/>
      <c r="TB201" s="218"/>
      <c r="TC201" s="218"/>
      <c r="TD201" s="218"/>
      <c r="TE201" s="218"/>
      <c r="TF201" s="218"/>
      <c r="TG201" s="218"/>
      <c r="TH201" s="218"/>
      <c r="TI201" s="218"/>
      <c r="TJ201" s="218"/>
      <c r="TK201" s="218"/>
      <c r="TL201" s="218"/>
      <c r="TM201" s="218"/>
      <c r="TN201" s="218"/>
      <c r="TO201" s="218"/>
      <c r="TP201" s="218"/>
      <c r="TQ201" s="218"/>
      <c r="TR201" s="218"/>
      <c r="TS201" s="218"/>
      <c r="TT201" s="218"/>
      <c r="TU201" s="218"/>
      <c r="TV201" s="218"/>
      <c r="TW201" s="218"/>
      <c r="TX201" s="218"/>
      <c r="TY201" s="218"/>
      <c r="TZ201" s="218"/>
      <c r="UA201" s="218"/>
      <c r="UB201" s="218"/>
      <c r="UC201" s="218"/>
      <c r="UD201" s="218"/>
      <c r="UE201" s="218"/>
      <c r="UF201" s="218"/>
      <c r="UG201" s="218"/>
      <c r="UH201" s="218"/>
      <c r="UI201" s="218"/>
      <c r="UJ201" s="218"/>
      <c r="UK201" s="218"/>
      <c r="UL201" s="218"/>
      <c r="UM201" s="218"/>
      <c r="UN201" s="218"/>
      <c r="UO201" s="218"/>
      <c r="UP201" s="218"/>
      <c r="UQ201" s="218"/>
      <c r="UR201" s="218"/>
      <c r="US201" s="218"/>
      <c r="UT201" s="218"/>
      <c r="UU201" s="218"/>
      <c r="UV201" s="218"/>
      <c r="UW201" s="218"/>
      <c r="UX201" s="218"/>
      <c r="UY201" s="218"/>
      <c r="UZ201" s="218"/>
      <c r="VA201" s="218"/>
      <c r="VB201" s="218"/>
      <c r="VC201" s="218"/>
      <c r="VD201" s="218"/>
      <c r="VE201" s="218"/>
      <c r="VF201" s="218"/>
      <c r="VG201" s="218"/>
      <c r="VH201" s="218"/>
      <c r="VI201" s="218"/>
      <c r="VJ201" s="218"/>
      <c r="VK201" s="218"/>
      <c r="VL201" s="218"/>
      <c r="VM201" s="218"/>
      <c r="VN201" s="218"/>
      <c r="VO201" s="218"/>
      <c r="VP201" s="218"/>
      <c r="VQ201" s="218"/>
      <c r="VR201" s="218"/>
      <c r="VS201" s="218"/>
      <c r="VT201" s="218"/>
      <c r="VU201" s="218"/>
      <c r="VV201" s="218"/>
      <c r="VW201" s="218"/>
      <c r="VX201" s="218"/>
      <c r="VY201" s="218"/>
      <c r="VZ201" s="218"/>
      <c r="WA201" s="218"/>
      <c r="WB201" s="218"/>
      <c r="WC201" s="218"/>
      <c r="WD201" s="218"/>
      <c r="WE201" s="218"/>
      <c r="WF201" s="218"/>
      <c r="WG201" s="218"/>
      <c r="WH201" s="218"/>
      <c r="WI201" s="218"/>
      <c r="WJ201" s="218"/>
      <c r="WK201" s="218"/>
      <c r="WL201" s="218"/>
      <c r="WM201" s="218"/>
      <c r="WN201" s="218"/>
      <c r="WO201" s="218"/>
      <c r="WP201" s="218"/>
      <c r="WQ201" s="218"/>
      <c r="WR201" s="218"/>
      <c r="WS201" s="218"/>
      <c r="WT201" s="218"/>
      <c r="WU201" s="218"/>
      <c r="WV201" s="218"/>
      <c r="WW201" s="218"/>
      <c r="WX201" s="218"/>
      <c r="WY201" s="218"/>
      <c r="WZ201" s="218"/>
      <c r="XA201" s="218"/>
      <c r="XB201" s="218"/>
      <c r="XC201" s="218"/>
      <c r="XD201" s="218"/>
      <c r="XE201" s="218"/>
      <c r="XF201" s="218"/>
      <c r="XG201" s="218"/>
      <c r="XH201" s="218"/>
      <c r="XI201" s="218"/>
      <c r="XJ201" s="218"/>
      <c r="XK201" s="218"/>
      <c r="XL201" s="218"/>
      <c r="XM201" s="218"/>
      <c r="XN201" s="218"/>
      <c r="XO201" s="218"/>
      <c r="XP201" s="218"/>
      <c r="XQ201" s="218"/>
      <c r="XR201" s="218"/>
      <c r="XS201" s="218"/>
      <c r="XT201" s="218"/>
      <c r="XU201" s="218"/>
      <c r="XV201" s="218"/>
      <c r="XW201" s="218"/>
      <c r="XX201" s="218"/>
      <c r="XY201" s="218"/>
      <c r="XZ201" s="218"/>
      <c r="YA201" s="218"/>
      <c r="YB201" s="218"/>
      <c r="YC201" s="218"/>
      <c r="YD201" s="218"/>
      <c r="YE201" s="218"/>
      <c r="YF201" s="218"/>
      <c r="YG201" s="218"/>
      <c r="YH201" s="218"/>
      <c r="YI201" s="218"/>
      <c r="YJ201" s="218"/>
      <c r="YK201" s="218"/>
      <c r="YL201" s="218"/>
      <c r="YM201" s="218"/>
      <c r="YN201" s="218"/>
      <c r="YO201" s="218"/>
      <c r="YP201" s="218"/>
      <c r="YQ201" s="218"/>
      <c r="YR201" s="218"/>
      <c r="YS201" s="218"/>
      <c r="YT201" s="218"/>
      <c r="YU201" s="218"/>
      <c r="YV201" s="218"/>
      <c r="YW201" s="218"/>
      <c r="YX201" s="218"/>
      <c r="YY201" s="218"/>
      <c r="YZ201" s="218"/>
      <c r="ZA201" s="218"/>
      <c r="ZB201" s="218"/>
      <c r="ZC201" s="218"/>
      <c r="ZD201" s="218"/>
      <c r="ZE201" s="218"/>
      <c r="ZF201" s="218"/>
      <c r="ZG201" s="218"/>
      <c r="ZH201" s="218"/>
      <c r="ZI201" s="218"/>
      <c r="ZJ201" s="218"/>
      <c r="ZK201" s="218"/>
      <c r="ZL201" s="218"/>
      <c r="ZM201" s="218"/>
      <c r="ZN201" s="218"/>
      <c r="ZO201" s="218"/>
      <c r="ZP201" s="218"/>
      <c r="ZQ201" s="218"/>
      <c r="ZR201" s="218"/>
      <c r="ZS201" s="218"/>
      <c r="ZT201" s="218"/>
      <c r="ZU201" s="218"/>
      <c r="ZV201" s="218"/>
      <c r="ZW201" s="218"/>
      <c r="ZX201" s="218"/>
      <c r="ZY201" s="218"/>
      <c r="ZZ201" s="218"/>
      <c r="AAA201" s="218"/>
      <c r="AAB201" s="218"/>
      <c r="AAC201" s="218"/>
      <c r="AAD201" s="218"/>
      <c r="AAE201" s="218"/>
      <c r="AAF201" s="218"/>
      <c r="AAG201" s="218"/>
      <c r="AAH201" s="218"/>
      <c r="AAI201" s="218"/>
      <c r="AAJ201" s="218"/>
      <c r="AAK201" s="218"/>
      <c r="AAL201" s="218"/>
      <c r="AAM201" s="218"/>
      <c r="AAN201" s="218"/>
      <c r="AAO201" s="218"/>
      <c r="AAP201" s="218"/>
      <c r="AAQ201" s="218"/>
      <c r="AAR201" s="218"/>
      <c r="AAS201" s="218"/>
      <c r="AAT201" s="218"/>
      <c r="AAU201" s="218"/>
      <c r="AAV201" s="218"/>
      <c r="AAW201" s="218"/>
      <c r="AAX201" s="218"/>
      <c r="AAY201" s="218"/>
      <c r="AAZ201" s="218"/>
      <c r="ABA201" s="218"/>
      <c r="ABB201" s="218"/>
      <c r="ABC201" s="218"/>
      <c r="ABD201" s="218"/>
      <c r="ABE201" s="218"/>
      <c r="ABF201" s="218"/>
      <c r="ABG201" s="218"/>
      <c r="ABH201" s="218"/>
      <c r="ABI201" s="218"/>
      <c r="ABJ201" s="218"/>
      <c r="ABK201" s="218"/>
      <c r="ABL201" s="218"/>
      <c r="ABM201" s="218"/>
      <c r="ABN201" s="218"/>
      <c r="ABO201" s="218"/>
      <c r="ABP201" s="218"/>
      <c r="ABQ201" s="218"/>
      <c r="ABR201" s="218"/>
      <c r="ABS201" s="218"/>
      <c r="ABT201" s="218"/>
      <c r="ABU201" s="218"/>
      <c r="ABV201" s="218"/>
      <c r="ABW201" s="218"/>
      <c r="ABX201" s="218"/>
      <c r="ABY201" s="218"/>
      <c r="ABZ201" s="218"/>
      <c r="ACA201" s="218"/>
      <c r="ACB201" s="218"/>
      <c r="ACC201" s="218"/>
      <c r="ACD201" s="218"/>
      <c r="ACE201" s="218"/>
      <c r="ACF201" s="218"/>
      <c r="ACG201" s="218"/>
      <c r="ACH201" s="218"/>
      <c r="ACI201" s="218"/>
      <c r="ACJ201" s="218"/>
      <c r="ACK201" s="218"/>
      <c r="ACL201" s="218"/>
      <c r="ACM201" s="218"/>
      <c r="ACN201" s="218"/>
      <c r="ACO201" s="218"/>
      <c r="ACP201" s="218"/>
      <c r="ACQ201" s="218"/>
      <c r="ACR201" s="218"/>
      <c r="ACS201" s="218"/>
      <c r="ACT201" s="218"/>
      <c r="ACU201" s="218"/>
      <c r="ACV201" s="218"/>
      <c r="ACW201" s="218"/>
      <c r="ACX201" s="218"/>
      <c r="ACY201" s="218"/>
      <c r="ACZ201" s="218"/>
      <c r="ADA201" s="218"/>
      <c r="ADB201" s="218"/>
      <c r="ADC201" s="218"/>
      <c r="ADD201" s="218"/>
      <c r="ADE201" s="218"/>
      <c r="ADF201" s="218"/>
      <c r="ADG201" s="218"/>
      <c r="ADH201" s="218"/>
      <c r="ADI201" s="218"/>
      <c r="ADJ201" s="218"/>
      <c r="ADK201" s="218"/>
      <c r="ADL201" s="218"/>
      <c r="ADM201" s="218"/>
      <c r="ADN201" s="218"/>
      <c r="ADO201" s="218"/>
      <c r="ADP201" s="218"/>
      <c r="ADQ201" s="218"/>
      <c r="ADR201" s="218"/>
      <c r="ADS201" s="218"/>
      <c r="ADT201" s="218"/>
      <c r="ADU201" s="218"/>
      <c r="ADV201" s="218"/>
      <c r="ADW201" s="218"/>
      <c r="ADX201" s="218"/>
      <c r="ADY201" s="218"/>
      <c r="ADZ201" s="218"/>
      <c r="AEA201" s="218"/>
      <c r="AEB201" s="218"/>
      <c r="AEC201" s="218"/>
      <c r="AED201" s="218"/>
      <c r="AEE201" s="218"/>
      <c r="AEF201" s="218"/>
      <c r="AEG201" s="218"/>
      <c r="AEH201" s="218"/>
      <c r="AEI201" s="218"/>
      <c r="AEJ201" s="218"/>
      <c r="AEK201" s="218"/>
      <c r="AEL201" s="218"/>
      <c r="AEM201" s="218"/>
      <c r="AEN201" s="218"/>
      <c r="AEO201" s="218"/>
      <c r="AEP201" s="218"/>
      <c r="AEQ201" s="218"/>
      <c r="AER201" s="218"/>
      <c r="AES201" s="218"/>
      <c r="AET201" s="218"/>
      <c r="AEU201" s="218"/>
      <c r="AEV201" s="218"/>
      <c r="AEW201" s="218"/>
      <c r="AEX201" s="218"/>
      <c r="AEY201" s="218"/>
      <c r="AEZ201" s="218"/>
      <c r="AFA201" s="218"/>
      <c r="AFB201" s="218"/>
      <c r="AFC201" s="218"/>
      <c r="AFD201" s="218"/>
      <c r="AFE201" s="218"/>
      <c r="AFF201" s="218"/>
      <c r="AFG201" s="218"/>
      <c r="AFH201" s="218"/>
      <c r="AFI201" s="218"/>
      <c r="AFJ201" s="218"/>
      <c r="AFK201" s="218"/>
      <c r="AFL201" s="218"/>
      <c r="AFM201" s="218"/>
      <c r="AFN201" s="218"/>
      <c r="AFO201" s="218"/>
      <c r="AFP201" s="218"/>
      <c r="AFQ201" s="218"/>
      <c r="AFR201" s="218"/>
      <c r="AFS201" s="218"/>
      <c r="AFT201" s="218"/>
      <c r="AFU201" s="218"/>
      <c r="AFV201" s="218"/>
      <c r="AFW201" s="218"/>
      <c r="AFX201" s="218"/>
      <c r="AFY201" s="218"/>
      <c r="AFZ201" s="218"/>
      <c r="AGA201" s="218"/>
      <c r="AGB201" s="218"/>
      <c r="AGC201" s="218"/>
      <c r="AGD201" s="218"/>
      <c r="AGE201" s="218"/>
      <c r="AGF201" s="218"/>
      <c r="AGG201" s="218"/>
      <c r="AGH201" s="218"/>
      <c r="AGI201" s="218"/>
      <c r="AGJ201" s="218"/>
      <c r="AGK201" s="218"/>
      <c r="AGL201" s="218"/>
      <c r="AGM201" s="218"/>
      <c r="AGN201" s="218"/>
      <c r="AGO201" s="218"/>
      <c r="AGP201" s="218"/>
      <c r="AGQ201" s="218"/>
      <c r="AGR201" s="218"/>
      <c r="AGS201" s="218"/>
      <c r="AGT201" s="218"/>
      <c r="AGU201" s="218"/>
      <c r="AGV201" s="218"/>
      <c r="AGW201" s="218"/>
      <c r="AGX201" s="218"/>
      <c r="AGY201" s="218"/>
      <c r="AGZ201" s="218"/>
      <c r="AHA201" s="218"/>
      <c r="AHB201" s="218"/>
      <c r="AHC201" s="218"/>
      <c r="AHD201" s="218"/>
      <c r="AHE201" s="218"/>
      <c r="AHF201" s="218"/>
      <c r="AHG201" s="218"/>
      <c r="AHH201" s="218"/>
      <c r="AHI201" s="218"/>
      <c r="AHJ201" s="218"/>
      <c r="AHK201" s="218"/>
      <c r="AHL201" s="218"/>
      <c r="AHM201" s="218"/>
      <c r="AHN201" s="218"/>
      <c r="AHO201" s="218"/>
      <c r="AHP201" s="218"/>
      <c r="AHQ201" s="218"/>
      <c r="AHR201" s="218"/>
      <c r="AHS201" s="218"/>
      <c r="AHT201" s="218"/>
      <c r="AHU201" s="218"/>
      <c r="AHV201" s="218"/>
      <c r="AHW201" s="218"/>
      <c r="AHX201" s="218"/>
      <c r="AHY201" s="218"/>
      <c r="AHZ201" s="218"/>
      <c r="AIA201" s="218"/>
      <c r="AIB201" s="218"/>
      <c r="AIC201" s="218"/>
      <c r="AID201" s="218"/>
      <c r="AIE201" s="218"/>
      <c r="AIF201" s="218"/>
      <c r="AIG201" s="218"/>
      <c r="AIH201" s="218"/>
      <c r="AII201" s="218"/>
      <c r="AIJ201" s="218"/>
      <c r="AIK201" s="218"/>
      <c r="AIL201" s="218"/>
      <c r="AIM201" s="218"/>
      <c r="AIN201" s="218"/>
      <c r="AIO201" s="218"/>
      <c r="AIP201" s="218"/>
      <c r="AIQ201" s="218"/>
      <c r="AIR201" s="218"/>
      <c r="AIS201" s="218"/>
      <c r="AIT201" s="218"/>
      <c r="AIU201" s="218"/>
      <c r="AIV201" s="218"/>
      <c r="AIW201" s="218"/>
      <c r="AIX201" s="218"/>
      <c r="AIY201" s="218"/>
      <c r="AIZ201" s="218"/>
      <c r="AJA201" s="218"/>
      <c r="AJB201" s="218"/>
      <c r="AJC201" s="218"/>
      <c r="AJD201" s="218"/>
      <c r="AJE201" s="218"/>
      <c r="AJF201" s="218"/>
      <c r="AJG201" s="218"/>
      <c r="AJH201" s="218"/>
      <c r="AJI201" s="218"/>
      <c r="AJJ201" s="218"/>
      <c r="AJK201" s="218"/>
      <c r="AJL201" s="218"/>
      <c r="AJM201" s="218"/>
      <c r="AJN201" s="218"/>
      <c r="AJO201" s="218"/>
      <c r="AJP201" s="218"/>
      <c r="AJQ201" s="218"/>
      <c r="AJR201" s="218"/>
      <c r="AJS201" s="218"/>
      <c r="AJT201" s="218"/>
      <c r="AJU201" s="218"/>
      <c r="AJV201" s="218"/>
      <c r="AJW201" s="218"/>
      <c r="AJX201" s="218"/>
      <c r="AJY201" s="218"/>
      <c r="AJZ201" s="218"/>
      <c r="AKA201" s="218"/>
      <c r="AKB201" s="218"/>
      <c r="AKC201" s="218"/>
      <c r="AKD201" s="218"/>
      <c r="AKE201" s="218"/>
      <c r="AKF201" s="218"/>
      <c r="AKG201" s="218"/>
      <c r="AKH201" s="218"/>
      <c r="AKI201" s="218"/>
      <c r="AKJ201" s="218"/>
      <c r="AKK201" s="218"/>
      <c r="AKL201" s="218"/>
      <c r="AKM201" s="218"/>
      <c r="AKN201" s="218"/>
      <c r="AKO201" s="218"/>
      <c r="AKP201" s="218"/>
      <c r="AKQ201" s="218"/>
      <c r="AKR201" s="218"/>
      <c r="AKS201" s="218"/>
      <c r="AKT201" s="218"/>
      <c r="AKU201" s="218"/>
      <c r="AKV201" s="218"/>
      <c r="AKW201" s="218"/>
      <c r="AKX201" s="218"/>
      <c r="AKY201" s="218"/>
      <c r="AKZ201" s="218"/>
      <c r="ALA201" s="218"/>
      <c r="ALB201" s="218"/>
      <c r="ALC201" s="218"/>
      <c r="ALD201" s="218"/>
      <c r="ALE201" s="218"/>
      <c r="ALF201" s="218"/>
      <c r="ALG201" s="218"/>
      <c r="ALH201" s="218"/>
      <c r="ALI201" s="218"/>
      <c r="ALJ201" s="218"/>
      <c r="ALK201" s="218"/>
      <c r="ALL201" s="218"/>
      <c r="ALM201" s="218"/>
      <c r="ALN201" s="218"/>
      <c r="ALO201" s="218"/>
      <c r="ALP201" s="218"/>
      <c r="ALQ201" s="218"/>
      <c r="ALR201" s="218"/>
      <c r="ALS201" s="218"/>
      <c r="ALT201" s="218"/>
      <c r="ALU201" s="219"/>
      <c r="ALV201" s="134"/>
      <c r="ALW201" s="134"/>
      <c r="ALX201" s="134"/>
    </row>
    <row r="202" spans="1:1012" s="137" customFormat="1">
      <c r="A202" s="245"/>
      <c r="B202" s="227"/>
      <c r="C202" s="228"/>
      <c r="D202" s="229"/>
      <c r="E202" s="229"/>
      <c r="F202" s="229"/>
      <c r="G202" s="229"/>
      <c r="H202" s="229"/>
      <c r="I202" s="231"/>
      <c r="J202" s="218"/>
      <c r="K202" s="218"/>
      <c r="L202" s="218"/>
      <c r="M202" s="218"/>
      <c r="N202" s="218"/>
      <c r="O202" s="218"/>
      <c r="P202" s="218"/>
      <c r="Q202" s="218"/>
      <c r="R202" s="218"/>
      <c r="S202" s="218"/>
      <c r="T202" s="218"/>
      <c r="U202" s="218"/>
      <c r="V202" s="218"/>
      <c r="W202" s="218"/>
      <c r="X202" s="218"/>
      <c r="Y202" s="218"/>
      <c r="Z202" s="218"/>
      <c r="AA202" s="218"/>
      <c r="AB202" s="218"/>
      <c r="AC202" s="218"/>
      <c r="AD202" s="218"/>
      <c r="AE202" s="218"/>
      <c r="AF202" s="218"/>
      <c r="AG202" s="218"/>
      <c r="AH202" s="218"/>
      <c r="AI202" s="218"/>
      <c r="AJ202" s="218"/>
      <c r="AK202" s="218"/>
      <c r="AL202" s="218"/>
      <c r="AM202" s="218"/>
      <c r="AN202" s="218"/>
      <c r="AO202" s="218"/>
      <c r="AP202" s="218"/>
      <c r="AQ202" s="218"/>
      <c r="AR202" s="218"/>
      <c r="AS202" s="218"/>
      <c r="AT202" s="218"/>
      <c r="AU202" s="218"/>
      <c r="AV202" s="218"/>
      <c r="AW202" s="218"/>
      <c r="AX202" s="218"/>
      <c r="AY202" s="218"/>
      <c r="AZ202" s="218"/>
      <c r="BA202" s="218"/>
      <c r="BB202" s="218"/>
      <c r="BC202" s="218"/>
      <c r="BD202" s="218"/>
      <c r="BE202" s="218"/>
      <c r="BF202" s="218"/>
      <c r="BG202" s="218"/>
      <c r="BH202" s="218"/>
      <c r="BI202" s="218"/>
      <c r="BJ202" s="218"/>
      <c r="BK202" s="218"/>
      <c r="BL202" s="218"/>
      <c r="BM202" s="218"/>
      <c r="BN202" s="218"/>
      <c r="BO202" s="218"/>
      <c r="BP202" s="218"/>
      <c r="BQ202" s="218"/>
      <c r="BR202" s="218"/>
      <c r="BS202" s="218"/>
      <c r="BT202" s="218"/>
      <c r="BU202" s="218"/>
      <c r="BV202" s="218"/>
      <c r="BW202" s="218"/>
      <c r="BX202" s="218"/>
      <c r="BY202" s="218"/>
      <c r="BZ202" s="218"/>
      <c r="CA202" s="218"/>
      <c r="CB202" s="218"/>
      <c r="CC202" s="218"/>
      <c r="CD202" s="218"/>
      <c r="CE202" s="218"/>
      <c r="CF202" s="218"/>
      <c r="CG202" s="218"/>
      <c r="CH202" s="218"/>
      <c r="CI202" s="218"/>
      <c r="CJ202" s="218"/>
      <c r="CK202" s="218"/>
      <c r="CL202" s="218"/>
      <c r="CM202" s="218"/>
      <c r="CN202" s="218"/>
      <c r="CO202" s="218"/>
      <c r="CP202" s="218"/>
      <c r="CQ202" s="218"/>
      <c r="CR202" s="218"/>
      <c r="CS202" s="218"/>
      <c r="CT202" s="218"/>
      <c r="CU202" s="218"/>
      <c r="CV202" s="218"/>
      <c r="CW202" s="218"/>
      <c r="CX202" s="218"/>
      <c r="CY202" s="218"/>
      <c r="CZ202" s="218"/>
      <c r="DA202" s="218"/>
      <c r="DB202" s="218"/>
      <c r="DC202" s="218"/>
      <c r="DD202" s="218"/>
      <c r="DE202" s="218"/>
      <c r="DF202" s="218"/>
      <c r="DG202" s="218"/>
      <c r="DH202" s="218"/>
      <c r="DI202" s="218"/>
      <c r="DJ202" s="218"/>
      <c r="DK202" s="218"/>
      <c r="DL202" s="218"/>
      <c r="DM202" s="218"/>
      <c r="DN202" s="218"/>
      <c r="DO202" s="218"/>
      <c r="DP202" s="218"/>
      <c r="DQ202" s="218"/>
      <c r="DR202" s="218"/>
      <c r="DS202" s="218"/>
      <c r="DT202" s="218"/>
      <c r="DU202" s="218"/>
      <c r="DV202" s="218"/>
      <c r="DW202" s="218"/>
      <c r="DX202" s="218"/>
      <c r="DY202" s="218"/>
      <c r="DZ202" s="218"/>
      <c r="EA202" s="218"/>
      <c r="EB202" s="218"/>
      <c r="EC202" s="218"/>
      <c r="ED202" s="218"/>
      <c r="EE202" s="218"/>
      <c r="EF202" s="218"/>
      <c r="EG202" s="218"/>
      <c r="EH202" s="218"/>
      <c r="EI202" s="218"/>
      <c r="EJ202" s="218"/>
      <c r="EK202" s="218"/>
      <c r="EL202" s="218"/>
      <c r="EM202" s="218"/>
      <c r="EN202" s="218"/>
      <c r="EO202" s="218"/>
      <c r="EP202" s="218"/>
      <c r="EQ202" s="218"/>
      <c r="ER202" s="218"/>
      <c r="ES202" s="218"/>
      <c r="ET202" s="218"/>
      <c r="EU202" s="218"/>
      <c r="EV202" s="218"/>
      <c r="EW202" s="218"/>
      <c r="EX202" s="218"/>
      <c r="EY202" s="218"/>
      <c r="EZ202" s="218"/>
      <c r="FA202" s="218"/>
      <c r="FB202" s="218"/>
      <c r="FC202" s="218"/>
      <c r="FD202" s="218"/>
      <c r="FE202" s="218"/>
      <c r="FF202" s="218"/>
      <c r="FG202" s="218"/>
      <c r="FH202" s="218"/>
      <c r="FI202" s="218"/>
      <c r="FJ202" s="218"/>
      <c r="FK202" s="218"/>
      <c r="FL202" s="218"/>
      <c r="FM202" s="218"/>
      <c r="FN202" s="218"/>
      <c r="FO202" s="218"/>
      <c r="FP202" s="218"/>
      <c r="FQ202" s="218"/>
      <c r="FR202" s="218"/>
      <c r="FS202" s="218"/>
      <c r="FT202" s="218"/>
      <c r="FU202" s="218"/>
      <c r="FV202" s="218"/>
      <c r="FW202" s="218"/>
      <c r="FX202" s="218"/>
      <c r="FY202" s="218"/>
      <c r="FZ202" s="218"/>
      <c r="GA202" s="218"/>
      <c r="GB202" s="218"/>
      <c r="GC202" s="218"/>
      <c r="GD202" s="218"/>
      <c r="GE202" s="218"/>
      <c r="GF202" s="218"/>
      <c r="GG202" s="218"/>
      <c r="GH202" s="218"/>
      <c r="GI202" s="218"/>
      <c r="GJ202" s="218"/>
      <c r="GK202" s="218"/>
      <c r="GL202" s="218"/>
      <c r="GM202" s="218"/>
      <c r="GN202" s="218"/>
      <c r="GO202" s="218"/>
      <c r="GP202" s="218"/>
      <c r="GQ202" s="218"/>
      <c r="GR202" s="218"/>
      <c r="GS202" s="218"/>
      <c r="GT202" s="218"/>
      <c r="GU202" s="218"/>
      <c r="GV202" s="218"/>
      <c r="GW202" s="218"/>
      <c r="GX202" s="218"/>
      <c r="GY202" s="218"/>
      <c r="GZ202" s="218"/>
      <c r="HA202" s="218"/>
      <c r="HB202" s="218"/>
      <c r="HC202" s="218"/>
      <c r="HD202" s="218"/>
      <c r="HE202" s="218"/>
      <c r="HF202" s="218"/>
      <c r="HG202" s="218"/>
      <c r="HH202" s="218"/>
      <c r="HI202" s="218"/>
      <c r="HJ202" s="218"/>
      <c r="HK202" s="218"/>
      <c r="HL202" s="218"/>
      <c r="HM202" s="218"/>
      <c r="HN202" s="218"/>
      <c r="HO202" s="218"/>
      <c r="HP202" s="218"/>
      <c r="HQ202" s="218"/>
      <c r="HR202" s="218"/>
      <c r="HS202" s="218"/>
      <c r="HT202" s="218"/>
      <c r="HU202" s="218"/>
      <c r="HV202" s="218"/>
      <c r="HW202" s="218"/>
      <c r="HX202" s="218"/>
      <c r="HY202" s="218"/>
      <c r="HZ202" s="218"/>
      <c r="IA202" s="218"/>
      <c r="IB202" s="218"/>
      <c r="IC202" s="218"/>
      <c r="ID202" s="218"/>
      <c r="IE202" s="218"/>
      <c r="IF202" s="218"/>
      <c r="IG202" s="218"/>
      <c r="IH202" s="219"/>
      <c r="II202" s="219"/>
      <c r="IJ202" s="219"/>
      <c r="IK202" s="219"/>
      <c r="IL202" s="219"/>
      <c r="IM202" s="219"/>
      <c r="IN202" s="219"/>
      <c r="IO202" s="219"/>
      <c r="IP202" s="219"/>
      <c r="IQ202" s="219"/>
      <c r="IR202" s="219"/>
      <c r="IS202" s="219"/>
      <c r="IT202" s="219"/>
      <c r="IU202" s="219"/>
      <c r="IV202" s="219"/>
      <c r="IW202" s="219"/>
      <c r="IX202" s="219"/>
      <c r="IY202" s="219"/>
      <c r="IZ202" s="219"/>
      <c r="JA202" s="219"/>
      <c r="JB202" s="219"/>
      <c r="JC202" s="219"/>
      <c r="JD202" s="219"/>
      <c r="JE202" s="219"/>
      <c r="JF202" s="219"/>
      <c r="JG202" s="219"/>
      <c r="JH202" s="219"/>
      <c r="JI202" s="219"/>
      <c r="JJ202" s="219"/>
      <c r="JK202" s="219"/>
      <c r="JL202" s="219"/>
      <c r="JM202" s="219"/>
      <c r="JN202" s="219"/>
      <c r="JO202" s="219"/>
      <c r="JP202" s="219"/>
      <c r="JQ202" s="219"/>
      <c r="JR202" s="219"/>
      <c r="JS202" s="219"/>
      <c r="JT202" s="219"/>
      <c r="JU202" s="219"/>
      <c r="JV202" s="219"/>
      <c r="JW202" s="219"/>
      <c r="JX202" s="219"/>
      <c r="JY202" s="219"/>
      <c r="JZ202" s="219"/>
      <c r="KA202" s="219"/>
      <c r="KB202" s="219"/>
      <c r="KC202" s="219"/>
      <c r="KD202" s="219"/>
      <c r="KE202" s="219"/>
      <c r="KF202" s="219"/>
      <c r="KG202" s="219"/>
      <c r="KH202" s="219"/>
      <c r="KI202" s="219"/>
      <c r="KJ202" s="219"/>
      <c r="KK202" s="219"/>
      <c r="KL202" s="219"/>
      <c r="KM202" s="219"/>
      <c r="KN202" s="219"/>
      <c r="KO202" s="219"/>
      <c r="KP202" s="219"/>
      <c r="KQ202" s="219"/>
      <c r="KR202" s="219"/>
      <c r="KS202" s="219"/>
      <c r="KT202" s="219"/>
      <c r="KU202" s="219"/>
      <c r="KV202" s="219"/>
      <c r="KW202" s="219"/>
      <c r="KX202" s="219"/>
      <c r="KY202" s="219"/>
      <c r="KZ202" s="219"/>
      <c r="LA202" s="219"/>
      <c r="LB202" s="219"/>
      <c r="LC202" s="219"/>
      <c r="LD202" s="219"/>
      <c r="LE202" s="219"/>
      <c r="LF202" s="219"/>
      <c r="LG202" s="219"/>
      <c r="LH202" s="219"/>
      <c r="LI202" s="219"/>
      <c r="LJ202" s="219"/>
      <c r="LK202" s="219"/>
      <c r="LL202" s="219"/>
      <c r="LM202" s="219"/>
      <c r="LN202" s="219"/>
      <c r="LO202" s="219"/>
      <c r="LP202" s="219"/>
      <c r="LQ202" s="219"/>
      <c r="LR202" s="219"/>
      <c r="LS202" s="219"/>
      <c r="LT202" s="219"/>
      <c r="LU202" s="219"/>
      <c r="LV202" s="219"/>
      <c r="LW202" s="219"/>
      <c r="LX202" s="219"/>
      <c r="LY202" s="219"/>
      <c r="LZ202" s="219"/>
      <c r="MA202" s="219"/>
      <c r="MB202" s="219"/>
      <c r="MC202" s="219"/>
      <c r="MD202" s="219"/>
      <c r="ME202" s="219"/>
      <c r="MF202" s="219"/>
      <c r="MG202" s="219"/>
      <c r="MH202" s="219"/>
      <c r="MI202" s="219"/>
      <c r="MJ202" s="219"/>
      <c r="MK202" s="219"/>
      <c r="ML202" s="219"/>
      <c r="MM202" s="219"/>
      <c r="MN202" s="219"/>
      <c r="MO202" s="219"/>
      <c r="MP202" s="219"/>
      <c r="MQ202" s="219"/>
      <c r="MR202" s="219"/>
      <c r="MS202" s="219"/>
      <c r="MT202" s="219"/>
      <c r="MU202" s="219"/>
      <c r="MV202" s="219"/>
      <c r="MW202" s="219"/>
      <c r="MX202" s="219"/>
      <c r="MY202" s="219"/>
      <c r="MZ202" s="219"/>
      <c r="NA202" s="219"/>
      <c r="NB202" s="219"/>
      <c r="NC202" s="219"/>
      <c r="ND202" s="219"/>
      <c r="NE202" s="219"/>
      <c r="NF202" s="219"/>
      <c r="NG202" s="219"/>
      <c r="NH202" s="219"/>
      <c r="NI202" s="219"/>
      <c r="NJ202" s="219"/>
      <c r="NK202" s="219"/>
      <c r="NL202" s="219"/>
      <c r="NM202" s="219"/>
      <c r="NN202" s="219"/>
      <c r="NO202" s="219"/>
      <c r="NP202" s="219"/>
      <c r="NQ202" s="219"/>
      <c r="NR202" s="219"/>
      <c r="NS202" s="219"/>
      <c r="NT202" s="219"/>
      <c r="NU202" s="219"/>
      <c r="NV202" s="219"/>
      <c r="NW202" s="219"/>
      <c r="NX202" s="219"/>
      <c r="NY202" s="219"/>
      <c r="NZ202" s="219"/>
      <c r="OA202" s="219"/>
      <c r="OB202" s="219"/>
      <c r="OC202" s="219"/>
      <c r="OD202" s="219"/>
      <c r="OE202" s="219"/>
      <c r="OF202" s="219"/>
      <c r="OG202" s="219"/>
      <c r="OH202" s="219"/>
      <c r="OI202" s="219"/>
      <c r="OJ202" s="219"/>
      <c r="OK202" s="219"/>
      <c r="OL202" s="219"/>
      <c r="OM202" s="219"/>
      <c r="ON202" s="219"/>
      <c r="OO202" s="219"/>
      <c r="OP202" s="219"/>
      <c r="OQ202" s="219"/>
      <c r="OR202" s="219"/>
      <c r="OS202" s="219"/>
      <c r="OT202" s="219"/>
      <c r="OU202" s="219"/>
      <c r="OV202" s="219"/>
      <c r="OW202" s="219"/>
      <c r="OX202" s="219"/>
      <c r="OY202" s="219"/>
      <c r="OZ202" s="219"/>
      <c r="PA202" s="219"/>
      <c r="PB202" s="219"/>
      <c r="PC202" s="219"/>
      <c r="PD202" s="219"/>
      <c r="PE202" s="219"/>
      <c r="PF202" s="219"/>
      <c r="PG202" s="219"/>
      <c r="PH202" s="219"/>
      <c r="PI202" s="219"/>
      <c r="PJ202" s="219"/>
      <c r="PK202" s="219"/>
      <c r="PL202" s="219"/>
      <c r="PM202" s="219"/>
      <c r="PN202" s="219"/>
      <c r="PO202" s="219"/>
      <c r="PP202" s="219"/>
      <c r="PQ202" s="219"/>
      <c r="PR202" s="219"/>
      <c r="PS202" s="219"/>
      <c r="PT202" s="219"/>
      <c r="PU202" s="219"/>
      <c r="PV202" s="219"/>
      <c r="PW202" s="219"/>
      <c r="PX202" s="219"/>
      <c r="PY202" s="219"/>
      <c r="PZ202" s="219"/>
      <c r="QA202" s="219"/>
      <c r="QB202" s="219"/>
      <c r="QC202" s="219"/>
      <c r="QD202" s="219"/>
      <c r="QE202" s="219"/>
      <c r="QF202" s="219"/>
      <c r="QG202" s="219"/>
      <c r="QH202" s="219"/>
      <c r="QI202" s="219"/>
      <c r="QJ202" s="219"/>
      <c r="QK202" s="219"/>
      <c r="QL202" s="219"/>
      <c r="QM202" s="219"/>
      <c r="QN202" s="219"/>
      <c r="QO202" s="219"/>
      <c r="QP202" s="219"/>
      <c r="QQ202" s="219"/>
      <c r="QR202" s="219"/>
      <c r="QS202" s="219"/>
      <c r="QT202" s="219"/>
      <c r="QU202" s="219"/>
      <c r="QV202" s="219"/>
      <c r="QW202" s="219"/>
      <c r="QX202" s="219"/>
      <c r="QY202" s="219"/>
      <c r="QZ202" s="219"/>
      <c r="RA202" s="219"/>
      <c r="RB202" s="219"/>
      <c r="RC202" s="219"/>
      <c r="RD202" s="219"/>
      <c r="RE202" s="219"/>
      <c r="RF202" s="219"/>
      <c r="RG202" s="219"/>
      <c r="RH202" s="219"/>
      <c r="RI202" s="219"/>
      <c r="RJ202" s="219"/>
      <c r="RK202" s="219"/>
      <c r="RL202" s="219"/>
      <c r="RM202" s="219"/>
      <c r="RN202" s="219"/>
      <c r="RO202" s="219"/>
      <c r="RP202" s="219"/>
      <c r="RQ202" s="219"/>
      <c r="RR202" s="219"/>
      <c r="RS202" s="219"/>
      <c r="RT202" s="219"/>
      <c r="RU202" s="219"/>
      <c r="RV202" s="219"/>
      <c r="RW202" s="219"/>
      <c r="RX202" s="219"/>
      <c r="RY202" s="219"/>
      <c r="RZ202" s="219"/>
      <c r="SA202" s="219"/>
      <c r="SB202" s="219"/>
      <c r="SC202" s="219"/>
      <c r="SD202" s="219"/>
      <c r="SE202" s="219"/>
      <c r="SF202" s="219"/>
      <c r="SG202" s="219"/>
      <c r="SH202" s="219"/>
      <c r="SI202" s="219"/>
      <c r="SJ202" s="219"/>
      <c r="SK202" s="219"/>
      <c r="SL202" s="219"/>
      <c r="SM202" s="219"/>
      <c r="SN202" s="219"/>
      <c r="SO202" s="219"/>
      <c r="SP202" s="219"/>
      <c r="SQ202" s="219"/>
      <c r="SR202" s="219"/>
      <c r="SS202" s="219"/>
      <c r="ST202" s="219"/>
      <c r="SU202" s="219"/>
      <c r="SV202" s="219"/>
      <c r="SW202" s="219"/>
      <c r="SX202" s="219"/>
      <c r="SY202" s="219"/>
      <c r="SZ202" s="219"/>
      <c r="TA202" s="219"/>
      <c r="TB202" s="219"/>
      <c r="TC202" s="219"/>
      <c r="TD202" s="219"/>
      <c r="TE202" s="219"/>
      <c r="TF202" s="219"/>
      <c r="TG202" s="219"/>
      <c r="TH202" s="219"/>
      <c r="TI202" s="219"/>
      <c r="TJ202" s="219"/>
      <c r="TK202" s="219"/>
      <c r="TL202" s="219"/>
      <c r="TM202" s="219"/>
      <c r="TN202" s="219"/>
      <c r="TO202" s="219"/>
      <c r="TP202" s="219"/>
      <c r="TQ202" s="219"/>
      <c r="TR202" s="219"/>
      <c r="TS202" s="219"/>
      <c r="TT202" s="219"/>
      <c r="TU202" s="219"/>
      <c r="TV202" s="219"/>
      <c r="TW202" s="219"/>
      <c r="TX202" s="219"/>
      <c r="TY202" s="219"/>
      <c r="TZ202" s="219"/>
      <c r="UA202" s="219"/>
      <c r="UB202" s="219"/>
      <c r="UC202" s="219"/>
      <c r="UD202" s="219"/>
      <c r="UE202" s="219"/>
      <c r="UF202" s="219"/>
      <c r="UG202" s="219"/>
      <c r="UH202" s="219"/>
      <c r="UI202" s="219"/>
      <c r="UJ202" s="219"/>
      <c r="UK202" s="219"/>
      <c r="UL202" s="219"/>
      <c r="UM202" s="219"/>
      <c r="UN202" s="219"/>
      <c r="UO202" s="219"/>
      <c r="UP202" s="219"/>
      <c r="UQ202" s="219"/>
      <c r="UR202" s="219"/>
      <c r="US202" s="219"/>
      <c r="UT202" s="219"/>
      <c r="UU202" s="219"/>
      <c r="UV202" s="219"/>
      <c r="UW202" s="219"/>
      <c r="UX202" s="219"/>
      <c r="UY202" s="219"/>
      <c r="UZ202" s="219"/>
      <c r="VA202" s="219"/>
      <c r="VB202" s="219"/>
      <c r="VC202" s="219"/>
      <c r="VD202" s="219"/>
      <c r="VE202" s="219"/>
      <c r="VF202" s="219"/>
      <c r="VG202" s="219"/>
      <c r="VH202" s="219"/>
      <c r="VI202" s="219"/>
      <c r="VJ202" s="219"/>
      <c r="VK202" s="219"/>
      <c r="VL202" s="219"/>
      <c r="VM202" s="219"/>
      <c r="VN202" s="219"/>
      <c r="VO202" s="219"/>
      <c r="VP202" s="219"/>
      <c r="VQ202" s="219"/>
      <c r="VR202" s="219"/>
      <c r="VS202" s="219"/>
      <c r="VT202" s="219"/>
      <c r="VU202" s="219"/>
      <c r="VV202" s="219"/>
      <c r="VW202" s="219"/>
      <c r="VX202" s="219"/>
      <c r="VY202" s="219"/>
      <c r="VZ202" s="219"/>
      <c r="WA202" s="219"/>
      <c r="WB202" s="219"/>
      <c r="WC202" s="219"/>
      <c r="WD202" s="219"/>
      <c r="WE202" s="219"/>
      <c r="WF202" s="219"/>
      <c r="WG202" s="219"/>
      <c r="WH202" s="219"/>
      <c r="WI202" s="219"/>
      <c r="WJ202" s="219"/>
      <c r="WK202" s="219"/>
      <c r="WL202" s="219"/>
      <c r="WM202" s="219"/>
      <c r="WN202" s="219"/>
      <c r="WO202" s="219"/>
      <c r="WP202" s="219"/>
      <c r="WQ202" s="219"/>
      <c r="WR202" s="219"/>
      <c r="WS202" s="219"/>
      <c r="WT202" s="219"/>
      <c r="WU202" s="219"/>
      <c r="WV202" s="219"/>
      <c r="WW202" s="219"/>
      <c r="WX202" s="219"/>
      <c r="WY202" s="219"/>
      <c r="WZ202" s="219"/>
      <c r="XA202" s="219"/>
      <c r="XB202" s="219"/>
      <c r="XC202" s="219"/>
      <c r="XD202" s="219"/>
      <c r="XE202" s="219"/>
      <c r="XF202" s="219"/>
      <c r="XG202" s="219"/>
      <c r="XH202" s="219"/>
      <c r="XI202" s="219"/>
      <c r="XJ202" s="219"/>
      <c r="XK202" s="219"/>
      <c r="XL202" s="219"/>
      <c r="XM202" s="219"/>
      <c r="XN202" s="219"/>
      <c r="XO202" s="219"/>
      <c r="XP202" s="219"/>
      <c r="XQ202" s="219"/>
      <c r="XR202" s="219"/>
      <c r="XS202" s="219"/>
      <c r="XT202" s="219"/>
      <c r="XU202" s="219"/>
      <c r="XV202" s="219"/>
      <c r="XW202" s="219"/>
      <c r="XX202" s="219"/>
      <c r="XY202" s="219"/>
      <c r="XZ202" s="219"/>
      <c r="YA202" s="219"/>
      <c r="YB202" s="219"/>
      <c r="YC202" s="219"/>
      <c r="YD202" s="219"/>
      <c r="YE202" s="219"/>
      <c r="YF202" s="219"/>
      <c r="YG202" s="219"/>
      <c r="YH202" s="219"/>
      <c r="YI202" s="219"/>
      <c r="YJ202" s="219"/>
      <c r="YK202" s="219"/>
      <c r="YL202" s="219"/>
      <c r="YM202" s="219"/>
      <c r="YN202" s="219"/>
      <c r="YO202" s="219"/>
      <c r="YP202" s="219"/>
      <c r="YQ202" s="219"/>
      <c r="YR202" s="219"/>
      <c r="YS202" s="219"/>
      <c r="YT202" s="219"/>
      <c r="YU202" s="219"/>
      <c r="YV202" s="219"/>
      <c r="YW202" s="219"/>
      <c r="YX202" s="219"/>
      <c r="YY202" s="219"/>
      <c r="YZ202" s="219"/>
      <c r="ZA202" s="219"/>
      <c r="ZB202" s="219"/>
      <c r="ZC202" s="219"/>
      <c r="ZD202" s="219"/>
      <c r="ZE202" s="219"/>
      <c r="ZF202" s="219"/>
      <c r="ZG202" s="219"/>
      <c r="ZH202" s="219"/>
      <c r="ZI202" s="219"/>
      <c r="ZJ202" s="219"/>
      <c r="ZK202" s="219"/>
      <c r="ZL202" s="219"/>
      <c r="ZM202" s="219"/>
      <c r="ZN202" s="219"/>
      <c r="ZO202" s="219"/>
      <c r="ZP202" s="219"/>
      <c r="ZQ202" s="219"/>
      <c r="ZR202" s="219"/>
      <c r="ZS202" s="219"/>
      <c r="ZT202" s="219"/>
      <c r="ZU202" s="219"/>
      <c r="ZV202" s="219"/>
      <c r="ZW202" s="219"/>
      <c r="ZX202" s="219"/>
      <c r="ZY202" s="219"/>
      <c r="ZZ202" s="219"/>
      <c r="AAA202" s="219"/>
      <c r="AAB202" s="219"/>
      <c r="AAC202" s="219"/>
      <c r="AAD202" s="219"/>
      <c r="AAE202" s="219"/>
      <c r="AAF202" s="219"/>
      <c r="AAG202" s="219"/>
      <c r="AAH202" s="219"/>
      <c r="AAI202" s="219"/>
      <c r="AAJ202" s="219"/>
      <c r="AAK202" s="219"/>
      <c r="AAL202" s="219"/>
      <c r="AAM202" s="219"/>
      <c r="AAN202" s="219"/>
      <c r="AAO202" s="219"/>
      <c r="AAP202" s="219"/>
      <c r="AAQ202" s="219"/>
      <c r="AAR202" s="219"/>
      <c r="AAS202" s="219"/>
      <c r="AAT202" s="219"/>
      <c r="AAU202" s="219"/>
      <c r="AAV202" s="219"/>
      <c r="AAW202" s="219"/>
      <c r="AAX202" s="219"/>
      <c r="AAY202" s="219"/>
      <c r="AAZ202" s="219"/>
      <c r="ABA202" s="219"/>
      <c r="ABB202" s="219"/>
      <c r="ABC202" s="219"/>
      <c r="ABD202" s="219"/>
      <c r="ABE202" s="219"/>
      <c r="ABF202" s="219"/>
      <c r="ABG202" s="219"/>
      <c r="ABH202" s="219"/>
      <c r="ABI202" s="219"/>
      <c r="ABJ202" s="219"/>
      <c r="ABK202" s="219"/>
      <c r="ABL202" s="219"/>
      <c r="ABM202" s="219"/>
      <c r="ABN202" s="219"/>
      <c r="ABO202" s="219"/>
      <c r="ABP202" s="219"/>
      <c r="ABQ202" s="219"/>
      <c r="ABR202" s="219"/>
      <c r="ABS202" s="219"/>
      <c r="ABT202" s="219"/>
      <c r="ABU202" s="219"/>
      <c r="ABV202" s="219"/>
      <c r="ABW202" s="219"/>
      <c r="ABX202" s="219"/>
      <c r="ABY202" s="219"/>
      <c r="ABZ202" s="219"/>
      <c r="ACA202" s="219"/>
      <c r="ACB202" s="219"/>
      <c r="ACC202" s="219"/>
      <c r="ACD202" s="219"/>
      <c r="ACE202" s="219"/>
      <c r="ACF202" s="219"/>
      <c r="ACG202" s="219"/>
      <c r="ACH202" s="219"/>
      <c r="ACI202" s="219"/>
      <c r="ACJ202" s="219"/>
      <c r="ACK202" s="219"/>
      <c r="ACL202" s="219"/>
      <c r="ACM202" s="219"/>
      <c r="ACN202" s="219"/>
      <c r="ACO202" s="219"/>
      <c r="ACP202" s="219"/>
      <c r="ACQ202" s="219"/>
      <c r="ACR202" s="219"/>
      <c r="ACS202" s="219"/>
      <c r="ACT202" s="219"/>
      <c r="ACU202" s="219"/>
      <c r="ACV202" s="219"/>
      <c r="ACW202" s="219"/>
      <c r="ACX202" s="219"/>
      <c r="ACY202" s="219"/>
      <c r="ACZ202" s="219"/>
      <c r="ADA202" s="219"/>
      <c r="ADB202" s="219"/>
      <c r="ADC202" s="219"/>
      <c r="ADD202" s="219"/>
      <c r="ADE202" s="219"/>
      <c r="ADF202" s="219"/>
      <c r="ADG202" s="219"/>
      <c r="ADH202" s="219"/>
      <c r="ADI202" s="219"/>
      <c r="ADJ202" s="219"/>
      <c r="ADK202" s="219"/>
      <c r="ADL202" s="219"/>
      <c r="ADM202" s="219"/>
      <c r="ADN202" s="219"/>
      <c r="ADO202" s="219"/>
      <c r="ADP202" s="219"/>
      <c r="ADQ202" s="219"/>
      <c r="ADR202" s="219"/>
      <c r="ADS202" s="219"/>
      <c r="ADT202" s="219"/>
      <c r="ADU202" s="219"/>
      <c r="ADV202" s="219"/>
      <c r="ADW202" s="219"/>
      <c r="ADX202" s="219"/>
      <c r="ADY202" s="219"/>
      <c r="ADZ202" s="219"/>
      <c r="AEA202" s="219"/>
      <c r="AEB202" s="219"/>
      <c r="AEC202" s="219"/>
      <c r="AED202" s="219"/>
      <c r="AEE202" s="219"/>
      <c r="AEF202" s="219"/>
      <c r="AEG202" s="219"/>
      <c r="AEH202" s="219"/>
      <c r="AEI202" s="219"/>
      <c r="AEJ202" s="219"/>
      <c r="AEK202" s="219"/>
      <c r="AEL202" s="219"/>
      <c r="AEM202" s="219"/>
      <c r="AEN202" s="219"/>
      <c r="AEO202" s="219"/>
      <c r="AEP202" s="219"/>
      <c r="AEQ202" s="219"/>
      <c r="AER202" s="219"/>
      <c r="AES202" s="219"/>
      <c r="AET202" s="219"/>
      <c r="AEU202" s="219"/>
      <c r="AEV202" s="219"/>
      <c r="AEW202" s="219"/>
      <c r="AEX202" s="219"/>
      <c r="AEY202" s="219"/>
      <c r="AEZ202" s="219"/>
      <c r="AFA202" s="219"/>
      <c r="AFB202" s="219"/>
      <c r="AFC202" s="219"/>
      <c r="AFD202" s="219"/>
      <c r="AFE202" s="219"/>
      <c r="AFF202" s="219"/>
      <c r="AFG202" s="219"/>
      <c r="AFH202" s="219"/>
      <c r="AFI202" s="219"/>
      <c r="AFJ202" s="219"/>
      <c r="AFK202" s="219"/>
      <c r="AFL202" s="219"/>
      <c r="AFM202" s="219"/>
      <c r="AFN202" s="219"/>
      <c r="AFO202" s="219"/>
      <c r="AFP202" s="219"/>
      <c r="AFQ202" s="219"/>
      <c r="AFR202" s="219"/>
      <c r="AFS202" s="219"/>
      <c r="AFT202" s="219"/>
      <c r="AFU202" s="219"/>
      <c r="AFV202" s="219"/>
      <c r="AFW202" s="219"/>
      <c r="AFX202" s="219"/>
      <c r="AFY202" s="219"/>
      <c r="AFZ202" s="219"/>
      <c r="AGA202" s="219"/>
      <c r="AGB202" s="219"/>
      <c r="AGC202" s="219"/>
      <c r="AGD202" s="219"/>
      <c r="AGE202" s="219"/>
      <c r="AGF202" s="219"/>
      <c r="AGG202" s="219"/>
      <c r="AGH202" s="219"/>
      <c r="AGI202" s="219"/>
      <c r="AGJ202" s="219"/>
      <c r="AGK202" s="219"/>
      <c r="AGL202" s="219"/>
      <c r="AGM202" s="219"/>
      <c r="AGN202" s="219"/>
      <c r="AGO202" s="219"/>
      <c r="AGP202" s="219"/>
      <c r="AGQ202" s="219"/>
      <c r="AGR202" s="219"/>
      <c r="AGS202" s="219"/>
      <c r="AGT202" s="219"/>
      <c r="AGU202" s="219"/>
      <c r="AGV202" s="219"/>
      <c r="AGW202" s="219"/>
      <c r="AGX202" s="219"/>
      <c r="AGY202" s="219"/>
      <c r="AGZ202" s="219"/>
      <c r="AHA202" s="219"/>
      <c r="AHB202" s="219"/>
      <c r="AHC202" s="219"/>
      <c r="AHD202" s="219"/>
      <c r="AHE202" s="219"/>
      <c r="AHF202" s="219"/>
      <c r="AHG202" s="219"/>
      <c r="AHH202" s="219"/>
      <c r="AHI202" s="219"/>
      <c r="AHJ202" s="219"/>
      <c r="AHK202" s="219"/>
      <c r="AHL202" s="219"/>
      <c r="AHM202" s="219"/>
      <c r="AHN202" s="219"/>
      <c r="AHO202" s="219"/>
      <c r="AHP202" s="219"/>
      <c r="AHQ202" s="219"/>
      <c r="AHR202" s="219"/>
      <c r="AHS202" s="219"/>
      <c r="AHT202" s="219"/>
      <c r="AHU202" s="219"/>
      <c r="AHV202" s="219"/>
      <c r="AHW202" s="219"/>
      <c r="AHX202" s="219"/>
      <c r="AHY202" s="219"/>
      <c r="AHZ202" s="219"/>
      <c r="AIA202" s="219"/>
      <c r="AIB202" s="219"/>
      <c r="AIC202" s="219"/>
      <c r="AID202" s="219"/>
      <c r="AIE202" s="219"/>
      <c r="AIF202" s="219"/>
      <c r="AIG202" s="219"/>
      <c r="AIH202" s="219"/>
      <c r="AII202" s="219"/>
      <c r="AIJ202" s="219"/>
      <c r="AIK202" s="219"/>
      <c r="AIL202" s="219"/>
      <c r="AIM202" s="219"/>
      <c r="AIN202" s="219"/>
      <c r="AIO202" s="219"/>
      <c r="AIP202" s="219"/>
      <c r="AIQ202" s="219"/>
      <c r="AIR202" s="219"/>
      <c r="AIS202" s="219"/>
      <c r="AIT202" s="219"/>
      <c r="AIU202" s="219"/>
      <c r="AIV202" s="219"/>
      <c r="AIW202" s="219"/>
      <c r="AIX202" s="219"/>
      <c r="AIY202" s="219"/>
      <c r="AIZ202" s="219"/>
      <c r="AJA202" s="219"/>
      <c r="AJB202" s="219"/>
      <c r="AJC202" s="219"/>
      <c r="AJD202" s="219"/>
      <c r="AJE202" s="219"/>
      <c r="AJF202" s="219"/>
      <c r="AJG202" s="219"/>
      <c r="AJH202" s="219"/>
      <c r="AJI202" s="219"/>
      <c r="AJJ202" s="219"/>
      <c r="AJK202" s="219"/>
      <c r="AJL202" s="219"/>
      <c r="AJM202" s="219"/>
      <c r="AJN202" s="219"/>
      <c r="AJO202" s="219"/>
      <c r="AJP202" s="219"/>
      <c r="AJQ202" s="219"/>
      <c r="AJR202" s="219"/>
      <c r="AJS202" s="219"/>
      <c r="AJT202" s="219"/>
      <c r="AJU202" s="219"/>
      <c r="AJV202" s="219"/>
      <c r="AJW202" s="219"/>
      <c r="AJX202" s="219"/>
      <c r="AJY202" s="219"/>
      <c r="AJZ202" s="219"/>
      <c r="AKA202" s="219"/>
      <c r="AKB202" s="219"/>
      <c r="AKC202" s="219"/>
      <c r="AKD202" s="219"/>
      <c r="AKE202" s="219"/>
      <c r="AKF202" s="219"/>
      <c r="AKG202" s="219"/>
      <c r="AKH202" s="219"/>
      <c r="AKI202" s="219"/>
      <c r="AKJ202" s="219"/>
      <c r="AKK202" s="219"/>
      <c r="AKL202" s="219"/>
      <c r="AKM202" s="219"/>
      <c r="AKN202" s="219"/>
      <c r="AKO202" s="219"/>
      <c r="AKP202" s="219"/>
      <c r="AKQ202" s="219"/>
      <c r="AKR202" s="219"/>
      <c r="AKS202" s="219"/>
      <c r="AKT202" s="219"/>
      <c r="AKU202" s="219"/>
      <c r="AKV202" s="219"/>
      <c r="AKW202" s="219"/>
      <c r="AKX202" s="219"/>
      <c r="AKY202" s="219"/>
      <c r="AKZ202" s="219"/>
      <c r="ALA202" s="219"/>
      <c r="ALB202" s="219"/>
      <c r="ALC202" s="219"/>
      <c r="ALD202" s="219"/>
      <c r="ALE202" s="219"/>
      <c r="ALF202" s="219"/>
      <c r="ALG202" s="219"/>
      <c r="ALH202" s="219"/>
      <c r="ALI202" s="219"/>
      <c r="ALJ202" s="219"/>
      <c r="ALK202" s="219"/>
      <c r="ALL202" s="219"/>
      <c r="ALM202" s="219"/>
      <c r="ALN202" s="219"/>
      <c r="ALO202" s="219"/>
      <c r="ALP202" s="219"/>
      <c r="ALQ202" s="219"/>
      <c r="ALR202" s="219"/>
      <c r="ALS202" s="219"/>
      <c r="ALT202" s="219"/>
      <c r="ALU202" s="219"/>
      <c r="ALV202" s="134"/>
      <c r="ALW202" s="134"/>
      <c r="ALX202" s="134"/>
    </row>
    <row r="203" spans="1:1012" s="137" customFormat="1">
      <c r="A203" s="248"/>
      <c r="B203" s="249"/>
      <c r="C203" s="237"/>
      <c r="D203" s="238"/>
      <c r="E203" s="238"/>
      <c r="F203" s="238"/>
      <c r="G203" s="238"/>
      <c r="H203" s="238"/>
      <c r="I203" s="240"/>
      <c r="J203" s="218"/>
      <c r="K203" s="218"/>
      <c r="L203" s="218"/>
      <c r="M203" s="218"/>
      <c r="N203" s="218"/>
      <c r="O203" s="218"/>
      <c r="P203" s="218"/>
      <c r="Q203" s="218"/>
      <c r="R203" s="218"/>
      <c r="S203" s="218"/>
      <c r="T203" s="218"/>
      <c r="U203" s="218"/>
      <c r="V203" s="218"/>
      <c r="W203" s="218"/>
      <c r="X203" s="218"/>
      <c r="Y203" s="218"/>
      <c r="Z203" s="218"/>
      <c r="AA203" s="218"/>
      <c r="AB203" s="218"/>
      <c r="AC203" s="218"/>
      <c r="AD203" s="218"/>
      <c r="AE203" s="218"/>
      <c r="AF203" s="218"/>
      <c r="AG203" s="218"/>
      <c r="AH203" s="218"/>
      <c r="AI203" s="218"/>
      <c r="AJ203" s="218"/>
      <c r="AK203" s="218"/>
      <c r="AL203" s="218"/>
      <c r="AM203" s="218"/>
      <c r="AN203" s="218"/>
      <c r="AO203" s="218"/>
      <c r="AP203" s="218"/>
      <c r="AQ203" s="218"/>
      <c r="AR203" s="218"/>
      <c r="AS203" s="218"/>
      <c r="AT203" s="218"/>
      <c r="AU203" s="218"/>
      <c r="AV203" s="218"/>
      <c r="AW203" s="218"/>
      <c r="AX203" s="218"/>
      <c r="AY203" s="218"/>
      <c r="AZ203" s="218"/>
      <c r="BA203" s="218"/>
      <c r="BB203" s="218"/>
      <c r="BC203" s="218"/>
      <c r="BD203" s="218"/>
      <c r="BE203" s="218"/>
      <c r="BF203" s="218"/>
      <c r="BG203" s="218"/>
      <c r="BH203" s="218"/>
      <c r="BI203" s="218"/>
      <c r="BJ203" s="218"/>
      <c r="BK203" s="218"/>
      <c r="BL203" s="218"/>
      <c r="BM203" s="218"/>
      <c r="BN203" s="218"/>
      <c r="BO203" s="218"/>
      <c r="BP203" s="218"/>
      <c r="BQ203" s="218"/>
      <c r="BR203" s="218"/>
      <c r="BS203" s="218"/>
      <c r="BT203" s="218"/>
      <c r="BU203" s="218"/>
      <c r="BV203" s="218"/>
      <c r="BW203" s="218"/>
      <c r="BX203" s="218"/>
      <c r="BY203" s="218"/>
      <c r="BZ203" s="218"/>
      <c r="CA203" s="218"/>
      <c r="CB203" s="218"/>
      <c r="CC203" s="218"/>
      <c r="CD203" s="218"/>
      <c r="CE203" s="218"/>
      <c r="CF203" s="218"/>
      <c r="CG203" s="218"/>
      <c r="CH203" s="218"/>
      <c r="CI203" s="218"/>
      <c r="CJ203" s="218"/>
      <c r="CK203" s="218"/>
      <c r="CL203" s="218"/>
      <c r="CM203" s="218"/>
      <c r="CN203" s="218"/>
      <c r="CO203" s="218"/>
      <c r="CP203" s="218"/>
      <c r="CQ203" s="218"/>
      <c r="CR203" s="218"/>
      <c r="CS203" s="218"/>
      <c r="CT203" s="218"/>
      <c r="CU203" s="218"/>
      <c r="CV203" s="218"/>
      <c r="CW203" s="218"/>
      <c r="CX203" s="218"/>
      <c r="CY203" s="218"/>
      <c r="CZ203" s="218"/>
      <c r="DA203" s="218"/>
      <c r="DB203" s="218"/>
      <c r="DC203" s="218"/>
      <c r="DD203" s="218"/>
      <c r="DE203" s="218"/>
      <c r="DF203" s="218"/>
      <c r="DG203" s="218"/>
      <c r="DH203" s="218"/>
      <c r="DI203" s="218"/>
      <c r="DJ203" s="218"/>
      <c r="DK203" s="218"/>
      <c r="DL203" s="218"/>
      <c r="DM203" s="218"/>
      <c r="DN203" s="218"/>
      <c r="DO203" s="218"/>
      <c r="DP203" s="218"/>
      <c r="DQ203" s="218"/>
      <c r="DR203" s="218"/>
      <c r="DS203" s="218"/>
      <c r="DT203" s="218"/>
      <c r="DU203" s="218"/>
      <c r="DV203" s="218"/>
      <c r="DW203" s="218"/>
      <c r="DX203" s="218"/>
      <c r="DY203" s="218"/>
      <c r="DZ203" s="218"/>
      <c r="EA203" s="218"/>
      <c r="EB203" s="218"/>
      <c r="EC203" s="218"/>
      <c r="ED203" s="218"/>
      <c r="EE203" s="218"/>
      <c r="EF203" s="218"/>
      <c r="EG203" s="218"/>
      <c r="EH203" s="218"/>
      <c r="EI203" s="218"/>
      <c r="EJ203" s="218"/>
      <c r="EK203" s="218"/>
      <c r="EL203" s="218"/>
      <c r="EM203" s="218"/>
      <c r="EN203" s="218"/>
      <c r="EO203" s="218"/>
      <c r="EP203" s="218"/>
      <c r="EQ203" s="218"/>
      <c r="ER203" s="218"/>
      <c r="ES203" s="218"/>
      <c r="ET203" s="218"/>
      <c r="EU203" s="218"/>
      <c r="EV203" s="218"/>
      <c r="EW203" s="218"/>
      <c r="EX203" s="218"/>
      <c r="EY203" s="218"/>
      <c r="EZ203" s="218"/>
      <c r="FA203" s="218"/>
      <c r="FB203" s="218"/>
      <c r="FC203" s="218"/>
      <c r="FD203" s="218"/>
      <c r="FE203" s="218"/>
      <c r="FF203" s="218"/>
      <c r="FG203" s="218"/>
      <c r="FH203" s="218"/>
      <c r="FI203" s="218"/>
      <c r="FJ203" s="218"/>
      <c r="FK203" s="218"/>
      <c r="FL203" s="218"/>
      <c r="FM203" s="218"/>
      <c r="FN203" s="218"/>
      <c r="FO203" s="218"/>
      <c r="FP203" s="218"/>
      <c r="FQ203" s="218"/>
      <c r="FR203" s="218"/>
      <c r="FS203" s="218"/>
      <c r="FT203" s="218"/>
      <c r="FU203" s="218"/>
      <c r="FV203" s="218"/>
      <c r="FW203" s="218"/>
      <c r="FX203" s="218"/>
      <c r="FY203" s="218"/>
      <c r="FZ203" s="218"/>
      <c r="GA203" s="218"/>
      <c r="GB203" s="218"/>
      <c r="GC203" s="218"/>
      <c r="GD203" s="218"/>
      <c r="GE203" s="218"/>
      <c r="GF203" s="218"/>
      <c r="GG203" s="218"/>
      <c r="GH203" s="218"/>
      <c r="GI203" s="218"/>
      <c r="GJ203" s="218"/>
      <c r="GK203" s="218"/>
      <c r="GL203" s="218"/>
      <c r="GM203" s="218"/>
      <c r="GN203" s="218"/>
      <c r="GO203" s="218"/>
      <c r="GP203" s="218"/>
      <c r="GQ203" s="218"/>
      <c r="GR203" s="218"/>
      <c r="GS203" s="218"/>
      <c r="GT203" s="218"/>
      <c r="GU203" s="218"/>
      <c r="GV203" s="218"/>
      <c r="GW203" s="218"/>
      <c r="GX203" s="218"/>
      <c r="GY203" s="218"/>
      <c r="GZ203" s="218"/>
      <c r="HA203" s="218"/>
      <c r="HB203" s="218"/>
      <c r="HC203" s="218"/>
      <c r="HD203" s="218"/>
      <c r="HE203" s="218"/>
      <c r="HF203" s="218"/>
      <c r="HG203" s="218"/>
      <c r="HH203" s="218"/>
      <c r="HI203" s="218"/>
      <c r="HJ203" s="218"/>
      <c r="HK203" s="218"/>
      <c r="HL203" s="218"/>
      <c r="HM203" s="218"/>
      <c r="HN203" s="218"/>
      <c r="HO203" s="218"/>
      <c r="HP203" s="218"/>
      <c r="HQ203" s="218"/>
      <c r="HR203" s="218"/>
      <c r="HS203" s="218"/>
      <c r="HT203" s="218"/>
      <c r="HU203" s="218"/>
      <c r="HV203" s="218"/>
      <c r="HW203" s="218"/>
      <c r="HX203" s="218"/>
      <c r="HY203" s="218"/>
      <c r="HZ203" s="218"/>
      <c r="IA203" s="218"/>
      <c r="IB203" s="218"/>
      <c r="IC203" s="218"/>
      <c r="ID203" s="218"/>
      <c r="IE203" s="218"/>
      <c r="IF203" s="218"/>
      <c r="IG203" s="218"/>
      <c r="IH203" s="218"/>
      <c r="II203" s="218"/>
      <c r="IJ203" s="218"/>
      <c r="IK203" s="218"/>
      <c r="IL203" s="218"/>
      <c r="IM203" s="218"/>
      <c r="IN203" s="218"/>
      <c r="IO203" s="218"/>
      <c r="IP203" s="218"/>
      <c r="IQ203" s="218"/>
      <c r="IR203" s="218"/>
      <c r="IS203" s="218"/>
      <c r="IT203" s="218"/>
      <c r="IU203" s="218"/>
      <c r="IV203" s="218"/>
      <c r="IW203" s="218"/>
      <c r="IX203" s="218"/>
      <c r="IY203" s="218"/>
      <c r="IZ203" s="218"/>
      <c r="JA203" s="218"/>
      <c r="JB203" s="218"/>
      <c r="JC203" s="218"/>
      <c r="JD203" s="218"/>
      <c r="JE203" s="218"/>
      <c r="JF203" s="218"/>
      <c r="JG203" s="218"/>
      <c r="JH203" s="218"/>
      <c r="JI203" s="218"/>
      <c r="JJ203" s="218"/>
      <c r="JK203" s="218"/>
      <c r="JL203" s="218"/>
      <c r="JM203" s="218"/>
      <c r="JN203" s="218"/>
      <c r="JO203" s="218"/>
      <c r="JP203" s="218"/>
      <c r="JQ203" s="218"/>
      <c r="JR203" s="218"/>
      <c r="JS203" s="218"/>
      <c r="JT203" s="218"/>
      <c r="JU203" s="218"/>
      <c r="JV203" s="218"/>
      <c r="JW203" s="218"/>
      <c r="JX203" s="218"/>
      <c r="JY203" s="218"/>
      <c r="JZ203" s="218"/>
      <c r="KA203" s="218"/>
      <c r="KB203" s="218"/>
      <c r="KC203" s="218"/>
      <c r="KD203" s="218"/>
      <c r="KE203" s="218"/>
      <c r="KF203" s="218"/>
      <c r="KG203" s="218"/>
      <c r="KH203" s="218"/>
      <c r="KI203" s="218"/>
      <c r="KJ203" s="218"/>
      <c r="KK203" s="218"/>
      <c r="KL203" s="218"/>
      <c r="KM203" s="218"/>
      <c r="KN203" s="218"/>
      <c r="KO203" s="218"/>
      <c r="KP203" s="218"/>
      <c r="KQ203" s="218"/>
      <c r="KR203" s="218"/>
      <c r="KS203" s="218"/>
      <c r="KT203" s="218"/>
      <c r="KU203" s="218"/>
      <c r="KV203" s="218"/>
      <c r="KW203" s="218"/>
      <c r="KX203" s="218"/>
      <c r="KY203" s="218"/>
      <c r="KZ203" s="218"/>
      <c r="LA203" s="218"/>
      <c r="LB203" s="218"/>
      <c r="LC203" s="218"/>
      <c r="LD203" s="218"/>
      <c r="LE203" s="218"/>
      <c r="LF203" s="218"/>
      <c r="LG203" s="218"/>
      <c r="LH203" s="218"/>
      <c r="LI203" s="218"/>
      <c r="LJ203" s="218"/>
      <c r="LK203" s="218"/>
      <c r="LL203" s="218"/>
      <c r="LM203" s="218"/>
      <c r="LN203" s="218"/>
      <c r="LO203" s="218"/>
      <c r="LP203" s="218"/>
      <c r="LQ203" s="218"/>
      <c r="LR203" s="218"/>
      <c r="LS203" s="218"/>
      <c r="LT203" s="218"/>
      <c r="LU203" s="218"/>
      <c r="LV203" s="218"/>
      <c r="LW203" s="218"/>
      <c r="LX203" s="218"/>
      <c r="LY203" s="218"/>
      <c r="LZ203" s="218"/>
      <c r="MA203" s="218"/>
      <c r="MB203" s="218"/>
      <c r="MC203" s="218"/>
      <c r="MD203" s="218"/>
      <c r="ME203" s="218"/>
      <c r="MF203" s="218"/>
      <c r="MG203" s="218"/>
      <c r="MH203" s="218"/>
      <c r="MI203" s="218"/>
      <c r="MJ203" s="218"/>
      <c r="MK203" s="218"/>
      <c r="ML203" s="218"/>
      <c r="MM203" s="218"/>
      <c r="MN203" s="218"/>
      <c r="MO203" s="218"/>
      <c r="MP203" s="218"/>
      <c r="MQ203" s="218"/>
      <c r="MR203" s="218"/>
      <c r="MS203" s="218"/>
      <c r="MT203" s="218"/>
      <c r="MU203" s="218"/>
      <c r="MV203" s="218"/>
      <c r="MW203" s="218"/>
      <c r="MX203" s="218"/>
      <c r="MY203" s="218"/>
      <c r="MZ203" s="218"/>
      <c r="NA203" s="218"/>
      <c r="NB203" s="218"/>
      <c r="NC203" s="218"/>
      <c r="ND203" s="218"/>
      <c r="NE203" s="218"/>
      <c r="NF203" s="218"/>
      <c r="NG203" s="218"/>
      <c r="NH203" s="218"/>
      <c r="NI203" s="218"/>
      <c r="NJ203" s="218"/>
      <c r="NK203" s="218"/>
      <c r="NL203" s="218"/>
      <c r="NM203" s="218"/>
      <c r="NN203" s="218"/>
      <c r="NO203" s="218"/>
      <c r="NP203" s="218"/>
      <c r="NQ203" s="218"/>
      <c r="NR203" s="218"/>
      <c r="NS203" s="218"/>
      <c r="NT203" s="218"/>
      <c r="NU203" s="218"/>
      <c r="NV203" s="218"/>
      <c r="NW203" s="218"/>
      <c r="NX203" s="218"/>
      <c r="NY203" s="218"/>
      <c r="NZ203" s="218"/>
      <c r="OA203" s="218"/>
      <c r="OB203" s="218"/>
      <c r="OC203" s="218"/>
      <c r="OD203" s="218"/>
      <c r="OE203" s="218"/>
      <c r="OF203" s="218"/>
      <c r="OG203" s="218"/>
      <c r="OH203" s="218"/>
      <c r="OI203" s="218"/>
      <c r="OJ203" s="218"/>
      <c r="OK203" s="218"/>
      <c r="OL203" s="218"/>
      <c r="OM203" s="218"/>
      <c r="ON203" s="218"/>
      <c r="OO203" s="218"/>
      <c r="OP203" s="218"/>
      <c r="OQ203" s="218"/>
      <c r="OR203" s="218"/>
      <c r="OS203" s="218"/>
      <c r="OT203" s="218"/>
      <c r="OU203" s="218"/>
      <c r="OV203" s="218"/>
      <c r="OW203" s="218"/>
      <c r="OX203" s="218"/>
      <c r="OY203" s="218"/>
      <c r="OZ203" s="218"/>
      <c r="PA203" s="218"/>
      <c r="PB203" s="218"/>
      <c r="PC203" s="218"/>
      <c r="PD203" s="218"/>
      <c r="PE203" s="218"/>
      <c r="PF203" s="218"/>
      <c r="PG203" s="218"/>
      <c r="PH203" s="218"/>
      <c r="PI203" s="218"/>
      <c r="PJ203" s="218"/>
      <c r="PK203" s="218"/>
      <c r="PL203" s="218"/>
      <c r="PM203" s="218"/>
      <c r="PN203" s="218"/>
      <c r="PO203" s="218"/>
      <c r="PP203" s="218"/>
      <c r="PQ203" s="218"/>
      <c r="PR203" s="218"/>
      <c r="PS203" s="218"/>
      <c r="PT203" s="218"/>
      <c r="PU203" s="218"/>
      <c r="PV203" s="218"/>
      <c r="PW203" s="218"/>
      <c r="PX203" s="218"/>
      <c r="PY203" s="218"/>
      <c r="PZ203" s="218"/>
      <c r="QA203" s="218"/>
      <c r="QB203" s="218"/>
      <c r="QC203" s="218"/>
      <c r="QD203" s="218"/>
      <c r="QE203" s="218"/>
      <c r="QF203" s="218"/>
      <c r="QG203" s="218"/>
      <c r="QH203" s="218"/>
      <c r="QI203" s="218"/>
      <c r="QJ203" s="218"/>
      <c r="QK203" s="218"/>
      <c r="QL203" s="218"/>
      <c r="QM203" s="218"/>
      <c r="QN203" s="218"/>
      <c r="QO203" s="218"/>
      <c r="QP203" s="218"/>
      <c r="QQ203" s="218"/>
      <c r="QR203" s="218"/>
      <c r="QS203" s="218"/>
      <c r="QT203" s="218"/>
      <c r="QU203" s="218"/>
      <c r="QV203" s="218"/>
      <c r="QW203" s="218"/>
      <c r="QX203" s="218"/>
      <c r="QY203" s="218"/>
      <c r="QZ203" s="218"/>
      <c r="RA203" s="218"/>
      <c r="RB203" s="218"/>
      <c r="RC203" s="218"/>
      <c r="RD203" s="218"/>
      <c r="RE203" s="218"/>
      <c r="RF203" s="218"/>
      <c r="RG203" s="218"/>
      <c r="RH203" s="218"/>
      <c r="RI203" s="218"/>
      <c r="RJ203" s="218"/>
      <c r="RK203" s="218"/>
      <c r="RL203" s="218"/>
      <c r="RM203" s="218"/>
      <c r="RN203" s="218"/>
      <c r="RO203" s="218"/>
      <c r="RP203" s="218"/>
      <c r="RQ203" s="218"/>
      <c r="RR203" s="218"/>
      <c r="RS203" s="218"/>
      <c r="RT203" s="218"/>
      <c r="RU203" s="218"/>
      <c r="RV203" s="218"/>
      <c r="RW203" s="218"/>
      <c r="RX203" s="218"/>
      <c r="RY203" s="218"/>
      <c r="RZ203" s="218"/>
      <c r="SA203" s="218"/>
      <c r="SB203" s="218"/>
      <c r="SC203" s="218"/>
      <c r="SD203" s="218"/>
      <c r="SE203" s="218"/>
      <c r="SF203" s="218"/>
      <c r="SG203" s="218"/>
      <c r="SH203" s="218"/>
      <c r="SI203" s="218"/>
      <c r="SJ203" s="218"/>
      <c r="SK203" s="218"/>
      <c r="SL203" s="218"/>
      <c r="SM203" s="218"/>
      <c r="SN203" s="218"/>
      <c r="SO203" s="218"/>
      <c r="SP203" s="218"/>
      <c r="SQ203" s="218"/>
      <c r="SR203" s="218"/>
      <c r="SS203" s="218"/>
      <c r="ST203" s="218"/>
      <c r="SU203" s="218"/>
      <c r="SV203" s="218"/>
      <c r="SW203" s="218"/>
      <c r="SX203" s="218"/>
      <c r="SY203" s="218"/>
      <c r="SZ203" s="218"/>
      <c r="TA203" s="218"/>
      <c r="TB203" s="218"/>
      <c r="TC203" s="218"/>
      <c r="TD203" s="218"/>
      <c r="TE203" s="218"/>
      <c r="TF203" s="218"/>
      <c r="TG203" s="218"/>
      <c r="TH203" s="218"/>
      <c r="TI203" s="218"/>
      <c r="TJ203" s="218"/>
      <c r="TK203" s="218"/>
      <c r="TL203" s="218"/>
      <c r="TM203" s="218"/>
      <c r="TN203" s="218"/>
      <c r="TO203" s="218"/>
      <c r="TP203" s="218"/>
      <c r="TQ203" s="218"/>
      <c r="TR203" s="218"/>
      <c r="TS203" s="218"/>
      <c r="TT203" s="218"/>
      <c r="TU203" s="218"/>
      <c r="TV203" s="218"/>
      <c r="TW203" s="218"/>
      <c r="TX203" s="218"/>
      <c r="TY203" s="218"/>
      <c r="TZ203" s="218"/>
      <c r="UA203" s="218"/>
      <c r="UB203" s="218"/>
      <c r="UC203" s="218"/>
      <c r="UD203" s="218"/>
      <c r="UE203" s="218"/>
      <c r="UF203" s="218"/>
      <c r="UG203" s="218"/>
      <c r="UH203" s="218"/>
      <c r="UI203" s="218"/>
      <c r="UJ203" s="218"/>
      <c r="UK203" s="218"/>
      <c r="UL203" s="218"/>
      <c r="UM203" s="218"/>
      <c r="UN203" s="218"/>
      <c r="UO203" s="218"/>
      <c r="UP203" s="218"/>
      <c r="UQ203" s="218"/>
      <c r="UR203" s="218"/>
      <c r="US203" s="218"/>
      <c r="UT203" s="218"/>
      <c r="UU203" s="218"/>
      <c r="UV203" s="218"/>
      <c r="UW203" s="218"/>
      <c r="UX203" s="218"/>
      <c r="UY203" s="218"/>
      <c r="UZ203" s="218"/>
      <c r="VA203" s="218"/>
      <c r="VB203" s="218"/>
      <c r="VC203" s="218"/>
      <c r="VD203" s="218"/>
      <c r="VE203" s="218"/>
      <c r="VF203" s="218"/>
      <c r="VG203" s="218"/>
      <c r="VH203" s="218"/>
      <c r="VI203" s="218"/>
      <c r="VJ203" s="218"/>
      <c r="VK203" s="218"/>
      <c r="VL203" s="218"/>
      <c r="VM203" s="218"/>
      <c r="VN203" s="218"/>
      <c r="VO203" s="218"/>
      <c r="VP203" s="218"/>
      <c r="VQ203" s="218"/>
      <c r="VR203" s="218"/>
      <c r="VS203" s="218"/>
      <c r="VT203" s="218"/>
      <c r="VU203" s="218"/>
      <c r="VV203" s="218"/>
      <c r="VW203" s="218"/>
      <c r="VX203" s="218"/>
      <c r="VY203" s="218"/>
      <c r="VZ203" s="218"/>
      <c r="WA203" s="218"/>
      <c r="WB203" s="218"/>
      <c r="WC203" s="218"/>
      <c r="WD203" s="218"/>
      <c r="WE203" s="218"/>
      <c r="WF203" s="218"/>
      <c r="WG203" s="218"/>
      <c r="WH203" s="218"/>
      <c r="WI203" s="218"/>
      <c r="WJ203" s="218"/>
      <c r="WK203" s="218"/>
      <c r="WL203" s="218"/>
      <c r="WM203" s="218"/>
      <c r="WN203" s="218"/>
      <c r="WO203" s="218"/>
      <c r="WP203" s="218"/>
      <c r="WQ203" s="218"/>
      <c r="WR203" s="218"/>
      <c r="WS203" s="218"/>
      <c r="WT203" s="218"/>
      <c r="WU203" s="218"/>
      <c r="WV203" s="218"/>
      <c r="WW203" s="218"/>
      <c r="WX203" s="218"/>
      <c r="WY203" s="218"/>
      <c r="WZ203" s="218"/>
      <c r="XA203" s="218"/>
      <c r="XB203" s="218"/>
      <c r="XC203" s="218"/>
      <c r="XD203" s="218"/>
      <c r="XE203" s="218"/>
      <c r="XF203" s="218"/>
      <c r="XG203" s="218"/>
      <c r="XH203" s="218"/>
      <c r="XI203" s="218"/>
      <c r="XJ203" s="218"/>
      <c r="XK203" s="218"/>
      <c r="XL203" s="218"/>
      <c r="XM203" s="218"/>
      <c r="XN203" s="218"/>
      <c r="XO203" s="218"/>
      <c r="XP203" s="218"/>
      <c r="XQ203" s="218"/>
      <c r="XR203" s="218"/>
      <c r="XS203" s="218"/>
      <c r="XT203" s="218"/>
      <c r="XU203" s="218"/>
      <c r="XV203" s="218"/>
      <c r="XW203" s="218"/>
      <c r="XX203" s="218"/>
      <c r="XY203" s="218"/>
      <c r="XZ203" s="218"/>
      <c r="YA203" s="218"/>
      <c r="YB203" s="218"/>
      <c r="YC203" s="218"/>
      <c r="YD203" s="218"/>
      <c r="YE203" s="218"/>
      <c r="YF203" s="218"/>
      <c r="YG203" s="218"/>
      <c r="YH203" s="218"/>
      <c r="YI203" s="218"/>
      <c r="YJ203" s="218"/>
      <c r="YK203" s="218"/>
      <c r="YL203" s="218"/>
      <c r="YM203" s="218"/>
      <c r="YN203" s="218"/>
      <c r="YO203" s="218"/>
      <c r="YP203" s="218"/>
      <c r="YQ203" s="218"/>
      <c r="YR203" s="218"/>
      <c r="YS203" s="218"/>
      <c r="YT203" s="218"/>
      <c r="YU203" s="218"/>
      <c r="YV203" s="218"/>
      <c r="YW203" s="218"/>
      <c r="YX203" s="218"/>
      <c r="YY203" s="218"/>
      <c r="YZ203" s="218"/>
      <c r="ZA203" s="218"/>
      <c r="ZB203" s="218"/>
      <c r="ZC203" s="218"/>
      <c r="ZD203" s="218"/>
      <c r="ZE203" s="218"/>
      <c r="ZF203" s="218"/>
      <c r="ZG203" s="218"/>
      <c r="ZH203" s="218"/>
      <c r="ZI203" s="218"/>
      <c r="ZJ203" s="218"/>
      <c r="ZK203" s="218"/>
      <c r="ZL203" s="218"/>
      <c r="ZM203" s="218"/>
      <c r="ZN203" s="218"/>
      <c r="ZO203" s="218"/>
      <c r="ZP203" s="218"/>
      <c r="ZQ203" s="218"/>
      <c r="ZR203" s="218"/>
      <c r="ZS203" s="218"/>
      <c r="ZT203" s="218"/>
      <c r="ZU203" s="218"/>
      <c r="ZV203" s="218"/>
      <c r="ZW203" s="218"/>
      <c r="ZX203" s="218"/>
      <c r="ZY203" s="218"/>
      <c r="ZZ203" s="218"/>
      <c r="AAA203" s="218"/>
      <c r="AAB203" s="218"/>
      <c r="AAC203" s="218"/>
      <c r="AAD203" s="218"/>
      <c r="AAE203" s="218"/>
      <c r="AAF203" s="218"/>
      <c r="AAG203" s="218"/>
      <c r="AAH203" s="218"/>
      <c r="AAI203" s="218"/>
      <c r="AAJ203" s="218"/>
      <c r="AAK203" s="218"/>
      <c r="AAL203" s="218"/>
      <c r="AAM203" s="218"/>
      <c r="AAN203" s="218"/>
      <c r="AAO203" s="218"/>
      <c r="AAP203" s="218"/>
      <c r="AAQ203" s="218"/>
      <c r="AAR203" s="218"/>
      <c r="AAS203" s="218"/>
      <c r="AAT203" s="218"/>
      <c r="AAU203" s="218"/>
      <c r="AAV203" s="218"/>
      <c r="AAW203" s="218"/>
      <c r="AAX203" s="218"/>
      <c r="AAY203" s="218"/>
      <c r="AAZ203" s="218"/>
      <c r="ABA203" s="218"/>
      <c r="ABB203" s="218"/>
      <c r="ABC203" s="218"/>
      <c r="ABD203" s="218"/>
      <c r="ABE203" s="218"/>
      <c r="ABF203" s="218"/>
      <c r="ABG203" s="218"/>
      <c r="ABH203" s="218"/>
      <c r="ABI203" s="218"/>
      <c r="ABJ203" s="218"/>
      <c r="ABK203" s="218"/>
      <c r="ABL203" s="218"/>
      <c r="ABM203" s="218"/>
      <c r="ABN203" s="218"/>
      <c r="ABO203" s="218"/>
      <c r="ABP203" s="218"/>
      <c r="ABQ203" s="218"/>
      <c r="ABR203" s="218"/>
      <c r="ABS203" s="218"/>
      <c r="ABT203" s="218"/>
      <c r="ABU203" s="218"/>
      <c r="ABV203" s="218"/>
      <c r="ABW203" s="218"/>
      <c r="ABX203" s="218"/>
      <c r="ABY203" s="218"/>
      <c r="ABZ203" s="218"/>
      <c r="ACA203" s="218"/>
      <c r="ACB203" s="218"/>
      <c r="ACC203" s="218"/>
      <c r="ACD203" s="218"/>
      <c r="ACE203" s="218"/>
      <c r="ACF203" s="218"/>
      <c r="ACG203" s="218"/>
      <c r="ACH203" s="218"/>
      <c r="ACI203" s="218"/>
      <c r="ACJ203" s="218"/>
      <c r="ACK203" s="218"/>
      <c r="ACL203" s="218"/>
      <c r="ACM203" s="218"/>
      <c r="ACN203" s="218"/>
      <c r="ACO203" s="218"/>
      <c r="ACP203" s="218"/>
      <c r="ACQ203" s="218"/>
      <c r="ACR203" s="218"/>
      <c r="ACS203" s="218"/>
      <c r="ACT203" s="218"/>
      <c r="ACU203" s="218"/>
      <c r="ACV203" s="218"/>
      <c r="ACW203" s="218"/>
      <c r="ACX203" s="218"/>
      <c r="ACY203" s="218"/>
      <c r="ACZ203" s="218"/>
      <c r="ADA203" s="218"/>
      <c r="ADB203" s="218"/>
      <c r="ADC203" s="218"/>
      <c r="ADD203" s="218"/>
      <c r="ADE203" s="218"/>
      <c r="ADF203" s="218"/>
      <c r="ADG203" s="218"/>
      <c r="ADH203" s="218"/>
      <c r="ADI203" s="218"/>
      <c r="ADJ203" s="218"/>
      <c r="ADK203" s="218"/>
      <c r="ADL203" s="218"/>
      <c r="ADM203" s="218"/>
      <c r="ADN203" s="218"/>
      <c r="ADO203" s="218"/>
      <c r="ADP203" s="218"/>
      <c r="ADQ203" s="218"/>
      <c r="ADR203" s="218"/>
      <c r="ADS203" s="218"/>
      <c r="ADT203" s="218"/>
      <c r="ADU203" s="218"/>
      <c r="ADV203" s="218"/>
      <c r="ADW203" s="218"/>
      <c r="ADX203" s="218"/>
      <c r="ADY203" s="218"/>
      <c r="ADZ203" s="218"/>
      <c r="AEA203" s="218"/>
      <c r="AEB203" s="218"/>
      <c r="AEC203" s="218"/>
      <c r="AED203" s="218"/>
      <c r="AEE203" s="218"/>
      <c r="AEF203" s="218"/>
      <c r="AEG203" s="218"/>
      <c r="AEH203" s="218"/>
      <c r="AEI203" s="218"/>
      <c r="AEJ203" s="218"/>
      <c r="AEK203" s="218"/>
      <c r="AEL203" s="218"/>
      <c r="AEM203" s="218"/>
      <c r="AEN203" s="218"/>
      <c r="AEO203" s="218"/>
      <c r="AEP203" s="218"/>
      <c r="AEQ203" s="218"/>
      <c r="AER203" s="218"/>
      <c r="AES203" s="218"/>
      <c r="AET203" s="218"/>
      <c r="AEU203" s="218"/>
      <c r="AEV203" s="218"/>
      <c r="AEW203" s="218"/>
      <c r="AEX203" s="218"/>
      <c r="AEY203" s="218"/>
      <c r="AEZ203" s="218"/>
      <c r="AFA203" s="218"/>
      <c r="AFB203" s="218"/>
      <c r="AFC203" s="218"/>
      <c r="AFD203" s="218"/>
      <c r="AFE203" s="218"/>
      <c r="AFF203" s="218"/>
      <c r="AFG203" s="218"/>
      <c r="AFH203" s="218"/>
      <c r="AFI203" s="218"/>
      <c r="AFJ203" s="218"/>
      <c r="AFK203" s="218"/>
      <c r="AFL203" s="218"/>
      <c r="AFM203" s="218"/>
      <c r="AFN203" s="218"/>
      <c r="AFO203" s="218"/>
      <c r="AFP203" s="218"/>
      <c r="AFQ203" s="218"/>
      <c r="AFR203" s="218"/>
      <c r="AFS203" s="218"/>
      <c r="AFT203" s="218"/>
      <c r="AFU203" s="218"/>
      <c r="AFV203" s="218"/>
      <c r="AFW203" s="218"/>
      <c r="AFX203" s="218"/>
      <c r="AFY203" s="218"/>
      <c r="AFZ203" s="218"/>
      <c r="AGA203" s="218"/>
      <c r="AGB203" s="218"/>
      <c r="AGC203" s="218"/>
      <c r="AGD203" s="218"/>
      <c r="AGE203" s="218"/>
      <c r="AGF203" s="218"/>
      <c r="AGG203" s="218"/>
      <c r="AGH203" s="218"/>
      <c r="AGI203" s="218"/>
      <c r="AGJ203" s="218"/>
      <c r="AGK203" s="218"/>
      <c r="AGL203" s="218"/>
      <c r="AGM203" s="218"/>
      <c r="AGN203" s="218"/>
      <c r="AGO203" s="218"/>
      <c r="AGP203" s="218"/>
      <c r="AGQ203" s="218"/>
      <c r="AGR203" s="218"/>
      <c r="AGS203" s="218"/>
      <c r="AGT203" s="218"/>
      <c r="AGU203" s="218"/>
      <c r="AGV203" s="218"/>
      <c r="AGW203" s="218"/>
      <c r="AGX203" s="218"/>
      <c r="AGY203" s="218"/>
      <c r="AGZ203" s="218"/>
      <c r="AHA203" s="218"/>
      <c r="AHB203" s="218"/>
      <c r="AHC203" s="218"/>
      <c r="AHD203" s="218"/>
      <c r="AHE203" s="218"/>
      <c r="AHF203" s="218"/>
      <c r="AHG203" s="218"/>
      <c r="AHH203" s="218"/>
      <c r="AHI203" s="218"/>
      <c r="AHJ203" s="218"/>
      <c r="AHK203" s="218"/>
      <c r="AHL203" s="218"/>
      <c r="AHM203" s="218"/>
      <c r="AHN203" s="218"/>
      <c r="AHO203" s="218"/>
      <c r="AHP203" s="218"/>
      <c r="AHQ203" s="218"/>
      <c r="AHR203" s="218"/>
      <c r="AHS203" s="218"/>
      <c r="AHT203" s="218"/>
      <c r="AHU203" s="218"/>
      <c r="AHV203" s="218"/>
      <c r="AHW203" s="218"/>
      <c r="AHX203" s="218"/>
      <c r="AHY203" s="218"/>
      <c r="AHZ203" s="218"/>
      <c r="AIA203" s="218"/>
      <c r="AIB203" s="218"/>
      <c r="AIC203" s="218"/>
      <c r="AID203" s="218"/>
      <c r="AIE203" s="218"/>
      <c r="AIF203" s="218"/>
      <c r="AIG203" s="218"/>
      <c r="AIH203" s="218"/>
      <c r="AII203" s="218"/>
      <c r="AIJ203" s="218"/>
      <c r="AIK203" s="218"/>
      <c r="AIL203" s="218"/>
      <c r="AIM203" s="218"/>
      <c r="AIN203" s="218"/>
      <c r="AIO203" s="218"/>
      <c r="AIP203" s="218"/>
      <c r="AIQ203" s="218"/>
      <c r="AIR203" s="218"/>
      <c r="AIS203" s="218"/>
      <c r="AIT203" s="218"/>
      <c r="AIU203" s="218"/>
      <c r="AIV203" s="218"/>
      <c r="AIW203" s="218"/>
      <c r="AIX203" s="218"/>
      <c r="AIY203" s="218"/>
      <c r="AIZ203" s="218"/>
      <c r="AJA203" s="218"/>
      <c r="AJB203" s="218"/>
      <c r="AJC203" s="218"/>
      <c r="AJD203" s="218"/>
      <c r="AJE203" s="218"/>
      <c r="AJF203" s="218"/>
      <c r="AJG203" s="218"/>
      <c r="AJH203" s="218"/>
      <c r="AJI203" s="218"/>
      <c r="AJJ203" s="218"/>
      <c r="AJK203" s="218"/>
      <c r="AJL203" s="218"/>
      <c r="AJM203" s="218"/>
      <c r="AJN203" s="218"/>
      <c r="AJO203" s="218"/>
      <c r="AJP203" s="218"/>
      <c r="AJQ203" s="218"/>
      <c r="AJR203" s="218"/>
      <c r="AJS203" s="218"/>
      <c r="AJT203" s="218"/>
      <c r="AJU203" s="218"/>
      <c r="AJV203" s="218"/>
      <c r="AJW203" s="218"/>
      <c r="AJX203" s="218"/>
      <c r="AJY203" s="218"/>
      <c r="AJZ203" s="218"/>
      <c r="AKA203" s="218"/>
      <c r="AKB203" s="218"/>
      <c r="AKC203" s="218"/>
      <c r="AKD203" s="218"/>
      <c r="AKE203" s="218"/>
      <c r="AKF203" s="218"/>
      <c r="AKG203" s="218"/>
      <c r="AKH203" s="218"/>
      <c r="AKI203" s="218"/>
      <c r="AKJ203" s="218"/>
      <c r="AKK203" s="218"/>
      <c r="AKL203" s="218"/>
      <c r="AKM203" s="218"/>
      <c r="AKN203" s="218"/>
      <c r="AKO203" s="218"/>
      <c r="AKP203" s="218"/>
      <c r="AKQ203" s="218"/>
      <c r="AKR203" s="218"/>
      <c r="AKS203" s="218"/>
      <c r="AKT203" s="218"/>
      <c r="AKU203" s="218"/>
      <c r="AKV203" s="218"/>
      <c r="AKW203" s="218"/>
      <c r="AKX203" s="218"/>
      <c r="AKY203" s="218"/>
      <c r="AKZ203" s="218"/>
      <c r="ALA203" s="218"/>
      <c r="ALB203" s="218"/>
      <c r="ALC203" s="218"/>
      <c r="ALD203" s="218"/>
      <c r="ALE203" s="218"/>
      <c r="ALF203" s="218"/>
      <c r="ALG203" s="218"/>
      <c r="ALH203" s="218"/>
      <c r="ALI203" s="218"/>
      <c r="ALJ203" s="218"/>
      <c r="ALK203" s="218"/>
      <c r="ALL203" s="218"/>
      <c r="ALM203" s="218"/>
      <c r="ALN203" s="218"/>
      <c r="ALO203" s="218"/>
      <c r="ALP203" s="218"/>
      <c r="ALQ203" s="218"/>
      <c r="ALR203" s="218"/>
      <c r="ALS203" s="218"/>
      <c r="ALT203" s="218"/>
      <c r="ALU203" s="219"/>
      <c r="ALV203" s="134"/>
      <c r="ALW203" s="134"/>
      <c r="ALX203" s="134"/>
    </row>
    <row r="204" spans="1:1012">
      <c r="A204" s="242"/>
      <c r="B204" s="242"/>
      <c r="C204" s="242"/>
      <c r="D204" s="242"/>
      <c r="E204" s="242"/>
      <c r="F204" s="242"/>
      <c r="G204" s="242"/>
      <c r="H204" s="242"/>
      <c r="I204" s="242"/>
      <c r="J204" s="242"/>
      <c r="K204" s="242"/>
      <c r="L204" s="242"/>
      <c r="M204" s="242"/>
      <c r="N204" s="134"/>
      <c r="O204" s="134"/>
      <c r="P204" s="134"/>
      <c r="Q204" s="134"/>
      <c r="R204" s="134"/>
      <c r="S204" s="134"/>
      <c r="T204" s="134"/>
      <c r="U204" s="134"/>
      <c r="V204" s="134"/>
      <c r="W204" s="134"/>
      <c r="X204" s="134"/>
      <c r="Y204" s="134"/>
      <c r="Z204" s="134"/>
      <c r="AA204" s="134"/>
      <c r="AB204" s="134"/>
      <c r="AC204" s="134"/>
      <c r="AD204" s="134"/>
      <c r="AE204" s="134"/>
      <c r="AF204" s="134"/>
      <c r="AG204" s="134"/>
      <c r="AH204" s="134"/>
      <c r="AI204" s="134"/>
      <c r="AJ204" s="134"/>
      <c r="AK204" s="134"/>
      <c r="AL204" s="134"/>
      <c r="AM204" s="134"/>
      <c r="AN204" s="134"/>
      <c r="AO204" s="134"/>
      <c r="AP204" s="134"/>
      <c r="AQ204" s="134"/>
      <c r="AR204" s="134"/>
      <c r="AS204" s="134"/>
      <c r="AT204" s="134"/>
      <c r="AU204" s="134"/>
      <c r="AV204" s="134"/>
      <c r="AW204" s="134"/>
      <c r="AX204" s="134"/>
      <c r="AY204" s="134"/>
      <c r="AZ204" s="134"/>
      <c r="BA204" s="134"/>
      <c r="BB204" s="134"/>
      <c r="BC204" s="134"/>
      <c r="BD204" s="134"/>
      <c r="BE204" s="134"/>
      <c r="BF204" s="134"/>
      <c r="BG204" s="134"/>
      <c r="BH204" s="134"/>
      <c r="BI204" s="134"/>
      <c r="BJ204" s="134"/>
      <c r="BK204" s="134"/>
      <c r="BL204" s="134"/>
      <c r="BM204" s="134"/>
      <c r="BN204" s="134"/>
      <c r="BO204" s="134"/>
      <c r="BP204" s="134"/>
      <c r="BQ204" s="134"/>
      <c r="BR204" s="134"/>
      <c r="BS204" s="134"/>
      <c r="BT204" s="134"/>
      <c r="BU204" s="134"/>
      <c r="BV204" s="134"/>
      <c r="BW204" s="134"/>
      <c r="BX204" s="134"/>
      <c r="BY204" s="134"/>
      <c r="BZ204" s="134"/>
      <c r="CA204" s="134"/>
      <c r="CB204" s="134"/>
      <c r="CC204" s="134"/>
      <c r="CD204" s="134"/>
      <c r="CE204" s="134"/>
      <c r="CF204" s="134"/>
      <c r="CG204" s="134"/>
      <c r="CH204" s="134"/>
      <c r="CI204" s="134"/>
      <c r="CJ204" s="134"/>
      <c r="CK204" s="134"/>
      <c r="CL204" s="134"/>
      <c r="CM204" s="134"/>
      <c r="CN204" s="134"/>
      <c r="CO204" s="134"/>
      <c r="CP204" s="134"/>
      <c r="CQ204" s="134"/>
      <c r="CR204" s="134"/>
      <c r="CS204" s="134"/>
      <c r="CT204" s="134"/>
      <c r="CU204" s="134"/>
      <c r="CV204" s="134"/>
      <c r="CW204" s="134"/>
      <c r="CX204" s="134"/>
      <c r="CY204" s="134"/>
      <c r="CZ204" s="134"/>
      <c r="DA204" s="134"/>
      <c r="DB204" s="134"/>
      <c r="DC204" s="134"/>
      <c r="DD204" s="134"/>
      <c r="DE204" s="134"/>
      <c r="DF204" s="134"/>
      <c r="DG204" s="134"/>
      <c r="DH204" s="134"/>
      <c r="DI204" s="134"/>
      <c r="DJ204" s="134"/>
      <c r="DK204" s="134"/>
      <c r="DL204" s="134"/>
      <c r="DM204" s="134"/>
      <c r="DN204" s="134"/>
      <c r="DO204" s="134"/>
      <c r="DP204" s="134"/>
      <c r="DQ204" s="134"/>
      <c r="DR204" s="134"/>
      <c r="DS204" s="134"/>
      <c r="DT204" s="134"/>
      <c r="DU204" s="134"/>
      <c r="DV204" s="134"/>
      <c r="DW204" s="134"/>
      <c r="DX204" s="134"/>
      <c r="DY204" s="134"/>
      <c r="DZ204" s="134"/>
      <c r="EA204" s="134"/>
      <c r="EB204" s="134"/>
      <c r="EC204" s="134"/>
      <c r="ED204" s="134"/>
      <c r="EE204" s="134"/>
      <c r="EF204" s="134"/>
      <c r="EG204" s="134"/>
      <c r="EH204" s="134"/>
      <c r="EI204" s="134"/>
      <c r="EJ204" s="134"/>
      <c r="EK204" s="134"/>
      <c r="EL204" s="134"/>
      <c r="EM204" s="134"/>
      <c r="EN204" s="134"/>
      <c r="EO204" s="134"/>
      <c r="EP204" s="134"/>
      <c r="EQ204" s="134"/>
      <c r="ER204" s="134"/>
      <c r="ES204" s="134"/>
      <c r="ET204" s="134"/>
      <c r="EU204" s="134"/>
      <c r="EV204" s="134"/>
      <c r="EW204" s="134"/>
      <c r="EX204" s="134"/>
      <c r="EY204" s="134"/>
      <c r="EZ204" s="134"/>
      <c r="FA204" s="134"/>
      <c r="FB204" s="134"/>
      <c r="FC204" s="134"/>
      <c r="FD204" s="134"/>
      <c r="FE204" s="134"/>
      <c r="FF204" s="134"/>
      <c r="FG204" s="134"/>
      <c r="FH204" s="134"/>
      <c r="FI204" s="134"/>
      <c r="FJ204" s="134"/>
      <c r="FK204" s="134"/>
      <c r="FL204" s="134"/>
      <c r="FM204" s="134"/>
      <c r="FN204" s="134"/>
      <c r="FO204" s="134"/>
      <c r="FP204" s="134"/>
      <c r="FQ204" s="134"/>
      <c r="FR204" s="134"/>
      <c r="FS204" s="134"/>
      <c r="FT204" s="134"/>
      <c r="FU204" s="134"/>
      <c r="FV204" s="134"/>
      <c r="FW204" s="134"/>
      <c r="FX204" s="134"/>
      <c r="FY204" s="134"/>
      <c r="FZ204" s="134"/>
      <c r="GA204" s="134"/>
      <c r="GB204" s="134"/>
      <c r="GC204" s="134"/>
      <c r="GD204" s="134"/>
      <c r="GE204" s="134"/>
      <c r="GF204" s="134"/>
      <c r="GG204" s="134"/>
      <c r="GH204" s="134"/>
      <c r="GI204" s="134"/>
      <c r="GJ204" s="134"/>
      <c r="GK204" s="134"/>
      <c r="GL204" s="134"/>
      <c r="GM204" s="134"/>
      <c r="GN204" s="134"/>
      <c r="GO204" s="134"/>
      <c r="GP204" s="134"/>
      <c r="GQ204" s="134"/>
      <c r="GR204" s="134"/>
      <c r="GS204" s="134"/>
      <c r="GT204" s="134"/>
      <c r="GU204" s="134"/>
      <c r="GV204" s="134"/>
      <c r="GW204" s="134"/>
      <c r="GX204" s="134"/>
      <c r="GY204" s="134"/>
      <c r="GZ204" s="134"/>
      <c r="HA204" s="134"/>
      <c r="HB204" s="134"/>
      <c r="HC204" s="134"/>
      <c r="HD204" s="134"/>
      <c r="HE204" s="134"/>
      <c r="HF204" s="134"/>
      <c r="HG204" s="134"/>
      <c r="HH204" s="134"/>
      <c r="HI204" s="134"/>
      <c r="HJ204" s="134"/>
      <c r="HK204" s="134"/>
      <c r="HL204" s="134"/>
      <c r="HM204" s="134"/>
      <c r="HN204" s="134"/>
      <c r="HO204" s="134"/>
      <c r="HP204" s="134"/>
      <c r="HQ204" s="134"/>
      <c r="HR204" s="134"/>
      <c r="HS204" s="134"/>
      <c r="HT204" s="134"/>
      <c r="HU204" s="134"/>
      <c r="HV204" s="134"/>
      <c r="HW204" s="134"/>
      <c r="HX204" s="134"/>
      <c r="HY204" s="134"/>
      <c r="HZ204" s="134"/>
      <c r="IA204" s="134"/>
      <c r="IB204" s="134"/>
      <c r="IC204" s="134"/>
      <c r="ID204" s="134"/>
      <c r="IE204" s="134"/>
      <c r="IF204" s="134"/>
      <c r="IG204" s="134"/>
    </row>
    <row r="205" spans="1:1012">
      <c r="A205" s="242"/>
      <c r="B205" s="242"/>
      <c r="C205" s="242"/>
      <c r="D205" s="242"/>
      <c r="E205" s="242"/>
      <c r="F205" s="242"/>
      <c r="G205" s="242"/>
      <c r="H205" s="242"/>
      <c r="I205" s="242"/>
      <c r="J205" s="242"/>
      <c r="K205" s="242"/>
      <c r="L205" s="242"/>
      <c r="M205" s="242"/>
      <c r="N205" s="134"/>
      <c r="O205" s="134"/>
      <c r="P205" s="134"/>
      <c r="Q205" s="134"/>
      <c r="R205" s="134"/>
      <c r="S205" s="134"/>
      <c r="T205" s="134"/>
      <c r="U205" s="134"/>
      <c r="V205" s="134"/>
      <c r="W205" s="134"/>
      <c r="X205" s="134"/>
      <c r="Y205" s="134"/>
      <c r="Z205" s="134"/>
      <c r="AA205" s="134"/>
      <c r="AB205" s="134"/>
      <c r="AC205" s="134"/>
      <c r="AD205" s="134"/>
      <c r="AE205" s="134"/>
      <c r="AF205" s="134"/>
      <c r="AG205" s="134"/>
      <c r="AH205" s="134"/>
      <c r="AI205" s="134"/>
      <c r="AJ205" s="134"/>
      <c r="AK205" s="134"/>
      <c r="AL205" s="134"/>
      <c r="AM205" s="134"/>
      <c r="AN205" s="134"/>
      <c r="AO205" s="134"/>
      <c r="AP205" s="134"/>
      <c r="AQ205" s="134"/>
      <c r="AR205" s="134"/>
      <c r="AS205" s="134"/>
      <c r="AT205" s="134"/>
      <c r="AU205" s="134"/>
      <c r="AV205" s="134"/>
      <c r="AW205" s="134"/>
      <c r="AX205" s="134"/>
      <c r="AY205" s="134"/>
      <c r="AZ205" s="134"/>
      <c r="BA205" s="134"/>
      <c r="BB205" s="134"/>
      <c r="BC205" s="134"/>
      <c r="BD205" s="134"/>
      <c r="BE205" s="134"/>
      <c r="BF205" s="134"/>
      <c r="BG205" s="134"/>
      <c r="BH205" s="134"/>
      <c r="BI205" s="134"/>
      <c r="BJ205" s="134"/>
      <c r="BK205" s="134"/>
      <c r="BL205" s="134"/>
      <c r="BM205" s="134"/>
      <c r="BN205" s="134"/>
      <c r="BO205" s="134"/>
      <c r="BP205" s="134"/>
      <c r="BQ205" s="134"/>
      <c r="BR205" s="134"/>
      <c r="BS205" s="134"/>
      <c r="BT205" s="134"/>
      <c r="BU205" s="134"/>
      <c r="BV205" s="134"/>
      <c r="BW205" s="134"/>
      <c r="BX205" s="134"/>
      <c r="BY205" s="134"/>
      <c r="BZ205" s="134"/>
      <c r="CA205" s="134"/>
      <c r="CB205" s="134"/>
      <c r="CC205" s="134"/>
      <c r="CD205" s="134"/>
      <c r="CE205" s="134"/>
      <c r="CF205" s="134"/>
      <c r="CG205" s="134"/>
      <c r="CH205" s="134"/>
      <c r="CI205" s="134"/>
      <c r="CJ205" s="134"/>
      <c r="CK205" s="134"/>
      <c r="CL205" s="134"/>
      <c r="CM205" s="134"/>
      <c r="CN205" s="134"/>
      <c r="CO205" s="134"/>
      <c r="CP205" s="134"/>
      <c r="CQ205" s="134"/>
      <c r="CR205" s="134"/>
      <c r="CS205" s="134"/>
      <c r="CT205" s="134"/>
      <c r="CU205" s="134"/>
      <c r="CV205" s="134"/>
      <c r="CW205" s="134"/>
      <c r="CX205" s="134"/>
      <c r="CY205" s="134"/>
      <c r="CZ205" s="134"/>
      <c r="DA205" s="134"/>
      <c r="DB205" s="134"/>
      <c r="DC205" s="134"/>
      <c r="DD205" s="134"/>
      <c r="DE205" s="134"/>
      <c r="DF205" s="134"/>
      <c r="DG205" s="134"/>
      <c r="DH205" s="134"/>
      <c r="DI205" s="134"/>
      <c r="DJ205" s="134"/>
      <c r="DK205" s="134"/>
      <c r="DL205" s="134"/>
      <c r="DM205" s="134"/>
      <c r="DN205" s="134"/>
      <c r="DO205" s="134"/>
      <c r="DP205" s="134"/>
      <c r="DQ205" s="134"/>
      <c r="DR205" s="134"/>
      <c r="DS205" s="134"/>
      <c r="DT205" s="134"/>
      <c r="DU205" s="134"/>
      <c r="DV205" s="134"/>
      <c r="DW205" s="134"/>
      <c r="DX205" s="134"/>
      <c r="DY205" s="134"/>
      <c r="DZ205" s="134"/>
      <c r="EA205" s="134"/>
      <c r="EB205" s="134"/>
      <c r="EC205" s="134"/>
      <c r="ED205" s="134"/>
      <c r="EE205" s="134"/>
      <c r="EF205" s="134"/>
      <c r="EG205" s="134"/>
      <c r="EH205" s="134"/>
      <c r="EI205" s="134"/>
      <c r="EJ205" s="134"/>
      <c r="EK205" s="134"/>
      <c r="EL205" s="134"/>
      <c r="EM205" s="134"/>
      <c r="EN205" s="134"/>
      <c r="EO205" s="134"/>
      <c r="EP205" s="134"/>
      <c r="EQ205" s="134"/>
      <c r="ER205" s="134"/>
      <c r="ES205" s="134"/>
      <c r="ET205" s="134"/>
      <c r="EU205" s="134"/>
      <c r="EV205" s="134"/>
      <c r="EW205" s="134"/>
      <c r="EX205" s="134"/>
      <c r="EY205" s="134"/>
      <c r="EZ205" s="134"/>
      <c r="FA205" s="134"/>
      <c r="FB205" s="134"/>
      <c r="FC205" s="134"/>
      <c r="FD205" s="134"/>
      <c r="FE205" s="134"/>
      <c r="FF205" s="134"/>
      <c r="FG205" s="134"/>
      <c r="FH205" s="134"/>
      <c r="FI205" s="134"/>
      <c r="FJ205" s="134"/>
      <c r="FK205" s="134"/>
      <c r="FL205" s="134"/>
      <c r="FM205" s="134"/>
      <c r="FN205" s="134"/>
      <c r="FO205" s="134"/>
      <c r="FP205" s="134"/>
      <c r="FQ205" s="134"/>
      <c r="FR205" s="134"/>
      <c r="FS205" s="134"/>
      <c r="FT205" s="134"/>
      <c r="FU205" s="134"/>
      <c r="FV205" s="134"/>
      <c r="FW205" s="134"/>
      <c r="FX205" s="134"/>
      <c r="FY205" s="134"/>
      <c r="FZ205" s="134"/>
      <c r="GA205" s="134"/>
      <c r="GB205" s="134"/>
      <c r="GC205" s="134"/>
      <c r="GD205" s="134"/>
      <c r="GE205" s="134"/>
      <c r="GF205" s="134"/>
      <c r="GG205" s="134"/>
      <c r="GH205" s="134"/>
      <c r="GI205" s="134"/>
      <c r="GJ205" s="134"/>
      <c r="GK205" s="134"/>
      <c r="GL205" s="134"/>
      <c r="GM205" s="134"/>
      <c r="GN205" s="134"/>
      <c r="GO205" s="134"/>
      <c r="GP205" s="134"/>
      <c r="GQ205" s="134"/>
      <c r="GR205" s="134"/>
      <c r="GS205" s="134"/>
      <c r="GT205" s="134"/>
      <c r="GU205" s="134"/>
      <c r="GV205" s="134"/>
      <c r="GW205" s="134"/>
      <c r="GX205" s="134"/>
      <c r="GY205" s="134"/>
      <c r="GZ205" s="134"/>
      <c r="HA205" s="134"/>
      <c r="HB205" s="134"/>
      <c r="HC205" s="134"/>
      <c r="HD205" s="134"/>
      <c r="HE205" s="134"/>
      <c r="HF205" s="134"/>
      <c r="HG205" s="134"/>
      <c r="HH205" s="134"/>
      <c r="HI205" s="134"/>
      <c r="HJ205" s="134"/>
      <c r="HK205" s="134"/>
      <c r="HL205" s="134"/>
      <c r="HM205" s="134"/>
      <c r="HN205" s="134"/>
      <c r="HO205" s="134"/>
      <c r="HP205" s="134"/>
      <c r="HQ205" s="134"/>
      <c r="HR205" s="134"/>
      <c r="HS205" s="134"/>
      <c r="HT205" s="134"/>
      <c r="HU205" s="134"/>
      <c r="HV205" s="134"/>
      <c r="HW205" s="134"/>
      <c r="HX205" s="134"/>
      <c r="HY205" s="134"/>
      <c r="HZ205" s="134"/>
      <c r="IA205" s="134"/>
      <c r="IB205" s="134"/>
      <c r="IC205" s="134"/>
      <c r="ID205" s="134"/>
      <c r="IE205" s="134"/>
      <c r="IF205" s="134"/>
      <c r="IG205" s="134"/>
    </row>
    <row r="206" spans="1:1012">
      <c r="A206" s="242"/>
      <c r="B206" s="242"/>
      <c r="C206" s="242"/>
      <c r="D206" s="242"/>
      <c r="E206" s="242"/>
      <c r="F206" s="242"/>
      <c r="G206" s="242"/>
      <c r="H206" s="242"/>
      <c r="I206" s="242"/>
      <c r="J206" s="242"/>
      <c r="K206" s="242"/>
      <c r="L206" s="242"/>
      <c r="M206" s="242"/>
      <c r="N206" s="134"/>
      <c r="O206" s="134"/>
      <c r="P206" s="134"/>
      <c r="Q206" s="134"/>
      <c r="R206" s="134"/>
      <c r="S206" s="134"/>
      <c r="T206" s="134"/>
      <c r="U206" s="134"/>
      <c r="V206" s="134"/>
      <c r="W206" s="134"/>
      <c r="X206" s="134"/>
      <c r="Y206" s="134"/>
      <c r="Z206" s="134"/>
      <c r="AA206" s="134"/>
      <c r="AB206" s="134"/>
      <c r="AC206" s="134"/>
      <c r="AD206" s="134"/>
      <c r="AE206" s="134"/>
      <c r="AF206" s="134"/>
      <c r="AG206" s="134"/>
      <c r="AH206" s="134"/>
      <c r="AI206" s="134"/>
      <c r="AJ206" s="134"/>
      <c r="AK206" s="134"/>
      <c r="AL206" s="134"/>
      <c r="AM206" s="134"/>
      <c r="AN206" s="134"/>
      <c r="AO206" s="134"/>
      <c r="AP206" s="134"/>
      <c r="AQ206" s="134"/>
      <c r="AR206" s="134"/>
      <c r="AS206" s="134"/>
      <c r="AT206" s="134"/>
      <c r="AU206" s="134"/>
      <c r="AV206" s="134"/>
      <c r="AW206" s="134"/>
      <c r="AX206" s="134"/>
      <c r="AY206" s="134"/>
      <c r="AZ206" s="134"/>
      <c r="BA206" s="134"/>
      <c r="BB206" s="134"/>
      <c r="BC206" s="134"/>
      <c r="BD206" s="134"/>
      <c r="BE206" s="134"/>
      <c r="BF206" s="134"/>
      <c r="BG206" s="134"/>
      <c r="BH206" s="134"/>
      <c r="BI206" s="134"/>
      <c r="BJ206" s="134"/>
      <c r="BK206" s="134"/>
      <c r="BL206" s="134"/>
      <c r="BM206" s="134"/>
      <c r="BN206" s="134"/>
      <c r="BO206" s="134"/>
      <c r="BP206" s="134"/>
      <c r="BQ206" s="134"/>
      <c r="BR206" s="134"/>
      <c r="BS206" s="134"/>
      <c r="BT206" s="134"/>
      <c r="BU206" s="134"/>
      <c r="BV206" s="134"/>
      <c r="BW206" s="134"/>
      <c r="BX206" s="134"/>
      <c r="BY206" s="134"/>
      <c r="BZ206" s="134"/>
      <c r="CA206" s="134"/>
      <c r="CB206" s="134"/>
      <c r="CC206" s="134"/>
      <c r="CD206" s="134"/>
      <c r="CE206" s="134"/>
      <c r="CF206" s="134"/>
      <c r="CG206" s="134"/>
      <c r="CH206" s="134"/>
      <c r="CI206" s="134"/>
      <c r="CJ206" s="134"/>
      <c r="CK206" s="134"/>
      <c r="CL206" s="134"/>
      <c r="CM206" s="134"/>
      <c r="CN206" s="134"/>
      <c r="CO206" s="134"/>
      <c r="CP206" s="134"/>
      <c r="CQ206" s="134"/>
      <c r="CR206" s="134"/>
      <c r="CS206" s="134"/>
      <c r="CT206" s="134"/>
      <c r="CU206" s="134"/>
      <c r="CV206" s="134"/>
      <c r="CW206" s="134"/>
      <c r="CX206" s="134"/>
      <c r="CY206" s="134"/>
      <c r="CZ206" s="134"/>
      <c r="DA206" s="134"/>
      <c r="DB206" s="134"/>
      <c r="DC206" s="134"/>
      <c r="DD206" s="134"/>
      <c r="DE206" s="134"/>
      <c r="DF206" s="134"/>
      <c r="DG206" s="134"/>
      <c r="DH206" s="134"/>
      <c r="DI206" s="134"/>
      <c r="DJ206" s="134"/>
      <c r="DK206" s="134"/>
      <c r="DL206" s="134"/>
      <c r="DM206" s="134"/>
      <c r="DN206" s="134"/>
      <c r="DO206" s="134"/>
      <c r="DP206" s="134"/>
      <c r="DQ206" s="134"/>
      <c r="DR206" s="134"/>
      <c r="DS206" s="134"/>
      <c r="DT206" s="134"/>
      <c r="DU206" s="134"/>
      <c r="DV206" s="134"/>
      <c r="DW206" s="134"/>
      <c r="DX206" s="134"/>
      <c r="DY206" s="134"/>
      <c r="DZ206" s="134"/>
      <c r="EA206" s="134"/>
      <c r="EB206" s="134"/>
      <c r="EC206" s="134"/>
      <c r="ED206" s="134"/>
      <c r="EE206" s="134"/>
      <c r="EF206" s="134"/>
      <c r="EG206" s="134"/>
      <c r="EH206" s="134"/>
      <c r="EI206" s="134"/>
      <c r="EJ206" s="134"/>
      <c r="EK206" s="134"/>
      <c r="EL206" s="134"/>
      <c r="EM206" s="134"/>
      <c r="EN206" s="134"/>
      <c r="EO206" s="134"/>
      <c r="EP206" s="134"/>
      <c r="EQ206" s="134"/>
      <c r="ER206" s="134"/>
      <c r="ES206" s="134"/>
      <c r="ET206" s="134"/>
      <c r="EU206" s="134"/>
      <c r="EV206" s="134"/>
      <c r="EW206" s="134"/>
      <c r="EX206" s="134"/>
      <c r="EY206" s="134"/>
      <c r="EZ206" s="134"/>
      <c r="FA206" s="134"/>
      <c r="FB206" s="134"/>
      <c r="FC206" s="134"/>
      <c r="FD206" s="134"/>
      <c r="FE206" s="134"/>
      <c r="FF206" s="134"/>
      <c r="FG206" s="134"/>
      <c r="FH206" s="134"/>
      <c r="FI206" s="134"/>
      <c r="FJ206" s="134"/>
      <c r="FK206" s="134"/>
      <c r="FL206" s="134"/>
      <c r="FM206" s="134"/>
      <c r="FN206" s="134"/>
      <c r="FO206" s="134"/>
      <c r="FP206" s="134"/>
      <c r="FQ206" s="134"/>
      <c r="FR206" s="134"/>
      <c r="FS206" s="134"/>
      <c r="FT206" s="134"/>
      <c r="FU206" s="134"/>
      <c r="FV206" s="134"/>
      <c r="FW206" s="134"/>
      <c r="FX206" s="134"/>
      <c r="FY206" s="134"/>
      <c r="FZ206" s="134"/>
      <c r="GA206" s="134"/>
      <c r="GB206" s="134"/>
      <c r="GC206" s="134"/>
      <c r="GD206" s="134"/>
      <c r="GE206" s="134"/>
      <c r="GF206" s="134"/>
      <c r="GG206" s="134"/>
      <c r="GH206" s="134"/>
      <c r="GI206" s="134"/>
      <c r="GJ206" s="134"/>
      <c r="GK206" s="134"/>
      <c r="GL206" s="134"/>
      <c r="GM206" s="134"/>
      <c r="GN206" s="134"/>
      <c r="GO206" s="134"/>
      <c r="GP206" s="134"/>
      <c r="GQ206" s="134"/>
      <c r="GR206" s="134"/>
      <c r="GS206" s="134"/>
      <c r="GT206" s="134"/>
      <c r="GU206" s="134"/>
      <c r="GV206" s="134"/>
      <c r="GW206" s="134"/>
      <c r="GX206" s="134"/>
      <c r="GY206" s="134"/>
      <c r="GZ206" s="134"/>
      <c r="HA206" s="134"/>
      <c r="HB206" s="134"/>
      <c r="HC206" s="134"/>
      <c r="HD206" s="134"/>
      <c r="HE206" s="134"/>
      <c r="HF206" s="134"/>
      <c r="HG206" s="134"/>
      <c r="HH206" s="134"/>
      <c r="HI206" s="134"/>
      <c r="HJ206" s="134"/>
      <c r="HK206" s="134"/>
      <c r="HL206" s="134"/>
      <c r="HM206" s="134"/>
      <c r="HN206" s="134"/>
      <c r="HO206" s="134"/>
      <c r="HP206" s="134"/>
      <c r="HQ206" s="134"/>
      <c r="HR206" s="134"/>
      <c r="HS206" s="134"/>
      <c r="HT206" s="134"/>
      <c r="HU206" s="134"/>
      <c r="HV206" s="134"/>
      <c r="HW206" s="134"/>
      <c r="HX206" s="134"/>
      <c r="HY206" s="134"/>
      <c r="HZ206" s="134"/>
      <c r="IA206" s="134"/>
      <c r="IB206" s="134"/>
      <c r="IC206" s="134"/>
      <c r="ID206" s="134"/>
      <c r="IE206" s="134"/>
      <c r="IF206" s="134"/>
      <c r="IG206" s="134"/>
    </row>
    <row r="207" spans="1:1012">
      <c r="A207" s="242"/>
      <c r="B207" s="242"/>
      <c r="C207" s="242"/>
      <c r="D207" s="242"/>
      <c r="E207" s="242"/>
      <c r="F207" s="242"/>
      <c r="G207" s="242"/>
      <c r="H207" s="242"/>
      <c r="I207" s="242"/>
      <c r="J207" s="242"/>
      <c r="K207" s="242"/>
      <c r="L207" s="242"/>
      <c r="M207" s="242"/>
      <c r="N207" s="134"/>
      <c r="O207" s="134"/>
      <c r="P207" s="134"/>
      <c r="Q207" s="134"/>
      <c r="R207" s="134"/>
      <c r="S207" s="134"/>
      <c r="T207" s="134"/>
      <c r="U207" s="134"/>
      <c r="V207" s="134"/>
      <c r="W207" s="134"/>
      <c r="X207" s="134"/>
      <c r="Y207" s="134"/>
      <c r="Z207" s="134"/>
      <c r="AA207" s="134"/>
      <c r="AB207" s="134"/>
      <c r="AC207" s="134"/>
      <c r="AD207" s="134"/>
      <c r="AE207" s="134"/>
      <c r="AF207" s="134"/>
      <c r="AG207" s="134"/>
      <c r="AH207" s="134"/>
      <c r="AI207" s="134"/>
      <c r="AJ207" s="134"/>
      <c r="AK207" s="134"/>
      <c r="AL207" s="134"/>
      <c r="AM207" s="134"/>
      <c r="AN207" s="134"/>
      <c r="AO207" s="134"/>
      <c r="AP207" s="134"/>
      <c r="AQ207" s="134"/>
      <c r="AR207" s="134"/>
      <c r="AS207" s="134"/>
      <c r="AT207" s="134"/>
      <c r="AU207" s="134"/>
      <c r="AV207" s="134"/>
      <c r="AW207" s="134"/>
      <c r="AX207" s="134"/>
      <c r="AY207" s="134"/>
      <c r="AZ207" s="134"/>
      <c r="BA207" s="134"/>
      <c r="BB207" s="134"/>
      <c r="BC207" s="134"/>
      <c r="BD207" s="134"/>
      <c r="BE207" s="134"/>
      <c r="BF207" s="134"/>
      <c r="BG207" s="134"/>
      <c r="BH207" s="134"/>
      <c r="BI207" s="134"/>
      <c r="BJ207" s="134"/>
      <c r="BK207" s="134"/>
      <c r="BL207" s="134"/>
      <c r="BM207" s="134"/>
      <c r="BN207" s="134"/>
      <c r="BO207" s="134"/>
      <c r="BP207" s="134"/>
      <c r="BQ207" s="134"/>
      <c r="BR207" s="134"/>
      <c r="BS207" s="134"/>
      <c r="BT207" s="134"/>
      <c r="BU207" s="134"/>
      <c r="BV207" s="134"/>
      <c r="BW207" s="134"/>
      <c r="BX207" s="134"/>
      <c r="BY207" s="134"/>
      <c r="BZ207" s="134"/>
      <c r="CA207" s="134"/>
      <c r="CB207" s="134"/>
      <c r="CC207" s="134"/>
      <c r="CD207" s="134"/>
      <c r="CE207" s="134"/>
      <c r="CF207" s="134"/>
      <c r="CG207" s="134"/>
      <c r="CH207" s="134"/>
      <c r="CI207" s="134"/>
      <c r="CJ207" s="134"/>
      <c r="CK207" s="134"/>
      <c r="CL207" s="134"/>
      <c r="CM207" s="134"/>
      <c r="CN207" s="134"/>
      <c r="CO207" s="134"/>
      <c r="CP207" s="134"/>
      <c r="CQ207" s="134"/>
      <c r="CR207" s="134"/>
      <c r="CS207" s="134"/>
      <c r="CT207" s="134"/>
      <c r="CU207" s="134"/>
      <c r="CV207" s="134"/>
      <c r="CW207" s="134"/>
      <c r="CX207" s="134"/>
      <c r="CY207" s="134"/>
      <c r="CZ207" s="134"/>
      <c r="DA207" s="134"/>
      <c r="DB207" s="134"/>
      <c r="DC207" s="134"/>
      <c r="DD207" s="134"/>
      <c r="DE207" s="134"/>
      <c r="DF207" s="134"/>
      <c r="DG207" s="134"/>
      <c r="DH207" s="134"/>
      <c r="DI207" s="134"/>
      <c r="DJ207" s="134"/>
      <c r="DK207" s="134"/>
      <c r="DL207" s="134"/>
      <c r="DM207" s="134"/>
      <c r="DN207" s="134"/>
      <c r="DO207" s="134"/>
      <c r="DP207" s="134"/>
      <c r="DQ207" s="134"/>
      <c r="DR207" s="134"/>
      <c r="DS207" s="134"/>
      <c r="DT207" s="134"/>
      <c r="DU207" s="134"/>
      <c r="DV207" s="134"/>
      <c r="DW207" s="134"/>
      <c r="DX207" s="134"/>
      <c r="DY207" s="134"/>
      <c r="DZ207" s="134"/>
      <c r="EA207" s="134"/>
      <c r="EB207" s="134"/>
      <c r="EC207" s="134"/>
      <c r="ED207" s="134"/>
      <c r="EE207" s="134"/>
      <c r="EF207" s="134"/>
      <c r="EG207" s="134"/>
      <c r="EH207" s="134"/>
      <c r="EI207" s="134"/>
      <c r="EJ207" s="134"/>
      <c r="EK207" s="134"/>
      <c r="EL207" s="134"/>
      <c r="EM207" s="134"/>
      <c r="EN207" s="134"/>
      <c r="EO207" s="134"/>
      <c r="EP207" s="134"/>
      <c r="EQ207" s="134"/>
      <c r="ER207" s="134"/>
      <c r="ES207" s="134"/>
      <c r="ET207" s="134"/>
      <c r="EU207" s="134"/>
      <c r="EV207" s="134"/>
      <c r="EW207" s="134"/>
      <c r="EX207" s="134"/>
      <c r="EY207" s="134"/>
      <c r="EZ207" s="134"/>
      <c r="FA207" s="134"/>
      <c r="FB207" s="134"/>
      <c r="FC207" s="134"/>
      <c r="FD207" s="134"/>
      <c r="FE207" s="134"/>
      <c r="FF207" s="134"/>
      <c r="FG207" s="134"/>
      <c r="FH207" s="134"/>
      <c r="FI207" s="134"/>
      <c r="FJ207" s="134"/>
      <c r="FK207" s="134"/>
      <c r="FL207" s="134"/>
      <c r="FM207" s="134"/>
      <c r="FN207" s="134"/>
      <c r="FO207" s="134"/>
      <c r="FP207" s="134"/>
      <c r="FQ207" s="134"/>
      <c r="FR207" s="134"/>
      <c r="FS207" s="134"/>
      <c r="FT207" s="134"/>
      <c r="FU207" s="134"/>
      <c r="FV207" s="134"/>
      <c r="FW207" s="134"/>
      <c r="FX207" s="134"/>
      <c r="FY207" s="134"/>
      <c r="FZ207" s="134"/>
      <c r="GA207" s="134"/>
      <c r="GB207" s="134"/>
      <c r="GC207" s="134"/>
      <c r="GD207" s="134"/>
      <c r="GE207" s="134"/>
      <c r="GF207" s="134"/>
      <c r="GG207" s="134"/>
      <c r="GH207" s="134"/>
      <c r="GI207" s="134"/>
      <c r="GJ207" s="134"/>
      <c r="GK207" s="134"/>
      <c r="GL207" s="134"/>
      <c r="GM207" s="134"/>
      <c r="GN207" s="134"/>
      <c r="GO207" s="134"/>
      <c r="GP207" s="134"/>
      <c r="GQ207" s="134"/>
      <c r="GR207" s="134"/>
      <c r="GS207" s="134"/>
      <c r="GT207" s="134"/>
      <c r="GU207" s="134"/>
      <c r="GV207" s="134"/>
      <c r="GW207" s="134"/>
      <c r="GX207" s="134"/>
      <c r="GY207" s="134"/>
      <c r="GZ207" s="134"/>
      <c r="HA207" s="134"/>
      <c r="HB207" s="134"/>
      <c r="HC207" s="134"/>
      <c r="HD207" s="134"/>
      <c r="HE207" s="134"/>
      <c r="HF207" s="134"/>
      <c r="HG207" s="134"/>
      <c r="HH207" s="134"/>
      <c r="HI207" s="134"/>
      <c r="HJ207" s="134"/>
      <c r="HK207" s="134"/>
      <c r="HL207" s="134"/>
      <c r="HM207" s="134"/>
      <c r="HN207" s="134"/>
      <c r="HO207" s="134"/>
      <c r="HP207" s="134"/>
      <c r="HQ207" s="134"/>
      <c r="HR207" s="134"/>
      <c r="HS207" s="134"/>
      <c r="HT207" s="134"/>
      <c r="HU207" s="134"/>
      <c r="HV207" s="134"/>
      <c r="HW207" s="134"/>
      <c r="HX207" s="134"/>
      <c r="HY207" s="134"/>
      <c r="HZ207" s="134"/>
      <c r="IA207" s="134"/>
      <c r="IB207" s="134"/>
      <c r="IC207" s="134"/>
      <c r="ID207" s="134"/>
      <c r="IE207" s="134"/>
      <c r="IF207" s="134"/>
      <c r="IG207" s="134"/>
    </row>
    <row r="208" spans="1:1012">
      <c r="A208" s="242"/>
      <c r="B208" s="242"/>
      <c r="C208" s="242"/>
      <c r="D208" s="242"/>
      <c r="E208" s="242"/>
      <c r="F208" s="242"/>
      <c r="G208" s="242"/>
      <c r="H208" s="242"/>
      <c r="I208" s="242"/>
      <c r="J208" s="242"/>
      <c r="K208" s="242"/>
      <c r="L208" s="242"/>
      <c r="M208" s="242"/>
      <c r="N208" s="134"/>
      <c r="O208" s="134"/>
      <c r="P208" s="134"/>
      <c r="Q208" s="134"/>
      <c r="R208" s="134"/>
      <c r="S208" s="134"/>
      <c r="T208" s="134"/>
      <c r="U208" s="134"/>
      <c r="V208" s="134"/>
      <c r="W208" s="134"/>
      <c r="X208" s="134"/>
      <c r="Y208" s="134"/>
      <c r="Z208" s="134"/>
      <c r="AA208" s="134"/>
      <c r="AB208" s="134"/>
      <c r="AC208" s="134"/>
      <c r="AD208" s="134"/>
      <c r="AE208" s="134"/>
      <c r="AF208" s="134"/>
      <c r="AG208" s="134"/>
      <c r="AH208" s="134"/>
      <c r="AI208" s="134"/>
      <c r="AJ208" s="134"/>
      <c r="AK208" s="134"/>
      <c r="AL208" s="134"/>
      <c r="AM208" s="134"/>
      <c r="AN208" s="134"/>
      <c r="AO208" s="134"/>
      <c r="AP208" s="134"/>
      <c r="AQ208" s="134"/>
      <c r="AR208" s="134"/>
      <c r="AS208" s="134"/>
      <c r="AT208" s="134"/>
      <c r="AU208" s="134"/>
      <c r="AV208" s="134"/>
      <c r="AW208" s="134"/>
      <c r="AX208" s="134"/>
      <c r="AY208" s="134"/>
      <c r="AZ208" s="134"/>
      <c r="BA208" s="134"/>
      <c r="BB208" s="134"/>
      <c r="BC208" s="134"/>
      <c r="BD208" s="134"/>
      <c r="BE208" s="134"/>
      <c r="BF208" s="134"/>
      <c r="BG208" s="134"/>
      <c r="BH208" s="134"/>
      <c r="BI208" s="134"/>
      <c r="BJ208" s="134"/>
      <c r="BK208" s="134"/>
      <c r="BL208" s="134"/>
      <c r="BM208" s="134"/>
      <c r="BN208" s="134"/>
      <c r="BO208" s="134"/>
      <c r="BP208" s="134"/>
      <c r="BQ208" s="134"/>
      <c r="BR208" s="134"/>
      <c r="BS208" s="134"/>
      <c r="BT208" s="134"/>
      <c r="BU208" s="134"/>
      <c r="BV208" s="134"/>
      <c r="BW208" s="134"/>
      <c r="BX208" s="134"/>
      <c r="BY208" s="134"/>
      <c r="BZ208" s="134"/>
      <c r="CA208" s="134"/>
      <c r="CB208" s="134"/>
      <c r="CC208" s="134"/>
      <c r="CD208" s="134"/>
      <c r="CE208" s="134"/>
      <c r="CF208" s="134"/>
      <c r="CG208" s="134"/>
      <c r="CH208" s="134"/>
      <c r="CI208" s="134"/>
      <c r="CJ208" s="134"/>
      <c r="CK208" s="134"/>
      <c r="CL208" s="134"/>
      <c r="CM208" s="134"/>
      <c r="CN208" s="134"/>
      <c r="CO208" s="134"/>
      <c r="CP208" s="134"/>
      <c r="CQ208" s="134"/>
      <c r="CR208" s="134"/>
      <c r="CS208" s="134"/>
      <c r="CT208" s="134"/>
      <c r="CU208" s="134"/>
      <c r="CV208" s="134"/>
      <c r="CW208" s="134"/>
      <c r="CX208" s="134"/>
      <c r="CY208" s="134"/>
      <c r="CZ208" s="134"/>
      <c r="DA208" s="134"/>
      <c r="DB208" s="134"/>
      <c r="DC208" s="134"/>
      <c r="DD208" s="134"/>
      <c r="DE208" s="134"/>
      <c r="DF208" s="134"/>
      <c r="DG208" s="134"/>
      <c r="DH208" s="134"/>
      <c r="DI208" s="134"/>
      <c r="DJ208" s="134"/>
      <c r="DK208" s="134"/>
      <c r="DL208" s="134"/>
      <c r="DM208" s="134"/>
      <c r="DN208" s="134"/>
      <c r="DO208" s="134"/>
      <c r="DP208" s="134"/>
      <c r="DQ208" s="134"/>
      <c r="DR208" s="134"/>
      <c r="DS208" s="134"/>
      <c r="DT208" s="134"/>
      <c r="DU208" s="134"/>
      <c r="DV208" s="134"/>
      <c r="DW208" s="134"/>
      <c r="DX208" s="134"/>
      <c r="DY208" s="134"/>
      <c r="DZ208" s="134"/>
      <c r="EA208" s="134"/>
      <c r="EB208" s="134"/>
      <c r="EC208" s="134"/>
      <c r="ED208" s="134"/>
      <c r="EE208" s="134"/>
      <c r="EF208" s="134"/>
      <c r="EG208" s="134"/>
      <c r="EH208" s="134"/>
      <c r="EI208" s="134"/>
      <c r="EJ208" s="134"/>
      <c r="EK208" s="134"/>
      <c r="EL208" s="134"/>
      <c r="EM208" s="134"/>
      <c r="EN208" s="134"/>
      <c r="EO208" s="134"/>
      <c r="EP208" s="134"/>
      <c r="EQ208" s="134"/>
      <c r="ER208" s="134"/>
      <c r="ES208" s="134"/>
      <c r="ET208" s="134"/>
      <c r="EU208" s="134"/>
      <c r="EV208" s="134"/>
      <c r="EW208" s="134"/>
      <c r="EX208" s="134"/>
      <c r="EY208" s="134"/>
      <c r="EZ208" s="134"/>
      <c r="FA208" s="134"/>
      <c r="FB208" s="134"/>
      <c r="FC208" s="134"/>
      <c r="FD208" s="134"/>
      <c r="FE208" s="134"/>
      <c r="FF208" s="134"/>
      <c r="FG208" s="134"/>
      <c r="FH208" s="134"/>
      <c r="FI208" s="134"/>
      <c r="FJ208" s="134"/>
      <c r="FK208" s="134"/>
      <c r="FL208" s="134"/>
      <c r="FM208" s="134"/>
      <c r="FN208" s="134"/>
      <c r="FO208" s="134"/>
      <c r="FP208" s="134"/>
      <c r="FQ208" s="134"/>
      <c r="FR208" s="134"/>
      <c r="FS208" s="134"/>
      <c r="FT208" s="134"/>
      <c r="FU208" s="134"/>
      <c r="FV208" s="134"/>
      <c r="FW208" s="134"/>
      <c r="FX208" s="134"/>
      <c r="FY208" s="134"/>
      <c r="FZ208" s="134"/>
      <c r="GA208" s="134"/>
      <c r="GB208" s="134"/>
      <c r="GC208" s="134"/>
      <c r="GD208" s="134"/>
      <c r="GE208" s="134"/>
      <c r="GF208" s="134"/>
      <c r="GG208" s="134"/>
      <c r="GH208" s="134"/>
      <c r="GI208" s="134"/>
      <c r="GJ208" s="134"/>
      <c r="GK208" s="134"/>
      <c r="GL208" s="134"/>
      <c r="GM208" s="134"/>
      <c r="GN208" s="134"/>
      <c r="GO208" s="134"/>
      <c r="GP208" s="134"/>
      <c r="GQ208" s="134"/>
      <c r="GR208" s="134"/>
      <c r="GS208" s="134"/>
      <c r="GT208" s="134"/>
      <c r="GU208" s="134"/>
      <c r="GV208" s="134"/>
      <c r="GW208" s="134"/>
      <c r="GX208" s="134"/>
      <c r="GY208" s="134"/>
      <c r="GZ208" s="134"/>
      <c r="HA208" s="134"/>
      <c r="HB208" s="134"/>
      <c r="HC208" s="134"/>
      <c r="HD208" s="134"/>
      <c r="HE208" s="134"/>
      <c r="HF208" s="134"/>
      <c r="HG208" s="134"/>
      <c r="HH208" s="134"/>
      <c r="HI208" s="134"/>
      <c r="HJ208" s="134"/>
      <c r="HK208" s="134"/>
      <c r="HL208" s="134"/>
      <c r="HM208" s="134"/>
      <c r="HN208" s="134"/>
      <c r="HO208" s="134"/>
      <c r="HP208" s="134"/>
      <c r="HQ208" s="134"/>
      <c r="HR208" s="134"/>
      <c r="HS208" s="134"/>
      <c r="HT208" s="134"/>
      <c r="HU208" s="134"/>
      <c r="HV208" s="134"/>
      <c r="HW208" s="134"/>
      <c r="HX208" s="134"/>
      <c r="HY208" s="134"/>
      <c r="HZ208" s="134"/>
      <c r="IA208" s="134"/>
      <c r="IB208" s="134"/>
      <c r="IC208" s="134"/>
      <c r="ID208" s="134"/>
      <c r="IE208" s="134"/>
      <c r="IF208" s="134"/>
      <c r="IG208" s="134"/>
    </row>
    <row r="209" spans="1:241">
      <c r="A209" s="242"/>
      <c r="B209" s="242"/>
      <c r="C209" s="242"/>
      <c r="D209" s="242"/>
      <c r="E209" s="242"/>
      <c r="F209" s="242"/>
      <c r="G209" s="242"/>
      <c r="H209" s="242"/>
      <c r="I209" s="242"/>
      <c r="J209" s="242"/>
      <c r="K209" s="242"/>
      <c r="L209" s="242"/>
      <c r="M209" s="242"/>
      <c r="N209" s="134"/>
      <c r="O209" s="134"/>
      <c r="P209" s="134"/>
      <c r="Q209" s="134"/>
      <c r="R209" s="134"/>
      <c r="S209" s="134"/>
      <c r="T209" s="134"/>
      <c r="U209" s="134"/>
      <c r="V209" s="134"/>
      <c r="W209" s="134"/>
      <c r="X209" s="134"/>
      <c r="Y209" s="134"/>
      <c r="Z209" s="134"/>
      <c r="AA209" s="134"/>
      <c r="AB209" s="134"/>
      <c r="AC209" s="134"/>
      <c r="AD209" s="134"/>
      <c r="AE209" s="134"/>
      <c r="AF209" s="134"/>
      <c r="AG209" s="134"/>
      <c r="AH209" s="134"/>
      <c r="AI209" s="134"/>
      <c r="AJ209" s="134"/>
      <c r="AK209" s="134"/>
      <c r="AL209" s="134"/>
      <c r="AM209" s="134"/>
      <c r="AN209" s="134"/>
      <c r="AO209" s="134"/>
      <c r="AP209" s="134"/>
      <c r="AQ209" s="134"/>
      <c r="AR209" s="134"/>
      <c r="AS209" s="134"/>
      <c r="AT209" s="134"/>
      <c r="AU209" s="134"/>
      <c r="AV209" s="134"/>
      <c r="AW209" s="134"/>
      <c r="AX209" s="134"/>
      <c r="AY209" s="134"/>
      <c r="AZ209" s="134"/>
      <c r="BA209" s="134"/>
      <c r="BB209" s="134"/>
      <c r="BC209" s="134"/>
      <c r="BD209" s="134"/>
      <c r="BE209" s="134"/>
      <c r="BF209" s="134"/>
      <c r="BG209" s="134"/>
      <c r="BH209" s="134"/>
      <c r="BI209" s="134"/>
      <c r="BJ209" s="134"/>
      <c r="BK209" s="134"/>
      <c r="BL209" s="134"/>
      <c r="BM209" s="134"/>
      <c r="BN209" s="134"/>
      <c r="BO209" s="134"/>
      <c r="BP209" s="134"/>
      <c r="BQ209" s="134"/>
      <c r="BR209" s="134"/>
      <c r="BS209" s="134"/>
      <c r="BT209" s="134"/>
      <c r="BU209" s="134"/>
      <c r="BV209" s="134"/>
      <c r="BW209" s="134"/>
      <c r="BX209" s="134"/>
      <c r="BY209" s="134"/>
      <c r="BZ209" s="134"/>
      <c r="CA209" s="134"/>
      <c r="CB209" s="134"/>
      <c r="CC209" s="134"/>
      <c r="CD209" s="134"/>
      <c r="CE209" s="134"/>
      <c r="CF209" s="134"/>
      <c r="CG209" s="134"/>
      <c r="CH209" s="134"/>
      <c r="CI209" s="134"/>
      <c r="CJ209" s="134"/>
      <c r="CK209" s="134"/>
      <c r="CL209" s="134"/>
      <c r="CM209" s="134"/>
      <c r="CN209" s="134"/>
      <c r="CO209" s="134"/>
      <c r="CP209" s="134"/>
      <c r="CQ209" s="134"/>
      <c r="CR209" s="134"/>
      <c r="CS209" s="134"/>
      <c r="CT209" s="134"/>
      <c r="CU209" s="134"/>
      <c r="CV209" s="134"/>
      <c r="CW209" s="134"/>
      <c r="CX209" s="134"/>
      <c r="CY209" s="134"/>
      <c r="CZ209" s="134"/>
      <c r="DA209" s="134"/>
      <c r="DB209" s="134"/>
      <c r="DC209" s="134"/>
      <c r="DD209" s="134"/>
      <c r="DE209" s="134"/>
      <c r="DF209" s="134"/>
      <c r="DG209" s="134"/>
      <c r="DH209" s="134"/>
      <c r="DI209" s="134"/>
      <c r="DJ209" s="134"/>
      <c r="DK209" s="134"/>
      <c r="DL209" s="134"/>
      <c r="DM209" s="134"/>
      <c r="DN209" s="134"/>
      <c r="DO209" s="134"/>
      <c r="DP209" s="134"/>
      <c r="DQ209" s="134"/>
      <c r="DR209" s="134"/>
      <c r="DS209" s="134"/>
      <c r="DT209" s="134"/>
      <c r="DU209" s="134"/>
      <c r="DV209" s="134"/>
      <c r="DW209" s="134"/>
      <c r="DX209" s="134"/>
      <c r="DY209" s="134"/>
      <c r="DZ209" s="134"/>
      <c r="EA209" s="134"/>
      <c r="EB209" s="134"/>
      <c r="EC209" s="134"/>
      <c r="ED209" s="134"/>
      <c r="EE209" s="134"/>
      <c r="EF209" s="134"/>
      <c r="EG209" s="134"/>
      <c r="EH209" s="134"/>
      <c r="EI209" s="134"/>
      <c r="EJ209" s="134"/>
      <c r="EK209" s="134"/>
      <c r="EL209" s="134"/>
      <c r="EM209" s="134"/>
      <c r="EN209" s="134"/>
      <c r="EO209" s="134"/>
      <c r="EP209" s="134"/>
      <c r="EQ209" s="134"/>
      <c r="ER209" s="134"/>
      <c r="ES209" s="134"/>
      <c r="ET209" s="134"/>
      <c r="EU209" s="134"/>
      <c r="EV209" s="134"/>
      <c r="EW209" s="134"/>
      <c r="EX209" s="134"/>
      <c r="EY209" s="134"/>
      <c r="EZ209" s="134"/>
      <c r="FA209" s="134"/>
      <c r="FB209" s="134"/>
      <c r="FC209" s="134"/>
      <c r="FD209" s="134"/>
      <c r="FE209" s="134"/>
      <c r="FF209" s="134"/>
      <c r="FG209" s="134"/>
      <c r="FH209" s="134"/>
      <c r="FI209" s="134"/>
      <c r="FJ209" s="134"/>
      <c r="FK209" s="134"/>
      <c r="FL209" s="134"/>
      <c r="FM209" s="134"/>
      <c r="FN209" s="134"/>
      <c r="FO209" s="134"/>
      <c r="FP209" s="134"/>
      <c r="FQ209" s="134"/>
      <c r="FR209" s="134"/>
      <c r="FS209" s="134"/>
      <c r="FT209" s="134"/>
      <c r="FU209" s="134"/>
      <c r="FV209" s="134"/>
      <c r="FW209" s="134"/>
      <c r="FX209" s="134"/>
      <c r="FY209" s="134"/>
      <c r="FZ209" s="134"/>
      <c r="GA209" s="134"/>
      <c r="GB209" s="134"/>
      <c r="GC209" s="134"/>
      <c r="GD209" s="134"/>
      <c r="GE209" s="134"/>
      <c r="GF209" s="134"/>
      <c r="GG209" s="134"/>
      <c r="GH209" s="134"/>
      <c r="GI209" s="134"/>
      <c r="GJ209" s="134"/>
      <c r="GK209" s="134"/>
      <c r="GL209" s="134"/>
      <c r="GM209" s="134"/>
      <c r="GN209" s="134"/>
      <c r="GO209" s="134"/>
      <c r="GP209" s="134"/>
      <c r="GQ209" s="134"/>
      <c r="GR209" s="134"/>
      <c r="GS209" s="134"/>
      <c r="GT209" s="134"/>
      <c r="GU209" s="134"/>
      <c r="GV209" s="134"/>
      <c r="GW209" s="134"/>
      <c r="GX209" s="134"/>
      <c r="GY209" s="134"/>
      <c r="GZ209" s="134"/>
      <c r="HA209" s="134"/>
      <c r="HB209" s="134"/>
      <c r="HC209" s="134"/>
      <c r="HD209" s="134"/>
      <c r="HE209" s="134"/>
      <c r="HF209" s="134"/>
      <c r="HG209" s="134"/>
      <c r="HH209" s="134"/>
      <c r="HI209" s="134"/>
      <c r="HJ209" s="134"/>
      <c r="HK209" s="134"/>
      <c r="HL209" s="134"/>
      <c r="HM209" s="134"/>
      <c r="HN209" s="134"/>
      <c r="HO209" s="134"/>
      <c r="HP209" s="134"/>
      <c r="HQ209" s="134"/>
      <c r="HR209" s="134"/>
      <c r="HS209" s="134"/>
      <c r="HT209" s="134"/>
      <c r="HU209" s="134"/>
      <c r="HV209" s="134"/>
      <c r="HW209" s="134"/>
      <c r="HX209" s="134"/>
      <c r="HY209" s="134"/>
      <c r="HZ209" s="134"/>
      <c r="IA209" s="134"/>
      <c r="IB209" s="134"/>
      <c r="IC209" s="134"/>
      <c r="ID209" s="134"/>
      <c r="IE209" s="134"/>
      <c r="IF209" s="134"/>
      <c r="IG209" s="134"/>
    </row>
    <row r="210" spans="1:241">
      <c r="A210" s="242"/>
      <c r="B210" s="242"/>
      <c r="C210" s="242"/>
      <c r="D210" s="242"/>
      <c r="E210" s="242"/>
      <c r="F210" s="242"/>
      <c r="G210" s="242"/>
      <c r="H210" s="242"/>
      <c r="I210" s="242"/>
      <c r="J210" s="242"/>
      <c r="K210" s="242"/>
      <c r="L210" s="242"/>
      <c r="M210" s="242"/>
      <c r="N210" s="134"/>
      <c r="O210" s="134"/>
      <c r="P210" s="134"/>
      <c r="Q210" s="134"/>
      <c r="R210" s="134"/>
      <c r="S210" s="134"/>
      <c r="T210" s="134"/>
      <c r="U210" s="134"/>
      <c r="V210" s="134"/>
      <c r="W210" s="134"/>
      <c r="X210" s="134"/>
      <c r="Y210" s="134"/>
      <c r="Z210" s="134"/>
      <c r="AA210" s="134"/>
      <c r="AB210" s="134"/>
      <c r="AC210" s="134"/>
      <c r="AD210" s="134"/>
      <c r="AE210" s="134"/>
      <c r="AF210" s="134"/>
      <c r="AG210" s="134"/>
      <c r="AH210" s="134"/>
      <c r="AI210" s="134"/>
      <c r="AJ210" s="134"/>
      <c r="AK210" s="134"/>
      <c r="AL210" s="134"/>
      <c r="AM210" s="134"/>
      <c r="AN210" s="134"/>
      <c r="AO210" s="134"/>
      <c r="AP210" s="134"/>
      <c r="AQ210" s="134"/>
      <c r="AR210" s="134"/>
      <c r="AS210" s="134"/>
      <c r="AT210" s="134"/>
      <c r="AU210" s="134"/>
      <c r="AV210" s="134"/>
      <c r="AW210" s="134"/>
      <c r="AX210" s="134"/>
      <c r="AY210" s="134"/>
      <c r="AZ210" s="134"/>
      <c r="BA210" s="134"/>
      <c r="BB210" s="134"/>
      <c r="BC210" s="134"/>
      <c r="BD210" s="134"/>
      <c r="BE210" s="134"/>
      <c r="BF210" s="134"/>
      <c r="BG210" s="134"/>
      <c r="BH210" s="134"/>
      <c r="BI210" s="134"/>
      <c r="BJ210" s="134"/>
      <c r="BK210" s="134"/>
      <c r="BL210" s="134"/>
      <c r="BM210" s="134"/>
      <c r="BN210" s="134"/>
      <c r="BO210" s="134"/>
      <c r="BP210" s="134"/>
      <c r="BQ210" s="134"/>
      <c r="BR210" s="134"/>
      <c r="BS210" s="134"/>
      <c r="BT210" s="134"/>
      <c r="BU210" s="134"/>
      <c r="BV210" s="134"/>
      <c r="BW210" s="134"/>
      <c r="BX210" s="134"/>
      <c r="BY210" s="134"/>
      <c r="BZ210" s="134"/>
      <c r="CA210" s="134"/>
      <c r="CB210" s="134"/>
      <c r="CC210" s="134"/>
      <c r="CD210" s="134"/>
      <c r="CE210" s="134"/>
      <c r="CF210" s="134"/>
      <c r="CG210" s="134"/>
      <c r="CH210" s="134"/>
      <c r="CI210" s="134"/>
      <c r="CJ210" s="134"/>
      <c r="CK210" s="134"/>
      <c r="CL210" s="134"/>
      <c r="CM210" s="134"/>
      <c r="CN210" s="134"/>
      <c r="CO210" s="134"/>
      <c r="CP210" s="134"/>
      <c r="CQ210" s="134"/>
      <c r="CR210" s="134"/>
      <c r="CS210" s="134"/>
      <c r="CT210" s="134"/>
      <c r="CU210" s="134"/>
      <c r="CV210" s="134"/>
      <c r="CW210" s="134"/>
      <c r="CX210" s="134"/>
      <c r="CY210" s="134"/>
      <c r="CZ210" s="134"/>
      <c r="DA210" s="134"/>
      <c r="DB210" s="134"/>
      <c r="DC210" s="134"/>
      <c r="DD210" s="134"/>
      <c r="DE210" s="134"/>
      <c r="DF210" s="134"/>
      <c r="DG210" s="134"/>
      <c r="DH210" s="134"/>
      <c r="DI210" s="134"/>
      <c r="DJ210" s="134"/>
      <c r="DK210" s="134"/>
      <c r="DL210" s="134"/>
      <c r="DM210" s="134"/>
      <c r="DN210" s="134"/>
      <c r="DO210" s="134"/>
      <c r="DP210" s="134"/>
      <c r="DQ210" s="134"/>
      <c r="DR210" s="134"/>
      <c r="DS210" s="134"/>
      <c r="DT210" s="134"/>
      <c r="DU210" s="134"/>
      <c r="DV210" s="134"/>
      <c r="DW210" s="134"/>
      <c r="DX210" s="134"/>
      <c r="DY210" s="134"/>
      <c r="DZ210" s="134"/>
      <c r="EA210" s="134"/>
      <c r="EB210" s="134"/>
      <c r="EC210" s="134"/>
      <c r="ED210" s="134"/>
      <c r="EE210" s="134"/>
      <c r="EF210" s="134"/>
      <c r="EG210" s="134"/>
      <c r="EH210" s="134"/>
      <c r="EI210" s="134"/>
      <c r="EJ210" s="134"/>
      <c r="EK210" s="134"/>
      <c r="EL210" s="134"/>
      <c r="EM210" s="134"/>
      <c r="EN210" s="134"/>
      <c r="EO210" s="134"/>
      <c r="EP210" s="134"/>
      <c r="EQ210" s="134"/>
      <c r="ER210" s="134"/>
      <c r="ES210" s="134"/>
      <c r="ET210" s="134"/>
      <c r="EU210" s="134"/>
      <c r="EV210" s="134"/>
      <c r="EW210" s="134"/>
      <c r="EX210" s="134"/>
      <c r="EY210" s="134"/>
      <c r="EZ210" s="134"/>
      <c r="FA210" s="134"/>
      <c r="FB210" s="134"/>
      <c r="FC210" s="134"/>
      <c r="FD210" s="134"/>
      <c r="FE210" s="134"/>
      <c r="FF210" s="134"/>
      <c r="FG210" s="134"/>
      <c r="FH210" s="134"/>
      <c r="FI210" s="134"/>
      <c r="FJ210" s="134"/>
      <c r="FK210" s="134"/>
      <c r="FL210" s="134"/>
      <c r="FM210" s="134"/>
      <c r="FN210" s="134"/>
      <c r="FO210" s="134"/>
      <c r="FP210" s="134"/>
      <c r="FQ210" s="134"/>
      <c r="FR210" s="134"/>
      <c r="FS210" s="134"/>
      <c r="FT210" s="134"/>
      <c r="FU210" s="134"/>
      <c r="FV210" s="134"/>
      <c r="FW210" s="134"/>
      <c r="FX210" s="134"/>
      <c r="FY210" s="134"/>
      <c r="FZ210" s="134"/>
      <c r="GA210" s="134"/>
      <c r="GB210" s="134"/>
      <c r="GC210" s="134"/>
      <c r="GD210" s="134"/>
      <c r="GE210" s="134"/>
      <c r="GF210" s="134"/>
      <c r="GG210" s="134"/>
      <c r="GH210" s="134"/>
      <c r="GI210" s="134"/>
      <c r="GJ210" s="134"/>
      <c r="GK210" s="134"/>
      <c r="GL210" s="134"/>
      <c r="GM210" s="134"/>
      <c r="GN210" s="134"/>
      <c r="GO210" s="134"/>
      <c r="GP210" s="134"/>
      <c r="GQ210" s="134"/>
      <c r="GR210" s="134"/>
      <c r="GS210" s="134"/>
      <c r="GT210" s="134"/>
      <c r="GU210" s="134"/>
      <c r="GV210" s="134"/>
      <c r="GW210" s="134"/>
      <c r="GX210" s="134"/>
      <c r="GY210" s="134"/>
      <c r="GZ210" s="134"/>
      <c r="HA210" s="134"/>
      <c r="HB210" s="134"/>
      <c r="HC210" s="134"/>
      <c r="HD210" s="134"/>
      <c r="HE210" s="134"/>
      <c r="HF210" s="134"/>
      <c r="HG210" s="134"/>
      <c r="HH210" s="134"/>
      <c r="HI210" s="134"/>
      <c r="HJ210" s="134"/>
      <c r="HK210" s="134"/>
      <c r="HL210" s="134"/>
      <c r="HM210" s="134"/>
      <c r="HN210" s="134"/>
      <c r="HO210" s="134"/>
      <c r="HP210" s="134"/>
      <c r="HQ210" s="134"/>
      <c r="HR210" s="134"/>
      <c r="HS210" s="134"/>
      <c r="HT210" s="134"/>
      <c r="HU210" s="134"/>
      <c r="HV210" s="134"/>
      <c r="HW210" s="134"/>
      <c r="HX210" s="134"/>
      <c r="HY210" s="134"/>
      <c r="HZ210" s="134"/>
      <c r="IA210" s="134"/>
      <c r="IB210" s="134"/>
      <c r="IC210" s="134"/>
      <c r="ID210" s="134"/>
      <c r="IE210" s="134"/>
      <c r="IF210" s="134"/>
      <c r="IG210" s="134"/>
    </row>
    <row r="211" spans="1:241">
      <c r="A211" s="242"/>
      <c r="B211" s="242"/>
      <c r="C211" s="242"/>
      <c r="D211" s="242"/>
      <c r="E211" s="242"/>
      <c r="F211" s="242"/>
      <c r="G211" s="242"/>
      <c r="H211" s="242"/>
      <c r="I211" s="242"/>
      <c r="J211" s="242"/>
      <c r="K211" s="242"/>
      <c r="L211" s="242"/>
      <c r="M211" s="242"/>
      <c r="N211" s="134"/>
      <c r="O211" s="134"/>
      <c r="P211" s="134"/>
      <c r="Q211" s="134"/>
      <c r="R211" s="134"/>
      <c r="S211" s="134"/>
      <c r="T211" s="134"/>
      <c r="U211" s="134"/>
      <c r="V211" s="134"/>
      <c r="W211" s="134"/>
      <c r="X211" s="134"/>
      <c r="Y211" s="134"/>
      <c r="Z211" s="134"/>
      <c r="AA211" s="134"/>
      <c r="AB211" s="134"/>
      <c r="AC211" s="134"/>
      <c r="AD211" s="134"/>
      <c r="AE211" s="134"/>
      <c r="AF211" s="134"/>
      <c r="AG211" s="134"/>
      <c r="AH211" s="134"/>
      <c r="AI211" s="134"/>
      <c r="AJ211" s="134"/>
      <c r="AK211" s="134"/>
      <c r="AL211" s="134"/>
      <c r="AM211" s="134"/>
      <c r="AN211" s="134"/>
      <c r="AO211" s="134"/>
      <c r="AP211" s="134"/>
      <c r="AQ211" s="134"/>
      <c r="AR211" s="134"/>
      <c r="AS211" s="134"/>
      <c r="AT211" s="134"/>
      <c r="AU211" s="134"/>
      <c r="AV211" s="134"/>
      <c r="AW211" s="134"/>
      <c r="AX211" s="134"/>
      <c r="AY211" s="134"/>
      <c r="AZ211" s="134"/>
      <c r="BA211" s="134"/>
      <c r="BB211" s="134"/>
      <c r="BC211" s="134"/>
      <c r="BD211" s="134"/>
      <c r="BE211" s="134"/>
      <c r="BF211" s="134"/>
      <c r="BG211" s="134"/>
      <c r="BH211" s="134"/>
      <c r="BI211" s="134"/>
      <c r="BJ211" s="134"/>
      <c r="BK211" s="134"/>
      <c r="BL211" s="134"/>
      <c r="BM211" s="134"/>
      <c r="BN211" s="134"/>
      <c r="BO211" s="134"/>
      <c r="BP211" s="134"/>
      <c r="BQ211" s="134"/>
      <c r="BR211" s="134"/>
      <c r="BS211" s="134"/>
      <c r="BT211" s="134"/>
      <c r="BU211" s="134"/>
      <c r="BV211" s="134"/>
      <c r="BW211" s="134"/>
      <c r="BX211" s="134"/>
      <c r="BY211" s="134"/>
      <c r="BZ211" s="134"/>
      <c r="CA211" s="134"/>
      <c r="CB211" s="134"/>
      <c r="CC211" s="134"/>
      <c r="CD211" s="134"/>
      <c r="CE211" s="134"/>
      <c r="CF211" s="134"/>
      <c r="CG211" s="134"/>
      <c r="CH211" s="134"/>
      <c r="CI211" s="134"/>
      <c r="CJ211" s="134"/>
      <c r="CK211" s="134"/>
      <c r="CL211" s="134"/>
      <c r="CM211" s="134"/>
      <c r="CN211" s="134"/>
      <c r="CO211" s="134"/>
      <c r="CP211" s="134"/>
      <c r="CQ211" s="134"/>
      <c r="CR211" s="134"/>
      <c r="CS211" s="134"/>
      <c r="CT211" s="134"/>
      <c r="CU211" s="134"/>
      <c r="CV211" s="134"/>
      <c r="CW211" s="134"/>
      <c r="CX211" s="134"/>
      <c r="CY211" s="134"/>
      <c r="CZ211" s="134"/>
      <c r="DA211" s="134"/>
      <c r="DB211" s="134"/>
      <c r="DC211" s="134"/>
      <c r="DD211" s="134"/>
      <c r="DE211" s="134"/>
      <c r="DF211" s="134"/>
      <c r="DG211" s="134"/>
      <c r="DH211" s="134"/>
      <c r="DI211" s="134"/>
      <c r="DJ211" s="134"/>
      <c r="DK211" s="134"/>
      <c r="DL211" s="134"/>
      <c r="DM211" s="134"/>
      <c r="DN211" s="134"/>
      <c r="DO211" s="134"/>
      <c r="DP211" s="134"/>
      <c r="DQ211" s="134"/>
      <c r="DR211" s="134"/>
      <c r="DS211" s="134"/>
      <c r="DT211" s="134"/>
      <c r="DU211" s="134"/>
      <c r="DV211" s="134"/>
      <c r="DW211" s="134"/>
      <c r="DX211" s="134"/>
      <c r="DY211" s="134"/>
      <c r="DZ211" s="134"/>
      <c r="EA211" s="134"/>
      <c r="EB211" s="134"/>
      <c r="EC211" s="134"/>
      <c r="ED211" s="134"/>
      <c r="EE211" s="134"/>
      <c r="EF211" s="134"/>
      <c r="EG211" s="134"/>
      <c r="EH211" s="134"/>
      <c r="EI211" s="134"/>
      <c r="EJ211" s="134"/>
      <c r="EK211" s="134"/>
      <c r="EL211" s="134"/>
      <c r="EM211" s="134"/>
      <c r="EN211" s="134"/>
      <c r="EO211" s="134"/>
      <c r="EP211" s="134"/>
      <c r="EQ211" s="134"/>
      <c r="ER211" s="134"/>
      <c r="ES211" s="134"/>
      <c r="ET211" s="134"/>
      <c r="EU211" s="134"/>
      <c r="EV211" s="134"/>
      <c r="EW211" s="134"/>
      <c r="EX211" s="134"/>
      <c r="EY211" s="134"/>
      <c r="EZ211" s="134"/>
      <c r="FA211" s="134"/>
      <c r="FB211" s="134"/>
      <c r="FC211" s="134"/>
      <c r="FD211" s="134"/>
      <c r="FE211" s="134"/>
      <c r="FF211" s="134"/>
      <c r="FG211" s="134"/>
      <c r="FH211" s="134"/>
      <c r="FI211" s="134"/>
      <c r="FJ211" s="134"/>
      <c r="FK211" s="134"/>
      <c r="FL211" s="134"/>
      <c r="FM211" s="134"/>
      <c r="FN211" s="134"/>
      <c r="FO211" s="134"/>
      <c r="FP211" s="134"/>
      <c r="FQ211" s="134"/>
      <c r="FR211" s="134"/>
      <c r="FS211" s="134"/>
      <c r="FT211" s="134"/>
      <c r="FU211" s="134"/>
      <c r="FV211" s="134"/>
      <c r="FW211" s="134"/>
      <c r="FX211" s="134"/>
      <c r="FY211" s="134"/>
      <c r="FZ211" s="134"/>
      <c r="GA211" s="134"/>
      <c r="GB211" s="134"/>
      <c r="GC211" s="134"/>
      <c r="GD211" s="134"/>
      <c r="GE211" s="134"/>
      <c r="GF211" s="134"/>
      <c r="GG211" s="134"/>
      <c r="GH211" s="134"/>
      <c r="GI211" s="134"/>
      <c r="GJ211" s="134"/>
      <c r="GK211" s="134"/>
      <c r="GL211" s="134"/>
      <c r="GM211" s="134"/>
      <c r="GN211" s="134"/>
      <c r="GO211" s="134"/>
      <c r="GP211" s="134"/>
      <c r="GQ211" s="134"/>
      <c r="GR211" s="134"/>
      <c r="GS211" s="134"/>
      <c r="GT211" s="134"/>
      <c r="GU211" s="134"/>
      <c r="GV211" s="134"/>
      <c r="GW211" s="134"/>
      <c r="GX211" s="134"/>
      <c r="GY211" s="134"/>
      <c r="GZ211" s="134"/>
      <c r="HA211" s="134"/>
      <c r="HB211" s="134"/>
      <c r="HC211" s="134"/>
      <c r="HD211" s="134"/>
      <c r="HE211" s="134"/>
      <c r="HF211" s="134"/>
      <c r="HG211" s="134"/>
      <c r="HH211" s="134"/>
      <c r="HI211" s="134"/>
      <c r="HJ211" s="134"/>
      <c r="HK211" s="134"/>
      <c r="HL211" s="134"/>
      <c r="HM211" s="134"/>
      <c r="HN211" s="134"/>
      <c r="HO211" s="134"/>
      <c r="HP211" s="134"/>
      <c r="HQ211" s="134"/>
      <c r="HR211" s="134"/>
      <c r="HS211" s="134"/>
      <c r="HT211" s="134"/>
      <c r="HU211" s="134"/>
      <c r="HV211" s="134"/>
      <c r="HW211" s="134"/>
      <c r="HX211" s="134"/>
      <c r="HY211" s="134"/>
      <c r="HZ211" s="134"/>
      <c r="IA211" s="134"/>
      <c r="IB211" s="134"/>
      <c r="IC211" s="134"/>
      <c r="ID211" s="134"/>
      <c r="IE211" s="134"/>
      <c r="IF211" s="134"/>
      <c r="IG211" s="134"/>
    </row>
    <row r="212" spans="1:241">
      <c r="A212" s="242"/>
      <c r="B212" s="242"/>
      <c r="C212" s="242"/>
      <c r="D212" s="242"/>
      <c r="E212" s="242"/>
      <c r="F212" s="242"/>
      <c r="G212" s="242"/>
      <c r="H212" s="242"/>
      <c r="I212" s="242"/>
      <c r="J212" s="242"/>
      <c r="K212" s="242"/>
      <c r="L212" s="242"/>
      <c r="M212" s="242"/>
      <c r="N212" s="134"/>
      <c r="O212" s="134"/>
      <c r="P212" s="134"/>
      <c r="Q212" s="134"/>
      <c r="R212" s="134"/>
      <c r="S212" s="134"/>
      <c r="T212" s="134"/>
      <c r="U212" s="134"/>
      <c r="V212" s="134"/>
      <c r="W212" s="134"/>
      <c r="X212" s="134"/>
      <c r="Y212" s="134"/>
      <c r="Z212" s="134"/>
      <c r="AA212" s="134"/>
      <c r="AB212" s="134"/>
      <c r="AC212" s="134"/>
      <c r="AD212" s="134"/>
      <c r="AE212" s="134"/>
      <c r="AF212" s="134"/>
      <c r="AG212" s="134"/>
      <c r="AH212" s="134"/>
      <c r="AI212" s="134"/>
      <c r="AJ212" s="134"/>
      <c r="AK212" s="134"/>
      <c r="AL212" s="134"/>
      <c r="AM212" s="134"/>
      <c r="AN212" s="134"/>
      <c r="AO212" s="134"/>
      <c r="AP212" s="134"/>
      <c r="AQ212" s="134"/>
      <c r="AR212" s="134"/>
      <c r="AS212" s="134"/>
      <c r="AT212" s="134"/>
      <c r="AU212" s="134"/>
      <c r="AV212" s="134"/>
      <c r="AW212" s="134"/>
      <c r="AX212" s="134"/>
      <c r="AY212" s="134"/>
      <c r="AZ212" s="134"/>
      <c r="BA212" s="134"/>
      <c r="BB212" s="134"/>
      <c r="BC212" s="134"/>
      <c r="BD212" s="134"/>
      <c r="BE212" s="134"/>
      <c r="BF212" s="134"/>
      <c r="BG212" s="134"/>
      <c r="BH212" s="134"/>
      <c r="BI212" s="134"/>
      <c r="BJ212" s="134"/>
      <c r="BK212" s="134"/>
      <c r="BL212" s="134"/>
      <c r="BM212" s="134"/>
      <c r="BN212" s="134"/>
      <c r="BO212" s="134"/>
      <c r="BP212" s="134"/>
      <c r="BQ212" s="134"/>
      <c r="BR212" s="134"/>
      <c r="BS212" s="134"/>
      <c r="BT212" s="134"/>
      <c r="BU212" s="134"/>
      <c r="BV212" s="134"/>
      <c r="BW212" s="134"/>
      <c r="BX212" s="134"/>
      <c r="BY212" s="134"/>
      <c r="BZ212" s="134"/>
      <c r="CA212" s="134"/>
      <c r="CB212" s="134"/>
      <c r="CC212" s="134"/>
      <c r="CD212" s="134"/>
      <c r="CE212" s="134"/>
      <c r="CF212" s="134"/>
      <c r="CG212" s="134"/>
      <c r="CH212" s="134"/>
      <c r="CI212" s="134"/>
      <c r="CJ212" s="134"/>
      <c r="CK212" s="134"/>
      <c r="CL212" s="134"/>
      <c r="CM212" s="134"/>
      <c r="CN212" s="134"/>
      <c r="CO212" s="134"/>
      <c r="CP212" s="134"/>
      <c r="CQ212" s="134"/>
      <c r="CR212" s="134"/>
      <c r="CS212" s="134"/>
      <c r="CT212" s="134"/>
      <c r="CU212" s="134"/>
      <c r="CV212" s="134"/>
      <c r="CW212" s="134"/>
      <c r="CX212" s="134"/>
      <c r="CY212" s="134"/>
      <c r="CZ212" s="134"/>
      <c r="DA212" s="134"/>
      <c r="DB212" s="134"/>
      <c r="DC212" s="134"/>
      <c r="DD212" s="134"/>
      <c r="DE212" s="134"/>
      <c r="DF212" s="134"/>
      <c r="DG212" s="134"/>
      <c r="DH212" s="134"/>
      <c r="DI212" s="134"/>
      <c r="DJ212" s="134"/>
      <c r="DK212" s="134"/>
      <c r="DL212" s="134"/>
      <c r="DM212" s="134"/>
      <c r="DN212" s="134"/>
      <c r="DO212" s="134"/>
      <c r="DP212" s="134"/>
      <c r="DQ212" s="134"/>
      <c r="DR212" s="134"/>
      <c r="DS212" s="134"/>
      <c r="DT212" s="134"/>
      <c r="DU212" s="134"/>
      <c r="DV212" s="134"/>
      <c r="DW212" s="134"/>
      <c r="DX212" s="134"/>
      <c r="DY212" s="134"/>
      <c r="DZ212" s="134"/>
      <c r="EA212" s="134"/>
      <c r="EB212" s="134"/>
      <c r="EC212" s="134"/>
      <c r="ED212" s="134"/>
      <c r="EE212" s="134"/>
      <c r="EF212" s="134"/>
      <c r="EG212" s="134"/>
      <c r="EH212" s="134"/>
      <c r="EI212" s="134"/>
      <c r="EJ212" s="134"/>
      <c r="EK212" s="134"/>
      <c r="EL212" s="134"/>
      <c r="EM212" s="134"/>
      <c r="EN212" s="134"/>
      <c r="EO212" s="134"/>
      <c r="EP212" s="134"/>
      <c r="EQ212" s="134"/>
      <c r="ER212" s="134"/>
      <c r="ES212" s="134"/>
      <c r="ET212" s="134"/>
      <c r="EU212" s="134"/>
      <c r="EV212" s="134"/>
      <c r="EW212" s="134"/>
      <c r="EX212" s="134"/>
      <c r="EY212" s="134"/>
      <c r="EZ212" s="134"/>
      <c r="FA212" s="134"/>
      <c r="FB212" s="134"/>
      <c r="FC212" s="134"/>
      <c r="FD212" s="134"/>
      <c r="FE212" s="134"/>
      <c r="FF212" s="134"/>
      <c r="FG212" s="134"/>
      <c r="FH212" s="134"/>
      <c r="FI212" s="134"/>
      <c r="FJ212" s="134"/>
      <c r="FK212" s="134"/>
      <c r="FL212" s="134"/>
      <c r="FM212" s="134"/>
      <c r="FN212" s="134"/>
      <c r="FO212" s="134"/>
      <c r="FP212" s="134"/>
      <c r="FQ212" s="134"/>
      <c r="FR212" s="134"/>
      <c r="FS212" s="134"/>
      <c r="FT212" s="134"/>
      <c r="FU212" s="134"/>
      <c r="FV212" s="134"/>
      <c r="FW212" s="134"/>
      <c r="FX212" s="134"/>
      <c r="FY212" s="134"/>
      <c r="FZ212" s="134"/>
      <c r="GA212" s="134"/>
      <c r="GB212" s="134"/>
      <c r="GC212" s="134"/>
      <c r="GD212" s="134"/>
      <c r="GE212" s="134"/>
      <c r="GF212" s="134"/>
      <c r="GG212" s="134"/>
      <c r="GH212" s="134"/>
      <c r="GI212" s="134"/>
      <c r="GJ212" s="134"/>
      <c r="GK212" s="134"/>
      <c r="GL212" s="134"/>
      <c r="GM212" s="134"/>
      <c r="GN212" s="134"/>
      <c r="GO212" s="134"/>
      <c r="GP212" s="134"/>
      <c r="GQ212" s="134"/>
      <c r="GR212" s="134"/>
      <c r="GS212" s="134"/>
      <c r="GT212" s="134"/>
      <c r="GU212" s="134"/>
      <c r="GV212" s="134"/>
      <c r="GW212" s="134"/>
      <c r="GX212" s="134"/>
      <c r="GY212" s="134"/>
      <c r="GZ212" s="134"/>
      <c r="HA212" s="134"/>
      <c r="HB212" s="134"/>
      <c r="HC212" s="134"/>
      <c r="HD212" s="134"/>
      <c r="HE212" s="134"/>
      <c r="HF212" s="134"/>
      <c r="HG212" s="134"/>
      <c r="HH212" s="134"/>
      <c r="HI212" s="134"/>
      <c r="HJ212" s="134"/>
      <c r="HK212" s="134"/>
      <c r="HL212" s="134"/>
      <c r="HM212" s="134"/>
      <c r="HN212" s="134"/>
      <c r="HO212" s="134"/>
      <c r="HP212" s="134"/>
      <c r="HQ212" s="134"/>
      <c r="HR212" s="134"/>
      <c r="HS212" s="134"/>
      <c r="HT212" s="134"/>
      <c r="HU212" s="134"/>
      <c r="HV212" s="134"/>
      <c r="HW212" s="134"/>
      <c r="HX212" s="134"/>
      <c r="HY212" s="134"/>
      <c r="HZ212" s="134"/>
      <c r="IA212" s="134"/>
      <c r="IB212" s="134"/>
      <c r="IC212" s="134"/>
      <c r="ID212" s="134"/>
      <c r="IE212" s="134"/>
      <c r="IF212" s="134"/>
      <c r="IG212" s="134"/>
    </row>
    <row r="213" spans="1:241">
      <c r="A213" s="242"/>
      <c r="B213" s="242"/>
      <c r="C213" s="242"/>
      <c r="D213" s="242"/>
      <c r="E213" s="242"/>
      <c r="F213" s="242"/>
      <c r="G213" s="242"/>
      <c r="H213" s="242"/>
      <c r="I213" s="242"/>
      <c r="J213" s="242"/>
      <c r="K213" s="242"/>
      <c r="L213" s="242"/>
      <c r="M213" s="242"/>
      <c r="N213" s="134"/>
      <c r="O213" s="134"/>
      <c r="P213" s="134"/>
      <c r="Q213" s="134"/>
      <c r="R213" s="134"/>
      <c r="S213" s="134"/>
      <c r="T213" s="134"/>
      <c r="U213" s="134"/>
      <c r="V213" s="134"/>
      <c r="W213" s="134"/>
      <c r="X213" s="134"/>
      <c r="Y213" s="134"/>
      <c r="Z213" s="134"/>
      <c r="AA213" s="134"/>
      <c r="AB213" s="134"/>
      <c r="AC213" s="134"/>
      <c r="AD213" s="134"/>
      <c r="AE213" s="134"/>
      <c r="AF213" s="134"/>
      <c r="AG213" s="134"/>
      <c r="AH213" s="134"/>
      <c r="AI213" s="134"/>
      <c r="AJ213" s="134"/>
      <c r="AK213" s="134"/>
      <c r="AL213" s="134"/>
      <c r="AM213" s="134"/>
      <c r="AN213" s="134"/>
      <c r="AO213" s="134"/>
      <c r="AP213" s="134"/>
      <c r="AQ213" s="134"/>
      <c r="AR213" s="134"/>
      <c r="AS213" s="134"/>
      <c r="AT213" s="134"/>
      <c r="AU213" s="134"/>
      <c r="AV213" s="134"/>
      <c r="AW213" s="134"/>
      <c r="AX213" s="134"/>
      <c r="AY213" s="134"/>
      <c r="AZ213" s="134"/>
      <c r="BA213" s="134"/>
      <c r="BB213" s="134"/>
      <c r="BC213" s="134"/>
      <c r="BD213" s="134"/>
      <c r="BE213" s="134"/>
      <c r="BF213" s="134"/>
      <c r="BG213" s="134"/>
      <c r="BH213" s="134"/>
      <c r="BI213" s="134"/>
      <c r="BJ213" s="134"/>
      <c r="BK213" s="134"/>
      <c r="BL213" s="134"/>
      <c r="BM213" s="134"/>
      <c r="BN213" s="134"/>
      <c r="BO213" s="134"/>
      <c r="BP213" s="134"/>
      <c r="BQ213" s="134"/>
      <c r="BR213" s="134"/>
      <c r="BS213" s="134"/>
      <c r="BT213" s="134"/>
      <c r="BU213" s="134"/>
      <c r="BV213" s="134"/>
      <c r="BW213" s="134"/>
      <c r="BX213" s="134"/>
      <c r="BY213" s="134"/>
      <c r="BZ213" s="134"/>
      <c r="CA213" s="134"/>
      <c r="CB213" s="134"/>
      <c r="CC213" s="134"/>
      <c r="CD213" s="134"/>
      <c r="CE213" s="134"/>
      <c r="CF213" s="134"/>
      <c r="CG213" s="134"/>
      <c r="CH213" s="134"/>
      <c r="CI213" s="134"/>
      <c r="CJ213" s="134"/>
      <c r="CK213" s="134"/>
      <c r="CL213" s="134"/>
      <c r="CM213" s="134"/>
      <c r="CN213" s="134"/>
      <c r="CO213" s="134"/>
      <c r="CP213" s="134"/>
      <c r="CQ213" s="134"/>
      <c r="CR213" s="134"/>
      <c r="CS213" s="134"/>
      <c r="CT213" s="134"/>
      <c r="CU213" s="134"/>
      <c r="CV213" s="134"/>
      <c r="CW213" s="134"/>
      <c r="CX213" s="134"/>
      <c r="CY213" s="134"/>
      <c r="CZ213" s="134"/>
      <c r="DA213" s="134"/>
      <c r="DB213" s="134"/>
      <c r="DC213" s="134"/>
      <c r="DD213" s="134"/>
      <c r="DE213" s="134"/>
      <c r="DF213" s="134"/>
      <c r="DG213" s="134"/>
      <c r="DH213" s="134"/>
      <c r="DI213" s="134"/>
      <c r="DJ213" s="134"/>
      <c r="DK213" s="134"/>
      <c r="DL213" s="134"/>
      <c r="DM213" s="134"/>
      <c r="DN213" s="134"/>
      <c r="DO213" s="134"/>
      <c r="DP213" s="134"/>
      <c r="DQ213" s="134"/>
      <c r="DR213" s="134"/>
      <c r="DS213" s="134"/>
      <c r="DT213" s="134"/>
      <c r="DU213" s="134"/>
      <c r="DV213" s="134"/>
      <c r="DW213" s="134"/>
      <c r="DX213" s="134"/>
      <c r="DY213" s="134"/>
      <c r="DZ213" s="134"/>
      <c r="EA213" s="134"/>
      <c r="EB213" s="134"/>
      <c r="EC213" s="134"/>
      <c r="ED213" s="134"/>
      <c r="EE213" s="134"/>
      <c r="EF213" s="134"/>
      <c r="EG213" s="134"/>
      <c r="EH213" s="134"/>
      <c r="EI213" s="134"/>
      <c r="EJ213" s="134"/>
      <c r="EK213" s="134"/>
      <c r="EL213" s="134"/>
      <c r="EM213" s="134"/>
      <c r="EN213" s="134"/>
      <c r="EO213" s="134"/>
      <c r="EP213" s="134"/>
      <c r="EQ213" s="134"/>
      <c r="ER213" s="134"/>
      <c r="ES213" s="134"/>
      <c r="ET213" s="134"/>
      <c r="EU213" s="134"/>
      <c r="EV213" s="134"/>
      <c r="EW213" s="134"/>
      <c r="EX213" s="134"/>
      <c r="EY213" s="134"/>
      <c r="EZ213" s="134"/>
      <c r="FA213" s="134"/>
      <c r="FB213" s="134"/>
      <c r="FC213" s="134"/>
      <c r="FD213" s="134"/>
      <c r="FE213" s="134"/>
      <c r="FF213" s="134"/>
      <c r="FG213" s="134"/>
      <c r="FH213" s="134"/>
      <c r="FI213" s="134"/>
      <c r="FJ213" s="134"/>
      <c r="FK213" s="134"/>
      <c r="FL213" s="134"/>
      <c r="FM213" s="134"/>
      <c r="FN213" s="134"/>
      <c r="FO213" s="134"/>
      <c r="FP213" s="134"/>
      <c r="FQ213" s="134"/>
      <c r="FR213" s="134"/>
      <c r="FS213" s="134"/>
      <c r="FT213" s="134"/>
      <c r="FU213" s="134"/>
      <c r="FV213" s="134"/>
      <c r="FW213" s="134"/>
      <c r="FX213" s="134"/>
      <c r="FY213" s="134"/>
      <c r="FZ213" s="134"/>
      <c r="GA213" s="134"/>
      <c r="GB213" s="134"/>
      <c r="GC213" s="134"/>
      <c r="GD213" s="134"/>
      <c r="GE213" s="134"/>
      <c r="GF213" s="134"/>
      <c r="GG213" s="134"/>
      <c r="GH213" s="134"/>
      <c r="GI213" s="134"/>
      <c r="GJ213" s="134"/>
      <c r="GK213" s="134"/>
      <c r="GL213" s="134"/>
      <c r="GM213" s="134"/>
      <c r="GN213" s="134"/>
      <c r="GO213" s="134"/>
      <c r="GP213" s="134"/>
      <c r="GQ213" s="134"/>
      <c r="GR213" s="134"/>
      <c r="GS213" s="134"/>
      <c r="GT213" s="134"/>
      <c r="GU213" s="134"/>
      <c r="GV213" s="134"/>
      <c r="GW213" s="134"/>
      <c r="GX213" s="134"/>
      <c r="GY213" s="134"/>
      <c r="GZ213" s="134"/>
      <c r="HA213" s="134"/>
      <c r="HB213" s="134"/>
      <c r="HC213" s="134"/>
      <c r="HD213" s="134"/>
      <c r="HE213" s="134"/>
      <c r="HF213" s="134"/>
      <c r="HG213" s="134"/>
      <c r="HH213" s="134"/>
      <c r="HI213" s="134"/>
      <c r="HJ213" s="134"/>
      <c r="HK213" s="134"/>
      <c r="HL213" s="134"/>
      <c r="HM213" s="134"/>
      <c r="HN213" s="134"/>
      <c r="HO213" s="134"/>
      <c r="HP213" s="134"/>
      <c r="HQ213" s="134"/>
      <c r="HR213" s="134"/>
      <c r="HS213" s="134"/>
      <c r="HT213" s="134"/>
      <c r="HU213" s="134"/>
      <c r="HV213" s="134"/>
      <c r="HW213" s="134"/>
      <c r="HX213" s="134"/>
      <c r="HY213" s="134"/>
      <c r="HZ213" s="134"/>
      <c r="IA213" s="134"/>
      <c r="IB213" s="134"/>
      <c r="IC213" s="134"/>
      <c r="ID213" s="134"/>
      <c r="IE213" s="134"/>
      <c r="IF213" s="134"/>
      <c r="IG213" s="134"/>
    </row>
    <row r="214" spans="1:241">
      <c r="A214" s="242"/>
      <c r="B214" s="242"/>
      <c r="C214" s="242"/>
      <c r="D214" s="242"/>
      <c r="E214" s="242"/>
      <c r="F214" s="242"/>
      <c r="G214" s="242"/>
      <c r="H214" s="242"/>
      <c r="I214" s="242"/>
      <c r="J214" s="242"/>
      <c r="K214" s="242"/>
      <c r="L214" s="242"/>
      <c r="M214" s="242"/>
      <c r="N214" s="134"/>
      <c r="O214" s="134"/>
      <c r="P214" s="134"/>
      <c r="Q214" s="134"/>
      <c r="R214" s="134"/>
      <c r="S214" s="134"/>
      <c r="T214" s="134"/>
      <c r="U214" s="134"/>
      <c r="V214" s="134"/>
      <c r="W214" s="134"/>
      <c r="X214" s="134"/>
      <c r="Y214" s="134"/>
      <c r="Z214" s="134"/>
      <c r="AA214" s="134"/>
      <c r="AB214" s="134"/>
      <c r="AC214" s="134"/>
      <c r="AD214" s="134"/>
      <c r="AE214" s="134"/>
      <c r="AF214" s="134"/>
      <c r="AG214" s="134"/>
      <c r="AH214" s="134"/>
      <c r="AI214" s="134"/>
      <c r="AJ214" s="134"/>
      <c r="AK214" s="134"/>
      <c r="AL214" s="134"/>
      <c r="AM214" s="134"/>
      <c r="AN214" s="134"/>
      <c r="AO214" s="134"/>
      <c r="AP214" s="134"/>
      <c r="AQ214" s="134"/>
      <c r="AR214" s="134"/>
      <c r="AS214" s="134"/>
      <c r="AT214" s="134"/>
      <c r="AU214" s="134"/>
      <c r="AV214" s="134"/>
      <c r="AW214" s="134"/>
      <c r="AX214" s="134"/>
      <c r="AY214" s="134"/>
      <c r="AZ214" s="134"/>
      <c r="BA214" s="134"/>
      <c r="BB214" s="134"/>
      <c r="BC214" s="134"/>
      <c r="BD214" s="134"/>
      <c r="BE214" s="134"/>
      <c r="BF214" s="134"/>
      <c r="BG214" s="134"/>
      <c r="BH214" s="134"/>
      <c r="BI214" s="134"/>
      <c r="BJ214" s="134"/>
      <c r="BK214" s="134"/>
      <c r="BL214" s="134"/>
      <c r="BM214" s="134"/>
      <c r="BN214" s="134"/>
      <c r="BO214" s="134"/>
      <c r="BP214" s="134"/>
      <c r="BQ214" s="134"/>
      <c r="BR214" s="134"/>
      <c r="BS214" s="134"/>
      <c r="BT214" s="134"/>
      <c r="BU214" s="134"/>
      <c r="BV214" s="134"/>
      <c r="BW214" s="134"/>
      <c r="BX214" s="134"/>
      <c r="BY214" s="134"/>
      <c r="BZ214" s="134"/>
      <c r="CA214" s="134"/>
      <c r="CB214" s="134"/>
      <c r="CC214" s="134"/>
      <c r="CD214" s="134"/>
      <c r="CE214" s="134"/>
      <c r="CF214" s="134"/>
      <c r="CG214" s="134"/>
      <c r="CH214" s="134"/>
      <c r="CI214" s="134"/>
      <c r="CJ214" s="134"/>
      <c r="CK214" s="134"/>
      <c r="CL214" s="134"/>
      <c r="CM214" s="134"/>
      <c r="CN214" s="134"/>
      <c r="CO214" s="134"/>
      <c r="CP214" s="134"/>
      <c r="CQ214" s="134"/>
      <c r="CR214" s="134"/>
      <c r="CS214" s="134"/>
      <c r="CT214" s="134"/>
      <c r="CU214" s="134"/>
      <c r="CV214" s="134"/>
      <c r="CW214" s="134"/>
      <c r="CX214" s="134"/>
      <c r="CY214" s="134"/>
      <c r="CZ214" s="134"/>
      <c r="DA214" s="134"/>
      <c r="DB214" s="134"/>
      <c r="DC214" s="134"/>
      <c r="DD214" s="134"/>
      <c r="DE214" s="134"/>
      <c r="DF214" s="134"/>
      <c r="DG214" s="134"/>
      <c r="DH214" s="134"/>
      <c r="DI214" s="134"/>
      <c r="DJ214" s="134"/>
      <c r="DK214" s="134"/>
      <c r="DL214" s="134"/>
      <c r="DM214" s="134"/>
      <c r="DN214" s="134"/>
      <c r="DO214" s="134"/>
      <c r="DP214" s="134"/>
      <c r="DQ214" s="134"/>
      <c r="DR214" s="134"/>
      <c r="DS214" s="134"/>
      <c r="DT214" s="134"/>
      <c r="DU214" s="134"/>
      <c r="DV214" s="134"/>
      <c r="DW214" s="134"/>
      <c r="DX214" s="134"/>
      <c r="DY214" s="134"/>
      <c r="DZ214" s="134"/>
      <c r="EA214" s="134"/>
      <c r="EB214" s="134"/>
      <c r="EC214" s="134"/>
      <c r="ED214" s="134"/>
      <c r="EE214" s="134"/>
      <c r="EF214" s="134"/>
      <c r="EG214" s="134"/>
      <c r="EH214" s="134"/>
      <c r="EI214" s="134"/>
      <c r="EJ214" s="134"/>
      <c r="EK214" s="134"/>
      <c r="EL214" s="134"/>
      <c r="EM214" s="134"/>
      <c r="EN214" s="134"/>
      <c r="EO214" s="134"/>
      <c r="EP214" s="134"/>
      <c r="EQ214" s="134"/>
      <c r="ER214" s="134"/>
      <c r="ES214" s="134"/>
      <c r="ET214" s="134"/>
      <c r="EU214" s="134"/>
      <c r="EV214" s="134"/>
      <c r="EW214" s="134"/>
      <c r="EX214" s="134"/>
      <c r="EY214" s="134"/>
      <c r="EZ214" s="134"/>
      <c r="FA214" s="134"/>
      <c r="FB214" s="134"/>
      <c r="FC214" s="134"/>
      <c r="FD214" s="134"/>
      <c r="FE214" s="134"/>
      <c r="FF214" s="134"/>
      <c r="FG214" s="134"/>
      <c r="FH214" s="134"/>
      <c r="FI214" s="134"/>
      <c r="FJ214" s="134"/>
      <c r="FK214" s="134"/>
      <c r="FL214" s="134"/>
      <c r="FM214" s="134"/>
      <c r="FN214" s="134"/>
      <c r="FO214" s="134"/>
      <c r="FP214" s="134"/>
      <c r="FQ214" s="134"/>
      <c r="FR214" s="134"/>
      <c r="FS214" s="134"/>
      <c r="FT214" s="134"/>
      <c r="FU214" s="134"/>
      <c r="FV214" s="134"/>
      <c r="FW214" s="134"/>
      <c r="FX214" s="134"/>
      <c r="FY214" s="134"/>
      <c r="FZ214" s="134"/>
      <c r="GA214" s="134"/>
      <c r="GB214" s="134"/>
      <c r="GC214" s="134"/>
      <c r="GD214" s="134"/>
      <c r="GE214" s="134"/>
      <c r="GF214" s="134"/>
      <c r="GG214" s="134"/>
      <c r="GH214" s="134"/>
      <c r="GI214" s="134"/>
      <c r="GJ214" s="134"/>
      <c r="GK214" s="134"/>
      <c r="GL214" s="134"/>
      <c r="GM214" s="134"/>
      <c r="GN214" s="134"/>
      <c r="GO214" s="134"/>
      <c r="GP214" s="134"/>
      <c r="GQ214" s="134"/>
      <c r="GR214" s="134"/>
      <c r="GS214" s="134"/>
      <c r="GT214" s="134"/>
      <c r="GU214" s="134"/>
      <c r="GV214" s="134"/>
      <c r="GW214" s="134"/>
      <c r="GX214" s="134"/>
      <c r="GY214" s="134"/>
      <c r="GZ214" s="134"/>
      <c r="HA214" s="134"/>
      <c r="HB214" s="134"/>
      <c r="HC214" s="134"/>
      <c r="HD214" s="134"/>
      <c r="HE214" s="134"/>
      <c r="HF214" s="134"/>
      <c r="HG214" s="134"/>
      <c r="HH214" s="134"/>
      <c r="HI214" s="134"/>
      <c r="HJ214" s="134"/>
      <c r="HK214" s="134"/>
      <c r="HL214" s="134"/>
      <c r="HM214" s="134"/>
      <c r="HN214" s="134"/>
      <c r="HO214" s="134"/>
      <c r="HP214" s="134"/>
      <c r="HQ214" s="134"/>
      <c r="HR214" s="134"/>
      <c r="HS214" s="134"/>
      <c r="HT214" s="134"/>
      <c r="HU214" s="134"/>
      <c r="HV214" s="134"/>
      <c r="HW214" s="134"/>
      <c r="HX214" s="134"/>
      <c r="HY214" s="134"/>
      <c r="HZ214" s="134"/>
      <c r="IA214" s="134"/>
      <c r="IB214" s="134"/>
      <c r="IC214" s="134"/>
      <c r="ID214" s="134"/>
      <c r="IE214" s="134"/>
      <c r="IF214" s="134"/>
      <c r="IG214" s="134"/>
    </row>
    <row r="215" spans="1:241">
      <c r="A215" s="242"/>
      <c r="B215" s="242"/>
      <c r="C215" s="242"/>
      <c r="D215" s="242"/>
      <c r="E215" s="242"/>
      <c r="F215" s="242"/>
      <c r="G215" s="242"/>
      <c r="H215" s="242"/>
      <c r="I215" s="242"/>
      <c r="J215" s="242"/>
      <c r="K215" s="242"/>
      <c r="L215" s="242"/>
      <c r="M215" s="242"/>
      <c r="N215" s="134"/>
      <c r="O215" s="134"/>
      <c r="P215" s="134"/>
      <c r="Q215" s="134"/>
      <c r="R215" s="134"/>
      <c r="S215" s="134"/>
      <c r="T215" s="134"/>
      <c r="U215" s="134"/>
      <c r="V215" s="134"/>
      <c r="W215" s="134"/>
      <c r="X215" s="134"/>
      <c r="Y215" s="134"/>
      <c r="Z215" s="134"/>
      <c r="AA215" s="134"/>
      <c r="AB215" s="134"/>
      <c r="AC215" s="134"/>
      <c r="AD215" s="134"/>
      <c r="AE215" s="134"/>
      <c r="AF215" s="134"/>
      <c r="AG215" s="134"/>
      <c r="AH215" s="134"/>
      <c r="AI215" s="134"/>
      <c r="AJ215" s="134"/>
      <c r="AK215" s="134"/>
      <c r="AL215" s="134"/>
      <c r="AM215" s="134"/>
      <c r="AN215" s="134"/>
      <c r="AO215" s="134"/>
      <c r="AP215" s="134"/>
      <c r="AQ215" s="134"/>
      <c r="AR215" s="134"/>
      <c r="AS215" s="134"/>
      <c r="AT215" s="134"/>
      <c r="AU215" s="134"/>
      <c r="AV215" s="134"/>
      <c r="AW215" s="134"/>
      <c r="AX215" s="134"/>
      <c r="AY215" s="134"/>
      <c r="AZ215" s="134"/>
      <c r="BA215" s="134"/>
      <c r="BB215" s="134"/>
      <c r="BC215" s="134"/>
      <c r="BD215" s="134"/>
      <c r="BE215" s="134"/>
      <c r="BF215" s="134"/>
      <c r="BG215" s="134"/>
      <c r="BH215" s="134"/>
      <c r="BI215" s="134"/>
      <c r="BJ215" s="134"/>
      <c r="BK215" s="134"/>
      <c r="BL215" s="134"/>
      <c r="BM215" s="134"/>
      <c r="BN215" s="134"/>
      <c r="BO215" s="134"/>
      <c r="BP215" s="134"/>
      <c r="BQ215" s="134"/>
      <c r="BR215" s="134"/>
      <c r="BS215" s="134"/>
      <c r="BT215" s="134"/>
      <c r="BU215" s="134"/>
      <c r="BV215" s="134"/>
      <c r="BW215" s="134"/>
      <c r="BX215" s="134"/>
      <c r="BY215" s="134"/>
      <c r="BZ215" s="134"/>
      <c r="CA215" s="134"/>
      <c r="CB215" s="134"/>
      <c r="CC215" s="134"/>
      <c r="CD215" s="134"/>
      <c r="CE215" s="134"/>
      <c r="CF215" s="134"/>
      <c r="CG215" s="134"/>
      <c r="CH215" s="134"/>
      <c r="CI215" s="134"/>
      <c r="CJ215" s="134"/>
      <c r="CK215" s="134"/>
      <c r="CL215" s="134"/>
      <c r="CM215" s="134"/>
      <c r="CN215" s="134"/>
      <c r="CO215" s="134"/>
      <c r="CP215" s="134"/>
      <c r="CQ215" s="134"/>
      <c r="CR215" s="134"/>
      <c r="CS215" s="134"/>
      <c r="CT215" s="134"/>
      <c r="CU215" s="134"/>
      <c r="CV215" s="134"/>
      <c r="CW215" s="134"/>
      <c r="CX215" s="134"/>
      <c r="CY215" s="134"/>
      <c r="CZ215" s="134"/>
      <c r="DA215" s="134"/>
      <c r="DB215" s="134"/>
      <c r="DC215" s="134"/>
      <c r="DD215" s="134"/>
      <c r="DE215" s="134"/>
      <c r="DF215" s="134"/>
      <c r="DG215" s="134"/>
      <c r="DH215" s="134"/>
      <c r="DI215" s="134"/>
      <c r="DJ215" s="134"/>
      <c r="DK215" s="134"/>
      <c r="DL215" s="134"/>
      <c r="DM215" s="134"/>
      <c r="DN215" s="134"/>
      <c r="DO215" s="134"/>
      <c r="DP215" s="134"/>
      <c r="DQ215" s="134"/>
      <c r="DR215" s="134"/>
      <c r="DS215" s="134"/>
      <c r="DT215" s="134"/>
      <c r="DU215" s="134"/>
      <c r="DV215" s="134"/>
      <c r="DW215" s="134"/>
      <c r="DX215" s="134"/>
      <c r="DY215" s="134"/>
      <c r="DZ215" s="134"/>
      <c r="EA215" s="134"/>
      <c r="EB215" s="134"/>
      <c r="EC215" s="134"/>
      <c r="ED215" s="134"/>
      <c r="EE215" s="134"/>
      <c r="EF215" s="134"/>
      <c r="EG215" s="134"/>
      <c r="EH215" s="134"/>
      <c r="EI215" s="134"/>
      <c r="EJ215" s="134"/>
      <c r="EK215" s="134"/>
      <c r="EL215" s="134"/>
      <c r="EM215" s="134"/>
      <c r="EN215" s="134"/>
      <c r="EO215" s="134"/>
      <c r="EP215" s="134"/>
      <c r="EQ215" s="134"/>
      <c r="ER215" s="134"/>
      <c r="ES215" s="134"/>
      <c r="ET215" s="134"/>
      <c r="EU215" s="134"/>
      <c r="EV215" s="134"/>
      <c r="EW215" s="134"/>
      <c r="EX215" s="134"/>
      <c r="EY215" s="134"/>
      <c r="EZ215" s="134"/>
      <c r="FA215" s="134"/>
      <c r="FB215" s="134"/>
      <c r="FC215" s="134"/>
      <c r="FD215" s="134"/>
      <c r="FE215" s="134"/>
      <c r="FF215" s="134"/>
      <c r="FG215" s="134"/>
      <c r="FH215" s="134"/>
      <c r="FI215" s="134"/>
      <c r="FJ215" s="134"/>
      <c r="FK215" s="134"/>
      <c r="FL215" s="134"/>
      <c r="FM215" s="134"/>
      <c r="FN215" s="134"/>
      <c r="FO215" s="134"/>
      <c r="FP215" s="134"/>
      <c r="FQ215" s="134"/>
      <c r="FR215" s="134"/>
      <c r="FS215" s="134"/>
      <c r="FT215" s="134"/>
      <c r="FU215" s="134"/>
      <c r="FV215" s="134"/>
      <c r="FW215" s="134"/>
      <c r="FX215" s="134"/>
      <c r="FY215" s="134"/>
      <c r="FZ215" s="134"/>
      <c r="GA215" s="134"/>
      <c r="GB215" s="134"/>
      <c r="GC215" s="134"/>
      <c r="GD215" s="134"/>
      <c r="GE215" s="134"/>
      <c r="GF215" s="134"/>
      <c r="GG215" s="134"/>
      <c r="GH215" s="134"/>
      <c r="GI215" s="134"/>
      <c r="GJ215" s="134"/>
      <c r="GK215" s="134"/>
      <c r="GL215" s="134"/>
      <c r="GM215" s="134"/>
      <c r="GN215" s="134"/>
      <c r="GO215" s="134"/>
      <c r="GP215" s="134"/>
      <c r="GQ215" s="134"/>
      <c r="GR215" s="134"/>
      <c r="GS215" s="134"/>
      <c r="GT215" s="134"/>
      <c r="GU215" s="134"/>
      <c r="GV215" s="134"/>
      <c r="GW215" s="134"/>
      <c r="GX215" s="134"/>
      <c r="GY215" s="134"/>
      <c r="GZ215" s="134"/>
      <c r="HA215" s="134"/>
      <c r="HB215" s="134"/>
      <c r="HC215" s="134"/>
      <c r="HD215" s="134"/>
      <c r="HE215" s="134"/>
      <c r="HF215" s="134"/>
      <c r="HG215" s="134"/>
      <c r="HH215" s="134"/>
      <c r="HI215" s="134"/>
      <c r="HJ215" s="134"/>
      <c r="HK215" s="134"/>
      <c r="HL215" s="134"/>
      <c r="HM215" s="134"/>
      <c r="HN215" s="134"/>
      <c r="HO215" s="134"/>
      <c r="HP215" s="134"/>
      <c r="HQ215" s="134"/>
      <c r="HR215" s="134"/>
      <c r="HS215" s="134"/>
      <c r="HT215" s="134"/>
      <c r="HU215" s="134"/>
      <c r="HV215" s="134"/>
      <c r="HW215" s="134"/>
      <c r="HX215" s="134"/>
      <c r="HY215" s="134"/>
      <c r="HZ215" s="134"/>
      <c r="IA215" s="134"/>
      <c r="IB215" s="134"/>
      <c r="IC215" s="134"/>
      <c r="ID215" s="134"/>
      <c r="IE215" s="134"/>
      <c r="IF215" s="134"/>
      <c r="IG215" s="134"/>
    </row>
    <row r="216" spans="1:241">
      <c r="A216" s="242"/>
      <c r="B216" s="242"/>
      <c r="C216" s="242"/>
      <c r="D216" s="242"/>
      <c r="E216" s="242"/>
      <c r="F216" s="242"/>
      <c r="G216" s="242"/>
      <c r="H216" s="242"/>
      <c r="I216" s="242"/>
      <c r="J216" s="242"/>
      <c r="K216" s="242"/>
      <c r="L216" s="242"/>
      <c r="M216" s="242"/>
      <c r="N216" s="134"/>
      <c r="O216" s="134"/>
      <c r="P216" s="134"/>
      <c r="Q216" s="134"/>
      <c r="R216" s="134"/>
      <c r="S216" s="134"/>
      <c r="T216" s="134"/>
      <c r="U216" s="134"/>
      <c r="V216" s="134"/>
      <c r="W216" s="134"/>
      <c r="X216" s="134"/>
      <c r="Y216" s="134"/>
      <c r="Z216" s="134"/>
      <c r="AA216" s="134"/>
      <c r="AB216" s="134"/>
      <c r="AC216" s="134"/>
      <c r="AD216" s="134"/>
      <c r="AE216" s="134"/>
      <c r="AF216" s="134"/>
      <c r="AG216" s="134"/>
      <c r="AH216" s="134"/>
      <c r="AI216" s="134"/>
      <c r="AJ216" s="134"/>
      <c r="AK216" s="134"/>
      <c r="AL216" s="134"/>
      <c r="AM216" s="134"/>
      <c r="AN216" s="134"/>
      <c r="AO216" s="134"/>
      <c r="AP216" s="134"/>
      <c r="AQ216" s="134"/>
      <c r="AR216" s="134"/>
      <c r="AS216" s="134"/>
      <c r="AT216" s="134"/>
      <c r="AU216" s="134"/>
      <c r="AV216" s="134"/>
      <c r="AW216" s="134"/>
      <c r="AX216" s="134"/>
      <c r="AY216" s="134"/>
      <c r="AZ216" s="134"/>
      <c r="BA216" s="134"/>
      <c r="BB216" s="134"/>
      <c r="BC216" s="134"/>
      <c r="BD216" s="134"/>
      <c r="BE216" s="134"/>
      <c r="BF216" s="134"/>
      <c r="BG216" s="134"/>
      <c r="BH216" s="134"/>
      <c r="BI216" s="134"/>
      <c r="BJ216" s="134"/>
      <c r="BK216" s="134"/>
      <c r="BL216" s="134"/>
      <c r="BM216" s="134"/>
      <c r="BN216" s="134"/>
      <c r="BO216" s="134"/>
      <c r="BP216" s="134"/>
      <c r="BQ216" s="134"/>
      <c r="BR216" s="134"/>
      <c r="BS216" s="134"/>
      <c r="BT216" s="134"/>
      <c r="BU216" s="134"/>
      <c r="BV216" s="134"/>
      <c r="BW216" s="134"/>
      <c r="BX216" s="134"/>
      <c r="BY216" s="134"/>
      <c r="BZ216" s="134"/>
      <c r="CA216" s="134"/>
      <c r="CB216" s="134"/>
      <c r="CC216" s="134"/>
      <c r="CD216" s="134"/>
      <c r="CE216" s="134"/>
      <c r="CF216" s="134"/>
      <c r="CG216" s="134"/>
      <c r="CH216" s="134"/>
      <c r="CI216" s="134"/>
      <c r="CJ216" s="134"/>
      <c r="CK216" s="134"/>
      <c r="CL216" s="134"/>
      <c r="CM216" s="134"/>
      <c r="CN216" s="134"/>
      <c r="CO216" s="134"/>
      <c r="CP216" s="134"/>
      <c r="CQ216" s="134"/>
      <c r="CR216" s="134"/>
      <c r="CS216" s="134"/>
      <c r="CT216" s="134"/>
      <c r="CU216" s="134"/>
      <c r="CV216" s="134"/>
      <c r="CW216" s="134"/>
      <c r="CX216" s="134"/>
      <c r="CY216" s="134"/>
      <c r="CZ216" s="134"/>
      <c r="DA216" s="134"/>
      <c r="DB216" s="134"/>
      <c r="DC216" s="134"/>
      <c r="DD216" s="134"/>
      <c r="DE216" s="134"/>
      <c r="DF216" s="134"/>
      <c r="DG216" s="134"/>
      <c r="DH216" s="134"/>
      <c r="DI216" s="134"/>
      <c r="DJ216" s="134"/>
      <c r="DK216" s="134"/>
      <c r="DL216" s="134"/>
      <c r="DM216" s="134"/>
      <c r="DN216" s="134"/>
      <c r="DO216" s="134"/>
      <c r="DP216" s="134"/>
      <c r="DQ216" s="134"/>
      <c r="DR216" s="134"/>
      <c r="DS216" s="134"/>
      <c r="DT216" s="134"/>
      <c r="DU216" s="134"/>
      <c r="DV216" s="134"/>
      <c r="DW216" s="134"/>
      <c r="DX216" s="134"/>
      <c r="DY216" s="134"/>
      <c r="DZ216" s="134"/>
      <c r="EA216" s="134"/>
      <c r="EB216" s="134"/>
      <c r="EC216" s="134"/>
      <c r="ED216" s="134"/>
      <c r="EE216" s="134"/>
      <c r="EF216" s="134"/>
      <c r="EG216" s="134"/>
      <c r="EH216" s="134"/>
      <c r="EI216" s="134"/>
      <c r="EJ216" s="134"/>
      <c r="EK216" s="134"/>
      <c r="EL216" s="134"/>
      <c r="EM216" s="134"/>
      <c r="EN216" s="134"/>
      <c r="EO216" s="134"/>
      <c r="EP216" s="134"/>
      <c r="EQ216" s="134"/>
      <c r="ER216" s="134"/>
      <c r="ES216" s="134"/>
      <c r="ET216" s="134"/>
      <c r="EU216" s="134"/>
      <c r="EV216" s="134"/>
      <c r="EW216" s="134"/>
      <c r="EX216" s="134"/>
      <c r="EY216" s="134"/>
      <c r="EZ216" s="134"/>
      <c r="FA216" s="134"/>
      <c r="FB216" s="134"/>
      <c r="FC216" s="134"/>
      <c r="FD216" s="134"/>
      <c r="FE216" s="134"/>
      <c r="FF216" s="134"/>
      <c r="FG216" s="134"/>
      <c r="FH216" s="134"/>
      <c r="FI216" s="134"/>
      <c r="FJ216" s="134"/>
      <c r="FK216" s="134"/>
      <c r="FL216" s="134"/>
      <c r="FM216" s="134"/>
      <c r="FN216" s="134"/>
      <c r="FO216" s="134"/>
      <c r="FP216" s="134"/>
      <c r="FQ216" s="134"/>
      <c r="FR216" s="134"/>
      <c r="FS216" s="134"/>
      <c r="FT216" s="134"/>
      <c r="FU216" s="134"/>
      <c r="FV216" s="134"/>
      <c r="FW216" s="134"/>
      <c r="FX216" s="134"/>
      <c r="FY216" s="134"/>
      <c r="FZ216" s="134"/>
      <c r="GA216" s="134"/>
      <c r="GB216" s="134"/>
      <c r="GC216" s="134"/>
      <c r="GD216" s="134"/>
      <c r="GE216" s="134"/>
      <c r="GF216" s="134"/>
      <c r="GG216" s="134"/>
      <c r="GH216" s="134"/>
      <c r="GI216" s="134"/>
      <c r="GJ216" s="134"/>
      <c r="GK216" s="134"/>
      <c r="GL216" s="134"/>
      <c r="GM216" s="134"/>
      <c r="GN216" s="134"/>
      <c r="GO216" s="134"/>
      <c r="GP216" s="134"/>
      <c r="GQ216" s="134"/>
      <c r="GR216" s="134"/>
      <c r="GS216" s="134"/>
      <c r="GT216" s="134"/>
      <c r="GU216" s="134"/>
      <c r="GV216" s="134"/>
      <c r="GW216" s="134"/>
      <c r="GX216" s="134"/>
      <c r="GY216" s="134"/>
      <c r="GZ216" s="134"/>
      <c r="HA216" s="134"/>
      <c r="HB216" s="134"/>
      <c r="HC216" s="134"/>
      <c r="HD216" s="134"/>
      <c r="HE216" s="134"/>
      <c r="HF216" s="134"/>
      <c r="HG216" s="134"/>
      <c r="HH216" s="134"/>
      <c r="HI216" s="134"/>
      <c r="HJ216" s="134"/>
      <c r="HK216" s="134"/>
      <c r="HL216" s="134"/>
      <c r="HM216" s="134"/>
      <c r="HN216" s="134"/>
      <c r="HO216" s="134"/>
      <c r="HP216" s="134"/>
      <c r="HQ216" s="134"/>
      <c r="HR216" s="134"/>
      <c r="HS216" s="134"/>
      <c r="HT216" s="134"/>
      <c r="HU216" s="134"/>
      <c r="HV216" s="134"/>
      <c r="HW216" s="134"/>
      <c r="HX216" s="134"/>
      <c r="HY216" s="134"/>
      <c r="HZ216" s="134"/>
      <c r="IA216" s="134"/>
      <c r="IB216" s="134"/>
      <c r="IC216" s="134"/>
      <c r="ID216" s="134"/>
      <c r="IE216" s="134"/>
      <c r="IF216" s="134"/>
      <c r="IG216" s="134"/>
    </row>
    <row r="217" spans="1:241">
      <c r="A217" s="242"/>
      <c r="B217" s="242"/>
      <c r="C217" s="242"/>
      <c r="D217" s="242"/>
      <c r="E217" s="242"/>
      <c r="F217" s="242"/>
      <c r="G217" s="242"/>
      <c r="H217" s="242"/>
      <c r="I217" s="242"/>
      <c r="J217" s="242"/>
      <c r="K217" s="242"/>
      <c r="L217" s="242"/>
      <c r="M217" s="242"/>
      <c r="N217" s="134"/>
      <c r="O217" s="134"/>
      <c r="P217" s="134"/>
      <c r="Q217" s="134"/>
      <c r="R217" s="134"/>
      <c r="S217" s="134"/>
      <c r="T217" s="134"/>
      <c r="U217" s="134"/>
      <c r="V217" s="134"/>
      <c r="W217" s="134"/>
      <c r="X217" s="134"/>
      <c r="Y217" s="134"/>
      <c r="Z217" s="134"/>
      <c r="AA217" s="134"/>
      <c r="AB217" s="134"/>
      <c r="AC217" s="134"/>
      <c r="AD217" s="134"/>
      <c r="AE217" s="134"/>
      <c r="AF217" s="134"/>
      <c r="AG217" s="134"/>
      <c r="AH217" s="134"/>
      <c r="AI217" s="134"/>
      <c r="AJ217" s="134"/>
      <c r="AK217" s="134"/>
      <c r="AL217" s="134"/>
      <c r="AM217" s="134"/>
      <c r="AN217" s="134"/>
      <c r="AO217" s="134"/>
      <c r="AP217" s="134"/>
      <c r="AQ217" s="134"/>
      <c r="AR217" s="134"/>
      <c r="AS217" s="134"/>
      <c r="AT217" s="134"/>
      <c r="AU217" s="134"/>
      <c r="AV217" s="134"/>
      <c r="AW217" s="134"/>
      <c r="AX217" s="134"/>
      <c r="AY217" s="134"/>
      <c r="AZ217" s="134"/>
      <c r="BA217" s="134"/>
      <c r="BB217" s="134"/>
      <c r="BC217" s="134"/>
      <c r="BD217" s="134"/>
      <c r="BE217" s="134"/>
      <c r="BF217" s="134"/>
      <c r="BG217" s="134"/>
      <c r="BH217" s="134"/>
      <c r="BI217" s="134"/>
      <c r="BJ217" s="134"/>
      <c r="BK217" s="134"/>
      <c r="BL217" s="134"/>
      <c r="BM217" s="134"/>
      <c r="BN217" s="134"/>
      <c r="BO217" s="134"/>
      <c r="BP217" s="134"/>
      <c r="BQ217" s="134"/>
      <c r="BR217" s="134"/>
      <c r="BS217" s="134"/>
      <c r="BT217" s="134"/>
      <c r="BU217" s="134"/>
      <c r="BV217" s="134"/>
      <c r="BW217" s="134"/>
      <c r="BX217" s="134"/>
      <c r="BY217" s="134"/>
      <c r="BZ217" s="134"/>
      <c r="CA217" s="134"/>
      <c r="CB217" s="134"/>
      <c r="CC217" s="134"/>
      <c r="CD217" s="134"/>
      <c r="CE217" s="134"/>
      <c r="CF217" s="134"/>
      <c r="CG217" s="134"/>
      <c r="CH217" s="134"/>
      <c r="CI217" s="134"/>
      <c r="CJ217" s="134"/>
      <c r="CK217" s="134"/>
      <c r="CL217" s="134"/>
      <c r="CM217" s="134"/>
      <c r="CN217" s="134"/>
      <c r="CO217" s="134"/>
      <c r="CP217" s="134"/>
      <c r="CQ217" s="134"/>
      <c r="CR217" s="134"/>
      <c r="CS217" s="134"/>
      <c r="CT217" s="134"/>
      <c r="CU217" s="134"/>
      <c r="CV217" s="134"/>
      <c r="CW217" s="134"/>
      <c r="CX217" s="134"/>
      <c r="CY217" s="134"/>
      <c r="CZ217" s="134"/>
      <c r="DA217" s="134"/>
      <c r="DB217" s="134"/>
      <c r="DC217" s="134"/>
      <c r="DD217" s="134"/>
      <c r="DE217" s="134"/>
      <c r="DF217" s="134"/>
      <c r="DG217" s="134"/>
      <c r="DH217" s="134"/>
      <c r="DI217" s="134"/>
      <c r="DJ217" s="134"/>
      <c r="DK217" s="134"/>
      <c r="DL217" s="134"/>
      <c r="DM217" s="134"/>
      <c r="DN217" s="134"/>
      <c r="DO217" s="134"/>
      <c r="DP217" s="134"/>
      <c r="DQ217" s="134"/>
      <c r="DR217" s="134"/>
      <c r="DS217" s="134"/>
      <c r="DT217" s="134"/>
      <c r="DU217" s="134"/>
      <c r="DV217" s="134"/>
      <c r="DW217" s="134"/>
      <c r="DX217" s="134"/>
      <c r="DY217" s="134"/>
      <c r="DZ217" s="134"/>
      <c r="EA217" s="134"/>
      <c r="EB217" s="134"/>
      <c r="EC217" s="134"/>
      <c r="ED217" s="134"/>
      <c r="EE217" s="134"/>
      <c r="EF217" s="134"/>
      <c r="EG217" s="134"/>
      <c r="EH217" s="134"/>
      <c r="EI217" s="134"/>
      <c r="EJ217" s="134"/>
      <c r="EK217" s="134"/>
      <c r="EL217" s="134"/>
      <c r="EM217" s="134"/>
      <c r="EN217" s="134"/>
      <c r="EO217" s="134"/>
      <c r="EP217" s="134"/>
      <c r="EQ217" s="134"/>
      <c r="ER217" s="134"/>
      <c r="ES217" s="134"/>
      <c r="ET217" s="134"/>
      <c r="EU217" s="134"/>
      <c r="EV217" s="134"/>
      <c r="EW217" s="134"/>
      <c r="EX217" s="134"/>
      <c r="EY217" s="134"/>
      <c r="EZ217" s="134"/>
      <c r="FA217" s="134"/>
      <c r="FB217" s="134"/>
      <c r="FC217" s="134"/>
      <c r="FD217" s="134"/>
      <c r="FE217" s="134"/>
      <c r="FF217" s="134"/>
      <c r="FG217" s="134"/>
      <c r="FH217" s="134"/>
      <c r="FI217" s="134"/>
      <c r="FJ217" s="134"/>
      <c r="FK217" s="134"/>
      <c r="FL217" s="134"/>
      <c r="FM217" s="134"/>
      <c r="FN217" s="134"/>
      <c r="FO217" s="134"/>
      <c r="FP217" s="134"/>
      <c r="FQ217" s="134"/>
      <c r="FR217" s="134"/>
      <c r="FS217" s="134"/>
      <c r="FT217" s="134"/>
      <c r="FU217" s="134"/>
      <c r="FV217" s="134"/>
      <c r="FW217" s="134"/>
      <c r="FX217" s="134"/>
      <c r="FY217" s="134"/>
      <c r="FZ217" s="134"/>
      <c r="GA217" s="134"/>
      <c r="GB217" s="134"/>
      <c r="GC217" s="134"/>
      <c r="GD217" s="134"/>
      <c r="GE217" s="134"/>
      <c r="GF217" s="134"/>
      <c r="GG217" s="134"/>
      <c r="GH217" s="134"/>
      <c r="GI217" s="134"/>
      <c r="GJ217" s="134"/>
      <c r="GK217" s="134"/>
      <c r="GL217" s="134"/>
      <c r="GM217" s="134"/>
      <c r="GN217" s="134"/>
      <c r="GO217" s="134"/>
      <c r="GP217" s="134"/>
      <c r="GQ217" s="134"/>
      <c r="GR217" s="134"/>
      <c r="GS217" s="134"/>
      <c r="GT217" s="134"/>
      <c r="GU217" s="134"/>
      <c r="GV217" s="134"/>
      <c r="GW217" s="134"/>
      <c r="GX217" s="134"/>
      <c r="GY217" s="134"/>
      <c r="GZ217" s="134"/>
      <c r="HA217" s="134"/>
      <c r="HB217" s="134"/>
      <c r="HC217" s="134"/>
      <c r="HD217" s="134"/>
      <c r="HE217" s="134"/>
      <c r="HF217" s="134"/>
      <c r="HG217" s="134"/>
      <c r="HH217" s="134"/>
      <c r="HI217" s="134"/>
      <c r="HJ217" s="134"/>
      <c r="HK217" s="134"/>
      <c r="HL217" s="134"/>
      <c r="HM217" s="134"/>
      <c r="HN217" s="134"/>
      <c r="HO217" s="134"/>
      <c r="HP217" s="134"/>
      <c r="HQ217" s="134"/>
      <c r="HR217" s="134"/>
      <c r="HS217" s="134"/>
      <c r="HT217" s="134"/>
      <c r="HU217" s="134"/>
      <c r="HV217" s="134"/>
      <c r="HW217" s="134"/>
      <c r="HX217" s="134"/>
      <c r="HY217" s="134"/>
      <c r="HZ217" s="134"/>
      <c r="IA217" s="134"/>
      <c r="IB217" s="134"/>
      <c r="IC217" s="134"/>
      <c r="ID217" s="134"/>
      <c r="IE217" s="134"/>
      <c r="IF217" s="134"/>
      <c r="IG217" s="134"/>
    </row>
    <row r="218" spans="1:241">
      <c r="A218" s="242"/>
      <c r="B218" s="242"/>
      <c r="C218" s="242"/>
      <c r="D218" s="242"/>
      <c r="E218" s="242"/>
      <c r="F218" s="242"/>
      <c r="G218" s="242"/>
      <c r="H218" s="242"/>
      <c r="I218" s="242"/>
      <c r="J218" s="242"/>
      <c r="K218" s="242"/>
      <c r="L218" s="242"/>
      <c r="M218" s="242"/>
      <c r="N218" s="134"/>
      <c r="O218" s="134"/>
      <c r="P218" s="134"/>
      <c r="Q218" s="134"/>
      <c r="R218" s="134"/>
      <c r="S218" s="134"/>
      <c r="T218" s="134"/>
      <c r="U218" s="134"/>
      <c r="V218" s="134"/>
      <c r="W218" s="134"/>
      <c r="X218" s="134"/>
      <c r="Y218" s="134"/>
      <c r="Z218" s="134"/>
      <c r="AA218" s="134"/>
      <c r="AB218" s="134"/>
      <c r="AC218" s="134"/>
      <c r="AD218" s="134"/>
      <c r="AE218" s="134"/>
      <c r="AF218" s="134"/>
      <c r="AG218" s="134"/>
      <c r="AH218" s="134"/>
      <c r="AI218" s="134"/>
      <c r="AJ218" s="134"/>
      <c r="AK218" s="134"/>
      <c r="AL218" s="134"/>
      <c r="AM218" s="134"/>
      <c r="AN218" s="134"/>
      <c r="AO218" s="134"/>
      <c r="AP218" s="134"/>
      <c r="AQ218" s="134"/>
      <c r="AR218" s="134"/>
      <c r="AS218" s="134"/>
      <c r="AT218" s="134"/>
      <c r="AU218" s="134"/>
      <c r="AV218" s="134"/>
      <c r="AW218" s="134"/>
      <c r="AX218" s="134"/>
      <c r="AY218" s="134"/>
      <c r="AZ218" s="134"/>
      <c r="BA218" s="134"/>
      <c r="BB218" s="134"/>
      <c r="BC218" s="134"/>
      <c r="BD218" s="134"/>
      <c r="BE218" s="134"/>
      <c r="BF218" s="134"/>
      <c r="BG218" s="134"/>
      <c r="BH218" s="134"/>
      <c r="BI218" s="134"/>
      <c r="BJ218" s="134"/>
      <c r="BK218" s="134"/>
      <c r="BL218" s="134"/>
      <c r="BM218" s="134"/>
      <c r="BN218" s="134"/>
      <c r="BO218" s="134"/>
      <c r="BP218" s="134"/>
      <c r="BQ218" s="134"/>
      <c r="BR218" s="134"/>
      <c r="BS218" s="134"/>
      <c r="BT218" s="134"/>
      <c r="BU218" s="134"/>
      <c r="BV218" s="134"/>
      <c r="BW218" s="134"/>
      <c r="BX218" s="134"/>
      <c r="BY218" s="134"/>
      <c r="BZ218" s="134"/>
      <c r="CA218" s="134"/>
      <c r="CB218" s="134"/>
      <c r="CC218" s="134"/>
      <c r="CD218" s="134"/>
      <c r="CE218" s="134"/>
      <c r="CF218" s="134"/>
      <c r="CG218" s="134"/>
      <c r="CH218" s="134"/>
      <c r="CI218" s="134"/>
      <c r="CJ218" s="134"/>
      <c r="CK218" s="134"/>
      <c r="CL218" s="134"/>
      <c r="CM218" s="134"/>
      <c r="CN218" s="134"/>
      <c r="CO218" s="134"/>
      <c r="CP218" s="134"/>
      <c r="CQ218" s="134"/>
      <c r="CR218" s="134"/>
      <c r="CS218" s="134"/>
      <c r="CT218" s="134"/>
      <c r="CU218" s="134"/>
      <c r="CV218" s="134"/>
      <c r="CW218" s="134"/>
      <c r="CX218" s="134"/>
      <c r="CY218" s="134"/>
      <c r="CZ218" s="134"/>
      <c r="DA218" s="134"/>
      <c r="DB218" s="134"/>
      <c r="DC218" s="134"/>
      <c r="DD218" s="134"/>
      <c r="DE218" s="134"/>
      <c r="DF218" s="134"/>
      <c r="DG218" s="134"/>
      <c r="DH218" s="134"/>
      <c r="DI218" s="134"/>
      <c r="DJ218" s="134"/>
      <c r="DK218" s="134"/>
      <c r="DL218" s="134"/>
      <c r="DM218" s="134"/>
      <c r="DN218" s="134"/>
      <c r="DO218" s="134"/>
      <c r="DP218" s="134"/>
      <c r="DQ218" s="134"/>
      <c r="DR218" s="134"/>
      <c r="DS218" s="134"/>
      <c r="DT218" s="134"/>
      <c r="DU218" s="134"/>
      <c r="DV218" s="134"/>
      <c r="DW218" s="134"/>
      <c r="DX218" s="134"/>
      <c r="DY218" s="134"/>
      <c r="DZ218" s="134"/>
      <c r="EA218" s="134"/>
      <c r="EB218" s="134"/>
      <c r="EC218" s="134"/>
      <c r="ED218" s="134"/>
      <c r="EE218" s="134"/>
      <c r="EF218" s="134"/>
      <c r="EG218" s="134"/>
      <c r="EH218" s="134"/>
      <c r="EI218" s="134"/>
      <c r="EJ218" s="134"/>
      <c r="EK218" s="134"/>
      <c r="EL218" s="134"/>
      <c r="EM218" s="134"/>
      <c r="EN218" s="134"/>
      <c r="EO218" s="134"/>
      <c r="EP218" s="134"/>
      <c r="EQ218" s="134"/>
      <c r="ER218" s="134"/>
      <c r="ES218" s="134"/>
      <c r="ET218" s="134"/>
      <c r="EU218" s="134"/>
      <c r="EV218" s="134"/>
      <c r="EW218" s="134"/>
      <c r="EX218" s="134"/>
      <c r="EY218" s="134"/>
      <c r="EZ218" s="134"/>
      <c r="FA218" s="134"/>
      <c r="FB218" s="134"/>
      <c r="FC218" s="134"/>
      <c r="FD218" s="134"/>
      <c r="FE218" s="134"/>
      <c r="FF218" s="134"/>
      <c r="FG218" s="134"/>
      <c r="FH218" s="134"/>
      <c r="FI218" s="134"/>
      <c r="FJ218" s="134"/>
      <c r="FK218" s="134"/>
      <c r="FL218" s="134"/>
      <c r="FM218" s="134"/>
      <c r="FN218" s="134"/>
      <c r="FO218" s="134"/>
      <c r="FP218" s="134"/>
      <c r="FQ218" s="134"/>
      <c r="FR218" s="134"/>
      <c r="FS218" s="134"/>
      <c r="FT218" s="134"/>
      <c r="FU218" s="134"/>
      <c r="FV218" s="134"/>
      <c r="FW218" s="134"/>
      <c r="FX218" s="134"/>
      <c r="FY218" s="134"/>
      <c r="FZ218" s="134"/>
      <c r="GA218" s="134"/>
      <c r="GB218" s="134"/>
      <c r="GC218" s="134"/>
      <c r="GD218" s="134"/>
      <c r="GE218" s="134"/>
      <c r="GF218" s="134"/>
      <c r="GG218" s="134"/>
      <c r="GH218" s="134"/>
      <c r="GI218" s="134"/>
      <c r="GJ218" s="134"/>
      <c r="GK218" s="134"/>
      <c r="GL218" s="134"/>
      <c r="GM218" s="134"/>
      <c r="GN218" s="134"/>
      <c r="GO218" s="134"/>
      <c r="GP218" s="134"/>
      <c r="GQ218" s="134"/>
      <c r="GR218" s="134"/>
      <c r="GS218" s="134"/>
      <c r="GT218" s="134"/>
      <c r="GU218" s="134"/>
      <c r="GV218" s="134"/>
      <c r="GW218" s="134"/>
      <c r="GX218" s="134"/>
      <c r="GY218" s="134"/>
      <c r="GZ218" s="134"/>
      <c r="HA218" s="134"/>
      <c r="HB218" s="134"/>
      <c r="HC218" s="134"/>
      <c r="HD218" s="134"/>
      <c r="HE218" s="134"/>
      <c r="HF218" s="134"/>
      <c r="HG218" s="134"/>
      <c r="HH218" s="134"/>
      <c r="HI218" s="134"/>
      <c r="HJ218" s="134"/>
      <c r="HK218" s="134"/>
      <c r="HL218" s="134"/>
      <c r="HM218" s="134"/>
      <c r="HN218" s="134"/>
      <c r="HO218" s="134"/>
      <c r="HP218" s="134"/>
      <c r="HQ218" s="134"/>
      <c r="HR218" s="134"/>
      <c r="HS218" s="134"/>
      <c r="HT218" s="134"/>
      <c r="HU218" s="134"/>
      <c r="HV218" s="134"/>
      <c r="HW218" s="134"/>
      <c r="HX218" s="134"/>
      <c r="HY218" s="134"/>
      <c r="HZ218" s="134"/>
      <c r="IA218" s="134"/>
      <c r="IB218" s="134"/>
      <c r="IC218" s="134"/>
      <c r="ID218" s="134"/>
      <c r="IE218" s="134"/>
      <c r="IF218" s="134"/>
      <c r="IG218" s="134"/>
    </row>
    <row r="219" spans="1:241">
      <c r="A219" s="242"/>
      <c r="B219" s="242"/>
      <c r="C219" s="242"/>
      <c r="D219" s="242"/>
      <c r="E219" s="242"/>
      <c r="F219" s="242"/>
      <c r="G219" s="242"/>
      <c r="H219" s="242"/>
      <c r="I219" s="242"/>
      <c r="J219" s="242"/>
      <c r="K219" s="242"/>
      <c r="L219" s="242"/>
      <c r="M219" s="242"/>
      <c r="N219" s="134"/>
      <c r="O219" s="134"/>
      <c r="P219" s="134"/>
      <c r="Q219" s="134"/>
      <c r="R219" s="134"/>
      <c r="S219" s="134"/>
      <c r="T219" s="134"/>
      <c r="U219" s="134"/>
      <c r="V219" s="134"/>
      <c r="W219" s="134"/>
      <c r="X219" s="134"/>
      <c r="Y219" s="134"/>
      <c r="Z219" s="134"/>
      <c r="AA219" s="134"/>
      <c r="AB219" s="134"/>
      <c r="AC219" s="134"/>
      <c r="AD219" s="134"/>
      <c r="AE219" s="134"/>
      <c r="AF219" s="134"/>
      <c r="AG219" s="134"/>
      <c r="AH219" s="134"/>
      <c r="AI219" s="134"/>
      <c r="AJ219" s="134"/>
      <c r="AK219" s="134"/>
      <c r="AL219" s="134"/>
      <c r="AM219" s="134"/>
      <c r="AN219" s="134"/>
      <c r="AO219" s="134"/>
      <c r="AP219" s="134"/>
      <c r="AQ219" s="134"/>
      <c r="AR219" s="134"/>
      <c r="AS219" s="134"/>
      <c r="AT219" s="134"/>
      <c r="AU219" s="134"/>
      <c r="AV219" s="134"/>
      <c r="AW219" s="134"/>
      <c r="AX219" s="134"/>
      <c r="AY219" s="134"/>
      <c r="AZ219" s="134"/>
      <c r="BA219" s="134"/>
      <c r="BB219" s="134"/>
      <c r="BC219" s="134"/>
      <c r="BD219" s="134"/>
      <c r="BE219" s="134"/>
      <c r="BF219" s="134"/>
      <c r="BG219" s="134"/>
      <c r="BH219" s="134"/>
      <c r="BI219" s="134"/>
      <c r="BJ219" s="134"/>
      <c r="BK219" s="134"/>
      <c r="BL219" s="134"/>
      <c r="BM219" s="134"/>
      <c r="BN219" s="134"/>
      <c r="BO219" s="134"/>
      <c r="BP219" s="134"/>
      <c r="BQ219" s="134"/>
      <c r="BR219" s="134"/>
      <c r="BS219" s="134"/>
      <c r="BT219" s="134"/>
      <c r="BU219" s="134"/>
      <c r="BV219" s="134"/>
      <c r="BW219" s="134"/>
      <c r="BX219" s="134"/>
      <c r="BY219" s="134"/>
      <c r="BZ219" s="134"/>
      <c r="CA219" s="134"/>
      <c r="CB219" s="134"/>
      <c r="CC219" s="134"/>
      <c r="CD219" s="134"/>
      <c r="CE219" s="134"/>
      <c r="CF219" s="134"/>
      <c r="CG219" s="134"/>
      <c r="CH219" s="134"/>
      <c r="CI219" s="134"/>
      <c r="CJ219" s="134"/>
      <c r="CK219" s="134"/>
      <c r="CL219" s="134"/>
      <c r="CM219" s="134"/>
      <c r="CN219" s="134"/>
      <c r="CO219" s="134"/>
      <c r="CP219" s="134"/>
      <c r="CQ219" s="134"/>
      <c r="CR219" s="134"/>
      <c r="CS219" s="134"/>
      <c r="CT219" s="134"/>
      <c r="CU219" s="134"/>
      <c r="CV219" s="134"/>
      <c r="CW219" s="134"/>
      <c r="CX219" s="134"/>
      <c r="CY219" s="134"/>
      <c r="CZ219" s="134"/>
      <c r="DA219" s="134"/>
      <c r="DB219" s="134"/>
      <c r="DC219" s="134"/>
      <c r="DD219" s="134"/>
      <c r="DE219" s="134"/>
      <c r="DF219" s="134"/>
      <c r="DG219" s="134"/>
      <c r="DH219" s="134"/>
      <c r="DI219" s="134"/>
      <c r="DJ219" s="134"/>
      <c r="DK219" s="134"/>
      <c r="DL219" s="134"/>
      <c r="DM219" s="134"/>
      <c r="DN219" s="134"/>
      <c r="DO219" s="134"/>
      <c r="DP219" s="134"/>
      <c r="DQ219" s="134"/>
      <c r="DR219" s="134"/>
      <c r="DS219" s="134"/>
      <c r="DT219" s="134"/>
      <c r="DU219" s="134"/>
      <c r="DV219" s="134"/>
      <c r="DW219" s="134"/>
      <c r="DX219" s="134"/>
      <c r="DY219" s="134"/>
      <c r="DZ219" s="134"/>
      <c r="EA219" s="134"/>
      <c r="EB219" s="134"/>
      <c r="EC219" s="134"/>
      <c r="ED219" s="134"/>
      <c r="EE219" s="134"/>
      <c r="EF219" s="134"/>
      <c r="EG219" s="134"/>
      <c r="EH219" s="134"/>
      <c r="EI219" s="134"/>
      <c r="EJ219" s="134"/>
      <c r="EK219" s="134"/>
      <c r="EL219" s="134"/>
      <c r="EM219" s="134"/>
      <c r="EN219" s="134"/>
      <c r="EO219" s="134"/>
      <c r="EP219" s="134"/>
      <c r="EQ219" s="134"/>
      <c r="ER219" s="134"/>
      <c r="ES219" s="134"/>
      <c r="ET219" s="134"/>
      <c r="EU219" s="134"/>
      <c r="EV219" s="134"/>
      <c r="EW219" s="134"/>
      <c r="EX219" s="134"/>
      <c r="EY219" s="134"/>
      <c r="EZ219" s="134"/>
      <c r="FA219" s="134"/>
      <c r="FB219" s="134"/>
      <c r="FC219" s="134"/>
      <c r="FD219" s="134"/>
      <c r="FE219" s="134"/>
      <c r="FF219" s="134"/>
      <c r="FG219" s="134"/>
      <c r="FH219" s="134"/>
      <c r="FI219" s="134"/>
      <c r="FJ219" s="134"/>
      <c r="FK219" s="134"/>
      <c r="FL219" s="134"/>
      <c r="FM219" s="134"/>
      <c r="FN219" s="134"/>
      <c r="FO219" s="134"/>
      <c r="FP219" s="134"/>
      <c r="FQ219" s="134"/>
      <c r="FR219" s="134"/>
      <c r="FS219" s="134"/>
      <c r="FT219" s="134"/>
      <c r="FU219" s="134"/>
      <c r="FV219" s="134"/>
      <c r="FW219" s="134"/>
      <c r="FX219" s="134"/>
      <c r="FY219" s="134"/>
      <c r="FZ219" s="134"/>
      <c r="GA219" s="134"/>
      <c r="GB219" s="134"/>
      <c r="GC219" s="134"/>
      <c r="GD219" s="134"/>
      <c r="GE219" s="134"/>
      <c r="GF219" s="134"/>
      <c r="GG219" s="134"/>
      <c r="GH219" s="134"/>
      <c r="GI219" s="134"/>
      <c r="GJ219" s="134"/>
      <c r="GK219" s="134"/>
      <c r="GL219" s="134"/>
      <c r="GM219" s="134"/>
      <c r="GN219" s="134"/>
      <c r="GO219" s="134"/>
      <c r="GP219" s="134"/>
      <c r="GQ219" s="134"/>
      <c r="GR219" s="134"/>
      <c r="GS219" s="134"/>
      <c r="GT219" s="134"/>
      <c r="GU219" s="134"/>
      <c r="GV219" s="134"/>
      <c r="GW219" s="134"/>
      <c r="GX219" s="134"/>
      <c r="GY219" s="134"/>
      <c r="GZ219" s="134"/>
      <c r="HA219" s="134"/>
      <c r="HB219" s="134"/>
      <c r="HC219" s="134"/>
      <c r="HD219" s="134"/>
      <c r="HE219" s="134"/>
      <c r="HF219" s="134"/>
      <c r="HG219" s="134"/>
      <c r="HH219" s="134"/>
      <c r="HI219" s="134"/>
      <c r="HJ219" s="134"/>
      <c r="HK219" s="134"/>
      <c r="HL219" s="134"/>
      <c r="HM219" s="134"/>
      <c r="HN219" s="134"/>
      <c r="HO219" s="134"/>
      <c r="HP219" s="134"/>
      <c r="HQ219" s="134"/>
      <c r="HR219" s="134"/>
      <c r="HS219" s="134"/>
      <c r="HT219" s="134"/>
      <c r="HU219" s="134"/>
      <c r="HV219" s="134"/>
      <c r="HW219" s="134"/>
      <c r="HX219" s="134"/>
      <c r="HY219" s="134"/>
      <c r="HZ219" s="134"/>
      <c r="IA219" s="134"/>
      <c r="IB219" s="134"/>
      <c r="IC219" s="134"/>
      <c r="ID219" s="134"/>
      <c r="IE219" s="134"/>
      <c r="IF219" s="134"/>
      <c r="IG219" s="134"/>
    </row>
    <row r="220" spans="1:241">
      <c r="A220" s="242"/>
      <c r="B220" s="242"/>
      <c r="C220" s="242"/>
      <c r="D220" s="242"/>
      <c r="E220" s="242"/>
      <c r="F220" s="242"/>
      <c r="G220" s="242"/>
      <c r="H220" s="242"/>
      <c r="I220" s="242"/>
      <c r="J220" s="242"/>
      <c r="K220" s="242"/>
      <c r="L220" s="242"/>
      <c r="M220" s="242"/>
      <c r="N220" s="134"/>
      <c r="O220" s="134"/>
      <c r="P220" s="134"/>
      <c r="Q220" s="134"/>
      <c r="R220" s="134"/>
      <c r="S220" s="134"/>
      <c r="T220" s="134"/>
      <c r="U220" s="134"/>
      <c r="V220" s="134"/>
      <c r="W220" s="134"/>
      <c r="X220" s="134"/>
      <c r="Y220" s="134"/>
      <c r="Z220" s="134"/>
      <c r="AA220" s="134"/>
      <c r="AB220" s="134"/>
      <c r="AC220" s="134"/>
      <c r="AD220" s="134"/>
      <c r="AE220" s="134"/>
      <c r="AF220" s="134"/>
      <c r="AG220" s="134"/>
      <c r="AH220" s="134"/>
      <c r="AI220" s="134"/>
      <c r="AJ220" s="134"/>
      <c r="AK220" s="134"/>
      <c r="AL220" s="134"/>
      <c r="AM220" s="134"/>
      <c r="AN220" s="134"/>
      <c r="AO220" s="134"/>
      <c r="AP220" s="134"/>
      <c r="AQ220" s="134"/>
      <c r="AR220" s="134"/>
      <c r="AS220" s="134"/>
      <c r="AT220" s="134"/>
      <c r="AU220" s="134"/>
      <c r="AV220" s="134"/>
      <c r="AW220" s="134"/>
      <c r="AX220" s="134"/>
      <c r="AY220" s="134"/>
      <c r="AZ220" s="134"/>
      <c r="BA220" s="134"/>
      <c r="BB220" s="134"/>
      <c r="BC220" s="134"/>
      <c r="BD220" s="134"/>
      <c r="BE220" s="134"/>
      <c r="BF220" s="134"/>
      <c r="BG220" s="134"/>
      <c r="BH220" s="134"/>
      <c r="BI220" s="134"/>
      <c r="BJ220" s="134"/>
      <c r="BK220" s="134"/>
      <c r="BL220" s="134"/>
      <c r="BM220" s="134"/>
      <c r="BN220" s="134"/>
      <c r="BO220" s="134"/>
      <c r="BP220" s="134"/>
      <c r="BQ220" s="134"/>
      <c r="BR220" s="134"/>
      <c r="BS220" s="134"/>
      <c r="BT220" s="134"/>
      <c r="BU220" s="134"/>
      <c r="BV220" s="134"/>
      <c r="BW220" s="134"/>
      <c r="BX220" s="134"/>
      <c r="BY220" s="134"/>
      <c r="BZ220" s="134"/>
      <c r="CA220" s="134"/>
      <c r="CB220" s="134"/>
      <c r="CC220" s="134"/>
      <c r="CD220" s="134"/>
      <c r="CE220" s="134"/>
      <c r="CF220" s="134"/>
      <c r="CG220" s="134"/>
      <c r="CH220" s="134"/>
      <c r="CI220" s="134"/>
      <c r="CJ220" s="134"/>
      <c r="CK220" s="134"/>
      <c r="CL220" s="134"/>
      <c r="CM220" s="134"/>
      <c r="CN220" s="134"/>
      <c r="CO220" s="134"/>
      <c r="CP220" s="134"/>
      <c r="CQ220" s="134"/>
      <c r="CR220" s="134"/>
      <c r="CS220" s="134"/>
      <c r="CT220" s="134"/>
      <c r="CU220" s="134"/>
      <c r="CV220" s="134"/>
      <c r="CW220" s="134"/>
      <c r="CX220" s="134"/>
      <c r="CY220" s="134"/>
      <c r="CZ220" s="134"/>
      <c r="DA220" s="134"/>
      <c r="DB220" s="134"/>
      <c r="DC220" s="134"/>
      <c r="DD220" s="134"/>
      <c r="DE220" s="134"/>
      <c r="DF220" s="134"/>
      <c r="DG220" s="134"/>
      <c r="DH220" s="134"/>
      <c r="DI220" s="134"/>
      <c r="DJ220" s="134"/>
      <c r="DK220" s="134"/>
      <c r="DL220" s="134"/>
      <c r="DM220" s="134"/>
      <c r="DN220" s="134"/>
      <c r="DO220" s="134"/>
      <c r="DP220" s="134"/>
      <c r="DQ220" s="134"/>
      <c r="DR220" s="134"/>
      <c r="DS220" s="134"/>
      <c r="DT220" s="134"/>
      <c r="DU220" s="134"/>
      <c r="DV220" s="134"/>
      <c r="DW220" s="134"/>
      <c r="DX220" s="134"/>
      <c r="DY220" s="134"/>
      <c r="DZ220" s="134"/>
      <c r="EA220" s="134"/>
      <c r="EB220" s="134"/>
      <c r="EC220" s="134"/>
      <c r="ED220" s="134"/>
      <c r="EE220" s="134"/>
      <c r="EF220" s="134"/>
      <c r="EG220" s="134"/>
      <c r="EH220" s="134"/>
      <c r="EI220" s="134"/>
      <c r="EJ220" s="134"/>
      <c r="EK220" s="134"/>
      <c r="EL220" s="134"/>
      <c r="EM220" s="134"/>
      <c r="EN220" s="134"/>
      <c r="EO220" s="134"/>
      <c r="EP220" s="134"/>
      <c r="EQ220" s="134"/>
      <c r="ER220" s="134"/>
      <c r="ES220" s="134"/>
      <c r="ET220" s="134"/>
      <c r="EU220" s="134"/>
      <c r="EV220" s="134"/>
      <c r="EW220" s="134"/>
      <c r="EX220" s="134"/>
      <c r="EY220" s="134"/>
      <c r="EZ220" s="134"/>
      <c r="FA220" s="134"/>
      <c r="FB220" s="134"/>
      <c r="FC220" s="134"/>
      <c r="FD220" s="134"/>
      <c r="FE220" s="134"/>
      <c r="FF220" s="134"/>
      <c r="FG220" s="134"/>
      <c r="FH220" s="134"/>
      <c r="FI220" s="134"/>
      <c r="FJ220" s="134"/>
      <c r="FK220" s="134"/>
      <c r="FL220" s="134"/>
      <c r="FM220" s="134"/>
      <c r="FN220" s="134"/>
      <c r="FO220" s="134"/>
      <c r="FP220" s="134"/>
      <c r="FQ220" s="134"/>
      <c r="FR220" s="134"/>
      <c r="FS220" s="134"/>
      <c r="FT220" s="134"/>
      <c r="FU220" s="134"/>
      <c r="FV220" s="134"/>
      <c r="FW220" s="134"/>
      <c r="FX220" s="134"/>
      <c r="FY220" s="134"/>
      <c r="FZ220" s="134"/>
      <c r="GA220" s="134"/>
      <c r="GB220" s="134"/>
      <c r="GC220" s="134"/>
      <c r="GD220" s="134"/>
      <c r="GE220" s="134"/>
      <c r="GF220" s="134"/>
      <c r="GG220" s="134"/>
      <c r="GH220" s="134"/>
      <c r="GI220" s="134"/>
      <c r="GJ220" s="134"/>
      <c r="GK220" s="134"/>
      <c r="GL220" s="134"/>
      <c r="GM220" s="134"/>
      <c r="GN220" s="134"/>
      <c r="GO220" s="134"/>
      <c r="GP220" s="134"/>
      <c r="GQ220" s="134"/>
      <c r="GR220" s="134"/>
      <c r="GS220" s="134"/>
      <c r="GT220" s="134"/>
      <c r="GU220" s="134"/>
      <c r="GV220" s="134"/>
      <c r="GW220" s="134"/>
      <c r="GX220" s="134"/>
      <c r="GY220" s="134"/>
      <c r="GZ220" s="134"/>
      <c r="HA220" s="134"/>
      <c r="HB220" s="134"/>
      <c r="HC220" s="134"/>
      <c r="HD220" s="134"/>
      <c r="HE220" s="134"/>
      <c r="HF220" s="134"/>
      <c r="HG220" s="134"/>
      <c r="HH220" s="134"/>
      <c r="HI220" s="134"/>
      <c r="HJ220" s="134"/>
      <c r="HK220" s="134"/>
      <c r="HL220" s="134"/>
      <c r="HM220" s="134"/>
      <c r="HN220" s="134"/>
      <c r="HO220" s="134"/>
      <c r="HP220" s="134"/>
      <c r="HQ220" s="134"/>
      <c r="HR220" s="134"/>
      <c r="HS220" s="134"/>
      <c r="HT220" s="134"/>
      <c r="HU220" s="134"/>
      <c r="HV220" s="134"/>
      <c r="HW220" s="134"/>
      <c r="HX220" s="134"/>
      <c r="HY220" s="134"/>
      <c r="HZ220" s="134"/>
      <c r="IA220" s="134"/>
      <c r="IB220" s="134"/>
      <c r="IC220" s="134"/>
      <c r="ID220" s="134"/>
      <c r="IE220" s="134"/>
      <c r="IF220" s="134"/>
      <c r="IG220" s="134"/>
    </row>
    <row r="221" spans="1:241">
      <c r="A221" s="242"/>
      <c r="B221" s="242"/>
      <c r="C221" s="242"/>
      <c r="D221" s="242"/>
      <c r="E221" s="242"/>
      <c r="F221" s="242"/>
      <c r="G221" s="242"/>
      <c r="H221" s="242"/>
      <c r="I221" s="242"/>
      <c r="J221" s="242"/>
      <c r="K221" s="242"/>
      <c r="L221" s="242"/>
      <c r="M221" s="242"/>
      <c r="N221" s="134"/>
      <c r="O221" s="134"/>
      <c r="P221" s="134"/>
      <c r="Q221" s="134"/>
      <c r="R221" s="134"/>
      <c r="S221" s="134"/>
      <c r="T221" s="134"/>
      <c r="U221" s="134"/>
      <c r="V221" s="134"/>
      <c r="W221" s="134"/>
      <c r="X221" s="134"/>
      <c r="Y221" s="134"/>
      <c r="Z221" s="134"/>
      <c r="AA221" s="134"/>
      <c r="AB221" s="134"/>
      <c r="AC221" s="134"/>
      <c r="AD221" s="134"/>
      <c r="AE221" s="134"/>
      <c r="AF221" s="134"/>
      <c r="AG221" s="134"/>
      <c r="AH221" s="134"/>
      <c r="AI221" s="134"/>
      <c r="AJ221" s="134"/>
      <c r="AK221" s="134"/>
      <c r="AL221" s="134"/>
      <c r="AM221" s="134"/>
      <c r="AN221" s="134"/>
      <c r="AO221" s="134"/>
      <c r="AP221" s="134"/>
      <c r="AQ221" s="134"/>
      <c r="AR221" s="134"/>
      <c r="AS221" s="134"/>
      <c r="AT221" s="134"/>
      <c r="AU221" s="134"/>
      <c r="AV221" s="134"/>
      <c r="AW221" s="134"/>
      <c r="AX221" s="134"/>
      <c r="AY221" s="134"/>
      <c r="AZ221" s="134"/>
      <c r="BA221" s="134"/>
      <c r="BB221" s="134"/>
      <c r="BC221" s="134"/>
      <c r="BD221" s="134"/>
      <c r="BE221" s="134"/>
      <c r="BF221" s="134"/>
      <c r="BG221" s="134"/>
      <c r="BH221" s="134"/>
      <c r="BI221" s="134"/>
      <c r="BJ221" s="134"/>
      <c r="BK221" s="134"/>
      <c r="BL221" s="134"/>
      <c r="BM221" s="134"/>
      <c r="BN221" s="134"/>
      <c r="BO221" s="134"/>
      <c r="BP221" s="134"/>
      <c r="BQ221" s="134"/>
      <c r="BR221" s="134"/>
      <c r="BS221" s="134"/>
      <c r="BT221" s="134"/>
      <c r="BU221" s="134"/>
      <c r="BV221" s="134"/>
      <c r="BW221" s="134"/>
      <c r="BX221" s="134"/>
      <c r="BY221" s="134"/>
      <c r="BZ221" s="134"/>
      <c r="CA221" s="134"/>
      <c r="CB221" s="134"/>
      <c r="CC221" s="134"/>
      <c r="CD221" s="134"/>
      <c r="CE221" s="134"/>
      <c r="CF221" s="134"/>
      <c r="CG221" s="134"/>
      <c r="CH221" s="134"/>
      <c r="CI221" s="134"/>
      <c r="CJ221" s="134"/>
      <c r="CK221" s="134"/>
      <c r="CL221" s="134"/>
      <c r="CM221" s="134"/>
      <c r="CN221" s="134"/>
      <c r="CO221" s="134"/>
      <c r="CP221" s="134"/>
      <c r="CQ221" s="134"/>
      <c r="CR221" s="134"/>
      <c r="CS221" s="134"/>
      <c r="CT221" s="134"/>
      <c r="CU221" s="134"/>
      <c r="CV221" s="134"/>
      <c r="CW221" s="134"/>
      <c r="CX221" s="134"/>
      <c r="CY221" s="134"/>
      <c r="CZ221" s="134"/>
      <c r="DA221" s="134"/>
      <c r="DB221" s="134"/>
      <c r="DC221" s="134"/>
      <c r="DD221" s="134"/>
      <c r="DE221" s="134"/>
      <c r="DF221" s="134"/>
      <c r="DG221" s="134"/>
      <c r="DH221" s="134"/>
      <c r="DI221" s="134"/>
      <c r="DJ221" s="134"/>
      <c r="DK221" s="134"/>
      <c r="DL221" s="134"/>
      <c r="DM221" s="134"/>
      <c r="DN221" s="134"/>
      <c r="DO221" s="134"/>
      <c r="DP221" s="134"/>
      <c r="DQ221" s="134"/>
      <c r="DR221" s="134"/>
      <c r="DS221" s="134"/>
      <c r="DT221" s="134"/>
      <c r="DU221" s="134"/>
      <c r="DV221" s="134"/>
      <c r="DW221" s="134"/>
      <c r="DX221" s="134"/>
      <c r="DY221" s="134"/>
      <c r="DZ221" s="134"/>
      <c r="EA221" s="134"/>
      <c r="EB221" s="134"/>
      <c r="EC221" s="134"/>
      <c r="ED221" s="134"/>
      <c r="EE221" s="134"/>
      <c r="EF221" s="134"/>
      <c r="EG221" s="134"/>
      <c r="EH221" s="134"/>
      <c r="EI221" s="134"/>
      <c r="EJ221" s="134"/>
      <c r="EK221" s="134"/>
      <c r="EL221" s="134"/>
      <c r="EM221" s="134"/>
      <c r="EN221" s="134"/>
      <c r="EO221" s="134"/>
      <c r="EP221" s="134"/>
      <c r="EQ221" s="134"/>
      <c r="ER221" s="134"/>
      <c r="ES221" s="134"/>
      <c r="ET221" s="134"/>
      <c r="EU221" s="134"/>
      <c r="EV221" s="134"/>
      <c r="EW221" s="134"/>
      <c r="EX221" s="134"/>
      <c r="EY221" s="134"/>
      <c r="EZ221" s="134"/>
      <c r="FA221" s="134"/>
      <c r="FB221" s="134"/>
      <c r="FC221" s="134"/>
      <c r="FD221" s="134"/>
      <c r="FE221" s="134"/>
      <c r="FF221" s="134"/>
      <c r="FG221" s="134"/>
      <c r="FH221" s="134"/>
      <c r="FI221" s="134"/>
      <c r="FJ221" s="134"/>
      <c r="FK221" s="134"/>
      <c r="FL221" s="134"/>
      <c r="FM221" s="134"/>
      <c r="FN221" s="134"/>
      <c r="FO221" s="134"/>
      <c r="FP221" s="134"/>
      <c r="FQ221" s="134"/>
      <c r="FR221" s="134"/>
      <c r="FS221" s="134"/>
      <c r="FT221" s="134"/>
      <c r="FU221" s="134"/>
      <c r="FV221" s="134"/>
      <c r="FW221" s="134"/>
      <c r="FX221" s="134"/>
      <c r="FY221" s="134"/>
      <c r="FZ221" s="134"/>
      <c r="GA221" s="134"/>
      <c r="GB221" s="134"/>
      <c r="GC221" s="134"/>
      <c r="GD221" s="134"/>
      <c r="GE221" s="134"/>
      <c r="GF221" s="134"/>
      <c r="GG221" s="134"/>
      <c r="GH221" s="134"/>
      <c r="GI221" s="134"/>
      <c r="GJ221" s="134"/>
      <c r="GK221" s="134"/>
      <c r="GL221" s="134"/>
      <c r="GM221" s="134"/>
      <c r="GN221" s="134"/>
      <c r="GO221" s="134"/>
      <c r="GP221" s="134"/>
      <c r="GQ221" s="134"/>
      <c r="GR221" s="134"/>
      <c r="GS221" s="134"/>
      <c r="GT221" s="134"/>
      <c r="GU221" s="134"/>
      <c r="GV221" s="134"/>
      <c r="GW221" s="134"/>
      <c r="GX221" s="134"/>
      <c r="GY221" s="134"/>
      <c r="GZ221" s="134"/>
      <c r="HA221" s="134"/>
      <c r="HB221" s="134"/>
      <c r="HC221" s="134"/>
      <c r="HD221" s="134"/>
      <c r="HE221" s="134"/>
      <c r="HF221" s="134"/>
      <c r="HG221" s="134"/>
      <c r="HH221" s="134"/>
      <c r="HI221" s="134"/>
      <c r="HJ221" s="134"/>
      <c r="HK221" s="134"/>
      <c r="HL221" s="134"/>
      <c r="HM221" s="134"/>
      <c r="HN221" s="134"/>
      <c r="HO221" s="134"/>
      <c r="HP221" s="134"/>
      <c r="HQ221" s="134"/>
      <c r="HR221" s="134"/>
      <c r="HS221" s="134"/>
      <c r="HT221" s="134"/>
      <c r="HU221" s="134"/>
      <c r="HV221" s="134"/>
      <c r="HW221" s="134"/>
      <c r="HX221" s="134"/>
      <c r="HY221" s="134"/>
      <c r="HZ221" s="134"/>
      <c r="IA221" s="134"/>
      <c r="IB221" s="134"/>
      <c r="IC221" s="134"/>
      <c r="ID221" s="134"/>
      <c r="IE221" s="134"/>
      <c r="IF221" s="134"/>
      <c r="IG221" s="134"/>
    </row>
    <row r="222" spans="1:241">
      <c r="A222" s="242"/>
      <c r="B222" s="242"/>
      <c r="C222" s="242"/>
      <c r="D222" s="242"/>
      <c r="E222" s="242"/>
      <c r="F222" s="242"/>
      <c r="G222" s="242"/>
      <c r="H222" s="242"/>
      <c r="I222" s="242"/>
      <c r="J222" s="242"/>
      <c r="K222" s="242"/>
      <c r="L222" s="242"/>
      <c r="M222" s="242"/>
      <c r="N222" s="134"/>
      <c r="O222" s="134"/>
      <c r="P222" s="134"/>
      <c r="Q222" s="134"/>
      <c r="R222" s="134"/>
      <c r="S222" s="134"/>
      <c r="T222" s="134"/>
      <c r="U222" s="134"/>
      <c r="V222" s="134"/>
      <c r="W222" s="134"/>
      <c r="X222" s="134"/>
      <c r="Y222" s="134"/>
      <c r="Z222" s="134"/>
      <c r="AA222" s="134"/>
      <c r="AB222" s="134"/>
      <c r="AC222" s="134"/>
      <c r="AD222" s="134"/>
      <c r="AE222" s="134"/>
      <c r="AF222" s="134"/>
      <c r="AG222" s="134"/>
      <c r="AH222" s="134"/>
      <c r="AI222" s="134"/>
      <c r="AJ222" s="134"/>
      <c r="AK222" s="134"/>
      <c r="AL222" s="134"/>
      <c r="AM222" s="134"/>
      <c r="AN222" s="134"/>
      <c r="AO222" s="134"/>
      <c r="AP222" s="134"/>
      <c r="AQ222" s="134"/>
      <c r="AR222" s="134"/>
      <c r="AS222" s="134"/>
      <c r="AT222" s="134"/>
      <c r="AU222" s="134"/>
      <c r="AV222" s="134"/>
      <c r="AW222" s="134"/>
      <c r="AX222" s="134"/>
      <c r="AY222" s="134"/>
      <c r="AZ222" s="134"/>
      <c r="BA222" s="134"/>
      <c r="BB222" s="134"/>
      <c r="BC222" s="134"/>
      <c r="BD222" s="134"/>
      <c r="BE222" s="134"/>
      <c r="BF222" s="134"/>
      <c r="BG222" s="134"/>
      <c r="BH222" s="134"/>
      <c r="BI222" s="134"/>
      <c r="BJ222" s="134"/>
      <c r="BK222" s="134"/>
      <c r="BL222" s="134"/>
      <c r="BM222" s="134"/>
      <c r="BN222" s="134"/>
      <c r="BO222" s="134"/>
      <c r="BP222" s="134"/>
      <c r="BQ222" s="134"/>
      <c r="BR222" s="134"/>
      <c r="BS222" s="134"/>
      <c r="BT222" s="134"/>
      <c r="BU222" s="134"/>
      <c r="BV222" s="134"/>
      <c r="BW222" s="134"/>
      <c r="BX222" s="134"/>
      <c r="BY222" s="134"/>
      <c r="BZ222" s="134"/>
      <c r="CA222" s="134"/>
      <c r="CB222" s="134"/>
      <c r="CC222" s="134"/>
      <c r="CD222" s="134"/>
      <c r="CE222" s="134"/>
      <c r="CF222" s="134"/>
      <c r="CG222" s="134"/>
      <c r="CH222" s="134"/>
      <c r="CI222" s="134"/>
      <c r="CJ222" s="134"/>
      <c r="CK222" s="134"/>
      <c r="CL222" s="134"/>
      <c r="CM222" s="134"/>
      <c r="CN222" s="134"/>
      <c r="CO222" s="134"/>
      <c r="CP222" s="134"/>
      <c r="CQ222" s="134"/>
      <c r="CR222" s="134"/>
      <c r="CS222" s="134"/>
      <c r="CT222" s="134"/>
      <c r="CU222" s="134"/>
      <c r="CV222" s="134"/>
      <c r="CW222" s="134"/>
      <c r="CX222" s="134"/>
      <c r="CY222" s="134"/>
      <c r="CZ222" s="134"/>
      <c r="DA222" s="134"/>
      <c r="DB222" s="134"/>
      <c r="DC222" s="134"/>
      <c r="DD222" s="134"/>
      <c r="DE222" s="134"/>
      <c r="DF222" s="134"/>
      <c r="DG222" s="134"/>
      <c r="DH222" s="134"/>
      <c r="DI222" s="134"/>
      <c r="DJ222" s="134"/>
      <c r="DK222" s="134"/>
      <c r="DL222" s="134"/>
      <c r="DM222" s="134"/>
      <c r="DN222" s="134"/>
      <c r="DO222" s="134"/>
      <c r="DP222" s="134"/>
      <c r="DQ222" s="134"/>
      <c r="DR222" s="134"/>
      <c r="DS222" s="134"/>
      <c r="DT222" s="134"/>
      <c r="DU222" s="134"/>
      <c r="DV222" s="134"/>
      <c r="DW222" s="134"/>
      <c r="DX222" s="134"/>
      <c r="DY222" s="134"/>
      <c r="DZ222" s="134"/>
      <c r="EA222" s="134"/>
      <c r="EB222" s="134"/>
      <c r="EC222" s="134"/>
      <c r="ED222" s="134"/>
      <c r="EE222" s="134"/>
      <c r="EF222" s="134"/>
      <c r="EG222" s="134"/>
      <c r="EH222" s="134"/>
      <c r="EI222" s="134"/>
      <c r="EJ222" s="134"/>
      <c r="EK222" s="134"/>
      <c r="EL222" s="134"/>
      <c r="EM222" s="134"/>
      <c r="EN222" s="134"/>
      <c r="EO222" s="134"/>
      <c r="EP222" s="134"/>
      <c r="EQ222" s="134"/>
      <c r="ER222" s="134"/>
      <c r="ES222" s="134"/>
      <c r="ET222" s="134"/>
      <c r="EU222" s="134"/>
      <c r="EV222" s="134"/>
      <c r="EW222" s="134"/>
      <c r="EX222" s="134"/>
      <c r="EY222" s="134"/>
      <c r="EZ222" s="134"/>
      <c r="FA222" s="134"/>
      <c r="FB222" s="134"/>
      <c r="FC222" s="134"/>
      <c r="FD222" s="134"/>
      <c r="FE222" s="134"/>
      <c r="FF222" s="134"/>
      <c r="FG222" s="134"/>
      <c r="FH222" s="134"/>
      <c r="FI222" s="134"/>
      <c r="FJ222" s="134"/>
      <c r="FK222" s="134"/>
      <c r="FL222" s="134"/>
      <c r="FM222" s="134"/>
      <c r="FN222" s="134"/>
      <c r="FO222" s="134"/>
      <c r="FP222" s="134"/>
      <c r="FQ222" s="134"/>
      <c r="FR222" s="134"/>
      <c r="FS222" s="134"/>
      <c r="FT222" s="134"/>
      <c r="FU222" s="134"/>
      <c r="FV222" s="134"/>
      <c r="FW222" s="134"/>
      <c r="FX222" s="134"/>
      <c r="FY222" s="134"/>
      <c r="FZ222" s="134"/>
      <c r="GA222" s="134"/>
      <c r="GB222" s="134"/>
      <c r="GC222" s="134"/>
      <c r="GD222" s="134"/>
      <c r="GE222" s="134"/>
      <c r="GF222" s="134"/>
      <c r="GG222" s="134"/>
      <c r="GH222" s="134"/>
      <c r="GI222" s="134"/>
      <c r="GJ222" s="134"/>
      <c r="GK222" s="134"/>
      <c r="GL222" s="134"/>
      <c r="GM222" s="134"/>
      <c r="GN222" s="134"/>
      <c r="GO222" s="134"/>
      <c r="GP222" s="134"/>
      <c r="GQ222" s="134"/>
      <c r="GR222" s="134"/>
      <c r="GS222" s="134"/>
      <c r="GT222" s="134"/>
      <c r="GU222" s="134"/>
      <c r="GV222" s="134"/>
      <c r="GW222" s="134"/>
      <c r="GX222" s="134"/>
      <c r="GY222" s="134"/>
      <c r="GZ222" s="134"/>
      <c r="HA222" s="134"/>
      <c r="HB222" s="134"/>
      <c r="HC222" s="134"/>
      <c r="HD222" s="134"/>
      <c r="HE222" s="134"/>
      <c r="HF222" s="134"/>
      <c r="HG222" s="134"/>
      <c r="HH222" s="134"/>
      <c r="HI222" s="134"/>
      <c r="HJ222" s="134"/>
      <c r="HK222" s="134"/>
      <c r="HL222" s="134"/>
      <c r="HM222" s="134"/>
      <c r="HN222" s="134"/>
      <c r="HO222" s="134"/>
      <c r="HP222" s="134"/>
      <c r="HQ222" s="134"/>
      <c r="HR222" s="134"/>
      <c r="HS222" s="134"/>
      <c r="HT222" s="134"/>
      <c r="HU222" s="134"/>
      <c r="HV222" s="134"/>
      <c r="HW222" s="134"/>
      <c r="HX222" s="134"/>
      <c r="HY222" s="134"/>
      <c r="HZ222" s="134"/>
      <c r="IA222" s="134"/>
      <c r="IB222" s="134"/>
      <c r="IC222" s="134"/>
      <c r="ID222" s="134"/>
      <c r="IE222" s="134"/>
      <c r="IF222" s="134"/>
      <c r="IG222" s="134"/>
    </row>
    <row r="223" spans="1:241">
      <c r="A223" s="242"/>
      <c r="B223" s="242"/>
      <c r="C223" s="242"/>
      <c r="D223" s="242"/>
      <c r="E223" s="242"/>
      <c r="F223" s="242"/>
      <c r="G223" s="242"/>
      <c r="H223" s="242"/>
      <c r="I223" s="242"/>
      <c r="J223" s="242"/>
      <c r="K223" s="242"/>
      <c r="L223" s="242"/>
      <c r="M223" s="242"/>
      <c r="N223" s="134"/>
      <c r="O223" s="134"/>
      <c r="P223" s="134"/>
      <c r="Q223" s="134"/>
      <c r="R223" s="134"/>
      <c r="S223" s="134"/>
      <c r="T223" s="134"/>
      <c r="U223" s="134"/>
      <c r="V223" s="134"/>
      <c r="W223" s="134"/>
      <c r="X223" s="134"/>
      <c r="Y223" s="134"/>
      <c r="Z223" s="134"/>
      <c r="AA223" s="134"/>
      <c r="AB223" s="134"/>
      <c r="AC223" s="134"/>
      <c r="AD223" s="134"/>
      <c r="AE223" s="134"/>
      <c r="AF223" s="134"/>
      <c r="AG223" s="134"/>
      <c r="AH223" s="134"/>
      <c r="AI223" s="134"/>
      <c r="AJ223" s="134"/>
      <c r="AK223" s="134"/>
      <c r="AL223" s="134"/>
      <c r="AM223" s="134"/>
      <c r="AN223" s="134"/>
      <c r="AO223" s="134"/>
      <c r="AP223" s="134"/>
      <c r="AQ223" s="134"/>
      <c r="AR223" s="134"/>
      <c r="AS223" s="134"/>
      <c r="AT223" s="134"/>
      <c r="AU223" s="134"/>
      <c r="AV223" s="134"/>
      <c r="AW223" s="134"/>
      <c r="AX223" s="134"/>
      <c r="AY223" s="134"/>
      <c r="AZ223" s="134"/>
      <c r="BA223" s="134"/>
      <c r="BB223" s="134"/>
      <c r="BC223" s="134"/>
      <c r="BD223" s="134"/>
      <c r="BE223" s="134"/>
      <c r="BF223" s="134"/>
      <c r="BG223" s="134"/>
      <c r="BH223" s="134"/>
      <c r="BI223" s="134"/>
      <c r="BJ223" s="134"/>
      <c r="BK223" s="134"/>
      <c r="BL223" s="134"/>
      <c r="BM223" s="134"/>
      <c r="BN223" s="134"/>
      <c r="BO223" s="134"/>
      <c r="BP223" s="134"/>
      <c r="BQ223" s="134"/>
      <c r="BR223" s="134"/>
      <c r="BS223" s="134"/>
      <c r="BT223" s="134"/>
      <c r="BU223" s="134"/>
      <c r="BV223" s="134"/>
      <c r="BW223" s="134"/>
      <c r="BX223" s="134"/>
      <c r="BY223" s="134"/>
      <c r="BZ223" s="134"/>
      <c r="CA223" s="134"/>
      <c r="CB223" s="134"/>
      <c r="CC223" s="134"/>
      <c r="CD223" s="134"/>
      <c r="CE223" s="134"/>
      <c r="CF223" s="134"/>
      <c r="CG223" s="134"/>
      <c r="CH223" s="134"/>
      <c r="CI223" s="134"/>
      <c r="CJ223" s="134"/>
      <c r="CK223" s="134"/>
      <c r="CL223" s="134"/>
      <c r="CM223" s="134"/>
      <c r="CN223" s="134"/>
      <c r="CO223" s="134"/>
      <c r="CP223" s="134"/>
      <c r="CQ223" s="134"/>
      <c r="CR223" s="134"/>
      <c r="CS223" s="134"/>
      <c r="CT223" s="134"/>
      <c r="CU223" s="134"/>
      <c r="CV223" s="134"/>
      <c r="CW223" s="134"/>
      <c r="CX223" s="134"/>
      <c r="CY223" s="134"/>
      <c r="CZ223" s="134"/>
      <c r="DA223" s="134"/>
      <c r="DB223" s="134"/>
      <c r="DC223" s="134"/>
      <c r="DD223" s="134"/>
      <c r="DE223" s="134"/>
      <c r="DF223" s="134"/>
      <c r="DG223" s="134"/>
      <c r="DH223" s="134"/>
      <c r="DI223" s="134"/>
      <c r="DJ223" s="134"/>
      <c r="DK223" s="134"/>
      <c r="DL223" s="134"/>
      <c r="DM223" s="134"/>
      <c r="DN223" s="134"/>
      <c r="DO223" s="134"/>
      <c r="DP223" s="134"/>
      <c r="DQ223" s="134"/>
      <c r="DR223" s="134"/>
      <c r="DS223" s="134"/>
      <c r="DT223" s="134"/>
      <c r="DU223" s="134"/>
      <c r="DV223" s="134"/>
      <c r="DW223" s="134"/>
      <c r="DX223" s="134"/>
      <c r="DY223" s="134"/>
      <c r="DZ223" s="134"/>
      <c r="EA223" s="134"/>
      <c r="EB223" s="134"/>
      <c r="EC223" s="134"/>
      <c r="ED223" s="134"/>
      <c r="EE223" s="134"/>
      <c r="EF223" s="134"/>
      <c r="EG223" s="134"/>
      <c r="EH223" s="134"/>
      <c r="EI223" s="134"/>
      <c r="EJ223" s="134"/>
      <c r="EK223" s="134"/>
      <c r="EL223" s="134"/>
      <c r="EM223" s="134"/>
      <c r="EN223" s="134"/>
      <c r="EO223" s="134"/>
      <c r="EP223" s="134"/>
      <c r="EQ223" s="134"/>
      <c r="ER223" s="134"/>
      <c r="ES223" s="134"/>
      <c r="ET223" s="134"/>
      <c r="EU223" s="134"/>
      <c r="EV223" s="134"/>
      <c r="EW223" s="134"/>
      <c r="EX223" s="134"/>
      <c r="EY223" s="134"/>
      <c r="EZ223" s="134"/>
      <c r="FA223" s="134"/>
      <c r="FB223" s="134"/>
      <c r="FC223" s="134"/>
      <c r="FD223" s="134"/>
      <c r="FE223" s="134"/>
      <c r="FF223" s="134"/>
      <c r="FG223" s="134"/>
      <c r="FH223" s="134"/>
      <c r="FI223" s="134"/>
      <c r="FJ223" s="134"/>
      <c r="FK223" s="134"/>
      <c r="FL223" s="134"/>
      <c r="FM223" s="134"/>
      <c r="FN223" s="134"/>
      <c r="FO223" s="134"/>
      <c r="FP223" s="134"/>
      <c r="FQ223" s="134"/>
      <c r="FR223" s="134"/>
      <c r="FS223" s="134"/>
      <c r="FT223" s="134"/>
      <c r="FU223" s="134"/>
      <c r="FV223" s="134"/>
      <c r="FW223" s="134"/>
      <c r="FX223" s="134"/>
      <c r="FY223" s="134"/>
      <c r="FZ223" s="134"/>
      <c r="GA223" s="134"/>
      <c r="GB223" s="134"/>
      <c r="GC223" s="134"/>
      <c r="GD223" s="134"/>
      <c r="GE223" s="134"/>
      <c r="GF223" s="134"/>
      <c r="GG223" s="134"/>
      <c r="GH223" s="134"/>
      <c r="GI223" s="134"/>
      <c r="GJ223" s="134"/>
      <c r="GK223" s="134"/>
      <c r="GL223" s="134"/>
      <c r="GM223" s="134"/>
      <c r="GN223" s="134"/>
      <c r="GO223" s="134"/>
      <c r="GP223" s="134"/>
      <c r="GQ223" s="134"/>
      <c r="GR223" s="134"/>
      <c r="GS223" s="134"/>
      <c r="GT223" s="134"/>
      <c r="GU223" s="134"/>
      <c r="GV223" s="134"/>
      <c r="GW223" s="134"/>
      <c r="GX223" s="134"/>
      <c r="GY223" s="134"/>
      <c r="GZ223" s="134"/>
      <c r="HA223" s="134"/>
      <c r="HB223" s="134"/>
      <c r="HC223" s="134"/>
      <c r="HD223" s="134"/>
      <c r="HE223" s="134"/>
      <c r="HF223" s="134"/>
      <c r="HG223" s="134"/>
      <c r="HH223" s="134"/>
      <c r="HI223" s="134"/>
      <c r="HJ223" s="134"/>
      <c r="HK223" s="134"/>
      <c r="HL223" s="134"/>
      <c r="HM223" s="134"/>
      <c r="HN223" s="134"/>
      <c r="HO223" s="134"/>
      <c r="HP223" s="134"/>
      <c r="HQ223" s="134"/>
      <c r="HR223" s="134"/>
      <c r="HS223" s="134"/>
      <c r="HT223" s="134"/>
      <c r="HU223" s="134"/>
      <c r="HV223" s="134"/>
      <c r="HW223" s="134"/>
      <c r="HX223" s="134"/>
      <c r="HY223" s="134"/>
      <c r="HZ223" s="134"/>
      <c r="IA223" s="134"/>
      <c r="IB223" s="134"/>
      <c r="IC223" s="134"/>
      <c r="ID223" s="134"/>
      <c r="IE223" s="134"/>
      <c r="IF223" s="134"/>
      <c r="IG223" s="134"/>
    </row>
    <row r="224" spans="1:241">
      <c r="A224" s="242"/>
      <c r="B224" s="242"/>
      <c r="C224" s="242"/>
      <c r="D224" s="242"/>
      <c r="E224" s="242"/>
      <c r="F224" s="242"/>
      <c r="G224" s="242"/>
      <c r="H224" s="242"/>
      <c r="I224" s="242"/>
      <c r="J224" s="242"/>
      <c r="K224" s="242"/>
      <c r="L224" s="242"/>
      <c r="M224" s="242"/>
      <c r="N224" s="134"/>
      <c r="O224" s="134"/>
      <c r="P224" s="134"/>
      <c r="Q224" s="134"/>
      <c r="R224" s="134"/>
      <c r="S224" s="134"/>
      <c r="T224" s="134"/>
      <c r="U224" s="134"/>
      <c r="V224" s="134"/>
      <c r="W224" s="134"/>
      <c r="X224" s="134"/>
      <c r="Y224" s="134"/>
      <c r="Z224" s="134"/>
      <c r="AA224" s="134"/>
      <c r="AB224" s="134"/>
      <c r="AC224" s="134"/>
      <c r="AD224" s="134"/>
      <c r="AE224" s="134"/>
      <c r="AF224" s="134"/>
      <c r="AG224" s="134"/>
      <c r="AH224" s="134"/>
      <c r="AI224" s="134"/>
      <c r="AJ224" s="134"/>
      <c r="AK224" s="134"/>
      <c r="AL224" s="134"/>
      <c r="AM224" s="134"/>
      <c r="AN224" s="134"/>
      <c r="AO224" s="134"/>
      <c r="AP224" s="134"/>
      <c r="AQ224" s="134"/>
      <c r="AR224" s="134"/>
      <c r="AS224" s="134"/>
      <c r="AT224" s="134"/>
      <c r="AU224" s="134"/>
      <c r="AV224" s="134"/>
      <c r="AW224" s="134"/>
      <c r="AX224" s="134"/>
      <c r="AY224" s="134"/>
      <c r="AZ224" s="134"/>
      <c r="BA224" s="134"/>
      <c r="BB224" s="134"/>
      <c r="BC224" s="134"/>
      <c r="BD224" s="134"/>
      <c r="BE224" s="134"/>
      <c r="BF224" s="134"/>
      <c r="BG224" s="134"/>
      <c r="BH224" s="134"/>
      <c r="BI224" s="134"/>
      <c r="BJ224" s="134"/>
      <c r="BK224" s="134"/>
      <c r="BL224" s="134"/>
      <c r="BM224" s="134"/>
      <c r="BN224" s="134"/>
      <c r="BO224" s="134"/>
      <c r="BP224" s="134"/>
      <c r="BQ224" s="134"/>
      <c r="BR224" s="134"/>
      <c r="BS224" s="134"/>
      <c r="BT224" s="134"/>
      <c r="BU224" s="134"/>
      <c r="BV224" s="134"/>
      <c r="BW224" s="134"/>
      <c r="BX224" s="134"/>
      <c r="BY224" s="134"/>
      <c r="BZ224" s="134"/>
      <c r="CA224" s="134"/>
      <c r="CB224" s="134"/>
      <c r="CC224" s="134"/>
      <c r="CD224" s="134"/>
      <c r="CE224" s="134"/>
      <c r="CF224" s="134"/>
      <c r="CG224" s="134"/>
      <c r="CH224" s="134"/>
      <c r="CI224" s="134"/>
      <c r="CJ224" s="134"/>
      <c r="CK224" s="134"/>
      <c r="CL224" s="134"/>
      <c r="CM224" s="134"/>
      <c r="CN224" s="134"/>
      <c r="CO224" s="134"/>
      <c r="CP224" s="134"/>
      <c r="CQ224" s="134"/>
      <c r="CR224" s="134"/>
      <c r="CS224" s="134"/>
      <c r="CT224" s="134"/>
      <c r="CU224" s="134"/>
      <c r="CV224" s="134"/>
      <c r="CW224" s="134"/>
      <c r="CX224" s="134"/>
      <c r="CY224" s="134"/>
      <c r="CZ224" s="134"/>
      <c r="DA224" s="134"/>
      <c r="DB224" s="134"/>
      <c r="DC224" s="134"/>
      <c r="DD224" s="134"/>
      <c r="DE224" s="134"/>
      <c r="DF224" s="134"/>
      <c r="DG224" s="134"/>
      <c r="DH224" s="134"/>
      <c r="DI224" s="134"/>
      <c r="DJ224" s="134"/>
      <c r="DK224" s="134"/>
      <c r="DL224" s="134"/>
      <c r="DM224" s="134"/>
      <c r="DN224" s="134"/>
      <c r="DO224" s="134"/>
      <c r="DP224" s="134"/>
      <c r="DQ224" s="134"/>
      <c r="DR224" s="134"/>
      <c r="DS224" s="134"/>
      <c r="DT224" s="134"/>
      <c r="DU224" s="134"/>
      <c r="DV224" s="134"/>
      <c r="DW224" s="134"/>
      <c r="DX224" s="134"/>
      <c r="DY224" s="134"/>
      <c r="DZ224" s="134"/>
      <c r="EA224" s="134"/>
      <c r="EB224" s="134"/>
      <c r="EC224" s="134"/>
      <c r="ED224" s="134"/>
      <c r="EE224" s="134"/>
      <c r="EF224" s="134"/>
      <c r="EG224" s="134"/>
      <c r="EH224" s="134"/>
      <c r="EI224" s="134"/>
      <c r="EJ224" s="134"/>
      <c r="EK224" s="134"/>
      <c r="EL224" s="134"/>
      <c r="EM224" s="134"/>
      <c r="EN224" s="134"/>
      <c r="EO224" s="134"/>
      <c r="EP224" s="134"/>
      <c r="EQ224" s="134"/>
      <c r="ER224" s="134"/>
      <c r="ES224" s="134"/>
      <c r="ET224" s="134"/>
      <c r="EU224" s="134"/>
      <c r="EV224" s="134"/>
      <c r="EW224" s="134"/>
      <c r="EX224" s="134"/>
      <c r="EY224" s="134"/>
      <c r="EZ224" s="134"/>
      <c r="FA224" s="134"/>
      <c r="FB224" s="134"/>
      <c r="FC224" s="134"/>
      <c r="FD224" s="134"/>
      <c r="FE224" s="134"/>
      <c r="FF224" s="134"/>
      <c r="FG224" s="134"/>
      <c r="FH224" s="134"/>
      <c r="FI224" s="134"/>
      <c r="FJ224" s="134"/>
      <c r="FK224" s="134"/>
      <c r="FL224" s="134"/>
      <c r="FM224" s="134"/>
      <c r="FN224" s="134"/>
      <c r="FO224" s="134"/>
      <c r="FP224" s="134"/>
      <c r="FQ224" s="134"/>
      <c r="FR224" s="134"/>
      <c r="FS224" s="134"/>
      <c r="FT224" s="134"/>
      <c r="FU224" s="134"/>
      <c r="FV224" s="134"/>
      <c r="FW224" s="134"/>
      <c r="FX224" s="134"/>
      <c r="FY224" s="134"/>
      <c r="FZ224" s="134"/>
      <c r="GA224" s="134"/>
      <c r="GB224" s="134"/>
      <c r="GC224" s="134"/>
      <c r="GD224" s="134"/>
      <c r="GE224" s="134"/>
      <c r="GF224" s="134"/>
      <c r="GG224" s="134"/>
      <c r="GH224" s="134"/>
      <c r="GI224" s="134"/>
      <c r="GJ224" s="134"/>
      <c r="GK224" s="134"/>
      <c r="GL224" s="134"/>
      <c r="GM224" s="134"/>
      <c r="GN224" s="134"/>
      <c r="GO224" s="134"/>
      <c r="GP224" s="134"/>
      <c r="GQ224" s="134"/>
      <c r="GR224" s="134"/>
      <c r="GS224" s="134"/>
      <c r="GT224" s="134"/>
      <c r="GU224" s="134"/>
      <c r="GV224" s="134"/>
      <c r="GW224" s="134"/>
      <c r="GX224" s="134"/>
      <c r="GY224" s="134"/>
      <c r="GZ224" s="134"/>
      <c r="HA224" s="134"/>
      <c r="HB224" s="134"/>
      <c r="HC224" s="134"/>
      <c r="HD224" s="134"/>
      <c r="HE224" s="134"/>
      <c r="HF224" s="134"/>
      <c r="HG224" s="134"/>
      <c r="HH224" s="134"/>
      <c r="HI224" s="134"/>
      <c r="HJ224" s="134"/>
      <c r="HK224" s="134"/>
      <c r="HL224" s="134"/>
      <c r="HM224" s="134"/>
      <c r="HN224" s="134"/>
      <c r="HO224" s="134"/>
      <c r="HP224" s="134"/>
      <c r="HQ224" s="134"/>
      <c r="HR224" s="134"/>
      <c r="HS224" s="134"/>
      <c r="HT224" s="134"/>
      <c r="HU224" s="134"/>
      <c r="HV224" s="134"/>
      <c r="HW224" s="134"/>
      <c r="HX224" s="134"/>
      <c r="HY224" s="134"/>
      <c r="HZ224" s="134"/>
      <c r="IA224" s="134"/>
      <c r="IB224" s="134"/>
      <c r="IC224" s="134"/>
      <c r="ID224" s="134"/>
      <c r="IE224" s="134"/>
      <c r="IF224" s="134"/>
      <c r="IG224" s="134"/>
    </row>
    <row r="225" spans="1:241">
      <c r="A225" s="242"/>
      <c r="B225" s="242"/>
      <c r="C225" s="242"/>
      <c r="D225" s="242"/>
      <c r="E225" s="242"/>
      <c r="F225" s="242"/>
      <c r="G225" s="242"/>
      <c r="H225" s="242"/>
      <c r="I225" s="242"/>
      <c r="J225" s="242"/>
      <c r="K225" s="242"/>
      <c r="L225" s="242"/>
      <c r="M225" s="242"/>
      <c r="N225" s="134"/>
      <c r="O225" s="134"/>
      <c r="P225" s="134"/>
      <c r="Q225" s="134"/>
      <c r="R225" s="134"/>
      <c r="S225" s="134"/>
      <c r="T225" s="134"/>
      <c r="U225" s="134"/>
      <c r="V225" s="134"/>
      <c r="W225" s="134"/>
      <c r="X225" s="134"/>
      <c r="Y225" s="134"/>
      <c r="Z225" s="134"/>
      <c r="AA225" s="134"/>
      <c r="AB225" s="134"/>
      <c r="AC225" s="134"/>
      <c r="AD225" s="134"/>
      <c r="AE225" s="134"/>
      <c r="AF225" s="134"/>
      <c r="AG225" s="134"/>
      <c r="AH225" s="134"/>
      <c r="AI225" s="134"/>
      <c r="AJ225" s="134"/>
      <c r="AK225" s="134"/>
      <c r="AL225" s="134"/>
      <c r="AM225" s="134"/>
      <c r="AN225" s="134"/>
      <c r="AO225" s="134"/>
      <c r="AP225" s="134"/>
      <c r="AQ225" s="134"/>
      <c r="AR225" s="134"/>
      <c r="AS225" s="134"/>
      <c r="AT225" s="134"/>
      <c r="AU225" s="134"/>
      <c r="AV225" s="134"/>
      <c r="AW225" s="134"/>
      <c r="AX225" s="134"/>
      <c r="AY225" s="134"/>
      <c r="AZ225" s="134"/>
      <c r="BA225" s="134"/>
      <c r="BB225" s="134"/>
      <c r="BC225" s="134"/>
      <c r="BD225" s="134"/>
      <c r="BE225" s="134"/>
      <c r="BF225" s="134"/>
      <c r="BG225" s="134"/>
      <c r="BH225" s="134"/>
      <c r="BI225" s="134"/>
      <c r="BJ225" s="134"/>
      <c r="BK225" s="134"/>
      <c r="BL225" s="134"/>
      <c r="BM225" s="134"/>
      <c r="BN225" s="134"/>
      <c r="BO225" s="134"/>
      <c r="BP225" s="134"/>
      <c r="BQ225" s="134"/>
      <c r="BR225" s="134"/>
      <c r="BS225" s="134"/>
      <c r="BT225" s="134"/>
      <c r="BU225" s="134"/>
      <c r="BV225" s="134"/>
      <c r="BW225" s="134"/>
      <c r="BX225" s="134"/>
      <c r="BY225" s="134"/>
      <c r="BZ225" s="134"/>
      <c r="CA225" s="134"/>
      <c r="CB225" s="134"/>
      <c r="CC225" s="134"/>
      <c r="CD225" s="134"/>
      <c r="CE225" s="134"/>
      <c r="CF225" s="134"/>
      <c r="CG225" s="134"/>
      <c r="CH225" s="134"/>
      <c r="CI225" s="134"/>
      <c r="CJ225" s="134"/>
      <c r="CK225" s="134"/>
      <c r="CL225" s="134"/>
      <c r="CM225" s="134"/>
      <c r="CN225" s="134"/>
      <c r="CO225" s="134"/>
      <c r="CP225" s="134"/>
      <c r="CQ225" s="134"/>
      <c r="CR225" s="134"/>
      <c r="CS225" s="134"/>
      <c r="CT225" s="134"/>
      <c r="CU225" s="134"/>
      <c r="CV225" s="134"/>
      <c r="CW225" s="134"/>
      <c r="CX225" s="134"/>
      <c r="CY225" s="134"/>
      <c r="CZ225" s="134"/>
      <c r="DA225" s="134"/>
      <c r="DB225" s="134"/>
      <c r="DC225" s="134"/>
      <c r="DD225" s="134"/>
      <c r="DE225" s="134"/>
      <c r="DF225" s="134"/>
      <c r="DG225" s="134"/>
      <c r="DH225" s="134"/>
      <c r="DI225" s="134"/>
      <c r="DJ225" s="134"/>
      <c r="DK225" s="134"/>
      <c r="DL225" s="134"/>
      <c r="DM225" s="134"/>
      <c r="DN225" s="134"/>
      <c r="DO225" s="134"/>
      <c r="DP225" s="134"/>
      <c r="DQ225" s="134"/>
      <c r="DR225" s="134"/>
      <c r="DS225" s="134"/>
      <c r="DT225" s="134"/>
      <c r="DU225" s="134"/>
      <c r="DV225" s="134"/>
      <c r="DW225" s="134"/>
      <c r="DX225" s="134"/>
      <c r="DY225" s="134"/>
      <c r="DZ225" s="134"/>
      <c r="EA225" s="134"/>
      <c r="EB225" s="134"/>
      <c r="EC225" s="134"/>
      <c r="ED225" s="134"/>
      <c r="EE225" s="134"/>
      <c r="EF225" s="134"/>
      <c r="EG225" s="134"/>
      <c r="EH225" s="134"/>
      <c r="EI225" s="134"/>
      <c r="EJ225" s="134"/>
      <c r="EK225" s="134"/>
      <c r="EL225" s="134"/>
      <c r="EM225" s="134"/>
      <c r="EN225" s="134"/>
      <c r="EO225" s="134"/>
      <c r="EP225" s="134"/>
      <c r="EQ225" s="134"/>
      <c r="ER225" s="134"/>
      <c r="ES225" s="134"/>
      <c r="ET225" s="134"/>
      <c r="EU225" s="134"/>
      <c r="EV225" s="134"/>
      <c r="EW225" s="134"/>
      <c r="EX225" s="134"/>
      <c r="EY225" s="134"/>
      <c r="EZ225" s="134"/>
      <c r="FA225" s="134"/>
      <c r="FB225" s="134"/>
      <c r="FC225" s="134"/>
      <c r="FD225" s="134"/>
      <c r="FE225" s="134"/>
      <c r="FF225" s="134"/>
      <c r="FG225" s="134"/>
      <c r="FH225" s="134"/>
      <c r="FI225" s="134"/>
      <c r="FJ225" s="134"/>
      <c r="FK225" s="134"/>
      <c r="FL225" s="134"/>
      <c r="FM225" s="134"/>
      <c r="FN225" s="134"/>
      <c r="FO225" s="134"/>
      <c r="FP225" s="134"/>
      <c r="FQ225" s="134"/>
      <c r="FR225" s="134"/>
      <c r="FS225" s="134"/>
      <c r="FT225" s="134"/>
      <c r="FU225" s="134"/>
      <c r="FV225" s="134"/>
      <c r="FW225" s="134"/>
      <c r="FX225" s="134"/>
      <c r="FY225" s="134"/>
      <c r="FZ225" s="134"/>
      <c r="GA225" s="134"/>
      <c r="GB225" s="134"/>
      <c r="GC225" s="134"/>
      <c r="GD225" s="134"/>
      <c r="GE225" s="134"/>
      <c r="GF225" s="134"/>
      <c r="GG225" s="134"/>
      <c r="GH225" s="134"/>
      <c r="GI225" s="134"/>
      <c r="GJ225" s="134"/>
      <c r="GK225" s="134"/>
      <c r="GL225" s="134"/>
      <c r="GM225" s="134"/>
      <c r="GN225" s="134"/>
      <c r="GO225" s="134"/>
      <c r="GP225" s="134"/>
      <c r="GQ225" s="134"/>
      <c r="GR225" s="134"/>
      <c r="GS225" s="134"/>
      <c r="GT225" s="134"/>
      <c r="GU225" s="134"/>
      <c r="GV225" s="134"/>
      <c r="GW225" s="134"/>
      <c r="GX225" s="134"/>
      <c r="GY225" s="134"/>
      <c r="GZ225" s="134"/>
      <c r="HA225" s="134"/>
      <c r="HB225" s="134"/>
      <c r="HC225" s="134"/>
      <c r="HD225" s="134"/>
      <c r="HE225" s="134"/>
      <c r="HF225" s="134"/>
      <c r="HG225" s="134"/>
      <c r="HH225" s="134"/>
      <c r="HI225" s="134"/>
      <c r="HJ225" s="134"/>
      <c r="HK225" s="134"/>
      <c r="HL225" s="134"/>
      <c r="HM225" s="134"/>
      <c r="HN225" s="134"/>
      <c r="HO225" s="134"/>
      <c r="HP225" s="134"/>
      <c r="HQ225" s="134"/>
      <c r="HR225" s="134"/>
      <c r="HS225" s="134"/>
      <c r="HT225" s="134"/>
      <c r="HU225" s="134"/>
      <c r="HV225" s="134"/>
      <c r="HW225" s="134"/>
      <c r="HX225" s="134"/>
      <c r="HY225" s="134"/>
      <c r="HZ225" s="134"/>
      <c r="IA225" s="134"/>
      <c r="IB225" s="134"/>
      <c r="IC225" s="134"/>
      <c r="ID225" s="134"/>
      <c r="IE225" s="134"/>
      <c r="IF225" s="134"/>
      <c r="IG225" s="134"/>
    </row>
    <row r="226" spans="1:241">
      <c r="A226" s="242"/>
      <c r="B226" s="242"/>
      <c r="C226" s="242"/>
      <c r="D226" s="242"/>
      <c r="E226" s="242"/>
      <c r="F226" s="242"/>
      <c r="G226" s="242"/>
      <c r="H226" s="242"/>
      <c r="I226" s="242"/>
      <c r="J226" s="242"/>
      <c r="K226" s="242"/>
      <c r="L226" s="242"/>
      <c r="M226" s="242"/>
      <c r="N226" s="134"/>
      <c r="O226" s="134"/>
      <c r="P226" s="134"/>
      <c r="Q226" s="134"/>
      <c r="R226" s="134"/>
      <c r="S226" s="134"/>
      <c r="T226" s="134"/>
      <c r="U226" s="134"/>
      <c r="V226" s="134"/>
      <c r="W226" s="134"/>
      <c r="X226" s="134"/>
      <c r="Y226" s="134"/>
      <c r="Z226" s="134"/>
      <c r="AA226" s="134"/>
      <c r="AB226" s="134"/>
      <c r="AC226" s="134"/>
      <c r="AD226" s="134"/>
      <c r="AE226" s="134"/>
      <c r="AF226" s="134"/>
      <c r="AG226" s="134"/>
      <c r="AH226" s="134"/>
      <c r="AI226" s="134"/>
      <c r="AJ226" s="134"/>
      <c r="AK226" s="134"/>
      <c r="AL226" s="134"/>
      <c r="AM226" s="134"/>
      <c r="AN226" s="134"/>
      <c r="AO226" s="134"/>
      <c r="AP226" s="134"/>
      <c r="AQ226" s="134"/>
      <c r="AR226" s="134"/>
      <c r="AS226" s="134"/>
      <c r="AT226" s="134"/>
      <c r="AU226" s="134"/>
      <c r="AV226" s="134"/>
      <c r="AW226" s="134"/>
      <c r="AX226" s="134"/>
      <c r="AY226" s="134"/>
      <c r="AZ226" s="134"/>
      <c r="BA226" s="134"/>
      <c r="BB226" s="134"/>
      <c r="BC226" s="134"/>
      <c r="BD226" s="134"/>
      <c r="BE226" s="134"/>
      <c r="BF226" s="134"/>
      <c r="BG226" s="134"/>
      <c r="BH226" s="134"/>
      <c r="BI226" s="134"/>
      <c r="BJ226" s="134"/>
      <c r="BK226" s="134"/>
      <c r="BL226" s="134"/>
      <c r="BM226" s="134"/>
      <c r="BN226" s="134"/>
      <c r="BO226" s="134"/>
      <c r="BP226" s="134"/>
      <c r="BQ226" s="134"/>
      <c r="BR226" s="134"/>
      <c r="BS226" s="134"/>
      <c r="BT226" s="134"/>
      <c r="BU226" s="134"/>
      <c r="BV226" s="134"/>
      <c r="BW226" s="134"/>
      <c r="BX226" s="134"/>
      <c r="BY226" s="134"/>
      <c r="BZ226" s="134"/>
      <c r="CA226" s="134"/>
      <c r="CB226" s="134"/>
      <c r="CC226" s="134"/>
      <c r="CD226" s="134"/>
      <c r="CE226" s="134"/>
      <c r="CF226" s="134"/>
      <c r="CG226" s="134"/>
      <c r="CH226" s="134"/>
      <c r="CI226" s="134"/>
      <c r="CJ226" s="134"/>
      <c r="CK226" s="134"/>
      <c r="CL226" s="134"/>
      <c r="CM226" s="134"/>
      <c r="CN226" s="134"/>
      <c r="CO226" s="134"/>
      <c r="CP226" s="134"/>
      <c r="CQ226" s="134"/>
      <c r="CR226" s="134"/>
      <c r="CS226" s="134"/>
      <c r="CT226" s="134"/>
      <c r="CU226" s="134"/>
      <c r="CV226" s="134"/>
      <c r="CW226" s="134"/>
      <c r="CX226" s="134"/>
      <c r="CY226" s="134"/>
      <c r="CZ226" s="134"/>
      <c r="DA226" s="134"/>
      <c r="DB226" s="134"/>
      <c r="DC226" s="134"/>
      <c r="DD226" s="134"/>
      <c r="DE226" s="134"/>
      <c r="DF226" s="134"/>
      <c r="DG226" s="134"/>
      <c r="DH226" s="134"/>
      <c r="DI226" s="134"/>
      <c r="DJ226" s="134"/>
      <c r="DK226" s="134"/>
      <c r="DL226" s="134"/>
      <c r="DM226" s="134"/>
      <c r="DN226" s="134"/>
      <c r="DO226" s="134"/>
      <c r="DP226" s="134"/>
      <c r="DQ226" s="134"/>
      <c r="DR226" s="134"/>
      <c r="DS226" s="134"/>
      <c r="DT226" s="134"/>
      <c r="DU226" s="134"/>
      <c r="DV226" s="134"/>
      <c r="DW226" s="134"/>
      <c r="DX226" s="134"/>
      <c r="DY226" s="134"/>
      <c r="DZ226" s="134"/>
      <c r="EA226" s="134"/>
      <c r="EB226" s="134"/>
      <c r="EC226" s="134"/>
      <c r="ED226" s="134"/>
      <c r="EE226" s="134"/>
      <c r="EF226" s="134"/>
      <c r="EG226" s="134"/>
      <c r="EH226" s="134"/>
      <c r="EI226" s="134"/>
      <c r="EJ226" s="134"/>
      <c r="EK226" s="134"/>
      <c r="EL226" s="134"/>
      <c r="EM226" s="134"/>
      <c r="EN226" s="134"/>
      <c r="EO226" s="134"/>
      <c r="EP226" s="134"/>
      <c r="EQ226" s="134"/>
      <c r="ER226" s="134"/>
      <c r="ES226" s="134"/>
      <c r="ET226" s="134"/>
      <c r="EU226" s="134"/>
      <c r="EV226" s="134"/>
      <c r="EW226" s="134"/>
      <c r="EX226" s="134"/>
      <c r="EY226" s="134"/>
      <c r="EZ226" s="134"/>
      <c r="FA226" s="134"/>
      <c r="FB226" s="134"/>
      <c r="FC226" s="134"/>
      <c r="FD226" s="134"/>
      <c r="FE226" s="134"/>
      <c r="FF226" s="134"/>
      <c r="FG226" s="134"/>
      <c r="FH226" s="134"/>
      <c r="FI226" s="134"/>
      <c r="FJ226" s="134"/>
      <c r="FK226" s="134"/>
      <c r="FL226" s="134"/>
      <c r="FM226" s="134"/>
      <c r="FN226" s="134"/>
      <c r="FO226" s="134"/>
      <c r="FP226" s="134"/>
      <c r="FQ226" s="134"/>
      <c r="FR226" s="134"/>
      <c r="FS226" s="134"/>
      <c r="FT226" s="134"/>
      <c r="FU226" s="134"/>
      <c r="FV226" s="134"/>
      <c r="FW226" s="134"/>
      <c r="FX226" s="134"/>
      <c r="FY226" s="134"/>
      <c r="FZ226" s="134"/>
      <c r="GA226" s="134"/>
      <c r="GB226" s="134"/>
      <c r="GC226" s="134"/>
      <c r="GD226" s="134"/>
      <c r="GE226" s="134"/>
      <c r="GF226" s="134"/>
      <c r="GG226" s="134"/>
      <c r="GH226" s="134"/>
      <c r="GI226" s="134"/>
      <c r="GJ226" s="134"/>
      <c r="GK226" s="134"/>
      <c r="GL226" s="134"/>
      <c r="GM226" s="134"/>
      <c r="GN226" s="134"/>
      <c r="GO226" s="134"/>
      <c r="GP226" s="134"/>
      <c r="GQ226" s="134"/>
      <c r="GR226" s="134"/>
      <c r="GS226" s="134"/>
      <c r="GT226" s="134"/>
      <c r="GU226" s="134"/>
      <c r="GV226" s="134"/>
      <c r="GW226" s="134"/>
      <c r="GX226" s="134"/>
      <c r="GY226" s="134"/>
      <c r="GZ226" s="134"/>
      <c r="HA226" s="134"/>
      <c r="HB226" s="134"/>
      <c r="HC226" s="134"/>
      <c r="HD226" s="134"/>
      <c r="HE226" s="134"/>
      <c r="HF226" s="134"/>
      <c r="HG226" s="134"/>
      <c r="HH226" s="134"/>
      <c r="HI226" s="134"/>
      <c r="HJ226" s="134"/>
      <c r="HK226" s="134"/>
      <c r="HL226" s="134"/>
      <c r="HM226" s="134"/>
      <c r="HN226" s="134"/>
      <c r="HO226" s="134"/>
      <c r="HP226" s="134"/>
      <c r="HQ226" s="134"/>
      <c r="HR226" s="134"/>
      <c r="HS226" s="134"/>
      <c r="HT226" s="134"/>
      <c r="HU226" s="134"/>
      <c r="HV226" s="134"/>
      <c r="HW226" s="134"/>
      <c r="HX226" s="134"/>
      <c r="HY226" s="134"/>
      <c r="HZ226" s="134"/>
      <c r="IA226" s="134"/>
      <c r="IB226" s="134"/>
      <c r="IC226" s="134"/>
      <c r="ID226" s="134"/>
      <c r="IE226" s="134"/>
      <c r="IF226" s="134"/>
      <c r="IG226" s="134"/>
    </row>
    <row r="227" spans="1:241">
      <c r="A227" s="242"/>
      <c r="B227" s="242"/>
      <c r="C227" s="242"/>
      <c r="D227" s="242"/>
      <c r="E227" s="242"/>
      <c r="F227" s="242"/>
      <c r="G227" s="242"/>
      <c r="H227" s="242"/>
      <c r="I227" s="242"/>
      <c r="J227" s="242"/>
      <c r="K227" s="242"/>
      <c r="L227" s="242"/>
      <c r="M227" s="242"/>
      <c r="N227" s="134"/>
      <c r="O227" s="134"/>
      <c r="P227" s="134"/>
      <c r="Q227" s="134"/>
      <c r="R227" s="134"/>
      <c r="S227" s="134"/>
      <c r="T227" s="134"/>
      <c r="U227" s="134"/>
      <c r="V227" s="134"/>
      <c r="W227" s="134"/>
      <c r="X227" s="134"/>
      <c r="Y227" s="134"/>
      <c r="Z227" s="134"/>
      <c r="AA227" s="134"/>
      <c r="AB227" s="134"/>
      <c r="AC227" s="134"/>
      <c r="AD227" s="134"/>
      <c r="AE227" s="134"/>
      <c r="AF227" s="134"/>
      <c r="AG227" s="134"/>
      <c r="AH227" s="134"/>
      <c r="AI227" s="134"/>
      <c r="AJ227" s="134"/>
      <c r="AK227" s="134"/>
      <c r="AL227" s="134"/>
      <c r="AM227" s="134"/>
      <c r="AN227" s="134"/>
      <c r="AO227" s="134"/>
      <c r="AP227" s="134"/>
      <c r="AQ227" s="134"/>
      <c r="AR227" s="134"/>
      <c r="AS227" s="134"/>
      <c r="AT227" s="134"/>
      <c r="AU227" s="134"/>
      <c r="AV227" s="134"/>
      <c r="AW227" s="134"/>
      <c r="AX227" s="134"/>
      <c r="AY227" s="134"/>
      <c r="AZ227" s="134"/>
      <c r="BA227" s="134"/>
      <c r="BB227" s="134"/>
      <c r="BC227" s="134"/>
      <c r="BD227" s="134"/>
      <c r="BE227" s="134"/>
      <c r="BF227" s="134"/>
      <c r="BG227" s="134"/>
      <c r="BH227" s="134"/>
      <c r="BI227" s="134"/>
      <c r="BJ227" s="134"/>
      <c r="BK227" s="134"/>
      <c r="BL227" s="134"/>
      <c r="BM227" s="134"/>
      <c r="BN227" s="134"/>
      <c r="BO227" s="134"/>
      <c r="BP227" s="134"/>
      <c r="BQ227" s="134"/>
      <c r="BR227" s="134"/>
      <c r="BS227" s="134"/>
      <c r="BT227" s="134"/>
      <c r="BU227" s="134"/>
      <c r="BV227" s="134"/>
      <c r="BW227" s="134"/>
      <c r="BX227" s="134"/>
      <c r="BY227" s="134"/>
      <c r="BZ227" s="134"/>
      <c r="CA227" s="134"/>
      <c r="CB227" s="134"/>
      <c r="CC227" s="134"/>
      <c r="CD227" s="134"/>
      <c r="CE227" s="134"/>
      <c r="CF227" s="134"/>
      <c r="CG227" s="134"/>
      <c r="CH227" s="134"/>
      <c r="CI227" s="134"/>
      <c r="CJ227" s="134"/>
      <c r="CK227" s="134"/>
      <c r="CL227" s="134"/>
      <c r="CM227" s="134"/>
      <c r="CN227" s="134"/>
      <c r="CO227" s="134"/>
      <c r="CP227" s="134"/>
      <c r="CQ227" s="134"/>
      <c r="CR227" s="134"/>
      <c r="CS227" s="134"/>
      <c r="CT227" s="134"/>
      <c r="CU227" s="134"/>
      <c r="CV227" s="134"/>
      <c r="CW227" s="134"/>
      <c r="CX227" s="134"/>
      <c r="CY227" s="134"/>
      <c r="CZ227" s="134"/>
      <c r="DA227" s="134"/>
      <c r="DB227" s="134"/>
      <c r="DC227" s="134"/>
      <c r="DD227" s="134"/>
      <c r="DE227" s="134"/>
      <c r="DF227" s="134"/>
      <c r="DG227" s="134"/>
      <c r="DH227" s="134"/>
      <c r="DI227" s="134"/>
      <c r="DJ227" s="134"/>
      <c r="DK227" s="134"/>
      <c r="DL227" s="134"/>
      <c r="DM227" s="134"/>
      <c r="DN227" s="134"/>
      <c r="DO227" s="134"/>
      <c r="DP227" s="134"/>
      <c r="DQ227" s="134"/>
      <c r="DR227" s="134"/>
      <c r="DS227" s="134"/>
      <c r="DT227" s="134"/>
      <c r="DU227" s="134"/>
      <c r="DV227" s="134"/>
      <c r="DW227" s="134"/>
      <c r="DX227" s="134"/>
      <c r="DY227" s="134"/>
      <c r="DZ227" s="134"/>
      <c r="EA227" s="134"/>
      <c r="EB227" s="134"/>
      <c r="EC227" s="134"/>
      <c r="ED227" s="134"/>
      <c r="EE227" s="134"/>
      <c r="EF227" s="134"/>
      <c r="EG227" s="134"/>
      <c r="EH227" s="134"/>
      <c r="EI227" s="134"/>
      <c r="EJ227" s="134"/>
      <c r="EK227" s="134"/>
      <c r="EL227" s="134"/>
      <c r="EM227" s="134"/>
      <c r="EN227" s="134"/>
      <c r="EO227" s="134"/>
      <c r="EP227" s="134"/>
      <c r="EQ227" s="134"/>
      <c r="ER227" s="134"/>
      <c r="ES227" s="134"/>
      <c r="ET227" s="134"/>
      <c r="EU227" s="134"/>
      <c r="EV227" s="134"/>
      <c r="EW227" s="134"/>
      <c r="EX227" s="134"/>
      <c r="EY227" s="134"/>
      <c r="EZ227" s="134"/>
      <c r="FA227" s="134"/>
      <c r="FB227" s="134"/>
      <c r="FC227" s="134"/>
      <c r="FD227" s="134"/>
      <c r="FE227" s="134"/>
      <c r="FF227" s="134"/>
      <c r="FG227" s="134"/>
      <c r="FH227" s="134"/>
      <c r="FI227" s="134"/>
      <c r="FJ227" s="134"/>
      <c r="FK227" s="134"/>
      <c r="FL227" s="134"/>
      <c r="FM227" s="134"/>
      <c r="FN227" s="134"/>
      <c r="FO227" s="134"/>
      <c r="FP227" s="134"/>
      <c r="FQ227" s="134"/>
      <c r="FR227" s="134"/>
      <c r="FS227" s="134"/>
      <c r="FT227" s="134"/>
      <c r="FU227" s="134"/>
      <c r="FV227" s="134"/>
      <c r="FW227" s="134"/>
      <c r="FX227" s="134"/>
      <c r="FY227" s="134"/>
      <c r="FZ227" s="134"/>
      <c r="GA227" s="134"/>
      <c r="GB227" s="134"/>
      <c r="GC227" s="134"/>
      <c r="GD227" s="134"/>
      <c r="GE227" s="134"/>
      <c r="GF227" s="134"/>
      <c r="GG227" s="134"/>
      <c r="GH227" s="134"/>
      <c r="GI227" s="134"/>
      <c r="GJ227" s="134"/>
      <c r="GK227" s="134"/>
      <c r="GL227" s="134"/>
      <c r="GM227" s="134"/>
      <c r="GN227" s="134"/>
      <c r="GO227" s="134"/>
      <c r="GP227" s="134"/>
      <c r="GQ227" s="134"/>
      <c r="GR227" s="134"/>
      <c r="GS227" s="134"/>
      <c r="GT227" s="134"/>
      <c r="GU227" s="134"/>
      <c r="GV227" s="134"/>
      <c r="GW227" s="134"/>
      <c r="GX227" s="134"/>
      <c r="GY227" s="134"/>
      <c r="GZ227" s="134"/>
      <c r="HA227" s="134"/>
      <c r="HB227" s="134"/>
      <c r="HC227" s="134"/>
      <c r="HD227" s="134"/>
      <c r="HE227" s="134"/>
      <c r="HF227" s="134"/>
      <c r="HG227" s="134"/>
      <c r="HH227" s="134"/>
      <c r="HI227" s="134"/>
      <c r="HJ227" s="134"/>
      <c r="HK227" s="134"/>
      <c r="HL227" s="134"/>
      <c r="HM227" s="134"/>
      <c r="HN227" s="134"/>
      <c r="HO227" s="134"/>
      <c r="HP227" s="134"/>
      <c r="HQ227" s="134"/>
      <c r="HR227" s="134"/>
      <c r="HS227" s="134"/>
      <c r="HT227" s="134"/>
      <c r="HU227" s="134"/>
      <c r="HV227" s="134"/>
      <c r="HW227" s="134"/>
      <c r="HX227" s="134"/>
      <c r="HY227" s="134"/>
      <c r="HZ227" s="134"/>
      <c r="IA227" s="134"/>
      <c r="IB227" s="134"/>
      <c r="IC227" s="134"/>
      <c r="ID227" s="134"/>
      <c r="IE227" s="134"/>
      <c r="IF227" s="134"/>
      <c r="IG227" s="134"/>
    </row>
    <row r="228" spans="1:241">
      <c r="A228" s="242"/>
      <c r="B228" s="242"/>
      <c r="C228" s="242"/>
      <c r="D228" s="242"/>
      <c r="E228" s="242"/>
      <c r="F228" s="242"/>
      <c r="G228" s="242"/>
      <c r="H228" s="242"/>
      <c r="I228" s="242"/>
      <c r="J228" s="242"/>
      <c r="K228" s="242"/>
      <c r="L228" s="242"/>
      <c r="M228" s="242"/>
      <c r="N228" s="134"/>
      <c r="O228" s="134"/>
      <c r="P228" s="134"/>
      <c r="Q228" s="134"/>
      <c r="R228" s="134"/>
      <c r="S228" s="134"/>
      <c r="T228" s="134"/>
      <c r="U228" s="134"/>
      <c r="V228" s="134"/>
      <c r="W228" s="134"/>
      <c r="X228" s="134"/>
      <c r="Y228" s="134"/>
      <c r="Z228" s="134"/>
      <c r="AA228" s="134"/>
      <c r="AB228" s="134"/>
      <c r="AC228" s="134"/>
      <c r="AD228" s="134"/>
      <c r="AE228" s="134"/>
      <c r="AF228" s="134"/>
      <c r="AG228" s="134"/>
      <c r="AH228" s="134"/>
      <c r="AI228" s="134"/>
      <c r="AJ228" s="134"/>
      <c r="AK228" s="134"/>
      <c r="AL228" s="134"/>
      <c r="AM228" s="134"/>
      <c r="AN228" s="134"/>
      <c r="AO228" s="134"/>
      <c r="AP228" s="134"/>
      <c r="AQ228" s="134"/>
      <c r="AR228" s="134"/>
      <c r="AS228" s="134"/>
      <c r="AT228" s="134"/>
      <c r="AU228" s="134"/>
      <c r="AV228" s="134"/>
      <c r="AW228" s="134"/>
      <c r="AX228" s="134"/>
      <c r="AY228" s="134"/>
      <c r="AZ228" s="134"/>
      <c r="BA228" s="134"/>
      <c r="BB228" s="134"/>
      <c r="BC228" s="134"/>
      <c r="BD228" s="134"/>
      <c r="BE228" s="134"/>
      <c r="BF228" s="134"/>
      <c r="BG228" s="134"/>
      <c r="BH228" s="134"/>
      <c r="BI228" s="134"/>
      <c r="BJ228" s="134"/>
      <c r="BK228" s="134"/>
      <c r="BL228" s="134"/>
      <c r="BM228" s="134"/>
      <c r="BN228" s="134"/>
      <c r="BO228" s="134"/>
      <c r="BP228" s="134"/>
      <c r="BQ228" s="134"/>
      <c r="BR228" s="134"/>
      <c r="BS228" s="134"/>
      <c r="BT228" s="134"/>
      <c r="BU228" s="134"/>
      <c r="BV228" s="134"/>
      <c r="BW228" s="134"/>
      <c r="BX228" s="134"/>
      <c r="BY228" s="134"/>
      <c r="BZ228" s="134"/>
      <c r="CA228" s="134"/>
      <c r="CB228" s="134"/>
      <c r="CC228" s="134"/>
      <c r="CD228" s="134"/>
      <c r="CE228" s="134"/>
      <c r="CF228" s="134"/>
      <c r="CG228" s="134"/>
      <c r="CH228" s="134"/>
      <c r="CI228" s="134"/>
      <c r="CJ228" s="134"/>
      <c r="CK228" s="134"/>
      <c r="CL228" s="134"/>
      <c r="CM228" s="134"/>
      <c r="CN228" s="134"/>
      <c r="CO228" s="134"/>
      <c r="CP228" s="134"/>
      <c r="CQ228" s="134"/>
      <c r="CR228" s="134"/>
      <c r="CS228" s="134"/>
      <c r="CT228" s="134"/>
      <c r="CU228" s="134"/>
      <c r="CV228" s="134"/>
      <c r="CW228" s="134"/>
      <c r="CX228" s="134"/>
      <c r="CY228" s="134"/>
      <c r="CZ228" s="134"/>
      <c r="DA228" s="134"/>
      <c r="DB228" s="134"/>
      <c r="DC228" s="134"/>
      <c r="DD228" s="134"/>
      <c r="DE228" s="134"/>
      <c r="DF228" s="134"/>
      <c r="DG228" s="134"/>
      <c r="DH228" s="134"/>
      <c r="DI228" s="134"/>
      <c r="DJ228" s="134"/>
      <c r="DK228" s="134"/>
      <c r="DL228" s="134"/>
      <c r="DM228" s="134"/>
      <c r="DN228" s="134"/>
      <c r="DO228" s="134"/>
      <c r="DP228" s="134"/>
      <c r="DQ228" s="134"/>
      <c r="DR228" s="134"/>
      <c r="DS228" s="134"/>
      <c r="DT228" s="134"/>
      <c r="DU228" s="134"/>
      <c r="DV228" s="134"/>
      <c r="DW228" s="134"/>
      <c r="DX228" s="134"/>
      <c r="DY228" s="134"/>
      <c r="DZ228" s="134"/>
      <c r="EA228" s="134"/>
      <c r="EB228" s="134"/>
      <c r="EC228" s="134"/>
      <c r="ED228" s="134"/>
      <c r="EE228" s="134"/>
      <c r="EF228" s="134"/>
      <c r="EG228" s="134"/>
      <c r="EH228" s="134"/>
      <c r="EI228" s="134"/>
      <c r="EJ228" s="134"/>
      <c r="EK228" s="134"/>
      <c r="EL228" s="134"/>
      <c r="EM228" s="134"/>
      <c r="EN228" s="134"/>
      <c r="EO228" s="134"/>
      <c r="EP228" s="134"/>
      <c r="EQ228" s="134"/>
      <c r="ER228" s="134"/>
      <c r="ES228" s="134"/>
      <c r="ET228" s="134"/>
      <c r="EU228" s="134"/>
      <c r="EV228" s="134"/>
      <c r="EW228" s="134"/>
      <c r="EX228" s="134"/>
      <c r="EY228" s="134"/>
      <c r="EZ228" s="134"/>
      <c r="FA228" s="134"/>
      <c r="FB228" s="134"/>
      <c r="FC228" s="134"/>
      <c r="FD228" s="134"/>
      <c r="FE228" s="134"/>
      <c r="FF228" s="134"/>
      <c r="FG228" s="134"/>
      <c r="FH228" s="134"/>
      <c r="FI228" s="134"/>
      <c r="FJ228" s="134"/>
      <c r="FK228" s="134"/>
      <c r="FL228" s="134"/>
      <c r="FM228" s="134"/>
      <c r="FN228" s="134"/>
      <c r="FO228" s="134"/>
      <c r="FP228" s="134"/>
      <c r="FQ228" s="134"/>
      <c r="FR228" s="134"/>
      <c r="FS228" s="134"/>
      <c r="FT228" s="134"/>
      <c r="FU228" s="134"/>
      <c r="FV228" s="134"/>
      <c r="FW228" s="134"/>
      <c r="FX228" s="134"/>
      <c r="FY228" s="134"/>
      <c r="FZ228" s="134"/>
      <c r="GA228" s="134"/>
      <c r="GB228" s="134"/>
      <c r="GC228" s="134"/>
      <c r="GD228" s="134"/>
      <c r="GE228" s="134"/>
      <c r="GF228" s="134"/>
      <c r="GG228" s="134"/>
      <c r="GH228" s="134"/>
      <c r="GI228" s="134"/>
      <c r="GJ228" s="134"/>
      <c r="GK228" s="134"/>
      <c r="GL228" s="134"/>
      <c r="GM228" s="134"/>
      <c r="GN228" s="134"/>
      <c r="GO228" s="134"/>
      <c r="GP228" s="134"/>
      <c r="GQ228" s="134"/>
      <c r="GR228" s="134"/>
      <c r="GS228" s="134"/>
      <c r="GT228" s="134"/>
      <c r="GU228" s="134"/>
      <c r="GV228" s="134"/>
      <c r="GW228" s="134"/>
      <c r="GX228" s="134"/>
      <c r="GY228" s="134"/>
      <c r="GZ228" s="134"/>
      <c r="HA228" s="134"/>
      <c r="HB228" s="134"/>
      <c r="HC228" s="134"/>
      <c r="HD228" s="134"/>
      <c r="HE228" s="134"/>
      <c r="HF228" s="134"/>
      <c r="HG228" s="134"/>
      <c r="HH228" s="134"/>
      <c r="HI228" s="134"/>
      <c r="HJ228" s="134"/>
      <c r="HK228" s="134"/>
      <c r="HL228" s="134"/>
      <c r="HM228" s="134"/>
      <c r="HN228" s="134"/>
      <c r="HO228" s="134"/>
      <c r="HP228" s="134"/>
      <c r="HQ228" s="134"/>
      <c r="HR228" s="134"/>
      <c r="HS228" s="134"/>
      <c r="HT228" s="134"/>
      <c r="HU228" s="134"/>
      <c r="HV228" s="134"/>
      <c r="HW228" s="134"/>
      <c r="HX228" s="134"/>
      <c r="HY228" s="134"/>
      <c r="HZ228" s="134"/>
      <c r="IA228" s="134"/>
      <c r="IB228" s="134"/>
      <c r="IC228" s="134"/>
      <c r="ID228" s="134"/>
      <c r="IE228" s="134"/>
      <c r="IF228" s="134"/>
      <c r="IG228" s="134"/>
    </row>
    <row r="229" spans="1:241">
      <c r="A229" s="242"/>
      <c r="B229" s="242"/>
      <c r="C229" s="242"/>
      <c r="D229" s="242"/>
      <c r="E229" s="242"/>
      <c r="F229" s="242"/>
      <c r="G229" s="242"/>
      <c r="H229" s="242"/>
      <c r="I229" s="242"/>
      <c r="J229" s="242"/>
      <c r="K229" s="242"/>
      <c r="L229" s="242"/>
      <c r="M229" s="242"/>
      <c r="N229" s="134"/>
      <c r="O229" s="134"/>
      <c r="P229" s="134"/>
      <c r="Q229" s="134"/>
      <c r="R229" s="134"/>
      <c r="S229" s="134"/>
      <c r="T229" s="134"/>
      <c r="U229" s="134"/>
      <c r="V229" s="134"/>
      <c r="W229" s="134"/>
      <c r="X229" s="134"/>
      <c r="Y229" s="134"/>
      <c r="Z229" s="134"/>
      <c r="AA229" s="134"/>
      <c r="AB229" s="134"/>
      <c r="AC229" s="134"/>
      <c r="AD229" s="134"/>
      <c r="AE229" s="134"/>
      <c r="AF229" s="134"/>
      <c r="AG229" s="134"/>
      <c r="AH229" s="134"/>
      <c r="AI229" s="134"/>
      <c r="AJ229" s="134"/>
      <c r="AK229" s="134"/>
      <c r="AL229" s="134"/>
      <c r="AM229" s="134"/>
      <c r="AN229" s="134"/>
      <c r="AO229" s="134"/>
      <c r="AP229" s="134"/>
      <c r="AQ229" s="134"/>
      <c r="AR229" s="134"/>
      <c r="AS229" s="134"/>
      <c r="AT229" s="134"/>
      <c r="AU229" s="134"/>
      <c r="AV229" s="134"/>
      <c r="AW229" s="134"/>
      <c r="AX229" s="134"/>
      <c r="AY229" s="134"/>
      <c r="AZ229" s="134"/>
      <c r="BA229" s="134"/>
      <c r="BB229" s="134"/>
      <c r="BC229" s="134"/>
      <c r="BD229" s="134"/>
      <c r="BE229" s="134"/>
      <c r="BF229" s="134"/>
      <c r="BG229" s="134"/>
      <c r="BH229" s="134"/>
      <c r="BI229" s="134"/>
      <c r="BJ229" s="134"/>
      <c r="BK229" s="134"/>
      <c r="BL229" s="134"/>
      <c r="BM229" s="134"/>
      <c r="BN229" s="134"/>
      <c r="BO229" s="134"/>
      <c r="BP229" s="134"/>
      <c r="BQ229" s="134"/>
      <c r="BR229" s="134"/>
      <c r="BS229" s="134"/>
      <c r="BT229" s="134"/>
      <c r="BU229" s="134"/>
      <c r="BV229" s="134"/>
      <c r="BW229" s="134"/>
      <c r="BX229" s="134"/>
      <c r="BY229" s="134"/>
      <c r="BZ229" s="134"/>
      <c r="CA229" s="134"/>
      <c r="CB229" s="134"/>
      <c r="CC229" s="134"/>
      <c r="CD229" s="134"/>
      <c r="CE229" s="134"/>
      <c r="CF229" s="134"/>
      <c r="CG229" s="134"/>
      <c r="CH229" s="134"/>
      <c r="CI229" s="134"/>
      <c r="CJ229" s="134"/>
      <c r="CK229" s="134"/>
      <c r="CL229" s="134"/>
      <c r="CM229" s="134"/>
      <c r="CN229" s="134"/>
      <c r="CO229" s="134"/>
      <c r="CP229" s="134"/>
      <c r="CQ229" s="134"/>
      <c r="CR229" s="134"/>
      <c r="CS229" s="134"/>
      <c r="CT229" s="134"/>
      <c r="CU229" s="134"/>
      <c r="CV229" s="134"/>
      <c r="CW229" s="134"/>
      <c r="CX229" s="134"/>
      <c r="CY229" s="134"/>
      <c r="CZ229" s="134"/>
      <c r="DA229" s="134"/>
      <c r="DB229" s="134"/>
      <c r="DC229" s="134"/>
      <c r="DD229" s="134"/>
      <c r="DE229" s="134"/>
      <c r="DF229" s="134"/>
      <c r="DG229" s="134"/>
      <c r="DH229" s="134"/>
      <c r="DI229" s="134"/>
      <c r="DJ229" s="134"/>
      <c r="DK229" s="134"/>
      <c r="DL229" s="134"/>
      <c r="DM229" s="134"/>
      <c r="DN229" s="134"/>
      <c r="DO229" s="134"/>
      <c r="DP229" s="134"/>
      <c r="DQ229" s="134"/>
      <c r="DR229" s="134"/>
      <c r="DS229" s="134"/>
      <c r="DT229" s="134"/>
      <c r="DU229" s="134"/>
      <c r="DV229" s="134"/>
      <c r="DW229" s="134"/>
      <c r="DX229" s="134"/>
      <c r="DY229" s="134"/>
      <c r="DZ229" s="134"/>
      <c r="EA229" s="134"/>
      <c r="EB229" s="134"/>
      <c r="EC229" s="134"/>
      <c r="ED229" s="134"/>
      <c r="EE229" s="134"/>
      <c r="EF229" s="134"/>
      <c r="EG229" s="134"/>
      <c r="EH229" s="134"/>
      <c r="EI229" s="134"/>
      <c r="EJ229" s="134"/>
      <c r="EK229" s="134"/>
      <c r="EL229" s="134"/>
      <c r="EM229" s="134"/>
      <c r="EN229" s="134"/>
      <c r="EO229" s="134"/>
      <c r="EP229" s="134"/>
      <c r="EQ229" s="134"/>
      <c r="ER229" s="134"/>
      <c r="ES229" s="134"/>
      <c r="ET229" s="134"/>
      <c r="EU229" s="134"/>
      <c r="EV229" s="134"/>
      <c r="EW229" s="134"/>
      <c r="EX229" s="134"/>
      <c r="EY229" s="134"/>
      <c r="EZ229" s="134"/>
      <c r="FA229" s="134"/>
      <c r="FB229" s="134"/>
      <c r="FC229" s="134"/>
      <c r="FD229" s="134"/>
      <c r="FE229" s="134"/>
      <c r="FF229" s="134"/>
      <c r="FG229" s="134"/>
      <c r="FH229" s="134"/>
      <c r="FI229" s="134"/>
      <c r="FJ229" s="134"/>
      <c r="FK229" s="134"/>
      <c r="FL229" s="134"/>
      <c r="FM229" s="134"/>
      <c r="FN229" s="134"/>
      <c r="FO229" s="134"/>
      <c r="FP229" s="134"/>
      <c r="FQ229" s="134"/>
      <c r="FR229" s="134"/>
      <c r="FS229" s="134"/>
      <c r="FT229" s="134"/>
      <c r="FU229" s="134"/>
      <c r="FV229" s="134"/>
      <c r="FW229" s="134"/>
      <c r="FX229" s="134"/>
      <c r="FY229" s="134"/>
      <c r="FZ229" s="134"/>
      <c r="GA229" s="134"/>
      <c r="GB229" s="134"/>
      <c r="GC229" s="134"/>
      <c r="GD229" s="134"/>
      <c r="GE229" s="134"/>
      <c r="GF229" s="134"/>
      <c r="GG229" s="134"/>
      <c r="GH229" s="134"/>
      <c r="GI229" s="134"/>
      <c r="GJ229" s="134"/>
      <c r="GK229" s="134"/>
      <c r="GL229" s="134"/>
      <c r="GM229" s="134"/>
      <c r="GN229" s="134"/>
      <c r="GO229" s="134"/>
      <c r="GP229" s="134"/>
      <c r="GQ229" s="134"/>
      <c r="GR229" s="134"/>
      <c r="GS229" s="134"/>
      <c r="GT229" s="134"/>
      <c r="GU229" s="134"/>
      <c r="GV229" s="134"/>
      <c r="GW229" s="134"/>
      <c r="GX229" s="134"/>
      <c r="GY229" s="134"/>
      <c r="GZ229" s="134"/>
      <c r="HA229" s="134"/>
      <c r="HB229" s="134"/>
      <c r="HC229" s="134"/>
      <c r="HD229" s="134"/>
      <c r="HE229" s="134"/>
      <c r="HF229" s="134"/>
      <c r="HG229" s="134"/>
      <c r="HH229" s="134"/>
      <c r="HI229" s="134"/>
      <c r="HJ229" s="134"/>
      <c r="HK229" s="134"/>
      <c r="HL229" s="134"/>
      <c r="HM229" s="134"/>
      <c r="HN229" s="134"/>
      <c r="HO229" s="134"/>
      <c r="HP229" s="134"/>
      <c r="HQ229" s="134"/>
      <c r="HR229" s="134"/>
      <c r="HS229" s="134"/>
      <c r="HT229" s="134"/>
      <c r="HU229" s="134"/>
      <c r="HV229" s="134"/>
      <c r="HW229" s="134"/>
      <c r="HX229" s="134"/>
      <c r="HY229" s="134"/>
      <c r="HZ229" s="134"/>
      <c r="IA229" s="134"/>
      <c r="IB229" s="134"/>
      <c r="IC229" s="134"/>
      <c r="ID229" s="134"/>
      <c r="IE229" s="134"/>
      <c r="IF229" s="134"/>
      <c r="IG229" s="134"/>
    </row>
    <row r="230" spans="1:241">
      <c r="A230" s="242"/>
      <c r="B230" s="242"/>
      <c r="C230" s="242"/>
      <c r="D230" s="242"/>
      <c r="E230" s="242"/>
      <c r="F230" s="242"/>
      <c r="G230" s="242"/>
      <c r="H230" s="242"/>
      <c r="I230" s="242"/>
      <c r="J230" s="242"/>
      <c r="K230" s="242"/>
      <c r="L230" s="242"/>
      <c r="M230" s="242"/>
      <c r="N230" s="134"/>
      <c r="O230" s="134"/>
      <c r="P230" s="134"/>
      <c r="Q230" s="134"/>
      <c r="R230" s="134"/>
      <c r="S230" s="134"/>
      <c r="T230" s="134"/>
      <c r="U230" s="134"/>
      <c r="V230" s="134"/>
      <c r="W230" s="134"/>
      <c r="X230" s="134"/>
      <c r="Y230" s="134"/>
      <c r="Z230" s="134"/>
      <c r="AA230" s="134"/>
      <c r="AB230" s="134"/>
      <c r="AC230" s="134"/>
      <c r="AD230" s="134"/>
      <c r="AE230" s="134"/>
      <c r="AF230" s="134"/>
      <c r="AG230" s="134"/>
      <c r="AH230" s="134"/>
      <c r="AI230" s="134"/>
      <c r="AJ230" s="134"/>
      <c r="AK230" s="134"/>
      <c r="AL230" s="134"/>
      <c r="AM230" s="134"/>
      <c r="AN230" s="134"/>
      <c r="AO230" s="134"/>
      <c r="AP230" s="134"/>
      <c r="AQ230" s="134"/>
      <c r="AR230" s="134"/>
      <c r="AS230" s="134"/>
      <c r="AT230" s="134"/>
      <c r="AU230" s="134"/>
      <c r="AV230" s="134"/>
      <c r="AW230" s="134"/>
      <c r="AX230" s="134"/>
      <c r="AY230" s="134"/>
      <c r="AZ230" s="134"/>
      <c r="BA230" s="134"/>
      <c r="BB230" s="134"/>
      <c r="BC230" s="134"/>
      <c r="BD230" s="134"/>
      <c r="BE230" s="134"/>
      <c r="BF230" s="134"/>
      <c r="BG230" s="134"/>
      <c r="BH230" s="134"/>
      <c r="BI230" s="134"/>
      <c r="BJ230" s="134"/>
      <c r="BK230" s="134"/>
      <c r="BL230" s="134"/>
      <c r="BM230" s="134"/>
      <c r="BN230" s="134"/>
      <c r="BO230" s="134"/>
      <c r="BP230" s="134"/>
      <c r="BQ230" s="134"/>
      <c r="BR230" s="134"/>
      <c r="BS230" s="134"/>
      <c r="BT230" s="134"/>
      <c r="BU230" s="134"/>
      <c r="BV230" s="134"/>
      <c r="BW230" s="134"/>
      <c r="BX230" s="134"/>
      <c r="BY230" s="134"/>
      <c r="BZ230" s="134"/>
      <c r="CA230" s="134"/>
      <c r="CB230" s="134"/>
      <c r="CC230" s="134"/>
      <c r="CD230" s="134"/>
      <c r="CE230" s="134"/>
      <c r="CF230" s="134"/>
      <c r="CG230" s="134"/>
      <c r="CH230" s="134"/>
      <c r="CI230" s="134"/>
      <c r="CJ230" s="134"/>
      <c r="CK230" s="134"/>
      <c r="CL230" s="134"/>
      <c r="CM230" s="134"/>
      <c r="CN230" s="134"/>
      <c r="CO230" s="134"/>
      <c r="CP230" s="134"/>
      <c r="CQ230" s="134"/>
      <c r="CR230" s="134"/>
      <c r="CS230" s="134"/>
      <c r="CT230" s="134"/>
      <c r="CU230" s="134"/>
      <c r="CV230" s="134"/>
      <c r="CW230" s="134"/>
      <c r="CX230" s="134"/>
      <c r="CY230" s="134"/>
      <c r="CZ230" s="134"/>
      <c r="DA230" s="134"/>
      <c r="DB230" s="134"/>
      <c r="DC230" s="134"/>
      <c r="DD230" s="134"/>
      <c r="DE230" s="134"/>
      <c r="DF230" s="134"/>
      <c r="DG230" s="134"/>
      <c r="DH230" s="134"/>
      <c r="DI230" s="134"/>
      <c r="DJ230" s="134"/>
      <c r="DK230" s="134"/>
      <c r="DL230" s="134"/>
      <c r="DM230" s="134"/>
      <c r="DN230" s="134"/>
      <c r="DO230" s="134"/>
      <c r="DP230" s="134"/>
      <c r="DQ230" s="134"/>
      <c r="DR230" s="134"/>
      <c r="DS230" s="134"/>
      <c r="DT230" s="134"/>
      <c r="DU230" s="134"/>
      <c r="DV230" s="134"/>
      <c r="DW230" s="134"/>
      <c r="DX230" s="134"/>
      <c r="DY230" s="134"/>
      <c r="DZ230" s="134"/>
      <c r="EA230" s="134"/>
      <c r="EB230" s="134"/>
      <c r="EC230" s="134"/>
      <c r="ED230" s="134"/>
      <c r="EE230" s="134"/>
      <c r="EF230" s="134"/>
      <c r="EG230" s="134"/>
      <c r="EH230" s="134"/>
      <c r="EI230" s="134"/>
      <c r="EJ230" s="134"/>
      <c r="EK230" s="134"/>
      <c r="EL230" s="134"/>
      <c r="EM230" s="134"/>
      <c r="EN230" s="134"/>
      <c r="EO230" s="134"/>
      <c r="EP230" s="134"/>
      <c r="EQ230" s="134"/>
      <c r="ER230" s="134"/>
      <c r="ES230" s="134"/>
      <c r="ET230" s="134"/>
      <c r="EU230" s="134"/>
      <c r="EV230" s="134"/>
      <c r="EW230" s="134"/>
      <c r="EX230" s="134"/>
      <c r="EY230" s="134"/>
      <c r="EZ230" s="134"/>
      <c r="FA230" s="134"/>
      <c r="FB230" s="134"/>
      <c r="FC230" s="134"/>
      <c r="FD230" s="134"/>
      <c r="FE230" s="134"/>
      <c r="FF230" s="134"/>
      <c r="FG230" s="134"/>
      <c r="FH230" s="134"/>
      <c r="FI230" s="134"/>
      <c r="FJ230" s="134"/>
      <c r="FK230" s="134"/>
      <c r="FL230" s="134"/>
      <c r="FM230" s="134"/>
      <c r="FN230" s="134"/>
      <c r="FO230" s="134"/>
      <c r="FP230" s="134"/>
      <c r="FQ230" s="134"/>
      <c r="FR230" s="134"/>
      <c r="FS230" s="134"/>
      <c r="FT230" s="134"/>
      <c r="FU230" s="134"/>
      <c r="FV230" s="134"/>
      <c r="FW230" s="134"/>
      <c r="FX230" s="134"/>
      <c r="FY230" s="134"/>
      <c r="FZ230" s="134"/>
      <c r="GA230" s="134"/>
      <c r="GB230" s="134"/>
      <c r="GC230" s="134"/>
      <c r="GD230" s="134"/>
      <c r="GE230" s="134"/>
      <c r="GF230" s="134"/>
      <c r="GG230" s="134"/>
      <c r="GH230" s="134"/>
      <c r="GI230" s="134"/>
      <c r="GJ230" s="134"/>
      <c r="GK230" s="134"/>
      <c r="GL230" s="134"/>
      <c r="GM230" s="134"/>
      <c r="GN230" s="134"/>
      <c r="GO230" s="134"/>
      <c r="GP230" s="134"/>
      <c r="GQ230" s="134"/>
      <c r="GR230" s="134"/>
      <c r="GS230" s="134"/>
      <c r="GT230" s="134"/>
      <c r="GU230" s="134"/>
      <c r="GV230" s="134"/>
      <c r="GW230" s="134"/>
      <c r="GX230" s="134"/>
      <c r="GY230" s="134"/>
      <c r="GZ230" s="134"/>
      <c r="HA230" s="134"/>
      <c r="HB230" s="134"/>
      <c r="HC230" s="134"/>
      <c r="HD230" s="134"/>
      <c r="HE230" s="134"/>
      <c r="HF230" s="134"/>
      <c r="HG230" s="134"/>
      <c r="HH230" s="134"/>
      <c r="HI230" s="134"/>
      <c r="HJ230" s="134"/>
      <c r="HK230" s="134"/>
      <c r="HL230" s="134"/>
      <c r="HM230" s="134"/>
      <c r="HN230" s="134"/>
      <c r="HO230" s="134"/>
      <c r="HP230" s="134"/>
      <c r="HQ230" s="134"/>
      <c r="HR230" s="134"/>
      <c r="HS230" s="134"/>
      <c r="HT230" s="134"/>
      <c r="HU230" s="134"/>
      <c r="HV230" s="134"/>
      <c r="HW230" s="134"/>
      <c r="HX230" s="134"/>
      <c r="HY230" s="134"/>
      <c r="HZ230" s="134"/>
      <c r="IA230" s="134"/>
      <c r="IB230" s="134"/>
      <c r="IC230" s="134"/>
      <c r="ID230" s="134"/>
      <c r="IE230" s="134"/>
      <c r="IF230" s="134"/>
      <c r="IG230" s="134"/>
    </row>
    <row r="231" spans="1:241">
      <c r="A231" s="242"/>
      <c r="B231" s="242"/>
      <c r="C231" s="242"/>
      <c r="D231" s="242"/>
      <c r="E231" s="242"/>
      <c r="F231" s="242"/>
      <c r="G231" s="242"/>
      <c r="H231" s="242"/>
      <c r="I231" s="242"/>
      <c r="J231" s="242"/>
      <c r="K231" s="242"/>
      <c r="L231" s="242"/>
      <c r="M231" s="242"/>
      <c r="N231" s="134"/>
      <c r="O231" s="134"/>
      <c r="P231" s="134"/>
      <c r="Q231" s="134"/>
      <c r="R231" s="134"/>
      <c r="S231" s="134"/>
      <c r="T231" s="134"/>
      <c r="U231" s="134"/>
      <c r="V231" s="134"/>
      <c r="W231" s="134"/>
      <c r="X231" s="134"/>
      <c r="Y231" s="134"/>
      <c r="Z231" s="134"/>
      <c r="AA231" s="134"/>
      <c r="AB231" s="134"/>
      <c r="AC231" s="134"/>
      <c r="AD231" s="134"/>
      <c r="AE231" s="134"/>
      <c r="AF231" s="134"/>
      <c r="AG231" s="134"/>
      <c r="AH231" s="134"/>
      <c r="AI231" s="134"/>
      <c r="AJ231" s="134"/>
      <c r="AK231" s="134"/>
      <c r="AL231" s="134"/>
      <c r="AM231" s="134"/>
      <c r="AN231" s="134"/>
      <c r="AO231" s="134"/>
      <c r="AP231" s="134"/>
      <c r="AQ231" s="134"/>
      <c r="AR231" s="134"/>
      <c r="AS231" s="134"/>
      <c r="AT231" s="134"/>
      <c r="AU231" s="134"/>
      <c r="AV231" s="134"/>
      <c r="AW231" s="134"/>
      <c r="AX231" s="134"/>
      <c r="AY231" s="134"/>
      <c r="AZ231" s="134"/>
      <c r="BA231" s="134"/>
      <c r="BB231" s="134"/>
      <c r="BC231" s="134"/>
      <c r="BD231" s="134"/>
      <c r="BE231" s="134"/>
      <c r="BF231" s="134"/>
      <c r="BG231" s="134"/>
      <c r="BH231" s="134"/>
      <c r="BI231" s="134"/>
      <c r="BJ231" s="134"/>
      <c r="BK231" s="134"/>
      <c r="BL231" s="134"/>
      <c r="BM231" s="134"/>
      <c r="BN231" s="134"/>
      <c r="BO231" s="134"/>
      <c r="BP231" s="134"/>
      <c r="BQ231" s="134"/>
      <c r="BR231" s="134"/>
      <c r="BS231" s="134"/>
      <c r="BT231" s="134"/>
      <c r="BU231" s="134"/>
      <c r="BV231" s="134"/>
      <c r="BW231" s="134"/>
      <c r="BX231" s="134"/>
      <c r="BY231" s="134"/>
      <c r="BZ231" s="134"/>
      <c r="CA231" s="134"/>
      <c r="CB231" s="134"/>
      <c r="CC231" s="134"/>
      <c r="CD231" s="134"/>
      <c r="CE231" s="134"/>
      <c r="CF231" s="134"/>
      <c r="CG231" s="134"/>
      <c r="CH231" s="134"/>
      <c r="CI231" s="134"/>
      <c r="CJ231" s="134"/>
      <c r="CK231" s="134"/>
      <c r="CL231" s="134"/>
      <c r="CM231" s="134"/>
      <c r="CN231" s="134"/>
      <c r="CO231" s="134"/>
      <c r="CP231" s="134"/>
      <c r="CQ231" s="134"/>
      <c r="CR231" s="134"/>
      <c r="CS231" s="134"/>
      <c r="CT231" s="134"/>
      <c r="CU231" s="134"/>
      <c r="CV231" s="134"/>
      <c r="CW231" s="134"/>
      <c r="CX231" s="134"/>
      <c r="CY231" s="134"/>
      <c r="CZ231" s="134"/>
      <c r="DA231" s="134"/>
      <c r="DB231" s="134"/>
      <c r="DC231" s="134"/>
      <c r="DD231" s="134"/>
      <c r="DE231" s="134"/>
      <c r="DF231" s="134"/>
      <c r="DG231" s="134"/>
      <c r="DH231" s="134"/>
      <c r="DI231" s="134"/>
      <c r="DJ231" s="134"/>
      <c r="DK231" s="134"/>
      <c r="DL231" s="134"/>
      <c r="DM231" s="134"/>
      <c r="DN231" s="134"/>
      <c r="DO231" s="134"/>
      <c r="DP231" s="134"/>
      <c r="DQ231" s="134"/>
      <c r="DR231" s="134"/>
      <c r="DS231" s="134"/>
      <c r="DT231" s="134"/>
      <c r="DU231" s="134"/>
      <c r="DV231" s="134"/>
      <c r="DW231" s="134"/>
      <c r="DX231" s="134"/>
      <c r="DY231" s="134"/>
      <c r="DZ231" s="134"/>
      <c r="EA231" s="134"/>
      <c r="EB231" s="134"/>
      <c r="EC231" s="134"/>
      <c r="ED231" s="134"/>
      <c r="EE231" s="134"/>
      <c r="EF231" s="134"/>
      <c r="EG231" s="134"/>
      <c r="EH231" s="134"/>
      <c r="EI231" s="134"/>
      <c r="EJ231" s="134"/>
      <c r="EK231" s="134"/>
      <c r="EL231" s="134"/>
      <c r="EM231" s="134"/>
      <c r="EN231" s="134"/>
      <c r="EO231" s="134"/>
      <c r="EP231" s="134"/>
      <c r="EQ231" s="134"/>
      <c r="ER231" s="134"/>
      <c r="ES231" s="134"/>
      <c r="ET231" s="134"/>
      <c r="EU231" s="134"/>
      <c r="EV231" s="134"/>
      <c r="EW231" s="134"/>
      <c r="EX231" s="134"/>
      <c r="EY231" s="134"/>
      <c r="EZ231" s="134"/>
      <c r="FA231" s="134"/>
      <c r="FB231" s="134"/>
      <c r="FC231" s="134"/>
      <c r="FD231" s="134"/>
      <c r="FE231" s="134"/>
      <c r="FF231" s="134"/>
      <c r="FG231" s="134"/>
      <c r="FH231" s="134"/>
      <c r="FI231" s="134"/>
      <c r="FJ231" s="134"/>
      <c r="FK231" s="134"/>
      <c r="FL231" s="134"/>
      <c r="FM231" s="134"/>
      <c r="FN231" s="134"/>
      <c r="FO231" s="134"/>
      <c r="FP231" s="134"/>
      <c r="FQ231" s="134"/>
      <c r="FR231" s="134"/>
      <c r="FS231" s="134"/>
      <c r="FT231" s="134"/>
      <c r="FU231" s="134"/>
      <c r="FV231" s="134"/>
      <c r="FW231" s="134"/>
      <c r="FX231" s="134"/>
      <c r="FY231" s="134"/>
      <c r="FZ231" s="134"/>
      <c r="GA231" s="134"/>
      <c r="GB231" s="134"/>
      <c r="GC231" s="134"/>
      <c r="GD231" s="134"/>
      <c r="GE231" s="134"/>
      <c r="GF231" s="134"/>
      <c r="GG231" s="134"/>
      <c r="GH231" s="134"/>
      <c r="GI231" s="134"/>
      <c r="GJ231" s="134"/>
      <c r="GK231" s="134"/>
      <c r="GL231" s="134"/>
      <c r="GM231" s="134"/>
      <c r="GN231" s="134"/>
      <c r="GO231" s="134"/>
      <c r="GP231" s="134"/>
      <c r="GQ231" s="134"/>
      <c r="GR231" s="134"/>
      <c r="GS231" s="134"/>
      <c r="GT231" s="134"/>
      <c r="GU231" s="134"/>
      <c r="GV231" s="134"/>
      <c r="GW231" s="134"/>
      <c r="GX231" s="134"/>
      <c r="GY231" s="134"/>
      <c r="GZ231" s="134"/>
      <c r="HA231" s="134"/>
      <c r="HB231" s="134"/>
      <c r="HC231" s="134"/>
      <c r="HD231" s="134"/>
      <c r="HE231" s="134"/>
      <c r="HF231" s="134"/>
      <c r="HG231" s="134"/>
      <c r="HH231" s="134"/>
      <c r="HI231" s="134"/>
      <c r="HJ231" s="134"/>
      <c r="HK231" s="134"/>
      <c r="HL231" s="134"/>
      <c r="HM231" s="134"/>
      <c r="HN231" s="134"/>
      <c r="HO231" s="134"/>
      <c r="HP231" s="134"/>
      <c r="HQ231" s="134"/>
      <c r="HR231" s="134"/>
      <c r="HS231" s="134"/>
      <c r="HT231" s="134"/>
      <c r="HU231" s="134"/>
      <c r="HV231" s="134"/>
      <c r="HW231" s="134"/>
      <c r="HX231" s="134"/>
      <c r="HY231" s="134"/>
      <c r="HZ231" s="134"/>
      <c r="IA231" s="134"/>
      <c r="IB231" s="134"/>
      <c r="IC231" s="134"/>
      <c r="ID231" s="134"/>
      <c r="IE231" s="134"/>
      <c r="IF231" s="134"/>
      <c r="IG231" s="134"/>
    </row>
    <row r="232" spans="1:241">
      <c r="A232" s="242"/>
      <c r="B232" s="242"/>
      <c r="C232" s="242"/>
      <c r="D232" s="242"/>
      <c r="E232" s="242"/>
      <c r="F232" s="242"/>
      <c r="G232" s="242"/>
      <c r="H232" s="242"/>
      <c r="I232" s="242"/>
      <c r="J232" s="242"/>
      <c r="K232" s="242"/>
      <c r="L232" s="242"/>
      <c r="M232" s="242"/>
      <c r="N232" s="134"/>
      <c r="O232" s="134"/>
      <c r="P232" s="134"/>
      <c r="Q232" s="134"/>
      <c r="R232" s="134"/>
      <c r="S232" s="134"/>
      <c r="T232" s="134"/>
      <c r="U232" s="134"/>
      <c r="V232" s="134"/>
      <c r="W232" s="134"/>
      <c r="X232" s="134"/>
      <c r="Y232" s="134"/>
      <c r="Z232" s="134"/>
      <c r="AA232" s="134"/>
      <c r="AB232" s="134"/>
      <c r="AC232" s="134"/>
      <c r="AD232" s="134"/>
      <c r="AE232" s="134"/>
      <c r="AF232" s="134"/>
      <c r="AG232" s="134"/>
      <c r="AH232" s="134"/>
      <c r="AI232" s="134"/>
      <c r="AJ232" s="134"/>
      <c r="AK232" s="134"/>
      <c r="AL232" s="134"/>
      <c r="AM232" s="134"/>
      <c r="AN232" s="134"/>
      <c r="AO232" s="134"/>
      <c r="AP232" s="134"/>
      <c r="AQ232" s="134"/>
      <c r="AR232" s="134"/>
      <c r="AS232" s="134"/>
      <c r="AT232" s="134"/>
      <c r="AU232" s="134"/>
      <c r="AV232" s="134"/>
      <c r="AW232" s="134"/>
      <c r="AX232" s="134"/>
      <c r="AY232" s="134"/>
      <c r="AZ232" s="134"/>
      <c r="BA232" s="134"/>
      <c r="BB232" s="134"/>
      <c r="BC232" s="134"/>
      <c r="BD232" s="134"/>
      <c r="BE232" s="134"/>
      <c r="BF232" s="134"/>
      <c r="BG232" s="134"/>
      <c r="BH232" s="134"/>
      <c r="BI232" s="134"/>
      <c r="BJ232" s="134"/>
      <c r="BK232" s="134"/>
      <c r="BL232" s="134"/>
      <c r="BM232" s="134"/>
      <c r="BN232" s="134"/>
      <c r="BO232" s="134"/>
      <c r="BP232" s="134"/>
      <c r="BQ232" s="134"/>
      <c r="BR232" s="134"/>
      <c r="BS232" s="134"/>
      <c r="BT232" s="134"/>
      <c r="BU232" s="134"/>
      <c r="BV232" s="134"/>
      <c r="BW232" s="134"/>
      <c r="BX232" s="134"/>
      <c r="BY232" s="134"/>
      <c r="BZ232" s="134"/>
      <c r="CA232" s="134"/>
      <c r="CB232" s="134"/>
      <c r="CC232" s="134"/>
      <c r="CD232" s="134"/>
      <c r="CE232" s="134"/>
      <c r="CF232" s="134"/>
      <c r="CG232" s="134"/>
      <c r="CH232" s="134"/>
      <c r="CI232" s="134"/>
      <c r="CJ232" s="134"/>
      <c r="CK232" s="134"/>
      <c r="CL232" s="134"/>
      <c r="CM232" s="134"/>
      <c r="CN232" s="134"/>
      <c r="CO232" s="134"/>
      <c r="CP232" s="134"/>
      <c r="CQ232" s="134"/>
      <c r="CR232" s="134"/>
      <c r="CS232" s="134"/>
      <c r="CT232" s="134"/>
      <c r="CU232" s="134"/>
      <c r="CV232" s="134"/>
      <c r="CW232" s="134"/>
      <c r="CX232" s="134"/>
      <c r="CY232" s="134"/>
      <c r="CZ232" s="134"/>
      <c r="DA232" s="134"/>
      <c r="DB232" s="134"/>
      <c r="DC232" s="134"/>
      <c r="DD232" s="134"/>
      <c r="DE232" s="134"/>
      <c r="DF232" s="134"/>
      <c r="DG232" s="134"/>
      <c r="DH232" s="134"/>
      <c r="DI232" s="134"/>
      <c r="DJ232" s="134"/>
      <c r="DK232" s="134"/>
      <c r="DL232" s="134"/>
      <c r="DM232" s="134"/>
      <c r="DN232" s="134"/>
      <c r="DO232" s="134"/>
      <c r="DP232" s="134"/>
      <c r="DQ232" s="134"/>
      <c r="DR232" s="134"/>
      <c r="DS232" s="134"/>
      <c r="DT232" s="134"/>
      <c r="DU232" s="134"/>
      <c r="DV232" s="134"/>
      <c r="DW232" s="134"/>
      <c r="DX232" s="134"/>
      <c r="DY232" s="134"/>
      <c r="DZ232" s="134"/>
      <c r="EA232" s="134"/>
      <c r="EB232" s="134"/>
      <c r="EC232" s="134"/>
      <c r="ED232" s="134"/>
      <c r="EE232" s="134"/>
      <c r="EF232" s="134"/>
      <c r="EG232" s="134"/>
      <c r="EH232" s="134"/>
      <c r="EI232" s="134"/>
      <c r="EJ232" s="134"/>
      <c r="EK232" s="134"/>
      <c r="EL232" s="134"/>
      <c r="EM232" s="134"/>
      <c r="EN232" s="134"/>
      <c r="EO232" s="134"/>
      <c r="EP232" s="134"/>
      <c r="EQ232" s="134"/>
      <c r="ER232" s="134"/>
      <c r="ES232" s="134"/>
      <c r="ET232" s="134"/>
      <c r="EU232" s="134"/>
      <c r="EV232" s="134"/>
      <c r="EW232" s="134"/>
      <c r="EX232" s="134"/>
      <c r="EY232" s="134"/>
      <c r="EZ232" s="134"/>
      <c r="FA232" s="134"/>
      <c r="FB232" s="134"/>
      <c r="FC232" s="134"/>
      <c r="FD232" s="134"/>
      <c r="FE232" s="134"/>
      <c r="FF232" s="134"/>
      <c r="FG232" s="134"/>
      <c r="FH232" s="134"/>
      <c r="FI232" s="134"/>
      <c r="FJ232" s="134"/>
      <c r="FK232" s="134"/>
      <c r="FL232" s="134"/>
      <c r="FM232" s="134"/>
      <c r="FN232" s="134"/>
      <c r="FO232" s="134"/>
      <c r="FP232" s="134"/>
      <c r="FQ232" s="134"/>
      <c r="FR232" s="134"/>
      <c r="FS232" s="134"/>
      <c r="FT232" s="134"/>
      <c r="FU232" s="134"/>
      <c r="FV232" s="134"/>
      <c r="FW232" s="134"/>
      <c r="FX232" s="134"/>
      <c r="FY232" s="134"/>
      <c r="FZ232" s="134"/>
      <c r="GA232" s="134"/>
      <c r="GB232" s="134"/>
      <c r="GC232" s="134"/>
      <c r="GD232" s="134"/>
      <c r="GE232" s="134"/>
      <c r="GF232" s="134"/>
      <c r="GG232" s="134"/>
      <c r="GH232" s="134"/>
      <c r="GI232" s="134"/>
      <c r="GJ232" s="134"/>
      <c r="GK232" s="134"/>
      <c r="GL232" s="134"/>
      <c r="GM232" s="134"/>
      <c r="GN232" s="134"/>
      <c r="GO232" s="134"/>
      <c r="GP232" s="134"/>
      <c r="GQ232" s="134"/>
      <c r="GR232" s="134"/>
      <c r="GS232" s="134"/>
      <c r="GT232" s="134"/>
      <c r="GU232" s="134"/>
      <c r="GV232" s="134"/>
      <c r="GW232" s="134"/>
      <c r="GX232" s="134"/>
      <c r="GY232" s="134"/>
      <c r="GZ232" s="134"/>
      <c r="HA232" s="134"/>
      <c r="HB232" s="134"/>
      <c r="HC232" s="134"/>
      <c r="HD232" s="134"/>
      <c r="HE232" s="134"/>
      <c r="HF232" s="134"/>
      <c r="HG232" s="134"/>
      <c r="HH232" s="134"/>
      <c r="HI232" s="134"/>
      <c r="HJ232" s="134"/>
      <c r="HK232" s="134"/>
      <c r="HL232" s="134"/>
      <c r="HM232" s="134"/>
      <c r="HN232" s="134"/>
      <c r="HO232" s="134"/>
      <c r="HP232" s="134"/>
      <c r="HQ232" s="134"/>
      <c r="HR232" s="134"/>
      <c r="HS232" s="134"/>
      <c r="HT232" s="134"/>
      <c r="HU232" s="134"/>
      <c r="HV232" s="134"/>
      <c r="HW232" s="134"/>
      <c r="HX232" s="134"/>
      <c r="HY232" s="134"/>
      <c r="HZ232" s="134"/>
      <c r="IA232" s="134"/>
      <c r="IB232" s="134"/>
      <c r="IC232" s="134"/>
      <c r="ID232" s="134"/>
      <c r="IE232" s="134"/>
      <c r="IF232" s="134"/>
      <c r="IG232" s="134"/>
    </row>
    <row r="233" spans="1:241">
      <c r="A233" s="242"/>
      <c r="B233" s="242"/>
      <c r="C233" s="242"/>
      <c r="D233" s="242"/>
      <c r="E233" s="242"/>
      <c r="F233" s="242"/>
      <c r="G233" s="242"/>
      <c r="H233" s="242"/>
      <c r="I233" s="242"/>
      <c r="J233" s="242"/>
      <c r="K233" s="242"/>
      <c r="L233" s="242"/>
      <c r="M233" s="242"/>
      <c r="N233" s="134"/>
      <c r="O233" s="134"/>
      <c r="P233" s="134"/>
      <c r="Q233" s="134"/>
      <c r="R233" s="134"/>
      <c r="S233" s="134"/>
      <c r="T233" s="134"/>
      <c r="U233" s="134"/>
      <c r="V233" s="134"/>
      <c r="W233" s="134"/>
      <c r="X233" s="134"/>
      <c r="Y233" s="134"/>
      <c r="Z233" s="134"/>
      <c r="AA233" s="134"/>
      <c r="AB233" s="134"/>
      <c r="AC233" s="134"/>
      <c r="AD233" s="134"/>
      <c r="AE233" s="134"/>
      <c r="AF233" s="134"/>
      <c r="AG233" s="134"/>
      <c r="AH233" s="134"/>
      <c r="AI233" s="134"/>
      <c r="AJ233" s="134"/>
      <c r="AK233" s="134"/>
      <c r="AL233" s="134"/>
      <c r="AM233" s="134"/>
      <c r="AN233" s="134"/>
      <c r="AO233" s="134"/>
      <c r="AP233" s="134"/>
      <c r="AQ233" s="134"/>
      <c r="AR233" s="134"/>
      <c r="AS233" s="134"/>
      <c r="AT233" s="134"/>
      <c r="AU233" s="134"/>
      <c r="AV233" s="134"/>
      <c r="AW233" s="134"/>
      <c r="AX233" s="134"/>
      <c r="AY233" s="134"/>
      <c r="AZ233" s="134"/>
      <c r="BA233" s="134"/>
      <c r="BB233" s="134"/>
      <c r="BC233" s="134"/>
      <c r="BD233" s="134"/>
      <c r="BE233" s="134"/>
      <c r="BF233" s="134"/>
      <c r="BG233" s="134"/>
      <c r="BH233" s="134"/>
      <c r="BI233" s="134"/>
      <c r="BJ233" s="134"/>
      <c r="BK233" s="134"/>
      <c r="BL233" s="134"/>
      <c r="BM233" s="134"/>
      <c r="BN233" s="134"/>
      <c r="BO233" s="134"/>
      <c r="BP233" s="134"/>
      <c r="BQ233" s="134"/>
      <c r="BR233" s="134"/>
      <c r="BS233" s="134"/>
      <c r="BT233" s="134"/>
      <c r="BU233" s="134"/>
      <c r="BV233" s="134"/>
      <c r="BW233" s="134"/>
      <c r="BX233" s="134"/>
      <c r="BY233" s="134"/>
      <c r="BZ233" s="134"/>
      <c r="CA233" s="134"/>
      <c r="CB233" s="134"/>
      <c r="CC233" s="134"/>
      <c r="CD233" s="134"/>
      <c r="CE233" s="134"/>
      <c r="CF233" s="134"/>
      <c r="CG233" s="134"/>
      <c r="CH233" s="134"/>
      <c r="CI233" s="134"/>
      <c r="CJ233" s="134"/>
      <c r="CK233" s="134"/>
      <c r="CL233" s="134"/>
      <c r="CM233" s="134"/>
      <c r="CN233" s="134"/>
      <c r="CO233" s="134"/>
      <c r="CP233" s="134"/>
      <c r="CQ233" s="134"/>
      <c r="CR233" s="134"/>
      <c r="CS233" s="134"/>
      <c r="CT233" s="134"/>
      <c r="CU233" s="134"/>
      <c r="CV233" s="134"/>
      <c r="CW233" s="134"/>
      <c r="CX233" s="134"/>
      <c r="CY233" s="134"/>
      <c r="CZ233" s="134"/>
      <c r="DA233" s="134"/>
      <c r="DB233" s="134"/>
      <c r="DC233" s="134"/>
      <c r="DD233" s="134"/>
      <c r="DE233" s="134"/>
      <c r="DF233" s="134"/>
      <c r="DG233" s="134"/>
      <c r="DH233" s="134"/>
      <c r="DI233" s="134"/>
      <c r="DJ233" s="134"/>
      <c r="DK233" s="134"/>
      <c r="DL233" s="134"/>
      <c r="DM233" s="134"/>
      <c r="DN233" s="134"/>
      <c r="DO233" s="134"/>
      <c r="DP233" s="134"/>
      <c r="DQ233" s="134"/>
      <c r="DR233" s="134"/>
      <c r="DS233" s="134"/>
      <c r="DT233" s="134"/>
      <c r="DU233" s="134"/>
      <c r="DV233" s="134"/>
      <c r="DW233" s="134"/>
      <c r="DX233" s="134"/>
      <c r="DY233" s="134"/>
      <c r="DZ233" s="134"/>
      <c r="EA233" s="134"/>
      <c r="EB233" s="134"/>
      <c r="EC233" s="134"/>
      <c r="ED233" s="134"/>
      <c r="EE233" s="134"/>
      <c r="EF233" s="134"/>
      <c r="EG233" s="134"/>
      <c r="EH233" s="134"/>
      <c r="EI233" s="134"/>
      <c r="EJ233" s="134"/>
      <c r="EK233" s="134"/>
      <c r="EL233" s="134"/>
      <c r="EM233" s="134"/>
      <c r="EN233" s="134"/>
      <c r="EO233" s="134"/>
      <c r="EP233" s="134"/>
      <c r="EQ233" s="134"/>
      <c r="ER233" s="134"/>
      <c r="ES233" s="134"/>
      <c r="ET233" s="134"/>
      <c r="EU233" s="134"/>
      <c r="EV233" s="134"/>
      <c r="EW233" s="134"/>
      <c r="EX233" s="134"/>
      <c r="EY233" s="134"/>
      <c r="EZ233" s="134"/>
      <c r="FA233" s="134"/>
      <c r="FB233" s="134"/>
      <c r="FC233" s="134"/>
      <c r="FD233" s="134"/>
      <c r="FE233" s="134"/>
      <c r="FF233" s="134"/>
      <c r="FG233" s="134"/>
      <c r="FH233" s="134"/>
      <c r="FI233" s="134"/>
      <c r="FJ233" s="134"/>
      <c r="FK233" s="134"/>
      <c r="FL233" s="134"/>
      <c r="FM233" s="134"/>
      <c r="FN233" s="134"/>
      <c r="FO233" s="134"/>
      <c r="FP233" s="134"/>
      <c r="FQ233" s="134"/>
      <c r="FR233" s="134"/>
      <c r="FS233" s="134"/>
      <c r="FT233" s="134"/>
      <c r="FU233" s="134"/>
      <c r="FV233" s="134"/>
      <c r="FW233" s="134"/>
      <c r="FX233" s="134"/>
      <c r="FY233" s="134"/>
      <c r="FZ233" s="134"/>
      <c r="GA233" s="134"/>
      <c r="GB233" s="134"/>
      <c r="GC233" s="134"/>
      <c r="GD233" s="134"/>
      <c r="GE233" s="134"/>
      <c r="GF233" s="134"/>
      <c r="GG233" s="134"/>
      <c r="GH233" s="134"/>
      <c r="GI233" s="134"/>
      <c r="GJ233" s="134"/>
      <c r="GK233" s="134"/>
      <c r="GL233" s="134"/>
      <c r="GM233" s="134"/>
      <c r="GN233" s="134"/>
      <c r="GO233" s="134"/>
      <c r="GP233" s="134"/>
      <c r="GQ233" s="134"/>
      <c r="GR233" s="134"/>
      <c r="GS233" s="134"/>
      <c r="GT233" s="134"/>
      <c r="GU233" s="134"/>
      <c r="GV233" s="134"/>
      <c r="GW233" s="134"/>
      <c r="GX233" s="134"/>
      <c r="GY233" s="134"/>
      <c r="GZ233" s="134"/>
      <c r="HA233" s="134"/>
      <c r="HB233" s="134"/>
      <c r="HC233" s="134"/>
      <c r="HD233" s="134"/>
      <c r="HE233" s="134"/>
      <c r="HF233" s="134"/>
      <c r="HG233" s="134"/>
      <c r="HH233" s="134"/>
      <c r="HI233" s="134"/>
      <c r="HJ233" s="134"/>
      <c r="HK233" s="134"/>
      <c r="HL233" s="134"/>
      <c r="HM233" s="134"/>
      <c r="HN233" s="134"/>
      <c r="HO233" s="134"/>
      <c r="HP233" s="134"/>
      <c r="HQ233" s="134"/>
      <c r="HR233" s="134"/>
      <c r="HS233" s="134"/>
      <c r="HT233" s="134"/>
      <c r="HU233" s="134"/>
      <c r="HV233" s="134"/>
      <c r="HW233" s="134"/>
      <c r="HX233" s="134"/>
      <c r="HY233" s="134"/>
      <c r="HZ233" s="134"/>
      <c r="IA233" s="134"/>
      <c r="IB233" s="134"/>
      <c r="IC233" s="134"/>
      <c r="ID233" s="134"/>
      <c r="IE233" s="134"/>
      <c r="IF233" s="134"/>
      <c r="IG233" s="134"/>
    </row>
    <row r="234" spans="1:241">
      <c r="A234" s="242"/>
      <c r="B234" s="242"/>
      <c r="C234" s="242"/>
      <c r="D234" s="242"/>
      <c r="E234" s="242"/>
      <c r="F234" s="242"/>
      <c r="G234" s="242"/>
      <c r="H234" s="242"/>
      <c r="I234" s="242"/>
      <c r="J234" s="242"/>
      <c r="K234" s="242"/>
      <c r="L234" s="242"/>
      <c r="M234" s="242"/>
      <c r="N234" s="134"/>
      <c r="O234" s="134"/>
      <c r="P234" s="134"/>
      <c r="Q234" s="134"/>
      <c r="R234" s="134"/>
      <c r="S234" s="134"/>
      <c r="T234" s="134"/>
      <c r="U234" s="134"/>
      <c r="V234" s="134"/>
      <c r="W234" s="134"/>
      <c r="X234" s="134"/>
      <c r="Y234" s="134"/>
      <c r="Z234" s="134"/>
      <c r="AA234" s="134"/>
      <c r="AB234" s="134"/>
      <c r="AC234" s="134"/>
      <c r="AD234" s="134"/>
      <c r="AE234" s="134"/>
      <c r="AF234" s="134"/>
      <c r="AG234" s="134"/>
      <c r="AH234" s="134"/>
      <c r="AI234" s="134"/>
      <c r="AJ234" s="134"/>
      <c r="AK234" s="134"/>
      <c r="AL234" s="134"/>
      <c r="AM234" s="134"/>
      <c r="AN234" s="134"/>
      <c r="AO234" s="134"/>
      <c r="AP234" s="134"/>
      <c r="AQ234" s="134"/>
      <c r="AR234" s="134"/>
      <c r="AS234" s="134"/>
      <c r="AT234" s="134"/>
      <c r="AU234" s="134"/>
      <c r="AV234" s="134"/>
      <c r="AW234" s="134"/>
      <c r="AX234" s="134"/>
      <c r="AY234" s="134"/>
      <c r="AZ234" s="134"/>
      <c r="BA234" s="134"/>
      <c r="BB234" s="134"/>
      <c r="BC234" s="134"/>
      <c r="BD234" s="134"/>
      <c r="BE234" s="134"/>
      <c r="BF234" s="134"/>
      <c r="BG234" s="134"/>
      <c r="BH234" s="134"/>
      <c r="BI234" s="134"/>
      <c r="BJ234" s="134"/>
      <c r="BK234" s="134"/>
      <c r="BL234" s="134"/>
      <c r="BM234" s="134"/>
      <c r="BN234" s="134"/>
      <c r="BO234" s="134"/>
      <c r="BP234" s="134"/>
      <c r="BQ234" s="134"/>
      <c r="BR234" s="134"/>
      <c r="BS234" s="134"/>
      <c r="BT234" s="134"/>
      <c r="BU234" s="134"/>
      <c r="BV234" s="134"/>
      <c r="BW234" s="134"/>
      <c r="BX234" s="134"/>
      <c r="BY234" s="134"/>
      <c r="BZ234" s="134"/>
      <c r="CA234" s="134"/>
      <c r="CB234" s="134"/>
      <c r="CC234" s="134"/>
      <c r="CD234" s="134"/>
      <c r="CE234" s="134"/>
      <c r="CF234" s="134"/>
      <c r="CG234" s="134"/>
      <c r="CH234" s="134"/>
      <c r="CI234" s="134"/>
      <c r="CJ234" s="134"/>
      <c r="CK234" s="134"/>
      <c r="CL234" s="134"/>
      <c r="CM234" s="134"/>
      <c r="CN234" s="134"/>
      <c r="CO234" s="134"/>
      <c r="CP234" s="134"/>
      <c r="CQ234" s="134"/>
      <c r="CR234" s="134"/>
      <c r="CS234" s="134"/>
      <c r="CT234" s="134"/>
      <c r="CU234" s="134"/>
      <c r="CV234" s="134"/>
      <c r="CW234" s="134"/>
      <c r="CX234" s="134"/>
      <c r="CY234" s="134"/>
      <c r="CZ234" s="134"/>
      <c r="DA234" s="134"/>
      <c r="DB234" s="134"/>
      <c r="DC234" s="134"/>
      <c r="DD234" s="134"/>
      <c r="DE234" s="134"/>
      <c r="DF234" s="134"/>
      <c r="DG234" s="134"/>
      <c r="DH234" s="134"/>
      <c r="DI234" s="134"/>
      <c r="DJ234" s="134"/>
      <c r="DK234" s="134"/>
      <c r="DL234" s="134"/>
      <c r="DM234" s="134"/>
      <c r="DN234" s="134"/>
      <c r="DO234" s="134"/>
      <c r="DP234" s="134"/>
      <c r="DQ234" s="134"/>
      <c r="DR234" s="134"/>
      <c r="DS234" s="134"/>
      <c r="DT234" s="134"/>
      <c r="DU234" s="134"/>
      <c r="DV234" s="134"/>
      <c r="DW234" s="134"/>
      <c r="DX234" s="134"/>
      <c r="DY234" s="134"/>
      <c r="DZ234" s="134"/>
      <c r="EA234" s="134"/>
      <c r="EB234" s="134"/>
      <c r="EC234" s="134"/>
      <c r="ED234" s="134"/>
      <c r="EE234" s="134"/>
      <c r="EF234" s="134"/>
      <c r="EG234" s="134"/>
      <c r="EH234" s="134"/>
      <c r="EI234" s="134"/>
      <c r="EJ234" s="134"/>
      <c r="EK234" s="134"/>
      <c r="EL234" s="134"/>
      <c r="EM234" s="134"/>
      <c r="EN234" s="134"/>
      <c r="EO234" s="134"/>
      <c r="EP234" s="134"/>
      <c r="EQ234" s="134"/>
      <c r="ER234" s="134"/>
      <c r="ES234" s="134"/>
      <c r="ET234" s="134"/>
      <c r="EU234" s="134"/>
      <c r="EV234" s="134"/>
      <c r="EW234" s="134"/>
      <c r="EX234" s="134"/>
      <c r="EY234" s="134"/>
      <c r="EZ234" s="134"/>
      <c r="FA234" s="134"/>
      <c r="FB234" s="134"/>
      <c r="FC234" s="134"/>
      <c r="FD234" s="134"/>
      <c r="FE234" s="134"/>
      <c r="FF234" s="134"/>
      <c r="FG234" s="134"/>
      <c r="FH234" s="134"/>
      <c r="FI234" s="134"/>
      <c r="FJ234" s="134"/>
      <c r="FK234" s="134"/>
      <c r="FL234" s="134"/>
      <c r="FM234" s="134"/>
      <c r="FN234" s="134"/>
      <c r="FO234" s="134"/>
      <c r="FP234" s="134"/>
      <c r="FQ234" s="134"/>
      <c r="FR234" s="134"/>
      <c r="FS234" s="134"/>
      <c r="FT234" s="134"/>
      <c r="FU234" s="134"/>
      <c r="FV234" s="134"/>
      <c r="FW234" s="134"/>
      <c r="FX234" s="134"/>
      <c r="FY234" s="134"/>
      <c r="FZ234" s="134"/>
      <c r="GA234" s="134"/>
      <c r="GB234" s="134"/>
      <c r="GC234" s="134"/>
      <c r="GD234" s="134"/>
      <c r="GE234" s="134"/>
      <c r="GF234" s="134"/>
      <c r="GG234" s="134"/>
      <c r="GH234" s="134"/>
      <c r="GI234" s="134"/>
      <c r="GJ234" s="134"/>
      <c r="GK234" s="134"/>
      <c r="GL234" s="134"/>
      <c r="GM234" s="134"/>
      <c r="GN234" s="134"/>
      <c r="GO234" s="134"/>
      <c r="GP234" s="134"/>
      <c r="GQ234" s="134"/>
      <c r="GR234" s="134"/>
      <c r="GS234" s="134"/>
      <c r="GT234" s="134"/>
      <c r="GU234" s="134"/>
      <c r="GV234" s="134"/>
      <c r="GW234" s="134"/>
      <c r="GX234" s="134"/>
      <c r="GY234" s="134"/>
      <c r="GZ234" s="134"/>
      <c r="HA234" s="134"/>
      <c r="HB234" s="134"/>
      <c r="HC234" s="134"/>
      <c r="HD234" s="134"/>
      <c r="HE234" s="134"/>
      <c r="HF234" s="134"/>
      <c r="HG234" s="134"/>
      <c r="HH234" s="134"/>
      <c r="HI234" s="134"/>
      <c r="HJ234" s="134"/>
      <c r="HK234" s="134"/>
      <c r="HL234" s="134"/>
      <c r="HM234" s="134"/>
      <c r="HN234" s="134"/>
      <c r="HO234" s="134"/>
      <c r="HP234" s="134"/>
      <c r="HQ234" s="134"/>
      <c r="HR234" s="134"/>
      <c r="HS234" s="134"/>
      <c r="HT234" s="134"/>
      <c r="HU234" s="134"/>
      <c r="HV234" s="134"/>
      <c r="HW234" s="134"/>
      <c r="HX234" s="134"/>
      <c r="HY234" s="134"/>
      <c r="HZ234" s="134"/>
      <c r="IA234" s="134"/>
      <c r="IB234" s="134"/>
      <c r="IC234" s="134"/>
      <c r="ID234" s="134"/>
      <c r="IE234" s="134"/>
      <c r="IF234" s="134"/>
      <c r="IG234" s="134"/>
    </row>
    <row r="235" spans="1:241">
      <c r="A235" s="242"/>
      <c r="B235" s="242"/>
      <c r="C235" s="242"/>
      <c r="D235" s="242"/>
      <c r="E235" s="242"/>
      <c r="F235" s="242"/>
      <c r="G235" s="242"/>
      <c r="H235" s="242"/>
      <c r="I235" s="242"/>
      <c r="J235" s="242"/>
      <c r="K235" s="242"/>
      <c r="L235" s="242"/>
      <c r="M235" s="242"/>
      <c r="N235" s="134"/>
      <c r="O235" s="134"/>
      <c r="P235" s="134"/>
      <c r="Q235" s="134"/>
      <c r="R235" s="134"/>
      <c r="S235" s="134"/>
      <c r="T235" s="134"/>
      <c r="U235" s="134"/>
      <c r="V235" s="134"/>
      <c r="W235" s="134"/>
      <c r="X235" s="134"/>
      <c r="Y235" s="134"/>
      <c r="Z235" s="134"/>
      <c r="AA235" s="134"/>
      <c r="AB235" s="134"/>
      <c r="AC235" s="134"/>
      <c r="AD235" s="134"/>
      <c r="AE235" s="134"/>
      <c r="AF235" s="134"/>
      <c r="AG235" s="134"/>
      <c r="AH235" s="134"/>
      <c r="AI235" s="134"/>
      <c r="AJ235" s="134"/>
      <c r="AK235" s="134"/>
      <c r="AL235" s="134"/>
      <c r="AM235" s="134"/>
      <c r="AN235" s="134"/>
      <c r="AO235" s="134"/>
      <c r="AP235" s="134"/>
      <c r="AQ235" s="134"/>
      <c r="AR235" s="134"/>
      <c r="AS235" s="134"/>
      <c r="AT235" s="134"/>
      <c r="AU235" s="134"/>
      <c r="AV235" s="134"/>
      <c r="AW235" s="134"/>
      <c r="AX235" s="134"/>
      <c r="AY235" s="134"/>
      <c r="AZ235" s="134"/>
      <c r="BA235" s="134"/>
      <c r="BB235" s="134"/>
      <c r="BC235" s="134"/>
      <c r="BD235" s="134"/>
      <c r="BE235" s="134"/>
      <c r="BF235" s="134"/>
      <c r="BG235" s="134"/>
      <c r="BH235" s="134"/>
      <c r="BI235" s="134"/>
      <c r="BJ235" s="134"/>
      <c r="BK235" s="134"/>
      <c r="BL235" s="134"/>
      <c r="BM235" s="134"/>
      <c r="BN235" s="134"/>
      <c r="BO235" s="134"/>
      <c r="BP235" s="134"/>
      <c r="BQ235" s="134"/>
      <c r="BR235" s="134"/>
      <c r="BS235" s="134"/>
      <c r="BT235" s="134"/>
      <c r="BU235" s="134"/>
      <c r="BV235" s="134"/>
      <c r="BW235" s="134"/>
      <c r="BX235" s="134"/>
      <c r="BY235" s="134"/>
      <c r="BZ235" s="134"/>
      <c r="CA235" s="134"/>
      <c r="CB235" s="134"/>
      <c r="CC235" s="134"/>
      <c r="CD235" s="134"/>
      <c r="CE235" s="134"/>
      <c r="CF235" s="134"/>
      <c r="CG235" s="134"/>
      <c r="CH235" s="134"/>
      <c r="CI235" s="134"/>
      <c r="CJ235" s="134"/>
      <c r="CK235" s="134"/>
      <c r="CL235" s="134"/>
      <c r="CM235" s="134"/>
      <c r="CN235" s="134"/>
      <c r="CO235" s="134"/>
      <c r="CP235" s="134"/>
      <c r="CQ235" s="134"/>
      <c r="CR235" s="134"/>
      <c r="CS235" s="134"/>
      <c r="CT235" s="134"/>
      <c r="CU235" s="134"/>
      <c r="CV235" s="134"/>
      <c r="CW235" s="134"/>
      <c r="CX235" s="134"/>
      <c r="CY235" s="134"/>
      <c r="CZ235" s="134"/>
      <c r="DA235" s="134"/>
      <c r="DB235" s="134"/>
      <c r="DC235" s="134"/>
      <c r="DD235" s="134"/>
      <c r="DE235" s="134"/>
      <c r="DF235" s="134"/>
      <c r="DG235" s="134"/>
      <c r="DH235" s="134"/>
      <c r="DI235" s="134"/>
      <c r="DJ235" s="134"/>
      <c r="DK235" s="134"/>
      <c r="DL235" s="134"/>
      <c r="DM235" s="134"/>
      <c r="DN235" s="134"/>
      <c r="DO235" s="134"/>
      <c r="DP235" s="134"/>
      <c r="DQ235" s="134"/>
      <c r="DR235" s="134"/>
      <c r="DS235" s="134"/>
      <c r="DT235" s="134"/>
      <c r="DU235" s="134"/>
      <c r="DV235" s="134"/>
      <c r="DW235" s="134"/>
      <c r="DX235" s="134"/>
      <c r="DY235" s="134"/>
      <c r="DZ235" s="134"/>
      <c r="EA235" s="134"/>
      <c r="EB235" s="134"/>
      <c r="EC235" s="134"/>
      <c r="ED235" s="134"/>
      <c r="EE235" s="134"/>
      <c r="EF235" s="134"/>
      <c r="EG235" s="134"/>
      <c r="EH235" s="134"/>
      <c r="EI235" s="134"/>
      <c r="EJ235" s="134"/>
      <c r="EK235" s="134"/>
      <c r="EL235" s="134"/>
      <c r="EM235" s="134"/>
      <c r="EN235" s="134"/>
      <c r="EO235" s="134"/>
      <c r="EP235" s="134"/>
      <c r="EQ235" s="134"/>
      <c r="ER235" s="134"/>
      <c r="ES235" s="134"/>
      <c r="ET235" s="134"/>
      <c r="EU235" s="134"/>
      <c r="EV235" s="134"/>
      <c r="EW235" s="134"/>
      <c r="EX235" s="134"/>
      <c r="EY235" s="134"/>
      <c r="EZ235" s="134"/>
      <c r="FA235" s="134"/>
      <c r="FB235" s="134"/>
      <c r="FC235" s="134"/>
      <c r="FD235" s="134"/>
      <c r="FE235" s="134"/>
      <c r="FF235" s="134"/>
      <c r="FG235" s="134"/>
      <c r="FH235" s="134"/>
      <c r="FI235" s="134"/>
      <c r="FJ235" s="134"/>
      <c r="FK235" s="134"/>
      <c r="FL235" s="134"/>
      <c r="FM235" s="134"/>
      <c r="FN235" s="134"/>
      <c r="FO235" s="134"/>
      <c r="FP235" s="134"/>
      <c r="FQ235" s="134"/>
      <c r="FR235" s="134"/>
      <c r="FS235" s="134"/>
      <c r="FT235" s="134"/>
      <c r="FU235" s="134"/>
      <c r="FV235" s="134"/>
      <c r="FW235" s="134"/>
      <c r="FX235" s="134"/>
      <c r="FY235" s="134"/>
      <c r="FZ235" s="134"/>
      <c r="GA235" s="134"/>
      <c r="GB235" s="134"/>
      <c r="GC235" s="134"/>
      <c r="GD235" s="134"/>
      <c r="GE235" s="134"/>
      <c r="GF235" s="134"/>
      <c r="GG235" s="134"/>
      <c r="GH235" s="134"/>
      <c r="GI235" s="134"/>
      <c r="GJ235" s="134"/>
      <c r="GK235" s="134"/>
      <c r="GL235" s="134"/>
      <c r="GM235" s="134"/>
      <c r="GN235" s="134"/>
      <c r="GO235" s="134"/>
      <c r="GP235" s="134"/>
      <c r="GQ235" s="134"/>
      <c r="GR235" s="134"/>
      <c r="GS235" s="134"/>
      <c r="GT235" s="134"/>
      <c r="GU235" s="134"/>
      <c r="GV235" s="134"/>
      <c r="GW235" s="134"/>
      <c r="GX235" s="134"/>
      <c r="GY235" s="134"/>
      <c r="GZ235" s="134"/>
      <c r="HA235" s="134"/>
      <c r="HB235" s="134"/>
      <c r="HC235" s="134"/>
      <c r="HD235" s="134"/>
      <c r="HE235" s="134"/>
      <c r="HF235" s="134"/>
      <c r="HG235" s="134"/>
      <c r="HH235" s="134"/>
      <c r="HI235" s="134"/>
      <c r="HJ235" s="134"/>
      <c r="HK235" s="134"/>
      <c r="HL235" s="134"/>
      <c r="HM235" s="134"/>
      <c r="HN235" s="134"/>
      <c r="HO235" s="134"/>
      <c r="HP235" s="134"/>
      <c r="HQ235" s="134"/>
      <c r="HR235" s="134"/>
      <c r="HS235" s="134"/>
      <c r="HT235" s="134"/>
      <c r="HU235" s="134"/>
      <c r="HV235" s="134"/>
      <c r="HW235" s="134"/>
      <c r="HX235" s="134"/>
      <c r="HY235" s="134"/>
      <c r="HZ235" s="134"/>
      <c r="IA235" s="134"/>
      <c r="IB235" s="134"/>
      <c r="IC235" s="134"/>
      <c r="ID235" s="134"/>
      <c r="IE235" s="134"/>
      <c r="IF235" s="134"/>
      <c r="IG235" s="134"/>
    </row>
    <row r="236" spans="1:241">
      <c r="A236" s="242"/>
      <c r="B236" s="242"/>
      <c r="C236" s="242"/>
      <c r="D236" s="242"/>
      <c r="E236" s="242"/>
      <c r="F236" s="242"/>
      <c r="G236" s="242"/>
      <c r="H236" s="242"/>
      <c r="I236" s="242"/>
      <c r="J236" s="242"/>
      <c r="K236" s="242"/>
      <c r="L236" s="242"/>
      <c r="M236" s="242"/>
      <c r="N236" s="134"/>
      <c r="O236" s="134"/>
      <c r="P236" s="134"/>
      <c r="Q236" s="134"/>
      <c r="R236" s="134"/>
      <c r="S236" s="134"/>
      <c r="T236" s="134"/>
      <c r="U236" s="134"/>
      <c r="V236" s="134"/>
      <c r="W236" s="134"/>
      <c r="X236" s="134"/>
      <c r="Y236" s="134"/>
      <c r="Z236" s="134"/>
      <c r="AA236" s="134"/>
      <c r="AB236" s="134"/>
      <c r="AC236" s="134"/>
      <c r="AD236" s="134"/>
      <c r="AE236" s="134"/>
      <c r="AF236" s="134"/>
      <c r="AG236" s="134"/>
      <c r="AH236" s="134"/>
      <c r="AI236" s="134"/>
      <c r="AJ236" s="134"/>
      <c r="AK236" s="134"/>
      <c r="AL236" s="134"/>
      <c r="AM236" s="134"/>
      <c r="AN236" s="134"/>
      <c r="AO236" s="134"/>
      <c r="AP236" s="134"/>
      <c r="AQ236" s="134"/>
      <c r="AR236" s="134"/>
      <c r="AS236" s="134"/>
      <c r="AT236" s="134"/>
      <c r="AU236" s="134"/>
      <c r="AV236" s="134"/>
      <c r="AW236" s="134"/>
      <c r="AX236" s="134"/>
      <c r="AY236" s="134"/>
      <c r="AZ236" s="134"/>
      <c r="BA236" s="134"/>
      <c r="BB236" s="134"/>
      <c r="BC236" s="134"/>
      <c r="BD236" s="134"/>
      <c r="BE236" s="134"/>
      <c r="BF236" s="134"/>
      <c r="BG236" s="134"/>
      <c r="BH236" s="134"/>
      <c r="BI236" s="134"/>
      <c r="BJ236" s="134"/>
      <c r="BK236" s="134"/>
      <c r="BL236" s="134"/>
      <c r="BM236" s="134"/>
      <c r="BN236" s="134"/>
      <c r="BO236" s="134"/>
      <c r="BP236" s="134"/>
      <c r="BQ236" s="134"/>
      <c r="BR236" s="134"/>
      <c r="BS236" s="134"/>
      <c r="BT236" s="134"/>
      <c r="BU236" s="134"/>
      <c r="BV236" s="134"/>
      <c r="BW236" s="134"/>
      <c r="BX236" s="134"/>
      <c r="BY236" s="134"/>
      <c r="BZ236" s="134"/>
      <c r="CA236" s="134"/>
      <c r="CB236" s="134"/>
      <c r="CC236" s="134"/>
      <c r="CD236" s="134"/>
      <c r="CE236" s="134"/>
      <c r="CF236" s="134"/>
      <c r="CG236" s="134"/>
      <c r="CH236" s="134"/>
      <c r="CI236" s="134"/>
      <c r="CJ236" s="134"/>
      <c r="CK236" s="134"/>
      <c r="CL236" s="134"/>
      <c r="CM236" s="134"/>
      <c r="CN236" s="134"/>
      <c r="CO236" s="134"/>
      <c r="CP236" s="134"/>
      <c r="CQ236" s="134"/>
      <c r="CR236" s="134"/>
      <c r="CS236" s="134"/>
      <c r="CT236" s="134"/>
      <c r="CU236" s="134"/>
      <c r="CV236" s="134"/>
      <c r="CW236" s="134"/>
      <c r="CX236" s="134"/>
      <c r="CY236" s="134"/>
      <c r="CZ236" s="134"/>
      <c r="DA236" s="134"/>
      <c r="DB236" s="134"/>
      <c r="DC236" s="134"/>
      <c r="DD236" s="134"/>
      <c r="DE236" s="134"/>
      <c r="DF236" s="134"/>
      <c r="DG236" s="134"/>
      <c r="DH236" s="134"/>
      <c r="DI236" s="134"/>
      <c r="DJ236" s="134"/>
      <c r="DK236" s="134"/>
      <c r="DL236" s="134"/>
      <c r="DM236" s="134"/>
      <c r="DN236" s="134"/>
      <c r="DO236" s="134"/>
      <c r="DP236" s="134"/>
      <c r="DQ236" s="134"/>
      <c r="DR236" s="134"/>
      <c r="DS236" s="134"/>
      <c r="DT236" s="134"/>
      <c r="DU236" s="134"/>
      <c r="DV236" s="134"/>
      <c r="DW236" s="134"/>
      <c r="DX236" s="134"/>
      <c r="DY236" s="134"/>
      <c r="DZ236" s="134"/>
      <c r="EA236" s="134"/>
      <c r="EB236" s="134"/>
      <c r="EC236" s="134"/>
      <c r="ED236" s="134"/>
      <c r="EE236" s="134"/>
      <c r="EF236" s="134"/>
      <c r="EG236" s="134"/>
      <c r="EH236" s="134"/>
      <c r="EI236" s="134"/>
      <c r="EJ236" s="134"/>
      <c r="EK236" s="134"/>
      <c r="EL236" s="134"/>
      <c r="EM236" s="134"/>
      <c r="EN236" s="134"/>
      <c r="EO236" s="134"/>
      <c r="EP236" s="134"/>
      <c r="EQ236" s="134"/>
      <c r="ER236" s="134"/>
      <c r="ES236" s="134"/>
      <c r="ET236" s="134"/>
      <c r="EU236" s="134"/>
      <c r="EV236" s="134"/>
      <c r="EW236" s="134"/>
      <c r="EX236" s="134"/>
      <c r="EY236" s="134"/>
      <c r="EZ236" s="134"/>
      <c r="FA236" s="134"/>
      <c r="FB236" s="134"/>
      <c r="FC236" s="134"/>
      <c r="FD236" s="134"/>
      <c r="FE236" s="134"/>
      <c r="FF236" s="134"/>
      <c r="FG236" s="134"/>
      <c r="FH236" s="134"/>
      <c r="FI236" s="134"/>
      <c r="FJ236" s="134"/>
      <c r="FK236" s="134"/>
      <c r="FL236" s="134"/>
      <c r="FM236" s="134"/>
      <c r="FN236" s="134"/>
      <c r="FO236" s="134"/>
      <c r="FP236" s="134"/>
      <c r="FQ236" s="134"/>
      <c r="FR236" s="134"/>
      <c r="FS236" s="134"/>
      <c r="FT236" s="134"/>
      <c r="FU236" s="134"/>
      <c r="FV236" s="134"/>
      <c r="FW236" s="134"/>
      <c r="FX236" s="134"/>
      <c r="FY236" s="134"/>
      <c r="FZ236" s="134"/>
      <c r="GA236" s="134"/>
      <c r="GB236" s="134"/>
      <c r="GC236" s="134"/>
      <c r="GD236" s="134"/>
      <c r="GE236" s="134"/>
      <c r="GF236" s="134"/>
      <c r="GG236" s="134"/>
      <c r="GH236" s="134"/>
      <c r="GI236" s="134"/>
      <c r="GJ236" s="134"/>
      <c r="GK236" s="134"/>
      <c r="GL236" s="134"/>
      <c r="GM236" s="134"/>
      <c r="GN236" s="134"/>
      <c r="GO236" s="134"/>
      <c r="GP236" s="134"/>
      <c r="GQ236" s="134"/>
      <c r="GR236" s="134"/>
      <c r="GS236" s="134"/>
      <c r="GT236" s="134"/>
      <c r="GU236" s="134"/>
      <c r="GV236" s="134"/>
      <c r="GW236" s="134"/>
      <c r="GX236" s="134"/>
      <c r="GY236" s="134"/>
      <c r="GZ236" s="134"/>
      <c r="HA236" s="134"/>
      <c r="HB236" s="134"/>
      <c r="HC236" s="134"/>
      <c r="HD236" s="134"/>
      <c r="HE236" s="134"/>
      <c r="HF236" s="134"/>
      <c r="HG236" s="134"/>
      <c r="HH236" s="134"/>
      <c r="HI236" s="134"/>
      <c r="HJ236" s="134"/>
      <c r="HK236" s="134"/>
      <c r="HL236" s="134"/>
      <c r="HM236" s="134"/>
      <c r="HN236" s="134"/>
      <c r="HO236" s="134"/>
      <c r="HP236" s="134"/>
      <c r="HQ236" s="134"/>
      <c r="HR236" s="134"/>
      <c r="HS236" s="134"/>
      <c r="HT236" s="134"/>
      <c r="HU236" s="134"/>
      <c r="HV236" s="134"/>
      <c r="HW236" s="134"/>
      <c r="HX236" s="134"/>
      <c r="HY236" s="134"/>
      <c r="HZ236" s="134"/>
      <c r="IA236" s="134"/>
      <c r="IB236" s="134"/>
      <c r="IC236" s="134"/>
      <c r="ID236" s="134"/>
      <c r="IE236" s="134"/>
      <c r="IF236" s="134"/>
      <c r="IG236" s="134"/>
    </row>
    <row r="237" spans="1:241">
      <c r="A237" s="242"/>
      <c r="B237" s="242"/>
      <c r="C237" s="242"/>
      <c r="D237" s="242"/>
      <c r="E237" s="242"/>
      <c r="F237" s="242"/>
      <c r="G237" s="242"/>
      <c r="H237" s="242"/>
      <c r="I237" s="242"/>
      <c r="J237" s="242"/>
      <c r="K237" s="242"/>
      <c r="L237" s="242"/>
      <c r="M237" s="242"/>
      <c r="N237" s="134"/>
      <c r="O237" s="134"/>
      <c r="P237" s="134"/>
      <c r="Q237" s="134"/>
      <c r="R237" s="134"/>
      <c r="S237" s="134"/>
      <c r="T237" s="134"/>
      <c r="U237" s="134"/>
      <c r="V237" s="134"/>
      <c r="W237" s="134"/>
      <c r="X237" s="134"/>
      <c r="Y237" s="134"/>
      <c r="Z237" s="134"/>
      <c r="AA237" s="134"/>
      <c r="AB237" s="134"/>
      <c r="AC237" s="134"/>
      <c r="AD237" s="134"/>
      <c r="AE237" s="134"/>
      <c r="AF237" s="134"/>
      <c r="AG237" s="134"/>
      <c r="AH237" s="134"/>
      <c r="AI237" s="134"/>
      <c r="AJ237" s="134"/>
      <c r="AK237" s="134"/>
      <c r="AL237" s="134"/>
      <c r="AM237" s="134"/>
      <c r="AN237" s="134"/>
      <c r="AO237" s="134"/>
      <c r="AP237" s="134"/>
      <c r="AQ237" s="134"/>
      <c r="AR237" s="134"/>
      <c r="AS237" s="134"/>
      <c r="AT237" s="134"/>
      <c r="AU237" s="134"/>
      <c r="AV237" s="134"/>
      <c r="AW237" s="134"/>
      <c r="AX237" s="134"/>
      <c r="AY237" s="134"/>
      <c r="AZ237" s="134"/>
      <c r="BA237" s="134"/>
      <c r="BB237" s="134"/>
      <c r="BC237" s="134"/>
      <c r="BD237" s="134"/>
      <c r="BE237" s="134"/>
      <c r="BF237" s="134"/>
      <c r="BG237" s="134"/>
      <c r="BH237" s="134"/>
      <c r="BI237" s="134"/>
      <c r="BJ237" s="134"/>
      <c r="BK237" s="134"/>
      <c r="BL237" s="134"/>
      <c r="BM237" s="134"/>
      <c r="BN237" s="134"/>
      <c r="BO237" s="134"/>
      <c r="BP237" s="134"/>
      <c r="BQ237" s="134"/>
      <c r="BR237" s="134"/>
      <c r="BS237" s="134"/>
      <c r="BT237" s="134"/>
      <c r="BU237" s="134"/>
      <c r="BV237" s="134"/>
      <c r="BW237" s="134"/>
      <c r="BX237" s="134"/>
      <c r="BY237" s="134"/>
      <c r="BZ237" s="134"/>
      <c r="CA237" s="134"/>
      <c r="CB237" s="134"/>
      <c r="CC237" s="134"/>
      <c r="CD237" s="134"/>
      <c r="CE237" s="134"/>
      <c r="CF237" s="134"/>
      <c r="CG237" s="134"/>
      <c r="CH237" s="134"/>
      <c r="CI237" s="134"/>
      <c r="CJ237" s="134"/>
      <c r="CK237" s="134"/>
      <c r="CL237" s="134"/>
      <c r="CM237" s="134"/>
      <c r="CN237" s="134"/>
      <c r="CO237" s="134"/>
      <c r="CP237" s="134"/>
      <c r="CQ237" s="134"/>
      <c r="CR237" s="134"/>
      <c r="CS237" s="134"/>
      <c r="CT237" s="134"/>
      <c r="CU237" s="134"/>
      <c r="CV237" s="134"/>
      <c r="CW237" s="134"/>
      <c r="CX237" s="134"/>
      <c r="CY237" s="134"/>
      <c r="CZ237" s="134"/>
      <c r="DA237" s="134"/>
      <c r="DB237" s="134"/>
      <c r="DC237" s="134"/>
      <c r="DD237" s="134"/>
      <c r="DE237" s="134"/>
      <c r="DF237" s="134"/>
      <c r="DG237" s="134"/>
      <c r="DH237" s="134"/>
      <c r="DI237" s="134"/>
      <c r="DJ237" s="134"/>
      <c r="DK237" s="134"/>
      <c r="DL237" s="134"/>
      <c r="DM237" s="134"/>
      <c r="DN237" s="134"/>
      <c r="DO237" s="134"/>
      <c r="DP237" s="134"/>
      <c r="DQ237" s="134"/>
      <c r="DR237" s="134"/>
      <c r="DS237" s="134"/>
      <c r="DT237" s="134"/>
      <c r="DU237" s="134"/>
      <c r="DV237" s="134"/>
      <c r="DW237" s="134"/>
      <c r="DX237" s="134"/>
      <c r="DY237" s="134"/>
      <c r="DZ237" s="134"/>
      <c r="EA237" s="134"/>
      <c r="EB237" s="134"/>
      <c r="EC237" s="134"/>
      <c r="ED237" s="134"/>
      <c r="EE237" s="134"/>
      <c r="EF237" s="134"/>
      <c r="EG237" s="134"/>
      <c r="EH237" s="134"/>
      <c r="EI237" s="134"/>
      <c r="EJ237" s="134"/>
      <c r="EK237" s="134"/>
      <c r="EL237" s="134"/>
      <c r="EM237" s="134"/>
      <c r="EN237" s="134"/>
      <c r="EO237" s="134"/>
      <c r="EP237" s="134"/>
      <c r="EQ237" s="134"/>
      <c r="ER237" s="134"/>
      <c r="ES237" s="134"/>
      <c r="ET237" s="134"/>
      <c r="EU237" s="134"/>
      <c r="EV237" s="134"/>
      <c r="EW237" s="134"/>
      <c r="EX237" s="134"/>
      <c r="EY237" s="134"/>
      <c r="EZ237" s="134"/>
      <c r="FA237" s="134"/>
      <c r="FB237" s="134"/>
      <c r="FC237" s="134"/>
      <c r="FD237" s="134"/>
      <c r="FE237" s="134"/>
      <c r="FF237" s="134"/>
      <c r="FG237" s="134"/>
      <c r="FH237" s="134"/>
      <c r="FI237" s="134"/>
      <c r="FJ237" s="134"/>
      <c r="FK237" s="134"/>
      <c r="FL237" s="134"/>
      <c r="FM237" s="134"/>
      <c r="FN237" s="134"/>
      <c r="FO237" s="134"/>
      <c r="FP237" s="134"/>
      <c r="FQ237" s="134"/>
      <c r="FR237" s="134"/>
      <c r="FS237" s="134"/>
      <c r="FT237" s="134"/>
      <c r="FU237" s="134"/>
      <c r="FV237" s="134"/>
      <c r="FW237" s="134"/>
      <c r="FX237" s="134"/>
      <c r="FY237" s="134"/>
      <c r="FZ237" s="134"/>
      <c r="GA237" s="134"/>
      <c r="GB237" s="134"/>
      <c r="GC237" s="134"/>
      <c r="GD237" s="134"/>
      <c r="GE237" s="134"/>
      <c r="GF237" s="134"/>
      <c r="GG237" s="134"/>
      <c r="GH237" s="134"/>
      <c r="GI237" s="134"/>
      <c r="GJ237" s="134"/>
      <c r="GK237" s="134"/>
      <c r="GL237" s="134"/>
      <c r="GM237" s="134"/>
      <c r="GN237" s="134"/>
      <c r="GO237" s="134"/>
      <c r="GP237" s="134"/>
      <c r="GQ237" s="134"/>
      <c r="GR237" s="134"/>
      <c r="GS237" s="134"/>
      <c r="GT237" s="134"/>
      <c r="GU237" s="134"/>
      <c r="GV237" s="134"/>
      <c r="GW237" s="134"/>
      <c r="GX237" s="134"/>
      <c r="GY237" s="134"/>
      <c r="GZ237" s="134"/>
      <c r="HA237" s="134"/>
      <c r="HB237" s="134"/>
      <c r="HC237" s="134"/>
      <c r="HD237" s="134"/>
      <c r="HE237" s="134"/>
      <c r="HF237" s="134"/>
      <c r="HG237" s="134"/>
      <c r="HH237" s="134"/>
      <c r="HI237" s="134"/>
      <c r="HJ237" s="134"/>
      <c r="HK237" s="134"/>
      <c r="HL237" s="134"/>
      <c r="HM237" s="134"/>
      <c r="HN237" s="134"/>
      <c r="HO237" s="134"/>
      <c r="HP237" s="134"/>
      <c r="HQ237" s="134"/>
      <c r="HR237" s="134"/>
      <c r="HS237" s="134"/>
      <c r="HT237" s="134"/>
      <c r="HU237" s="134"/>
      <c r="HV237" s="134"/>
      <c r="HW237" s="134"/>
      <c r="HX237" s="134"/>
      <c r="HY237" s="134"/>
      <c r="HZ237" s="134"/>
      <c r="IA237" s="134"/>
      <c r="IB237" s="134"/>
      <c r="IC237" s="134"/>
      <c r="ID237" s="134"/>
      <c r="IE237" s="134"/>
      <c r="IF237" s="134"/>
      <c r="IG237" s="134"/>
    </row>
    <row r="238" spans="1:241">
      <c r="A238" s="242"/>
      <c r="B238" s="242"/>
      <c r="C238" s="242"/>
      <c r="D238" s="242"/>
      <c r="E238" s="242"/>
      <c r="F238" s="242"/>
      <c r="G238" s="242"/>
      <c r="H238" s="242"/>
      <c r="I238" s="242"/>
      <c r="J238" s="242"/>
      <c r="K238" s="242"/>
      <c r="L238" s="242"/>
      <c r="M238" s="242"/>
      <c r="N238" s="134"/>
      <c r="O238" s="134"/>
      <c r="P238" s="134"/>
      <c r="Q238" s="134"/>
      <c r="R238" s="134"/>
      <c r="S238" s="134"/>
      <c r="T238" s="134"/>
      <c r="U238" s="134"/>
      <c r="V238" s="134"/>
      <c r="W238" s="134"/>
      <c r="X238" s="134"/>
      <c r="Y238" s="134"/>
      <c r="Z238" s="134"/>
      <c r="AA238" s="134"/>
      <c r="AB238" s="134"/>
      <c r="AC238" s="134"/>
      <c r="AD238" s="134"/>
      <c r="AE238" s="134"/>
      <c r="AF238" s="134"/>
      <c r="AG238" s="134"/>
      <c r="AH238" s="134"/>
      <c r="AI238" s="134"/>
      <c r="AJ238" s="134"/>
      <c r="AK238" s="134"/>
      <c r="AL238" s="134"/>
      <c r="AM238" s="134"/>
      <c r="AN238" s="134"/>
      <c r="AO238" s="134"/>
      <c r="AP238" s="134"/>
      <c r="AQ238" s="134"/>
      <c r="AR238" s="134"/>
      <c r="AS238" s="134"/>
      <c r="AT238" s="134"/>
      <c r="AU238" s="134"/>
      <c r="AV238" s="134"/>
      <c r="AW238" s="134"/>
      <c r="AX238" s="134"/>
      <c r="AY238" s="134"/>
      <c r="AZ238" s="134"/>
      <c r="BA238" s="134"/>
      <c r="BB238" s="134"/>
      <c r="BC238" s="134"/>
      <c r="BD238" s="134"/>
      <c r="BE238" s="134"/>
      <c r="BF238" s="134"/>
      <c r="BG238" s="134"/>
      <c r="BH238" s="134"/>
      <c r="BI238" s="134"/>
      <c r="BJ238" s="134"/>
      <c r="BK238" s="134"/>
      <c r="BL238" s="134"/>
      <c r="BM238" s="134"/>
      <c r="BN238" s="134"/>
      <c r="BO238" s="134"/>
      <c r="BP238" s="134"/>
      <c r="BQ238" s="134"/>
      <c r="BR238" s="134"/>
      <c r="BS238" s="134"/>
      <c r="BT238" s="134"/>
      <c r="BU238" s="134"/>
      <c r="BV238" s="134"/>
      <c r="BW238" s="134"/>
      <c r="BX238" s="134"/>
      <c r="BY238" s="134"/>
      <c r="BZ238" s="134"/>
      <c r="CA238" s="134"/>
      <c r="CB238" s="134"/>
      <c r="CC238" s="134"/>
      <c r="CD238" s="134"/>
      <c r="CE238" s="134"/>
      <c r="CF238" s="134"/>
      <c r="CG238" s="134"/>
      <c r="CH238" s="134"/>
      <c r="CI238" s="134"/>
      <c r="CJ238" s="134"/>
      <c r="CK238" s="134"/>
      <c r="CL238" s="134"/>
      <c r="CM238" s="134"/>
      <c r="CN238" s="134"/>
      <c r="CO238" s="134"/>
      <c r="CP238" s="134"/>
      <c r="CQ238" s="134"/>
      <c r="CR238" s="134"/>
      <c r="CS238" s="134"/>
      <c r="CT238" s="134"/>
      <c r="CU238" s="134"/>
      <c r="CV238" s="134"/>
      <c r="CW238" s="134"/>
      <c r="CX238" s="134"/>
      <c r="CY238" s="134"/>
      <c r="CZ238" s="134"/>
      <c r="DA238" s="134"/>
      <c r="DB238" s="134"/>
      <c r="DC238" s="134"/>
      <c r="DD238" s="134"/>
      <c r="DE238" s="134"/>
      <c r="DF238" s="134"/>
      <c r="DG238" s="134"/>
      <c r="DH238" s="134"/>
      <c r="DI238" s="134"/>
      <c r="DJ238" s="134"/>
      <c r="DK238" s="134"/>
      <c r="DL238" s="134"/>
      <c r="DM238" s="134"/>
      <c r="DN238" s="134"/>
      <c r="DO238" s="134"/>
      <c r="DP238" s="134"/>
      <c r="DQ238" s="134"/>
      <c r="DR238" s="134"/>
      <c r="DS238" s="134"/>
      <c r="DT238" s="134"/>
      <c r="DU238" s="134"/>
      <c r="DV238" s="134"/>
      <c r="DW238" s="134"/>
      <c r="DX238" s="134"/>
      <c r="DY238" s="134"/>
      <c r="DZ238" s="134"/>
      <c r="EA238" s="134"/>
      <c r="EB238" s="134"/>
      <c r="EC238" s="134"/>
      <c r="ED238" s="134"/>
      <c r="EE238" s="134"/>
      <c r="EF238" s="134"/>
      <c r="EG238" s="134"/>
      <c r="EH238" s="134"/>
      <c r="EI238" s="134"/>
      <c r="EJ238" s="134"/>
      <c r="EK238" s="134"/>
      <c r="EL238" s="134"/>
      <c r="EM238" s="134"/>
      <c r="EN238" s="134"/>
      <c r="EO238" s="134"/>
      <c r="EP238" s="134"/>
      <c r="EQ238" s="134"/>
      <c r="ER238" s="134"/>
      <c r="ES238" s="134"/>
      <c r="ET238" s="134"/>
      <c r="EU238" s="134"/>
      <c r="EV238" s="134"/>
      <c r="EW238" s="134"/>
      <c r="EX238" s="134"/>
      <c r="EY238" s="134"/>
      <c r="EZ238" s="134"/>
      <c r="FA238" s="134"/>
      <c r="FB238" s="134"/>
      <c r="FC238" s="134"/>
      <c r="FD238" s="134"/>
      <c r="FE238" s="134"/>
      <c r="FF238" s="134"/>
      <c r="FG238" s="134"/>
      <c r="FH238" s="134"/>
      <c r="FI238" s="134"/>
      <c r="FJ238" s="134"/>
      <c r="FK238" s="134"/>
      <c r="FL238" s="134"/>
      <c r="FM238" s="134"/>
      <c r="FN238" s="134"/>
      <c r="FO238" s="134"/>
      <c r="FP238" s="134"/>
      <c r="FQ238" s="134"/>
      <c r="FR238" s="134"/>
      <c r="FS238" s="134"/>
      <c r="FT238" s="134"/>
      <c r="FU238" s="134"/>
      <c r="FV238" s="134"/>
      <c r="FW238" s="134"/>
      <c r="FX238" s="134"/>
      <c r="FY238" s="134"/>
      <c r="FZ238" s="134"/>
      <c r="GA238" s="134"/>
      <c r="GB238" s="134"/>
      <c r="GC238" s="134"/>
      <c r="GD238" s="134"/>
      <c r="GE238" s="134"/>
      <c r="GF238" s="134"/>
      <c r="GG238" s="134"/>
      <c r="GH238" s="134"/>
      <c r="GI238" s="134"/>
      <c r="GJ238" s="134"/>
      <c r="GK238" s="134"/>
      <c r="GL238" s="134"/>
      <c r="GM238" s="134"/>
      <c r="GN238" s="134"/>
      <c r="GO238" s="134"/>
      <c r="GP238" s="134"/>
      <c r="GQ238" s="134"/>
      <c r="GR238" s="134"/>
      <c r="GS238" s="134"/>
      <c r="GT238" s="134"/>
      <c r="GU238" s="134"/>
      <c r="GV238" s="134"/>
      <c r="GW238" s="134"/>
      <c r="GX238" s="134"/>
      <c r="GY238" s="134"/>
      <c r="GZ238" s="134"/>
      <c r="HA238" s="134"/>
      <c r="HB238" s="134"/>
      <c r="HC238" s="134"/>
      <c r="HD238" s="134"/>
      <c r="HE238" s="134"/>
      <c r="HF238" s="134"/>
      <c r="HG238" s="134"/>
      <c r="HH238" s="134"/>
      <c r="HI238" s="134"/>
      <c r="HJ238" s="134"/>
      <c r="HK238" s="134"/>
      <c r="HL238" s="134"/>
      <c r="HM238" s="134"/>
      <c r="HN238" s="134"/>
      <c r="HO238" s="134"/>
      <c r="HP238" s="134"/>
      <c r="HQ238" s="134"/>
      <c r="HR238" s="134"/>
      <c r="HS238" s="134"/>
      <c r="HT238" s="134"/>
      <c r="HU238" s="134"/>
      <c r="HV238" s="134"/>
      <c r="HW238" s="134"/>
      <c r="HX238" s="134"/>
      <c r="HY238" s="134"/>
      <c r="HZ238" s="134"/>
      <c r="IA238" s="134"/>
      <c r="IB238" s="134"/>
      <c r="IC238" s="134"/>
      <c r="ID238" s="134"/>
      <c r="IE238" s="134"/>
      <c r="IF238" s="134"/>
      <c r="IG238" s="134"/>
    </row>
    <row r="239" spans="1:241">
      <c r="A239" s="242"/>
      <c r="B239" s="242"/>
      <c r="C239" s="242"/>
      <c r="D239" s="242"/>
      <c r="E239" s="242"/>
      <c r="F239" s="242"/>
      <c r="G239" s="242"/>
      <c r="H239" s="242"/>
      <c r="I239" s="242"/>
      <c r="J239" s="242"/>
      <c r="K239" s="242"/>
      <c r="L239" s="242"/>
      <c r="M239" s="242"/>
      <c r="N239" s="134"/>
      <c r="O239" s="134"/>
      <c r="P239" s="134"/>
      <c r="Q239" s="134"/>
      <c r="R239" s="134"/>
      <c r="S239" s="134"/>
      <c r="T239" s="134"/>
      <c r="U239" s="134"/>
      <c r="V239" s="134"/>
      <c r="W239" s="134"/>
      <c r="X239" s="134"/>
      <c r="Y239" s="134"/>
      <c r="Z239" s="134"/>
      <c r="AA239" s="134"/>
      <c r="AB239" s="134"/>
      <c r="AC239" s="134"/>
      <c r="AD239" s="134"/>
      <c r="AE239" s="134"/>
      <c r="AF239" s="134"/>
      <c r="AG239" s="134"/>
      <c r="AH239" s="134"/>
      <c r="AI239" s="134"/>
      <c r="AJ239" s="134"/>
      <c r="AK239" s="134"/>
      <c r="AL239" s="134"/>
      <c r="AM239" s="134"/>
      <c r="AN239" s="134"/>
      <c r="AO239" s="134"/>
      <c r="AP239" s="134"/>
      <c r="AQ239" s="134"/>
      <c r="AR239" s="134"/>
      <c r="AS239" s="134"/>
      <c r="AT239" s="134"/>
      <c r="AU239" s="134"/>
      <c r="AV239" s="134"/>
      <c r="AW239" s="134"/>
      <c r="AX239" s="134"/>
      <c r="AY239" s="134"/>
      <c r="AZ239" s="134"/>
      <c r="BA239" s="134"/>
      <c r="BB239" s="134"/>
      <c r="BC239" s="134"/>
      <c r="BD239" s="134"/>
      <c r="BE239" s="134"/>
      <c r="BF239" s="134"/>
      <c r="BG239" s="134"/>
      <c r="BH239" s="134"/>
      <c r="BI239" s="134"/>
      <c r="BJ239" s="134"/>
      <c r="BK239" s="134"/>
      <c r="BL239" s="134"/>
      <c r="BM239" s="134"/>
      <c r="BN239" s="134"/>
      <c r="BO239" s="134"/>
      <c r="BP239" s="134"/>
      <c r="BQ239" s="134"/>
      <c r="BR239" s="134"/>
      <c r="BS239" s="134"/>
      <c r="BT239" s="134"/>
      <c r="BU239" s="134"/>
      <c r="BV239" s="134"/>
      <c r="BW239" s="134"/>
      <c r="BX239" s="134"/>
      <c r="BY239" s="134"/>
      <c r="BZ239" s="134"/>
      <c r="CA239" s="134"/>
      <c r="CB239" s="134"/>
      <c r="CC239" s="134"/>
      <c r="CD239" s="134"/>
      <c r="CE239" s="134"/>
      <c r="CF239" s="134"/>
      <c r="CG239" s="134"/>
      <c r="CH239" s="134"/>
      <c r="CI239" s="134"/>
      <c r="CJ239" s="134"/>
      <c r="CK239" s="134"/>
      <c r="CL239" s="134"/>
      <c r="CM239" s="134"/>
      <c r="CN239" s="134"/>
      <c r="CO239" s="134"/>
      <c r="CP239" s="134"/>
      <c r="CQ239" s="134"/>
      <c r="CR239" s="134"/>
      <c r="CS239" s="134"/>
      <c r="CT239" s="134"/>
      <c r="CU239" s="134"/>
      <c r="CV239" s="134"/>
      <c r="CW239" s="134"/>
      <c r="CX239" s="134"/>
      <c r="CY239" s="134"/>
      <c r="CZ239" s="134"/>
      <c r="DA239" s="134"/>
      <c r="DB239" s="134"/>
      <c r="DC239" s="134"/>
      <c r="DD239" s="134"/>
      <c r="DE239" s="134"/>
      <c r="DF239" s="134"/>
      <c r="DG239" s="134"/>
      <c r="DH239" s="134"/>
      <c r="DI239" s="134"/>
      <c r="DJ239" s="134"/>
      <c r="DK239" s="134"/>
      <c r="DL239" s="134"/>
      <c r="DM239" s="134"/>
      <c r="DN239" s="134"/>
      <c r="DO239" s="134"/>
      <c r="DP239" s="134"/>
      <c r="DQ239" s="134"/>
      <c r="DR239" s="134"/>
      <c r="DS239" s="134"/>
      <c r="DT239" s="134"/>
      <c r="DU239" s="134"/>
      <c r="DV239" s="134"/>
      <c r="DW239" s="134"/>
      <c r="DX239" s="134"/>
      <c r="DY239" s="134"/>
      <c r="DZ239" s="134"/>
      <c r="EA239" s="134"/>
      <c r="EB239" s="134"/>
      <c r="EC239" s="134"/>
      <c r="ED239" s="134"/>
      <c r="EE239" s="134"/>
      <c r="EF239" s="134"/>
      <c r="EG239" s="134"/>
      <c r="EH239" s="134"/>
      <c r="EI239" s="134"/>
      <c r="EJ239" s="134"/>
      <c r="EK239" s="134"/>
      <c r="EL239" s="134"/>
      <c r="EM239" s="134"/>
      <c r="EN239" s="134"/>
      <c r="EO239" s="134"/>
      <c r="EP239" s="134"/>
      <c r="EQ239" s="134"/>
      <c r="ER239" s="134"/>
      <c r="ES239" s="134"/>
      <c r="ET239" s="134"/>
      <c r="EU239" s="134"/>
      <c r="EV239" s="134"/>
      <c r="EW239" s="134"/>
      <c r="EX239" s="134"/>
      <c r="EY239" s="134"/>
      <c r="EZ239" s="134"/>
      <c r="FA239" s="134"/>
      <c r="FB239" s="134"/>
      <c r="FC239" s="134"/>
      <c r="FD239" s="134"/>
      <c r="FE239" s="134"/>
      <c r="FF239" s="134"/>
      <c r="FG239" s="134"/>
      <c r="FH239" s="134"/>
      <c r="FI239" s="134"/>
      <c r="FJ239" s="134"/>
      <c r="FK239" s="134"/>
      <c r="FL239" s="134"/>
      <c r="FM239" s="134"/>
      <c r="FN239" s="134"/>
      <c r="FO239" s="134"/>
      <c r="FP239" s="134"/>
      <c r="FQ239" s="134"/>
      <c r="FR239" s="134"/>
      <c r="FS239" s="134"/>
      <c r="FT239" s="134"/>
      <c r="FU239" s="134"/>
      <c r="FV239" s="134"/>
      <c r="FW239" s="134"/>
      <c r="FX239" s="134"/>
      <c r="FY239" s="134"/>
      <c r="FZ239" s="134"/>
      <c r="GA239" s="134"/>
      <c r="GB239" s="134"/>
      <c r="GC239" s="134"/>
      <c r="GD239" s="134"/>
      <c r="GE239" s="134"/>
      <c r="GF239" s="134"/>
      <c r="GG239" s="134"/>
      <c r="GH239" s="134"/>
      <c r="GI239" s="134"/>
      <c r="GJ239" s="134"/>
      <c r="GK239" s="134"/>
      <c r="GL239" s="134"/>
      <c r="GM239" s="134"/>
      <c r="GN239" s="134"/>
      <c r="GO239" s="134"/>
      <c r="GP239" s="134"/>
      <c r="GQ239" s="134"/>
      <c r="GR239" s="134"/>
      <c r="GS239" s="134"/>
      <c r="GT239" s="134"/>
      <c r="GU239" s="134"/>
      <c r="GV239" s="134"/>
      <c r="GW239" s="134"/>
      <c r="GX239" s="134"/>
      <c r="GY239" s="134"/>
      <c r="GZ239" s="134"/>
      <c r="HA239" s="134"/>
      <c r="HB239" s="134"/>
      <c r="HC239" s="134"/>
      <c r="HD239" s="134"/>
      <c r="HE239" s="134"/>
      <c r="HF239" s="134"/>
      <c r="HG239" s="134"/>
      <c r="HH239" s="134"/>
      <c r="HI239" s="134"/>
      <c r="HJ239" s="134"/>
      <c r="HK239" s="134"/>
      <c r="HL239" s="134"/>
      <c r="HM239" s="134"/>
      <c r="HN239" s="134"/>
      <c r="HO239" s="134"/>
      <c r="HP239" s="134"/>
      <c r="HQ239" s="134"/>
      <c r="HR239" s="134"/>
      <c r="HS239" s="134"/>
      <c r="HT239" s="134"/>
      <c r="HU239" s="134"/>
      <c r="HV239" s="134"/>
      <c r="HW239" s="134"/>
      <c r="HX239" s="134"/>
      <c r="HY239" s="134"/>
      <c r="HZ239" s="134"/>
      <c r="IA239" s="134"/>
      <c r="IB239" s="134"/>
      <c r="IC239" s="134"/>
      <c r="ID239" s="134"/>
      <c r="IE239" s="134"/>
      <c r="IF239" s="134"/>
      <c r="IG239" s="134"/>
    </row>
    <row r="240" spans="1:241">
      <c r="A240" s="242"/>
      <c r="B240" s="242"/>
      <c r="C240" s="242"/>
      <c r="D240" s="242"/>
      <c r="E240" s="242"/>
      <c r="F240" s="242"/>
      <c r="G240" s="242"/>
      <c r="H240" s="242"/>
      <c r="I240" s="242"/>
      <c r="J240" s="242"/>
      <c r="K240" s="242"/>
      <c r="L240" s="242"/>
      <c r="M240" s="242"/>
      <c r="N240" s="134"/>
      <c r="O240" s="134"/>
      <c r="P240" s="134"/>
      <c r="Q240" s="134"/>
      <c r="R240" s="134"/>
      <c r="S240" s="134"/>
      <c r="T240" s="134"/>
      <c r="U240" s="134"/>
      <c r="V240" s="134"/>
      <c r="W240" s="134"/>
      <c r="X240" s="134"/>
      <c r="Y240" s="134"/>
      <c r="Z240" s="134"/>
      <c r="AA240" s="134"/>
      <c r="AB240" s="134"/>
      <c r="AC240" s="134"/>
      <c r="AD240" s="134"/>
      <c r="AE240" s="134"/>
      <c r="AF240" s="134"/>
      <c r="AG240" s="134"/>
      <c r="AH240" s="134"/>
      <c r="AI240" s="134"/>
      <c r="AJ240" s="134"/>
      <c r="AK240" s="134"/>
      <c r="AL240" s="134"/>
      <c r="AM240" s="134"/>
      <c r="AN240" s="134"/>
      <c r="AO240" s="134"/>
      <c r="AP240" s="134"/>
      <c r="AQ240" s="134"/>
      <c r="AR240" s="134"/>
      <c r="AS240" s="134"/>
      <c r="AT240" s="134"/>
      <c r="AU240" s="134"/>
      <c r="AV240" s="134"/>
      <c r="AW240" s="134"/>
      <c r="AX240" s="134"/>
      <c r="AY240" s="134"/>
      <c r="AZ240" s="134"/>
      <c r="BA240" s="134"/>
      <c r="BB240" s="134"/>
      <c r="BC240" s="134"/>
      <c r="BD240" s="134"/>
      <c r="BE240" s="134"/>
      <c r="BF240" s="134"/>
      <c r="BG240" s="134"/>
      <c r="BH240" s="134"/>
      <c r="BI240" s="134"/>
      <c r="BJ240" s="134"/>
      <c r="BK240" s="134"/>
      <c r="BL240" s="134"/>
      <c r="BM240" s="134"/>
      <c r="BN240" s="134"/>
      <c r="BO240" s="134"/>
      <c r="BP240" s="134"/>
      <c r="BQ240" s="134"/>
      <c r="BR240" s="134"/>
      <c r="BS240" s="134"/>
      <c r="BT240" s="134"/>
      <c r="BU240" s="134"/>
      <c r="BV240" s="134"/>
      <c r="BW240" s="134"/>
      <c r="BX240" s="134"/>
      <c r="BY240" s="134"/>
      <c r="BZ240" s="134"/>
      <c r="CA240" s="134"/>
      <c r="CB240" s="134"/>
      <c r="CC240" s="134"/>
      <c r="CD240" s="134"/>
      <c r="CE240" s="134"/>
      <c r="CF240" s="134"/>
      <c r="CG240" s="134"/>
      <c r="CH240" s="134"/>
      <c r="CI240" s="134"/>
      <c r="CJ240" s="134"/>
      <c r="CK240" s="134"/>
      <c r="CL240" s="134"/>
      <c r="CM240" s="134"/>
      <c r="CN240" s="134"/>
      <c r="CO240" s="134"/>
      <c r="CP240" s="134"/>
      <c r="CQ240" s="134"/>
      <c r="CR240" s="134"/>
      <c r="CS240" s="134"/>
      <c r="CT240" s="134"/>
      <c r="CU240" s="134"/>
      <c r="CV240" s="134"/>
      <c r="CW240" s="134"/>
      <c r="CX240" s="134"/>
      <c r="CY240" s="134"/>
      <c r="CZ240" s="134"/>
      <c r="DA240" s="134"/>
      <c r="DB240" s="134"/>
      <c r="DC240" s="134"/>
      <c r="DD240" s="134"/>
      <c r="DE240" s="134"/>
      <c r="DF240" s="134"/>
      <c r="DG240" s="134"/>
      <c r="DH240" s="134"/>
      <c r="DI240" s="134"/>
      <c r="DJ240" s="134"/>
      <c r="DK240" s="134"/>
      <c r="DL240" s="134"/>
      <c r="DM240" s="134"/>
      <c r="DN240" s="134"/>
      <c r="DO240" s="134"/>
      <c r="DP240" s="134"/>
      <c r="DQ240" s="134"/>
      <c r="DR240" s="134"/>
      <c r="DS240" s="134"/>
      <c r="DT240" s="134"/>
      <c r="DU240" s="134"/>
      <c r="DV240" s="134"/>
      <c r="DW240" s="134"/>
      <c r="DX240" s="134"/>
      <c r="DY240" s="134"/>
      <c r="DZ240" s="134"/>
      <c r="EA240" s="134"/>
      <c r="EB240" s="134"/>
      <c r="EC240" s="134"/>
      <c r="ED240" s="134"/>
      <c r="EE240" s="134"/>
      <c r="EF240" s="134"/>
      <c r="EG240" s="134"/>
      <c r="EH240" s="134"/>
      <c r="EI240" s="134"/>
      <c r="EJ240" s="134"/>
      <c r="EK240" s="134"/>
      <c r="EL240" s="134"/>
      <c r="EM240" s="134"/>
      <c r="EN240" s="134"/>
      <c r="EO240" s="134"/>
      <c r="EP240" s="134"/>
      <c r="EQ240" s="134"/>
      <c r="ER240" s="134"/>
      <c r="ES240" s="134"/>
      <c r="ET240" s="134"/>
      <c r="EU240" s="134"/>
      <c r="EV240" s="134"/>
      <c r="EW240" s="134"/>
      <c r="EX240" s="134"/>
      <c r="EY240" s="134"/>
      <c r="EZ240" s="134"/>
      <c r="FA240" s="134"/>
      <c r="FB240" s="134"/>
      <c r="FC240" s="134"/>
      <c r="FD240" s="134"/>
      <c r="FE240" s="134"/>
      <c r="FF240" s="134"/>
      <c r="FG240" s="134"/>
      <c r="FH240" s="134"/>
      <c r="FI240" s="134"/>
      <c r="FJ240" s="134"/>
      <c r="FK240" s="134"/>
      <c r="FL240" s="134"/>
      <c r="FM240" s="134"/>
      <c r="FN240" s="134"/>
      <c r="FO240" s="134"/>
      <c r="FP240" s="134"/>
      <c r="FQ240" s="134"/>
      <c r="FR240" s="134"/>
      <c r="FS240" s="134"/>
      <c r="FT240" s="134"/>
      <c r="FU240" s="134"/>
      <c r="FV240" s="134"/>
      <c r="FW240" s="134"/>
      <c r="FX240" s="134"/>
      <c r="FY240" s="134"/>
      <c r="FZ240" s="134"/>
      <c r="GA240" s="134"/>
      <c r="GB240" s="134"/>
      <c r="GC240" s="134"/>
      <c r="GD240" s="134"/>
      <c r="GE240" s="134"/>
      <c r="GF240" s="134"/>
      <c r="GG240" s="134"/>
      <c r="GH240" s="134"/>
      <c r="GI240" s="134"/>
      <c r="GJ240" s="134"/>
      <c r="GK240" s="134"/>
      <c r="GL240" s="134"/>
      <c r="GM240" s="134"/>
      <c r="GN240" s="134"/>
      <c r="GO240" s="134"/>
      <c r="GP240" s="134"/>
      <c r="GQ240" s="134"/>
      <c r="GR240" s="134"/>
      <c r="GS240" s="134"/>
      <c r="GT240" s="134"/>
      <c r="GU240" s="134"/>
      <c r="GV240" s="134"/>
      <c r="GW240" s="134"/>
      <c r="GX240" s="134"/>
      <c r="GY240" s="134"/>
      <c r="GZ240" s="134"/>
      <c r="HA240" s="134"/>
      <c r="HB240" s="134"/>
      <c r="HC240" s="134"/>
      <c r="HD240" s="134"/>
      <c r="HE240" s="134"/>
      <c r="HF240" s="134"/>
      <c r="HG240" s="134"/>
      <c r="HH240" s="134"/>
      <c r="HI240" s="134"/>
      <c r="HJ240" s="134"/>
      <c r="HK240" s="134"/>
      <c r="HL240" s="134"/>
      <c r="HM240" s="134"/>
      <c r="HN240" s="134"/>
      <c r="HO240" s="134"/>
      <c r="HP240" s="134"/>
      <c r="HQ240" s="134"/>
      <c r="HR240" s="134"/>
      <c r="HS240" s="134"/>
      <c r="HT240" s="134"/>
      <c r="HU240" s="134"/>
      <c r="HV240" s="134"/>
      <c r="HW240" s="134"/>
      <c r="HX240" s="134"/>
      <c r="HY240" s="134"/>
      <c r="HZ240" s="134"/>
      <c r="IA240" s="134"/>
      <c r="IB240" s="134"/>
      <c r="IC240" s="134"/>
      <c r="ID240" s="134"/>
      <c r="IE240" s="134"/>
      <c r="IF240" s="134"/>
      <c r="IG240" s="134"/>
    </row>
    <row r="241" spans="1:241">
      <c r="A241" s="242"/>
      <c r="B241" s="242"/>
      <c r="C241" s="242"/>
      <c r="D241" s="242"/>
      <c r="E241" s="242"/>
      <c r="F241" s="242"/>
      <c r="G241" s="242"/>
      <c r="H241" s="242"/>
      <c r="I241" s="242"/>
      <c r="J241" s="242"/>
      <c r="K241" s="242"/>
      <c r="L241" s="242"/>
      <c r="M241" s="242"/>
      <c r="N241" s="134"/>
      <c r="O241" s="134"/>
      <c r="P241" s="134"/>
      <c r="Q241" s="134"/>
      <c r="R241" s="134"/>
      <c r="S241" s="134"/>
      <c r="T241" s="134"/>
      <c r="U241" s="134"/>
      <c r="V241" s="134"/>
      <c r="W241" s="134"/>
      <c r="X241" s="134"/>
      <c r="Y241" s="134"/>
      <c r="Z241" s="134"/>
      <c r="AA241" s="134"/>
      <c r="AB241" s="134"/>
      <c r="AC241" s="134"/>
      <c r="AD241" s="134"/>
      <c r="AE241" s="134"/>
      <c r="AF241" s="134"/>
      <c r="AG241" s="134"/>
      <c r="AH241" s="134"/>
      <c r="AI241" s="134"/>
      <c r="AJ241" s="134"/>
      <c r="AK241" s="134"/>
      <c r="AL241" s="134"/>
      <c r="AM241" s="134"/>
      <c r="AN241" s="134"/>
      <c r="AO241" s="134"/>
      <c r="AP241" s="134"/>
      <c r="AQ241" s="134"/>
      <c r="AR241" s="134"/>
      <c r="AS241" s="134"/>
      <c r="AT241" s="134"/>
      <c r="AU241" s="134"/>
      <c r="AV241" s="134"/>
      <c r="AW241" s="134"/>
      <c r="AX241" s="134"/>
      <c r="AY241" s="134"/>
      <c r="AZ241" s="134"/>
      <c r="BA241" s="134"/>
      <c r="BB241" s="134"/>
      <c r="BC241" s="134"/>
      <c r="BD241" s="134"/>
      <c r="BE241" s="134"/>
      <c r="BF241" s="134"/>
      <c r="BG241" s="134"/>
      <c r="BH241" s="134"/>
      <c r="BI241" s="134"/>
      <c r="BJ241" s="134"/>
      <c r="BK241" s="134"/>
      <c r="BL241" s="134"/>
      <c r="BM241" s="134"/>
      <c r="BN241" s="134"/>
      <c r="BO241" s="134"/>
      <c r="BP241" s="134"/>
      <c r="BQ241" s="134"/>
      <c r="BR241" s="134"/>
      <c r="BS241" s="134"/>
      <c r="BT241" s="134"/>
      <c r="BU241" s="134"/>
      <c r="BV241" s="134"/>
      <c r="BW241" s="134"/>
      <c r="BX241" s="134"/>
      <c r="BY241" s="134"/>
      <c r="BZ241" s="134"/>
      <c r="CA241" s="134"/>
      <c r="CB241" s="134"/>
      <c r="CC241" s="134"/>
      <c r="CD241" s="134"/>
      <c r="CE241" s="134"/>
      <c r="CF241" s="134"/>
      <c r="CG241" s="134"/>
      <c r="CH241" s="134"/>
      <c r="CI241" s="134"/>
      <c r="CJ241" s="134"/>
      <c r="CK241" s="134"/>
      <c r="CL241" s="134"/>
      <c r="CM241" s="134"/>
      <c r="CN241" s="134"/>
      <c r="CO241" s="134"/>
      <c r="CP241" s="134"/>
      <c r="CQ241" s="134"/>
      <c r="CR241" s="134"/>
      <c r="CS241" s="134"/>
      <c r="CT241" s="134"/>
      <c r="CU241" s="134"/>
      <c r="CV241" s="134"/>
      <c r="CW241" s="134"/>
      <c r="CX241" s="134"/>
      <c r="CY241" s="134"/>
      <c r="CZ241" s="134"/>
      <c r="DA241" s="134"/>
      <c r="DB241" s="134"/>
      <c r="DC241" s="134"/>
      <c r="DD241" s="134"/>
      <c r="DE241" s="134"/>
      <c r="DF241" s="134"/>
      <c r="DG241" s="134"/>
      <c r="DH241" s="134"/>
      <c r="DI241" s="134"/>
      <c r="DJ241" s="134"/>
      <c r="DK241" s="134"/>
      <c r="DL241" s="134"/>
      <c r="DM241" s="134"/>
      <c r="DN241" s="134"/>
      <c r="DO241" s="134"/>
      <c r="DP241" s="134"/>
      <c r="DQ241" s="134"/>
      <c r="DR241" s="134"/>
      <c r="DS241" s="134"/>
      <c r="DT241" s="134"/>
      <c r="DU241" s="134"/>
      <c r="DV241" s="134"/>
      <c r="DW241" s="134"/>
      <c r="DX241" s="134"/>
      <c r="DY241" s="134"/>
      <c r="DZ241" s="134"/>
      <c r="EA241" s="134"/>
      <c r="EB241" s="134"/>
      <c r="EC241" s="134"/>
      <c r="ED241" s="134"/>
      <c r="EE241" s="134"/>
      <c r="EF241" s="134"/>
      <c r="EG241" s="134"/>
      <c r="EH241" s="134"/>
      <c r="EI241" s="134"/>
      <c r="EJ241" s="134"/>
      <c r="EK241" s="134"/>
      <c r="EL241" s="134"/>
      <c r="EM241" s="134"/>
      <c r="EN241" s="134"/>
      <c r="EO241" s="134"/>
      <c r="EP241" s="134"/>
      <c r="EQ241" s="134"/>
      <c r="ER241" s="134"/>
      <c r="ES241" s="134"/>
      <c r="ET241" s="134"/>
      <c r="EU241" s="134"/>
      <c r="EV241" s="134"/>
      <c r="EW241" s="134"/>
      <c r="EX241" s="134"/>
      <c r="EY241" s="134"/>
      <c r="EZ241" s="134"/>
      <c r="FA241" s="134"/>
      <c r="FB241" s="134"/>
      <c r="FC241" s="134"/>
      <c r="FD241" s="134"/>
      <c r="FE241" s="134"/>
      <c r="FF241" s="134"/>
      <c r="FG241" s="134"/>
      <c r="FH241" s="134"/>
      <c r="FI241" s="134"/>
      <c r="FJ241" s="134"/>
      <c r="FK241" s="134"/>
      <c r="FL241" s="134"/>
      <c r="FM241" s="134"/>
      <c r="FN241" s="134"/>
      <c r="FO241" s="134"/>
      <c r="FP241" s="134"/>
      <c r="FQ241" s="134"/>
      <c r="FR241" s="134"/>
      <c r="FS241" s="134"/>
      <c r="FT241" s="134"/>
      <c r="FU241" s="134"/>
      <c r="FV241" s="134"/>
      <c r="FW241" s="134"/>
      <c r="FX241" s="134"/>
      <c r="FY241" s="134"/>
      <c r="FZ241" s="134"/>
      <c r="GA241" s="134"/>
      <c r="GB241" s="134"/>
      <c r="GC241" s="134"/>
      <c r="GD241" s="134"/>
      <c r="GE241" s="134"/>
      <c r="GF241" s="134"/>
      <c r="GG241" s="134"/>
      <c r="GH241" s="134"/>
      <c r="GI241" s="134"/>
      <c r="GJ241" s="134"/>
      <c r="GK241" s="134"/>
      <c r="GL241" s="134"/>
      <c r="GM241" s="134"/>
      <c r="GN241" s="134"/>
      <c r="GO241" s="134"/>
      <c r="GP241" s="134"/>
      <c r="GQ241" s="134"/>
      <c r="GR241" s="134"/>
      <c r="GS241" s="134"/>
      <c r="GT241" s="134"/>
      <c r="GU241" s="134"/>
      <c r="GV241" s="134"/>
      <c r="GW241" s="134"/>
      <c r="GX241" s="134"/>
      <c r="GY241" s="134"/>
      <c r="GZ241" s="134"/>
      <c r="HA241" s="134"/>
      <c r="HB241" s="134"/>
      <c r="HC241" s="134"/>
      <c r="HD241" s="134"/>
      <c r="HE241" s="134"/>
      <c r="HF241" s="134"/>
      <c r="HG241" s="134"/>
      <c r="HH241" s="134"/>
      <c r="HI241" s="134"/>
      <c r="HJ241" s="134"/>
      <c r="HK241" s="134"/>
      <c r="HL241" s="134"/>
      <c r="HM241" s="134"/>
      <c r="HN241" s="134"/>
      <c r="HO241" s="134"/>
      <c r="HP241" s="134"/>
      <c r="HQ241" s="134"/>
      <c r="HR241" s="134"/>
      <c r="HS241" s="134"/>
      <c r="HT241" s="134"/>
      <c r="HU241" s="134"/>
      <c r="HV241" s="134"/>
      <c r="HW241" s="134"/>
      <c r="HX241" s="134"/>
      <c r="HY241" s="134"/>
      <c r="HZ241" s="134"/>
      <c r="IA241" s="134"/>
      <c r="IB241" s="134"/>
      <c r="IC241" s="134"/>
      <c r="ID241" s="134"/>
      <c r="IE241" s="134"/>
      <c r="IF241" s="134"/>
      <c r="IG241" s="134"/>
    </row>
    <row r="242" spans="1:241">
      <c r="A242" s="242"/>
      <c r="B242" s="242"/>
      <c r="C242" s="242"/>
      <c r="D242" s="242"/>
      <c r="E242" s="242"/>
      <c r="F242" s="242"/>
      <c r="G242" s="242"/>
      <c r="H242" s="242"/>
      <c r="I242" s="242"/>
      <c r="J242" s="242"/>
      <c r="K242" s="242"/>
      <c r="L242" s="242"/>
      <c r="M242" s="242"/>
      <c r="N242" s="134"/>
      <c r="O242" s="134"/>
      <c r="P242" s="134"/>
      <c r="Q242" s="134"/>
      <c r="R242" s="134"/>
      <c r="S242" s="134"/>
      <c r="T242" s="134"/>
      <c r="U242" s="134"/>
      <c r="V242" s="134"/>
      <c r="W242" s="134"/>
      <c r="X242" s="134"/>
      <c r="Y242" s="134"/>
      <c r="Z242" s="134"/>
      <c r="AA242" s="134"/>
      <c r="AB242" s="134"/>
      <c r="AC242" s="134"/>
      <c r="AD242" s="134"/>
      <c r="AE242" s="134"/>
      <c r="AF242" s="134"/>
      <c r="AG242" s="134"/>
      <c r="AH242" s="134"/>
      <c r="AI242" s="134"/>
      <c r="AJ242" s="134"/>
      <c r="AK242" s="134"/>
      <c r="AL242" s="134"/>
      <c r="AM242" s="134"/>
      <c r="AN242" s="134"/>
      <c r="AO242" s="134"/>
      <c r="AP242" s="134"/>
      <c r="AQ242" s="134"/>
      <c r="AR242" s="134"/>
      <c r="AS242" s="134"/>
      <c r="AT242" s="134"/>
      <c r="AU242" s="134"/>
      <c r="AV242" s="134"/>
      <c r="AW242" s="134"/>
      <c r="AX242" s="134"/>
      <c r="AY242" s="134"/>
      <c r="AZ242" s="134"/>
      <c r="BA242" s="134"/>
      <c r="BB242" s="134"/>
      <c r="BC242" s="134"/>
      <c r="BD242" s="134"/>
      <c r="BE242" s="134"/>
      <c r="BF242" s="134"/>
      <c r="BG242" s="134"/>
      <c r="BH242" s="134"/>
      <c r="BI242" s="134"/>
      <c r="BJ242" s="134"/>
      <c r="BK242" s="134"/>
      <c r="BL242" s="134"/>
      <c r="BM242" s="134"/>
      <c r="BN242" s="134"/>
      <c r="BO242" s="134"/>
      <c r="BP242" s="134"/>
      <c r="BQ242" s="134"/>
      <c r="BR242" s="134"/>
      <c r="BS242" s="134"/>
      <c r="BT242" s="134"/>
      <c r="BU242" s="134"/>
      <c r="BV242" s="134"/>
      <c r="BW242" s="134"/>
      <c r="BX242" s="134"/>
      <c r="BY242" s="134"/>
      <c r="BZ242" s="134"/>
      <c r="CA242" s="134"/>
      <c r="CB242" s="134"/>
      <c r="CC242" s="134"/>
      <c r="CD242" s="134"/>
      <c r="CE242" s="134"/>
      <c r="CF242" s="134"/>
      <c r="CG242" s="134"/>
      <c r="CH242" s="134"/>
      <c r="CI242" s="134"/>
      <c r="CJ242" s="134"/>
      <c r="CK242" s="134"/>
      <c r="CL242" s="134"/>
      <c r="CM242" s="134"/>
      <c r="CN242" s="134"/>
      <c r="CO242" s="134"/>
      <c r="CP242" s="134"/>
      <c r="CQ242" s="134"/>
      <c r="CR242" s="134"/>
      <c r="CS242" s="134"/>
      <c r="CT242" s="134"/>
      <c r="CU242" s="134"/>
      <c r="CV242" s="134"/>
      <c r="CW242" s="134"/>
      <c r="CX242" s="134"/>
      <c r="CY242" s="134"/>
      <c r="CZ242" s="134"/>
      <c r="DA242" s="134"/>
      <c r="DB242" s="134"/>
      <c r="DC242" s="134"/>
      <c r="DD242" s="134"/>
      <c r="DE242" s="134"/>
      <c r="DF242" s="134"/>
      <c r="DG242" s="134"/>
      <c r="DH242" s="134"/>
      <c r="DI242" s="134"/>
      <c r="DJ242" s="134"/>
      <c r="DK242" s="134"/>
      <c r="DL242" s="134"/>
      <c r="DM242" s="134"/>
      <c r="DN242" s="134"/>
      <c r="DO242" s="134"/>
      <c r="DP242" s="134"/>
      <c r="DQ242" s="134"/>
      <c r="DR242" s="134"/>
      <c r="DS242" s="134"/>
      <c r="DT242" s="134"/>
      <c r="DU242" s="134"/>
      <c r="DV242" s="134"/>
      <c r="DW242" s="134"/>
      <c r="DX242" s="134"/>
      <c r="DY242" s="134"/>
      <c r="DZ242" s="134"/>
      <c r="EA242" s="134"/>
      <c r="EB242" s="134"/>
      <c r="EC242" s="134"/>
      <c r="ED242" s="134"/>
      <c r="EE242" s="134"/>
      <c r="EF242" s="134"/>
      <c r="EG242" s="134"/>
      <c r="EH242" s="134"/>
      <c r="EI242" s="134"/>
      <c r="EJ242" s="134"/>
      <c r="EK242" s="134"/>
      <c r="EL242" s="134"/>
      <c r="EM242" s="134"/>
      <c r="EN242" s="134"/>
      <c r="EO242" s="134"/>
      <c r="EP242" s="134"/>
      <c r="EQ242" s="134"/>
      <c r="ER242" s="134"/>
      <c r="ES242" s="134"/>
      <c r="ET242" s="134"/>
      <c r="EU242" s="134"/>
      <c r="EV242" s="134"/>
      <c r="EW242" s="134"/>
      <c r="EX242" s="134"/>
      <c r="EY242" s="134"/>
      <c r="EZ242" s="134"/>
      <c r="FA242" s="134"/>
      <c r="FB242" s="134"/>
      <c r="FC242" s="134"/>
      <c r="FD242" s="134"/>
      <c r="FE242" s="134"/>
      <c r="FF242" s="134"/>
      <c r="FG242" s="134"/>
      <c r="FH242" s="134"/>
      <c r="FI242" s="134"/>
      <c r="FJ242" s="134"/>
      <c r="FK242" s="134"/>
      <c r="FL242" s="134"/>
      <c r="FM242" s="134"/>
      <c r="FN242" s="134"/>
      <c r="FO242" s="134"/>
      <c r="FP242" s="134"/>
      <c r="FQ242" s="134"/>
      <c r="FR242" s="134"/>
      <c r="FS242" s="134"/>
      <c r="FT242" s="134"/>
      <c r="FU242" s="134"/>
      <c r="FV242" s="134"/>
      <c r="FW242" s="134"/>
      <c r="FX242" s="134"/>
      <c r="FY242" s="134"/>
      <c r="FZ242" s="134"/>
      <c r="GA242" s="134"/>
      <c r="GB242" s="134"/>
      <c r="GC242" s="134"/>
      <c r="GD242" s="134"/>
      <c r="GE242" s="134"/>
      <c r="GF242" s="134"/>
      <c r="GG242" s="134"/>
      <c r="GH242" s="134"/>
      <c r="GI242" s="134"/>
      <c r="GJ242" s="134"/>
      <c r="GK242" s="134"/>
      <c r="GL242" s="134"/>
      <c r="GM242" s="134"/>
      <c r="GN242" s="134"/>
      <c r="GO242" s="134"/>
      <c r="GP242" s="134"/>
      <c r="GQ242" s="134"/>
      <c r="GR242" s="134"/>
      <c r="GS242" s="134"/>
      <c r="GT242" s="134"/>
      <c r="GU242" s="134"/>
      <c r="GV242" s="134"/>
      <c r="GW242" s="134"/>
      <c r="GX242" s="134"/>
      <c r="GY242" s="134"/>
      <c r="GZ242" s="134"/>
      <c r="HA242" s="134"/>
      <c r="HB242" s="134"/>
      <c r="HC242" s="134"/>
      <c r="HD242" s="134"/>
      <c r="HE242" s="134"/>
      <c r="HF242" s="134"/>
      <c r="HG242" s="134"/>
      <c r="HH242" s="134"/>
      <c r="HI242" s="134"/>
      <c r="HJ242" s="134"/>
      <c r="HK242" s="134"/>
      <c r="HL242" s="134"/>
      <c r="HM242" s="134"/>
      <c r="HN242" s="134"/>
      <c r="HO242" s="134"/>
      <c r="HP242" s="134"/>
      <c r="HQ242" s="134"/>
      <c r="HR242" s="134"/>
      <c r="HS242" s="134"/>
      <c r="HT242" s="134"/>
      <c r="HU242" s="134"/>
      <c r="HV242" s="134"/>
      <c r="HW242" s="134"/>
      <c r="HX242" s="134"/>
      <c r="HY242" s="134"/>
      <c r="HZ242" s="134"/>
      <c r="IA242" s="134"/>
      <c r="IB242" s="134"/>
      <c r="IC242" s="134"/>
      <c r="ID242" s="134"/>
      <c r="IE242" s="134"/>
      <c r="IF242" s="134"/>
      <c r="IG242" s="134"/>
    </row>
    <row r="243" spans="1:241">
      <c r="A243" s="242"/>
      <c r="B243" s="242"/>
      <c r="C243" s="242"/>
      <c r="D243" s="242"/>
      <c r="E243" s="242"/>
      <c r="F243" s="242"/>
      <c r="G243" s="242"/>
      <c r="H243" s="242"/>
      <c r="I243" s="242"/>
      <c r="J243" s="242"/>
      <c r="K243" s="242"/>
      <c r="L243" s="242"/>
      <c r="M243" s="242"/>
      <c r="N243" s="134"/>
      <c r="O243" s="134"/>
      <c r="P243" s="134"/>
      <c r="Q243" s="134"/>
      <c r="R243" s="134"/>
      <c r="S243" s="134"/>
      <c r="T243" s="134"/>
      <c r="U243" s="134"/>
      <c r="V243" s="134"/>
      <c r="W243" s="134"/>
      <c r="X243" s="134"/>
      <c r="Y243" s="134"/>
      <c r="Z243" s="134"/>
      <c r="AA243" s="134"/>
      <c r="AB243" s="134"/>
      <c r="AC243" s="134"/>
      <c r="AD243" s="134"/>
      <c r="AE243" s="134"/>
      <c r="AF243" s="134"/>
      <c r="AG243" s="134"/>
      <c r="AH243" s="134"/>
      <c r="AI243" s="134"/>
      <c r="AJ243" s="134"/>
      <c r="AK243" s="134"/>
      <c r="AL243" s="134"/>
      <c r="AM243" s="134"/>
      <c r="AN243" s="134"/>
      <c r="AO243" s="134"/>
      <c r="AP243" s="134"/>
      <c r="AQ243" s="134"/>
      <c r="AR243" s="134"/>
      <c r="AS243" s="134"/>
      <c r="AT243" s="134"/>
      <c r="AU243" s="134"/>
      <c r="AV243" s="134"/>
      <c r="AW243" s="134"/>
      <c r="AX243" s="134"/>
      <c r="AY243" s="134"/>
      <c r="AZ243" s="134"/>
      <c r="BA243" s="134"/>
      <c r="BB243" s="134"/>
      <c r="BC243" s="134"/>
      <c r="BD243" s="134"/>
      <c r="BE243" s="134"/>
      <c r="BF243" s="134"/>
      <c r="BG243" s="134"/>
      <c r="BH243" s="134"/>
      <c r="BI243" s="134"/>
      <c r="BJ243" s="134"/>
      <c r="BK243" s="134"/>
      <c r="BL243" s="134"/>
      <c r="BM243" s="134"/>
      <c r="BN243" s="134"/>
      <c r="BO243" s="134"/>
      <c r="BP243" s="134"/>
      <c r="BQ243" s="134"/>
      <c r="BR243" s="134"/>
      <c r="BS243" s="134"/>
      <c r="BT243" s="134"/>
      <c r="BU243" s="134"/>
      <c r="BV243" s="134"/>
      <c r="BW243" s="134"/>
      <c r="BX243" s="134"/>
      <c r="BY243" s="134"/>
      <c r="BZ243" s="134"/>
      <c r="CA243" s="134"/>
      <c r="CB243" s="134"/>
      <c r="CC243" s="134"/>
      <c r="CD243" s="134"/>
      <c r="CE243" s="134"/>
      <c r="CF243" s="134"/>
      <c r="CG243" s="134"/>
      <c r="CH243" s="134"/>
      <c r="CI243" s="134"/>
      <c r="CJ243" s="134"/>
      <c r="CK243" s="134"/>
      <c r="CL243" s="134"/>
      <c r="CM243" s="134"/>
      <c r="CN243" s="134"/>
      <c r="CO243" s="134"/>
      <c r="CP243" s="134"/>
      <c r="CQ243" s="134"/>
      <c r="CR243" s="134"/>
      <c r="CS243" s="134"/>
      <c r="CT243" s="134"/>
      <c r="CU243" s="134"/>
      <c r="CV243" s="134"/>
      <c r="CW243" s="134"/>
      <c r="CX243" s="134"/>
      <c r="CY243" s="134"/>
      <c r="CZ243" s="134"/>
      <c r="DA243" s="134"/>
      <c r="DB243" s="134"/>
      <c r="DC243" s="134"/>
      <c r="DD243" s="134"/>
      <c r="DE243" s="134"/>
      <c r="DF243" s="134"/>
      <c r="DG243" s="134"/>
      <c r="DH243" s="134"/>
      <c r="DI243" s="134"/>
      <c r="DJ243" s="134"/>
      <c r="DK243" s="134"/>
      <c r="DL243" s="134"/>
      <c r="DM243" s="134"/>
      <c r="DN243" s="134"/>
      <c r="DO243" s="134"/>
      <c r="DP243" s="134"/>
      <c r="DQ243" s="134"/>
      <c r="DR243" s="134"/>
      <c r="DS243" s="134"/>
      <c r="DT243" s="134"/>
      <c r="DU243" s="134"/>
      <c r="DV243" s="134"/>
      <c r="DW243" s="134"/>
      <c r="DX243" s="134"/>
      <c r="DY243" s="134"/>
      <c r="DZ243" s="134"/>
      <c r="EA243" s="134"/>
      <c r="EB243" s="134"/>
      <c r="EC243" s="134"/>
      <c r="ED243" s="134"/>
      <c r="EE243" s="134"/>
      <c r="EF243" s="134"/>
      <c r="EG243" s="134"/>
      <c r="EH243" s="134"/>
      <c r="EI243" s="134"/>
      <c r="EJ243" s="134"/>
      <c r="EK243" s="134"/>
      <c r="EL243" s="134"/>
      <c r="EM243" s="134"/>
      <c r="EN243" s="134"/>
      <c r="EO243" s="134"/>
      <c r="EP243" s="134"/>
      <c r="EQ243" s="134"/>
      <c r="ER243" s="134"/>
      <c r="ES243" s="134"/>
      <c r="ET243" s="134"/>
      <c r="EU243" s="134"/>
      <c r="EV243" s="134"/>
      <c r="EW243" s="134"/>
      <c r="EX243" s="134"/>
      <c r="EY243" s="134"/>
      <c r="EZ243" s="134"/>
      <c r="FA243" s="134"/>
      <c r="FB243" s="134"/>
      <c r="FC243" s="134"/>
      <c r="FD243" s="134"/>
      <c r="FE243" s="134"/>
      <c r="FF243" s="134"/>
      <c r="FG243" s="134"/>
      <c r="FH243" s="134"/>
      <c r="FI243" s="134"/>
      <c r="FJ243" s="134"/>
      <c r="FK243" s="134"/>
      <c r="FL243" s="134"/>
      <c r="FM243" s="134"/>
      <c r="FN243" s="134"/>
      <c r="FO243" s="134"/>
      <c r="FP243" s="134"/>
      <c r="FQ243" s="134"/>
      <c r="FR243" s="134"/>
      <c r="FS243" s="134"/>
      <c r="FT243" s="134"/>
      <c r="FU243" s="134"/>
      <c r="FV243" s="134"/>
      <c r="FW243" s="134"/>
      <c r="FX243" s="134"/>
      <c r="FY243" s="134"/>
      <c r="FZ243" s="134"/>
      <c r="GA243" s="134"/>
      <c r="GB243" s="134"/>
      <c r="GC243" s="134"/>
      <c r="GD243" s="134"/>
      <c r="GE243" s="134"/>
      <c r="GF243" s="134"/>
      <c r="GG243" s="134"/>
      <c r="GH243" s="134"/>
      <c r="GI243" s="134"/>
      <c r="GJ243" s="134"/>
      <c r="GK243" s="134"/>
      <c r="GL243" s="134"/>
      <c r="GM243" s="134"/>
      <c r="GN243" s="134"/>
      <c r="GO243" s="134"/>
      <c r="GP243" s="134"/>
      <c r="GQ243" s="134"/>
      <c r="GR243" s="134"/>
      <c r="GS243" s="134"/>
      <c r="GT243" s="134"/>
      <c r="GU243" s="134"/>
      <c r="GV243" s="134"/>
      <c r="GW243" s="134"/>
      <c r="GX243" s="134"/>
      <c r="GY243" s="134"/>
      <c r="GZ243" s="134"/>
      <c r="HA243" s="134"/>
      <c r="HB243" s="134"/>
      <c r="HC243" s="134"/>
      <c r="HD243" s="134"/>
      <c r="HE243" s="134"/>
      <c r="HF243" s="134"/>
      <c r="HG243" s="134"/>
      <c r="HH243" s="134"/>
      <c r="HI243" s="134"/>
      <c r="HJ243" s="134"/>
      <c r="HK243" s="134"/>
      <c r="HL243" s="134"/>
      <c r="HM243" s="134"/>
      <c r="HN243" s="134"/>
      <c r="HO243" s="134"/>
      <c r="HP243" s="134"/>
      <c r="HQ243" s="134"/>
      <c r="HR243" s="134"/>
      <c r="HS243" s="134"/>
      <c r="HT243" s="134"/>
      <c r="HU243" s="134"/>
      <c r="HV243" s="134"/>
      <c r="HW243" s="134"/>
      <c r="HX243" s="134"/>
      <c r="HY243" s="134"/>
      <c r="HZ243" s="134"/>
      <c r="IA243" s="134"/>
      <c r="IB243" s="134"/>
      <c r="IC243" s="134"/>
      <c r="ID243" s="134"/>
      <c r="IE243" s="134"/>
      <c r="IF243" s="134"/>
      <c r="IG243" s="134"/>
    </row>
    <row r="244" spans="1:241">
      <c r="A244" s="242"/>
      <c r="B244" s="242"/>
      <c r="C244" s="242"/>
      <c r="D244" s="242"/>
      <c r="E244" s="242"/>
      <c r="F244" s="242"/>
      <c r="G244" s="242"/>
      <c r="H244" s="242"/>
      <c r="I244" s="242"/>
      <c r="J244" s="242"/>
      <c r="K244" s="242"/>
      <c r="L244" s="242"/>
      <c r="M244" s="242"/>
      <c r="N244" s="134"/>
      <c r="O244" s="134"/>
      <c r="P244" s="134"/>
      <c r="Q244" s="134"/>
      <c r="R244" s="134"/>
      <c r="S244" s="134"/>
      <c r="T244" s="134"/>
      <c r="U244" s="134"/>
      <c r="V244" s="134"/>
      <c r="W244" s="134"/>
      <c r="X244" s="134"/>
      <c r="Y244" s="134"/>
      <c r="Z244" s="134"/>
      <c r="AA244" s="134"/>
      <c r="AB244" s="134"/>
      <c r="AC244" s="134"/>
      <c r="AD244" s="134"/>
      <c r="AE244" s="134"/>
      <c r="AF244" s="134"/>
      <c r="AG244" s="134"/>
      <c r="AH244" s="134"/>
      <c r="AI244" s="134"/>
      <c r="AJ244" s="134"/>
      <c r="AK244" s="134"/>
      <c r="AL244" s="134"/>
      <c r="AM244" s="134"/>
      <c r="AN244" s="134"/>
      <c r="AO244" s="134"/>
      <c r="AP244" s="134"/>
      <c r="AQ244" s="134"/>
      <c r="AR244" s="134"/>
      <c r="AS244" s="134"/>
      <c r="AT244" s="134"/>
      <c r="AU244" s="134"/>
      <c r="AV244" s="134"/>
      <c r="AW244" s="134"/>
      <c r="AX244" s="134"/>
      <c r="AY244" s="134"/>
      <c r="AZ244" s="134"/>
      <c r="BA244" s="134"/>
      <c r="BB244" s="134"/>
      <c r="BC244" s="134"/>
      <c r="BD244" s="134"/>
      <c r="BE244" s="134"/>
      <c r="BF244" s="134"/>
      <c r="BG244" s="134"/>
      <c r="BH244" s="134"/>
      <c r="BI244" s="134"/>
      <c r="BJ244" s="134"/>
      <c r="BK244" s="134"/>
      <c r="BL244" s="134"/>
      <c r="BM244" s="134"/>
      <c r="BN244" s="134"/>
      <c r="BO244" s="134"/>
      <c r="BP244" s="134"/>
      <c r="BQ244" s="134"/>
      <c r="BR244" s="134"/>
      <c r="BS244" s="134"/>
      <c r="BT244" s="134"/>
      <c r="BU244" s="134"/>
      <c r="BV244" s="134"/>
      <c r="BW244" s="134"/>
      <c r="BX244" s="134"/>
      <c r="BY244" s="134"/>
      <c r="BZ244" s="134"/>
      <c r="CA244" s="134"/>
      <c r="CB244" s="134"/>
      <c r="CC244" s="134"/>
      <c r="CD244" s="134"/>
      <c r="CE244" s="134"/>
      <c r="CF244" s="134"/>
      <c r="CG244" s="134"/>
      <c r="CH244" s="134"/>
      <c r="CI244" s="134"/>
      <c r="CJ244" s="134"/>
      <c r="CK244" s="134"/>
      <c r="CL244" s="134"/>
      <c r="CM244" s="134"/>
      <c r="CN244" s="134"/>
      <c r="CO244" s="134"/>
      <c r="CP244" s="134"/>
      <c r="CQ244" s="134"/>
      <c r="CR244" s="134"/>
      <c r="CS244" s="134"/>
      <c r="CT244" s="134"/>
      <c r="CU244" s="134"/>
      <c r="CV244" s="134"/>
      <c r="CW244" s="134"/>
      <c r="CX244" s="134"/>
      <c r="CY244" s="134"/>
      <c r="CZ244" s="134"/>
      <c r="DA244" s="134"/>
      <c r="DB244" s="134"/>
      <c r="DC244" s="134"/>
      <c r="DD244" s="134"/>
      <c r="DE244" s="134"/>
      <c r="DF244" s="134"/>
      <c r="DG244" s="134"/>
      <c r="DH244" s="134"/>
      <c r="DI244" s="134"/>
      <c r="DJ244" s="134"/>
      <c r="DK244" s="134"/>
      <c r="DL244" s="134"/>
      <c r="DM244" s="134"/>
      <c r="DN244" s="134"/>
      <c r="DO244" s="134"/>
      <c r="DP244" s="134"/>
      <c r="DQ244" s="134"/>
      <c r="DR244" s="134"/>
      <c r="DS244" s="134"/>
      <c r="DT244" s="134"/>
      <c r="DU244" s="134"/>
      <c r="DV244" s="134"/>
      <c r="DW244" s="134"/>
      <c r="DX244" s="134"/>
      <c r="DY244" s="134"/>
      <c r="DZ244" s="134"/>
      <c r="EA244" s="134"/>
      <c r="EB244" s="134"/>
      <c r="EC244" s="134"/>
      <c r="ED244" s="134"/>
      <c r="EE244" s="134"/>
      <c r="EF244" s="134"/>
      <c r="EG244" s="134"/>
      <c r="EH244" s="134"/>
      <c r="EI244" s="134"/>
      <c r="EJ244" s="134"/>
      <c r="EK244" s="134"/>
      <c r="EL244" s="134"/>
      <c r="EM244" s="134"/>
      <c r="EN244" s="134"/>
      <c r="EO244" s="134"/>
      <c r="EP244" s="134"/>
      <c r="EQ244" s="134"/>
      <c r="ER244" s="134"/>
      <c r="ES244" s="134"/>
      <c r="ET244" s="134"/>
      <c r="EU244" s="134"/>
      <c r="EV244" s="134"/>
      <c r="EW244" s="134"/>
      <c r="EX244" s="134"/>
      <c r="EY244" s="134"/>
      <c r="EZ244" s="134"/>
      <c r="FA244" s="134"/>
      <c r="FB244" s="134"/>
      <c r="FC244" s="134"/>
      <c r="FD244" s="134"/>
      <c r="FE244" s="134"/>
      <c r="FF244" s="134"/>
      <c r="FG244" s="134"/>
      <c r="FH244" s="134"/>
      <c r="FI244" s="134"/>
      <c r="FJ244" s="134"/>
      <c r="FK244" s="134"/>
      <c r="FL244" s="134"/>
      <c r="FM244" s="134"/>
      <c r="FN244" s="134"/>
      <c r="FO244" s="134"/>
      <c r="FP244" s="134"/>
      <c r="FQ244" s="134"/>
      <c r="FR244" s="134"/>
      <c r="FS244" s="134"/>
      <c r="FT244" s="134"/>
      <c r="FU244" s="134"/>
      <c r="FV244" s="134"/>
      <c r="FW244" s="134"/>
      <c r="FX244" s="134"/>
      <c r="FY244" s="134"/>
      <c r="FZ244" s="134"/>
      <c r="GA244" s="134"/>
      <c r="GB244" s="134"/>
      <c r="GC244" s="134"/>
      <c r="GD244" s="134"/>
      <c r="GE244" s="134"/>
      <c r="GF244" s="134"/>
      <c r="GG244" s="134"/>
      <c r="GH244" s="134"/>
      <c r="GI244" s="134"/>
      <c r="GJ244" s="134"/>
      <c r="GK244" s="134"/>
      <c r="GL244" s="134"/>
      <c r="GM244" s="134"/>
      <c r="GN244" s="134"/>
      <c r="GO244" s="134"/>
      <c r="GP244" s="134"/>
      <c r="GQ244" s="134"/>
      <c r="GR244" s="134"/>
      <c r="GS244" s="134"/>
      <c r="GT244" s="134"/>
      <c r="GU244" s="134"/>
      <c r="GV244" s="134"/>
      <c r="GW244" s="134"/>
      <c r="GX244" s="134"/>
      <c r="GY244" s="134"/>
      <c r="GZ244" s="134"/>
      <c r="HA244" s="134"/>
      <c r="HB244" s="134"/>
      <c r="HC244" s="134"/>
      <c r="HD244" s="134"/>
      <c r="HE244" s="134"/>
      <c r="HF244" s="134"/>
      <c r="HG244" s="134"/>
      <c r="HH244" s="134"/>
      <c r="HI244" s="134"/>
      <c r="HJ244" s="134"/>
      <c r="HK244" s="134"/>
      <c r="HL244" s="134"/>
      <c r="HM244" s="134"/>
      <c r="HN244" s="134"/>
      <c r="HO244" s="134"/>
      <c r="HP244" s="134"/>
      <c r="HQ244" s="134"/>
      <c r="HR244" s="134"/>
      <c r="HS244" s="134"/>
      <c r="HT244" s="134"/>
      <c r="HU244" s="134"/>
      <c r="HV244" s="134"/>
      <c r="HW244" s="134"/>
      <c r="HX244" s="134"/>
      <c r="HY244" s="134"/>
      <c r="HZ244" s="134"/>
      <c r="IA244" s="134"/>
      <c r="IB244" s="134"/>
      <c r="IC244" s="134"/>
      <c r="ID244" s="134"/>
      <c r="IE244" s="134"/>
      <c r="IF244" s="134"/>
      <c r="IG244" s="134"/>
    </row>
    <row r="245" spans="1:241">
      <c r="A245" s="242"/>
      <c r="B245" s="242"/>
      <c r="C245" s="242"/>
      <c r="D245" s="242"/>
      <c r="E245" s="242"/>
      <c r="F245" s="242"/>
      <c r="G245" s="242"/>
      <c r="H245" s="242"/>
      <c r="I245" s="242"/>
      <c r="J245" s="242"/>
      <c r="K245" s="242"/>
      <c r="L245" s="242"/>
      <c r="M245" s="242"/>
      <c r="N245" s="134"/>
      <c r="O245" s="134"/>
      <c r="P245" s="134"/>
      <c r="Q245" s="134"/>
      <c r="R245" s="134"/>
      <c r="S245" s="134"/>
      <c r="T245" s="134"/>
      <c r="U245" s="134"/>
      <c r="V245" s="134"/>
      <c r="W245" s="134"/>
      <c r="X245" s="134"/>
      <c r="Y245" s="134"/>
      <c r="Z245" s="134"/>
      <c r="AA245" s="134"/>
      <c r="AB245" s="134"/>
      <c r="AC245" s="134"/>
      <c r="AD245" s="134"/>
      <c r="AE245" s="134"/>
      <c r="AF245" s="134"/>
      <c r="AG245" s="134"/>
      <c r="AH245" s="134"/>
      <c r="AI245" s="134"/>
      <c r="AJ245" s="134"/>
      <c r="AK245" s="134"/>
      <c r="AL245" s="134"/>
      <c r="AM245" s="134"/>
      <c r="AN245" s="134"/>
      <c r="AO245" s="134"/>
      <c r="AP245" s="134"/>
      <c r="AQ245" s="134"/>
      <c r="AR245" s="134"/>
      <c r="AS245" s="134"/>
      <c r="AT245" s="134"/>
      <c r="AU245" s="134"/>
      <c r="AV245" s="134"/>
      <c r="AW245" s="134"/>
      <c r="AX245" s="134"/>
      <c r="AY245" s="134"/>
      <c r="AZ245" s="134"/>
      <c r="BA245" s="134"/>
      <c r="BB245" s="134"/>
      <c r="BC245" s="134"/>
      <c r="BD245" s="134"/>
      <c r="BE245" s="134"/>
      <c r="BF245" s="134"/>
      <c r="BG245" s="134"/>
      <c r="BH245" s="134"/>
      <c r="BI245" s="134"/>
      <c r="BJ245" s="134"/>
      <c r="BK245" s="134"/>
      <c r="BL245" s="134"/>
      <c r="BM245" s="134"/>
      <c r="BN245" s="134"/>
      <c r="BO245" s="134"/>
      <c r="BP245" s="134"/>
      <c r="BQ245" s="134"/>
      <c r="BR245" s="134"/>
      <c r="BS245" s="134"/>
      <c r="BT245" s="134"/>
      <c r="BU245" s="134"/>
      <c r="BV245" s="134"/>
      <c r="BW245" s="134"/>
      <c r="BX245" s="134"/>
      <c r="BY245" s="134"/>
      <c r="BZ245" s="134"/>
      <c r="CA245" s="134"/>
      <c r="CB245" s="134"/>
      <c r="CC245" s="134"/>
      <c r="CD245" s="134"/>
      <c r="CE245" s="134"/>
      <c r="CF245" s="134"/>
      <c r="CG245" s="134"/>
      <c r="CH245" s="134"/>
      <c r="CI245" s="134"/>
      <c r="CJ245" s="134"/>
      <c r="CK245" s="134"/>
      <c r="CL245" s="134"/>
      <c r="CM245" s="134"/>
      <c r="CN245" s="134"/>
      <c r="CO245" s="134"/>
      <c r="CP245" s="134"/>
      <c r="CQ245" s="134"/>
      <c r="CR245" s="134"/>
      <c r="CS245" s="134"/>
      <c r="CT245" s="134"/>
      <c r="CU245" s="134"/>
      <c r="CV245" s="134"/>
      <c r="CW245" s="134"/>
      <c r="CX245" s="134"/>
      <c r="CY245" s="134"/>
      <c r="CZ245" s="134"/>
      <c r="DA245" s="134"/>
      <c r="DB245" s="134"/>
      <c r="DC245" s="134"/>
      <c r="DD245" s="134"/>
      <c r="DE245" s="134"/>
      <c r="DF245" s="134"/>
      <c r="DG245" s="134"/>
      <c r="DH245" s="134"/>
      <c r="DI245" s="134"/>
      <c r="DJ245" s="134"/>
      <c r="DK245" s="134"/>
      <c r="DL245" s="134"/>
      <c r="DM245" s="134"/>
      <c r="DN245" s="134"/>
      <c r="DO245" s="134"/>
      <c r="DP245" s="134"/>
      <c r="DQ245" s="134"/>
      <c r="DR245" s="134"/>
      <c r="DS245" s="134"/>
      <c r="DT245" s="134"/>
      <c r="DU245" s="134"/>
      <c r="DV245" s="134"/>
      <c r="DW245" s="134"/>
      <c r="DX245" s="134"/>
      <c r="DY245" s="134"/>
      <c r="DZ245" s="134"/>
      <c r="EA245" s="134"/>
      <c r="EB245" s="134"/>
      <c r="EC245" s="134"/>
      <c r="ED245" s="134"/>
      <c r="EE245" s="134"/>
      <c r="EF245" s="134"/>
      <c r="EG245" s="134"/>
      <c r="EH245" s="134"/>
      <c r="EI245" s="134"/>
      <c r="EJ245" s="134"/>
      <c r="EK245" s="134"/>
      <c r="EL245" s="134"/>
      <c r="EM245" s="134"/>
      <c r="EN245" s="134"/>
      <c r="EO245" s="134"/>
      <c r="EP245" s="134"/>
      <c r="EQ245" s="134"/>
      <c r="ER245" s="134"/>
      <c r="ES245" s="134"/>
      <c r="ET245" s="134"/>
      <c r="EU245" s="134"/>
      <c r="EV245" s="134"/>
      <c r="EW245" s="134"/>
      <c r="EX245" s="134"/>
      <c r="EY245" s="134"/>
      <c r="EZ245" s="134"/>
      <c r="FA245" s="134"/>
      <c r="FB245" s="134"/>
      <c r="FC245" s="134"/>
      <c r="FD245" s="134"/>
      <c r="FE245" s="134"/>
      <c r="FF245" s="134"/>
      <c r="FG245" s="134"/>
      <c r="FH245" s="134"/>
      <c r="FI245" s="134"/>
      <c r="FJ245" s="134"/>
      <c r="FK245" s="134"/>
      <c r="FL245" s="134"/>
      <c r="FM245" s="134"/>
      <c r="FN245" s="134"/>
      <c r="FO245" s="134"/>
      <c r="FP245" s="134"/>
      <c r="FQ245" s="134"/>
      <c r="FR245" s="134"/>
      <c r="FS245" s="134"/>
      <c r="FT245" s="134"/>
      <c r="FU245" s="134"/>
      <c r="FV245" s="134"/>
      <c r="FW245" s="134"/>
      <c r="FX245" s="134"/>
      <c r="FY245" s="134"/>
      <c r="FZ245" s="134"/>
      <c r="GA245" s="134"/>
      <c r="GB245" s="134"/>
      <c r="GC245" s="134"/>
      <c r="GD245" s="134"/>
      <c r="GE245" s="134"/>
      <c r="GF245" s="134"/>
      <c r="GG245" s="134"/>
      <c r="GH245" s="134"/>
      <c r="GI245" s="134"/>
      <c r="GJ245" s="134"/>
      <c r="GK245" s="134"/>
      <c r="GL245" s="134"/>
      <c r="GM245" s="134"/>
      <c r="GN245" s="134"/>
      <c r="GO245" s="134"/>
      <c r="GP245" s="134"/>
      <c r="GQ245" s="134"/>
      <c r="GR245" s="134"/>
      <c r="GS245" s="134"/>
      <c r="GT245" s="134"/>
      <c r="GU245" s="134"/>
      <c r="GV245" s="134"/>
      <c r="GW245" s="134"/>
      <c r="GX245" s="134"/>
      <c r="GY245" s="134"/>
      <c r="GZ245" s="134"/>
      <c r="HA245" s="134"/>
      <c r="HB245" s="134"/>
      <c r="HC245" s="134"/>
      <c r="HD245" s="134"/>
      <c r="HE245" s="134"/>
      <c r="HF245" s="134"/>
      <c r="HG245" s="134"/>
      <c r="HH245" s="134"/>
      <c r="HI245" s="134"/>
      <c r="HJ245" s="134"/>
      <c r="HK245" s="134"/>
      <c r="HL245" s="134"/>
      <c r="HM245" s="134"/>
      <c r="HN245" s="134"/>
      <c r="HO245" s="134"/>
      <c r="HP245" s="134"/>
      <c r="HQ245" s="134"/>
      <c r="HR245" s="134"/>
      <c r="HS245" s="134"/>
      <c r="HT245" s="134"/>
      <c r="HU245" s="134"/>
      <c r="HV245" s="134"/>
      <c r="HW245" s="134"/>
      <c r="HX245" s="134"/>
      <c r="HY245" s="134"/>
      <c r="HZ245" s="134"/>
      <c r="IA245" s="134"/>
      <c r="IB245" s="134"/>
      <c r="IC245" s="134"/>
      <c r="ID245" s="134"/>
      <c r="IE245" s="134"/>
      <c r="IF245" s="134"/>
      <c r="IG245" s="134"/>
    </row>
    <row r="246" spans="1:241">
      <c r="A246" s="242"/>
      <c r="B246" s="242"/>
      <c r="C246" s="242"/>
      <c r="D246" s="242"/>
      <c r="E246" s="242"/>
      <c r="F246" s="242"/>
      <c r="G246" s="242"/>
      <c r="H246" s="242"/>
      <c r="I246" s="242"/>
      <c r="J246" s="242"/>
      <c r="K246" s="242"/>
      <c r="L246" s="242"/>
      <c r="M246" s="242"/>
      <c r="N246" s="134"/>
      <c r="O246" s="134"/>
      <c r="P246" s="134"/>
      <c r="Q246" s="134"/>
      <c r="R246" s="134"/>
      <c r="S246" s="134"/>
      <c r="T246" s="134"/>
      <c r="U246" s="134"/>
      <c r="V246" s="134"/>
      <c r="W246" s="134"/>
      <c r="X246" s="134"/>
      <c r="Y246" s="134"/>
      <c r="Z246" s="134"/>
      <c r="AA246" s="134"/>
      <c r="AB246" s="134"/>
      <c r="AC246" s="134"/>
      <c r="AD246" s="134"/>
      <c r="AE246" s="134"/>
      <c r="AF246" s="134"/>
      <c r="AG246" s="134"/>
      <c r="AH246" s="134"/>
      <c r="AI246" s="134"/>
      <c r="AJ246" s="134"/>
      <c r="AK246" s="134"/>
      <c r="AL246" s="134"/>
      <c r="AM246" s="134"/>
      <c r="AN246" s="134"/>
      <c r="AO246" s="134"/>
      <c r="AP246" s="134"/>
      <c r="AQ246" s="134"/>
      <c r="AR246" s="134"/>
      <c r="AS246" s="134"/>
      <c r="AT246" s="134"/>
      <c r="AU246" s="134"/>
      <c r="AV246" s="134"/>
      <c r="AW246" s="134"/>
      <c r="AX246" s="134"/>
      <c r="AY246" s="134"/>
      <c r="AZ246" s="134"/>
      <c r="BA246" s="134"/>
      <c r="BB246" s="134"/>
      <c r="BC246" s="134"/>
      <c r="BD246" s="134"/>
      <c r="BE246" s="134"/>
      <c r="BF246" s="134"/>
      <c r="BG246" s="134"/>
      <c r="BH246" s="134"/>
      <c r="BI246" s="134"/>
      <c r="BJ246" s="134"/>
      <c r="BK246" s="134"/>
      <c r="BL246" s="134"/>
      <c r="BM246" s="134"/>
      <c r="BN246" s="134"/>
      <c r="BO246" s="134"/>
      <c r="BP246" s="134"/>
      <c r="BQ246" s="134"/>
      <c r="BR246" s="134"/>
      <c r="BS246" s="134"/>
      <c r="BT246" s="134"/>
      <c r="BU246" s="134"/>
      <c r="BV246" s="134"/>
      <c r="BW246" s="134"/>
      <c r="BX246" s="134"/>
      <c r="BY246" s="134"/>
      <c r="BZ246" s="134"/>
      <c r="CA246" s="134"/>
      <c r="CB246" s="134"/>
      <c r="CC246" s="134"/>
      <c r="CD246" s="134"/>
      <c r="CE246" s="134"/>
      <c r="CF246" s="134"/>
      <c r="CG246" s="134"/>
      <c r="CH246" s="134"/>
      <c r="CI246" s="134"/>
      <c r="CJ246" s="134"/>
      <c r="CK246" s="134"/>
      <c r="CL246" s="134"/>
      <c r="CM246" s="134"/>
      <c r="CN246" s="134"/>
      <c r="CO246" s="134"/>
      <c r="CP246" s="134"/>
      <c r="CQ246" s="134"/>
      <c r="CR246" s="134"/>
      <c r="CS246" s="134"/>
      <c r="CT246" s="134"/>
      <c r="CU246" s="134"/>
      <c r="CV246" s="134"/>
      <c r="CW246" s="134"/>
      <c r="CX246" s="134"/>
      <c r="CY246" s="134"/>
      <c r="CZ246" s="134"/>
      <c r="DA246" s="134"/>
      <c r="DB246" s="134"/>
      <c r="DC246" s="134"/>
      <c r="DD246" s="134"/>
      <c r="DE246" s="134"/>
      <c r="DF246" s="134"/>
      <c r="DG246" s="134"/>
      <c r="DH246" s="134"/>
      <c r="DI246" s="134"/>
      <c r="DJ246" s="134"/>
      <c r="DK246" s="134"/>
      <c r="DL246" s="134"/>
      <c r="DM246" s="134"/>
      <c r="DN246" s="134"/>
      <c r="DO246" s="134"/>
      <c r="DP246" s="134"/>
      <c r="DQ246" s="134"/>
      <c r="DR246" s="134"/>
      <c r="DS246" s="134"/>
      <c r="DT246" s="134"/>
      <c r="DU246" s="134"/>
      <c r="DV246" s="134"/>
      <c r="DW246" s="134"/>
      <c r="DX246" s="134"/>
      <c r="DY246" s="134"/>
      <c r="DZ246" s="134"/>
      <c r="EA246" s="134"/>
      <c r="EB246" s="134"/>
      <c r="EC246" s="134"/>
      <c r="ED246" s="134"/>
      <c r="EE246" s="134"/>
      <c r="EF246" s="134"/>
      <c r="EG246" s="134"/>
      <c r="EH246" s="134"/>
      <c r="EI246" s="134"/>
      <c r="EJ246" s="134"/>
      <c r="EK246" s="134"/>
      <c r="EL246" s="134"/>
      <c r="EM246" s="134"/>
      <c r="EN246" s="134"/>
      <c r="EO246" s="134"/>
      <c r="EP246" s="134"/>
      <c r="EQ246" s="134"/>
      <c r="ER246" s="134"/>
      <c r="ES246" s="134"/>
      <c r="ET246" s="134"/>
      <c r="EU246" s="134"/>
      <c r="EV246" s="134"/>
      <c r="EW246" s="134"/>
      <c r="EX246" s="134"/>
      <c r="EY246" s="134"/>
      <c r="EZ246" s="134"/>
      <c r="FA246" s="134"/>
      <c r="FB246" s="134"/>
      <c r="FC246" s="134"/>
      <c r="FD246" s="134"/>
      <c r="FE246" s="134"/>
      <c r="FF246" s="134"/>
      <c r="FG246" s="134"/>
      <c r="FH246" s="134"/>
      <c r="FI246" s="134"/>
      <c r="FJ246" s="134"/>
      <c r="FK246" s="134"/>
      <c r="FL246" s="134"/>
      <c r="FM246" s="134"/>
      <c r="FN246" s="134"/>
      <c r="FO246" s="134"/>
      <c r="FP246" s="134"/>
      <c r="FQ246" s="134"/>
      <c r="FR246" s="134"/>
      <c r="FS246" s="134"/>
      <c r="FT246" s="134"/>
      <c r="FU246" s="134"/>
      <c r="FV246" s="134"/>
      <c r="FW246" s="134"/>
      <c r="FX246" s="134"/>
      <c r="FY246" s="134"/>
      <c r="FZ246" s="134"/>
      <c r="GA246" s="134"/>
      <c r="GB246" s="134"/>
      <c r="GC246" s="134"/>
      <c r="GD246" s="134"/>
      <c r="GE246" s="134"/>
      <c r="GF246" s="134"/>
      <c r="GG246" s="134"/>
      <c r="GH246" s="134"/>
      <c r="GI246" s="134"/>
      <c r="GJ246" s="134"/>
      <c r="GK246" s="134"/>
      <c r="GL246" s="134"/>
      <c r="GM246" s="134"/>
      <c r="GN246" s="134"/>
      <c r="GO246" s="134"/>
      <c r="GP246" s="134"/>
      <c r="GQ246" s="134"/>
      <c r="GR246" s="134"/>
      <c r="GS246" s="134"/>
      <c r="GT246" s="134"/>
      <c r="GU246" s="134"/>
      <c r="GV246" s="134"/>
      <c r="GW246" s="134"/>
      <c r="GX246" s="134"/>
      <c r="GY246" s="134"/>
      <c r="GZ246" s="134"/>
      <c r="HA246" s="134"/>
      <c r="HB246" s="134"/>
      <c r="HC246" s="134"/>
      <c r="HD246" s="134"/>
      <c r="HE246" s="134"/>
      <c r="HF246" s="134"/>
      <c r="HG246" s="134"/>
      <c r="HH246" s="134"/>
      <c r="HI246" s="134"/>
      <c r="HJ246" s="134"/>
      <c r="HK246" s="134"/>
      <c r="HL246" s="134"/>
      <c r="HM246" s="134"/>
      <c r="HN246" s="134"/>
      <c r="HO246" s="134"/>
      <c r="HP246" s="134"/>
      <c r="HQ246" s="134"/>
      <c r="HR246" s="134"/>
      <c r="HS246" s="134"/>
      <c r="HT246" s="134"/>
      <c r="HU246" s="134"/>
      <c r="HV246" s="134"/>
      <c r="HW246" s="134"/>
      <c r="HX246" s="134"/>
      <c r="HY246" s="134"/>
      <c r="HZ246" s="134"/>
      <c r="IA246" s="134"/>
      <c r="IB246" s="134"/>
      <c r="IC246" s="134"/>
      <c r="ID246" s="134"/>
      <c r="IE246" s="134"/>
      <c r="IF246" s="134"/>
      <c r="IG246" s="134"/>
    </row>
    <row r="247" spans="1:241">
      <c r="A247" s="242"/>
      <c r="B247" s="242"/>
      <c r="C247" s="242"/>
      <c r="D247" s="242"/>
      <c r="E247" s="242"/>
      <c r="F247" s="242"/>
      <c r="G247" s="242"/>
      <c r="H247" s="242"/>
      <c r="I247" s="242"/>
      <c r="J247" s="242"/>
      <c r="K247" s="242"/>
      <c r="L247" s="242"/>
      <c r="M247" s="242"/>
      <c r="N247" s="134"/>
      <c r="O247" s="134"/>
      <c r="P247" s="134"/>
      <c r="Q247" s="134"/>
      <c r="R247" s="134"/>
      <c r="S247" s="134"/>
      <c r="T247" s="134"/>
      <c r="U247" s="134"/>
      <c r="V247" s="134"/>
      <c r="W247" s="134"/>
      <c r="X247" s="134"/>
      <c r="Y247" s="134"/>
      <c r="Z247" s="134"/>
      <c r="AA247" s="134"/>
      <c r="AB247" s="134"/>
      <c r="AC247" s="134"/>
      <c r="AD247" s="134"/>
      <c r="AE247" s="134"/>
      <c r="AF247" s="134"/>
      <c r="AG247" s="134"/>
      <c r="AH247" s="134"/>
      <c r="AI247" s="134"/>
      <c r="AJ247" s="134"/>
      <c r="AK247" s="134"/>
      <c r="AL247" s="134"/>
      <c r="AM247" s="134"/>
      <c r="AN247" s="134"/>
      <c r="AO247" s="134"/>
      <c r="AP247" s="134"/>
      <c r="AQ247" s="134"/>
      <c r="AR247" s="134"/>
      <c r="AS247" s="134"/>
      <c r="AT247" s="134"/>
      <c r="AU247" s="134"/>
      <c r="AV247" s="134"/>
      <c r="AW247" s="134"/>
      <c r="AX247" s="134"/>
      <c r="AY247" s="134"/>
      <c r="AZ247" s="134"/>
      <c r="BA247" s="134"/>
      <c r="BB247" s="134"/>
      <c r="BC247" s="134"/>
      <c r="BD247" s="134"/>
      <c r="BE247" s="134"/>
      <c r="BF247" s="134"/>
      <c r="BG247" s="134"/>
      <c r="BH247" s="134"/>
      <c r="BI247" s="134"/>
      <c r="BJ247" s="134"/>
      <c r="BK247" s="134"/>
      <c r="BL247" s="134"/>
      <c r="BM247" s="134"/>
      <c r="BN247" s="134"/>
      <c r="BO247" s="134"/>
      <c r="BP247" s="134"/>
      <c r="BQ247" s="134"/>
      <c r="BR247" s="134"/>
      <c r="BS247" s="134"/>
      <c r="BT247" s="134"/>
      <c r="BU247" s="134"/>
      <c r="BV247" s="134"/>
      <c r="BW247" s="134"/>
      <c r="BX247" s="134"/>
      <c r="BY247" s="134"/>
      <c r="BZ247" s="134"/>
      <c r="CA247" s="134"/>
      <c r="CB247" s="134"/>
      <c r="CC247" s="134"/>
      <c r="CD247" s="134"/>
      <c r="CE247" s="134"/>
      <c r="CF247" s="134"/>
      <c r="CG247" s="134"/>
      <c r="CH247" s="134"/>
      <c r="CI247" s="134"/>
      <c r="CJ247" s="134"/>
      <c r="CK247" s="134"/>
      <c r="CL247" s="134"/>
      <c r="CM247" s="134"/>
      <c r="CN247" s="134"/>
      <c r="CO247" s="134"/>
      <c r="CP247" s="134"/>
      <c r="CQ247" s="134"/>
      <c r="CR247" s="134"/>
      <c r="CS247" s="134"/>
      <c r="CT247" s="134"/>
      <c r="CU247" s="134"/>
      <c r="CV247" s="134"/>
      <c r="CW247" s="134"/>
      <c r="CX247" s="134"/>
      <c r="CY247" s="134"/>
      <c r="CZ247" s="134"/>
      <c r="DA247" s="134"/>
      <c r="DB247" s="134"/>
      <c r="DC247" s="134"/>
      <c r="DD247" s="134"/>
      <c r="DE247" s="134"/>
      <c r="DF247" s="134"/>
      <c r="DG247" s="134"/>
      <c r="DH247" s="134"/>
      <c r="DI247" s="134"/>
      <c r="DJ247" s="134"/>
      <c r="DK247" s="134"/>
      <c r="DL247" s="134"/>
      <c r="DM247" s="134"/>
      <c r="DN247" s="134"/>
      <c r="DO247" s="134"/>
      <c r="DP247" s="134"/>
      <c r="DQ247" s="134"/>
      <c r="DR247" s="134"/>
      <c r="DS247" s="134"/>
      <c r="DT247" s="134"/>
      <c r="DU247" s="134"/>
      <c r="DV247" s="134"/>
      <c r="DW247" s="134"/>
      <c r="DX247" s="134"/>
      <c r="DY247" s="134"/>
      <c r="DZ247" s="134"/>
      <c r="EA247" s="134"/>
      <c r="EB247" s="134"/>
      <c r="EC247" s="134"/>
      <c r="ED247" s="134"/>
      <c r="EE247" s="134"/>
      <c r="EF247" s="134"/>
      <c r="EG247" s="134"/>
      <c r="EH247" s="134"/>
      <c r="EI247" s="134"/>
      <c r="EJ247" s="134"/>
      <c r="EK247" s="134"/>
      <c r="EL247" s="134"/>
      <c r="EM247" s="134"/>
      <c r="EN247" s="134"/>
      <c r="EO247" s="134"/>
      <c r="EP247" s="134"/>
      <c r="EQ247" s="134"/>
      <c r="ER247" s="134"/>
      <c r="ES247" s="134"/>
      <c r="ET247" s="134"/>
      <c r="EU247" s="134"/>
      <c r="EV247" s="134"/>
      <c r="EW247" s="134"/>
      <c r="EX247" s="134"/>
      <c r="EY247" s="134"/>
      <c r="EZ247" s="134"/>
      <c r="FA247" s="134"/>
      <c r="FB247" s="134"/>
      <c r="FC247" s="134"/>
      <c r="FD247" s="134"/>
      <c r="FE247" s="134"/>
      <c r="FF247" s="134"/>
      <c r="FG247" s="134"/>
      <c r="FH247" s="134"/>
      <c r="FI247" s="134"/>
      <c r="FJ247" s="134"/>
      <c r="FK247" s="134"/>
      <c r="FL247" s="134"/>
      <c r="FM247" s="134"/>
      <c r="FN247" s="134"/>
      <c r="FO247" s="134"/>
      <c r="FP247" s="134"/>
      <c r="FQ247" s="134"/>
      <c r="FR247" s="134"/>
      <c r="FS247" s="134"/>
      <c r="FT247" s="134"/>
      <c r="FU247" s="134"/>
      <c r="FV247" s="134"/>
      <c r="FW247" s="134"/>
      <c r="FX247" s="134"/>
      <c r="FY247" s="134"/>
      <c r="FZ247" s="134"/>
      <c r="GA247" s="134"/>
      <c r="GB247" s="134"/>
      <c r="GC247" s="134"/>
      <c r="GD247" s="134"/>
      <c r="GE247" s="134"/>
      <c r="GF247" s="134"/>
      <c r="GG247" s="134"/>
      <c r="GH247" s="134"/>
      <c r="GI247" s="134"/>
      <c r="GJ247" s="134"/>
      <c r="GK247" s="134"/>
      <c r="GL247" s="134"/>
      <c r="GM247" s="134"/>
      <c r="GN247" s="134"/>
      <c r="GO247" s="134"/>
      <c r="GP247" s="134"/>
      <c r="GQ247" s="134"/>
      <c r="GR247" s="134"/>
      <c r="GS247" s="134"/>
      <c r="GT247" s="134"/>
      <c r="GU247" s="134"/>
      <c r="GV247" s="134"/>
      <c r="GW247" s="134"/>
      <c r="GX247" s="134"/>
      <c r="GY247" s="134"/>
      <c r="GZ247" s="134"/>
      <c r="HA247" s="134"/>
      <c r="HB247" s="134"/>
      <c r="HC247" s="134"/>
      <c r="HD247" s="134"/>
      <c r="HE247" s="134"/>
      <c r="HF247" s="134"/>
      <c r="HG247" s="134"/>
      <c r="HH247" s="134"/>
      <c r="HI247" s="134"/>
      <c r="HJ247" s="134"/>
      <c r="HK247" s="134"/>
      <c r="HL247" s="134"/>
      <c r="HM247" s="134"/>
      <c r="HN247" s="134"/>
      <c r="HO247" s="134"/>
      <c r="HP247" s="134"/>
      <c r="HQ247" s="134"/>
      <c r="HR247" s="134"/>
      <c r="HS247" s="134"/>
      <c r="HT247" s="134"/>
      <c r="HU247" s="134"/>
      <c r="HV247" s="134"/>
      <c r="HW247" s="134"/>
      <c r="HX247" s="134"/>
      <c r="HY247" s="134"/>
      <c r="HZ247" s="134"/>
      <c r="IA247" s="134"/>
      <c r="IB247" s="134"/>
      <c r="IC247" s="134"/>
      <c r="ID247" s="134"/>
      <c r="IE247" s="134"/>
      <c r="IF247" s="134"/>
      <c r="IG247" s="134"/>
    </row>
    <row r="248" spans="1:241">
      <c r="A248" s="242"/>
      <c r="B248" s="242"/>
      <c r="C248" s="242"/>
      <c r="D248" s="242"/>
      <c r="E248" s="242"/>
      <c r="F248" s="242"/>
      <c r="G248" s="242"/>
      <c r="H248" s="242"/>
      <c r="I248" s="242"/>
      <c r="J248" s="242"/>
      <c r="K248" s="242"/>
      <c r="L248" s="242"/>
      <c r="M248" s="242"/>
      <c r="N248" s="134"/>
      <c r="O248" s="134"/>
      <c r="P248" s="134"/>
      <c r="Q248" s="134"/>
      <c r="R248" s="134"/>
      <c r="S248" s="134"/>
      <c r="T248" s="134"/>
      <c r="U248" s="134"/>
      <c r="V248" s="134"/>
      <c r="W248" s="134"/>
      <c r="X248" s="134"/>
      <c r="Y248" s="134"/>
      <c r="Z248" s="134"/>
      <c r="AA248" s="134"/>
      <c r="AB248" s="134"/>
      <c r="AC248" s="134"/>
      <c r="AD248" s="134"/>
      <c r="AE248" s="134"/>
      <c r="AF248" s="134"/>
      <c r="AG248" s="134"/>
      <c r="AH248" s="134"/>
      <c r="AI248" s="134"/>
      <c r="AJ248" s="134"/>
      <c r="AK248" s="134"/>
      <c r="AL248" s="134"/>
      <c r="AM248" s="134"/>
      <c r="AN248" s="134"/>
      <c r="AO248" s="134"/>
      <c r="AP248" s="134"/>
      <c r="AQ248" s="134"/>
      <c r="AR248" s="134"/>
      <c r="AS248" s="134"/>
      <c r="AT248" s="134"/>
      <c r="AU248" s="134"/>
      <c r="AV248" s="134"/>
      <c r="AW248" s="134"/>
      <c r="AX248" s="134"/>
      <c r="AY248" s="134"/>
      <c r="AZ248" s="134"/>
      <c r="BA248" s="134"/>
      <c r="BB248" s="134"/>
      <c r="BC248" s="134"/>
      <c r="BD248" s="134"/>
      <c r="BE248" s="134"/>
      <c r="BF248" s="134"/>
      <c r="BG248" s="134"/>
      <c r="BH248" s="134"/>
      <c r="BI248" s="134"/>
      <c r="BJ248" s="134"/>
      <c r="BK248" s="134"/>
      <c r="BL248" s="134"/>
      <c r="BM248" s="134"/>
      <c r="BN248" s="134"/>
      <c r="BO248" s="134"/>
      <c r="BP248" s="134"/>
      <c r="BQ248" s="134"/>
      <c r="BR248" s="134"/>
      <c r="BS248" s="134"/>
      <c r="BT248" s="134"/>
      <c r="BU248" s="134"/>
      <c r="BV248" s="134"/>
      <c r="BW248" s="134"/>
      <c r="BX248" s="134"/>
      <c r="BY248" s="134"/>
      <c r="BZ248" s="134"/>
      <c r="CA248" s="134"/>
      <c r="CB248" s="134"/>
      <c r="CC248" s="134"/>
      <c r="CD248" s="134"/>
      <c r="CE248" s="134"/>
      <c r="CF248" s="134"/>
      <c r="CG248" s="134"/>
      <c r="CH248" s="134"/>
      <c r="CI248" s="134"/>
      <c r="CJ248" s="134"/>
      <c r="CK248" s="134"/>
      <c r="CL248" s="134"/>
      <c r="CM248" s="134"/>
      <c r="CN248" s="134"/>
      <c r="CO248" s="134"/>
      <c r="CP248" s="134"/>
      <c r="CQ248" s="134"/>
      <c r="CR248" s="134"/>
      <c r="CS248" s="134"/>
      <c r="CT248" s="134"/>
      <c r="CU248" s="134"/>
      <c r="CV248" s="134"/>
      <c r="CW248" s="134"/>
      <c r="CX248" s="134"/>
      <c r="CY248" s="134"/>
      <c r="CZ248" s="134"/>
      <c r="DA248" s="134"/>
      <c r="DB248" s="134"/>
      <c r="DC248" s="134"/>
      <c r="DD248" s="134"/>
      <c r="DE248" s="134"/>
      <c r="DF248" s="134"/>
      <c r="DG248" s="134"/>
      <c r="DH248" s="134"/>
      <c r="DI248" s="134"/>
      <c r="DJ248" s="134"/>
      <c r="DK248" s="134"/>
      <c r="DL248" s="134"/>
      <c r="DM248" s="134"/>
      <c r="DN248" s="134"/>
      <c r="DO248" s="134"/>
      <c r="DP248" s="134"/>
      <c r="DQ248" s="134"/>
      <c r="DR248" s="134"/>
      <c r="DS248" s="134"/>
      <c r="DT248" s="134"/>
      <c r="DU248" s="134"/>
      <c r="DV248" s="134"/>
      <c r="DW248" s="134"/>
      <c r="DX248" s="134"/>
      <c r="DY248" s="134"/>
      <c r="DZ248" s="134"/>
      <c r="EA248" s="134"/>
      <c r="EB248" s="134"/>
      <c r="EC248" s="134"/>
      <c r="ED248" s="134"/>
      <c r="EE248" s="134"/>
      <c r="EF248" s="134"/>
      <c r="EG248" s="134"/>
      <c r="EH248" s="134"/>
      <c r="EI248" s="134"/>
      <c r="EJ248" s="134"/>
      <c r="EK248" s="134"/>
      <c r="EL248" s="134"/>
      <c r="EM248" s="134"/>
      <c r="EN248" s="134"/>
      <c r="EO248" s="134"/>
      <c r="EP248" s="134"/>
      <c r="EQ248" s="134"/>
      <c r="ER248" s="134"/>
      <c r="ES248" s="134"/>
      <c r="ET248" s="134"/>
      <c r="EU248" s="134"/>
      <c r="EV248" s="134"/>
      <c r="EW248" s="134"/>
      <c r="EX248" s="134"/>
      <c r="EY248" s="134"/>
      <c r="EZ248" s="134"/>
      <c r="FA248" s="134"/>
      <c r="FB248" s="134"/>
      <c r="FC248" s="134"/>
      <c r="FD248" s="134"/>
      <c r="FE248" s="134"/>
      <c r="FF248" s="134"/>
      <c r="FG248" s="134"/>
      <c r="FH248" s="134"/>
      <c r="FI248" s="134"/>
      <c r="FJ248" s="134"/>
      <c r="FK248" s="134"/>
      <c r="FL248" s="134"/>
      <c r="FM248" s="134"/>
      <c r="FN248" s="134"/>
      <c r="FO248" s="134"/>
      <c r="FP248" s="134"/>
      <c r="FQ248" s="134"/>
      <c r="FR248" s="134"/>
      <c r="FS248" s="134"/>
      <c r="FT248" s="134"/>
      <c r="FU248" s="134"/>
      <c r="FV248" s="134"/>
      <c r="FW248" s="134"/>
      <c r="FX248" s="134"/>
      <c r="FY248" s="134"/>
      <c r="FZ248" s="134"/>
      <c r="GA248" s="134"/>
      <c r="GB248" s="134"/>
      <c r="GC248" s="134"/>
      <c r="GD248" s="134"/>
      <c r="GE248" s="134"/>
      <c r="GF248" s="134"/>
      <c r="GG248" s="134"/>
      <c r="GH248" s="134"/>
      <c r="GI248" s="134"/>
      <c r="GJ248" s="134"/>
      <c r="GK248" s="134"/>
      <c r="GL248" s="134"/>
      <c r="GM248" s="134"/>
      <c r="GN248" s="134"/>
      <c r="GO248" s="134"/>
      <c r="GP248" s="134"/>
      <c r="GQ248" s="134"/>
      <c r="GR248" s="134"/>
      <c r="GS248" s="134"/>
      <c r="GT248" s="134"/>
      <c r="GU248" s="134"/>
      <c r="GV248" s="134"/>
      <c r="GW248" s="134"/>
      <c r="GX248" s="134"/>
      <c r="GY248" s="134"/>
      <c r="GZ248" s="134"/>
      <c r="HA248" s="134"/>
      <c r="HB248" s="134"/>
      <c r="HC248" s="134"/>
      <c r="HD248" s="134"/>
      <c r="HE248" s="134"/>
      <c r="HF248" s="134"/>
      <c r="HG248" s="134"/>
      <c r="HH248" s="134"/>
      <c r="HI248" s="134"/>
      <c r="HJ248" s="134"/>
      <c r="HK248" s="134"/>
      <c r="HL248" s="134"/>
      <c r="HM248" s="134"/>
      <c r="HN248" s="134"/>
      <c r="HO248" s="134"/>
      <c r="HP248" s="134"/>
      <c r="HQ248" s="134"/>
      <c r="HR248" s="134"/>
      <c r="HS248" s="134"/>
      <c r="HT248" s="134"/>
      <c r="HU248" s="134"/>
      <c r="HV248" s="134"/>
      <c r="HW248" s="134"/>
      <c r="HX248" s="134"/>
      <c r="HY248" s="134"/>
      <c r="HZ248" s="134"/>
      <c r="IA248" s="134"/>
      <c r="IB248" s="134"/>
      <c r="IC248" s="134"/>
      <c r="ID248" s="134"/>
      <c r="IE248" s="134"/>
      <c r="IF248" s="134"/>
      <c r="IG248" s="134"/>
    </row>
    <row r="249" spans="1:241">
      <c r="A249" s="242"/>
      <c r="B249" s="242"/>
      <c r="C249" s="242"/>
      <c r="D249" s="242"/>
      <c r="E249" s="242"/>
      <c r="F249" s="242"/>
      <c r="G249" s="242"/>
      <c r="H249" s="242"/>
      <c r="I249" s="242"/>
      <c r="J249" s="242"/>
      <c r="K249" s="242"/>
      <c r="L249" s="242"/>
      <c r="M249" s="242"/>
      <c r="N249" s="134"/>
      <c r="O249" s="134"/>
      <c r="P249" s="134"/>
      <c r="Q249" s="134"/>
      <c r="R249" s="134"/>
      <c r="S249" s="134"/>
      <c r="T249" s="134"/>
      <c r="U249" s="134"/>
      <c r="V249" s="134"/>
      <c r="W249" s="134"/>
      <c r="X249" s="134"/>
      <c r="Y249" s="134"/>
      <c r="Z249" s="134"/>
      <c r="AA249" s="134"/>
      <c r="AB249" s="134"/>
      <c r="AC249" s="134"/>
      <c r="AD249" s="134"/>
      <c r="AE249" s="134"/>
      <c r="AF249" s="134"/>
      <c r="AG249" s="134"/>
      <c r="AH249" s="134"/>
      <c r="AI249" s="134"/>
      <c r="AJ249" s="134"/>
      <c r="AK249" s="134"/>
      <c r="AL249" s="134"/>
      <c r="AM249" s="134"/>
      <c r="AN249" s="134"/>
      <c r="AO249" s="134"/>
      <c r="AP249" s="134"/>
      <c r="AQ249" s="134"/>
      <c r="AR249" s="134"/>
      <c r="AS249" s="134"/>
      <c r="AT249" s="134"/>
      <c r="AU249" s="134"/>
      <c r="AV249" s="134"/>
      <c r="AW249" s="134"/>
      <c r="AX249" s="134"/>
      <c r="AY249" s="134"/>
      <c r="AZ249" s="134"/>
      <c r="BA249" s="134"/>
      <c r="BB249" s="134"/>
      <c r="BC249" s="134"/>
      <c r="BD249" s="134"/>
      <c r="BE249" s="134"/>
      <c r="BF249" s="134"/>
      <c r="BG249" s="134"/>
      <c r="BH249" s="134"/>
      <c r="BI249" s="134"/>
      <c r="BJ249" s="134"/>
      <c r="BK249" s="134"/>
      <c r="BL249" s="134"/>
      <c r="BM249" s="134"/>
      <c r="BN249" s="134"/>
      <c r="BO249" s="134"/>
      <c r="BP249" s="134"/>
      <c r="BQ249" s="134"/>
      <c r="BR249" s="134"/>
      <c r="BS249" s="134"/>
      <c r="BT249" s="134"/>
      <c r="BU249" s="134"/>
      <c r="BV249" s="134"/>
      <c r="BW249" s="134"/>
      <c r="BX249" s="134"/>
      <c r="BY249" s="134"/>
      <c r="BZ249" s="134"/>
      <c r="CA249" s="134"/>
      <c r="CB249" s="134"/>
      <c r="CC249" s="134"/>
      <c r="CD249" s="134"/>
      <c r="CE249" s="134"/>
      <c r="CF249" s="134"/>
      <c r="CG249" s="134"/>
      <c r="CH249" s="134"/>
      <c r="CI249" s="134"/>
      <c r="CJ249" s="134"/>
      <c r="CK249" s="134"/>
      <c r="CL249" s="134"/>
      <c r="CM249" s="134"/>
      <c r="CN249" s="134"/>
      <c r="CO249" s="134"/>
      <c r="CP249" s="134"/>
      <c r="CQ249" s="134"/>
      <c r="CR249" s="134"/>
      <c r="CS249" s="134"/>
      <c r="CT249" s="134"/>
      <c r="CU249" s="134"/>
      <c r="CV249" s="134"/>
      <c r="CW249" s="134"/>
      <c r="CX249" s="134"/>
      <c r="CY249" s="134"/>
      <c r="CZ249" s="134"/>
      <c r="DA249" s="134"/>
      <c r="DB249" s="134"/>
      <c r="DC249" s="134"/>
      <c r="DD249" s="134"/>
      <c r="DE249" s="134"/>
      <c r="DF249" s="134"/>
      <c r="DG249" s="134"/>
      <c r="DH249" s="134"/>
      <c r="DI249" s="134"/>
      <c r="DJ249" s="134"/>
      <c r="DK249" s="134"/>
      <c r="DL249" s="134"/>
      <c r="DM249" s="134"/>
      <c r="DN249" s="134"/>
      <c r="DO249" s="134"/>
      <c r="DP249" s="134"/>
      <c r="DQ249" s="134"/>
      <c r="DR249" s="134"/>
      <c r="DS249" s="134"/>
      <c r="DT249" s="134"/>
      <c r="DU249" s="134"/>
      <c r="DV249" s="134"/>
      <c r="DW249" s="134"/>
      <c r="DX249" s="134"/>
      <c r="DY249" s="134"/>
      <c r="DZ249" s="134"/>
      <c r="EA249" s="134"/>
      <c r="EB249" s="134"/>
      <c r="EC249" s="134"/>
      <c r="ED249" s="134"/>
      <c r="EE249" s="134"/>
      <c r="EF249" s="134"/>
      <c r="EG249" s="134"/>
      <c r="EH249" s="134"/>
      <c r="EI249" s="134"/>
      <c r="EJ249" s="134"/>
      <c r="EK249" s="134"/>
      <c r="EL249" s="134"/>
      <c r="EM249" s="134"/>
      <c r="EN249" s="134"/>
      <c r="EO249" s="134"/>
      <c r="EP249" s="134"/>
      <c r="EQ249" s="134"/>
      <c r="ER249" s="134"/>
      <c r="ES249" s="134"/>
      <c r="ET249" s="134"/>
      <c r="EU249" s="134"/>
      <c r="EV249" s="134"/>
      <c r="EW249" s="134"/>
      <c r="EX249" s="134"/>
      <c r="EY249" s="134"/>
      <c r="EZ249" s="134"/>
      <c r="FA249" s="134"/>
      <c r="FB249" s="134"/>
      <c r="FC249" s="134"/>
      <c r="FD249" s="134"/>
      <c r="FE249" s="134"/>
      <c r="FF249" s="134"/>
      <c r="FG249" s="134"/>
      <c r="FH249" s="134"/>
      <c r="FI249" s="134"/>
      <c r="FJ249" s="134"/>
      <c r="FK249" s="134"/>
      <c r="FL249" s="134"/>
      <c r="FM249" s="134"/>
      <c r="FN249" s="134"/>
      <c r="FO249" s="134"/>
      <c r="FP249" s="134"/>
      <c r="FQ249" s="134"/>
      <c r="FR249" s="134"/>
      <c r="FS249" s="134"/>
      <c r="FT249" s="134"/>
      <c r="FU249" s="134"/>
      <c r="FV249" s="134"/>
      <c r="FW249" s="134"/>
      <c r="FX249" s="134"/>
      <c r="FY249" s="134"/>
      <c r="FZ249" s="134"/>
      <c r="GA249" s="134"/>
      <c r="GB249" s="134"/>
      <c r="GC249" s="134"/>
      <c r="GD249" s="134"/>
      <c r="GE249" s="134"/>
      <c r="GF249" s="134"/>
      <c r="GG249" s="134"/>
      <c r="GH249" s="134"/>
      <c r="GI249" s="134"/>
      <c r="GJ249" s="134"/>
      <c r="GK249" s="134"/>
      <c r="GL249" s="134"/>
      <c r="GM249" s="134"/>
      <c r="GN249" s="134"/>
      <c r="GO249" s="134"/>
      <c r="GP249" s="134"/>
      <c r="GQ249" s="134"/>
      <c r="GR249" s="134"/>
      <c r="GS249" s="134"/>
      <c r="GT249" s="134"/>
      <c r="GU249" s="134"/>
      <c r="GV249" s="134"/>
      <c r="GW249" s="134"/>
      <c r="GX249" s="134"/>
      <c r="GY249" s="134"/>
      <c r="GZ249" s="134"/>
      <c r="HA249" s="134"/>
      <c r="HB249" s="134"/>
      <c r="HC249" s="134"/>
      <c r="HD249" s="134"/>
      <c r="HE249" s="134"/>
      <c r="HF249" s="134"/>
      <c r="HG249" s="134"/>
      <c r="HH249" s="134"/>
      <c r="HI249" s="134"/>
      <c r="HJ249" s="134"/>
      <c r="HK249" s="134"/>
      <c r="HL249" s="134"/>
      <c r="HM249" s="134"/>
      <c r="HN249" s="134"/>
      <c r="HO249" s="134"/>
      <c r="HP249" s="134"/>
      <c r="HQ249" s="134"/>
      <c r="HR249" s="134"/>
      <c r="HS249" s="134"/>
      <c r="HT249" s="134"/>
      <c r="HU249" s="134"/>
      <c r="HV249" s="134"/>
      <c r="HW249" s="134"/>
      <c r="HX249" s="134"/>
      <c r="HY249" s="134"/>
      <c r="HZ249" s="134"/>
      <c r="IA249" s="134"/>
      <c r="IB249" s="134"/>
      <c r="IC249" s="134"/>
      <c r="ID249" s="134"/>
      <c r="IE249" s="134"/>
      <c r="IF249" s="134"/>
      <c r="IG249" s="134"/>
    </row>
    <row r="250" spans="1:241">
      <c r="A250" s="242"/>
      <c r="B250" s="242"/>
      <c r="C250" s="242"/>
      <c r="D250" s="242"/>
      <c r="E250" s="242"/>
      <c r="F250" s="242"/>
      <c r="G250" s="242"/>
      <c r="H250" s="242"/>
      <c r="I250" s="242"/>
      <c r="J250" s="242"/>
      <c r="K250" s="242"/>
      <c r="L250" s="242"/>
      <c r="M250" s="242"/>
      <c r="N250" s="134"/>
      <c r="O250" s="134"/>
      <c r="P250" s="134"/>
      <c r="Q250" s="134"/>
      <c r="R250" s="134"/>
      <c r="S250" s="134"/>
      <c r="T250" s="134"/>
      <c r="U250" s="134"/>
      <c r="V250" s="134"/>
      <c r="W250" s="134"/>
      <c r="X250" s="134"/>
      <c r="Y250" s="134"/>
      <c r="Z250" s="134"/>
      <c r="AA250" s="134"/>
      <c r="AB250" s="134"/>
      <c r="AC250" s="134"/>
      <c r="AD250" s="134"/>
      <c r="AE250" s="134"/>
      <c r="AF250" s="134"/>
      <c r="AG250" s="134"/>
      <c r="AH250" s="134"/>
      <c r="AI250" s="134"/>
      <c r="AJ250" s="134"/>
      <c r="AK250" s="134"/>
      <c r="AL250" s="134"/>
      <c r="AM250" s="134"/>
      <c r="AN250" s="134"/>
      <c r="AO250" s="134"/>
      <c r="AP250" s="134"/>
      <c r="AQ250" s="134"/>
      <c r="AR250" s="134"/>
      <c r="AS250" s="134"/>
      <c r="AT250" s="134"/>
      <c r="AU250" s="134"/>
      <c r="AV250" s="134"/>
      <c r="AW250" s="134"/>
      <c r="AX250" s="134"/>
      <c r="AY250" s="134"/>
      <c r="AZ250" s="134"/>
      <c r="BA250" s="134"/>
      <c r="BB250" s="134"/>
      <c r="BC250" s="134"/>
      <c r="BD250" s="134"/>
      <c r="BE250" s="134"/>
      <c r="BF250" s="134"/>
      <c r="BG250" s="134"/>
      <c r="BH250" s="134"/>
      <c r="BI250" s="134"/>
      <c r="BJ250" s="134"/>
      <c r="BK250" s="134"/>
      <c r="BL250" s="134"/>
      <c r="BM250" s="134"/>
      <c r="BN250" s="134"/>
      <c r="BO250" s="134"/>
      <c r="BP250" s="134"/>
      <c r="BQ250" s="134"/>
      <c r="BR250" s="134"/>
      <c r="BS250" s="134"/>
      <c r="BT250" s="134"/>
      <c r="BU250" s="134"/>
      <c r="BV250" s="134"/>
      <c r="BW250" s="134"/>
      <c r="BX250" s="134"/>
      <c r="BY250" s="134"/>
      <c r="BZ250" s="134"/>
      <c r="CA250" s="134"/>
      <c r="CB250" s="134"/>
      <c r="CC250" s="134"/>
      <c r="CD250" s="134"/>
      <c r="CE250" s="134"/>
      <c r="CF250" s="134"/>
      <c r="CG250" s="134"/>
      <c r="CH250" s="134"/>
      <c r="CI250" s="134"/>
      <c r="CJ250" s="134"/>
      <c r="CK250" s="134"/>
      <c r="CL250" s="134"/>
      <c r="CM250" s="134"/>
      <c r="CN250" s="134"/>
      <c r="CO250" s="134"/>
      <c r="CP250" s="134"/>
      <c r="CQ250" s="134"/>
      <c r="CR250" s="134"/>
      <c r="CS250" s="134"/>
      <c r="CT250" s="134"/>
      <c r="CU250" s="134"/>
      <c r="CV250" s="134"/>
      <c r="CW250" s="134"/>
      <c r="CX250" s="134"/>
      <c r="CY250" s="134"/>
      <c r="CZ250" s="134"/>
      <c r="DA250" s="134"/>
      <c r="DB250" s="134"/>
      <c r="DC250" s="134"/>
      <c r="DD250" s="134"/>
      <c r="DE250" s="134"/>
      <c r="DF250" s="134"/>
      <c r="DG250" s="134"/>
      <c r="DH250" s="134"/>
      <c r="DI250" s="134"/>
      <c r="DJ250" s="134"/>
      <c r="DK250" s="134"/>
      <c r="DL250" s="134"/>
      <c r="DM250" s="134"/>
      <c r="DN250" s="134"/>
      <c r="DO250" s="134"/>
      <c r="DP250" s="134"/>
      <c r="DQ250" s="134"/>
      <c r="DR250" s="134"/>
      <c r="DS250" s="134"/>
      <c r="DT250" s="134"/>
      <c r="DU250" s="134"/>
      <c r="DV250" s="134"/>
      <c r="DW250" s="134"/>
      <c r="DX250" s="134"/>
      <c r="DY250" s="134"/>
      <c r="DZ250" s="134"/>
      <c r="EA250" s="134"/>
      <c r="EB250" s="134"/>
      <c r="EC250" s="134"/>
      <c r="ED250" s="134"/>
      <c r="EE250" s="134"/>
      <c r="EF250" s="134"/>
      <c r="EG250" s="134"/>
      <c r="EH250" s="134"/>
      <c r="EI250" s="134"/>
      <c r="EJ250" s="134"/>
      <c r="EK250" s="134"/>
      <c r="EL250" s="134"/>
      <c r="EM250" s="134"/>
      <c r="EN250" s="134"/>
      <c r="EO250" s="134"/>
      <c r="EP250" s="134"/>
      <c r="EQ250" s="134"/>
      <c r="ER250" s="134"/>
      <c r="ES250" s="134"/>
      <c r="ET250" s="134"/>
      <c r="EU250" s="134"/>
      <c r="EV250" s="134"/>
      <c r="EW250" s="134"/>
      <c r="EX250" s="134"/>
      <c r="EY250" s="134"/>
      <c r="EZ250" s="134"/>
      <c r="FA250" s="134"/>
      <c r="FB250" s="134"/>
      <c r="FC250" s="134"/>
      <c r="FD250" s="134"/>
      <c r="FE250" s="134"/>
      <c r="FF250" s="134"/>
      <c r="FG250" s="134"/>
      <c r="FH250" s="134"/>
      <c r="FI250" s="134"/>
      <c r="FJ250" s="134"/>
      <c r="FK250" s="134"/>
      <c r="FL250" s="134"/>
      <c r="FM250" s="134"/>
      <c r="FN250" s="134"/>
      <c r="FO250" s="134"/>
      <c r="FP250" s="134"/>
      <c r="FQ250" s="134"/>
      <c r="FR250" s="134"/>
      <c r="FS250" s="134"/>
      <c r="FT250" s="134"/>
      <c r="FU250" s="134"/>
      <c r="FV250" s="134"/>
      <c r="FW250" s="134"/>
      <c r="FX250" s="134"/>
      <c r="FY250" s="134"/>
      <c r="FZ250" s="134"/>
      <c r="GA250" s="134"/>
      <c r="GB250" s="134"/>
      <c r="GC250" s="134"/>
      <c r="GD250" s="134"/>
      <c r="GE250" s="134"/>
      <c r="GF250" s="134"/>
      <c r="GG250" s="134"/>
      <c r="GH250" s="134"/>
      <c r="GI250" s="134"/>
      <c r="GJ250" s="134"/>
      <c r="GK250" s="134"/>
      <c r="GL250" s="134"/>
      <c r="GM250" s="134"/>
      <c r="GN250" s="134"/>
      <c r="GO250" s="134"/>
      <c r="GP250" s="134"/>
      <c r="GQ250" s="134"/>
      <c r="GR250" s="134"/>
      <c r="GS250" s="134"/>
      <c r="GT250" s="134"/>
      <c r="GU250" s="134"/>
      <c r="GV250" s="134"/>
      <c r="GW250" s="134"/>
      <c r="GX250" s="134"/>
      <c r="GY250" s="134"/>
      <c r="GZ250" s="134"/>
      <c r="HA250" s="134"/>
      <c r="HB250" s="134"/>
      <c r="HC250" s="134"/>
      <c r="HD250" s="134"/>
      <c r="HE250" s="134"/>
      <c r="HF250" s="134"/>
      <c r="HG250" s="134"/>
      <c r="HH250" s="134"/>
      <c r="HI250" s="134"/>
      <c r="HJ250" s="134"/>
      <c r="HK250" s="134"/>
      <c r="HL250" s="134"/>
      <c r="HM250" s="134"/>
      <c r="HN250" s="134"/>
      <c r="HO250" s="134"/>
      <c r="HP250" s="134"/>
      <c r="HQ250" s="134"/>
      <c r="HR250" s="134"/>
      <c r="HS250" s="134"/>
      <c r="HT250" s="134"/>
      <c r="HU250" s="134"/>
      <c r="HV250" s="134"/>
      <c r="HW250" s="134"/>
      <c r="HX250" s="134"/>
      <c r="HY250" s="134"/>
      <c r="HZ250" s="134"/>
      <c r="IA250" s="134"/>
      <c r="IB250" s="134"/>
      <c r="IC250" s="134"/>
      <c r="ID250" s="134"/>
      <c r="IE250" s="134"/>
      <c r="IF250" s="134"/>
      <c r="IG250" s="134"/>
    </row>
    <row r="251" spans="1:241">
      <c r="A251" s="242"/>
      <c r="B251" s="242"/>
      <c r="C251" s="242"/>
      <c r="D251" s="242"/>
      <c r="E251" s="242"/>
      <c r="F251" s="242"/>
      <c r="G251" s="242"/>
      <c r="H251" s="242"/>
      <c r="I251" s="242"/>
      <c r="J251" s="242"/>
      <c r="K251" s="242"/>
      <c r="L251" s="242"/>
      <c r="M251" s="242"/>
      <c r="N251" s="134"/>
      <c r="O251" s="134"/>
      <c r="P251" s="134"/>
      <c r="Q251" s="134"/>
      <c r="R251" s="134"/>
      <c r="S251" s="134"/>
      <c r="T251" s="134"/>
      <c r="U251" s="134"/>
      <c r="V251" s="134"/>
      <c r="W251" s="134"/>
      <c r="X251" s="134"/>
      <c r="Y251" s="134"/>
      <c r="Z251" s="134"/>
      <c r="AA251" s="134"/>
      <c r="AB251" s="134"/>
      <c r="AC251" s="134"/>
      <c r="AD251" s="134"/>
      <c r="AE251" s="134"/>
      <c r="AF251" s="134"/>
      <c r="AG251" s="134"/>
      <c r="AH251" s="134"/>
      <c r="AI251" s="134"/>
      <c r="AJ251" s="134"/>
      <c r="AK251" s="134"/>
      <c r="AL251" s="134"/>
      <c r="AM251" s="134"/>
      <c r="AN251" s="134"/>
      <c r="AO251" s="134"/>
      <c r="AP251" s="134"/>
      <c r="AQ251" s="134"/>
      <c r="AR251" s="134"/>
      <c r="AS251" s="134"/>
      <c r="AT251" s="134"/>
      <c r="AU251" s="134"/>
      <c r="AV251" s="134"/>
      <c r="AW251" s="134"/>
      <c r="AX251" s="134"/>
      <c r="AY251" s="134"/>
      <c r="AZ251" s="134"/>
      <c r="BA251" s="134"/>
      <c r="BB251" s="134"/>
      <c r="BC251" s="134"/>
      <c r="BD251" s="134"/>
      <c r="BE251" s="134"/>
      <c r="BF251" s="134"/>
      <c r="BG251" s="134"/>
      <c r="BH251" s="134"/>
      <c r="BI251" s="134"/>
      <c r="BJ251" s="134"/>
      <c r="BK251" s="134"/>
      <c r="BL251" s="134"/>
      <c r="BM251" s="134"/>
      <c r="BN251" s="134"/>
      <c r="BO251" s="134"/>
      <c r="BP251" s="134"/>
      <c r="BQ251" s="134"/>
      <c r="BR251" s="134"/>
      <c r="BS251" s="134"/>
      <c r="BT251" s="134"/>
      <c r="BU251" s="134"/>
      <c r="BV251" s="134"/>
      <c r="BW251" s="134"/>
      <c r="BX251" s="134"/>
      <c r="BY251" s="134"/>
      <c r="BZ251" s="134"/>
      <c r="CA251" s="134"/>
      <c r="CB251" s="134"/>
      <c r="CC251" s="134"/>
      <c r="CD251" s="134"/>
      <c r="CE251" s="134"/>
      <c r="CF251" s="134"/>
      <c r="CG251" s="134"/>
      <c r="CH251" s="134"/>
      <c r="CI251" s="134"/>
      <c r="CJ251" s="134"/>
      <c r="CK251" s="134"/>
      <c r="CL251" s="134"/>
      <c r="CM251" s="134"/>
      <c r="CN251" s="134"/>
      <c r="CO251" s="134"/>
      <c r="CP251" s="134"/>
      <c r="CQ251" s="134"/>
      <c r="CR251" s="134"/>
      <c r="CS251" s="134"/>
      <c r="CT251" s="134"/>
      <c r="CU251" s="134"/>
      <c r="CV251" s="134"/>
      <c r="CW251" s="134"/>
      <c r="CX251" s="134"/>
      <c r="CY251" s="134"/>
      <c r="CZ251" s="134"/>
      <c r="DA251" s="134"/>
      <c r="DB251" s="134"/>
      <c r="DC251" s="134"/>
      <c r="DD251" s="134"/>
      <c r="DE251" s="134"/>
      <c r="DF251" s="134"/>
      <c r="DG251" s="134"/>
      <c r="DH251" s="134"/>
      <c r="DI251" s="134"/>
      <c r="DJ251" s="134"/>
      <c r="DK251" s="134"/>
      <c r="DL251" s="134"/>
      <c r="DM251" s="134"/>
      <c r="DN251" s="134"/>
      <c r="DO251" s="134"/>
      <c r="DP251" s="134"/>
      <c r="DQ251" s="134"/>
      <c r="DR251" s="134"/>
      <c r="DS251" s="134"/>
      <c r="DT251" s="134"/>
      <c r="DU251" s="134"/>
      <c r="DV251" s="134"/>
      <c r="DW251" s="134"/>
      <c r="DX251" s="134"/>
      <c r="DY251" s="134"/>
      <c r="DZ251" s="134"/>
      <c r="EA251" s="134"/>
      <c r="EB251" s="134"/>
      <c r="EC251" s="134"/>
      <c r="ED251" s="134"/>
      <c r="EE251" s="134"/>
      <c r="EF251" s="134"/>
      <c r="EG251" s="134"/>
      <c r="EH251" s="134"/>
      <c r="EI251" s="134"/>
      <c r="EJ251" s="134"/>
      <c r="EK251" s="134"/>
      <c r="EL251" s="134"/>
      <c r="EM251" s="134"/>
      <c r="EN251" s="134"/>
      <c r="EO251" s="134"/>
      <c r="EP251" s="134"/>
      <c r="EQ251" s="134"/>
      <c r="ER251" s="134"/>
      <c r="ES251" s="134"/>
      <c r="ET251" s="134"/>
      <c r="EU251" s="134"/>
      <c r="EV251" s="134"/>
      <c r="EW251" s="134"/>
      <c r="EX251" s="134"/>
      <c r="EY251" s="134"/>
      <c r="EZ251" s="134"/>
      <c r="FA251" s="134"/>
      <c r="FB251" s="134"/>
      <c r="FC251" s="134"/>
      <c r="FD251" s="134"/>
      <c r="FE251" s="134"/>
      <c r="FF251" s="134"/>
      <c r="FG251" s="134"/>
      <c r="FH251" s="134"/>
      <c r="FI251" s="134"/>
      <c r="FJ251" s="134"/>
      <c r="FK251" s="134"/>
      <c r="FL251" s="134"/>
      <c r="FM251" s="134"/>
      <c r="FN251" s="134"/>
      <c r="FO251" s="134"/>
      <c r="FP251" s="134"/>
      <c r="FQ251" s="134"/>
      <c r="FR251" s="134"/>
      <c r="FS251" s="134"/>
      <c r="FT251" s="134"/>
      <c r="FU251" s="134"/>
      <c r="FV251" s="134"/>
      <c r="FW251" s="134"/>
      <c r="FX251" s="134"/>
      <c r="FY251" s="134"/>
      <c r="FZ251" s="134"/>
      <c r="GA251" s="134"/>
      <c r="GB251" s="134"/>
      <c r="GC251" s="134"/>
      <c r="GD251" s="134"/>
      <c r="GE251" s="134"/>
      <c r="GF251" s="134"/>
      <c r="GG251" s="134"/>
      <c r="GH251" s="134"/>
      <c r="GI251" s="134"/>
      <c r="GJ251" s="134"/>
      <c r="GK251" s="134"/>
      <c r="GL251" s="134"/>
      <c r="GM251" s="134"/>
      <c r="GN251" s="134"/>
      <c r="GO251" s="134"/>
      <c r="GP251" s="134"/>
      <c r="GQ251" s="134"/>
      <c r="GR251" s="134"/>
      <c r="GS251" s="134"/>
      <c r="GT251" s="134"/>
      <c r="GU251" s="134"/>
      <c r="GV251" s="134"/>
      <c r="GW251" s="134"/>
      <c r="GX251" s="134"/>
      <c r="GY251" s="134"/>
      <c r="GZ251" s="134"/>
      <c r="HA251" s="134"/>
      <c r="HB251" s="134"/>
      <c r="HC251" s="134"/>
      <c r="HD251" s="134"/>
      <c r="HE251" s="134"/>
      <c r="HF251" s="134"/>
      <c r="HG251" s="134"/>
      <c r="HH251" s="134"/>
      <c r="HI251" s="134"/>
      <c r="HJ251" s="134"/>
      <c r="HK251" s="134"/>
      <c r="HL251" s="134"/>
      <c r="HM251" s="134"/>
      <c r="HN251" s="134"/>
      <c r="HO251" s="134"/>
      <c r="HP251" s="134"/>
      <c r="HQ251" s="134"/>
      <c r="HR251" s="134"/>
      <c r="HS251" s="134"/>
      <c r="HT251" s="134"/>
      <c r="HU251" s="134"/>
      <c r="HV251" s="134"/>
      <c r="HW251" s="134"/>
      <c r="HX251" s="134"/>
      <c r="HY251" s="134"/>
      <c r="HZ251" s="134"/>
      <c r="IA251" s="134"/>
      <c r="IB251" s="134"/>
      <c r="IC251" s="134"/>
      <c r="ID251" s="134"/>
      <c r="IE251" s="134"/>
      <c r="IF251" s="134"/>
      <c r="IG251" s="134"/>
    </row>
    <row r="252" spans="1:241">
      <c r="A252" s="242"/>
      <c r="B252" s="242"/>
      <c r="C252" s="242"/>
      <c r="D252" s="242"/>
      <c r="E252" s="242"/>
      <c r="F252" s="242"/>
      <c r="G252" s="242"/>
      <c r="H252" s="242"/>
      <c r="I252" s="242"/>
      <c r="J252" s="242"/>
      <c r="K252" s="242"/>
      <c r="L252" s="242"/>
      <c r="M252" s="242"/>
      <c r="N252" s="134"/>
      <c r="O252" s="134"/>
      <c r="P252" s="134"/>
      <c r="Q252" s="134"/>
      <c r="R252" s="134"/>
      <c r="S252" s="134"/>
      <c r="T252" s="134"/>
      <c r="U252" s="134"/>
      <c r="V252" s="134"/>
      <c r="W252" s="134"/>
      <c r="X252" s="134"/>
      <c r="Y252" s="134"/>
      <c r="Z252" s="134"/>
      <c r="AA252" s="134"/>
      <c r="AB252" s="134"/>
      <c r="AC252" s="134"/>
      <c r="AD252" s="134"/>
      <c r="AE252" s="134"/>
      <c r="AF252" s="134"/>
      <c r="AG252" s="134"/>
      <c r="AH252" s="134"/>
      <c r="AI252" s="134"/>
      <c r="AJ252" s="134"/>
      <c r="AK252" s="134"/>
      <c r="AL252" s="134"/>
      <c r="AM252" s="134"/>
      <c r="AN252" s="134"/>
      <c r="AO252" s="134"/>
      <c r="AP252" s="134"/>
      <c r="AQ252" s="134"/>
      <c r="AR252" s="134"/>
      <c r="AS252" s="134"/>
      <c r="AT252" s="134"/>
      <c r="AU252" s="134"/>
      <c r="AV252" s="134"/>
      <c r="AW252" s="134"/>
      <c r="AX252" s="134"/>
      <c r="AY252" s="134"/>
      <c r="AZ252" s="134"/>
      <c r="BA252" s="134"/>
      <c r="BB252" s="134"/>
      <c r="BC252" s="134"/>
      <c r="BD252" s="134"/>
      <c r="BE252" s="134"/>
      <c r="BF252" s="134"/>
      <c r="BG252" s="134"/>
      <c r="BH252" s="134"/>
      <c r="BI252" s="134"/>
      <c r="BJ252" s="134"/>
      <c r="BK252" s="134"/>
      <c r="BL252" s="134"/>
      <c r="BM252" s="134"/>
      <c r="BN252" s="134"/>
      <c r="BO252" s="134"/>
      <c r="BP252" s="134"/>
      <c r="BQ252" s="134"/>
      <c r="BR252" s="134"/>
      <c r="BS252" s="134"/>
      <c r="BT252" s="134"/>
      <c r="BU252" s="134"/>
      <c r="BV252" s="134"/>
      <c r="BW252" s="134"/>
      <c r="BX252" s="134"/>
      <c r="BY252" s="134"/>
      <c r="BZ252" s="134"/>
      <c r="CA252" s="134"/>
      <c r="CB252" s="134"/>
      <c r="CC252" s="134"/>
      <c r="CD252" s="134"/>
      <c r="CE252" s="134"/>
      <c r="CF252" s="134"/>
      <c r="CG252" s="134"/>
      <c r="CH252" s="134"/>
      <c r="CI252" s="134"/>
      <c r="CJ252" s="134"/>
      <c r="CK252" s="134"/>
      <c r="CL252" s="134"/>
      <c r="CM252" s="134"/>
      <c r="CN252" s="134"/>
      <c r="CO252" s="134"/>
      <c r="CP252" s="134"/>
      <c r="CQ252" s="134"/>
      <c r="CR252" s="134"/>
      <c r="CS252" s="134"/>
      <c r="CT252" s="134"/>
      <c r="CU252" s="134"/>
      <c r="CV252" s="134"/>
      <c r="CW252" s="134"/>
      <c r="CX252" s="134"/>
      <c r="CY252" s="134"/>
      <c r="CZ252" s="134"/>
      <c r="DA252" s="134"/>
      <c r="DB252" s="134"/>
      <c r="DC252" s="134"/>
      <c r="DD252" s="134"/>
      <c r="DE252" s="134"/>
      <c r="DF252" s="134"/>
      <c r="DG252" s="134"/>
      <c r="DH252" s="134"/>
      <c r="DI252" s="134"/>
      <c r="DJ252" s="134"/>
      <c r="DK252" s="134"/>
      <c r="DL252" s="134"/>
      <c r="DM252" s="134"/>
      <c r="DN252" s="134"/>
      <c r="DO252" s="134"/>
      <c r="DP252" s="134"/>
      <c r="DQ252" s="134"/>
      <c r="DR252" s="134"/>
      <c r="DS252" s="134"/>
      <c r="DT252" s="134"/>
      <c r="DU252" s="134"/>
      <c r="DV252" s="134"/>
      <c r="DW252" s="134"/>
      <c r="DX252" s="134"/>
      <c r="DY252" s="134"/>
      <c r="DZ252" s="134"/>
      <c r="EA252" s="134"/>
      <c r="EB252" s="134"/>
      <c r="EC252" s="134"/>
      <c r="ED252" s="134"/>
      <c r="EE252" s="134"/>
      <c r="EF252" s="134"/>
      <c r="EG252" s="134"/>
      <c r="EH252" s="134"/>
      <c r="EI252" s="134"/>
      <c r="EJ252" s="134"/>
      <c r="EK252" s="134"/>
      <c r="EL252" s="134"/>
      <c r="EM252" s="134"/>
      <c r="EN252" s="134"/>
      <c r="EO252" s="134"/>
      <c r="EP252" s="134"/>
      <c r="EQ252" s="134"/>
      <c r="ER252" s="134"/>
      <c r="ES252" s="134"/>
      <c r="ET252" s="134"/>
      <c r="EU252" s="134"/>
      <c r="EV252" s="134"/>
      <c r="EW252" s="134"/>
      <c r="EX252" s="134"/>
      <c r="EY252" s="134"/>
      <c r="EZ252" s="134"/>
      <c r="FA252" s="134"/>
      <c r="FB252" s="134"/>
      <c r="FC252" s="134"/>
      <c r="FD252" s="134"/>
      <c r="FE252" s="134"/>
      <c r="FF252" s="134"/>
      <c r="FG252" s="134"/>
      <c r="FH252" s="134"/>
      <c r="FI252" s="134"/>
      <c r="FJ252" s="134"/>
      <c r="FK252" s="134"/>
      <c r="FL252" s="134"/>
      <c r="FM252" s="134"/>
      <c r="FN252" s="134"/>
      <c r="FO252" s="134"/>
      <c r="FP252" s="134"/>
      <c r="FQ252" s="134"/>
      <c r="FR252" s="134"/>
      <c r="FS252" s="134"/>
      <c r="FT252" s="134"/>
      <c r="FU252" s="134"/>
      <c r="FV252" s="134"/>
      <c r="FW252" s="134"/>
      <c r="FX252" s="134"/>
      <c r="FY252" s="134"/>
      <c r="FZ252" s="134"/>
      <c r="GA252" s="134"/>
      <c r="GB252" s="134"/>
      <c r="GC252" s="134"/>
      <c r="GD252" s="134"/>
      <c r="GE252" s="134"/>
      <c r="GF252" s="134"/>
      <c r="GG252" s="134"/>
      <c r="GH252" s="134"/>
      <c r="GI252" s="134"/>
      <c r="GJ252" s="134"/>
      <c r="GK252" s="134"/>
      <c r="GL252" s="134"/>
      <c r="GM252" s="134"/>
      <c r="GN252" s="134"/>
      <c r="GO252" s="134"/>
      <c r="GP252" s="134"/>
      <c r="GQ252" s="134"/>
      <c r="GR252" s="134"/>
      <c r="GS252" s="134"/>
      <c r="GT252" s="134"/>
      <c r="GU252" s="134"/>
      <c r="GV252" s="134"/>
      <c r="GW252" s="134"/>
      <c r="GX252" s="134"/>
      <c r="GY252" s="134"/>
      <c r="GZ252" s="134"/>
      <c r="HA252" s="134"/>
      <c r="HB252" s="134"/>
      <c r="HC252" s="134"/>
      <c r="HD252" s="134"/>
      <c r="HE252" s="134"/>
      <c r="HF252" s="134"/>
      <c r="HG252" s="134"/>
      <c r="HH252" s="134"/>
      <c r="HI252" s="134"/>
      <c r="HJ252" s="134"/>
      <c r="HK252" s="134"/>
      <c r="HL252" s="134"/>
      <c r="HM252" s="134"/>
      <c r="HN252" s="134"/>
      <c r="HO252" s="134"/>
      <c r="HP252" s="134"/>
      <c r="HQ252" s="134"/>
      <c r="HR252" s="134"/>
      <c r="HS252" s="134"/>
      <c r="HT252" s="134"/>
      <c r="HU252" s="134"/>
      <c r="HV252" s="134"/>
      <c r="HW252" s="134"/>
      <c r="HX252" s="134"/>
      <c r="HY252" s="134"/>
      <c r="HZ252" s="134"/>
      <c r="IA252" s="134"/>
      <c r="IB252" s="134"/>
      <c r="IC252" s="134"/>
      <c r="ID252" s="134"/>
      <c r="IE252" s="134"/>
      <c r="IF252" s="134"/>
      <c r="IG252" s="134"/>
    </row>
    <row r="253" spans="1:241">
      <c r="A253" s="242"/>
      <c r="B253" s="242"/>
      <c r="C253" s="242"/>
      <c r="D253" s="242"/>
      <c r="E253" s="242"/>
      <c r="F253" s="242"/>
      <c r="G253" s="242"/>
      <c r="H253" s="242"/>
      <c r="I253" s="242"/>
      <c r="J253" s="242"/>
      <c r="K253" s="242"/>
      <c r="L253" s="242"/>
      <c r="M253" s="242"/>
      <c r="N253" s="134"/>
      <c r="O253" s="134"/>
      <c r="P253" s="134"/>
      <c r="Q253" s="134"/>
      <c r="R253" s="134"/>
      <c r="S253" s="134"/>
      <c r="T253" s="134"/>
      <c r="U253" s="134"/>
      <c r="V253" s="134"/>
      <c r="W253" s="134"/>
      <c r="X253" s="134"/>
      <c r="Y253" s="134"/>
      <c r="Z253" s="134"/>
      <c r="AA253" s="134"/>
      <c r="AB253" s="134"/>
      <c r="AC253" s="134"/>
      <c r="AD253" s="134"/>
      <c r="AE253" s="134"/>
      <c r="AF253" s="134"/>
      <c r="AG253" s="134"/>
      <c r="AH253" s="134"/>
      <c r="AI253" s="134"/>
      <c r="AJ253" s="134"/>
      <c r="AK253" s="134"/>
      <c r="AL253" s="134"/>
      <c r="AM253" s="134"/>
      <c r="AN253" s="134"/>
      <c r="AO253" s="134"/>
      <c r="AP253" s="134"/>
      <c r="AQ253" s="134"/>
      <c r="AR253" s="134"/>
      <c r="AS253" s="134"/>
      <c r="AT253" s="134"/>
      <c r="AU253" s="134"/>
      <c r="AV253" s="134"/>
      <c r="AW253" s="134"/>
      <c r="AX253" s="134"/>
      <c r="AY253" s="134"/>
      <c r="AZ253" s="134"/>
      <c r="BA253" s="134"/>
      <c r="BB253" s="134"/>
      <c r="BC253" s="134"/>
      <c r="BD253" s="134"/>
      <c r="BE253" s="134"/>
      <c r="BF253" s="134"/>
      <c r="BG253" s="134"/>
      <c r="BH253" s="134"/>
      <c r="BI253" s="134"/>
      <c r="BJ253" s="134"/>
      <c r="BK253" s="134"/>
      <c r="BL253" s="134"/>
      <c r="BM253" s="134"/>
      <c r="BN253" s="134"/>
      <c r="BO253" s="134"/>
      <c r="BP253" s="134"/>
      <c r="BQ253" s="134"/>
      <c r="BR253" s="134"/>
      <c r="BS253" s="134"/>
      <c r="BT253" s="134"/>
      <c r="BU253" s="134"/>
      <c r="BV253" s="134"/>
      <c r="BW253" s="134"/>
      <c r="BX253" s="134"/>
      <c r="BY253" s="134"/>
      <c r="BZ253" s="134"/>
      <c r="CA253" s="134"/>
      <c r="CB253" s="134"/>
      <c r="CC253" s="134"/>
      <c r="CD253" s="134"/>
      <c r="CE253" s="134"/>
      <c r="CF253" s="134"/>
      <c r="CG253" s="134"/>
      <c r="CH253" s="134"/>
      <c r="CI253" s="134"/>
      <c r="CJ253" s="134"/>
      <c r="CK253" s="134"/>
      <c r="CL253" s="134"/>
      <c r="CM253" s="134"/>
      <c r="CN253" s="134"/>
      <c r="CO253" s="134"/>
      <c r="CP253" s="134"/>
      <c r="CQ253" s="134"/>
      <c r="CR253" s="134"/>
      <c r="CS253" s="134"/>
      <c r="CT253" s="134"/>
      <c r="CU253" s="134"/>
      <c r="CV253" s="134"/>
      <c r="CW253" s="134"/>
      <c r="CX253" s="134"/>
      <c r="CY253" s="134"/>
      <c r="CZ253" s="134"/>
      <c r="DA253" s="134"/>
      <c r="DB253" s="134"/>
      <c r="DC253" s="134"/>
      <c r="DD253" s="134"/>
      <c r="DE253" s="134"/>
      <c r="DF253" s="134"/>
      <c r="DG253" s="134"/>
      <c r="DH253" s="134"/>
      <c r="DI253" s="134"/>
      <c r="DJ253" s="134"/>
      <c r="DK253" s="134"/>
      <c r="DL253" s="134"/>
      <c r="DM253" s="134"/>
      <c r="DN253" s="134"/>
      <c r="DO253" s="134"/>
      <c r="DP253" s="134"/>
      <c r="DQ253" s="134"/>
      <c r="DR253" s="134"/>
      <c r="DS253" s="134"/>
      <c r="DT253" s="134"/>
      <c r="DU253" s="134"/>
      <c r="DV253" s="134"/>
      <c r="DW253" s="134"/>
      <c r="DX253" s="134"/>
      <c r="DY253" s="134"/>
      <c r="DZ253" s="134"/>
      <c r="EA253" s="134"/>
      <c r="EB253" s="134"/>
      <c r="EC253" s="134"/>
      <c r="ED253" s="134"/>
      <c r="EE253" s="134"/>
      <c r="EF253" s="134"/>
      <c r="EG253" s="134"/>
      <c r="EH253" s="134"/>
      <c r="EI253" s="134"/>
      <c r="EJ253" s="134"/>
      <c r="EK253" s="134"/>
      <c r="EL253" s="134"/>
      <c r="EM253" s="134"/>
      <c r="EN253" s="134"/>
      <c r="EO253" s="134"/>
      <c r="EP253" s="134"/>
      <c r="EQ253" s="134"/>
      <c r="ER253" s="134"/>
      <c r="ES253" s="134"/>
      <c r="ET253" s="134"/>
      <c r="EU253" s="134"/>
      <c r="EV253" s="134"/>
      <c r="EW253" s="134"/>
      <c r="EX253" s="134"/>
      <c r="EY253" s="134"/>
      <c r="EZ253" s="134"/>
      <c r="FA253" s="134"/>
      <c r="FB253" s="134"/>
      <c r="FC253" s="134"/>
      <c r="FD253" s="134"/>
      <c r="FE253" s="134"/>
      <c r="FF253" s="134"/>
      <c r="FG253" s="134"/>
      <c r="FH253" s="134"/>
      <c r="FI253" s="134"/>
      <c r="FJ253" s="134"/>
      <c r="FK253" s="134"/>
      <c r="FL253" s="134"/>
      <c r="FM253" s="134"/>
      <c r="FN253" s="134"/>
      <c r="FO253" s="134"/>
      <c r="FP253" s="134"/>
      <c r="FQ253" s="134"/>
      <c r="FR253" s="134"/>
      <c r="FS253" s="134"/>
      <c r="FT253" s="134"/>
      <c r="FU253" s="134"/>
      <c r="FV253" s="134"/>
      <c r="FW253" s="134"/>
      <c r="FX253" s="134"/>
      <c r="FY253" s="134"/>
      <c r="FZ253" s="134"/>
      <c r="GA253" s="134"/>
      <c r="GB253" s="134"/>
      <c r="GC253" s="134"/>
      <c r="GD253" s="134"/>
      <c r="GE253" s="134"/>
      <c r="GF253" s="134"/>
      <c r="GG253" s="134"/>
      <c r="GH253" s="134"/>
      <c r="GI253" s="134"/>
      <c r="GJ253" s="134"/>
      <c r="GK253" s="134"/>
      <c r="GL253" s="134"/>
      <c r="GM253" s="134"/>
      <c r="GN253" s="134"/>
      <c r="GO253" s="134"/>
      <c r="GP253" s="134"/>
      <c r="GQ253" s="134"/>
      <c r="GR253" s="134"/>
      <c r="GS253" s="134"/>
      <c r="GT253" s="134"/>
      <c r="GU253" s="134"/>
      <c r="GV253" s="134"/>
      <c r="GW253" s="134"/>
      <c r="GX253" s="134"/>
      <c r="GY253" s="134"/>
      <c r="GZ253" s="134"/>
      <c r="HA253" s="134"/>
      <c r="HB253" s="134"/>
      <c r="HC253" s="134"/>
      <c r="HD253" s="134"/>
      <c r="HE253" s="134"/>
      <c r="HF253" s="134"/>
      <c r="HG253" s="134"/>
      <c r="HH253" s="134"/>
      <c r="HI253" s="134"/>
      <c r="HJ253" s="134"/>
      <c r="HK253" s="134"/>
      <c r="HL253" s="134"/>
      <c r="HM253" s="134"/>
      <c r="HN253" s="134"/>
      <c r="HO253" s="134"/>
      <c r="HP253" s="134"/>
      <c r="HQ253" s="134"/>
      <c r="HR253" s="134"/>
      <c r="HS253" s="134"/>
      <c r="HT253" s="134"/>
      <c r="HU253" s="134"/>
      <c r="HV253" s="134"/>
      <c r="HW253" s="134"/>
      <c r="HX253" s="134"/>
      <c r="HY253" s="134"/>
      <c r="HZ253" s="134"/>
      <c r="IA253" s="134"/>
      <c r="IB253" s="134"/>
      <c r="IC253" s="134"/>
      <c r="ID253" s="134"/>
      <c r="IE253" s="134"/>
      <c r="IF253" s="134"/>
      <c r="IG253" s="134"/>
    </row>
    <row r="254" spans="1:241">
      <c r="A254" s="242"/>
      <c r="B254" s="242"/>
      <c r="C254" s="242"/>
      <c r="D254" s="242"/>
      <c r="E254" s="242"/>
      <c r="F254" s="242"/>
      <c r="G254" s="242"/>
      <c r="H254" s="242"/>
      <c r="I254" s="242"/>
      <c r="J254" s="242"/>
      <c r="K254" s="242"/>
      <c r="L254" s="242"/>
      <c r="M254" s="242"/>
      <c r="N254" s="134"/>
      <c r="O254" s="134"/>
      <c r="P254" s="134"/>
      <c r="Q254" s="134"/>
      <c r="R254" s="134"/>
      <c r="S254" s="134"/>
      <c r="T254" s="134"/>
      <c r="U254" s="134"/>
      <c r="V254" s="134"/>
      <c r="W254" s="134"/>
      <c r="X254" s="134"/>
      <c r="Y254" s="134"/>
      <c r="Z254" s="134"/>
      <c r="AA254" s="134"/>
      <c r="AB254" s="134"/>
      <c r="AC254" s="134"/>
      <c r="AD254" s="134"/>
      <c r="AE254" s="134"/>
      <c r="AF254" s="134"/>
      <c r="AG254" s="134"/>
      <c r="AH254" s="134"/>
      <c r="AI254" s="134"/>
      <c r="AJ254" s="134"/>
      <c r="AK254" s="134"/>
      <c r="AL254" s="134"/>
      <c r="AM254" s="134"/>
      <c r="AN254" s="134"/>
      <c r="AO254" s="134"/>
      <c r="AP254" s="134"/>
      <c r="AQ254" s="134"/>
      <c r="AR254" s="134"/>
      <c r="AS254" s="134"/>
      <c r="AT254" s="134"/>
      <c r="AU254" s="134"/>
      <c r="AV254" s="134"/>
      <c r="AW254" s="134"/>
      <c r="AX254" s="134"/>
      <c r="AY254" s="134"/>
      <c r="AZ254" s="134"/>
      <c r="BA254" s="134"/>
      <c r="BB254" s="134"/>
      <c r="BC254" s="134"/>
      <c r="BD254" s="134"/>
      <c r="BE254" s="134"/>
      <c r="BF254" s="134"/>
      <c r="BG254" s="134"/>
      <c r="BH254" s="134"/>
      <c r="BI254" s="134"/>
      <c r="BJ254" s="134"/>
      <c r="BK254" s="134"/>
      <c r="BL254" s="134"/>
      <c r="BM254" s="134"/>
      <c r="BN254" s="134"/>
      <c r="BO254" s="134"/>
      <c r="BP254" s="134"/>
      <c r="BQ254" s="134"/>
      <c r="BR254" s="134"/>
      <c r="BS254" s="134"/>
      <c r="BT254" s="134"/>
      <c r="BU254" s="134"/>
      <c r="BV254" s="134"/>
      <c r="BW254" s="134"/>
      <c r="BX254" s="134"/>
      <c r="BY254" s="134"/>
      <c r="BZ254" s="134"/>
      <c r="CA254" s="134"/>
      <c r="CB254" s="134"/>
      <c r="CC254" s="134"/>
      <c r="CD254" s="134"/>
      <c r="CE254" s="134"/>
      <c r="CF254" s="134"/>
      <c r="CG254" s="134"/>
      <c r="CH254" s="134"/>
      <c r="CI254" s="134"/>
      <c r="CJ254" s="134"/>
      <c r="CK254" s="134"/>
      <c r="CL254" s="134"/>
      <c r="CM254" s="134"/>
      <c r="CN254" s="134"/>
      <c r="CO254" s="134"/>
      <c r="CP254" s="134"/>
      <c r="CQ254" s="134"/>
      <c r="CR254" s="134"/>
      <c r="CS254" s="134"/>
      <c r="CT254" s="134"/>
      <c r="CU254" s="134"/>
      <c r="CV254" s="134"/>
      <c r="CW254" s="134"/>
      <c r="CX254" s="134"/>
      <c r="CY254" s="134"/>
      <c r="CZ254" s="134"/>
      <c r="DA254" s="134"/>
      <c r="DB254" s="134"/>
      <c r="DC254" s="134"/>
      <c r="DD254" s="134"/>
      <c r="DE254" s="134"/>
      <c r="DF254" s="134"/>
      <c r="DG254" s="134"/>
      <c r="DH254" s="134"/>
      <c r="DI254" s="134"/>
      <c r="DJ254" s="134"/>
      <c r="DK254" s="134"/>
      <c r="DL254" s="134"/>
      <c r="DM254" s="134"/>
      <c r="DN254" s="134"/>
      <c r="DO254" s="134"/>
      <c r="DP254" s="134"/>
      <c r="DQ254" s="134"/>
      <c r="DR254" s="134"/>
      <c r="DS254" s="134"/>
      <c r="DT254" s="134"/>
      <c r="DU254" s="134"/>
      <c r="DV254" s="134"/>
      <c r="DW254" s="134"/>
      <c r="DX254" s="134"/>
      <c r="DY254" s="134"/>
      <c r="DZ254" s="134"/>
      <c r="EA254" s="134"/>
      <c r="EB254" s="134"/>
      <c r="EC254" s="134"/>
      <c r="ED254" s="134"/>
      <c r="EE254" s="134"/>
      <c r="EF254" s="134"/>
      <c r="EG254" s="134"/>
      <c r="EH254" s="134"/>
      <c r="EI254" s="134"/>
      <c r="EJ254" s="134"/>
      <c r="EK254" s="134"/>
      <c r="EL254" s="134"/>
      <c r="EM254" s="134"/>
      <c r="EN254" s="134"/>
      <c r="EO254" s="134"/>
      <c r="EP254" s="134"/>
      <c r="EQ254" s="134"/>
      <c r="ER254" s="134"/>
      <c r="ES254" s="134"/>
      <c r="ET254" s="134"/>
      <c r="EU254" s="134"/>
      <c r="EV254" s="134"/>
      <c r="EW254" s="134"/>
      <c r="EX254" s="134"/>
      <c r="EY254" s="134"/>
      <c r="EZ254" s="134"/>
      <c r="FA254" s="134"/>
      <c r="FB254" s="134"/>
      <c r="FC254" s="134"/>
      <c r="FD254" s="134"/>
      <c r="FE254" s="134"/>
      <c r="FF254" s="134"/>
      <c r="FG254" s="134"/>
      <c r="FH254" s="134"/>
      <c r="FI254" s="134"/>
      <c r="FJ254" s="134"/>
      <c r="FK254" s="134"/>
      <c r="FL254" s="134"/>
      <c r="FM254" s="134"/>
      <c r="FN254" s="134"/>
      <c r="FO254" s="134"/>
      <c r="FP254" s="134"/>
      <c r="FQ254" s="134"/>
      <c r="FR254" s="134"/>
      <c r="FS254" s="134"/>
      <c r="FT254" s="134"/>
      <c r="FU254" s="134"/>
      <c r="FV254" s="134"/>
      <c r="FW254" s="134"/>
      <c r="FX254" s="134"/>
      <c r="FY254" s="134"/>
      <c r="FZ254" s="134"/>
      <c r="GA254" s="134"/>
      <c r="GB254" s="134"/>
      <c r="GC254" s="134"/>
      <c r="GD254" s="134"/>
      <c r="GE254" s="134"/>
      <c r="GF254" s="134"/>
      <c r="GG254" s="134"/>
      <c r="GH254" s="134"/>
      <c r="GI254" s="134"/>
      <c r="GJ254" s="134"/>
      <c r="GK254" s="134"/>
      <c r="GL254" s="134"/>
      <c r="GM254" s="134"/>
      <c r="GN254" s="134"/>
      <c r="GO254" s="134"/>
      <c r="GP254" s="134"/>
      <c r="GQ254" s="134"/>
      <c r="GR254" s="134"/>
      <c r="GS254" s="134"/>
      <c r="GT254" s="134"/>
      <c r="GU254" s="134"/>
      <c r="GV254" s="134"/>
      <c r="GW254" s="134"/>
      <c r="GX254" s="134"/>
      <c r="GY254" s="134"/>
      <c r="GZ254" s="134"/>
      <c r="HA254" s="134"/>
      <c r="HB254" s="134"/>
      <c r="HC254" s="134"/>
      <c r="HD254" s="134"/>
      <c r="HE254" s="134"/>
      <c r="HF254" s="134"/>
      <c r="HG254" s="134"/>
      <c r="HH254" s="134"/>
      <c r="HI254" s="134"/>
      <c r="HJ254" s="134"/>
      <c r="HK254" s="134"/>
      <c r="HL254" s="134"/>
      <c r="HM254" s="134"/>
      <c r="HN254" s="134"/>
      <c r="HO254" s="134"/>
      <c r="HP254" s="134"/>
      <c r="HQ254" s="134"/>
      <c r="HR254" s="134"/>
      <c r="HS254" s="134"/>
      <c r="HT254" s="134"/>
      <c r="HU254" s="134"/>
      <c r="HV254" s="134"/>
      <c r="HW254" s="134"/>
      <c r="HX254" s="134"/>
      <c r="HY254" s="134"/>
      <c r="HZ254" s="134"/>
      <c r="IA254" s="134"/>
      <c r="IB254" s="134"/>
      <c r="IC254" s="134"/>
      <c r="ID254" s="134"/>
      <c r="IE254" s="134"/>
      <c r="IF254" s="134"/>
      <c r="IG254" s="134"/>
    </row>
    <row r="255" spans="1:241">
      <c r="A255" s="242"/>
      <c r="B255" s="242"/>
      <c r="C255" s="242"/>
      <c r="D255" s="242"/>
      <c r="E255" s="242"/>
      <c r="F255" s="242"/>
      <c r="G255" s="242"/>
      <c r="H255" s="242"/>
      <c r="I255" s="242"/>
      <c r="J255" s="242"/>
      <c r="K255" s="242"/>
      <c r="L255" s="242"/>
      <c r="M255" s="242"/>
      <c r="N255" s="134"/>
      <c r="O255" s="134"/>
      <c r="P255" s="134"/>
      <c r="Q255" s="134"/>
      <c r="R255" s="134"/>
      <c r="S255" s="134"/>
      <c r="T255" s="134"/>
      <c r="U255" s="134"/>
      <c r="V255" s="134"/>
      <c r="W255" s="134"/>
      <c r="X255" s="134"/>
      <c r="Y255" s="134"/>
      <c r="Z255" s="134"/>
      <c r="AA255" s="134"/>
      <c r="AB255" s="134"/>
      <c r="AC255" s="134"/>
      <c r="AD255" s="134"/>
      <c r="AE255" s="134"/>
      <c r="AF255" s="134"/>
      <c r="AG255" s="134"/>
      <c r="AH255" s="134"/>
      <c r="AI255" s="134"/>
      <c r="AJ255" s="134"/>
      <c r="AK255" s="134"/>
      <c r="AL255" s="134"/>
      <c r="AM255" s="134"/>
      <c r="AN255" s="134"/>
      <c r="AO255" s="134"/>
      <c r="AP255" s="134"/>
      <c r="AQ255" s="134"/>
      <c r="AR255" s="134"/>
      <c r="AS255" s="134"/>
      <c r="AT255" s="134"/>
      <c r="AU255" s="134"/>
      <c r="AV255" s="134"/>
      <c r="AW255" s="134"/>
      <c r="AX255" s="134"/>
      <c r="AY255" s="134"/>
      <c r="AZ255" s="134"/>
      <c r="BA255" s="134"/>
      <c r="BB255" s="134"/>
      <c r="BC255" s="134"/>
      <c r="BD255" s="134"/>
      <c r="BE255" s="134"/>
      <c r="BF255" s="134"/>
      <c r="BG255" s="134"/>
      <c r="BH255" s="134"/>
      <c r="BI255" s="134"/>
      <c r="BJ255" s="134"/>
      <c r="BK255" s="134"/>
      <c r="BL255" s="134"/>
      <c r="BM255" s="134"/>
      <c r="BN255" s="134"/>
      <c r="BO255" s="134"/>
      <c r="BP255" s="134"/>
      <c r="BQ255" s="134"/>
      <c r="BR255" s="134"/>
      <c r="BS255" s="134"/>
      <c r="BT255" s="134"/>
      <c r="BU255" s="134"/>
      <c r="BV255" s="134"/>
      <c r="BW255" s="134"/>
      <c r="BX255" s="134"/>
      <c r="BY255" s="134"/>
      <c r="BZ255" s="134"/>
      <c r="CA255" s="134"/>
      <c r="CB255" s="134"/>
      <c r="CC255" s="134"/>
      <c r="CD255" s="134"/>
      <c r="CE255" s="134"/>
      <c r="CF255" s="134"/>
      <c r="CG255" s="134"/>
      <c r="CH255" s="134"/>
      <c r="CI255" s="134"/>
      <c r="CJ255" s="134"/>
      <c r="CK255" s="134"/>
      <c r="CL255" s="134"/>
      <c r="CM255" s="134"/>
      <c r="CN255" s="134"/>
      <c r="CO255" s="134"/>
      <c r="CP255" s="134"/>
      <c r="CQ255" s="134"/>
      <c r="CR255" s="134"/>
      <c r="CS255" s="134"/>
      <c r="CT255" s="134"/>
      <c r="CU255" s="134"/>
      <c r="CV255" s="134"/>
      <c r="CW255" s="134"/>
      <c r="CX255" s="134"/>
      <c r="CY255" s="134"/>
      <c r="CZ255" s="134"/>
      <c r="DA255" s="134"/>
      <c r="DB255" s="134"/>
      <c r="DC255" s="134"/>
      <c r="DD255" s="134"/>
      <c r="DE255" s="134"/>
      <c r="DF255" s="134"/>
      <c r="DG255" s="134"/>
      <c r="DH255" s="134"/>
      <c r="DI255" s="134"/>
      <c r="DJ255" s="134"/>
      <c r="DK255" s="134"/>
      <c r="DL255" s="134"/>
      <c r="DM255" s="134"/>
      <c r="DN255" s="134"/>
      <c r="DO255" s="134"/>
      <c r="DP255" s="134"/>
      <c r="DQ255" s="134"/>
      <c r="DR255" s="134"/>
      <c r="DS255" s="134"/>
      <c r="DT255" s="134"/>
      <c r="DU255" s="134"/>
      <c r="DV255" s="134"/>
      <c r="DW255" s="134"/>
      <c r="DX255" s="134"/>
      <c r="DY255" s="134"/>
      <c r="DZ255" s="134"/>
      <c r="EA255" s="134"/>
      <c r="EB255" s="134"/>
      <c r="EC255" s="134"/>
      <c r="ED255" s="134"/>
      <c r="EE255" s="134"/>
      <c r="EF255" s="134"/>
      <c r="EG255" s="134"/>
      <c r="EH255" s="134"/>
      <c r="EI255" s="134"/>
      <c r="EJ255" s="134"/>
      <c r="EK255" s="134"/>
      <c r="EL255" s="134"/>
      <c r="EM255" s="134"/>
      <c r="EN255" s="134"/>
      <c r="EO255" s="134"/>
      <c r="EP255" s="134"/>
      <c r="EQ255" s="134"/>
      <c r="ER255" s="134"/>
      <c r="ES255" s="134"/>
      <c r="ET255" s="134"/>
      <c r="EU255" s="134"/>
      <c r="EV255" s="134"/>
      <c r="EW255" s="134"/>
      <c r="EX255" s="134"/>
      <c r="EY255" s="134"/>
      <c r="EZ255" s="134"/>
      <c r="FA255" s="134"/>
      <c r="FB255" s="134"/>
      <c r="FC255" s="134"/>
      <c r="FD255" s="134"/>
      <c r="FE255" s="134"/>
      <c r="FF255" s="134"/>
      <c r="FG255" s="134"/>
      <c r="FH255" s="134"/>
      <c r="FI255" s="134"/>
      <c r="FJ255" s="134"/>
      <c r="FK255" s="134"/>
      <c r="FL255" s="134"/>
      <c r="FM255" s="134"/>
      <c r="FN255" s="134"/>
      <c r="FO255" s="134"/>
      <c r="FP255" s="134"/>
      <c r="FQ255" s="134"/>
      <c r="FR255" s="134"/>
      <c r="FS255" s="134"/>
      <c r="FT255" s="134"/>
      <c r="FU255" s="134"/>
      <c r="FV255" s="134"/>
      <c r="FW255" s="134"/>
      <c r="FX255" s="134"/>
      <c r="FY255" s="134"/>
      <c r="FZ255" s="134"/>
      <c r="GA255" s="134"/>
      <c r="GB255" s="134"/>
      <c r="GC255" s="134"/>
      <c r="GD255" s="134"/>
      <c r="GE255" s="134"/>
      <c r="GF255" s="134"/>
      <c r="GG255" s="134"/>
      <c r="GH255" s="134"/>
      <c r="GI255" s="134"/>
      <c r="GJ255" s="134"/>
      <c r="GK255" s="134"/>
      <c r="GL255" s="134"/>
      <c r="GM255" s="134"/>
      <c r="GN255" s="134"/>
      <c r="GO255" s="134"/>
      <c r="GP255" s="134"/>
      <c r="GQ255" s="134"/>
      <c r="GR255" s="134"/>
      <c r="GS255" s="134"/>
      <c r="GT255" s="134"/>
      <c r="GU255" s="134"/>
      <c r="GV255" s="134"/>
      <c r="GW255" s="134"/>
      <c r="GX255" s="134"/>
      <c r="GY255" s="134"/>
      <c r="GZ255" s="134"/>
      <c r="HA255" s="134"/>
      <c r="HB255" s="134"/>
      <c r="HC255" s="134"/>
      <c r="HD255" s="134"/>
      <c r="HE255" s="134"/>
      <c r="HF255" s="134"/>
      <c r="HG255" s="134"/>
      <c r="HH255" s="134"/>
      <c r="HI255" s="134"/>
      <c r="HJ255" s="134"/>
      <c r="HK255" s="134"/>
      <c r="HL255" s="134"/>
      <c r="HM255" s="134"/>
      <c r="HN255" s="134"/>
      <c r="HO255" s="134"/>
      <c r="HP255" s="134"/>
      <c r="HQ255" s="134"/>
      <c r="HR255" s="134"/>
      <c r="HS255" s="134"/>
      <c r="HT255" s="134"/>
      <c r="HU255" s="134"/>
      <c r="HV255" s="134"/>
      <c r="HW255" s="134"/>
      <c r="HX255" s="134"/>
      <c r="HY255" s="134"/>
      <c r="HZ255" s="134"/>
      <c r="IA255" s="134"/>
      <c r="IB255" s="134"/>
      <c r="IC255" s="134"/>
      <c r="ID255" s="134"/>
      <c r="IE255" s="134"/>
      <c r="IF255" s="134"/>
      <c r="IG255" s="134"/>
    </row>
    <row r="256" spans="1:241">
      <c r="A256" s="242"/>
      <c r="B256" s="242"/>
      <c r="C256" s="242"/>
      <c r="D256" s="242"/>
      <c r="E256" s="242"/>
      <c r="F256" s="242"/>
      <c r="G256" s="242"/>
      <c r="H256" s="242"/>
      <c r="I256" s="242"/>
      <c r="J256" s="242"/>
      <c r="K256" s="242"/>
      <c r="L256" s="242"/>
      <c r="M256" s="242"/>
      <c r="N256" s="134"/>
      <c r="O256" s="134"/>
      <c r="P256" s="134"/>
      <c r="Q256" s="134"/>
      <c r="R256" s="134"/>
      <c r="S256" s="134"/>
      <c r="T256" s="134"/>
      <c r="U256" s="134"/>
      <c r="V256" s="134"/>
      <c r="W256" s="134"/>
      <c r="X256" s="134"/>
      <c r="Y256" s="134"/>
      <c r="Z256" s="134"/>
      <c r="AA256" s="134"/>
      <c r="AB256" s="134"/>
      <c r="AC256" s="134"/>
      <c r="AD256" s="134"/>
      <c r="AE256" s="134"/>
      <c r="AF256" s="134"/>
      <c r="AG256" s="134"/>
      <c r="AH256" s="134"/>
      <c r="AI256" s="134"/>
      <c r="AJ256" s="134"/>
      <c r="AK256" s="134"/>
      <c r="AL256" s="134"/>
      <c r="AM256" s="134"/>
      <c r="AN256" s="134"/>
      <c r="AO256" s="134"/>
      <c r="AP256" s="134"/>
      <c r="AQ256" s="134"/>
      <c r="AR256" s="134"/>
      <c r="AS256" s="134"/>
      <c r="AT256" s="134"/>
      <c r="AU256" s="134"/>
      <c r="AV256" s="134"/>
      <c r="AW256" s="134"/>
      <c r="AX256" s="134"/>
      <c r="AY256" s="134"/>
      <c r="AZ256" s="134"/>
      <c r="BA256" s="134"/>
      <c r="BB256" s="134"/>
      <c r="BC256" s="134"/>
      <c r="BD256" s="134"/>
      <c r="BE256" s="134"/>
      <c r="BF256" s="134"/>
      <c r="BG256" s="134"/>
      <c r="BH256" s="134"/>
      <c r="BI256" s="134"/>
      <c r="BJ256" s="134"/>
      <c r="BK256" s="134"/>
      <c r="BL256" s="134"/>
      <c r="BM256" s="134"/>
      <c r="BN256" s="134"/>
      <c r="BO256" s="134"/>
      <c r="BP256" s="134"/>
      <c r="BQ256" s="134"/>
      <c r="BR256" s="134"/>
      <c r="BS256" s="134"/>
      <c r="BT256" s="134"/>
      <c r="BU256" s="134"/>
      <c r="BV256" s="134"/>
      <c r="BW256" s="134"/>
      <c r="BX256" s="134"/>
      <c r="BY256" s="134"/>
      <c r="BZ256" s="134"/>
      <c r="CA256" s="134"/>
      <c r="CB256" s="134"/>
      <c r="CC256" s="134"/>
      <c r="CD256" s="134"/>
      <c r="CE256" s="134"/>
      <c r="CF256" s="134"/>
      <c r="CG256" s="134"/>
      <c r="CH256" s="134"/>
      <c r="CI256" s="134"/>
      <c r="CJ256" s="134"/>
      <c r="CK256" s="134"/>
      <c r="CL256" s="134"/>
      <c r="CM256" s="134"/>
      <c r="CN256" s="134"/>
      <c r="CO256" s="134"/>
      <c r="CP256" s="134"/>
      <c r="CQ256" s="134"/>
      <c r="CR256" s="134"/>
      <c r="CS256" s="134"/>
      <c r="CT256" s="134"/>
      <c r="CU256" s="134"/>
      <c r="CV256" s="134"/>
      <c r="CW256" s="134"/>
      <c r="CX256" s="134"/>
      <c r="CY256" s="134"/>
      <c r="CZ256" s="134"/>
      <c r="DA256" s="134"/>
      <c r="DB256" s="134"/>
      <c r="DC256" s="134"/>
      <c r="DD256" s="134"/>
      <c r="DE256" s="134"/>
      <c r="DF256" s="134"/>
      <c r="DG256" s="134"/>
      <c r="DH256" s="134"/>
      <c r="DI256" s="134"/>
      <c r="DJ256" s="134"/>
      <c r="DK256" s="134"/>
      <c r="DL256" s="134"/>
      <c r="DM256" s="134"/>
      <c r="DN256" s="134"/>
      <c r="DO256" s="134"/>
      <c r="DP256" s="134"/>
      <c r="DQ256" s="134"/>
      <c r="DR256" s="134"/>
      <c r="DS256" s="134"/>
      <c r="DT256" s="134"/>
      <c r="DU256" s="134"/>
      <c r="DV256" s="134"/>
      <c r="DW256" s="134"/>
      <c r="DX256" s="134"/>
      <c r="DY256" s="134"/>
      <c r="DZ256" s="134"/>
      <c r="EA256" s="134"/>
      <c r="EB256" s="134"/>
      <c r="EC256" s="134"/>
      <c r="ED256" s="134"/>
      <c r="EE256" s="134"/>
      <c r="EF256" s="134"/>
      <c r="EG256" s="134"/>
      <c r="EH256" s="134"/>
      <c r="EI256" s="134"/>
      <c r="EJ256" s="134"/>
      <c r="EK256" s="134"/>
      <c r="EL256" s="134"/>
      <c r="EM256" s="134"/>
      <c r="EN256" s="134"/>
      <c r="EO256" s="134"/>
      <c r="EP256" s="134"/>
      <c r="EQ256" s="134"/>
      <c r="ER256" s="134"/>
      <c r="ES256" s="134"/>
      <c r="ET256" s="134"/>
      <c r="EU256" s="134"/>
      <c r="EV256" s="134"/>
      <c r="EW256" s="134"/>
      <c r="EX256" s="134"/>
      <c r="EY256" s="134"/>
      <c r="EZ256" s="134"/>
      <c r="FA256" s="134"/>
      <c r="FB256" s="134"/>
      <c r="FC256" s="134"/>
      <c r="FD256" s="134"/>
      <c r="FE256" s="134"/>
      <c r="FF256" s="134"/>
      <c r="FG256" s="134"/>
      <c r="FH256" s="134"/>
      <c r="FI256" s="134"/>
      <c r="FJ256" s="134"/>
      <c r="FK256" s="134"/>
      <c r="FL256" s="134"/>
      <c r="FM256" s="134"/>
      <c r="FN256" s="134"/>
      <c r="FO256" s="134"/>
      <c r="FP256" s="134"/>
      <c r="FQ256" s="134"/>
      <c r="FR256" s="134"/>
      <c r="FS256" s="134"/>
      <c r="FT256" s="134"/>
      <c r="FU256" s="134"/>
      <c r="FV256" s="134"/>
      <c r="FW256" s="134"/>
      <c r="FX256" s="134"/>
      <c r="FY256" s="134"/>
      <c r="FZ256" s="134"/>
      <c r="GA256" s="134"/>
      <c r="GB256" s="134"/>
      <c r="GC256" s="134"/>
      <c r="GD256" s="134"/>
      <c r="GE256" s="134"/>
      <c r="GF256" s="134"/>
      <c r="GG256" s="134"/>
      <c r="GH256" s="134"/>
      <c r="GI256" s="134"/>
      <c r="GJ256" s="134"/>
      <c r="GK256" s="134"/>
      <c r="GL256" s="134"/>
      <c r="GM256" s="134"/>
      <c r="GN256" s="134"/>
      <c r="GO256" s="134"/>
      <c r="GP256" s="134"/>
      <c r="GQ256" s="134"/>
      <c r="GR256" s="134"/>
      <c r="GS256" s="134"/>
      <c r="GT256" s="134"/>
      <c r="GU256" s="134"/>
      <c r="GV256" s="134"/>
      <c r="GW256" s="134"/>
      <c r="GX256" s="134"/>
      <c r="GY256" s="134"/>
      <c r="GZ256" s="134"/>
      <c r="HA256" s="134"/>
      <c r="HB256" s="134"/>
      <c r="HC256" s="134"/>
      <c r="HD256" s="134"/>
      <c r="HE256" s="134"/>
      <c r="HF256" s="134"/>
      <c r="HG256" s="134"/>
      <c r="HH256" s="134"/>
      <c r="HI256" s="134"/>
      <c r="HJ256" s="134"/>
      <c r="HK256" s="134"/>
      <c r="HL256" s="134"/>
      <c r="HM256" s="134"/>
      <c r="HN256" s="134"/>
      <c r="HO256" s="134"/>
      <c r="HP256" s="134"/>
      <c r="HQ256" s="134"/>
      <c r="HR256" s="134"/>
      <c r="HS256" s="134"/>
      <c r="HT256" s="134"/>
      <c r="HU256" s="134"/>
      <c r="HV256" s="134"/>
      <c r="HW256" s="134"/>
      <c r="HX256" s="134"/>
      <c r="HY256" s="134"/>
      <c r="HZ256" s="134"/>
      <c r="IA256" s="134"/>
      <c r="IB256" s="134"/>
      <c r="IC256" s="134"/>
      <c r="ID256" s="134"/>
      <c r="IE256" s="134"/>
      <c r="IF256" s="134"/>
      <c r="IG256" s="134"/>
    </row>
    <row r="257" spans="1:241">
      <c r="A257" s="242"/>
      <c r="B257" s="242"/>
      <c r="C257" s="242"/>
      <c r="D257" s="242"/>
      <c r="E257" s="242"/>
      <c r="F257" s="242"/>
      <c r="G257" s="242"/>
      <c r="H257" s="242"/>
      <c r="I257" s="242"/>
      <c r="J257" s="242"/>
      <c r="K257" s="242"/>
      <c r="L257" s="242"/>
      <c r="M257" s="242"/>
      <c r="N257" s="134"/>
      <c r="O257" s="134"/>
      <c r="P257" s="134"/>
      <c r="Q257" s="134"/>
      <c r="R257" s="134"/>
      <c r="S257" s="134"/>
      <c r="T257" s="134"/>
      <c r="U257" s="134"/>
      <c r="V257" s="134"/>
      <c r="W257" s="134"/>
      <c r="X257" s="134"/>
      <c r="Y257" s="134"/>
      <c r="Z257" s="134"/>
      <c r="AA257" s="134"/>
      <c r="AB257" s="134"/>
      <c r="AC257" s="134"/>
      <c r="AD257" s="134"/>
      <c r="AE257" s="134"/>
      <c r="AF257" s="134"/>
      <c r="AG257" s="134"/>
      <c r="AH257" s="134"/>
      <c r="AI257" s="134"/>
      <c r="AJ257" s="134"/>
      <c r="AK257" s="134"/>
      <c r="AL257" s="134"/>
      <c r="AM257" s="134"/>
      <c r="AN257" s="134"/>
      <c r="AO257" s="134"/>
      <c r="AP257" s="134"/>
      <c r="AQ257" s="134"/>
      <c r="AR257" s="134"/>
      <c r="AS257" s="134"/>
      <c r="AT257" s="134"/>
      <c r="AU257" s="134"/>
      <c r="AV257" s="134"/>
      <c r="AW257" s="134"/>
      <c r="AX257" s="134"/>
      <c r="AY257" s="134"/>
      <c r="AZ257" s="134"/>
      <c r="BA257" s="134"/>
      <c r="BB257" s="134"/>
      <c r="BC257" s="134"/>
      <c r="BD257" s="134"/>
      <c r="BE257" s="134"/>
      <c r="BF257" s="134"/>
      <c r="BG257" s="134"/>
      <c r="BH257" s="134"/>
      <c r="BI257" s="134"/>
      <c r="BJ257" s="134"/>
      <c r="BK257" s="134"/>
      <c r="BL257" s="134"/>
      <c r="BM257" s="134"/>
      <c r="BN257" s="134"/>
      <c r="BO257" s="134"/>
      <c r="BP257" s="134"/>
      <c r="BQ257" s="134"/>
      <c r="BR257" s="134"/>
      <c r="BS257" s="134"/>
      <c r="BT257" s="134"/>
      <c r="BU257" s="134"/>
      <c r="BV257" s="134"/>
      <c r="BW257" s="134"/>
      <c r="BX257" s="134"/>
      <c r="BY257" s="134"/>
      <c r="BZ257" s="134"/>
      <c r="CA257" s="134"/>
      <c r="CB257" s="134"/>
      <c r="CC257" s="134"/>
      <c r="CD257" s="134"/>
      <c r="CE257" s="134"/>
      <c r="CF257" s="134"/>
      <c r="CG257" s="134"/>
      <c r="CH257" s="134"/>
      <c r="CI257" s="134"/>
      <c r="CJ257" s="134"/>
      <c r="CK257" s="134"/>
      <c r="CL257" s="134"/>
      <c r="CM257" s="134"/>
      <c r="CN257" s="134"/>
      <c r="CO257" s="134"/>
      <c r="CP257" s="134"/>
      <c r="CQ257" s="134"/>
      <c r="CR257" s="134"/>
      <c r="CS257" s="134"/>
      <c r="CT257" s="134"/>
      <c r="CU257" s="134"/>
      <c r="CV257" s="134"/>
      <c r="CW257" s="134"/>
      <c r="CX257" s="134"/>
      <c r="CY257" s="134"/>
      <c r="CZ257" s="134"/>
      <c r="DA257" s="134"/>
      <c r="DB257" s="134"/>
      <c r="DC257" s="134"/>
      <c r="DD257" s="134"/>
      <c r="DE257" s="134"/>
      <c r="DF257" s="134"/>
      <c r="DG257" s="134"/>
      <c r="DH257" s="134"/>
      <c r="DI257" s="134"/>
      <c r="DJ257" s="134"/>
      <c r="DK257" s="134"/>
      <c r="DL257" s="134"/>
      <c r="DM257" s="134"/>
      <c r="DN257" s="134"/>
      <c r="DO257" s="134"/>
      <c r="DP257" s="134"/>
      <c r="DQ257" s="134"/>
      <c r="DR257" s="134"/>
      <c r="DS257" s="134"/>
      <c r="DT257" s="134"/>
      <c r="DU257" s="134"/>
      <c r="DV257" s="134"/>
      <c r="DW257" s="134"/>
      <c r="DX257" s="134"/>
      <c r="DY257" s="134"/>
      <c r="DZ257" s="134"/>
      <c r="EA257" s="134"/>
      <c r="EB257" s="134"/>
      <c r="EC257" s="134"/>
      <c r="ED257" s="134"/>
      <c r="EE257" s="134"/>
      <c r="EF257" s="134"/>
      <c r="EG257" s="134"/>
      <c r="EH257" s="134"/>
      <c r="EI257" s="134"/>
      <c r="EJ257" s="134"/>
      <c r="EK257" s="134"/>
      <c r="EL257" s="134"/>
      <c r="EM257" s="134"/>
      <c r="EN257" s="134"/>
      <c r="EO257" s="134"/>
      <c r="EP257" s="134"/>
      <c r="EQ257" s="134"/>
      <c r="ER257" s="134"/>
      <c r="ES257" s="134"/>
      <c r="ET257" s="134"/>
      <c r="EU257" s="134"/>
      <c r="EV257" s="134"/>
      <c r="EW257" s="134"/>
      <c r="EX257" s="134"/>
      <c r="EY257" s="134"/>
      <c r="EZ257" s="134"/>
      <c r="FA257" s="134"/>
      <c r="FB257" s="134"/>
      <c r="FC257" s="134"/>
      <c r="FD257" s="134"/>
      <c r="FE257" s="134"/>
      <c r="FF257" s="134"/>
      <c r="FG257" s="134"/>
      <c r="FH257" s="134"/>
      <c r="FI257" s="134"/>
      <c r="FJ257" s="134"/>
      <c r="FK257" s="134"/>
      <c r="FL257" s="134"/>
      <c r="FM257" s="134"/>
      <c r="FN257" s="134"/>
      <c r="FO257" s="134"/>
      <c r="FP257" s="134"/>
      <c r="FQ257" s="134"/>
      <c r="FR257" s="134"/>
      <c r="FS257" s="134"/>
      <c r="FT257" s="134"/>
      <c r="FU257" s="134"/>
      <c r="FV257" s="134"/>
      <c r="FW257" s="134"/>
      <c r="FX257" s="134"/>
      <c r="FY257" s="134"/>
      <c r="FZ257" s="134"/>
      <c r="GA257" s="134"/>
      <c r="GB257" s="134"/>
      <c r="GC257" s="134"/>
      <c r="GD257" s="134"/>
      <c r="GE257" s="134"/>
      <c r="GF257" s="134"/>
      <c r="GG257" s="134"/>
      <c r="GH257" s="134"/>
      <c r="GI257" s="134"/>
      <c r="GJ257" s="134"/>
      <c r="GK257" s="134"/>
      <c r="GL257" s="134"/>
      <c r="GM257" s="134"/>
      <c r="GN257" s="134"/>
      <c r="GO257" s="134"/>
      <c r="GP257" s="134"/>
      <c r="GQ257" s="134"/>
      <c r="GR257" s="134"/>
      <c r="GS257" s="134"/>
      <c r="GT257" s="134"/>
      <c r="GU257" s="134"/>
      <c r="GV257" s="134"/>
      <c r="GW257" s="134"/>
      <c r="GX257" s="134"/>
      <c r="GY257" s="134"/>
      <c r="GZ257" s="134"/>
      <c r="HA257" s="134"/>
      <c r="HB257" s="134"/>
      <c r="HC257" s="134"/>
      <c r="HD257" s="134"/>
      <c r="HE257" s="134"/>
      <c r="HF257" s="134"/>
      <c r="HG257" s="134"/>
      <c r="HH257" s="134"/>
      <c r="HI257" s="134"/>
      <c r="HJ257" s="134"/>
      <c r="HK257" s="134"/>
      <c r="HL257" s="134"/>
      <c r="HM257" s="134"/>
      <c r="HN257" s="134"/>
      <c r="HO257" s="134"/>
      <c r="HP257" s="134"/>
      <c r="HQ257" s="134"/>
      <c r="HR257" s="134"/>
      <c r="HS257" s="134"/>
      <c r="HT257" s="134"/>
      <c r="HU257" s="134"/>
      <c r="HV257" s="134"/>
      <c r="HW257" s="134"/>
      <c r="HX257" s="134"/>
      <c r="HY257" s="134"/>
      <c r="HZ257" s="134"/>
      <c r="IA257" s="134"/>
      <c r="IB257" s="134"/>
      <c r="IC257" s="134"/>
      <c r="ID257" s="134"/>
      <c r="IE257" s="134"/>
      <c r="IF257" s="134"/>
      <c r="IG257" s="134"/>
    </row>
    <row r="258" spans="1:241">
      <c r="A258" s="242"/>
      <c r="B258" s="242"/>
      <c r="C258" s="242"/>
      <c r="D258" s="242"/>
      <c r="E258" s="242"/>
      <c r="F258" s="242"/>
      <c r="G258" s="242"/>
      <c r="H258" s="242"/>
      <c r="I258" s="242"/>
      <c r="J258" s="242"/>
      <c r="K258" s="242"/>
      <c r="L258" s="242"/>
      <c r="M258" s="242"/>
      <c r="N258" s="134"/>
      <c r="O258" s="134"/>
      <c r="P258" s="134"/>
      <c r="Q258" s="134"/>
      <c r="R258" s="134"/>
      <c r="S258" s="134"/>
      <c r="T258" s="134"/>
      <c r="U258" s="134"/>
      <c r="V258" s="134"/>
      <c r="W258" s="134"/>
      <c r="X258" s="134"/>
      <c r="Y258" s="134"/>
      <c r="Z258" s="134"/>
      <c r="AA258" s="134"/>
      <c r="AB258" s="134"/>
      <c r="AC258" s="134"/>
      <c r="AD258" s="134"/>
      <c r="AE258" s="134"/>
      <c r="AF258" s="134"/>
      <c r="AG258" s="134"/>
      <c r="AH258" s="134"/>
      <c r="AI258" s="134"/>
      <c r="AJ258" s="134"/>
      <c r="AK258" s="134"/>
      <c r="AL258" s="134"/>
      <c r="AM258" s="134"/>
      <c r="AN258" s="134"/>
      <c r="AO258" s="134"/>
      <c r="AP258" s="134"/>
      <c r="AQ258" s="134"/>
      <c r="AR258" s="134"/>
      <c r="AS258" s="134"/>
      <c r="AT258" s="134"/>
      <c r="AU258" s="134"/>
      <c r="AV258" s="134"/>
      <c r="AW258" s="134"/>
      <c r="AX258" s="134"/>
      <c r="AY258" s="134"/>
      <c r="AZ258" s="134"/>
      <c r="BA258" s="134"/>
      <c r="BB258" s="134"/>
      <c r="BC258" s="134"/>
      <c r="BD258" s="134"/>
      <c r="BE258" s="134"/>
      <c r="BF258" s="134"/>
      <c r="BG258" s="134"/>
      <c r="BH258" s="134"/>
      <c r="BI258" s="134"/>
      <c r="BJ258" s="134"/>
      <c r="BK258" s="134"/>
      <c r="BL258" s="134"/>
      <c r="BM258" s="134"/>
      <c r="BN258" s="134"/>
      <c r="BO258" s="134"/>
      <c r="BP258" s="134"/>
      <c r="BQ258" s="134"/>
      <c r="BR258" s="134"/>
      <c r="BS258" s="134"/>
      <c r="BT258" s="134"/>
      <c r="BU258" s="134"/>
      <c r="BV258" s="134"/>
      <c r="BW258" s="134"/>
      <c r="BX258" s="134"/>
      <c r="BY258" s="134"/>
      <c r="BZ258" s="134"/>
      <c r="CA258" s="134"/>
      <c r="CB258" s="134"/>
      <c r="CC258" s="134"/>
      <c r="CD258" s="134"/>
      <c r="CE258" s="134"/>
      <c r="CF258" s="134"/>
      <c r="CG258" s="134"/>
      <c r="CH258" s="134"/>
      <c r="CI258" s="134"/>
      <c r="CJ258" s="134"/>
      <c r="CK258" s="134"/>
      <c r="CL258" s="134"/>
      <c r="CM258" s="134"/>
      <c r="CN258" s="134"/>
      <c r="CO258" s="134"/>
      <c r="CP258" s="134"/>
      <c r="CQ258" s="134"/>
      <c r="CR258" s="134"/>
      <c r="CS258" s="134"/>
      <c r="CT258" s="134"/>
      <c r="CU258" s="134"/>
      <c r="CV258" s="134"/>
      <c r="CW258" s="134"/>
      <c r="CX258" s="134"/>
      <c r="CY258" s="134"/>
      <c r="CZ258" s="134"/>
      <c r="DA258" s="134"/>
      <c r="DB258" s="134"/>
      <c r="DC258" s="134"/>
      <c r="DD258" s="134"/>
      <c r="DE258" s="134"/>
      <c r="DF258" s="134"/>
      <c r="DG258" s="134"/>
      <c r="DH258" s="134"/>
      <c r="DI258" s="134"/>
      <c r="DJ258" s="134"/>
      <c r="DK258" s="134"/>
      <c r="DL258" s="134"/>
      <c r="DM258" s="134"/>
      <c r="DN258" s="134"/>
      <c r="DO258" s="134"/>
      <c r="DP258" s="134"/>
      <c r="DQ258" s="134"/>
      <c r="DR258" s="134"/>
      <c r="DS258" s="134"/>
      <c r="DT258" s="134"/>
      <c r="DU258" s="134"/>
      <c r="DV258" s="134"/>
      <c r="DW258" s="134"/>
      <c r="DX258" s="134"/>
      <c r="DY258" s="134"/>
      <c r="DZ258" s="134"/>
      <c r="EA258" s="134"/>
      <c r="EB258" s="134"/>
      <c r="EC258" s="134"/>
      <c r="ED258" s="134"/>
      <c r="EE258" s="134"/>
      <c r="EF258" s="134"/>
      <c r="EG258" s="134"/>
      <c r="EH258" s="134"/>
      <c r="EI258" s="134"/>
      <c r="EJ258" s="134"/>
      <c r="EK258" s="134"/>
      <c r="EL258" s="134"/>
      <c r="EM258" s="134"/>
      <c r="EN258" s="134"/>
      <c r="EO258" s="134"/>
      <c r="EP258" s="134"/>
      <c r="EQ258" s="134"/>
      <c r="ER258" s="134"/>
      <c r="ES258" s="134"/>
      <c r="ET258" s="134"/>
      <c r="EU258" s="134"/>
      <c r="EV258" s="134"/>
      <c r="EW258" s="134"/>
      <c r="EX258" s="134"/>
      <c r="EY258" s="134"/>
      <c r="EZ258" s="134"/>
      <c r="FA258" s="134"/>
      <c r="FB258" s="134"/>
      <c r="FC258" s="134"/>
      <c r="FD258" s="134"/>
      <c r="FE258" s="134"/>
      <c r="FF258" s="134"/>
      <c r="FG258" s="134"/>
      <c r="FH258" s="134"/>
      <c r="FI258" s="134"/>
      <c r="FJ258" s="134"/>
      <c r="FK258" s="134"/>
      <c r="FL258" s="134"/>
      <c r="FM258" s="134"/>
      <c r="FN258" s="134"/>
      <c r="FO258" s="134"/>
      <c r="FP258" s="134"/>
      <c r="FQ258" s="134"/>
      <c r="FR258" s="134"/>
      <c r="FS258" s="134"/>
      <c r="FT258" s="134"/>
      <c r="FU258" s="134"/>
      <c r="FV258" s="134"/>
      <c r="FW258" s="134"/>
      <c r="FX258" s="134"/>
      <c r="FY258" s="134"/>
      <c r="FZ258" s="134"/>
      <c r="GA258" s="134"/>
      <c r="GB258" s="134"/>
      <c r="GC258" s="134"/>
      <c r="GD258" s="134"/>
      <c r="GE258" s="134"/>
      <c r="GF258" s="134"/>
      <c r="GG258" s="134"/>
      <c r="GH258" s="134"/>
      <c r="GI258" s="134"/>
      <c r="GJ258" s="134"/>
      <c r="GK258" s="134"/>
      <c r="GL258" s="134"/>
      <c r="GM258" s="134"/>
      <c r="GN258" s="134"/>
      <c r="GO258" s="134"/>
      <c r="GP258" s="134"/>
      <c r="GQ258" s="134"/>
      <c r="GR258" s="134"/>
      <c r="GS258" s="134"/>
      <c r="GT258" s="134"/>
      <c r="GU258" s="134"/>
      <c r="GV258" s="134"/>
      <c r="GW258" s="134"/>
      <c r="GX258" s="134"/>
      <c r="GY258" s="134"/>
      <c r="GZ258" s="134"/>
      <c r="HA258" s="134"/>
      <c r="HB258" s="134"/>
      <c r="HC258" s="134"/>
      <c r="HD258" s="134"/>
      <c r="HE258" s="134"/>
      <c r="HF258" s="134"/>
      <c r="HG258" s="134"/>
      <c r="HH258" s="134"/>
      <c r="HI258" s="134"/>
      <c r="HJ258" s="134"/>
      <c r="HK258" s="134"/>
      <c r="HL258" s="134"/>
      <c r="HM258" s="134"/>
      <c r="HN258" s="134"/>
      <c r="HO258" s="134"/>
      <c r="HP258" s="134"/>
      <c r="HQ258" s="134"/>
      <c r="HR258" s="134"/>
      <c r="HS258" s="134"/>
      <c r="HT258" s="134"/>
      <c r="HU258" s="134"/>
      <c r="HV258" s="134"/>
      <c r="HW258" s="134"/>
      <c r="HX258" s="134"/>
      <c r="HY258" s="134"/>
      <c r="HZ258" s="134"/>
      <c r="IA258" s="134"/>
      <c r="IB258" s="134"/>
      <c r="IC258" s="134"/>
      <c r="ID258" s="134"/>
      <c r="IE258" s="134"/>
      <c r="IF258" s="134"/>
      <c r="IG258" s="134"/>
    </row>
    <row r="259" spans="1:241">
      <c r="A259" s="242"/>
      <c r="B259" s="242"/>
      <c r="C259" s="242"/>
      <c r="D259" s="242"/>
      <c r="E259" s="242"/>
      <c r="F259" s="242"/>
      <c r="G259" s="242"/>
      <c r="H259" s="242"/>
      <c r="I259" s="242"/>
      <c r="J259" s="242"/>
      <c r="K259" s="242"/>
      <c r="L259" s="242"/>
      <c r="M259" s="242"/>
      <c r="N259" s="134"/>
      <c r="O259" s="134"/>
      <c r="P259" s="134"/>
      <c r="Q259" s="134"/>
      <c r="R259" s="134"/>
      <c r="S259" s="134"/>
      <c r="T259" s="134"/>
      <c r="U259" s="134"/>
      <c r="V259" s="134"/>
      <c r="W259" s="134"/>
      <c r="X259" s="134"/>
      <c r="Y259" s="134"/>
      <c r="Z259" s="134"/>
      <c r="AA259" s="134"/>
      <c r="AB259" s="134"/>
      <c r="AC259" s="134"/>
      <c r="AD259" s="134"/>
      <c r="AE259" s="134"/>
      <c r="AF259" s="134"/>
      <c r="AG259" s="134"/>
      <c r="AH259" s="134"/>
      <c r="AI259" s="134"/>
      <c r="AJ259" s="134"/>
      <c r="AK259" s="134"/>
      <c r="AL259" s="134"/>
      <c r="AM259" s="134"/>
      <c r="AN259" s="134"/>
      <c r="AO259" s="134"/>
      <c r="AP259" s="134"/>
      <c r="AQ259" s="134"/>
      <c r="AR259" s="134"/>
      <c r="AS259" s="134"/>
      <c r="AT259" s="134"/>
      <c r="AU259" s="134"/>
      <c r="AV259" s="134"/>
      <c r="AW259" s="134"/>
      <c r="AX259" s="134"/>
      <c r="AY259" s="134"/>
      <c r="AZ259" s="134"/>
      <c r="BA259" s="134"/>
      <c r="BB259" s="134"/>
      <c r="BC259" s="134"/>
      <c r="BD259" s="134"/>
      <c r="BE259" s="134"/>
      <c r="BF259" s="134"/>
      <c r="BG259" s="134"/>
      <c r="BH259" s="134"/>
      <c r="BI259" s="134"/>
      <c r="BJ259" s="134"/>
      <c r="BK259" s="134"/>
      <c r="BL259" s="134"/>
      <c r="BM259" s="134"/>
      <c r="BN259" s="134"/>
      <c r="BO259" s="134"/>
      <c r="BP259" s="134"/>
      <c r="BQ259" s="134"/>
      <c r="BR259" s="134"/>
      <c r="BS259" s="134"/>
      <c r="BT259" s="134"/>
      <c r="BU259" s="134"/>
      <c r="BV259" s="134"/>
      <c r="BW259" s="134"/>
      <c r="BX259" s="134"/>
      <c r="BY259" s="134"/>
      <c r="BZ259" s="134"/>
      <c r="CA259" s="134"/>
      <c r="CB259" s="134"/>
      <c r="CC259" s="134"/>
      <c r="CD259" s="134"/>
      <c r="CE259" s="134"/>
      <c r="CF259" s="134"/>
      <c r="CG259" s="134"/>
      <c r="CH259" s="134"/>
      <c r="CI259" s="134"/>
      <c r="CJ259" s="134"/>
      <c r="CK259" s="134"/>
      <c r="CL259" s="134"/>
      <c r="CM259" s="134"/>
      <c r="CN259" s="134"/>
      <c r="CO259" s="134"/>
      <c r="CP259" s="134"/>
      <c r="CQ259" s="134"/>
      <c r="CR259" s="134"/>
      <c r="CS259" s="134"/>
      <c r="CT259" s="134"/>
      <c r="CU259" s="134"/>
      <c r="CV259" s="134"/>
      <c r="CW259" s="134"/>
      <c r="CX259" s="134"/>
      <c r="CY259" s="134"/>
      <c r="CZ259" s="134"/>
      <c r="DA259" s="134"/>
      <c r="DB259" s="134"/>
      <c r="DC259" s="134"/>
      <c r="DD259" s="134"/>
      <c r="DE259" s="134"/>
      <c r="DF259" s="134"/>
      <c r="DG259" s="134"/>
      <c r="DH259" s="134"/>
      <c r="DI259" s="134"/>
      <c r="DJ259" s="134"/>
      <c r="DK259" s="134"/>
      <c r="DL259" s="134"/>
      <c r="DM259" s="134"/>
      <c r="DN259" s="134"/>
      <c r="DO259" s="134"/>
      <c r="DP259" s="134"/>
      <c r="DQ259" s="134"/>
      <c r="DR259" s="134"/>
      <c r="DS259" s="134"/>
      <c r="DT259" s="134"/>
      <c r="DU259" s="134"/>
      <c r="DV259" s="134"/>
      <c r="DW259" s="134"/>
      <c r="DX259" s="134"/>
      <c r="DY259" s="134"/>
      <c r="DZ259" s="134"/>
      <c r="EA259" s="134"/>
      <c r="EB259" s="134"/>
      <c r="EC259" s="134"/>
      <c r="ED259" s="134"/>
      <c r="EE259" s="134"/>
      <c r="EF259" s="134"/>
      <c r="EG259" s="134"/>
      <c r="EH259" s="134"/>
      <c r="EI259" s="134"/>
      <c r="EJ259" s="134"/>
      <c r="EK259" s="134"/>
      <c r="EL259" s="134"/>
      <c r="EM259" s="134"/>
      <c r="EN259" s="134"/>
      <c r="EO259" s="134"/>
      <c r="EP259" s="134"/>
      <c r="EQ259" s="134"/>
      <c r="ER259" s="134"/>
      <c r="ES259" s="134"/>
      <c r="ET259" s="134"/>
      <c r="EU259" s="134"/>
      <c r="EV259" s="134"/>
      <c r="EW259" s="134"/>
      <c r="EX259" s="134"/>
      <c r="EY259" s="134"/>
      <c r="EZ259" s="134"/>
      <c r="FA259" s="134"/>
      <c r="FB259" s="134"/>
      <c r="FC259" s="134"/>
      <c r="FD259" s="134"/>
      <c r="FE259" s="134"/>
      <c r="FF259" s="134"/>
      <c r="FG259" s="134"/>
      <c r="FH259" s="134"/>
      <c r="FI259" s="134"/>
      <c r="FJ259" s="134"/>
      <c r="FK259" s="134"/>
      <c r="FL259" s="134"/>
      <c r="FM259" s="134"/>
      <c r="FN259" s="134"/>
      <c r="FO259" s="134"/>
      <c r="FP259" s="134"/>
      <c r="FQ259" s="134"/>
      <c r="FR259" s="134"/>
      <c r="FS259" s="134"/>
      <c r="FT259" s="134"/>
      <c r="FU259" s="134"/>
      <c r="FV259" s="134"/>
      <c r="FW259" s="134"/>
      <c r="FX259" s="134"/>
      <c r="FY259" s="134"/>
      <c r="FZ259" s="134"/>
      <c r="GA259" s="134"/>
      <c r="GB259" s="134"/>
      <c r="GC259" s="134"/>
      <c r="GD259" s="134"/>
      <c r="GE259" s="134"/>
      <c r="GF259" s="134"/>
      <c r="GG259" s="134"/>
      <c r="GH259" s="134"/>
      <c r="GI259" s="134"/>
      <c r="GJ259" s="134"/>
      <c r="GK259" s="134"/>
      <c r="GL259" s="134"/>
      <c r="GM259" s="134"/>
      <c r="GN259" s="134"/>
      <c r="GO259" s="134"/>
      <c r="GP259" s="134"/>
      <c r="GQ259" s="134"/>
      <c r="GR259" s="134"/>
      <c r="GS259" s="134"/>
      <c r="GT259" s="134"/>
      <c r="GU259" s="134"/>
      <c r="GV259" s="134"/>
      <c r="GW259" s="134"/>
      <c r="GX259" s="134"/>
      <c r="GY259" s="134"/>
      <c r="GZ259" s="134"/>
      <c r="HA259" s="134"/>
      <c r="HB259" s="134"/>
      <c r="HC259" s="134"/>
      <c r="HD259" s="134"/>
      <c r="HE259" s="134"/>
      <c r="HF259" s="134"/>
      <c r="HG259" s="134"/>
      <c r="HH259" s="134"/>
      <c r="HI259" s="134"/>
      <c r="HJ259" s="134"/>
      <c r="HK259" s="134"/>
      <c r="HL259" s="134"/>
      <c r="HM259" s="134"/>
      <c r="HN259" s="134"/>
      <c r="HO259" s="134"/>
      <c r="HP259" s="134"/>
      <c r="HQ259" s="134"/>
      <c r="HR259" s="134"/>
      <c r="HS259" s="134"/>
      <c r="HT259" s="134"/>
      <c r="HU259" s="134"/>
      <c r="HV259" s="134"/>
      <c r="HW259" s="134"/>
      <c r="HX259" s="134"/>
      <c r="HY259" s="134"/>
      <c r="HZ259" s="134"/>
      <c r="IA259" s="134"/>
      <c r="IB259" s="134"/>
      <c r="IC259" s="134"/>
      <c r="ID259" s="134"/>
      <c r="IE259" s="134"/>
      <c r="IF259" s="134"/>
      <c r="IG259" s="134"/>
    </row>
    <row r="260" spans="1:241">
      <c r="A260" s="242"/>
      <c r="B260" s="242"/>
      <c r="C260" s="242"/>
      <c r="D260" s="242"/>
      <c r="E260" s="242"/>
      <c r="F260" s="242"/>
      <c r="G260" s="242"/>
      <c r="H260" s="242"/>
      <c r="I260" s="242"/>
      <c r="J260" s="242"/>
      <c r="K260" s="242"/>
      <c r="L260" s="242"/>
      <c r="M260" s="242"/>
      <c r="N260" s="134"/>
      <c r="O260" s="134"/>
      <c r="P260" s="134"/>
      <c r="Q260" s="134"/>
      <c r="R260" s="134"/>
      <c r="S260" s="134"/>
      <c r="T260" s="134"/>
      <c r="U260" s="134"/>
      <c r="V260" s="134"/>
      <c r="W260" s="134"/>
      <c r="X260" s="134"/>
      <c r="Y260" s="134"/>
      <c r="Z260" s="134"/>
      <c r="AA260" s="134"/>
      <c r="AB260" s="134"/>
      <c r="AC260" s="134"/>
      <c r="AD260" s="134"/>
      <c r="AE260" s="134"/>
      <c r="AF260" s="134"/>
      <c r="AG260" s="134"/>
      <c r="AH260" s="134"/>
      <c r="AI260" s="134"/>
      <c r="AJ260" s="134"/>
      <c r="AK260" s="134"/>
      <c r="AL260" s="134"/>
      <c r="AM260" s="134"/>
      <c r="AN260" s="134"/>
      <c r="AO260" s="134"/>
      <c r="AP260" s="134"/>
      <c r="AQ260" s="134"/>
      <c r="AR260" s="134"/>
      <c r="AS260" s="134"/>
      <c r="AT260" s="134"/>
      <c r="AU260" s="134"/>
      <c r="AV260" s="134"/>
      <c r="AW260" s="134"/>
      <c r="AX260" s="134"/>
      <c r="AY260" s="134"/>
      <c r="AZ260" s="134"/>
      <c r="BA260" s="134"/>
      <c r="BB260" s="134"/>
      <c r="BC260" s="134"/>
      <c r="BD260" s="134"/>
      <c r="BE260" s="134"/>
      <c r="BF260" s="134"/>
      <c r="BG260" s="134"/>
      <c r="BH260" s="134"/>
      <c r="BI260" s="134"/>
      <c r="BJ260" s="134"/>
      <c r="BK260" s="134"/>
      <c r="BL260" s="134"/>
      <c r="BM260" s="134"/>
      <c r="BN260" s="134"/>
      <c r="BO260" s="134"/>
      <c r="BP260" s="134"/>
      <c r="BQ260" s="134"/>
      <c r="BR260" s="134"/>
      <c r="BS260" s="134"/>
      <c r="BT260" s="134"/>
      <c r="BU260" s="134"/>
      <c r="BV260" s="134"/>
      <c r="BW260" s="134"/>
      <c r="BX260" s="134"/>
      <c r="BY260" s="134"/>
      <c r="BZ260" s="134"/>
      <c r="CA260" s="134"/>
      <c r="CB260" s="134"/>
      <c r="CC260" s="134"/>
      <c r="CD260" s="134"/>
      <c r="CE260" s="134"/>
      <c r="CF260" s="134"/>
      <c r="CG260" s="134"/>
      <c r="CH260" s="134"/>
      <c r="CI260" s="134"/>
      <c r="CJ260" s="134"/>
      <c r="CK260" s="134"/>
      <c r="CL260" s="134"/>
      <c r="CM260" s="134"/>
      <c r="CN260" s="134"/>
      <c r="CO260" s="134"/>
      <c r="CP260" s="134"/>
      <c r="CQ260" s="134"/>
      <c r="CR260" s="134"/>
      <c r="CS260" s="134"/>
      <c r="CT260" s="134"/>
      <c r="CU260" s="134"/>
      <c r="CV260" s="134"/>
      <c r="CW260" s="134"/>
      <c r="CX260" s="134"/>
      <c r="CY260" s="134"/>
      <c r="CZ260" s="134"/>
      <c r="DA260" s="134"/>
      <c r="DB260" s="134"/>
      <c r="DC260" s="134"/>
      <c r="DD260" s="134"/>
      <c r="DE260" s="134"/>
      <c r="DF260" s="134"/>
      <c r="DG260" s="134"/>
      <c r="DH260" s="134"/>
      <c r="DI260" s="134"/>
      <c r="DJ260" s="134"/>
      <c r="DK260" s="134"/>
      <c r="DL260" s="134"/>
      <c r="DM260" s="134"/>
      <c r="DN260" s="134"/>
      <c r="DO260" s="134"/>
      <c r="DP260" s="134"/>
      <c r="DQ260" s="134"/>
      <c r="DR260" s="134"/>
      <c r="DS260" s="134"/>
      <c r="DT260" s="134"/>
      <c r="DU260" s="134"/>
      <c r="DV260" s="134"/>
      <c r="DW260" s="134"/>
      <c r="DX260" s="134"/>
      <c r="DY260" s="134"/>
      <c r="DZ260" s="134"/>
      <c r="EA260" s="134"/>
      <c r="EB260" s="134"/>
      <c r="EC260" s="134"/>
      <c r="ED260" s="134"/>
      <c r="EE260" s="134"/>
      <c r="EF260" s="134"/>
      <c r="EG260" s="134"/>
      <c r="EH260" s="134"/>
      <c r="EI260" s="134"/>
      <c r="EJ260" s="134"/>
      <c r="EK260" s="134"/>
      <c r="EL260" s="134"/>
      <c r="EM260" s="134"/>
      <c r="EN260" s="134"/>
      <c r="EO260" s="134"/>
      <c r="EP260" s="134"/>
      <c r="EQ260" s="134"/>
      <c r="ER260" s="134"/>
      <c r="ES260" s="134"/>
      <c r="ET260" s="134"/>
      <c r="EU260" s="134"/>
      <c r="EV260" s="134"/>
      <c r="EW260" s="134"/>
      <c r="EX260" s="134"/>
      <c r="EY260" s="134"/>
      <c r="EZ260" s="134"/>
      <c r="FA260" s="134"/>
      <c r="FB260" s="134"/>
      <c r="FC260" s="134"/>
      <c r="FD260" s="134"/>
      <c r="FE260" s="134"/>
      <c r="FF260" s="134"/>
      <c r="FG260" s="134"/>
      <c r="FH260" s="134"/>
      <c r="FI260" s="134"/>
      <c r="FJ260" s="134"/>
      <c r="FK260" s="134"/>
      <c r="FL260" s="134"/>
      <c r="FM260" s="134"/>
      <c r="FN260" s="134"/>
      <c r="FO260" s="134"/>
      <c r="FP260" s="134"/>
      <c r="FQ260" s="134"/>
      <c r="FR260" s="134"/>
      <c r="FS260" s="134"/>
      <c r="FT260" s="134"/>
      <c r="FU260" s="134"/>
      <c r="FV260" s="134"/>
      <c r="FW260" s="134"/>
      <c r="FX260" s="134"/>
      <c r="FY260" s="134"/>
      <c r="FZ260" s="134"/>
      <c r="GA260" s="134"/>
      <c r="GB260" s="134"/>
      <c r="GC260" s="134"/>
      <c r="GD260" s="134"/>
      <c r="GE260" s="134"/>
      <c r="GF260" s="134"/>
      <c r="GG260" s="134"/>
      <c r="GH260" s="134"/>
      <c r="GI260" s="134"/>
      <c r="GJ260" s="134"/>
      <c r="GK260" s="134"/>
      <c r="GL260" s="134"/>
      <c r="GM260" s="134"/>
      <c r="GN260" s="134"/>
      <c r="GO260" s="134"/>
      <c r="GP260" s="134"/>
      <c r="GQ260" s="134"/>
      <c r="GR260" s="134"/>
      <c r="GS260" s="134"/>
      <c r="GT260" s="134"/>
      <c r="GU260" s="134"/>
      <c r="GV260" s="134"/>
      <c r="GW260" s="134"/>
      <c r="GX260" s="134"/>
      <c r="GY260" s="134"/>
      <c r="GZ260" s="134"/>
      <c r="HA260" s="134"/>
      <c r="HB260" s="134"/>
      <c r="HC260" s="134"/>
      <c r="HD260" s="134"/>
      <c r="HE260" s="134"/>
      <c r="HF260" s="134"/>
      <c r="HG260" s="134"/>
      <c r="HH260" s="134"/>
      <c r="HI260" s="134"/>
      <c r="HJ260" s="134"/>
      <c r="HK260" s="134"/>
      <c r="HL260" s="134"/>
      <c r="HM260" s="134"/>
      <c r="HN260" s="134"/>
      <c r="HO260" s="134"/>
      <c r="HP260" s="134"/>
      <c r="HQ260" s="134"/>
      <c r="HR260" s="134"/>
      <c r="HS260" s="134"/>
      <c r="HT260" s="134"/>
      <c r="HU260" s="134"/>
      <c r="HV260" s="134"/>
      <c r="HW260" s="134"/>
      <c r="HX260" s="134"/>
      <c r="HY260" s="134"/>
      <c r="HZ260" s="134"/>
      <c r="IA260" s="134"/>
      <c r="IB260" s="134"/>
      <c r="IC260" s="134"/>
      <c r="ID260" s="134"/>
      <c r="IE260" s="134"/>
      <c r="IF260" s="134"/>
      <c r="IG260" s="134"/>
    </row>
    <row r="261" spans="1:241">
      <c r="A261" s="242"/>
      <c r="B261" s="242"/>
      <c r="C261" s="242"/>
      <c r="D261" s="242"/>
      <c r="E261" s="242"/>
      <c r="F261" s="242"/>
      <c r="G261" s="242"/>
      <c r="H261" s="242"/>
      <c r="I261" s="242"/>
      <c r="J261" s="242"/>
      <c r="K261" s="242"/>
      <c r="L261" s="242"/>
      <c r="M261" s="242"/>
      <c r="N261" s="134"/>
      <c r="O261" s="134"/>
      <c r="P261" s="134"/>
      <c r="Q261" s="134"/>
      <c r="R261" s="134"/>
      <c r="S261" s="134"/>
      <c r="T261" s="134"/>
      <c r="U261" s="134"/>
      <c r="V261" s="134"/>
      <c r="W261" s="134"/>
      <c r="X261" s="134"/>
      <c r="Y261" s="134"/>
      <c r="Z261" s="134"/>
      <c r="AA261" s="134"/>
      <c r="AB261" s="134"/>
      <c r="AC261" s="134"/>
      <c r="AD261" s="134"/>
      <c r="AE261" s="134"/>
      <c r="AF261" s="134"/>
      <c r="AG261" s="134"/>
      <c r="AH261" s="134"/>
      <c r="AI261" s="134"/>
      <c r="AJ261" s="134"/>
      <c r="AK261" s="134"/>
      <c r="AL261" s="134"/>
      <c r="AM261" s="134"/>
      <c r="AN261" s="134"/>
      <c r="AO261" s="134"/>
      <c r="AP261" s="134"/>
      <c r="AQ261" s="134"/>
      <c r="AR261" s="134"/>
      <c r="AS261" s="134"/>
      <c r="AT261" s="134"/>
      <c r="AU261" s="134"/>
      <c r="AV261" s="134"/>
      <c r="AW261" s="134"/>
      <c r="AX261" s="134"/>
      <c r="AY261" s="134"/>
      <c r="AZ261" s="134"/>
      <c r="BA261" s="134"/>
      <c r="BB261" s="134"/>
      <c r="BC261" s="134"/>
      <c r="BD261" s="134"/>
      <c r="BE261" s="134"/>
      <c r="BF261" s="134"/>
      <c r="BG261" s="134"/>
      <c r="BH261" s="134"/>
      <c r="BI261" s="134"/>
      <c r="BJ261" s="134"/>
      <c r="BK261" s="134"/>
      <c r="BL261" s="134"/>
      <c r="BM261" s="134"/>
      <c r="BN261" s="134"/>
      <c r="BO261" s="134"/>
      <c r="BP261" s="134"/>
      <c r="BQ261" s="134"/>
      <c r="BR261" s="134"/>
      <c r="BS261" s="134"/>
      <c r="BT261" s="134"/>
      <c r="BU261" s="134"/>
      <c r="BV261" s="134"/>
      <c r="BW261" s="134"/>
      <c r="BX261" s="134"/>
      <c r="BY261" s="134"/>
      <c r="BZ261" s="134"/>
      <c r="CA261" s="134"/>
      <c r="CB261" s="134"/>
      <c r="CC261" s="134"/>
      <c r="CD261" s="134"/>
      <c r="CE261" s="134"/>
      <c r="CF261" s="134"/>
      <c r="CG261" s="134"/>
      <c r="CH261" s="134"/>
      <c r="CI261" s="134"/>
      <c r="CJ261" s="134"/>
      <c r="CK261" s="134"/>
      <c r="CL261" s="134"/>
      <c r="CM261" s="134"/>
      <c r="CN261" s="134"/>
      <c r="CO261" s="134"/>
      <c r="CP261" s="134"/>
      <c r="CQ261" s="134"/>
      <c r="CR261" s="134"/>
      <c r="CS261" s="134"/>
      <c r="CT261" s="134"/>
      <c r="CU261" s="134"/>
      <c r="CV261" s="134"/>
      <c r="CW261" s="134"/>
      <c r="CX261" s="134"/>
      <c r="CY261" s="134"/>
      <c r="CZ261" s="134"/>
      <c r="DA261" s="134"/>
      <c r="DB261" s="134"/>
      <c r="DC261" s="134"/>
      <c r="DD261" s="134"/>
      <c r="DE261" s="134"/>
      <c r="DF261" s="134"/>
      <c r="DG261" s="134"/>
      <c r="DH261" s="134"/>
      <c r="DI261" s="134"/>
      <c r="DJ261" s="134"/>
      <c r="DK261" s="134"/>
      <c r="DL261" s="134"/>
      <c r="DM261" s="134"/>
      <c r="DN261" s="134"/>
      <c r="DO261" s="134"/>
      <c r="DP261" s="134"/>
      <c r="DQ261" s="134"/>
      <c r="DR261" s="134"/>
      <c r="DS261" s="134"/>
      <c r="DT261" s="134"/>
      <c r="DU261" s="134"/>
      <c r="DV261" s="134"/>
      <c r="DW261" s="134"/>
      <c r="DX261" s="134"/>
      <c r="DY261" s="134"/>
      <c r="DZ261" s="134"/>
      <c r="EA261" s="134"/>
      <c r="EB261" s="134"/>
      <c r="EC261" s="134"/>
      <c r="ED261" s="134"/>
      <c r="EE261" s="134"/>
      <c r="EF261" s="134"/>
      <c r="EG261" s="134"/>
      <c r="EH261" s="134"/>
      <c r="EI261" s="134"/>
      <c r="EJ261" s="134"/>
      <c r="EK261" s="134"/>
      <c r="EL261" s="134"/>
      <c r="EM261" s="134"/>
      <c r="EN261" s="134"/>
      <c r="EO261" s="134"/>
      <c r="EP261" s="134"/>
      <c r="EQ261" s="134"/>
      <c r="ER261" s="134"/>
      <c r="ES261" s="134"/>
      <c r="ET261" s="134"/>
      <c r="EU261" s="134"/>
      <c r="EV261" s="134"/>
      <c r="EW261" s="134"/>
      <c r="EX261" s="134"/>
      <c r="EY261" s="134"/>
      <c r="EZ261" s="134"/>
      <c r="FA261" s="134"/>
      <c r="FB261" s="134"/>
      <c r="FC261" s="134"/>
      <c r="FD261" s="134"/>
      <c r="FE261" s="134"/>
      <c r="FF261" s="134"/>
      <c r="FG261" s="134"/>
      <c r="FH261" s="134"/>
      <c r="FI261" s="134"/>
      <c r="FJ261" s="134"/>
      <c r="FK261" s="134"/>
      <c r="FL261" s="134"/>
      <c r="FM261" s="134"/>
      <c r="FN261" s="134"/>
      <c r="FO261" s="134"/>
      <c r="FP261" s="134"/>
      <c r="FQ261" s="134"/>
      <c r="FR261" s="134"/>
      <c r="FS261" s="134"/>
      <c r="FT261" s="134"/>
      <c r="FU261" s="134"/>
      <c r="FV261" s="134"/>
      <c r="FW261" s="134"/>
      <c r="FX261" s="134"/>
      <c r="FY261" s="134"/>
      <c r="FZ261" s="134"/>
      <c r="GA261" s="134"/>
      <c r="GB261" s="134"/>
      <c r="GC261" s="134"/>
      <c r="GD261" s="134"/>
      <c r="GE261" s="134"/>
      <c r="GF261" s="134"/>
      <c r="GG261" s="134"/>
      <c r="GH261" s="134"/>
      <c r="GI261" s="134"/>
      <c r="GJ261" s="134"/>
      <c r="GK261" s="134"/>
      <c r="GL261" s="134"/>
      <c r="GM261" s="134"/>
      <c r="GN261" s="134"/>
      <c r="GO261" s="134"/>
      <c r="GP261" s="134"/>
      <c r="GQ261" s="134"/>
      <c r="GR261" s="134"/>
      <c r="GS261" s="134"/>
      <c r="GT261" s="134"/>
      <c r="GU261" s="134"/>
      <c r="GV261" s="134"/>
      <c r="GW261" s="134"/>
      <c r="GX261" s="134"/>
      <c r="GY261" s="134"/>
      <c r="GZ261" s="134"/>
      <c r="HA261" s="134"/>
      <c r="HB261" s="134"/>
      <c r="HC261" s="134"/>
      <c r="HD261" s="134"/>
      <c r="HE261" s="134"/>
      <c r="HF261" s="134"/>
      <c r="HG261" s="134"/>
      <c r="HH261" s="134"/>
      <c r="HI261" s="134"/>
      <c r="HJ261" s="134"/>
      <c r="HK261" s="134"/>
      <c r="HL261" s="134"/>
      <c r="HM261" s="134"/>
      <c r="HN261" s="134"/>
      <c r="HO261" s="134"/>
      <c r="HP261" s="134"/>
      <c r="HQ261" s="134"/>
      <c r="HR261" s="134"/>
      <c r="HS261" s="134"/>
      <c r="HT261" s="134"/>
      <c r="HU261" s="134"/>
      <c r="HV261" s="134"/>
      <c r="HW261" s="134"/>
      <c r="HX261" s="134"/>
      <c r="HY261" s="134"/>
      <c r="HZ261" s="134"/>
      <c r="IA261" s="134"/>
      <c r="IB261" s="134"/>
      <c r="IC261" s="134"/>
      <c r="ID261" s="134"/>
      <c r="IE261" s="134"/>
      <c r="IF261" s="134"/>
      <c r="IG261" s="134"/>
    </row>
    <row r="262" spans="1:241">
      <c r="A262" s="242"/>
      <c r="B262" s="242"/>
      <c r="C262" s="242"/>
      <c r="D262" s="242"/>
      <c r="E262" s="242"/>
      <c r="F262" s="242"/>
      <c r="G262" s="242"/>
      <c r="H262" s="242"/>
      <c r="I262" s="242"/>
      <c r="J262" s="242"/>
      <c r="K262" s="242"/>
      <c r="L262" s="242"/>
      <c r="M262" s="242"/>
      <c r="N262" s="134"/>
      <c r="O262" s="134"/>
      <c r="P262" s="134"/>
      <c r="Q262" s="134"/>
      <c r="R262" s="134"/>
      <c r="S262" s="134"/>
      <c r="T262" s="134"/>
      <c r="U262" s="134"/>
      <c r="V262" s="134"/>
      <c r="W262" s="134"/>
      <c r="X262" s="134"/>
      <c r="Y262" s="134"/>
      <c r="Z262" s="134"/>
      <c r="AA262" s="134"/>
      <c r="AB262" s="134"/>
      <c r="AC262" s="134"/>
      <c r="AD262" s="134"/>
      <c r="AE262" s="134"/>
      <c r="AF262" s="134"/>
      <c r="AG262" s="134"/>
      <c r="AH262" s="134"/>
      <c r="AI262" s="134"/>
      <c r="AJ262" s="134"/>
      <c r="AK262" s="134"/>
      <c r="AL262" s="134"/>
      <c r="AM262" s="134"/>
      <c r="AN262" s="134"/>
      <c r="AO262" s="134"/>
      <c r="AP262" s="134"/>
      <c r="AQ262" s="134"/>
      <c r="AR262" s="134"/>
      <c r="AS262" s="134"/>
      <c r="AT262" s="134"/>
      <c r="AU262" s="134"/>
      <c r="AV262" s="134"/>
      <c r="AW262" s="134"/>
      <c r="AX262" s="134"/>
      <c r="AY262" s="134"/>
      <c r="AZ262" s="134"/>
      <c r="BA262" s="134"/>
      <c r="BB262" s="134"/>
      <c r="BC262" s="134"/>
      <c r="BD262" s="134"/>
      <c r="BE262" s="134"/>
      <c r="BF262" s="134"/>
      <c r="BG262" s="134"/>
      <c r="BH262" s="134"/>
      <c r="BI262" s="134"/>
      <c r="BJ262" s="134"/>
      <c r="BK262" s="134"/>
      <c r="BL262" s="134"/>
      <c r="BM262" s="134"/>
      <c r="BN262" s="134"/>
      <c r="BO262" s="134"/>
      <c r="BP262" s="134"/>
      <c r="BQ262" s="134"/>
      <c r="BR262" s="134"/>
      <c r="BS262" s="134"/>
      <c r="BT262" s="134"/>
      <c r="BU262" s="134"/>
      <c r="BV262" s="134"/>
      <c r="BW262" s="134"/>
      <c r="BX262" s="134"/>
      <c r="BY262" s="134"/>
      <c r="BZ262" s="134"/>
      <c r="CA262" s="134"/>
      <c r="CB262" s="134"/>
      <c r="CC262" s="134"/>
      <c r="CD262" s="134"/>
      <c r="CE262" s="134"/>
      <c r="CF262" s="134"/>
      <c r="CG262" s="134"/>
      <c r="CH262" s="134"/>
      <c r="CI262" s="134"/>
      <c r="CJ262" s="134"/>
      <c r="CK262" s="134"/>
      <c r="CL262" s="134"/>
      <c r="CM262" s="134"/>
      <c r="CN262" s="134"/>
      <c r="CO262" s="134"/>
      <c r="CP262" s="134"/>
      <c r="CQ262" s="134"/>
      <c r="CR262" s="134"/>
      <c r="CS262" s="134"/>
      <c r="CT262" s="134"/>
      <c r="CU262" s="134"/>
      <c r="CV262" s="134"/>
      <c r="CW262" s="134"/>
      <c r="CX262" s="134"/>
      <c r="CY262" s="134"/>
      <c r="CZ262" s="134"/>
      <c r="DA262" s="134"/>
      <c r="DB262" s="134"/>
      <c r="DC262" s="134"/>
      <c r="DD262" s="134"/>
      <c r="DE262" s="134"/>
      <c r="DF262" s="134"/>
      <c r="DG262" s="134"/>
      <c r="DH262" s="134"/>
      <c r="DI262" s="134"/>
      <c r="DJ262" s="134"/>
      <c r="DK262" s="134"/>
      <c r="DL262" s="134"/>
      <c r="DM262" s="134"/>
      <c r="DN262" s="134"/>
      <c r="DO262" s="134"/>
      <c r="DP262" s="134"/>
      <c r="DQ262" s="134"/>
      <c r="DR262" s="134"/>
      <c r="DS262" s="134"/>
      <c r="DT262" s="134"/>
      <c r="DU262" s="134"/>
      <c r="DV262" s="134"/>
      <c r="DW262" s="134"/>
      <c r="DX262" s="134"/>
      <c r="DY262" s="134"/>
      <c r="DZ262" s="134"/>
      <c r="EA262" s="134"/>
      <c r="EB262" s="134"/>
      <c r="EC262" s="134"/>
      <c r="ED262" s="134"/>
      <c r="EE262" s="134"/>
      <c r="EF262" s="134"/>
      <c r="EG262" s="134"/>
      <c r="EH262" s="134"/>
      <c r="EI262" s="134"/>
      <c r="EJ262" s="134"/>
      <c r="EK262" s="134"/>
      <c r="EL262" s="134"/>
      <c r="EM262" s="134"/>
      <c r="EN262" s="134"/>
      <c r="EO262" s="134"/>
      <c r="EP262" s="134"/>
      <c r="EQ262" s="134"/>
      <c r="ER262" s="134"/>
      <c r="ES262" s="134"/>
      <c r="ET262" s="134"/>
      <c r="EU262" s="134"/>
      <c r="EV262" s="134"/>
      <c r="EW262" s="134"/>
      <c r="EX262" s="134"/>
      <c r="EY262" s="134"/>
      <c r="EZ262" s="134"/>
      <c r="FA262" s="134"/>
      <c r="FB262" s="134"/>
      <c r="FC262" s="134"/>
      <c r="FD262" s="134"/>
      <c r="FE262" s="134"/>
      <c r="FF262" s="134"/>
      <c r="FG262" s="134"/>
      <c r="FH262" s="134"/>
      <c r="FI262" s="134"/>
      <c r="FJ262" s="134"/>
      <c r="FK262" s="134"/>
      <c r="FL262" s="134"/>
      <c r="FM262" s="134"/>
      <c r="FN262" s="134"/>
      <c r="FO262" s="134"/>
      <c r="FP262" s="134"/>
      <c r="FQ262" s="134"/>
      <c r="FR262" s="134"/>
      <c r="FS262" s="134"/>
      <c r="FT262" s="134"/>
      <c r="FU262" s="134"/>
      <c r="FV262" s="134"/>
      <c r="FW262" s="134"/>
      <c r="FX262" s="134"/>
      <c r="FY262" s="134"/>
      <c r="FZ262" s="134"/>
      <c r="GA262" s="134"/>
      <c r="GB262" s="134"/>
      <c r="GC262" s="134"/>
      <c r="GD262" s="134"/>
      <c r="GE262" s="134"/>
      <c r="GF262" s="134"/>
      <c r="GG262" s="134"/>
      <c r="GH262" s="134"/>
      <c r="GI262" s="134"/>
      <c r="GJ262" s="134"/>
      <c r="GK262" s="134"/>
      <c r="GL262" s="134"/>
      <c r="GM262" s="134"/>
      <c r="GN262" s="134"/>
      <c r="GO262" s="134"/>
      <c r="GP262" s="134"/>
      <c r="GQ262" s="134"/>
      <c r="GR262" s="134"/>
      <c r="GS262" s="134"/>
      <c r="GT262" s="134"/>
      <c r="GU262" s="134"/>
      <c r="GV262" s="134"/>
      <c r="GW262" s="134"/>
      <c r="GX262" s="134"/>
      <c r="GY262" s="134"/>
      <c r="GZ262" s="134"/>
      <c r="HA262" s="134"/>
      <c r="HB262" s="134"/>
      <c r="HC262" s="134"/>
      <c r="HD262" s="134"/>
      <c r="HE262" s="134"/>
      <c r="HF262" s="134"/>
      <c r="HG262" s="134"/>
      <c r="HH262" s="134"/>
      <c r="HI262" s="134"/>
      <c r="HJ262" s="134"/>
      <c r="HK262" s="134"/>
      <c r="HL262" s="134"/>
      <c r="HM262" s="134"/>
      <c r="HN262" s="134"/>
      <c r="HO262" s="134"/>
      <c r="HP262" s="134"/>
      <c r="HQ262" s="134"/>
      <c r="HR262" s="134"/>
      <c r="HS262" s="134"/>
      <c r="HT262" s="134"/>
      <c r="HU262" s="134"/>
      <c r="HV262" s="134"/>
      <c r="HW262" s="134"/>
      <c r="HX262" s="134"/>
      <c r="HY262" s="134"/>
      <c r="HZ262" s="134"/>
      <c r="IA262" s="134"/>
      <c r="IB262" s="134"/>
      <c r="IC262" s="134"/>
      <c r="ID262" s="134"/>
      <c r="IE262" s="134"/>
      <c r="IF262" s="134"/>
      <c r="IG262" s="134"/>
    </row>
    <row r="263" spans="1:241">
      <c r="A263" s="242"/>
      <c r="B263" s="242"/>
      <c r="C263" s="242"/>
      <c r="D263" s="242"/>
      <c r="E263" s="242"/>
      <c r="F263" s="242"/>
      <c r="G263" s="242"/>
      <c r="H263" s="242"/>
      <c r="I263" s="242"/>
      <c r="J263" s="242"/>
      <c r="K263" s="242"/>
      <c r="L263" s="242"/>
      <c r="M263" s="242"/>
      <c r="N263" s="134"/>
      <c r="O263" s="134"/>
      <c r="P263" s="134"/>
      <c r="Q263" s="134"/>
      <c r="R263" s="134"/>
      <c r="S263" s="134"/>
      <c r="T263" s="134"/>
      <c r="U263" s="134"/>
      <c r="V263" s="134"/>
      <c r="W263" s="134"/>
      <c r="X263" s="134"/>
      <c r="Y263" s="134"/>
      <c r="Z263" s="134"/>
      <c r="AA263" s="134"/>
      <c r="AB263" s="134"/>
      <c r="AC263" s="134"/>
      <c r="AD263" s="134"/>
      <c r="AE263" s="134"/>
      <c r="AF263" s="134"/>
      <c r="AG263" s="134"/>
      <c r="AH263" s="134"/>
      <c r="AI263" s="134"/>
      <c r="AJ263" s="134"/>
      <c r="AK263" s="134"/>
      <c r="AL263" s="134"/>
      <c r="AM263" s="134"/>
      <c r="AN263" s="134"/>
      <c r="AO263" s="134"/>
      <c r="AP263" s="134"/>
      <c r="AQ263" s="134"/>
      <c r="AR263" s="134"/>
      <c r="AS263" s="134"/>
      <c r="AT263" s="134"/>
      <c r="AU263" s="134"/>
      <c r="AV263" s="134"/>
      <c r="AW263" s="134"/>
      <c r="AX263" s="134"/>
      <c r="AY263" s="134"/>
      <c r="AZ263" s="134"/>
      <c r="BA263" s="134"/>
      <c r="BB263" s="134"/>
      <c r="BC263" s="134"/>
      <c r="BD263" s="134"/>
      <c r="BE263" s="134"/>
      <c r="BF263" s="134"/>
      <c r="BG263" s="134"/>
      <c r="BH263" s="134"/>
      <c r="BI263" s="134"/>
      <c r="BJ263" s="134"/>
      <c r="BK263" s="134"/>
      <c r="BL263" s="134"/>
      <c r="BM263" s="134"/>
      <c r="BN263" s="134"/>
      <c r="BO263" s="134"/>
      <c r="BP263" s="134"/>
      <c r="BQ263" s="134"/>
      <c r="BR263" s="134"/>
      <c r="BS263" s="134"/>
      <c r="BT263" s="134"/>
      <c r="BU263" s="134"/>
      <c r="BV263" s="134"/>
      <c r="BW263" s="134"/>
      <c r="BX263" s="134"/>
      <c r="BY263" s="134"/>
      <c r="BZ263" s="134"/>
      <c r="CA263" s="134"/>
      <c r="CB263" s="134"/>
      <c r="CC263" s="134"/>
      <c r="CD263" s="134"/>
      <c r="CE263" s="134"/>
      <c r="CF263" s="134"/>
      <c r="CG263" s="134"/>
      <c r="CH263" s="134"/>
      <c r="CI263" s="134"/>
      <c r="CJ263" s="134"/>
      <c r="CK263" s="134"/>
      <c r="CL263" s="134"/>
      <c r="CM263" s="134"/>
      <c r="CN263" s="134"/>
      <c r="CO263" s="134"/>
      <c r="CP263" s="134"/>
      <c r="CQ263" s="134"/>
      <c r="CR263" s="134"/>
      <c r="CS263" s="134"/>
      <c r="CT263" s="134"/>
      <c r="CU263" s="134"/>
      <c r="CV263" s="134"/>
      <c r="CW263" s="134"/>
      <c r="CX263" s="134"/>
      <c r="CY263" s="134"/>
      <c r="CZ263" s="134"/>
      <c r="DA263" s="134"/>
      <c r="DB263" s="134"/>
      <c r="DC263" s="134"/>
      <c r="DD263" s="134"/>
      <c r="DE263" s="134"/>
      <c r="DF263" s="134"/>
      <c r="DG263" s="134"/>
      <c r="DH263" s="134"/>
      <c r="DI263" s="134"/>
      <c r="DJ263" s="134"/>
      <c r="DK263" s="134"/>
      <c r="DL263" s="134"/>
      <c r="DM263" s="134"/>
      <c r="DN263" s="134"/>
      <c r="DO263" s="134"/>
      <c r="DP263" s="134"/>
      <c r="DQ263" s="134"/>
      <c r="DR263" s="134"/>
      <c r="DS263" s="134"/>
      <c r="DT263" s="134"/>
      <c r="DU263" s="134"/>
      <c r="DV263" s="134"/>
      <c r="DW263" s="134"/>
      <c r="DX263" s="134"/>
      <c r="DY263" s="134"/>
      <c r="DZ263" s="134"/>
      <c r="EA263" s="134"/>
      <c r="EB263" s="134"/>
      <c r="EC263" s="134"/>
      <c r="ED263" s="134"/>
      <c r="EE263" s="134"/>
      <c r="EF263" s="134"/>
      <c r="EG263" s="134"/>
      <c r="EH263" s="134"/>
      <c r="EI263" s="134"/>
      <c r="EJ263" s="134"/>
      <c r="EK263" s="134"/>
      <c r="EL263" s="134"/>
      <c r="EM263" s="134"/>
      <c r="EN263" s="134"/>
      <c r="EO263" s="134"/>
      <c r="EP263" s="134"/>
      <c r="EQ263" s="134"/>
      <c r="ER263" s="134"/>
      <c r="ES263" s="134"/>
      <c r="ET263" s="134"/>
      <c r="EU263" s="134"/>
      <c r="EV263" s="134"/>
      <c r="EW263" s="134"/>
      <c r="EX263" s="134"/>
      <c r="EY263" s="134"/>
      <c r="EZ263" s="134"/>
      <c r="FA263" s="134"/>
      <c r="FB263" s="134"/>
      <c r="FC263" s="134"/>
      <c r="FD263" s="134"/>
      <c r="FE263" s="134"/>
      <c r="FF263" s="134"/>
      <c r="FG263" s="134"/>
      <c r="FH263" s="134"/>
      <c r="FI263" s="134"/>
      <c r="FJ263" s="134"/>
      <c r="FK263" s="134"/>
      <c r="FL263" s="134"/>
      <c r="FM263" s="134"/>
      <c r="FN263" s="134"/>
      <c r="FO263" s="134"/>
      <c r="FP263" s="134"/>
      <c r="FQ263" s="134"/>
      <c r="FR263" s="134"/>
      <c r="FS263" s="134"/>
      <c r="FT263" s="134"/>
      <c r="FU263" s="134"/>
      <c r="FV263" s="134"/>
      <c r="FW263" s="134"/>
      <c r="FX263" s="134"/>
      <c r="FY263" s="134"/>
      <c r="FZ263" s="134"/>
      <c r="GA263" s="134"/>
      <c r="GB263" s="134"/>
      <c r="GC263" s="134"/>
      <c r="GD263" s="134"/>
      <c r="GE263" s="134"/>
      <c r="GF263" s="134"/>
      <c r="GG263" s="134"/>
      <c r="GH263" s="134"/>
      <c r="GI263" s="134"/>
      <c r="GJ263" s="134"/>
      <c r="GK263" s="134"/>
      <c r="GL263" s="134"/>
      <c r="GM263" s="134"/>
      <c r="GN263" s="134"/>
      <c r="GO263" s="134"/>
      <c r="GP263" s="134"/>
      <c r="GQ263" s="134"/>
      <c r="GR263" s="134"/>
      <c r="GS263" s="134"/>
      <c r="GT263" s="134"/>
      <c r="GU263" s="134"/>
      <c r="GV263" s="134"/>
      <c r="GW263" s="134"/>
      <c r="GX263" s="134"/>
      <c r="GY263" s="134"/>
      <c r="GZ263" s="134"/>
      <c r="HA263" s="134"/>
      <c r="HB263" s="134"/>
      <c r="HC263" s="134"/>
      <c r="HD263" s="134"/>
      <c r="HE263" s="134"/>
      <c r="HF263" s="134"/>
      <c r="HG263" s="134"/>
      <c r="HH263" s="134"/>
      <c r="HI263" s="134"/>
      <c r="HJ263" s="134"/>
      <c r="HK263" s="134"/>
      <c r="HL263" s="134"/>
      <c r="HM263" s="134"/>
      <c r="HN263" s="134"/>
      <c r="HO263" s="134"/>
      <c r="HP263" s="134"/>
      <c r="HQ263" s="134"/>
      <c r="HR263" s="134"/>
      <c r="HS263" s="134"/>
      <c r="HT263" s="134"/>
      <c r="HU263" s="134"/>
      <c r="HV263" s="134"/>
      <c r="HW263" s="134"/>
      <c r="HX263" s="134"/>
      <c r="HY263" s="134"/>
      <c r="HZ263" s="134"/>
      <c r="IA263" s="134"/>
      <c r="IB263" s="134"/>
      <c r="IC263" s="134"/>
      <c r="ID263" s="134"/>
      <c r="IE263" s="134"/>
      <c r="IF263" s="134"/>
      <c r="IG263" s="134"/>
    </row>
    <row r="264" spans="1:241">
      <c r="A264" s="242"/>
      <c r="B264" s="242"/>
      <c r="C264" s="242"/>
      <c r="D264" s="242"/>
      <c r="E264" s="242"/>
      <c r="F264" s="242"/>
      <c r="G264" s="242"/>
      <c r="H264" s="242"/>
      <c r="I264" s="242"/>
      <c r="J264" s="242"/>
      <c r="K264" s="242"/>
      <c r="L264" s="242"/>
      <c r="M264" s="242"/>
      <c r="N264" s="134"/>
      <c r="O264" s="134"/>
      <c r="P264" s="134"/>
      <c r="Q264" s="134"/>
      <c r="R264" s="134"/>
      <c r="S264" s="134"/>
      <c r="T264" s="134"/>
      <c r="U264" s="134"/>
      <c r="V264" s="134"/>
      <c r="W264" s="134"/>
      <c r="X264" s="134"/>
      <c r="Y264" s="134"/>
      <c r="Z264" s="134"/>
      <c r="AA264" s="134"/>
      <c r="AB264" s="134"/>
      <c r="AC264" s="134"/>
      <c r="AD264" s="134"/>
      <c r="AE264" s="134"/>
      <c r="AF264" s="134"/>
      <c r="AG264" s="134"/>
      <c r="AH264" s="134"/>
      <c r="AI264" s="134"/>
      <c r="AJ264" s="134"/>
      <c r="AK264" s="134"/>
      <c r="AL264" s="134"/>
      <c r="AM264" s="134"/>
      <c r="AN264" s="134"/>
      <c r="AO264" s="134"/>
      <c r="AP264" s="134"/>
      <c r="AQ264" s="134"/>
      <c r="AR264" s="134"/>
      <c r="AS264" s="134"/>
      <c r="AT264" s="134"/>
      <c r="AU264" s="134"/>
      <c r="AV264" s="134"/>
      <c r="AW264" s="134"/>
      <c r="AX264" s="134"/>
      <c r="AY264" s="134"/>
      <c r="AZ264" s="134"/>
      <c r="BA264" s="134"/>
      <c r="BB264" s="134"/>
      <c r="BC264" s="134"/>
      <c r="BD264" s="134"/>
      <c r="BE264" s="134"/>
      <c r="BF264" s="134"/>
      <c r="BG264" s="134"/>
      <c r="BH264" s="134"/>
      <c r="BI264" s="134"/>
      <c r="BJ264" s="134"/>
      <c r="BK264" s="134"/>
      <c r="BL264" s="134"/>
      <c r="BM264" s="134"/>
      <c r="BN264" s="134"/>
      <c r="BO264" s="134"/>
      <c r="BP264" s="134"/>
      <c r="BQ264" s="134"/>
      <c r="BR264" s="134"/>
      <c r="BS264" s="134"/>
      <c r="BT264" s="134"/>
      <c r="BU264" s="134"/>
      <c r="BV264" s="134"/>
      <c r="BW264" s="134"/>
      <c r="BX264" s="134"/>
      <c r="BY264" s="134"/>
      <c r="BZ264" s="134"/>
      <c r="CA264" s="134"/>
      <c r="CB264" s="134"/>
      <c r="CC264" s="134"/>
      <c r="CD264" s="134"/>
      <c r="CE264" s="134"/>
      <c r="CF264" s="134"/>
      <c r="CG264" s="134"/>
      <c r="CH264" s="134"/>
      <c r="CI264" s="134"/>
      <c r="CJ264" s="134"/>
      <c r="CK264" s="134"/>
      <c r="CL264" s="134"/>
      <c r="CM264" s="134"/>
      <c r="CN264" s="134"/>
      <c r="CO264" s="134"/>
      <c r="CP264" s="134"/>
      <c r="CQ264" s="134"/>
      <c r="CR264" s="134"/>
      <c r="CS264" s="134"/>
      <c r="CT264" s="134"/>
      <c r="CU264" s="134"/>
      <c r="CV264" s="134"/>
      <c r="CW264" s="134"/>
      <c r="CX264" s="134"/>
      <c r="CY264" s="134"/>
      <c r="CZ264" s="134"/>
      <c r="DA264" s="134"/>
      <c r="DB264" s="134"/>
      <c r="DC264" s="134"/>
      <c r="DD264" s="134"/>
      <c r="DE264" s="134"/>
      <c r="DF264" s="134"/>
      <c r="DG264" s="134"/>
      <c r="DH264" s="134"/>
      <c r="DI264" s="134"/>
      <c r="DJ264" s="134"/>
      <c r="DK264" s="134"/>
      <c r="DL264" s="134"/>
      <c r="DM264" s="134"/>
      <c r="DN264" s="134"/>
      <c r="DO264" s="134"/>
      <c r="DP264" s="134"/>
      <c r="DQ264" s="134"/>
      <c r="DR264" s="134"/>
      <c r="DS264" s="134"/>
      <c r="DT264" s="134"/>
      <c r="DU264" s="134"/>
      <c r="DV264" s="134"/>
      <c r="DW264" s="134"/>
      <c r="DX264" s="134"/>
      <c r="DY264" s="134"/>
      <c r="DZ264" s="134"/>
      <c r="EA264" s="134"/>
      <c r="EB264" s="134"/>
      <c r="EC264" s="134"/>
      <c r="ED264" s="134"/>
      <c r="EE264" s="134"/>
      <c r="EF264" s="134"/>
      <c r="EG264" s="134"/>
      <c r="EH264" s="134"/>
      <c r="EI264" s="134"/>
      <c r="EJ264" s="134"/>
      <c r="EK264" s="134"/>
      <c r="EL264" s="134"/>
      <c r="EM264" s="134"/>
      <c r="EN264" s="134"/>
      <c r="EO264" s="134"/>
      <c r="EP264" s="134"/>
      <c r="EQ264" s="134"/>
      <c r="ER264" s="134"/>
      <c r="ES264" s="134"/>
      <c r="ET264" s="134"/>
      <c r="EU264" s="134"/>
      <c r="EV264" s="134"/>
      <c r="EW264" s="134"/>
      <c r="EX264" s="134"/>
      <c r="EY264" s="134"/>
      <c r="EZ264" s="134"/>
      <c r="FA264" s="134"/>
      <c r="FB264" s="134"/>
      <c r="FC264" s="134"/>
      <c r="FD264" s="134"/>
      <c r="FE264" s="134"/>
      <c r="FF264" s="134"/>
      <c r="FG264" s="134"/>
      <c r="FH264" s="134"/>
      <c r="FI264" s="134"/>
      <c r="FJ264" s="134"/>
      <c r="FK264" s="134"/>
      <c r="FL264" s="134"/>
      <c r="FM264" s="134"/>
      <c r="FN264" s="134"/>
      <c r="FO264" s="134"/>
      <c r="FP264" s="134"/>
      <c r="FQ264" s="134"/>
      <c r="FR264" s="134"/>
      <c r="FS264" s="134"/>
      <c r="FT264" s="134"/>
      <c r="FU264" s="134"/>
      <c r="FV264" s="134"/>
      <c r="FW264" s="134"/>
      <c r="FX264" s="134"/>
      <c r="FY264" s="134"/>
      <c r="FZ264" s="134"/>
      <c r="GA264" s="134"/>
      <c r="GB264" s="134"/>
      <c r="GC264" s="134"/>
      <c r="GD264" s="134"/>
      <c r="GE264" s="134"/>
      <c r="GF264" s="134"/>
      <c r="GG264" s="134"/>
      <c r="GH264" s="134"/>
      <c r="GI264" s="134"/>
      <c r="GJ264" s="134"/>
      <c r="GK264" s="134"/>
      <c r="GL264" s="134"/>
      <c r="GM264" s="134"/>
      <c r="GN264" s="134"/>
      <c r="GO264" s="134"/>
      <c r="GP264" s="134"/>
      <c r="GQ264" s="134"/>
      <c r="GR264" s="134"/>
      <c r="GS264" s="134"/>
      <c r="GT264" s="134"/>
      <c r="GU264" s="134"/>
      <c r="GV264" s="134"/>
      <c r="GW264" s="134"/>
      <c r="GX264" s="134"/>
      <c r="GY264" s="134"/>
      <c r="GZ264" s="134"/>
      <c r="HA264" s="134"/>
      <c r="HB264" s="134"/>
      <c r="HC264" s="134"/>
      <c r="HD264" s="134"/>
      <c r="HE264" s="134"/>
      <c r="HF264" s="134"/>
      <c r="HG264" s="134"/>
      <c r="HH264" s="134"/>
      <c r="HI264" s="134"/>
      <c r="HJ264" s="134"/>
      <c r="HK264" s="134"/>
      <c r="HL264" s="134"/>
      <c r="HM264" s="134"/>
      <c r="HN264" s="134"/>
      <c r="HO264" s="134"/>
      <c r="HP264" s="134"/>
      <c r="HQ264" s="134"/>
      <c r="HR264" s="134"/>
      <c r="HS264" s="134"/>
      <c r="HT264" s="134"/>
      <c r="HU264" s="134"/>
      <c r="HV264" s="134"/>
      <c r="HW264" s="134"/>
      <c r="HX264" s="134"/>
      <c r="HY264" s="134"/>
      <c r="HZ264" s="134"/>
      <c r="IA264" s="134"/>
      <c r="IB264" s="134"/>
      <c r="IC264" s="134"/>
      <c r="ID264" s="134"/>
      <c r="IE264" s="134"/>
      <c r="IF264" s="134"/>
      <c r="IG264" s="134"/>
    </row>
    <row r="265" spans="1:241">
      <c r="A265" s="242"/>
      <c r="B265" s="242"/>
      <c r="C265" s="242"/>
      <c r="D265" s="242"/>
      <c r="E265" s="242"/>
      <c r="F265" s="242"/>
      <c r="G265" s="242"/>
      <c r="H265" s="242"/>
      <c r="I265" s="242"/>
      <c r="J265" s="242"/>
      <c r="K265" s="242"/>
      <c r="L265" s="242"/>
      <c r="M265" s="242"/>
      <c r="N265" s="134"/>
      <c r="O265" s="134"/>
      <c r="P265" s="134"/>
      <c r="Q265" s="134"/>
      <c r="R265" s="134"/>
      <c r="S265" s="134"/>
      <c r="T265" s="134"/>
      <c r="U265" s="134"/>
      <c r="V265" s="134"/>
      <c r="W265" s="134"/>
      <c r="X265" s="134"/>
      <c r="Y265" s="134"/>
      <c r="Z265" s="134"/>
      <c r="AA265" s="134"/>
      <c r="AB265" s="134"/>
      <c r="AC265" s="134"/>
      <c r="AD265" s="134"/>
      <c r="AE265" s="134"/>
      <c r="AF265" s="134"/>
      <c r="AG265" s="134"/>
      <c r="AH265" s="134"/>
      <c r="AI265" s="134"/>
      <c r="AJ265" s="134"/>
      <c r="AK265" s="134"/>
      <c r="AL265" s="134"/>
      <c r="AM265" s="134"/>
      <c r="AN265" s="134"/>
      <c r="AO265" s="134"/>
      <c r="AP265" s="134"/>
      <c r="AQ265" s="134"/>
      <c r="AR265" s="134"/>
      <c r="AS265" s="134"/>
      <c r="AT265" s="134"/>
      <c r="AU265" s="134"/>
      <c r="AV265" s="134"/>
      <c r="AW265" s="134"/>
      <c r="AX265" s="134"/>
      <c r="AY265" s="134"/>
      <c r="AZ265" s="134"/>
      <c r="BA265" s="134"/>
      <c r="BB265" s="134"/>
      <c r="BC265" s="134"/>
      <c r="BD265" s="134"/>
      <c r="BE265" s="134"/>
      <c r="BF265" s="134"/>
      <c r="BG265" s="134"/>
      <c r="BH265" s="134"/>
      <c r="BI265" s="134"/>
      <c r="BJ265" s="134"/>
      <c r="BK265" s="134"/>
      <c r="BL265" s="134"/>
      <c r="BM265" s="134"/>
      <c r="BN265" s="134"/>
      <c r="BO265" s="134"/>
      <c r="BP265" s="134"/>
      <c r="BQ265" s="134"/>
      <c r="BR265" s="134"/>
      <c r="BS265" s="134"/>
      <c r="BT265" s="134"/>
      <c r="BU265" s="134"/>
      <c r="BV265" s="134"/>
      <c r="BW265" s="134"/>
      <c r="BX265" s="134"/>
      <c r="BY265" s="134"/>
      <c r="BZ265" s="134"/>
      <c r="CA265" s="134"/>
      <c r="CB265" s="134"/>
      <c r="CC265" s="134"/>
      <c r="CD265" s="134"/>
      <c r="CE265" s="134"/>
      <c r="CF265" s="134"/>
      <c r="CG265" s="134"/>
      <c r="CH265" s="134"/>
      <c r="CI265" s="134"/>
      <c r="CJ265" s="134"/>
      <c r="CK265" s="134"/>
      <c r="CL265" s="134"/>
      <c r="CM265" s="134"/>
      <c r="CN265" s="134"/>
      <c r="CO265" s="134"/>
      <c r="CP265" s="134"/>
      <c r="CQ265" s="134"/>
      <c r="CR265" s="134"/>
      <c r="CS265" s="134"/>
      <c r="CT265" s="134"/>
      <c r="CU265" s="134"/>
      <c r="CV265" s="134"/>
      <c r="CW265" s="134"/>
      <c r="CX265" s="134"/>
      <c r="CY265" s="134"/>
      <c r="CZ265" s="134"/>
      <c r="DA265" s="134"/>
      <c r="DB265" s="134"/>
      <c r="DC265" s="134"/>
      <c r="DD265" s="134"/>
      <c r="DE265" s="134"/>
      <c r="DF265" s="134"/>
      <c r="DG265" s="134"/>
      <c r="DH265" s="134"/>
      <c r="DI265" s="134"/>
      <c r="DJ265" s="134"/>
      <c r="DK265" s="134"/>
      <c r="DL265" s="134"/>
      <c r="DM265" s="134"/>
      <c r="DN265" s="134"/>
      <c r="DO265" s="134"/>
      <c r="DP265" s="134"/>
      <c r="DQ265" s="134"/>
      <c r="DR265" s="134"/>
      <c r="DS265" s="134"/>
      <c r="DT265" s="134"/>
      <c r="DU265" s="134"/>
      <c r="DV265" s="134"/>
      <c r="DW265" s="134"/>
      <c r="DX265" s="134"/>
      <c r="DY265" s="134"/>
      <c r="DZ265" s="134"/>
      <c r="EA265" s="134"/>
      <c r="EB265" s="134"/>
      <c r="EC265" s="134"/>
      <c r="ED265" s="134"/>
      <c r="EE265" s="134"/>
      <c r="EF265" s="134"/>
      <c r="EG265" s="134"/>
      <c r="EH265" s="134"/>
      <c r="EI265" s="134"/>
      <c r="EJ265" s="134"/>
      <c r="EK265" s="134"/>
      <c r="EL265" s="134"/>
      <c r="EM265" s="134"/>
      <c r="EN265" s="134"/>
      <c r="EO265" s="134"/>
      <c r="EP265" s="134"/>
      <c r="EQ265" s="134"/>
      <c r="ER265" s="134"/>
      <c r="ES265" s="134"/>
      <c r="ET265" s="134"/>
      <c r="EU265" s="134"/>
      <c r="EV265" s="134"/>
      <c r="EW265" s="134"/>
      <c r="EX265" s="134"/>
      <c r="EY265" s="134"/>
      <c r="EZ265" s="134"/>
      <c r="FA265" s="134"/>
      <c r="FB265" s="134"/>
      <c r="FC265" s="134"/>
      <c r="FD265" s="134"/>
      <c r="FE265" s="134"/>
      <c r="FF265" s="134"/>
      <c r="FG265" s="134"/>
      <c r="FH265" s="134"/>
      <c r="FI265" s="134"/>
      <c r="FJ265" s="134"/>
      <c r="FK265" s="134"/>
      <c r="FL265" s="134"/>
      <c r="FM265" s="134"/>
      <c r="FN265" s="134"/>
      <c r="FO265" s="134"/>
      <c r="FP265" s="134"/>
      <c r="FQ265" s="134"/>
      <c r="FR265" s="134"/>
      <c r="FS265" s="134"/>
      <c r="FT265" s="134"/>
      <c r="FU265" s="134"/>
      <c r="FV265" s="134"/>
      <c r="FW265" s="134"/>
      <c r="FX265" s="134"/>
      <c r="FY265" s="134"/>
      <c r="FZ265" s="134"/>
      <c r="GA265" s="134"/>
      <c r="GB265" s="134"/>
      <c r="GC265" s="134"/>
      <c r="GD265" s="134"/>
      <c r="GE265" s="134"/>
      <c r="GF265" s="134"/>
      <c r="GG265" s="134"/>
      <c r="GH265" s="134"/>
      <c r="GI265" s="134"/>
      <c r="GJ265" s="134"/>
      <c r="GK265" s="134"/>
      <c r="GL265" s="134"/>
      <c r="GM265" s="134"/>
      <c r="GN265" s="134"/>
      <c r="GO265" s="134"/>
      <c r="GP265" s="134"/>
      <c r="GQ265" s="134"/>
      <c r="GR265" s="134"/>
      <c r="GS265" s="134"/>
      <c r="GT265" s="134"/>
      <c r="GU265" s="134"/>
      <c r="GV265" s="134"/>
      <c r="GW265" s="134"/>
      <c r="GX265" s="134"/>
      <c r="GY265" s="134"/>
      <c r="GZ265" s="134"/>
      <c r="HA265" s="134"/>
      <c r="HB265" s="134"/>
      <c r="HC265" s="134"/>
      <c r="HD265" s="134"/>
      <c r="HE265" s="134"/>
      <c r="HF265" s="134"/>
      <c r="HG265" s="134"/>
      <c r="HH265" s="134"/>
      <c r="HI265" s="134"/>
      <c r="HJ265" s="134"/>
      <c r="HK265" s="134"/>
      <c r="HL265" s="134"/>
      <c r="HM265" s="134"/>
      <c r="HN265" s="134"/>
      <c r="HO265" s="134"/>
      <c r="HP265" s="134"/>
      <c r="HQ265" s="134"/>
      <c r="HR265" s="134"/>
      <c r="HS265" s="134"/>
      <c r="HT265" s="134"/>
      <c r="HU265" s="134"/>
      <c r="HV265" s="134"/>
      <c r="HW265" s="134"/>
      <c r="HX265" s="134"/>
      <c r="HY265" s="134"/>
      <c r="HZ265" s="134"/>
      <c r="IA265" s="134"/>
      <c r="IB265" s="134"/>
      <c r="IC265" s="134"/>
      <c r="ID265" s="134"/>
      <c r="IE265" s="134"/>
      <c r="IF265" s="134"/>
      <c r="IG265" s="134"/>
    </row>
    <row r="266" spans="1:241">
      <c r="A266" s="242"/>
      <c r="B266" s="242"/>
      <c r="C266" s="242"/>
      <c r="D266" s="242"/>
      <c r="E266" s="242"/>
      <c r="F266" s="242"/>
      <c r="G266" s="242"/>
      <c r="H266" s="242"/>
      <c r="I266" s="242"/>
      <c r="J266" s="242"/>
      <c r="K266" s="242"/>
      <c r="L266" s="242"/>
      <c r="M266" s="242"/>
      <c r="N266" s="134"/>
      <c r="O266" s="134"/>
      <c r="P266" s="134"/>
      <c r="Q266" s="134"/>
      <c r="R266" s="134"/>
      <c r="S266" s="134"/>
      <c r="T266" s="134"/>
      <c r="U266" s="134"/>
      <c r="V266" s="134"/>
      <c r="W266" s="134"/>
      <c r="X266" s="134"/>
      <c r="Y266" s="134"/>
      <c r="Z266" s="134"/>
      <c r="AA266" s="134"/>
      <c r="AB266" s="134"/>
      <c r="AC266" s="134"/>
      <c r="AD266" s="134"/>
      <c r="AE266" s="134"/>
      <c r="AF266" s="134"/>
      <c r="AG266" s="134"/>
      <c r="AH266" s="134"/>
      <c r="AI266" s="134"/>
      <c r="AJ266" s="134"/>
      <c r="AK266" s="134"/>
      <c r="AL266" s="134"/>
      <c r="AM266" s="134"/>
      <c r="AN266" s="134"/>
      <c r="AO266" s="134"/>
      <c r="AP266" s="134"/>
      <c r="AQ266" s="134"/>
      <c r="AR266" s="134"/>
      <c r="AS266" s="134"/>
      <c r="AT266" s="134"/>
      <c r="AU266" s="134"/>
      <c r="AV266" s="134"/>
      <c r="AW266" s="134"/>
      <c r="AX266" s="134"/>
      <c r="AY266" s="134"/>
      <c r="AZ266" s="134"/>
      <c r="BA266" s="134"/>
      <c r="BB266" s="134"/>
      <c r="BC266" s="134"/>
      <c r="BD266" s="134"/>
      <c r="BE266" s="134"/>
      <c r="BF266" s="134"/>
      <c r="BG266" s="134"/>
      <c r="BH266" s="134"/>
      <c r="BI266" s="134"/>
      <c r="BJ266" s="134"/>
      <c r="BK266" s="134"/>
      <c r="BL266" s="134"/>
      <c r="BM266" s="134"/>
      <c r="BN266" s="134"/>
      <c r="BO266" s="134"/>
      <c r="BP266" s="134"/>
      <c r="BQ266" s="134"/>
      <c r="BR266" s="134"/>
      <c r="BS266" s="134"/>
      <c r="BT266" s="134"/>
      <c r="BU266" s="134"/>
      <c r="BV266" s="134"/>
      <c r="BW266" s="134"/>
      <c r="BX266" s="134"/>
      <c r="BY266" s="134"/>
      <c r="BZ266" s="134"/>
      <c r="CA266" s="134"/>
      <c r="CB266" s="134"/>
      <c r="CC266" s="134"/>
      <c r="CD266" s="134"/>
      <c r="CE266" s="134"/>
      <c r="CF266" s="134"/>
      <c r="CG266" s="134"/>
      <c r="CH266" s="134"/>
      <c r="CI266" s="134"/>
      <c r="CJ266" s="134"/>
      <c r="CK266" s="134"/>
      <c r="CL266" s="134"/>
      <c r="CM266" s="134"/>
      <c r="CN266" s="134"/>
      <c r="CO266" s="134"/>
      <c r="CP266" s="134"/>
      <c r="CQ266" s="134"/>
      <c r="CR266" s="134"/>
      <c r="CS266" s="134"/>
      <c r="CT266" s="134"/>
      <c r="CU266" s="134"/>
      <c r="CV266" s="134"/>
      <c r="CW266" s="134"/>
      <c r="CX266" s="134"/>
      <c r="CY266" s="134"/>
      <c r="CZ266" s="134"/>
      <c r="DA266" s="134"/>
      <c r="DB266" s="134"/>
      <c r="DC266" s="134"/>
      <c r="DD266" s="134"/>
      <c r="DE266" s="134"/>
      <c r="DF266" s="134"/>
      <c r="DG266" s="134"/>
      <c r="DH266" s="134"/>
      <c r="DI266" s="134"/>
      <c r="DJ266" s="134"/>
      <c r="DK266" s="134"/>
      <c r="DL266" s="134"/>
      <c r="DM266" s="134"/>
      <c r="DN266" s="134"/>
      <c r="DO266" s="134"/>
      <c r="DP266" s="134"/>
      <c r="DQ266" s="134"/>
      <c r="DR266" s="134"/>
      <c r="DS266" s="134"/>
      <c r="DT266" s="134"/>
      <c r="DU266" s="134"/>
      <c r="DV266" s="134"/>
      <c r="DW266" s="134"/>
      <c r="DX266" s="134"/>
      <c r="DY266" s="134"/>
      <c r="DZ266" s="134"/>
      <c r="EA266" s="134"/>
      <c r="EB266" s="134"/>
      <c r="EC266" s="134"/>
      <c r="ED266" s="134"/>
      <c r="EE266" s="134"/>
      <c r="EF266" s="134"/>
      <c r="EG266" s="134"/>
      <c r="EH266" s="134"/>
      <c r="EI266" s="134"/>
      <c r="EJ266" s="134"/>
      <c r="EK266" s="134"/>
      <c r="EL266" s="134"/>
      <c r="EM266" s="134"/>
      <c r="EN266" s="134"/>
      <c r="EO266" s="134"/>
      <c r="EP266" s="134"/>
      <c r="EQ266" s="134"/>
      <c r="ER266" s="134"/>
      <c r="ES266" s="134"/>
      <c r="ET266" s="134"/>
      <c r="EU266" s="134"/>
      <c r="EV266" s="134"/>
      <c r="EW266" s="134"/>
      <c r="EX266" s="134"/>
      <c r="EY266" s="134"/>
      <c r="EZ266" s="134"/>
      <c r="FA266" s="134"/>
      <c r="FB266" s="134"/>
      <c r="FC266" s="134"/>
      <c r="FD266" s="134"/>
      <c r="FE266" s="134"/>
      <c r="FF266" s="134"/>
      <c r="FG266" s="134"/>
      <c r="FH266" s="134"/>
      <c r="FI266" s="134"/>
      <c r="FJ266" s="134"/>
      <c r="FK266" s="134"/>
      <c r="FL266" s="134"/>
      <c r="FM266" s="134"/>
      <c r="FN266" s="134"/>
      <c r="FO266" s="134"/>
      <c r="FP266" s="134"/>
      <c r="FQ266" s="134"/>
      <c r="FR266" s="134"/>
      <c r="FS266" s="134"/>
      <c r="FT266" s="134"/>
      <c r="FU266" s="134"/>
      <c r="FV266" s="134"/>
      <c r="FW266" s="134"/>
      <c r="FX266" s="134"/>
      <c r="FY266" s="134"/>
      <c r="FZ266" s="134"/>
      <c r="GA266" s="134"/>
      <c r="GB266" s="134"/>
      <c r="GC266" s="134"/>
      <c r="GD266" s="134"/>
      <c r="GE266" s="134"/>
      <c r="GF266" s="134"/>
      <c r="GG266" s="134"/>
      <c r="GH266" s="134"/>
      <c r="GI266" s="134"/>
      <c r="GJ266" s="134"/>
      <c r="GK266" s="134"/>
      <c r="GL266" s="134"/>
      <c r="GM266" s="134"/>
      <c r="GN266" s="134"/>
      <c r="GO266" s="134"/>
      <c r="GP266" s="134"/>
      <c r="GQ266" s="134"/>
      <c r="GR266" s="134"/>
      <c r="GS266" s="134"/>
      <c r="GT266" s="134"/>
      <c r="GU266" s="134"/>
      <c r="GV266" s="134"/>
      <c r="GW266" s="134"/>
      <c r="GX266" s="134"/>
      <c r="GY266" s="134"/>
      <c r="GZ266" s="134"/>
      <c r="HA266" s="134"/>
      <c r="HB266" s="134"/>
      <c r="HC266" s="134"/>
      <c r="HD266" s="134"/>
      <c r="HE266" s="134"/>
      <c r="HF266" s="134"/>
      <c r="HG266" s="134"/>
      <c r="HH266" s="134"/>
      <c r="HI266" s="134"/>
      <c r="HJ266" s="134"/>
      <c r="HK266" s="134"/>
      <c r="HL266" s="134"/>
      <c r="HM266" s="134"/>
      <c r="HN266" s="134"/>
      <c r="HO266" s="134"/>
      <c r="HP266" s="134"/>
      <c r="HQ266" s="134"/>
      <c r="HR266" s="134"/>
      <c r="HS266" s="134"/>
      <c r="HT266" s="134"/>
      <c r="HU266" s="134"/>
      <c r="HV266" s="134"/>
      <c r="HW266" s="134"/>
      <c r="HX266" s="134"/>
      <c r="HY266" s="134"/>
      <c r="HZ266" s="134"/>
      <c r="IA266" s="134"/>
      <c r="IB266" s="134"/>
      <c r="IC266" s="134"/>
      <c r="ID266" s="134"/>
      <c r="IE266" s="134"/>
      <c r="IF266" s="134"/>
      <c r="IG266" s="134"/>
    </row>
    <row r="267" spans="1:241">
      <c r="A267" s="242"/>
      <c r="B267" s="242"/>
      <c r="C267" s="242"/>
      <c r="D267" s="242"/>
      <c r="E267" s="242"/>
      <c r="F267" s="242"/>
      <c r="G267" s="242"/>
      <c r="H267" s="242"/>
      <c r="I267" s="242"/>
      <c r="J267" s="242"/>
      <c r="K267" s="242"/>
      <c r="L267" s="242"/>
      <c r="M267" s="242"/>
      <c r="N267" s="134"/>
      <c r="O267" s="134"/>
      <c r="P267" s="134"/>
      <c r="Q267" s="134"/>
      <c r="R267" s="134"/>
      <c r="S267" s="134"/>
      <c r="T267" s="134"/>
      <c r="U267" s="134"/>
      <c r="V267" s="134"/>
      <c r="W267" s="134"/>
      <c r="X267" s="134"/>
      <c r="Y267" s="134"/>
      <c r="Z267" s="134"/>
      <c r="AA267" s="134"/>
      <c r="AB267" s="134"/>
      <c r="AC267" s="134"/>
      <c r="AD267" s="134"/>
      <c r="AE267" s="134"/>
      <c r="AF267" s="134"/>
      <c r="AG267" s="134"/>
      <c r="AH267" s="134"/>
      <c r="AI267" s="134"/>
      <c r="AJ267" s="134"/>
      <c r="AK267" s="134"/>
      <c r="AL267" s="134"/>
      <c r="AM267" s="134"/>
      <c r="AN267" s="134"/>
      <c r="AO267" s="134"/>
      <c r="AP267" s="134"/>
      <c r="AQ267" s="134"/>
      <c r="AR267" s="134"/>
      <c r="AS267" s="134"/>
      <c r="AT267" s="134"/>
      <c r="AU267" s="134"/>
      <c r="AV267" s="134"/>
      <c r="AW267" s="134"/>
      <c r="AX267" s="134"/>
      <c r="AY267" s="134"/>
      <c r="AZ267" s="134"/>
      <c r="BA267" s="134"/>
      <c r="BB267" s="134"/>
      <c r="BC267" s="134"/>
      <c r="BD267" s="134"/>
      <c r="BE267" s="134"/>
      <c r="BF267" s="134"/>
      <c r="BG267" s="134"/>
      <c r="BH267" s="134"/>
      <c r="BI267" s="134"/>
      <c r="BJ267" s="134"/>
      <c r="BK267" s="134"/>
      <c r="BL267" s="134"/>
      <c r="BM267" s="134"/>
      <c r="BN267" s="134"/>
      <c r="BO267" s="134"/>
      <c r="BP267" s="134"/>
      <c r="BQ267" s="134"/>
      <c r="BR267" s="134"/>
      <c r="BS267" s="134"/>
      <c r="BT267" s="134"/>
      <c r="BU267" s="134"/>
      <c r="BV267" s="134"/>
      <c r="BW267" s="134"/>
      <c r="BX267" s="134"/>
      <c r="BY267" s="134"/>
      <c r="BZ267" s="134"/>
      <c r="CA267" s="134"/>
      <c r="CB267" s="134"/>
      <c r="CC267" s="134"/>
      <c r="CD267" s="134"/>
      <c r="CE267" s="134"/>
      <c r="CF267" s="134"/>
      <c r="CG267" s="134"/>
      <c r="CH267" s="134"/>
      <c r="CI267" s="134"/>
      <c r="CJ267" s="134"/>
      <c r="CK267" s="134"/>
      <c r="CL267" s="134"/>
      <c r="CM267" s="134"/>
      <c r="CN267" s="134"/>
      <c r="CO267" s="134"/>
      <c r="CP267" s="134"/>
      <c r="CQ267" s="134"/>
      <c r="CR267" s="134"/>
      <c r="CS267" s="134"/>
      <c r="CT267" s="134"/>
      <c r="CU267" s="134"/>
      <c r="CV267" s="134"/>
      <c r="CW267" s="134"/>
      <c r="CX267" s="134"/>
      <c r="CY267" s="134"/>
      <c r="CZ267" s="134"/>
      <c r="DA267" s="134"/>
      <c r="DB267" s="134"/>
      <c r="DC267" s="134"/>
      <c r="DD267" s="134"/>
      <c r="DE267" s="134"/>
      <c r="DF267" s="134"/>
      <c r="DG267" s="134"/>
      <c r="DH267" s="134"/>
      <c r="DI267" s="134"/>
      <c r="DJ267" s="134"/>
      <c r="DK267" s="134"/>
      <c r="DL267" s="134"/>
      <c r="DM267" s="134"/>
      <c r="DN267" s="134"/>
      <c r="DO267" s="134"/>
      <c r="DP267" s="134"/>
      <c r="DQ267" s="134"/>
      <c r="DR267" s="134"/>
      <c r="DS267" s="134"/>
      <c r="DT267" s="134"/>
      <c r="DU267" s="134"/>
      <c r="DV267" s="134"/>
      <c r="DW267" s="134"/>
      <c r="DX267" s="134"/>
      <c r="DY267" s="134"/>
      <c r="DZ267" s="134"/>
      <c r="EA267" s="134"/>
      <c r="EB267" s="134"/>
      <c r="EC267" s="134"/>
      <c r="ED267" s="134"/>
      <c r="EE267" s="134"/>
      <c r="EF267" s="134"/>
      <c r="EG267" s="134"/>
      <c r="EH267" s="134"/>
      <c r="EI267" s="134"/>
      <c r="EJ267" s="134"/>
      <c r="EK267" s="134"/>
      <c r="EL267" s="134"/>
      <c r="EM267" s="134"/>
      <c r="EN267" s="134"/>
      <c r="EO267" s="134"/>
      <c r="EP267" s="134"/>
      <c r="EQ267" s="134"/>
      <c r="ER267" s="134"/>
      <c r="ES267" s="134"/>
      <c r="ET267" s="134"/>
      <c r="EU267" s="134"/>
      <c r="EV267" s="134"/>
      <c r="EW267" s="134"/>
      <c r="EX267" s="134"/>
      <c r="EY267" s="134"/>
      <c r="EZ267" s="134"/>
      <c r="FA267" s="134"/>
      <c r="FB267" s="134"/>
      <c r="FC267" s="134"/>
      <c r="FD267" s="134"/>
      <c r="FE267" s="134"/>
      <c r="FF267" s="134"/>
      <c r="FG267" s="134"/>
      <c r="FH267" s="134"/>
      <c r="FI267" s="134"/>
      <c r="FJ267" s="134"/>
      <c r="FK267" s="134"/>
      <c r="FL267" s="134"/>
      <c r="FM267" s="134"/>
      <c r="FN267" s="134"/>
      <c r="FO267" s="134"/>
      <c r="FP267" s="134"/>
      <c r="FQ267" s="134"/>
      <c r="FR267" s="134"/>
      <c r="FS267" s="134"/>
      <c r="FT267" s="134"/>
      <c r="FU267" s="134"/>
      <c r="FV267" s="134"/>
      <c r="FW267" s="134"/>
      <c r="FX267" s="134"/>
      <c r="FY267" s="134"/>
      <c r="FZ267" s="134"/>
      <c r="GA267" s="134"/>
      <c r="GB267" s="134"/>
      <c r="GC267" s="134"/>
      <c r="GD267" s="134"/>
      <c r="GE267" s="134"/>
      <c r="GF267" s="134"/>
      <c r="GG267" s="134"/>
      <c r="GH267" s="134"/>
      <c r="GI267" s="134"/>
      <c r="GJ267" s="134"/>
      <c r="GK267" s="134"/>
      <c r="GL267" s="134"/>
      <c r="GM267" s="134"/>
      <c r="GN267" s="134"/>
      <c r="GO267" s="134"/>
      <c r="GP267" s="134"/>
      <c r="GQ267" s="134"/>
      <c r="GR267" s="134"/>
      <c r="GS267" s="134"/>
      <c r="GT267" s="134"/>
      <c r="GU267" s="134"/>
      <c r="GV267" s="134"/>
      <c r="GW267" s="134"/>
      <c r="GX267" s="134"/>
      <c r="GY267" s="134"/>
      <c r="GZ267" s="134"/>
      <c r="HA267" s="134"/>
      <c r="HB267" s="134"/>
      <c r="HC267" s="134"/>
      <c r="HD267" s="134"/>
      <c r="HE267" s="134"/>
      <c r="HF267" s="134"/>
      <c r="HG267" s="134"/>
      <c r="HH267" s="134"/>
      <c r="HI267" s="134"/>
      <c r="HJ267" s="134"/>
      <c r="HK267" s="134"/>
      <c r="HL267" s="134"/>
      <c r="HM267" s="134"/>
      <c r="HN267" s="134"/>
      <c r="HO267" s="134"/>
      <c r="HP267" s="134"/>
      <c r="HQ267" s="134"/>
      <c r="HR267" s="134"/>
      <c r="HS267" s="134"/>
      <c r="HT267" s="134"/>
      <c r="HU267" s="134"/>
      <c r="HV267" s="134"/>
      <c r="HW267" s="134"/>
      <c r="HX267" s="134"/>
      <c r="HY267" s="134"/>
      <c r="HZ267" s="134"/>
      <c r="IA267" s="134"/>
      <c r="IB267" s="134"/>
      <c r="IC267" s="134"/>
      <c r="ID267" s="134"/>
      <c r="IE267" s="134"/>
      <c r="IF267" s="134"/>
      <c r="IG267" s="134"/>
    </row>
    <row r="268" spans="1:241">
      <c r="A268" s="242"/>
      <c r="B268" s="242"/>
      <c r="C268" s="242"/>
      <c r="D268" s="242"/>
      <c r="E268" s="242"/>
      <c r="F268" s="242"/>
      <c r="G268" s="242"/>
      <c r="H268" s="242"/>
      <c r="I268" s="242"/>
      <c r="J268" s="242"/>
      <c r="K268" s="242"/>
      <c r="L268" s="242"/>
      <c r="M268" s="242"/>
      <c r="N268" s="134"/>
      <c r="O268" s="134"/>
      <c r="P268" s="134"/>
      <c r="Q268" s="134"/>
      <c r="R268" s="134"/>
      <c r="S268" s="134"/>
      <c r="T268" s="134"/>
      <c r="U268" s="134"/>
      <c r="V268" s="134"/>
      <c r="W268" s="134"/>
      <c r="X268" s="134"/>
      <c r="Y268" s="134"/>
      <c r="Z268" s="134"/>
      <c r="AA268" s="134"/>
      <c r="AB268" s="134"/>
      <c r="AC268" s="134"/>
      <c r="AD268" s="134"/>
      <c r="AE268" s="134"/>
      <c r="AF268" s="134"/>
      <c r="AG268" s="134"/>
      <c r="AH268" s="134"/>
      <c r="AI268" s="134"/>
      <c r="AJ268" s="134"/>
      <c r="AK268" s="134"/>
      <c r="AL268" s="134"/>
      <c r="AM268" s="134"/>
      <c r="AN268" s="134"/>
      <c r="AO268" s="134"/>
      <c r="AP268" s="134"/>
      <c r="AQ268" s="134"/>
      <c r="AR268" s="134"/>
      <c r="AS268" s="134"/>
      <c r="AT268" s="134"/>
      <c r="AU268" s="134"/>
      <c r="AV268" s="134"/>
      <c r="AW268" s="134"/>
      <c r="AX268" s="134"/>
      <c r="AY268" s="134"/>
      <c r="AZ268" s="134"/>
      <c r="BA268" s="134"/>
      <c r="BB268" s="134"/>
      <c r="BC268" s="134"/>
      <c r="BD268" s="134"/>
      <c r="BE268" s="134"/>
      <c r="BF268" s="134"/>
      <c r="BG268" s="134"/>
      <c r="BH268" s="134"/>
      <c r="BI268" s="134"/>
      <c r="BJ268" s="134"/>
      <c r="BK268" s="134"/>
      <c r="BL268" s="134"/>
      <c r="BM268" s="134"/>
      <c r="BN268" s="134"/>
      <c r="BO268" s="134"/>
      <c r="BP268" s="134"/>
      <c r="BQ268" s="134"/>
      <c r="BR268" s="134"/>
      <c r="BS268" s="134"/>
      <c r="BT268" s="134"/>
      <c r="BU268" s="134"/>
      <c r="BV268" s="134"/>
      <c r="BW268" s="134"/>
      <c r="BX268" s="134"/>
      <c r="BY268" s="134"/>
      <c r="BZ268" s="134"/>
      <c r="CA268" s="134"/>
      <c r="CB268" s="134"/>
      <c r="CC268" s="134"/>
      <c r="CD268" s="134"/>
      <c r="CE268" s="134"/>
      <c r="CF268" s="134"/>
      <c r="CG268" s="134"/>
      <c r="CH268" s="134"/>
      <c r="CI268" s="134"/>
      <c r="CJ268" s="134"/>
      <c r="CK268" s="134"/>
      <c r="CL268" s="134"/>
      <c r="CM268" s="134"/>
      <c r="CN268" s="134"/>
      <c r="CO268" s="134"/>
      <c r="CP268" s="134"/>
      <c r="CQ268" s="134"/>
      <c r="CR268" s="134"/>
      <c r="CS268" s="134"/>
      <c r="CT268" s="134"/>
      <c r="CU268" s="134"/>
      <c r="CV268" s="134"/>
      <c r="CW268" s="134"/>
      <c r="CX268" s="134"/>
      <c r="CY268" s="134"/>
      <c r="CZ268" s="134"/>
      <c r="DA268" s="134"/>
      <c r="DB268" s="134"/>
      <c r="DC268" s="134"/>
      <c r="DD268" s="134"/>
      <c r="DE268" s="134"/>
      <c r="DF268" s="134"/>
      <c r="DG268" s="134"/>
      <c r="DH268" s="134"/>
      <c r="DI268" s="134"/>
      <c r="DJ268" s="134"/>
      <c r="DK268" s="134"/>
      <c r="DL268" s="134"/>
      <c r="DM268" s="134"/>
      <c r="DN268" s="134"/>
      <c r="DO268" s="134"/>
      <c r="DP268" s="134"/>
      <c r="DQ268" s="134"/>
      <c r="DR268" s="134"/>
      <c r="DS268" s="134"/>
      <c r="DT268" s="134"/>
      <c r="DU268" s="134"/>
      <c r="DV268" s="134"/>
      <c r="DW268" s="134"/>
      <c r="DX268" s="134"/>
      <c r="DY268" s="134"/>
      <c r="DZ268" s="134"/>
      <c r="EA268" s="134"/>
      <c r="EB268" s="134"/>
      <c r="EC268" s="134"/>
      <c r="ED268" s="134"/>
      <c r="EE268" s="134"/>
      <c r="EF268" s="134"/>
      <c r="EG268" s="134"/>
      <c r="EH268" s="134"/>
      <c r="EI268" s="134"/>
      <c r="EJ268" s="134"/>
      <c r="EK268" s="134"/>
      <c r="EL268" s="134"/>
      <c r="EM268" s="134"/>
      <c r="EN268" s="134"/>
      <c r="EO268" s="134"/>
      <c r="EP268" s="134"/>
      <c r="EQ268" s="134"/>
      <c r="ER268" s="134"/>
      <c r="ES268" s="134"/>
      <c r="ET268" s="134"/>
      <c r="EU268" s="134"/>
      <c r="EV268" s="134"/>
      <c r="EW268" s="134"/>
      <c r="EX268" s="134"/>
      <c r="EY268" s="134"/>
      <c r="EZ268" s="134"/>
      <c r="FA268" s="134"/>
      <c r="FB268" s="134"/>
      <c r="FC268" s="134"/>
      <c r="FD268" s="134"/>
      <c r="FE268" s="134"/>
      <c r="FF268" s="134"/>
      <c r="FG268" s="134"/>
      <c r="FH268" s="134"/>
      <c r="FI268" s="134"/>
      <c r="FJ268" s="134"/>
      <c r="FK268" s="134"/>
      <c r="FL268" s="134"/>
      <c r="FM268" s="134"/>
      <c r="FN268" s="134"/>
      <c r="FO268" s="134"/>
      <c r="FP268" s="134"/>
      <c r="FQ268" s="134"/>
      <c r="FR268" s="134"/>
      <c r="FS268" s="134"/>
      <c r="FT268" s="134"/>
      <c r="FU268" s="134"/>
      <c r="FV268" s="134"/>
      <c r="FW268" s="134"/>
      <c r="FX268" s="134"/>
      <c r="FY268" s="134"/>
      <c r="FZ268" s="134"/>
      <c r="GA268" s="134"/>
      <c r="GB268" s="134"/>
      <c r="GC268" s="134"/>
      <c r="GD268" s="134"/>
      <c r="GE268" s="134"/>
      <c r="GF268" s="134"/>
      <c r="GG268" s="134"/>
      <c r="GH268" s="134"/>
      <c r="GI268" s="134"/>
      <c r="GJ268" s="134"/>
      <c r="GK268" s="134"/>
      <c r="GL268" s="134"/>
      <c r="GM268" s="134"/>
      <c r="GN268" s="134"/>
      <c r="GO268" s="134"/>
      <c r="GP268" s="134"/>
      <c r="GQ268" s="134"/>
      <c r="GR268" s="134"/>
      <c r="GS268" s="134"/>
      <c r="GT268" s="134"/>
      <c r="GU268" s="134"/>
      <c r="GV268" s="134"/>
      <c r="GW268" s="134"/>
      <c r="GX268" s="134"/>
      <c r="GY268" s="134"/>
      <c r="GZ268" s="134"/>
      <c r="HA268" s="134"/>
      <c r="HB268" s="134"/>
      <c r="HC268" s="134"/>
      <c r="HD268" s="134"/>
      <c r="HE268" s="134"/>
      <c r="HF268" s="134"/>
      <c r="HG268" s="134"/>
      <c r="HH268" s="134"/>
      <c r="HI268" s="134"/>
      <c r="HJ268" s="134"/>
      <c r="HK268" s="134"/>
      <c r="HL268" s="134"/>
      <c r="HM268" s="134"/>
      <c r="HN268" s="134"/>
      <c r="HO268" s="134"/>
      <c r="HP268" s="134"/>
      <c r="HQ268" s="134"/>
      <c r="HR268" s="134"/>
      <c r="HS268" s="134"/>
      <c r="HT268" s="134"/>
      <c r="HU268" s="134"/>
      <c r="HV268" s="134"/>
      <c r="HW268" s="134"/>
      <c r="HX268" s="134"/>
      <c r="HY268" s="134"/>
      <c r="HZ268" s="134"/>
      <c r="IA268" s="134"/>
      <c r="IB268" s="134"/>
      <c r="IC268" s="134"/>
      <c r="ID268" s="134"/>
      <c r="IE268" s="134"/>
      <c r="IF268" s="134"/>
      <c r="IG268" s="134"/>
    </row>
    <row r="269" spans="1:241">
      <c r="A269" s="242"/>
      <c r="B269" s="242"/>
      <c r="C269" s="242"/>
      <c r="D269" s="242"/>
      <c r="E269" s="242"/>
      <c r="F269" s="242"/>
      <c r="G269" s="242"/>
      <c r="H269" s="242"/>
      <c r="I269" s="242"/>
      <c r="J269" s="242"/>
      <c r="K269" s="242"/>
      <c r="L269" s="242"/>
      <c r="M269" s="242"/>
      <c r="N269" s="134"/>
      <c r="O269" s="134"/>
      <c r="P269" s="134"/>
      <c r="Q269" s="134"/>
      <c r="R269" s="134"/>
      <c r="S269" s="134"/>
      <c r="T269" s="134"/>
      <c r="U269" s="134"/>
      <c r="V269" s="134"/>
      <c r="W269" s="134"/>
      <c r="X269" s="134"/>
      <c r="Y269" s="134"/>
      <c r="Z269" s="134"/>
      <c r="AA269" s="134"/>
      <c r="AB269" s="134"/>
      <c r="AC269" s="134"/>
      <c r="AD269" s="134"/>
      <c r="AE269" s="134"/>
      <c r="AF269" s="134"/>
      <c r="AG269" s="134"/>
      <c r="AH269" s="134"/>
      <c r="AI269" s="134"/>
      <c r="AJ269" s="134"/>
      <c r="AK269" s="134"/>
      <c r="AL269" s="134"/>
      <c r="AM269" s="134"/>
      <c r="AN269" s="134"/>
      <c r="AO269" s="134"/>
      <c r="AP269" s="134"/>
      <c r="AQ269" s="134"/>
      <c r="AR269" s="134"/>
      <c r="AS269" s="134"/>
      <c r="AT269" s="134"/>
      <c r="AU269" s="134"/>
      <c r="AV269" s="134"/>
      <c r="AW269" s="134"/>
      <c r="AX269" s="134"/>
      <c r="AY269" s="134"/>
      <c r="AZ269" s="134"/>
      <c r="BA269" s="134"/>
      <c r="BB269" s="134"/>
      <c r="BC269" s="134"/>
      <c r="BD269" s="134"/>
      <c r="BE269" s="134"/>
      <c r="BF269" s="134"/>
      <c r="BG269" s="134"/>
      <c r="BH269" s="134"/>
      <c r="BI269" s="134"/>
      <c r="BJ269" s="134"/>
      <c r="BK269" s="134"/>
      <c r="BL269" s="134"/>
      <c r="BM269" s="134"/>
      <c r="BN269" s="134"/>
      <c r="BO269" s="134"/>
      <c r="BP269" s="134"/>
      <c r="BQ269" s="134"/>
      <c r="BR269" s="134"/>
      <c r="BS269" s="134"/>
      <c r="BT269" s="134"/>
      <c r="BU269" s="134"/>
      <c r="BV269" s="134"/>
      <c r="BW269" s="134"/>
      <c r="BX269" s="134"/>
      <c r="BY269" s="134"/>
      <c r="BZ269" s="134"/>
      <c r="CA269" s="134"/>
      <c r="CB269" s="134"/>
      <c r="CC269" s="134"/>
      <c r="CD269" s="134"/>
      <c r="CE269" s="134"/>
      <c r="CF269" s="134"/>
      <c r="CG269" s="134"/>
      <c r="CH269" s="134"/>
      <c r="CI269" s="134"/>
      <c r="CJ269" s="134"/>
      <c r="CK269" s="134"/>
      <c r="CL269" s="134"/>
      <c r="CM269" s="134"/>
      <c r="CN269" s="134"/>
      <c r="CO269" s="134"/>
      <c r="CP269" s="134"/>
      <c r="CQ269" s="134"/>
      <c r="CR269" s="134"/>
      <c r="CS269" s="134"/>
      <c r="CT269" s="134"/>
      <c r="CU269" s="134"/>
      <c r="CV269" s="134"/>
      <c r="CW269" s="134"/>
      <c r="CX269" s="134"/>
      <c r="CY269" s="134"/>
      <c r="CZ269" s="134"/>
      <c r="DA269" s="134"/>
      <c r="DB269" s="134"/>
      <c r="DC269" s="134"/>
      <c r="DD269" s="134"/>
      <c r="DE269" s="134"/>
      <c r="DF269" s="134"/>
      <c r="DG269" s="134"/>
      <c r="DH269" s="134"/>
      <c r="DI269" s="134"/>
      <c r="DJ269" s="134"/>
      <c r="DK269" s="134"/>
      <c r="DL269" s="134"/>
      <c r="DM269" s="134"/>
      <c r="DN269" s="134"/>
      <c r="DO269" s="134"/>
      <c r="DP269" s="134"/>
      <c r="DQ269" s="134"/>
      <c r="DR269" s="134"/>
      <c r="DS269" s="134"/>
      <c r="DT269" s="134"/>
      <c r="DU269" s="134"/>
      <c r="DV269" s="134"/>
      <c r="DW269" s="134"/>
      <c r="DX269" s="134"/>
      <c r="DY269" s="134"/>
      <c r="DZ269" s="134"/>
      <c r="EA269" s="134"/>
      <c r="EB269" s="134"/>
      <c r="EC269" s="134"/>
      <c r="ED269" s="134"/>
      <c r="EE269" s="134"/>
      <c r="EF269" s="134"/>
      <c r="EG269" s="134"/>
      <c r="EH269" s="134"/>
      <c r="EI269" s="134"/>
      <c r="EJ269" s="134"/>
      <c r="EK269" s="134"/>
      <c r="EL269" s="134"/>
      <c r="EM269" s="134"/>
      <c r="EN269" s="134"/>
      <c r="EO269" s="134"/>
      <c r="EP269" s="134"/>
      <c r="EQ269" s="134"/>
      <c r="ER269" s="134"/>
      <c r="ES269" s="134"/>
      <c r="ET269" s="134"/>
      <c r="EU269" s="134"/>
      <c r="EV269" s="134"/>
      <c r="EW269" s="134"/>
      <c r="EX269" s="134"/>
      <c r="EY269" s="134"/>
      <c r="EZ269" s="134"/>
      <c r="FA269" s="134"/>
      <c r="FB269" s="134"/>
      <c r="FC269" s="134"/>
      <c r="FD269" s="134"/>
      <c r="FE269" s="134"/>
      <c r="FF269" s="134"/>
      <c r="FG269" s="134"/>
      <c r="FH269" s="134"/>
      <c r="FI269" s="134"/>
      <c r="FJ269" s="134"/>
      <c r="FK269" s="134"/>
      <c r="FL269" s="134"/>
      <c r="FM269" s="134"/>
      <c r="FN269" s="134"/>
      <c r="FO269" s="134"/>
      <c r="FP269" s="134"/>
      <c r="FQ269" s="134"/>
      <c r="FR269" s="134"/>
      <c r="FS269" s="134"/>
      <c r="FT269" s="134"/>
      <c r="FU269" s="134"/>
      <c r="FV269" s="134"/>
      <c r="FW269" s="134"/>
      <c r="FX269" s="134"/>
      <c r="FY269" s="134"/>
      <c r="FZ269" s="134"/>
      <c r="GA269" s="134"/>
      <c r="GB269" s="134"/>
      <c r="GC269" s="134"/>
      <c r="GD269" s="134"/>
      <c r="GE269" s="134"/>
      <c r="GF269" s="134"/>
      <c r="GG269" s="134"/>
      <c r="GH269" s="134"/>
      <c r="GI269" s="134"/>
      <c r="GJ269" s="134"/>
      <c r="GK269" s="134"/>
      <c r="GL269" s="134"/>
      <c r="GM269" s="134"/>
      <c r="GN269" s="134"/>
      <c r="GO269" s="134"/>
      <c r="GP269" s="134"/>
      <c r="GQ269" s="134"/>
      <c r="GR269" s="134"/>
      <c r="GS269" s="134"/>
      <c r="GT269" s="134"/>
      <c r="GU269" s="134"/>
      <c r="GV269" s="134"/>
      <c r="GW269" s="134"/>
      <c r="GX269" s="134"/>
      <c r="GY269" s="134"/>
      <c r="GZ269" s="134"/>
      <c r="HA269" s="134"/>
      <c r="HB269" s="134"/>
      <c r="HC269" s="134"/>
      <c r="HD269" s="134"/>
      <c r="HE269" s="134"/>
      <c r="HF269" s="134"/>
      <c r="HG269" s="134"/>
      <c r="HH269" s="134"/>
      <c r="HI269" s="134"/>
      <c r="HJ269" s="134"/>
      <c r="HK269" s="134"/>
      <c r="HL269" s="134"/>
      <c r="HM269" s="134"/>
      <c r="HN269" s="134"/>
      <c r="HO269" s="134"/>
      <c r="HP269" s="134"/>
      <c r="HQ269" s="134"/>
      <c r="HR269" s="134"/>
      <c r="HS269" s="134"/>
      <c r="HT269" s="134"/>
      <c r="HU269" s="134"/>
      <c r="HV269" s="134"/>
      <c r="HW269" s="134"/>
      <c r="HX269" s="134"/>
      <c r="HY269" s="134"/>
      <c r="HZ269" s="134"/>
      <c r="IA269" s="134"/>
      <c r="IB269" s="134"/>
      <c r="IC269" s="134"/>
      <c r="ID269" s="134"/>
      <c r="IE269" s="134"/>
      <c r="IF269" s="134"/>
      <c r="IG269" s="134"/>
    </row>
    <row r="270" spans="1:241">
      <c r="A270" s="242"/>
      <c r="B270" s="242"/>
      <c r="C270" s="242"/>
      <c r="D270" s="242"/>
      <c r="E270" s="242"/>
      <c r="F270" s="242"/>
      <c r="G270" s="242"/>
      <c r="H270" s="242"/>
      <c r="I270" s="242"/>
      <c r="J270" s="242"/>
      <c r="K270" s="242"/>
      <c r="L270" s="242"/>
      <c r="M270" s="242"/>
      <c r="N270" s="134"/>
      <c r="O270" s="134"/>
      <c r="P270" s="134"/>
      <c r="Q270" s="134"/>
      <c r="R270" s="134"/>
      <c r="S270" s="134"/>
      <c r="T270" s="134"/>
      <c r="U270" s="134"/>
      <c r="V270" s="134"/>
      <c r="W270" s="134"/>
      <c r="X270" s="134"/>
      <c r="Y270" s="134"/>
      <c r="Z270" s="134"/>
      <c r="AA270" s="134"/>
      <c r="AB270" s="134"/>
      <c r="AC270" s="134"/>
      <c r="AD270" s="134"/>
      <c r="AE270" s="134"/>
      <c r="AF270" s="134"/>
      <c r="AG270" s="134"/>
      <c r="AH270" s="134"/>
      <c r="AI270" s="134"/>
      <c r="AJ270" s="134"/>
      <c r="AK270" s="134"/>
      <c r="AL270" s="134"/>
      <c r="AM270" s="134"/>
      <c r="AN270" s="134"/>
      <c r="AO270" s="134"/>
      <c r="AP270" s="134"/>
      <c r="AQ270" s="134"/>
      <c r="AR270" s="134"/>
      <c r="AS270" s="134"/>
      <c r="AT270" s="134"/>
      <c r="AU270" s="134"/>
      <c r="AV270" s="134"/>
      <c r="AW270" s="134"/>
      <c r="AX270" s="134"/>
      <c r="AY270" s="134"/>
      <c r="AZ270" s="134"/>
      <c r="BA270" s="134"/>
      <c r="BB270" s="134"/>
      <c r="BC270" s="134"/>
      <c r="BD270" s="134"/>
      <c r="BE270" s="134"/>
      <c r="BF270" s="134"/>
      <c r="BG270" s="134"/>
      <c r="BH270" s="134"/>
      <c r="BI270" s="134"/>
      <c r="BJ270" s="134"/>
      <c r="BK270" s="134"/>
      <c r="BL270" s="134"/>
      <c r="BM270" s="134"/>
      <c r="BN270" s="134"/>
      <c r="BO270" s="134"/>
      <c r="BP270" s="134"/>
      <c r="BQ270" s="134"/>
      <c r="BR270" s="134"/>
      <c r="BS270" s="134"/>
      <c r="BT270" s="134"/>
      <c r="BU270" s="134"/>
      <c r="BV270" s="134"/>
      <c r="BW270" s="134"/>
      <c r="BX270" s="134"/>
      <c r="BY270" s="134"/>
      <c r="BZ270" s="134"/>
      <c r="CA270" s="134"/>
      <c r="CB270" s="134"/>
      <c r="CC270" s="134"/>
      <c r="CD270" s="134"/>
      <c r="CE270" s="134"/>
      <c r="CF270" s="134"/>
      <c r="CG270" s="134"/>
      <c r="CH270" s="134"/>
      <c r="CI270" s="134"/>
      <c r="CJ270" s="134"/>
      <c r="CK270" s="134"/>
      <c r="CL270" s="134"/>
      <c r="CM270" s="134"/>
      <c r="CN270" s="134"/>
      <c r="CO270" s="134"/>
      <c r="CP270" s="134"/>
      <c r="CQ270" s="134"/>
      <c r="CR270" s="134"/>
      <c r="CS270" s="134"/>
      <c r="CT270" s="134"/>
      <c r="CU270" s="134"/>
      <c r="CV270" s="134"/>
      <c r="CW270" s="134"/>
      <c r="CX270" s="134"/>
      <c r="CY270" s="134"/>
      <c r="CZ270" s="134"/>
      <c r="DA270" s="134"/>
      <c r="DB270" s="134"/>
      <c r="DC270" s="134"/>
      <c r="DD270" s="134"/>
      <c r="DE270" s="134"/>
      <c r="DF270" s="134"/>
      <c r="DG270" s="134"/>
      <c r="DH270" s="134"/>
      <c r="DI270" s="134"/>
      <c r="DJ270" s="134"/>
      <c r="DK270" s="134"/>
      <c r="DL270" s="134"/>
      <c r="DM270" s="134"/>
      <c r="DN270" s="134"/>
      <c r="DO270" s="134"/>
      <c r="DP270" s="134"/>
      <c r="DQ270" s="134"/>
      <c r="DR270" s="134"/>
      <c r="DS270" s="134"/>
      <c r="DT270" s="134"/>
      <c r="DU270" s="134"/>
      <c r="DV270" s="134"/>
      <c r="DW270" s="134"/>
      <c r="DX270" s="134"/>
      <c r="DY270" s="134"/>
      <c r="DZ270" s="134"/>
      <c r="EA270" s="134"/>
      <c r="EB270" s="134"/>
      <c r="EC270" s="134"/>
      <c r="ED270" s="134"/>
      <c r="EE270" s="134"/>
      <c r="EF270" s="134"/>
      <c r="EG270" s="134"/>
      <c r="EH270" s="134"/>
      <c r="EI270" s="134"/>
      <c r="EJ270" s="134"/>
      <c r="EK270" s="134"/>
      <c r="EL270" s="134"/>
      <c r="EM270" s="134"/>
      <c r="EN270" s="134"/>
      <c r="EO270" s="134"/>
      <c r="EP270" s="134"/>
      <c r="EQ270" s="134"/>
      <c r="ER270" s="134"/>
      <c r="ES270" s="134"/>
      <c r="ET270" s="134"/>
      <c r="EU270" s="134"/>
      <c r="EV270" s="134"/>
      <c r="EW270" s="134"/>
      <c r="EX270" s="134"/>
      <c r="EY270" s="134"/>
      <c r="EZ270" s="134"/>
      <c r="FA270" s="134"/>
      <c r="FB270" s="134"/>
      <c r="FC270" s="134"/>
      <c r="FD270" s="134"/>
      <c r="FE270" s="134"/>
      <c r="FF270" s="134"/>
      <c r="FG270" s="134"/>
      <c r="FH270" s="134"/>
      <c r="FI270" s="134"/>
      <c r="FJ270" s="134"/>
      <c r="FK270" s="134"/>
      <c r="FL270" s="134"/>
      <c r="FM270" s="134"/>
      <c r="FN270" s="134"/>
      <c r="FO270" s="134"/>
      <c r="FP270" s="134"/>
      <c r="FQ270" s="134"/>
      <c r="FR270" s="134"/>
      <c r="FS270" s="134"/>
      <c r="FT270" s="134"/>
      <c r="FU270" s="134"/>
      <c r="FV270" s="134"/>
      <c r="FW270" s="134"/>
      <c r="FX270" s="134"/>
      <c r="FY270" s="134"/>
      <c r="FZ270" s="134"/>
      <c r="GA270" s="134"/>
      <c r="GB270" s="134"/>
      <c r="GC270" s="134"/>
      <c r="GD270" s="134"/>
      <c r="GE270" s="134"/>
      <c r="GF270" s="134"/>
      <c r="GG270" s="134"/>
      <c r="GH270" s="134"/>
      <c r="GI270" s="134"/>
      <c r="GJ270" s="134"/>
      <c r="GK270" s="134"/>
      <c r="GL270" s="134"/>
      <c r="GM270" s="134"/>
      <c r="GN270" s="134"/>
      <c r="GO270" s="134"/>
      <c r="GP270" s="134"/>
      <c r="GQ270" s="134"/>
      <c r="GR270" s="134"/>
      <c r="GS270" s="134"/>
      <c r="GT270" s="134"/>
      <c r="GU270" s="134"/>
      <c r="GV270" s="134"/>
      <c r="GW270" s="134"/>
      <c r="GX270" s="134"/>
      <c r="GY270" s="134"/>
      <c r="GZ270" s="134"/>
      <c r="HA270" s="134"/>
      <c r="HB270" s="134"/>
      <c r="HC270" s="134"/>
      <c r="HD270" s="134"/>
      <c r="HE270" s="134"/>
      <c r="HF270" s="134"/>
      <c r="HG270" s="134"/>
      <c r="HH270" s="134"/>
      <c r="HI270" s="134"/>
      <c r="HJ270" s="134"/>
      <c r="HK270" s="134"/>
      <c r="HL270" s="134"/>
      <c r="HM270" s="134"/>
      <c r="HN270" s="134"/>
      <c r="HO270" s="134"/>
      <c r="HP270" s="134"/>
      <c r="HQ270" s="134"/>
      <c r="HR270" s="134"/>
      <c r="HS270" s="134"/>
      <c r="HT270" s="134"/>
      <c r="HU270" s="134"/>
      <c r="HV270" s="134"/>
      <c r="HW270" s="134"/>
      <c r="HX270" s="134"/>
      <c r="HY270" s="134"/>
      <c r="HZ270" s="134"/>
      <c r="IA270" s="134"/>
      <c r="IB270" s="134"/>
      <c r="IC270" s="134"/>
      <c r="ID270" s="134"/>
      <c r="IE270" s="134"/>
      <c r="IF270" s="134"/>
      <c r="IG270" s="134"/>
    </row>
    <row r="271" spans="1:241">
      <c r="A271" s="242"/>
      <c r="B271" s="242"/>
      <c r="C271" s="242"/>
      <c r="D271" s="242"/>
      <c r="E271" s="242"/>
      <c r="F271" s="242"/>
      <c r="G271" s="242"/>
      <c r="H271" s="242"/>
      <c r="I271" s="242"/>
      <c r="J271" s="242"/>
      <c r="K271" s="242"/>
      <c r="L271" s="242"/>
      <c r="M271" s="242"/>
      <c r="N271" s="134"/>
      <c r="O271" s="134"/>
      <c r="P271" s="134"/>
      <c r="Q271" s="134"/>
      <c r="R271" s="134"/>
      <c r="S271" s="134"/>
      <c r="T271" s="134"/>
      <c r="U271" s="134"/>
      <c r="V271" s="134"/>
      <c r="W271" s="134"/>
      <c r="X271" s="134"/>
      <c r="Y271" s="134"/>
      <c r="Z271" s="134"/>
      <c r="AA271" s="134"/>
      <c r="AB271" s="134"/>
      <c r="AC271" s="134"/>
      <c r="AD271" s="134"/>
      <c r="AE271" s="134"/>
      <c r="AF271" s="134"/>
      <c r="AG271" s="134"/>
      <c r="AH271" s="134"/>
      <c r="AI271" s="134"/>
      <c r="AJ271" s="134"/>
      <c r="AK271" s="134"/>
      <c r="AL271" s="134"/>
      <c r="AM271" s="134"/>
      <c r="AN271" s="134"/>
      <c r="AO271" s="134"/>
      <c r="AP271" s="134"/>
      <c r="AQ271" s="134"/>
      <c r="AR271" s="134"/>
      <c r="AS271" s="134"/>
      <c r="AT271" s="134"/>
      <c r="AU271" s="134"/>
      <c r="AV271" s="134"/>
      <c r="AW271" s="134"/>
      <c r="AX271" s="134"/>
      <c r="AY271" s="134"/>
      <c r="AZ271" s="134"/>
      <c r="BA271" s="134"/>
      <c r="BB271" s="134"/>
      <c r="BC271" s="134"/>
      <c r="BD271" s="134"/>
      <c r="BE271" s="134"/>
      <c r="BF271" s="134"/>
      <c r="BG271" s="134"/>
      <c r="BH271" s="134"/>
      <c r="BI271" s="134"/>
      <c r="BJ271" s="134"/>
      <c r="BK271" s="134"/>
      <c r="BL271" s="134"/>
      <c r="BM271" s="134"/>
      <c r="BN271" s="134"/>
      <c r="BO271" s="134"/>
      <c r="BP271" s="134"/>
      <c r="BQ271" s="134"/>
      <c r="BR271" s="134"/>
      <c r="BS271" s="134"/>
      <c r="BT271" s="134"/>
      <c r="BU271" s="134"/>
      <c r="BV271" s="134"/>
      <c r="BW271" s="134"/>
      <c r="BX271" s="134"/>
      <c r="BY271" s="134"/>
      <c r="BZ271" s="134"/>
      <c r="CA271" s="134"/>
      <c r="CB271" s="134"/>
      <c r="CC271" s="134"/>
      <c r="CD271" s="134"/>
      <c r="CE271" s="134"/>
      <c r="CF271" s="134"/>
      <c r="CG271" s="134"/>
      <c r="CH271" s="134"/>
      <c r="CI271" s="134"/>
      <c r="CJ271" s="134"/>
      <c r="CK271" s="134"/>
      <c r="CL271" s="134"/>
      <c r="CM271" s="134"/>
      <c r="CN271" s="134"/>
      <c r="CO271" s="134"/>
      <c r="CP271" s="134"/>
      <c r="CQ271" s="134"/>
      <c r="CR271" s="134"/>
      <c r="CS271" s="134"/>
      <c r="CT271" s="134"/>
      <c r="CU271" s="134"/>
      <c r="CV271" s="134"/>
      <c r="CW271" s="134"/>
      <c r="CX271" s="134"/>
      <c r="CY271" s="134"/>
      <c r="CZ271" s="134"/>
      <c r="DA271" s="134"/>
      <c r="DB271" s="134"/>
      <c r="DC271" s="134"/>
      <c r="DD271" s="134"/>
      <c r="DE271" s="134"/>
      <c r="DF271" s="134"/>
      <c r="DG271" s="134"/>
      <c r="DH271" s="134"/>
      <c r="DI271" s="134"/>
      <c r="DJ271" s="134"/>
      <c r="DK271" s="134"/>
      <c r="DL271" s="134"/>
      <c r="DM271" s="134"/>
      <c r="DN271" s="134"/>
      <c r="DO271" s="134"/>
      <c r="DP271" s="134"/>
      <c r="DQ271" s="134"/>
      <c r="DR271" s="134"/>
      <c r="DS271" s="134"/>
      <c r="DT271" s="134"/>
      <c r="DU271" s="134"/>
      <c r="DV271" s="134"/>
      <c r="DW271" s="134"/>
      <c r="DX271" s="134"/>
      <c r="DY271" s="134"/>
      <c r="DZ271" s="134"/>
      <c r="EA271" s="134"/>
      <c r="EB271" s="134"/>
      <c r="EC271" s="134"/>
      <c r="ED271" s="134"/>
      <c r="EE271" s="134"/>
      <c r="EF271" s="134"/>
      <c r="EG271" s="134"/>
      <c r="EH271" s="134"/>
      <c r="EI271" s="134"/>
      <c r="EJ271" s="134"/>
      <c r="EK271" s="134"/>
      <c r="EL271" s="134"/>
      <c r="EM271" s="134"/>
      <c r="EN271" s="134"/>
      <c r="EO271" s="134"/>
      <c r="EP271" s="134"/>
      <c r="EQ271" s="134"/>
      <c r="ER271" s="134"/>
      <c r="ES271" s="134"/>
      <c r="ET271" s="134"/>
      <c r="EU271" s="134"/>
      <c r="EV271" s="134"/>
      <c r="EW271" s="134"/>
      <c r="EX271" s="134"/>
      <c r="EY271" s="134"/>
      <c r="EZ271" s="134"/>
      <c r="FA271" s="134"/>
      <c r="FB271" s="134"/>
      <c r="FC271" s="134"/>
      <c r="FD271" s="134"/>
      <c r="FE271" s="134"/>
      <c r="FF271" s="134"/>
      <c r="FG271" s="134"/>
      <c r="FH271" s="134"/>
      <c r="FI271" s="134"/>
      <c r="FJ271" s="134"/>
      <c r="FK271" s="134"/>
      <c r="FL271" s="134"/>
      <c r="FM271" s="134"/>
      <c r="FN271" s="134"/>
      <c r="FO271" s="134"/>
      <c r="FP271" s="134"/>
      <c r="FQ271" s="134"/>
      <c r="FR271" s="134"/>
      <c r="FS271" s="134"/>
      <c r="FT271" s="134"/>
      <c r="FU271" s="134"/>
      <c r="FV271" s="134"/>
      <c r="FW271" s="134"/>
      <c r="FX271" s="134"/>
      <c r="FY271" s="134"/>
      <c r="FZ271" s="134"/>
      <c r="GA271" s="134"/>
      <c r="GB271" s="134"/>
      <c r="GC271" s="134"/>
      <c r="GD271" s="134"/>
      <c r="GE271" s="134"/>
      <c r="GF271" s="134"/>
      <c r="GG271" s="134"/>
      <c r="GH271" s="134"/>
      <c r="GI271" s="134"/>
      <c r="GJ271" s="134"/>
      <c r="GK271" s="134"/>
      <c r="GL271" s="134"/>
      <c r="GM271" s="134"/>
      <c r="GN271" s="134"/>
      <c r="GO271" s="134"/>
      <c r="GP271" s="134"/>
      <c r="GQ271" s="134"/>
      <c r="GR271" s="134"/>
      <c r="GS271" s="134"/>
      <c r="GT271" s="134"/>
      <c r="GU271" s="134"/>
      <c r="GV271" s="134"/>
      <c r="GW271" s="134"/>
      <c r="GX271" s="134"/>
      <c r="GY271" s="134"/>
      <c r="GZ271" s="134"/>
      <c r="HA271" s="134"/>
      <c r="HB271" s="134"/>
      <c r="HC271" s="134"/>
      <c r="HD271" s="134"/>
      <c r="HE271" s="134"/>
      <c r="HF271" s="134"/>
      <c r="HG271" s="134"/>
      <c r="HH271" s="134"/>
      <c r="HI271" s="134"/>
      <c r="HJ271" s="134"/>
      <c r="HK271" s="134"/>
      <c r="HL271" s="134"/>
      <c r="HM271" s="134"/>
      <c r="HN271" s="134"/>
      <c r="HO271" s="134"/>
      <c r="HP271" s="134"/>
      <c r="HQ271" s="134"/>
      <c r="HR271" s="134"/>
      <c r="HS271" s="134"/>
      <c r="HT271" s="134"/>
      <c r="HU271" s="134"/>
      <c r="HV271" s="134"/>
      <c r="HW271" s="134"/>
      <c r="HX271" s="134"/>
      <c r="HY271" s="134"/>
      <c r="HZ271" s="134"/>
      <c r="IA271" s="134"/>
      <c r="IB271" s="134"/>
      <c r="IC271" s="134"/>
      <c r="ID271" s="134"/>
      <c r="IE271" s="134"/>
      <c r="IF271" s="134"/>
      <c r="IG271" s="134"/>
    </row>
    <row r="272" spans="1:241">
      <c r="A272" s="242"/>
      <c r="B272" s="242"/>
      <c r="C272" s="242"/>
      <c r="D272" s="242"/>
      <c r="E272" s="242"/>
      <c r="F272" s="242"/>
      <c r="G272" s="242"/>
      <c r="H272" s="242"/>
      <c r="I272" s="242"/>
      <c r="J272" s="242"/>
      <c r="K272" s="242"/>
      <c r="L272" s="242"/>
      <c r="M272" s="242"/>
      <c r="N272" s="134"/>
      <c r="O272" s="134"/>
      <c r="P272" s="134"/>
      <c r="Q272" s="134"/>
      <c r="R272" s="134"/>
      <c r="S272" s="134"/>
      <c r="T272" s="134"/>
      <c r="U272" s="134"/>
      <c r="V272" s="134"/>
      <c r="W272" s="134"/>
      <c r="X272" s="134"/>
      <c r="Y272" s="134"/>
      <c r="Z272" s="134"/>
      <c r="AA272" s="134"/>
      <c r="AB272" s="134"/>
      <c r="AC272" s="134"/>
      <c r="AD272" s="134"/>
      <c r="AE272" s="134"/>
      <c r="AF272" s="134"/>
      <c r="AG272" s="134"/>
      <c r="AH272" s="134"/>
      <c r="AI272" s="134"/>
      <c r="AJ272" s="134"/>
      <c r="AK272" s="134"/>
      <c r="AL272" s="134"/>
      <c r="AM272" s="134"/>
      <c r="AN272" s="134"/>
      <c r="AO272" s="134"/>
      <c r="AP272" s="134"/>
      <c r="AQ272" s="134"/>
      <c r="AR272" s="134"/>
      <c r="AS272" s="134"/>
      <c r="AT272" s="134"/>
      <c r="AU272" s="134"/>
      <c r="AV272" s="134"/>
      <c r="AW272" s="134"/>
      <c r="AX272" s="134"/>
      <c r="AY272" s="134"/>
      <c r="AZ272" s="134"/>
      <c r="BA272" s="134"/>
      <c r="BB272" s="134"/>
      <c r="BC272" s="134"/>
      <c r="BD272" s="134"/>
      <c r="BE272" s="134"/>
      <c r="BF272" s="134"/>
      <c r="BG272" s="134"/>
      <c r="BH272" s="134"/>
      <c r="BI272" s="134"/>
      <c r="BJ272" s="134"/>
      <c r="BK272" s="134"/>
      <c r="BL272" s="134"/>
      <c r="BM272" s="134"/>
      <c r="BN272" s="134"/>
      <c r="BO272" s="134"/>
      <c r="BP272" s="134"/>
      <c r="BQ272" s="134"/>
      <c r="BR272" s="134"/>
      <c r="BS272" s="134"/>
      <c r="BT272" s="134"/>
      <c r="BU272" s="134"/>
      <c r="BV272" s="134"/>
      <c r="BW272" s="134"/>
      <c r="BX272" s="134"/>
      <c r="BY272" s="134"/>
      <c r="BZ272" s="134"/>
      <c r="CA272" s="134"/>
      <c r="CB272" s="134"/>
      <c r="CC272" s="134"/>
      <c r="CD272" s="134"/>
      <c r="CE272" s="134"/>
      <c r="CF272" s="134"/>
      <c r="CG272" s="134"/>
      <c r="CH272" s="134"/>
      <c r="CI272" s="134"/>
      <c r="CJ272" s="134"/>
      <c r="CK272" s="134"/>
      <c r="CL272" s="134"/>
      <c r="CM272" s="134"/>
      <c r="CN272" s="134"/>
      <c r="CO272" s="134"/>
      <c r="CP272" s="134"/>
      <c r="CQ272" s="134"/>
      <c r="CR272" s="134"/>
      <c r="CS272" s="134"/>
      <c r="CT272" s="134"/>
      <c r="CU272" s="134"/>
      <c r="CV272" s="134"/>
      <c r="CW272" s="134"/>
      <c r="CX272" s="134"/>
      <c r="CY272" s="134"/>
      <c r="CZ272" s="134"/>
      <c r="DA272" s="134"/>
      <c r="DB272" s="134"/>
      <c r="DC272" s="134"/>
      <c r="DD272" s="134"/>
      <c r="DE272" s="134"/>
      <c r="DF272" s="134"/>
      <c r="DG272" s="134"/>
      <c r="DH272" s="134"/>
      <c r="DI272" s="134"/>
      <c r="DJ272" s="134"/>
      <c r="DK272" s="134"/>
      <c r="DL272" s="134"/>
      <c r="DM272" s="134"/>
      <c r="DN272" s="134"/>
      <c r="DO272" s="134"/>
      <c r="DP272" s="134"/>
      <c r="DQ272" s="134"/>
      <c r="DR272" s="134"/>
      <c r="DS272" s="134"/>
      <c r="DT272" s="134"/>
      <c r="DU272" s="134"/>
      <c r="DV272" s="134"/>
      <c r="DW272" s="134"/>
      <c r="DX272" s="134"/>
      <c r="DY272" s="134"/>
      <c r="DZ272" s="134"/>
      <c r="EA272" s="134"/>
      <c r="EB272" s="134"/>
      <c r="EC272" s="134"/>
      <c r="ED272" s="134"/>
      <c r="EE272" s="134"/>
      <c r="EF272" s="134"/>
      <c r="EG272" s="134"/>
      <c r="EH272" s="134"/>
      <c r="EI272" s="134"/>
      <c r="EJ272" s="134"/>
      <c r="EK272" s="134"/>
      <c r="EL272" s="134"/>
      <c r="EM272" s="134"/>
      <c r="EN272" s="134"/>
      <c r="EO272" s="134"/>
      <c r="EP272" s="134"/>
      <c r="EQ272" s="134"/>
      <c r="ER272" s="134"/>
      <c r="ES272" s="134"/>
      <c r="ET272" s="134"/>
      <c r="EU272" s="134"/>
      <c r="EV272" s="134"/>
      <c r="EW272" s="134"/>
      <c r="EX272" s="134"/>
      <c r="EY272" s="134"/>
      <c r="EZ272" s="134"/>
      <c r="FA272" s="134"/>
      <c r="FB272" s="134"/>
      <c r="FC272" s="134"/>
      <c r="FD272" s="134"/>
      <c r="FE272" s="134"/>
      <c r="FF272" s="134"/>
      <c r="FG272" s="134"/>
      <c r="FH272" s="134"/>
      <c r="FI272" s="134"/>
      <c r="FJ272" s="134"/>
      <c r="FK272" s="134"/>
      <c r="FL272" s="134"/>
      <c r="FM272" s="134"/>
      <c r="FN272" s="134"/>
      <c r="FO272" s="134"/>
      <c r="FP272" s="134"/>
      <c r="FQ272" s="134"/>
      <c r="FR272" s="134"/>
      <c r="FS272" s="134"/>
      <c r="FT272" s="134"/>
      <c r="FU272" s="134"/>
      <c r="FV272" s="134"/>
      <c r="FW272" s="134"/>
      <c r="FX272" s="134"/>
      <c r="FY272" s="134"/>
      <c r="FZ272" s="134"/>
      <c r="GA272" s="134"/>
      <c r="GB272" s="134"/>
      <c r="GC272" s="134"/>
      <c r="GD272" s="134"/>
      <c r="GE272" s="134"/>
      <c r="GF272" s="134"/>
      <c r="GG272" s="134"/>
      <c r="GH272" s="134"/>
      <c r="GI272" s="134"/>
      <c r="GJ272" s="134"/>
      <c r="GK272" s="134"/>
      <c r="GL272" s="134"/>
      <c r="GM272" s="134"/>
      <c r="GN272" s="134"/>
      <c r="GO272" s="134"/>
      <c r="GP272" s="134"/>
      <c r="GQ272" s="134"/>
      <c r="GR272" s="134"/>
      <c r="GS272" s="134"/>
      <c r="GT272" s="134"/>
      <c r="GU272" s="134"/>
      <c r="GV272" s="134"/>
      <c r="GW272" s="134"/>
      <c r="GX272" s="134"/>
      <c r="GY272" s="134"/>
      <c r="GZ272" s="134"/>
      <c r="HA272" s="134"/>
      <c r="HB272" s="134"/>
      <c r="HC272" s="134"/>
      <c r="HD272" s="134"/>
      <c r="HE272" s="134"/>
      <c r="HF272" s="134"/>
      <c r="HG272" s="134"/>
      <c r="HH272" s="134"/>
      <c r="HI272" s="134"/>
      <c r="HJ272" s="134"/>
      <c r="HK272" s="134"/>
      <c r="HL272" s="134"/>
      <c r="HM272" s="134"/>
      <c r="HN272" s="134"/>
      <c r="HO272" s="134"/>
      <c r="HP272" s="134"/>
      <c r="HQ272" s="134"/>
      <c r="HR272" s="134"/>
      <c r="HS272" s="134"/>
      <c r="HT272" s="134"/>
      <c r="HU272" s="134"/>
      <c r="HV272" s="134"/>
      <c r="HW272" s="134"/>
      <c r="HX272" s="134"/>
      <c r="HY272" s="134"/>
      <c r="HZ272" s="134"/>
      <c r="IA272" s="134"/>
      <c r="IB272" s="134"/>
      <c r="IC272" s="134"/>
      <c r="ID272" s="134"/>
      <c r="IE272" s="134"/>
      <c r="IF272" s="134"/>
      <c r="IG272" s="134"/>
    </row>
    <row r="273" spans="1:241">
      <c r="A273" s="242"/>
      <c r="B273" s="242"/>
      <c r="C273" s="242"/>
      <c r="D273" s="242"/>
      <c r="E273" s="242"/>
      <c r="F273" s="242"/>
      <c r="G273" s="242"/>
      <c r="H273" s="242"/>
      <c r="I273" s="242"/>
      <c r="J273" s="242"/>
      <c r="K273" s="242"/>
      <c r="L273" s="242"/>
      <c r="M273" s="242"/>
      <c r="N273" s="134"/>
      <c r="O273" s="134"/>
      <c r="P273" s="134"/>
      <c r="Q273" s="134"/>
      <c r="R273" s="134"/>
      <c r="S273" s="134"/>
      <c r="T273" s="134"/>
      <c r="U273" s="134"/>
      <c r="V273" s="134"/>
      <c r="W273" s="134"/>
      <c r="X273" s="134"/>
      <c r="Y273" s="134"/>
      <c r="Z273" s="134"/>
      <c r="AA273" s="134"/>
      <c r="AB273" s="134"/>
      <c r="AC273" s="134"/>
      <c r="AD273" s="134"/>
      <c r="AE273" s="134"/>
      <c r="AF273" s="134"/>
      <c r="AG273" s="134"/>
      <c r="AH273" s="134"/>
      <c r="AI273" s="134"/>
      <c r="AJ273" s="134"/>
      <c r="AK273" s="134"/>
      <c r="AL273" s="134"/>
      <c r="AM273" s="134"/>
      <c r="AN273" s="134"/>
      <c r="AO273" s="134"/>
      <c r="AP273" s="134"/>
      <c r="AQ273" s="134"/>
      <c r="AR273" s="134"/>
      <c r="AS273" s="134"/>
      <c r="AT273" s="134"/>
      <c r="AU273" s="134"/>
      <c r="AV273" s="134"/>
      <c r="AW273" s="134"/>
      <c r="AX273" s="134"/>
      <c r="AY273" s="134"/>
      <c r="AZ273" s="134"/>
      <c r="BA273" s="134"/>
      <c r="BB273" s="134"/>
      <c r="BC273" s="134"/>
      <c r="BD273" s="134"/>
      <c r="BE273" s="134"/>
      <c r="BF273" s="134"/>
      <c r="BG273" s="134"/>
      <c r="BH273" s="134"/>
      <c r="BI273" s="134"/>
      <c r="BJ273" s="134"/>
      <c r="BK273" s="134"/>
      <c r="BL273" s="134"/>
      <c r="BM273" s="134"/>
      <c r="BN273" s="134"/>
      <c r="BO273" s="134"/>
      <c r="BP273" s="134"/>
      <c r="BQ273" s="134"/>
      <c r="BR273" s="134"/>
      <c r="BS273" s="134"/>
      <c r="BT273" s="134"/>
      <c r="BU273" s="134"/>
      <c r="BV273" s="134"/>
      <c r="BW273" s="134"/>
      <c r="BX273" s="134"/>
      <c r="BY273" s="134"/>
      <c r="BZ273" s="134"/>
      <c r="CA273" s="134"/>
      <c r="CB273" s="134"/>
      <c r="CC273" s="134"/>
      <c r="CD273" s="134"/>
      <c r="CE273" s="134"/>
      <c r="CF273" s="134"/>
      <c r="CG273" s="134"/>
      <c r="CH273" s="134"/>
      <c r="CI273" s="134"/>
      <c r="CJ273" s="134"/>
      <c r="CK273" s="134"/>
      <c r="CL273" s="134"/>
      <c r="CM273" s="134"/>
      <c r="CN273" s="134"/>
      <c r="CO273" s="134"/>
      <c r="CP273" s="134"/>
      <c r="CQ273" s="134"/>
      <c r="CR273" s="134"/>
      <c r="CS273" s="134"/>
      <c r="CT273" s="134"/>
      <c r="CU273" s="134"/>
      <c r="CV273" s="134"/>
      <c r="CW273" s="134"/>
      <c r="CX273" s="134"/>
      <c r="CY273" s="134"/>
      <c r="CZ273" s="134"/>
      <c r="DA273" s="134"/>
      <c r="DB273" s="134"/>
      <c r="DC273" s="134"/>
      <c r="DD273" s="134"/>
      <c r="DE273" s="134"/>
      <c r="DF273" s="134"/>
      <c r="DG273" s="134"/>
      <c r="DH273" s="134"/>
      <c r="DI273" s="134"/>
      <c r="DJ273" s="134"/>
      <c r="DK273" s="134"/>
      <c r="DL273" s="134"/>
      <c r="DM273" s="134"/>
      <c r="DN273" s="134"/>
      <c r="DO273" s="134"/>
      <c r="DP273" s="134"/>
      <c r="DQ273" s="134"/>
      <c r="DR273" s="134"/>
      <c r="DS273" s="134"/>
      <c r="DT273" s="134"/>
      <c r="DU273" s="134"/>
      <c r="DV273" s="134"/>
      <c r="DW273" s="134"/>
      <c r="DX273" s="134"/>
      <c r="DY273" s="134"/>
      <c r="DZ273" s="134"/>
      <c r="EA273" s="134"/>
      <c r="EB273" s="134"/>
      <c r="EC273" s="134"/>
      <c r="ED273" s="134"/>
      <c r="EE273" s="134"/>
      <c r="EF273" s="134"/>
      <c r="EG273" s="134"/>
      <c r="EH273" s="134"/>
      <c r="EI273" s="134"/>
      <c r="EJ273" s="134"/>
      <c r="EK273" s="134"/>
      <c r="EL273" s="134"/>
      <c r="EM273" s="134"/>
      <c r="EN273" s="134"/>
      <c r="EO273" s="134"/>
      <c r="EP273" s="134"/>
      <c r="EQ273" s="134"/>
      <c r="ER273" s="134"/>
      <c r="ES273" s="134"/>
      <c r="ET273" s="134"/>
      <c r="EU273" s="134"/>
      <c r="EV273" s="134"/>
      <c r="EW273" s="134"/>
      <c r="EX273" s="134"/>
      <c r="EY273" s="134"/>
      <c r="EZ273" s="134"/>
      <c r="FA273" s="134"/>
      <c r="FB273" s="134"/>
      <c r="FC273" s="134"/>
      <c r="FD273" s="134"/>
      <c r="FE273" s="134"/>
      <c r="FF273" s="134"/>
      <c r="FG273" s="134"/>
      <c r="FH273" s="134"/>
      <c r="FI273" s="134"/>
      <c r="FJ273" s="134"/>
      <c r="FK273" s="134"/>
      <c r="FL273" s="134"/>
      <c r="FM273" s="134"/>
      <c r="FN273" s="134"/>
      <c r="FO273" s="134"/>
      <c r="FP273" s="134"/>
      <c r="FQ273" s="134"/>
      <c r="FR273" s="134"/>
      <c r="FS273" s="134"/>
      <c r="FT273" s="134"/>
      <c r="FU273" s="134"/>
      <c r="FV273" s="134"/>
      <c r="FW273" s="134"/>
      <c r="FX273" s="134"/>
      <c r="FY273" s="134"/>
      <c r="FZ273" s="134"/>
      <c r="GA273" s="134"/>
      <c r="GB273" s="134"/>
      <c r="GC273" s="134"/>
      <c r="GD273" s="134"/>
      <c r="GE273" s="134"/>
      <c r="GF273" s="134"/>
      <c r="GG273" s="134"/>
      <c r="GH273" s="134"/>
      <c r="GI273" s="134"/>
      <c r="GJ273" s="134"/>
      <c r="GK273" s="134"/>
      <c r="GL273" s="134"/>
      <c r="GM273" s="134"/>
      <c r="GN273" s="134"/>
      <c r="GO273" s="134"/>
      <c r="GP273" s="134"/>
      <c r="GQ273" s="134"/>
      <c r="GR273" s="134"/>
      <c r="GS273" s="134"/>
      <c r="GT273" s="134"/>
      <c r="GU273" s="134"/>
      <c r="GV273" s="134"/>
      <c r="GW273" s="134"/>
      <c r="GX273" s="134"/>
      <c r="GY273" s="134"/>
      <c r="GZ273" s="134"/>
      <c r="HA273" s="134"/>
      <c r="HB273" s="134"/>
      <c r="HC273" s="134"/>
      <c r="HD273" s="134"/>
      <c r="HE273" s="134"/>
      <c r="HF273" s="134"/>
      <c r="HG273" s="134"/>
      <c r="HH273" s="134"/>
      <c r="HI273" s="134"/>
      <c r="HJ273" s="134"/>
      <c r="HK273" s="134"/>
      <c r="HL273" s="134"/>
      <c r="HM273" s="134"/>
      <c r="HN273" s="134"/>
      <c r="HO273" s="134"/>
      <c r="HP273" s="134"/>
      <c r="HQ273" s="134"/>
      <c r="HR273" s="134"/>
      <c r="HS273" s="134"/>
      <c r="HT273" s="134"/>
      <c r="HU273" s="134"/>
      <c r="HV273" s="134"/>
      <c r="HW273" s="134"/>
      <c r="HX273" s="134"/>
      <c r="HY273" s="134"/>
      <c r="HZ273" s="134"/>
      <c r="IA273" s="134"/>
      <c r="IB273" s="134"/>
      <c r="IC273" s="134"/>
      <c r="ID273" s="134"/>
      <c r="IE273" s="134"/>
      <c r="IF273" s="134"/>
      <c r="IG273" s="134"/>
    </row>
    <row r="274" spans="1:241">
      <c r="A274" s="242"/>
      <c r="B274" s="242"/>
      <c r="C274" s="242"/>
      <c r="D274" s="242"/>
      <c r="E274" s="242"/>
      <c r="F274" s="242"/>
      <c r="G274" s="242"/>
      <c r="H274" s="242"/>
      <c r="I274" s="242"/>
      <c r="J274" s="242"/>
      <c r="K274" s="242"/>
      <c r="L274" s="242"/>
      <c r="M274" s="242"/>
      <c r="N274" s="134"/>
      <c r="O274" s="134"/>
      <c r="P274" s="134"/>
      <c r="Q274" s="134"/>
      <c r="R274" s="134"/>
      <c r="S274" s="134"/>
      <c r="T274" s="134"/>
      <c r="U274" s="134"/>
      <c r="V274" s="134"/>
      <c r="W274" s="134"/>
      <c r="X274" s="134"/>
      <c r="Y274" s="134"/>
      <c r="Z274" s="134"/>
      <c r="AA274" s="134"/>
      <c r="AB274" s="134"/>
      <c r="AC274" s="134"/>
      <c r="AD274" s="134"/>
      <c r="AE274" s="134"/>
      <c r="AF274" s="134"/>
      <c r="AG274" s="134"/>
      <c r="AH274" s="134"/>
      <c r="AI274" s="134"/>
      <c r="AJ274" s="134"/>
      <c r="AK274" s="134"/>
      <c r="AL274" s="134"/>
      <c r="AM274" s="134"/>
      <c r="AN274" s="134"/>
      <c r="AO274" s="134"/>
      <c r="AP274" s="134"/>
      <c r="AQ274" s="134"/>
      <c r="AR274" s="134"/>
      <c r="AS274" s="134"/>
      <c r="AT274" s="134"/>
      <c r="AU274" s="134"/>
      <c r="AV274" s="134"/>
      <c r="AW274" s="134"/>
      <c r="AX274" s="134"/>
      <c r="AY274" s="134"/>
      <c r="AZ274" s="134"/>
      <c r="BA274" s="134"/>
      <c r="BB274" s="134"/>
      <c r="BC274" s="134"/>
      <c r="BD274" s="134"/>
      <c r="BE274" s="134"/>
      <c r="BF274" s="134"/>
      <c r="BG274" s="134"/>
      <c r="BH274" s="134"/>
      <c r="BI274" s="134"/>
      <c r="BJ274" s="134"/>
      <c r="BK274" s="134"/>
      <c r="BL274" s="134"/>
      <c r="BM274" s="134"/>
      <c r="BN274" s="134"/>
      <c r="BO274" s="134"/>
      <c r="BP274" s="134"/>
      <c r="BQ274" s="134"/>
      <c r="BR274" s="134"/>
      <c r="BS274" s="134"/>
      <c r="BT274" s="134"/>
      <c r="BU274" s="134"/>
      <c r="BV274" s="134"/>
      <c r="BW274" s="134"/>
      <c r="BX274" s="134"/>
      <c r="BY274" s="134"/>
      <c r="BZ274" s="134"/>
      <c r="CA274" s="134"/>
      <c r="CB274" s="134"/>
      <c r="CC274" s="134"/>
      <c r="CD274" s="134"/>
      <c r="CE274" s="134"/>
      <c r="CF274" s="134"/>
      <c r="CG274" s="134"/>
      <c r="CH274" s="134"/>
      <c r="CI274" s="134"/>
      <c r="CJ274" s="134"/>
      <c r="CK274" s="134"/>
      <c r="CL274" s="134"/>
      <c r="CM274" s="134"/>
      <c r="CN274" s="134"/>
      <c r="CO274" s="134"/>
      <c r="CP274" s="134"/>
      <c r="CQ274" s="134"/>
      <c r="CR274" s="134"/>
      <c r="CS274" s="134"/>
      <c r="CT274" s="134"/>
      <c r="CU274" s="134"/>
      <c r="CV274" s="134"/>
      <c r="CW274" s="134"/>
      <c r="CX274" s="134"/>
      <c r="CY274" s="134"/>
      <c r="CZ274" s="134"/>
      <c r="DA274" s="134"/>
      <c r="DB274" s="134"/>
      <c r="DC274" s="134"/>
      <c r="DD274" s="134"/>
      <c r="DE274" s="134"/>
      <c r="DF274" s="134"/>
      <c r="DG274" s="134"/>
      <c r="DH274" s="134"/>
      <c r="DI274" s="134"/>
      <c r="DJ274" s="134"/>
      <c r="DK274" s="134"/>
      <c r="DL274" s="134"/>
      <c r="DM274" s="134"/>
      <c r="DN274" s="134"/>
      <c r="DO274" s="134"/>
      <c r="DP274" s="134"/>
      <c r="DQ274" s="134"/>
      <c r="DR274" s="134"/>
      <c r="DS274" s="134"/>
      <c r="DT274" s="134"/>
      <c r="DU274" s="134"/>
      <c r="DV274" s="134"/>
      <c r="DW274" s="134"/>
      <c r="DX274" s="134"/>
      <c r="DY274" s="134"/>
      <c r="DZ274" s="134"/>
      <c r="EA274" s="134"/>
      <c r="EB274" s="134"/>
      <c r="EC274" s="134"/>
      <c r="ED274" s="134"/>
      <c r="EE274" s="134"/>
      <c r="EF274" s="134"/>
      <c r="EG274" s="134"/>
      <c r="EH274" s="134"/>
      <c r="EI274" s="134"/>
      <c r="EJ274" s="134"/>
      <c r="EK274" s="134"/>
      <c r="EL274" s="134"/>
      <c r="EM274" s="134"/>
      <c r="EN274" s="134"/>
      <c r="EO274" s="134"/>
      <c r="EP274" s="134"/>
      <c r="EQ274" s="134"/>
      <c r="ER274" s="134"/>
      <c r="ES274" s="134"/>
      <c r="ET274" s="134"/>
      <c r="EU274" s="134"/>
      <c r="EV274" s="134"/>
      <c r="EW274" s="134"/>
      <c r="EX274" s="134"/>
      <c r="EY274" s="134"/>
      <c r="EZ274" s="134"/>
      <c r="FA274" s="134"/>
      <c r="FB274" s="134"/>
      <c r="FC274" s="134"/>
      <c r="FD274" s="134"/>
      <c r="FE274" s="134"/>
      <c r="FF274" s="134"/>
      <c r="FG274" s="134"/>
      <c r="FH274" s="134"/>
      <c r="FI274" s="134"/>
      <c r="FJ274" s="134"/>
      <c r="FK274" s="134"/>
      <c r="FL274" s="134"/>
      <c r="FM274" s="134"/>
      <c r="FN274" s="134"/>
      <c r="FO274" s="134"/>
      <c r="FP274" s="134"/>
      <c r="FQ274" s="134"/>
      <c r="FR274" s="134"/>
      <c r="FS274" s="134"/>
      <c r="FT274" s="134"/>
      <c r="FU274" s="134"/>
      <c r="FV274" s="134"/>
      <c r="FW274" s="134"/>
      <c r="FX274" s="134"/>
      <c r="FY274" s="134"/>
      <c r="FZ274" s="134"/>
      <c r="GA274" s="134"/>
      <c r="GB274" s="134"/>
      <c r="GC274" s="134"/>
      <c r="GD274" s="134"/>
      <c r="GE274" s="134"/>
      <c r="GF274" s="134"/>
      <c r="GG274" s="134"/>
      <c r="GH274" s="134"/>
      <c r="GI274" s="134"/>
      <c r="GJ274" s="134"/>
      <c r="GK274" s="134"/>
      <c r="GL274" s="134"/>
      <c r="GM274" s="134"/>
      <c r="GN274" s="134"/>
      <c r="GO274" s="134"/>
      <c r="GP274" s="134"/>
      <c r="GQ274" s="134"/>
      <c r="GR274" s="134"/>
      <c r="GS274" s="134"/>
      <c r="GT274" s="134"/>
      <c r="GU274" s="134"/>
      <c r="GV274" s="134"/>
      <c r="GW274" s="134"/>
      <c r="GX274" s="134"/>
      <c r="GY274" s="134"/>
      <c r="GZ274" s="134"/>
      <c r="HA274" s="134"/>
      <c r="HB274" s="134"/>
      <c r="HC274" s="134"/>
      <c r="HD274" s="134"/>
      <c r="HE274" s="134"/>
      <c r="HF274" s="134"/>
      <c r="HG274" s="134"/>
      <c r="HH274" s="134"/>
      <c r="HI274" s="134"/>
      <c r="HJ274" s="134"/>
      <c r="HK274" s="134"/>
      <c r="HL274" s="134"/>
      <c r="HM274" s="134"/>
      <c r="HN274" s="134"/>
      <c r="HO274" s="134"/>
      <c r="HP274" s="134"/>
      <c r="HQ274" s="134"/>
      <c r="HR274" s="134"/>
      <c r="HS274" s="134"/>
      <c r="HT274" s="134"/>
      <c r="HU274" s="134"/>
      <c r="HV274" s="134"/>
      <c r="HW274" s="134"/>
      <c r="HX274" s="134"/>
      <c r="HY274" s="134"/>
      <c r="HZ274" s="134"/>
      <c r="IA274" s="134"/>
      <c r="IB274" s="134"/>
      <c r="IC274" s="134"/>
      <c r="ID274" s="134"/>
      <c r="IE274" s="134"/>
      <c r="IF274" s="134"/>
      <c r="IG274" s="134"/>
    </row>
    <row r="275" spans="1:241">
      <c r="A275" s="242"/>
      <c r="B275" s="242"/>
      <c r="C275" s="242"/>
      <c r="D275" s="242"/>
      <c r="E275" s="242"/>
      <c r="F275" s="242"/>
      <c r="G275" s="242"/>
      <c r="H275" s="242"/>
      <c r="I275" s="242"/>
      <c r="J275" s="242"/>
      <c r="K275" s="242"/>
      <c r="L275" s="242"/>
      <c r="M275" s="242"/>
      <c r="N275" s="134"/>
      <c r="O275" s="134"/>
      <c r="P275" s="134"/>
      <c r="Q275" s="134"/>
      <c r="R275" s="134"/>
      <c r="S275" s="134"/>
      <c r="T275" s="134"/>
      <c r="U275" s="134"/>
      <c r="V275" s="134"/>
      <c r="W275" s="134"/>
      <c r="X275" s="134"/>
      <c r="Y275" s="134"/>
      <c r="Z275" s="134"/>
      <c r="AA275" s="134"/>
      <c r="AB275" s="134"/>
      <c r="AC275" s="134"/>
      <c r="AD275" s="134"/>
      <c r="AE275" s="134"/>
      <c r="AF275" s="134"/>
      <c r="AG275" s="134"/>
      <c r="AH275" s="134"/>
      <c r="AI275" s="134"/>
      <c r="AJ275" s="134"/>
      <c r="AK275" s="134"/>
      <c r="AL275" s="134"/>
      <c r="AM275" s="134"/>
      <c r="AN275" s="134"/>
      <c r="AO275" s="134"/>
      <c r="AP275" s="134"/>
      <c r="AQ275" s="134"/>
      <c r="AR275" s="134"/>
      <c r="AS275" s="134"/>
      <c r="AT275" s="134"/>
      <c r="AU275" s="134"/>
      <c r="AV275" s="134"/>
      <c r="AW275" s="134"/>
      <c r="AX275" s="134"/>
      <c r="AY275" s="134"/>
      <c r="AZ275" s="134"/>
      <c r="BA275" s="134"/>
      <c r="BB275" s="134"/>
      <c r="BC275" s="134"/>
      <c r="BD275" s="134"/>
      <c r="BE275" s="134"/>
      <c r="BF275" s="134"/>
      <c r="BG275" s="134"/>
      <c r="BH275" s="134"/>
      <c r="BI275" s="134"/>
      <c r="BJ275" s="134"/>
      <c r="BK275" s="134"/>
      <c r="BL275" s="134"/>
      <c r="BM275" s="134"/>
      <c r="BN275" s="134"/>
      <c r="BO275" s="134"/>
      <c r="BP275" s="134"/>
      <c r="BQ275" s="134"/>
      <c r="BR275" s="134"/>
      <c r="BS275" s="134"/>
      <c r="BT275" s="134"/>
      <c r="BU275" s="134"/>
      <c r="BV275" s="134"/>
      <c r="BW275" s="134"/>
      <c r="BX275" s="134"/>
      <c r="BY275" s="134"/>
      <c r="BZ275" s="134"/>
      <c r="CA275" s="134"/>
      <c r="CB275" s="134"/>
      <c r="CC275" s="134"/>
      <c r="CD275" s="134"/>
      <c r="CE275" s="134"/>
      <c r="CF275" s="134"/>
      <c r="CG275" s="134"/>
      <c r="CH275" s="134"/>
      <c r="CI275" s="134"/>
      <c r="CJ275" s="134"/>
      <c r="CK275" s="134"/>
      <c r="CL275" s="134"/>
      <c r="CM275" s="134"/>
      <c r="CN275" s="134"/>
      <c r="CO275" s="134"/>
      <c r="CP275" s="134"/>
      <c r="CQ275" s="134"/>
      <c r="CR275" s="134"/>
      <c r="CS275" s="134"/>
      <c r="CT275" s="134"/>
      <c r="CU275" s="134"/>
      <c r="CV275" s="134"/>
      <c r="CW275" s="134"/>
      <c r="CX275" s="134"/>
      <c r="CY275" s="134"/>
      <c r="CZ275" s="134"/>
      <c r="DA275" s="134"/>
      <c r="DB275" s="134"/>
      <c r="DC275" s="134"/>
      <c r="DD275" s="134"/>
      <c r="DE275" s="134"/>
      <c r="DF275" s="134"/>
      <c r="DG275" s="134"/>
      <c r="DH275" s="134"/>
      <c r="DI275" s="134"/>
      <c r="DJ275" s="134"/>
      <c r="DK275" s="134"/>
      <c r="DL275" s="134"/>
      <c r="DM275" s="134"/>
      <c r="DN275" s="134"/>
      <c r="DO275" s="134"/>
      <c r="DP275" s="134"/>
      <c r="DQ275" s="134"/>
      <c r="DR275" s="134"/>
      <c r="DS275" s="134"/>
      <c r="DT275" s="134"/>
      <c r="DU275" s="134"/>
      <c r="DV275" s="134"/>
      <c r="DW275" s="134"/>
      <c r="DX275" s="134"/>
      <c r="DY275" s="134"/>
      <c r="DZ275" s="134"/>
      <c r="EA275" s="134"/>
      <c r="EB275" s="134"/>
      <c r="EC275" s="134"/>
      <c r="ED275" s="134"/>
      <c r="EE275" s="134"/>
      <c r="EF275" s="134"/>
      <c r="EG275" s="134"/>
      <c r="EH275" s="134"/>
      <c r="EI275" s="134"/>
      <c r="EJ275" s="134"/>
      <c r="EK275" s="134"/>
      <c r="EL275" s="134"/>
      <c r="EM275" s="134"/>
      <c r="EN275" s="134"/>
      <c r="EO275" s="134"/>
      <c r="EP275" s="134"/>
      <c r="EQ275" s="134"/>
      <c r="ER275" s="134"/>
      <c r="ES275" s="134"/>
      <c r="ET275" s="134"/>
      <c r="EU275" s="134"/>
      <c r="EV275" s="134"/>
      <c r="EW275" s="134"/>
      <c r="EX275" s="134"/>
      <c r="EY275" s="134"/>
      <c r="EZ275" s="134"/>
      <c r="FA275" s="134"/>
      <c r="FB275" s="134"/>
      <c r="FC275" s="134"/>
      <c r="FD275" s="134"/>
      <c r="FE275" s="134"/>
      <c r="FF275" s="134"/>
      <c r="FG275" s="134"/>
      <c r="FH275" s="134"/>
      <c r="FI275" s="134"/>
      <c r="FJ275" s="134"/>
      <c r="FK275" s="134"/>
      <c r="FL275" s="134"/>
      <c r="FM275" s="134"/>
      <c r="FN275" s="134"/>
      <c r="FO275" s="134"/>
      <c r="FP275" s="134"/>
      <c r="FQ275" s="134"/>
      <c r="FR275" s="134"/>
      <c r="FS275" s="134"/>
      <c r="FT275" s="134"/>
      <c r="FU275" s="134"/>
      <c r="FV275" s="134"/>
      <c r="FW275" s="134"/>
      <c r="FX275" s="134"/>
      <c r="FY275" s="134"/>
      <c r="FZ275" s="134"/>
      <c r="GA275" s="134"/>
      <c r="GB275" s="134"/>
      <c r="GC275" s="134"/>
      <c r="GD275" s="134"/>
      <c r="GE275" s="134"/>
      <c r="GF275" s="134"/>
      <c r="GG275" s="134"/>
      <c r="GH275" s="134"/>
      <c r="GI275" s="134"/>
      <c r="GJ275" s="134"/>
      <c r="GK275" s="134"/>
      <c r="GL275" s="134"/>
      <c r="GM275" s="134"/>
      <c r="GN275" s="134"/>
      <c r="GO275" s="134"/>
      <c r="GP275" s="134"/>
      <c r="GQ275" s="134"/>
      <c r="GR275" s="134"/>
      <c r="GS275" s="134"/>
      <c r="GT275" s="134"/>
      <c r="GU275" s="134"/>
      <c r="GV275" s="134"/>
      <c r="GW275" s="134"/>
      <c r="GX275" s="134"/>
      <c r="GY275" s="134"/>
      <c r="GZ275" s="134"/>
      <c r="HA275" s="134"/>
      <c r="HB275" s="134"/>
      <c r="HC275" s="134"/>
      <c r="HD275" s="134"/>
      <c r="HE275" s="134"/>
      <c r="HF275" s="134"/>
      <c r="HG275" s="134"/>
      <c r="HH275" s="134"/>
      <c r="HI275" s="134"/>
      <c r="HJ275" s="134"/>
      <c r="HK275" s="134"/>
      <c r="HL275" s="134"/>
      <c r="HM275" s="134"/>
      <c r="HN275" s="134"/>
      <c r="HO275" s="134"/>
      <c r="HP275" s="134"/>
      <c r="HQ275" s="134"/>
      <c r="HR275" s="134"/>
      <c r="HS275" s="134"/>
      <c r="HT275" s="134"/>
      <c r="HU275" s="134"/>
      <c r="HV275" s="134"/>
      <c r="HW275" s="134"/>
      <c r="HX275" s="134"/>
      <c r="HY275" s="134"/>
      <c r="HZ275" s="134"/>
      <c r="IA275" s="134"/>
      <c r="IB275" s="134"/>
      <c r="IC275" s="134"/>
      <c r="ID275" s="134"/>
      <c r="IE275" s="134"/>
      <c r="IF275" s="134"/>
      <c r="IG275" s="134"/>
    </row>
    <row r="276" spans="1:241">
      <c r="A276" s="242"/>
      <c r="B276" s="242"/>
      <c r="C276" s="242"/>
      <c r="D276" s="242"/>
      <c r="E276" s="242"/>
      <c r="F276" s="242"/>
      <c r="G276" s="242"/>
      <c r="H276" s="242"/>
      <c r="I276" s="242"/>
      <c r="J276" s="242"/>
      <c r="K276" s="242"/>
      <c r="L276" s="242"/>
      <c r="M276" s="242"/>
      <c r="N276" s="134"/>
      <c r="O276" s="134"/>
      <c r="P276" s="134"/>
      <c r="Q276" s="134"/>
      <c r="R276" s="134"/>
      <c r="S276" s="134"/>
      <c r="T276" s="134"/>
      <c r="U276" s="134"/>
      <c r="V276" s="134"/>
      <c r="W276" s="134"/>
      <c r="X276" s="134"/>
      <c r="Y276" s="134"/>
      <c r="Z276" s="134"/>
      <c r="AA276" s="134"/>
      <c r="AB276" s="134"/>
      <c r="AC276" s="134"/>
      <c r="AD276" s="134"/>
      <c r="AE276" s="134"/>
      <c r="AF276" s="134"/>
      <c r="AG276" s="134"/>
      <c r="AH276" s="134"/>
      <c r="AI276" s="134"/>
      <c r="AJ276" s="134"/>
      <c r="AK276" s="134"/>
      <c r="AL276" s="134"/>
      <c r="AM276" s="134"/>
      <c r="AN276" s="134"/>
      <c r="AO276" s="134"/>
      <c r="AP276" s="134"/>
      <c r="AQ276" s="134"/>
      <c r="AR276" s="134"/>
      <c r="AS276" s="134"/>
      <c r="AT276" s="134"/>
      <c r="AU276" s="134"/>
      <c r="AV276" s="134"/>
      <c r="AW276" s="134"/>
      <c r="AX276" s="134"/>
      <c r="AY276" s="134"/>
      <c r="AZ276" s="134"/>
      <c r="BA276" s="134"/>
      <c r="BB276" s="134"/>
      <c r="BC276" s="134"/>
      <c r="BD276" s="134"/>
      <c r="BE276" s="134"/>
      <c r="BF276" s="134"/>
      <c r="BG276" s="134"/>
      <c r="BH276" s="134"/>
      <c r="BI276" s="134"/>
      <c r="BJ276" s="134"/>
      <c r="BK276" s="134"/>
      <c r="BL276" s="134"/>
      <c r="BM276" s="134"/>
      <c r="BN276" s="134"/>
      <c r="BO276" s="134"/>
      <c r="BP276" s="134"/>
      <c r="BQ276" s="134"/>
      <c r="BR276" s="134"/>
      <c r="BS276" s="134"/>
      <c r="BT276" s="134"/>
      <c r="BU276" s="134"/>
      <c r="BV276" s="134"/>
      <c r="BW276" s="134"/>
      <c r="BX276" s="134"/>
      <c r="BY276" s="134"/>
      <c r="BZ276" s="134"/>
      <c r="CA276" s="134"/>
      <c r="CB276" s="134"/>
      <c r="CC276" s="134"/>
      <c r="CD276" s="134"/>
      <c r="CE276" s="134"/>
      <c r="CF276" s="134"/>
      <c r="CG276" s="134"/>
      <c r="CH276" s="134"/>
      <c r="CI276" s="134"/>
      <c r="CJ276" s="134"/>
      <c r="CK276" s="134"/>
      <c r="CL276" s="134"/>
      <c r="CM276" s="134"/>
      <c r="CN276" s="134"/>
      <c r="CO276" s="134"/>
      <c r="CP276" s="134"/>
      <c r="CQ276" s="134"/>
      <c r="CR276" s="134"/>
      <c r="CS276" s="134"/>
      <c r="CT276" s="134"/>
      <c r="CU276" s="134"/>
      <c r="CV276" s="134"/>
      <c r="CW276" s="134"/>
      <c r="CX276" s="134"/>
      <c r="CY276" s="134"/>
      <c r="CZ276" s="134"/>
      <c r="DA276" s="134"/>
      <c r="DB276" s="134"/>
      <c r="DC276" s="134"/>
      <c r="DD276" s="134"/>
      <c r="DE276" s="134"/>
      <c r="DF276" s="134"/>
      <c r="DG276" s="134"/>
      <c r="DH276" s="134"/>
      <c r="DI276" s="134"/>
      <c r="DJ276" s="134"/>
      <c r="DK276" s="134"/>
      <c r="DL276" s="134"/>
      <c r="DM276" s="134"/>
      <c r="DN276" s="134"/>
      <c r="DO276" s="134"/>
      <c r="DP276" s="134"/>
      <c r="DQ276" s="134"/>
      <c r="DR276" s="134"/>
      <c r="DS276" s="134"/>
      <c r="DT276" s="134"/>
      <c r="DU276" s="134"/>
      <c r="DV276" s="134"/>
      <c r="DW276" s="134"/>
      <c r="DX276" s="134"/>
      <c r="DY276" s="134"/>
      <c r="DZ276" s="134"/>
      <c r="EA276" s="134"/>
      <c r="EB276" s="134"/>
      <c r="EC276" s="134"/>
      <c r="ED276" s="134"/>
      <c r="EE276" s="134"/>
      <c r="EF276" s="134"/>
      <c r="EG276" s="134"/>
      <c r="EH276" s="134"/>
      <c r="EI276" s="134"/>
      <c r="EJ276" s="134"/>
      <c r="EK276" s="134"/>
      <c r="EL276" s="134"/>
      <c r="EM276" s="134"/>
      <c r="EN276" s="134"/>
      <c r="EO276" s="134"/>
      <c r="EP276" s="134"/>
      <c r="EQ276" s="134"/>
      <c r="ER276" s="134"/>
      <c r="ES276" s="134"/>
      <c r="ET276" s="134"/>
      <c r="EU276" s="134"/>
      <c r="EV276" s="134"/>
      <c r="EW276" s="134"/>
      <c r="EX276" s="134"/>
      <c r="EY276" s="134"/>
      <c r="EZ276" s="134"/>
      <c r="FA276" s="134"/>
      <c r="FB276" s="134"/>
      <c r="FC276" s="134"/>
      <c r="FD276" s="134"/>
      <c r="FE276" s="134"/>
      <c r="FF276" s="134"/>
      <c r="FG276" s="134"/>
      <c r="FH276" s="134"/>
      <c r="FI276" s="134"/>
      <c r="FJ276" s="134"/>
      <c r="FK276" s="134"/>
      <c r="FL276" s="134"/>
      <c r="FM276" s="134"/>
      <c r="FN276" s="134"/>
      <c r="FO276" s="134"/>
      <c r="FP276" s="134"/>
      <c r="FQ276" s="134"/>
      <c r="FR276" s="134"/>
      <c r="FS276" s="134"/>
      <c r="FT276" s="134"/>
      <c r="FU276" s="134"/>
      <c r="FV276" s="134"/>
      <c r="FW276" s="134"/>
      <c r="FX276" s="134"/>
      <c r="FY276" s="134"/>
      <c r="FZ276" s="134"/>
      <c r="GA276" s="134"/>
      <c r="GB276" s="134"/>
      <c r="GC276" s="134"/>
      <c r="GD276" s="134"/>
      <c r="GE276" s="134"/>
      <c r="GF276" s="134"/>
      <c r="GG276" s="134"/>
      <c r="GH276" s="134"/>
      <c r="GI276" s="134"/>
      <c r="GJ276" s="134"/>
      <c r="GK276" s="134"/>
      <c r="GL276" s="134"/>
      <c r="GM276" s="134"/>
      <c r="GN276" s="134"/>
      <c r="GO276" s="134"/>
      <c r="GP276" s="134"/>
      <c r="GQ276" s="134"/>
      <c r="GR276" s="134"/>
      <c r="GS276" s="134"/>
      <c r="GT276" s="134"/>
      <c r="GU276" s="134"/>
      <c r="GV276" s="134"/>
      <c r="GW276" s="134"/>
      <c r="GX276" s="134"/>
      <c r="GY276" s="134"/>
      <c r="GZ276" s="134"/>
      <c r="HA276" s="134"/>
      <c r="HB276" s="134"/>
      <c r="HC276" s="134"/>
      <c r="HD276" s="134"/>
      <c r="HE276" s="134"/>
      <c r="HF276" s="134"/>
      <c r="HG276" s="134"/>
      <c r="HH276" s="134"/>
      <c r="HI276" s="134"/>
      <c r="HJ276" s="134"/>
      <c r="HK276" s="134"/>
      <c r="HL276" s="134"/>
      <c r="HM276" s="134"/>
      <c r="HN276" s="134"/>
      <c r="HO276" s="134"/>
      <c r="HP276" s="134"/>
      <c r="HQ276" s="134"/>
      <c r="HR276" s="134"/>
      <c r="HS276" s="134"/>
      <c r="HT276" s="134"/>
      <c r="HU276" s="134"/>
      <c r="HV276" s="134"/>
      <c r="HW276" s="134"/>
      <c r="HX276" s="134"/>
      <c r="HY276" s="134"/>
      <c r="HZ276" s="134"/>
      <c r="IA276" s="134"/>
      <c r="IB276" s="134"/>
      <c r="IC276" s="134"/>
      <c r="ID276" s="134"/>
      <c r="IE276" s="134"/>
      <c r="IF276" s="134"/>
      <c r="IG276" s="134"/>
    </row>
    <row r="277" spans="1:241">
      <c r="A277" s="242"/>
      <c r="B277" s="242"/>
      <c r="C277" s="242"/>
      <c r="D277" s="242"/>
      <c r="E277" s="242"/>
      <c r="F277" s="242"/>
      <c r="G277" s="242"/>
      <c r="H277" s="242"/>
      <c r="I277" s="242"/>
      <c r="J277" s="242"/>
      <c r="K277" s="242"/>
      <c r="L277" s="242"/>
      <c r="M277" s="242"/>
      <c r="N277" s="134"/>
      <c r="O277" s="134"/>
      <c r="P277" s="134"/>
      <c r="Q277" s="134"/>
      <c r="R277" s="134"/>
      <c r="S277" s="134"/>
      <c r="T277" s="134"/>
      <c r="U277" s="134"/>
      <c r="V277" s="134"/>
      <c r="W277" s="134"/>
      <c r="X277" s="134"/>
      <c r="Y277" s="134"/>
      <c r="Z277" s="134"/>
      <c r="AA277" s="134"/>
      <c r="AB277" s="134"/>
      <c r="AC277" s="134"/>
      <c r="AD277" s="134"/>
      <c r="AE277" s="134"/>
      <c r="AF277" s="134"/>
      <c r="AG277" s="134"/>
      <c r="AH277" s="134"/>
      <c r="AI277" s="134"/>
      <c r="AJ277" s="134"/>
      <c r="AK277" s="134"/>
      <c r="AL277" s="134"/>
      <c r="AM277" s="134"/>
      <c r="AN277" s="134"/>
      <c r="AO277" s="134"/>
      <c r="AP277" s="134"/>
      <c r="AQ277" s="134"/>
      <c r="AR277" s="134"/>
      <c r="AS277" s="134"/>
      <c r="AT277" s="134"/>
      <c r="AU277" s="134"/>
      <c r="AV277" s="134"/>
      <c r="AW277" s="134"/>
      <c r="AX277" s="134"/>
      <c r="AY277" s="134"/>
      <c r="AZ277" s="134"/>
      <c r="BA277" s="134"/>
      <c r="BB277" s="134"/>
      <c r="BC277" s="134"/>
      <c r="BD277" s="134"/>
      <c r="BE277" s="134"/>
      <c r="BF277" s="134"/>
      <c r="BG277" s="134"/>
      <c r="BH277" s="134"/>
      <c r="BI277" s="134"/>
      <c r="BJ277" s="134"/>
      <c r="BK277" s="134"/>
      <c r="BL277" s="134"/>
      <c r="BM277" s="134"/>
      <c r="BN277" s="134"/>
      <c r="BO277" s="134"/>
      <c r="BP277" s="134"/>
      <c r="BQ277" s="134"/>
      <c r="BR277" s="134"/>
      <c r="BS277" s="134"/>
      <c r="BT277" s="134"/>
      <c r="BU277" s="134"/>
      <c r="BV277" s="134"/>
      <c r="BW277" s="134"/>
      <c r="BX277" s="134"/>
      <c r="BY277" s="134"/>
      <c r="BZ277" s="134"/>
      <c r="CA277" s="134"/>
      <c r="CB277" s="134"/>
      <c r="CC277" s="134"/>
      <c r="CD277" s="134"/>
      <c r="CE277" s="134"/>
      <c r="CF277" s="134"/>
      <c r="CG277" s="134"/>
      <c r="CH277" s="134"/>
      <c r="CI277" s="134"/>
      <c r="CJ277" s="134"/>
      <c r="CK277" s="134"/>
      <c r="CL277" s="134"/>
      <c r="CM277" s="134"/>
      <c r="CN277" s="134"/>
      <c r="CO277" s="134"/>
      <c r="CP277" s="134"/>
      <c r="CQ277" s="134"/>
      <c r="CR277" s="134"/>
      <c r="CS277" s="134"/>
      <c r="CT277" s="134"/>
      <c r="CU277" s="134"/>
      <c r="CV277" s="134"/>
      <c r="CW277" s="134"/>
      <c r="CX277" s="134"/>
      <c r="CY277" s="134"/>
      <c r="CZ277" s="134"/>
      <c r="DA277" s="134"/>
      <c r="DB277" s="134"/>
      <c r="DC277" s="134"/>
      <c r="DD277" s="134"/>
      <c r="DE277" s="134"/>
      <c r="DF277" s="134"/>
      <c r="DG277" s="134"/>
      <c r="DH277" s="134"/>
      <c r="DI277" s="134"/>
      <c r="DJ277" s="134"/>
      <c r="DK277" s="134"/>
      <c r="DL277" s="134"/>
      <c r="DM277" s="134"/>
      <c r="DN277" s="134"/>
      <c r="DO277" s="134"/>
      <c r="DP277" s="134"/>
      <c r="DQ277" s="134"/>
      <c r="DR277" s="134"/>
      <c r="DS277" s="134"/>
      <c r="DT277" s="134"/>
      <c r="DU277" s="134"/>
      <c r="DV277" s="134"/>
      <c r="DW277" s="134"/>
      <c r="DX277" s="134"/>
      <c r="DY277" s="134"/>
      <c r="DZ277" s="134"/>
      <c r="EA277" s="134"/>
      <c r="EB277" s="134"/>
      <c r="EC277" s="134"/>
      <c r="ED277" s="134"/>
      <c r="EE277" s="134"/>
      <c r="EF277" s="134"/>
      <c r="EG277" s="134"/>
      <c r="EH277" s="134"/>
      <c r="EI277" s="134"/>
      <c r="EJ277" s="134"/>
      <c r="EK277" s="134"/>
      <c r="EL277" s="134"/>
      <c r="EM277" s="134"/>
      <c r="EN277" s="134"/>
      <c r="EO277" s="134"/>
      <c r="EP277" s="134"/>
      <c r="EQ277" s="134"/>
      <c r="ER277" s="134"/>
      <c r="ES277" s="134"/>
      <c r="ET277" s="134"/>
      <c r="EU277" s="134"/>
      <c r="EV277" s="134"/>
      <c r="EW277" s="134"/>
      <c r="EX277" s="134"/>
      <c r="EY277" s="134"/>
      <c r="EZ277" s="134"/>
      <c r="FA277" s="134"/>
      <c r="FB277" s="134"/>
      <c r="FC277" s="134"/>
      <c r="FD277" s="134"/>
      <c r="FE277" s="134"/>
      <c r="FF277" s="134"/>
      <c r="FG277" s="134"/>
      <c r="FH277" s="134"/>
      <c r="FI277" s="134"/>
      <c r="FJ277" s="134"/>
      <c r="FK277" s="134"/>
      <c r="FL277" s="134"/>
      <c r="FM277" s="134"/>
      <c r="FN277" s="134"/>
      <c r="FO277" s="134"/>
      <c r="FP277" s="134"/>
      <c r="FQ277" s="134"/>
      <c r="FR277" s="134"/>
      <c r="FS277" s="134"/>
      <c r="FT277" s="134"/>
      <c r="FU277" s="134"/>
      <c r="FV277" s="134"/>
      <c r="FW277" s="134"/>
      <c r="FX277" s="134"/>
      <c r="FY277" s="134"/>
      <c r="FZ277" s="134"/>
      <c r="GA277" s="134"/>
      <c r="GB277" s="134"/>
      <c r="GC277" s="134"/>
      <c r="GD277" s="134"/>
      <c r="GE277" s="134"/>
      <c r="GF277" s="134"/>
      <c r="GG277" s="134"/>
      <c r="GH277" s="134"/>
      <c r="GI277" s="134"/>
      <c r="GJ277" s="134"/>
      <c r="GK277" s="134"/>
      <c r="GL277" s="134"/>
      <c r="GM277" s="134"/>
      <c r="GN277" s="134"/>
      <c r="GO277" s="134"/>
      <c r="GP277" s="134"/>
      <c r="GQ277" s="134"/>
      <c r="GR277" s="134"/>
      <c r="GS277" s="134"/>
      <c r="GT277" s="134"/>
      <c r="GU277" s="134"/>
      <c r="GV277" s="134"/>
      <c r="GW277" s="134"/>
      <c r="GX277" s="134"/>
      <c r="GY277" s="134"/>
      <c r="GZ277" s="134"/>
      <c r="HA277" s="134"/>
      <c r="HB277" s="134"/>
      <c r="HC277" s="134"/>
      <c r="HD277" s="134"/>
      <c r="HE277" s="134"/>
      <c r="HF277" s="134"/>
      <c r="HG277" s="134"/>
      <c r="HH277" s="134"/>
      <c r="HI277" s="134"/>
      <c r="HJ277" s="134"/>
      <c r="HK277" s="134"/>
      <c r="HL277" s="134"/>
      <c r="HM277" s="134"/>
      <c r="HN277" s="134"/>
      <c r="HO277" s="134"/>
      <c r="HP277" s="134"/>
      <c r="HQ277" s="134"/>
      <c r="HR277" s="134"/>
      <c r="HS277" s="134"/>
      <c r="HT277" s="134"/>
      <c r="HU277" s="134"/>
      <c r="HV277" s="134"/>
      <c r="HW277" s="134"/>
      <c r="HX277" s="134"/>
      <c r="HY277" s="134"/>
      <c r="HZ277" s="134"/>
      <c r="IA277" s="134"/>
      <c r="IB277" s="134"/>
      <c r="IC277" s="134"/>
      <c r="ID277" s="134"/>
      <c r="IE277" s="134"/>
      <c r="IF277" s="134"/>
      <c r="IG277" s="134"/>
    </row>
    <row r="278" spans="1:241">
      <c r="A278" s="242"/>
      <c r="B278" s="242"/>
      <c r="C278" s="242"/>
      <c r="D278" s="242"/>
      <c r="E278" s="242"/>
      <c r="F278" s="242"/>
      <c r="G278" s="242"/>
      <c r="H278" s="242"/>
      <c r="I278" s="242"/>
      <c r="J278" s="242"/>
      <c r="K278" s="242"/>
      <c r="L278" s="242"/>
      <c r="M278" s="242"/>
      <c r="N278" s="134"/>
      <c r="O278" s="134"/>
      <c r="P278" s="134"/>
      <c r="Q278" s="134"/>
      <c r="R278" s="134"/>
      <c r="S278" s="134"/>
      <c r="T278" s="134"/>
      <c r="U278" s="134"/>
      <c r="V278" s="134"/>
      <c r="W278" s="134"/>
      <c r="X278" s="134"/>
      <c r="Y278" s="134"/>
      <c r="Z278" s="134"/>
      <c r="AA278" s="134"/>
      <c r="AB278" s="134"/>
      <c r="AC278" s="134"/>
      <c r="AD278" s="134"/>
      <c r="AE278" s="134"/>
      <c r="AF278" s="134"/>
      <c r="AG278" s="134"/>
      <c r="AH278" s="134"/>
      <c r="AI278" s="134"/>
      <c r="AJ278" s="134"/>
      <c r="AK278" s="134"/>
      <c r="AL278" s="134"/>
      <c r="AM278" s="134"/>
      <c r="AN278" s="134"/>
      <c r="AO278" s="134"/>
      <c r="AP278" s="134"/>
      <c r="AQ278" s="134"/>
      <c r="AR278" s="134"/>
      <c r="AS278" s="134"/>
      <c r="AT278" s="134"/>
      <c r="AU278" s="134"/>
      <c r="AV278" s="134"/>
      <c r="AW278" s="134"/>
      <c r="AX278" s="134"/>
      <c r="AY278" s="134"/>
      <c r="AZ278" s="134"/>
      <c r="BA278" s="134"/>
      <c r="BB278" s="134"/>
      <c r="BC278" s="134"/>
      <c r="BD278" s="134"/>
      <c r="BE278" s="134"/>
      <c r="BF278" s="134"/>
      <c r="BG278" s="134"/>
      <c r="BH278" s="134"/>
      <c r="BI278" s="134"/>
      <c r="BJ278" s="134"/>
      <c r="BK278" s="134"/>
      <c r="BL278" s="134"/>
      <c r="BM278" s="134"/>
      <c r="BN278" s="134"/>
      <c r="BO278" s="134"/>
      <c r="BP278" s="134"/>
      <c r="BQ278" s="134"/>
      <c r="BR278" s="134"/>
      <c r="BS278" s="134"/>
      <c r="BT278" s="134"/>
      <c r="BU278" s="134"/>
      <c r="BV278" s="134"/>
      <c r="BW278" s="134"/>
      <c r="BX278" s="134"/>
      <c r="BY278" s="134"/>
      <c r="BZ278" s="134"/>
      <c r="CA278" s="134"/>
      <c r="CB278" s="134"/>
      <c r="CC278" s="134"/>
      <c r="CD278" s="134"/>
      <c r="CE278" s="134"/>
      <c r="CF278" s="134"/>
      <c r="CG278" s="134"/>
      <c r="CH278" s="134"/>
      <c r="CI278" s="134"/>
      <c r="CJ278" s="134"/>
      <c r="CK278" s="134"/>
      <c r="CL278" s="134"/>
      <c r="CM278" s="134"/>
      <c r="CN278" s="134"/>
      <c r="CO278" s="134"/>
      <c r="CP278" s="134"/>
      <c r="CQ278" s="134"/>
      <c r="CR278" s="134"/>
      <c r="CS278" s="134"/>
      <c r="CT278" s="134"/>
      <c r="CU278" s="134"/>
      <c r="CV278" s="134"/>
      <c r="CW278" s="134"/>
      <c r="CX278" s="134"/>
      <c r="CY278" s="134"/>
      <c r="CZ278" s="134"/>
      <c r="DA278" s="134"/>
      <c r="DB278" s="134"/>
      <c r="DC278" s="134"/>
      <c r="DD278" s="134"/>
      <c r="DE278" s="134"/>
      <c r="DF278" s="134"/>
      <c r="DG278" s="134"/>
      <c r="DH278" s="134"/>
      <c r="DI278" s="134"/>
      <c r="DJ278" s="134"/>
      <c r="DK278" s="134"/>
      <c r="DL278" s="134"/>
      <c r="DM278" s="134"/>
      <c r="DN278" s="134"/>
      <c r="DO278" s="134"/>
      <c r="DP278" s="134"/>
      <c r="DQ278" s="134"/>
      <c r="DR278" s="134"/>
      <c r="DS278" s="134"/>
      <c r="DT278" s="134"/>
      <c r="DU278" s="134"/>
      <c r="DV278" s="134"/>
      <c r="DW278" s="134"/>
      <c r="DX278" s="134"/>
      <c r="DY278" s="134"/>
      <c r="DZ278" s="134"/>
      <c r="EA278" s="134"/>
      <c r="EB278" s="134"/>
      <c r="EC278" s="134"/>
      <c r="ED278" s="134"/>
      <c r="EE278" s="134"/>
      <c r="EF278" s="134"/>
      <c r="EG278" s="134"/>
      <c r="EH278" s="134"/>
      <c r="EI278" s="134"/>
      <c r="EJ278" s="134"/>
      <c r="EK278" s="134"/>
      <c r="EL278" s="134"/>
      <c r="EM278" s="134"/>
      <c r="EN278" s="134"/>
      <c r="EO278" s="134"/>
      <c r="EP278" s="134"/>
      <c r="EQ278" s="134"/>
      <c r="ER278" s="134"/>
      <c r="ES278" s="134"/>
      <c r="ET278" s="134"/>
      <c r="EU278" s="134"/>
      <c r="EV278" s="134"/>
      <c r="EW278" s="134"/>
      <c r="EX278" s="134"/>
      <c r="EY278" s="134"/>
      <c r="EZ278" s="134"/>
      <c r="FA278" s="134"/>
      <c r="FB278" s="134"/>
      <c r="FC278" s="134"/>
      <c r="FD278" s="134"/>
      <c r="FE278" s="134"/>
      <c r="FF278" s="134"/>
      <c r="FG278" s="134"/>
      <c r="FH278" s="134"/>
      <c r="FI278" s="134"/>
      <c r="FJ278" s="134"/>
      <c r="FK278" s="134"/>
      <c r="FL278" s="134"/>
      <c r="FM278" s="134"/>
      <c r="FN278" s="134"/>
      <c r="FO278" s="134"/>
      <c r="FP278" s="134"/>
      <c r="FQ278" s="134"/>
      <c r="FR278" s="134"/>
      <c r="FS278" s="134"/>
      <c r="FT278" s="134"/>
      <c r="FU278" s="134"/>
      <c r="FV278" s="134"/>
      <c r="FW278" s="134"/>
      <c r="FX278" s="134"/>
      <c r="FY278" s="134"/>
      <c r="FZ278" s="134"/>
      <c r="GA278" s="134"/>
      <c r="GB278" s="134"/>
      <c r="GC278" s="134"/>
      <c r="GD278" s="134"/>
      <c r="GE278" s="134"/>
      <c r="GF278" s="134"/>
      <c r="GG278" s="134"/>
      <c r="GH278" s="134"/>
      <c r="GI278" s="134"/>
      <c r="GJ278" s="134"/>
      <c r="GK278" s="134"/>
      <c r="GL278" s="134"/>
      <c r="GM278" s="134"/>
      <c r="GN278" s="134"/>
      <c r="GO278" s="134"/>
      <c r="GP278" s="134"/>
      <c r="GQ278" s="134"/>
      <c r="GR278" s="134"/>
      <c r="GS278" s="134"/>
      <c r="GT278" s="134"/>
      <c r="GU278" s="134"/>
      <c r="GV278" s="134"/>
      <c r="GW278" s="134"/>
      <c r="GX278" s="134"/>
      <c r="GY278" s="134"/>
      <c r="GZ278" s="134"/>
      <c r="HA278" s="134"/>
      <c r="HB278" s="134"/>
      <c r="HC278" s="134"/>
      <c r="HD278" s="134"/>
      <c r="HE278" s="134"/>
      <c r="HF278" s="134"/>
      <c r="HG278" s="134"/>
      <c r="HH278" s="134"/>
      <c r="HI278" s="134"/>
      <c r="HJ278" s="134"/>
      <c r="HK278" s="134"/>
      <c r="HL278" s="134"/>
      <c r="HM278" s="134"/>
      <c r="HN278" s="134"/>
      <c r="HO278" s="134"/>
      <c r="HP278" s="134"/>
      <c r="HQ278" s="134"/>
      <c r="HR278" s="134"/>
      <c r="HS278" s="134"/>
      <c r="HT278" s="134"/>
      <c r="HU278" s="134"/>
      <c r="HV278" s="134"/>
      <c r="HW278" s="134"/>
      <c r="HX278" s="134"/>
      <c r="HY278" s="134"/>
      <c r="HZ278" s="134"/>
      <c r="IA278" s="134"/>
      <c r="IB278" s="134"/>
      <c r="IC278" s="134"/>
      <c r="ID278" s="134"/>
      <c r="IE278" s="134"/>
      <c r="IF278" s="134"/>
      <c r="IG278" s="134"/>
    </row>
    <row r="279" spans="1:241">
      <c r="A279" s="242"/>
      <c r="B279" s="242"/>
      <c r="C279" s="242"/>
      <c r="D279" s="242"/>
      <c r="E279" s="242"/>
      <c r="F279" s="242"/>
      <c r="G279" s="242"/>
      <c r="H279" s="242"/>
      <c r="I279" s="242"/>
      <c r="J279" s="242"/>
      <c r="K279" s="242"/>
      <c r="L279" s="242"/>
      <c r="M279" s="242"/>
      <c r="N279" s="134"/>
      <c r="O279" s="134"/>
      <c r="P279" s="134"/>
      <c r="Q279" s="134"/>
      <c r="R279" s="134"/>
      <c r="S279" s="134"/>
      <c r="T279" s="134"/>
      <c r="U279" s="134"/>
      <c r="V279" s="134"/>
      <c r="W279" s="134"/>
      <c r="X279" s="134"/>
      <c r="Y279" s="134"/>
      <c r="Z279" s="134"/>
      <c r="AA279" s="134"/>
      <c r="AB279" s="134"/>
      <c r="AC279" s="134"/>
      <c r="AD279" s="134"/>
      <c r="AE279" s="134"/>
      <c r="AF279" s="134"/>
      <c r="AG279" s="134"/>
      <c r="AH279" s="134"/>
      <c r="AI279" s="134"/>
      <c r="AJ279" s="134"/>
      <c r="AK279" s="134"/>
      <c r="AL279" s="134"/>
      <c r="AM279" s="134"/>
      <c r="AN279" s="134"/>
      <c r="AO279" s="134"/>
      <c r="AP279" s="134"/>
      <c r="AQ279" s="134"/>
      <c r="AR279" s="134"/>
      <c r="AS279" s="134"/>
      <c r="AT279" s="134"/>
      <c r="AU279" s="134"/>
      <c r="AV279" s="134"/>
      <c r="AW279" s="134"/>
      <c r="AX279" s="134"/>
      <c r="AY279" s="134"/>
      <c r="AZ279" s="134"/>
      <c r="BA279" s="134"/>
      <c r="BB279" s="134"/>
      <c r="BC279" s="134"/>
      <c r="BD279" s="134"/>
      <c r="BE279" s="134"/>
      <c r="BF279" s="134"/>
      <c r="BG279" s="134"/>
      <c r="BH279" s="134"/>
      <c r="BI279" s="134"/>
      <c r="BJ279" s="134"/>
      <c r="BK279" s="134"/>
      <c r="BL279" s="134"/>
      <c r="BM279" s="134"/>
      <c r="BN279" s="134"/>
      <c r="BO279" s="134"/>
      <c r="BP279" s="134"/>
      <c r="BQ279" s="134"/>
      <c r="BR279" s="134"/>
      <c r="BS279" s="134"/>
      <c r="BT279" s="134"/>
      <c r="BU279" s="134"/>
      <c r="BV279" s="134"/>
      <c r="BW279" s="134"/>
      <c r="BX279" s="134"/>
      <c r="BY279" s="134"/>
      <c r="BZ279" s="134"/>
      <c r="CA279" s="134"/>
      <c r="CB279" s="134"/>
      <c r="CC279" s="134"/>
      <c r="CD279" s="134"/>
      <c r="CE279" s="134"/>
      <c r="CF279" s="134"/>
      <c r="CG279" s="134"/>
      <c r="CH279" s="134"/>
      <c r="CI279" s="134"/>
      <c r="CJ279" s="134"/>
      <c r="CK279" s="134"/>
      <c r="CL279" s="134"/>
      <c r="CM279" s="134"/>
      <c r="CN279" s="134"/>
      <c r="CO279" s="134"/>
      <c r="CP279" s="134"/>
      <c r="CQ279" s="134"/>
      <c r="CR279" s="134"/>
      <c r="CS279" s="134"/>
      <c r="CT279" s="134"/>
      <c r="CU279" s="134"/>
      <c r="CV279" s="134"/>
      <c r="CW279" s="134"/>
      <c r="CX279" s="134"/>
      <c r="CY279" s="134"/>
      <c r="CZ279" s="134"/>
      <c r="DA279" s="134"/>
      <c r="DB279" s="134"/>
      <c r="DC279" s="134"/>
      <c r="DD279" s="134"/>
      <c r="DE279" s="134"/>
      <c r="DF279" s="134"/>
      <c r="DG279" s="134"/>
      <c r="DH279" s="134"/>
      <c r="DI279" s="134"/>
      <c r="DJ279" s="134"/>
      <c r="DK279" s="134"/>
      <c r="DL279" s="134"/>
      <c r="DM279" s="134"/>
      <c r="DN279" s="134"/>
      <c r="DO279" s="134"/>
      <c r="DP279" s="134"/>
      <c r="DQ279" s="134"/>
      <c r="DR279" s="134"/>
      <c r="DS279" s="134"/>
      <c r="DT279" s="134"/>
      <c r="DU279" s="134"/>
      <c r="DV279" s="134"/>
      <c r="DW279" s="134"/>
      <c r="DX279" s="134"/>
      <c r="DY279" s="134"/>
      <c r="DZ279" s="134"/>
      <c r="EA279" s="134"/>
      <c r="EB279" s="134"/>
      <c r="EC279" s="134"/>
      <c r="ED279" s="134"/>
      <c r="EE279" s="134"/>
      <c r="EF279" s="134"/>
      <c r="EG279" s="134"/>
      <c r="EH279" s="134"/>
      <c r="EI279" s="134"/>
      <c r="EJ279" s="134"/>
      <c r="EK279" s="134"/>
      <c r="EL279" s="134"/>
      <c r="EM279" s="134"/>
      <c r="EN279" s="134"/>
      <c r="EO279" s="134"/>
      <c r="EP279" s="134"/>
      <c r="EQ279" s="134"/>
      <c r="ER279" s="134"/>
      <c r="ES279" s="134"/>
      <c r="ET279" s="134"/>
      <c r="EU279" s="134"/>
      <c r="EV279" s="134"/>
      <c r="EW279" s="134"/>
      <c r="EX279" s="134"/>
      <c r="EY279" s="134"/>
      <c r="EZ279" s="134"/>
      <c r="FA279" s="134"/>
      <c r="FB279" s="134"/>
      <c r="FC279" s="134"/>
      <c r="FD279" s="134"/>
      <c r="FE279" s="134"/>
      <c r="FF279" s="134"/>
      <c r="FG279" s="134"/>
      <c r="FH279" s="134"/>
      <c r="FI279" s="134"/>
      <c r="FJ279" s="134"/>
      <c r="FK279" s="134"/>
      <c r="FL279" s="134"/>
      <c r="FM279" s="134"/>
      <c r="FN279" s="134"/>
      <c r="FO279" s="134"/>
      <c r="FP279" s="134"/>
      <c r="FQ279" s="134"/>
      <c r="FR279" s="134"/>
      <c r="FS279" s="134"/>
      <c r="FT279" s="134"/>
      <c r="FU279" s="134"/>
      <c r="FV279" s="134"/>
      <c r="FW279" s="134"/>
      <c r="FX279" s="134"/>
      <c r="FY279" s="134"/>
      <c r="FZ279" s="134"/>
      <c r="GA279" s="134"/>
      <c r="GB279" s="134"/>
      <c r="GC279" s="134"/>
      <c r="GD279" s="134"/>
      <c r="GE279" s="134"/>
      <c r="GF279" s="134"/>
      <c r="GG279" s="134"/>
      <c r="GH279" s="134"/>
      <c r="GI279" s="134"/>
      <c r="GJ279" s="134"/>
      <c r="GK279" s="134"/>
      <c r="GL279" s="134"/>
      <c r="GM279" s="134"/>
      <c r="GN279" s="134"/>
      <c r="GO279" s="134"/>
      <c r="GP279" s="134"/>
      <c r="GQ279" s="134"/>
      <c r="GR279" s="134"/>
      <c r="GS279" s="134"/>
      <c r="GT279" s="134"/>
      <c r="GU279" s="134"/>
      <c r="GV279" s="134"/>
      <c r="GW279" s="134"/>
      <c r="GX279" s="134"/>
      <c r="GY279" s="134"/>
      <c r="GZ279" s="134"/>
      <c r="HA279" s="134"/>
      <c r="HB279" s="134"/>
      <c r="HC279" s="134"/>
      <c r="HD279" s="134"/>
      <c r="HE279" s="134"/>
      <c r="HF279" s="134"/>
      <c r="HG279" s="134"/>
      <c r="HH279" s="134"/>
      <c r="HI279" s="134"/>
      <c r="HJ279" s="134"/>
      <c r="HK279" s="134"/>
      <c r="HL279" s="134"/>
      <c r="HM279" s="134"/>
      <c r="HN279" s="134"/>
      <c r="HO279" s="134"/>
      <c r="HP279" s="134"/>
      <c r="HQ279" s="134"/>
      <c r="HR279" s="134"/>
      <c r="HS279" s="134"/>
      <c r="HT279" s="134"/>
      <c r="HU279" s="134"/>
      <c r="HV279" s="134"/>
      <c r="HW279" s="134"/>
      <c r="HX279" s="134"/>
      <c r="HY279" s="134"/>
      <c r="HZ279" s="134"/>
      <c r="IA279" s="134"/>
      <c r="IB279" s="134"/>
      <c r="IC279" s="134"/>
      <c r="ID279" s="134"/>
      <c r="IE279" s="134"/>
      <c r="IF279" s="134"/>
      <c r="IG279" s="134"/>
    </row>
    <row r="280" spans="1:241">
      <c r="A280" s="242"/>
      <c r="B280" s="242"/>
      <c r="C280" s="242"/>
      <c r="D280" s="242"/>
      <c r="E280" s="242"/>
      <c r="F280" s="242"/>
      <c r="G280" s="242"/>
      <c r="H280" s="242"/>
      <c r="I280" s="242"/>
      <c r="J280" s="242"/>
      <c r="K280" s="242"/>
      <c r="L280" s="242"/>
      <c r="M280" s="242"/>
      <c r="N280" s="134"/>
      <c r="O280" s="134"/>
      <c r="P280" s="134"/>
      <c r="Q280" s="134"/>
      <c r="R280" s="134"/>
      <c r="S280" s="134"/>
      <c r="T280" s="134"/>
      <c r="U280" s="134"/>
      <c r="V280" s="134"/>
      <c r="W280" s="134"/>
      <c r="X280" s="134"/>
      <c r="Y280" s="134"/>
      <c r="Z280" s="134"/>
      <c r="AA280" s="134"/>
      <c r="AB280" s="134"/>
      <c r="AC280" s="134"/>
      <c r="AD280" s="134"/>
      <c r="AE280" s="134"/>
      <c r="AF280" s="134"/>
      <c r="AG280" s="134"/>
      <c r="AH280" s="134"/>
      <c r="AI280" s="134"/>
      <c r="AJ280" s="134"/>
      <c r="AK280" s="134"/>
      <c r="AL280" s="134"/>
      <c r="AM280" s="134"/>
      <c r="AN280" s="134"/>
      <c r="AO280" s="134"/>
      <c r="AP280" s="134"/>
      <c r="AQ280" s="134"/>
      <c r="AR280" s="134"/>
      <c r="AS280" s="134"/>
      <c r="AT280" s="134"/>
      <c r="AU280" s="134"/>
      <c r="AV280" s="134"/>
      <c r="AW280" s="134"/>
      <c r="AX280" s="134"/>
      <c r="AY280" s="134"/>
      <c r="AZ280" s="134"/>
      <c r="BA280" s="134"/>
      <c r="BB280" s="134"/>
      <c r="BC280" s="134"/>
      <c r="BD280" s="134"/>
      <c r="BE280" s="134"/>
      <c r="BF280" s="134"/>
      <c r="BG280" s="134"/>
      <c r="BH280" s="134"/>
      <c r="BI280" s="134"/>
      <c r="BJ280" s="134"/>
      <c r="BK280" s="134"/>
      <c r="BL280" s="134"/>
      <c r="BM280" s="134"/>
      <c r="BN280" s="134"/>
      <c r="BO280" s="134"/>
      <c r="BP280" s="134"/>
      <c r="BQ280" s="134"/>
      <c r="BR280" s="134"/>
      <c r="BS280" s="134"/>
      <c r="BT280" s="134"/>
      <c r="BU280" s="134"/>
      <c r="BV280" s="134"/>
      <c r="BW280" s="134"/>
      <c r="BX280" s="134"/>
      <c r="BY280" s="134"/>
      <c r="BZ280" s="134"/>
      <c r="CA280" s="134"/>
      <c r="CB280" s="134"/>
      <c r="CC280" s="134"/>
      <c r="CD280" s="134"/>
      <c r="CE280" s="134"/>
      <c r="CF280" s="134"/>
      <c r="CG280" s="134"/>
      <c r="CH280" s="134"/>
      <c r="CI280" s="134"/>
      <c r="CJ280" s="134"/>
      <c r="CK280" s="134"/>
      <c r="CL280" s="134"/>
      <c r="CM280" s="134"/>
      <c r="CN280" s="134"/>
      <c r="CO280" s="134"/>
      <c r="CP280" s="134"/>
      <c r="CQ280" s="134"/>
      <c r="CR280" s="134"/>
      <c r="CS280" s="134"/>
      <c r="CT280" s="134"/>
      <c r="CU280" s="134"/>
      <c r="CV280" s="134"/>
      <c r="CW280" s="134"/>
      <c r="CX280" s="134"/>
      <c r="CY280" s="134"/>
      <c r="CZ280" s="134"/>
      <c r="DA280" s="134"/>
      <c r="DB280" s="134"/>
      <c r="DC280" s="134"/>
      <c r="DD280" s="134"/>
      <c r="DE280" s="134"/>
      <c r="DF280" s="134"/>
      <c r="DG280" s="134"/>
      <c r="DH280" s="134"/>
      <c r="DI280" s="134"/>
      <c r="DJ280" s="134"/>
      <c r="DK280" s="134"/>
      <c r="DL280" s="134"/>
      <c r="DM280" s="134"/>
      <c r="DN280" s="134"/>
      <c r="DO280" s="134"/>
      <c r="DP280" s="134"/>
      <c r="DQ280" s="134"/>
      <c r="DR280" s="134"/>
      <c r="DS280" s="134"/>
      <c r="DT280" s="134"/>
      <c r="DU280" s="134"/>
      <c r="DV280" s="134"/>
      <c r="DW280" s="134"/>
      <c r="DX280" s="134"/>
      <c r="DY280" s="134"/>
      <c r="DZ280" s="134"/>
      <c r="EA280" s="134"/>
      <c r="EB280" s="134"/>
      <c r="EC280" s="134"/>
      <c r="ED280" s="134"/>
      <c r="EE280" s="134"/>
      <c r="EF280" s="134"/>
      <c r="EG280" s="134"/>
      <c r="EH280" s="134"/>
      <c r="EI280" s="134"/>
      <c r="EJ280" s="134"/>
      <c r="EK280" s="134"/>
      <c r="EL280" s="134"/>
      <c r="EM280" s="134"/>
      <c r="EN280" s="134"/>
      <c r="EO280" s="134"/>
      <c r="EP280" s="134"/>
      <c r="EQ280" s="134"/>
      <c r="ER280" s="134"/>
      <c r="ES280" s="134"/>
      <c r="ET280" s="134"/>
      <c r="EU280" s="134"/>
      <c r="EV280" s="134"/>
      <c r="EW280" s="134"/>
      <c r="EX280" s="134"/>
      <c r="EY280" s="134"/>
      <c r="EZ280" s="134"/>
      <c r="FA280" s="134"/>
      <c r="FB280" s="134"/>
      <c r="FC280" s="134"/>
      <c r="FD280" s="134"/>
      <c r="FE280" s="134"/>
      <c r="FF280" s="134"/>
      <c r="FG280" s="134"/>
      <c r="FH280" s="134"/>
      <c r="FI280" s="134"/>
      <c r="FJ280" s="134"/>
      <c r="FK280" s="134"/>
      <c r="FL280" s="134"/>
      <c r="FM280" s="134"/>
      <c r="FN280" s="134"/>
      <c r="FO280" s="134"/>
      <c r="FP280" s="134"/>
      <c r="FQ280" s="134"/>
      <c r="FR280" s="134"/>
      <c r="FS280" s="134"/>
      <c r="FT280" s="134"/>
      <c r="FU280" s="134"/>
      <c r="FV280" s="134"/>
      <c r="FW280" s="134"/>
      <c r="FX280" s="134"/>
      <c r="FY280" s="134"/>
      <c r="FZ280" s="134"/>
      <c r="GA280" s="134"/>
      <c r="GB280" s="134"/>
      <c r="GC280" s="134"/>
      <c r="GD280" s="134"/>
      <c r="GE280" s="134"/>
      <c r="GF280" s="134"/>
      <c r="GG280" s="134"/>
      <c r="GH280" s="134"/>
      <c r="GI280" s="134"/>
      <c r="GJ280" s="134"/>
      <c r="GK280" s="134"/>
      <c r="GL280" s="134"/>
      <c r="GM280" s="134"/>
      <c r="GN280" s="134"/>
      <c r="GO280" s="134"/>
      <c r="GP280" s="134"/>
      <c r="GQ280" s="134"/>
      <c r="GR280" s="134"/>
      <c r="GS280" s="134"/>
      <c r="GT280" s="134"/>
      <c r="GU280" s="134"/>
      <c r="GV280" s="134"/>
      <c r="GW280" s="134"/>
      <c r="GX280" s="134"/>
      <c r="GY280" s="134"/>
      <c r="GZ280" s="134"/>
      <c r="HA280" s="134"/>
      <c r="HB280" s="134"/>
      <c r="HC280" s="134"/>
      <c r="HD280" s="134"/>
      <c r="HE280" s="134"/>
      <c r="HF280" s="134"/>
      <c r="HG280" s="134"/>
      <c r="HH280" s="134"/>
      <c r="HI280" s="134"/>
      <c r="HJ280" s="134"/>
      <c r="HK280" s="134"/>
      <c r="HL280" s="134"/>
      <c r="HM280" s="134"/>
      <c r="HN280" s="134"/>
      <c r="HO280" s="134"/>
      <c r="HP280" s="134"/>
      <c r="HQ280" s="134"/>
      <c r="HR280" s="134"/>
      <c r="HS280" s="134"/>
      <c r="HT280" s="134"/>
      <c r="HU280" s="134"/>
      <c r="HV280" s="134"/>
      <c r="HW280" s="134"/>
      <c r="HX280" s="134"/>
      <c r="HY280" s="134"/>
      <c r="HZ280" s="134"/>
      <c r="IA280" s="134"/>
      <c r="IB280" s="134"/>
      <c r="IC280" s="134"/>
      <c r="ID280" s="134"/>
      <c r="IE280" s="134"/>
      <c r="IF280" s="134"/>
      <c r="IG280" s="134"/>
    </row>
    <row r="281" spans="1:241">
      <c r="A281" s="242"/>
      <c r="B281" s="242"/>
      <c r="C281" s="242"/>
      <c r="D281" s="242"/>
      <c r="E281" s="242"/>
      <c r="F281" s="242"/>
      <c r="G281" s="242"/>
      <c r="H281" s="242"/>
      <c r="I281" s="242"/>
      <c r="J281" s="242"/>
      <c r="K281" s="242"/>
      <c r="L281" s="242"/>
      <c r="M281" s="242"/>
      <c r="N281" s="134"/>
      <c r="O281" s="134"/>
      <c r="P281" s="134"/>
      <c r="Q281" s="134"/>
      <c r="R281" s="134"/>
      <c r="S281" s="134"/>
      <c r="T281" s="134"/>
      <c r="U281" s="134"/>
      <c r="V281" s="134"/>
      <c r="W281" s="134"/>
      <c r="X281" s="134"/>
      <c r="Y281" s="134"/>
      <c r="Z281" s="134"/>
      <c r="AA281" s="134"/>
      <c r="AB281" s="134"/>
      <c r="AC281" s="134"/>
      <c r="AD281" s="134"/>
      <c r="AE281" s="134"/>
      <c r="AF281" s="134"/>
      <c r="AG281" s="134"/>
      <c r="AH281" s="134"/>
      <c r="AI281" s="134"/>
      <c r="AJ281" s="134"/>
      <c r="AK281" s="134"/>
      <c r="AL281" s="134"/>
      <c r="AM281" s="134"/>
      <c r="AN281" s="134"/>
      <c r="AO281" s="134"/>
      <c r="AP281" s="134"/>
      <c r="AQ281" s="134"/>
      <c r="AR281" s="134"/>
      <c r="AS281" s="134"/>
      <c r="AT281" s="134"/>
      <c r="AU281" s="134"/>
      <c r="AV281" s="134"/>
      <c r="AW281" s="134"/>
      <c r="AX281" s="134"/>
      <c r="AY281" s="134"/>
      <c r="AZ281" s="134"/>
      <c r="BA281" s="134"/>
      <c r="BB281" s="134"/>
      <c r="BC281" s="134"/>
      <c r="BD281" s="134"/>
      <c r="BE281" s="134"/>
      <c r="BF281" s="134"/>
      <c r="BG281" s="134"/>
      <c r="BH281" s="134"/>
      <c r="BI281" s="134"/>
      <c r="BJ281" s="134"/>
      <c r="BK281" s="134"/>
      <c r="BL281" s="134"/>
      <c r="BM281" s="134"/>
      <c r="BN281" s="134"/>
      <c r="BO281" s="134"/>
      <c r="BP281" s="134"/>
      <c r="BQ281" s="134"/>
      <c r="BR281" s="134"/>
      <c r="BS281" s="134"/>
      <c r="BT281" s="134"/>
      <c r="BU281" s="134"/>
      <c r="BV281" s="134"/>
      <c r="BW281" s="134"/>
      <c r="BX281" s="134"/>
      <c r="BY281" s="134"/>
      <c r="BZ281" s="134"/>
      <c r="CA281" s="134"/>
      <c r="CB281" s="134"/>
      <c r="CC281" s="134"/>
      <c r="CD281" s="134"/>
      <c r="CE281" s="134"/>
      <c r="CF281" s="134"/>
      <c r="CG281" s="134"/>
      <c r="CH281" s="134"/>
      <c r="CI281" s="134"/>
      <c r="CJ281" s="134"/>
      <c r="CK281" s="134"/>
      <c r="CL281" s="134"/>
      <c r="CM281" s="134"/>
      <c r="CN281" s="134"/>
      <c r="CO281" s="134"/>
      <c r="CP281" s="134"/>
      <c r="CQ281" s="134"/>
      <c r="CR281" s="134"/>
      <c r="CS281" s="134"/>
      <c r="CT281" s="134"/>
      <c r="CU281" s="134"/>
      <c r="CV281" s="134"/>
      <c r="CW281" s="134"/>
      <c r="CX281" s="134"/>
      <c r="CY281" s="134"/>
      <c r="CZ281" s="134"/>
      <c r="DA281" s="134"/>
      <c r="DB281" s="134"/>
      <c r="DC281" s="134"/>
      <c r="DD281" s="134"/>
      <c r="DE281" s="134"/>
      <c r="DF281" s="134"/>
      <c r="DG281" s="134"/>
      <c r="DH281" s="134"/>
      <c r="DI281" s="134"/>
      <c r="DJ281" s="134"/>
      <c r="DK281" s="134"/>
      <c r="DL281" s="134"/>
      <c r="DM281" s="134"/>
      <c r="DN281" s="134"/>
      <c r="DO281" s="134"/>
      <c r="DP281" s="134"/>
      <c r="DQ281" s="134"/>
      <c r="DR281" s="134"/>
      <c r="DS281" s="134"/>
      <c r="DT281" s="134"/>
      <c r="DU281" s="134"/>
      <c r="DV281" s="134"/>
      <c r="DW281" s="134"/>
      <c r="DX281" s="134"/>
      <c r="DY281" s="134"/>
      <c r="DZ281" s="134"/>
      <c r="EA281" s="134"/>
      <c r="EB281" s="134"/>
      <c r="EC281" s="134"/>
      <c r="ED281" s="134"/>
      <c r="EE281" s="134"/>
      <c r="EF281" s="134"/>
      <c r="EG281" s="134"/>
      <c r="EH281" s="134"/>
      <c r="EI281" s="134"/>
      <c r="EJ281" s="134"/>
      <c r="EK281" s="134"/>
      <c r="EL281" s="134"/>
      <c r="EM281" s="134"/>
      <c r="EN281" s="134"/>
      <c r="EO281" s="134"/>
      <c r="EP281" s="134"/>
      <c r="EQ281" s="134"/>
      <c r="ER281" s="134"/>
      <c r="ES281" s="134"/>
      <c r="ET281" s="134"/>
      <c r="EU281" s="134"/>
      <c r="EV281" s="134"/>
      <c r="EW281" s="134"/>
      <c r="EX281" s="134"/>
      <c r="EY281" s="134"/>
      <c r="EZ281" s="134"/>
      <c r="FA281" s="134"/>
      <c r="FB281" s="134"/>
      <c r="FC281" s="134"/>
      <c r="FD281" s="134"/>
      <c r="FE281" s="134"/>
      <c r="FF281" s="134"/>
      <c r="FG281" s="134"/>
      <c r="FH281" s="134"/>
      <c r="FI281" s="134"/>
      <c r="FJ281" s="134"/>
      <c r="FK281" s="134"/>
      <c r="FL281" s="134"/>
      <c r="FM281" s="134"/>
      <c r="FN281" s="134"/>
      <c r="FO281" s="134"/>
      <c r="FP281" s="134"/>
      <c r="FQ281" s="134"/>
      <c r="FR281" s="134"/>
      <c r="FS281" s="134"/>
      <c r="FT281" s="134"/>
      <c r="FU281" s="134"/>
      <c r="FV281" s="134"/>
      <c r="FW281" s="134"/>
      <c r="FX281" s="134"/>
      <c r="FY281" s="134"/>
      <c r="FZ281" s="134"/>
      <c r="GA281" s="134"/>
      <c r="GB281" s="134"/>
      <c r="GC281" s="134"/>
      <c r="GD281" s="134"/>
      <c r="GE281" s="134"/>
      <c r="GF281" s="134"/>
      <c r="GG281" s="134"/>
      <c r="GH281" s="134"/>
      <c r="GI281" s="134"/>
      <c r="GJ281" s="134"/>
      <c r="GK281" s="134"/>
      <c r="GL281" s="134"/>
      <c r="GM281" s="134"/>
      <c r="GN281" s="134"/>
      <c r="GO281" s="134"/>
      <c r="GP281" s="134"/>
      <c r="GQ281" s="134"/>
      <c r="GR281" s="134"/>
      <c r="GS281" s="134"/>
      <c r="GT281" s="134"/>
      <c r="GU281" s="134"/>
      <c r="GV281" s="134"/>
      <c r="GW281" s="134"/>
      <c r="GX281" s="134"/>
      <c r="GY281" s="134"/>
      <c r="GZ281" s="134"/>
      <c r="HA281" s="134"/>
      <c r="HB281" s="134"/>
      <c r="HC281" s="134"/>
      <c r="HD281" s="134"/>
      <c r="HE281" s="134"/>
      <c r="HF281" s="134"/>
      <c r="HG281" s="134"/>
      <c r="HH281" s="134"/>
      <c r="HI281" s="134"/>
      <c r="HJ281" s="134"/>
      <c r="HK281" s="134"/>
      <c r="HL281" s="134"/>
      <c r="HM281" s="134"/>
      <c r="HN281" s="134"/>
      <c r="HO281" s="134"/>
      <c r="HP281" s="134"/>
      <c r="HQ281" s="134"/>
      <c r="HR281" s="134"/>
      <c r="HS281" s="134"/>
      <c r="HT281" s="134"/>
      <c r="HU281" s="134"/>
      <c r="HV281" s="134"/>
      <c r="HW281" s="134"/>
      <c r="HX281" s="134"/>
      <c r="HY281" s="134"/>
      <c r="HZ281" s="134"/>
      <c r="IA281" s="134"/>
      <c r="IB281" s="134"/>
      <c r="IC281" s="134"/>
      <c r="ID281" s="134"/>
      <c r="IE281" s="134"/>
      <c r="IF281" s="134"/>
      <c r="IG281" s="134"/>
    </row>
    <row r="282" spans="1:241">
      <c r="A282" s="242"/>
      <c r="B282" s="242"/>
      <c r="C282" s="242"/>
      <c r="D282" s="242"/>
      <c r="E282" s="242"/>
      <c r="F282" s="242"/>
      <c r="G282" s="242"/>
      <c r="H282" s="242"/>
      <c r="I282" s="242"/>
      <c r="J282" s="242"/>
      <c r="K282" s="242"/>
      <c r="L282" s="242"/>
      <c r="M282" s="242"/>
      <c r="N282" s="134"/>
      <c r="O282" s="134"/>
      <c r="P282" s="134"/>
      <c r="Q282" s="134"/>
      <c r="R282" s="134"/>
      <c r="S282" s="134"/>
      <c r="T282" s="134"/>
      <c r="U282" s="134"/>
      <c r="V282" s="134"/>
      <c r="W282" s="134"/>
      <c r="X282" s="134"/>
      <c r="Y282" s="134"/>
      <c r="Z282" s="134"/>
      <c r="AA282" s="134"/>
      <c r="AB282" s="134"/>
      <c r="AC282" s="134"/>
      <c r="AD282" s="134"/>
      <c r="AE282" s="134"/>
      <c r="AF282" s="134"/>
      <c r="AG282" s="134"/>
      <c r="AH282" s="134"/>
      <c r="AI282" s="134"/>
      <c r="AJ282" s="134"/>
      <c r="AK282" s="134"/>
      <c r="AL282" s="134"/>
      <c r="AM282" s="134"/>
      <c r="AN282" s="134"/>
      <c r="AO282" s="134"/>
      <c r="AP282" s="134"/>
      <c r="AQ282" s="134"/>
      <c r="AR282" s="134"/>
      <c r="AS282" s="134"/>
      <c r="AT282" s="134"/>
      <c r="AU282" s="134"/>
      <c r="AV282" s="134"/>
      <c r="AW282" s="134"/>
      <c r="AX282" s="134"/>
      <c r="AY282" s="134"/>
      <c r="AZ282" s="134"/>
      <c r="BA282" s="134"/>
      <c r="BB282" s="134"/>
      <c r="BC282" s="134"/>
      <c r="BD282" s="134"/>
      <c r="BE282" s="134"/>
      <c r="BF282" s="134"/>
      <c r="BG282" s="134"/>
      <c r="BH282" s="134"/>
      <c r="BI282" s="134"/>
      <c r="BJ282" s="134"/>
      <c r="BK282" s="134"/>
      <c r="BL282" s="134"/>
      <c r="BM282" s="134"/>
      <c r="BN282" s="134"/>
      <c r="BO282" s="134"/>
      <c r="BP282" s="134"/>
      <c r="BQ282" s="134"/>
      <c r="BR282" s="134"/>
      <c r="BS282" s="134"/>
      <c r="BT282" s="134"/>
      <c r="BU282" s="134"/>
      <c r="BV282" s="134"/>
      <c r="BW282" s="134"/>
      <c r="BX282" s="134"/>
      <c r="BY282" s="134"/>
      <c r="BZ282" s="134"/>
      <c r="CA282" s="134"/>
      <c r="CB282" s="134"/>
      <c r="CC282" s="134"/>
      <c r="CD282" s="134"/>
      <c r="CE282" s="134"/>
      <c r="CF282" s="134"/>
      <c r="CG282" s="134"/>
      <c r="CH282" s="134"/>
      <c r="CI282" s="134"/>
      <c r="CJ282" s="134"/>
      <c r="CK282" s="134"/>
      <c r="CL282" s="134"/>
      <c r="CM282" s="134"/>
      <c r="CN282" s="134"/>
      <c r="CO282" s="134"/>
      <c r="CP282" s="134"/>
      <c r="CQ282" s="134"/>
      <c r="CR282" s="134"/>
      <c r="CS282" s="134"/>
      <c r="CT282" s="134"/>
      <c r="CU282" s="134"/>
      <c r="CV282" s="134"/>
      <c r="CW282" s="134"/>
      <c r="CX282" s="134"/>
      <c r="CY282" s="134"/>
      <c r="CZ282" s="134"/>
      <c r="DA282" s="134"/>
      <c r="DB282" s="134"/>
      <c r="DC282" s="134"/>
      <c r="DD282" s="134"/>
      <c r="DE282" s="134"/>
      <c r="DF282" s="134"/>
      <c r="DG282" s="134"/>
      <c r="DH282" s="134"/>
      <c r="DI282" s="134"/>
      <c r="DJ282" s="134"/>
      <c r="DK282" s="134"/>
      <c r="DL282" s="134"/>
      <c r="DM282" s="134"/>
      <c r="DN282" s="134"/>
      <c r="DO282" s="134"/>
      <c r="DP282" s="134"/>
      <c r="DQ282" s="134"/>
      <c r="DR282" s="134"/>
      <c r="DS282" s="134"/>
      <c r="DT282" s="134"/>
      <c r="DU282" s="134"/>
      <c r="DV282" s="134"/>
      <c r="DW282" s="134"/>
      <c r="DX282" s="134"/>
      <c r="DY282" s="134"/>
      <c r="DZ282" s="134"/>
      <c r="EA282" s="134"/>
      <c r="EB282" s="134"/>
      <c r="EC282" s="134"/>
      <c r="ED282" s="134"/>
      <c r="EE282" s="134"/>
      <c r="EF282" s="134"/>
      <c r="EG282" s="134"/>
      <c r="EH282" s="134"/>
      <c r="EI282" s="134"/>
      <c r="EJ282" s="134"/>
      <c r="EK282" s="134"/>
      <c r="EL282" s="134"/>
      <c r="EM282" s="134"/>
      <c r="EN282" s="134"/>
      <c r="EO282" s="134"/>
      <c r="EP282" s="134"/>
      <c r="EQ282" s="134"/>
      <c r="ER282" s="134"/>
      <c r="ES282" s="134"/>
      <c r="ET282" s="134"/>
      <c r="EU282" s="134"/>
      <c r="EV282" s="134"/>
      <c r="EW282" s="134"/>
      <c r="EX282" s="134"/>
      <c r="EY282" s="134"/>
      <c r="EZ282" s="134"/>
      <c r="FA282" s="134"/>
      <c r="FB282" s="134"/>
      <c r="FC282" s="134"/>
      <c r="FD282" s="134"/>
      <c r="FE282" s="134"/>
      <c r="FF282" s="134"/>
      <c r="FG282" s="134"/>
      <c r="FH282" s="134"/>
      <c r="FI282" s="134"/>
      <c r="FJ282" s="134"/>
      <c r="FK282" s="134"/>
      <c r="FL282" s="134"/>
      <c r="FM282" s="134"/>
      <c r="FN282" s="134"/>
      <c r="FO282" s="134"/>
      <c r="FP282" s="134"/>
      <c r="FQ282" s="134"/>
      <c r="FR282" s="134"/>
      <c r="FS282" s="134"/>
      <c r="FT282" s="134"/>
      <c r="FU282" s="134"/>
      <c r="FV282" s="134"/>
      <c r="FW282" s="134"/>
      <c r="FX282" s="134"/>
      <c r="FY282" s="134"/>
      <c r="FZ282" s="134"/>
      <c r="GA282" s="134"/>
      <c r="GB282" s="134"/>
      <c r="GC282" s="134"/>
      <c r="GD282" s="134"/>
      <c r="GE282" s="134"/>
      <c r="GF282" s="134"/>
      <c r="GG282" s="134"/>
      <c r="GH282" s="134"/>
      <c r="GI282" s="134"/>
      <c r="GJ282" s="134"/>
      <c r="GK282" s="134"/>
      <c r="GL282" s="134"/>
      <c r="GM282" s="134"/>
      <c r="GN282" s="134"/>
      <c r="GO282" s="134"/>
      <c r="GP282" s="134"/>
      <c r="GQ282" s="134"/>
      <c r="GR282" s="134"/>
      <c r="GS282" s="134"/>
      <c r="GT282" s="134"/>
      <c r="GU282" s="134"/>
      <c r="GV282" s="134"/>
      <c r="GW282" s="134"/>
      <c r="GX282" s="134"/>
      <c r="GY282" s="134"/>
      <c r="GZ282" s="134"/>
      <c r="HA282" s="134"/>
      <c r="HB282" s="134"/>
      <c r="HC282" s="134"/>
      <c r="HD282" s="134"/>
      <c r="HE282" s="134"/>
      <c r="HF282" s="134"/>
      <c r="HG282" s="134"/>
      <c r="HH282" s="134"/>
      <c r="HI282" s="134"/>
      <c r="HJ282" s="134"/>
      <c r="HK282" s="134"/>
      <c r="HL282" s="134"/>
      <c r="HM282" s="134"/>
      <c r="HN282" s="134"/>
      <c r="HO282" s="134"/>
      <c r="HP282" s="134"/>
      <c r="HQ282" s="134"/>
      <c r="HR282" s="134"/>
      <c r="HS282" s="134"/>
      <c r="HT282" s="134"/>
      <c r="HU282" s="134"/>
      <c r="HV282" s="134"/>
      <c r="HW282" s="134"/>
      <c r="HX282" s="134"/>
      <c r="HY282" s="134"/>
      <c r="HZ282" s="134"/>
      <c r="IA282" s="134"/>
      <c r="IB282" s="134"/>
      <c r="IC282" s="134"/>
      <c r="ID282" s="134"/>
      <c r="IE282" s="134"/>
      <c r="IF282" s="134"/>
      <c r="IG282" s="134"/>
    </row>
    <row r="283" spans="1:241">
      <c r="A283" s="242"/>
      <c r="B283" s="242"/>
      <c r="C283" s="242"/>
      <c r="D283" s="242"/>
      <c r="E283" s="242"/>
      <c r="F283" s="242"/>
      <c r="G283" s="242"/>
      <c r="H283" s="242"/>
      <c r="I283" s="242"/>
      <c r="J283" s="242"/>
      <c r="K283" s="242"/>
      <c r="L283" s="242"/>
      <c r="M283" s="242"/>
      <c r="N283" s="134"/>
      <c r="O283" s="134"/>
      <c r="P283" s="134"/>
      <c r="Q283" s="134"/>
      <c r="R283" s="134"/>
      <c r="S283" s="134"/>
      <c r="T283" s="134"/>
      <c r="U283" s="134"/>
      <c r="V283" s="134"/>
      <c r="W283" s="134"/>
      <c r="X283" s="134"/>
      <c r="Y283" s="134"/>
      <c r="Z283" s="134"/>
      <c r="AA283" s="134"/>
      <c r="AB283" s="134"/>
      <c r="AC283" s="134"/>
      <c r="AD283" s="134"/>
      <c r="AE283" s="134"/>
      <c r="AF283" s="134"/>
      <c r="AG283" s="134"/>
      <c r="AH283" s="134"/>
      <c r="AI283" s="134"/>
      <c r="AJ283" s="134"/>
      <c r="AK283" s="134"/>
      <c r="AL283" s="134"/>
      <c r="AM283" s="134"/>
      <c r="AN283" s="134"/>
      <c r="AO283" s="134"/>
      <c r="AP283" s="134"/>
      <c r="AQ283" s="134"/>
      <c r="AR283" s="134"/>
      <c r="AS283" s="134"/>
      <c r="AT283" s="134"/>
      <c r="AU283" s="134"/>
      <c r="AV283" s="134"/>
      <c r="AW283" s="134"/>
      <c r="AX283" s="134"/>
      <c r="AY283" s="134"/>
      <c r="AZ283" s="134"/>
      <c r="BA283" s="134"/>
      <c r="BB283" s="134"/>
      <c r="BC283" s="134"/>
      <c r="BD283" s="134"/>
      <c r="BE283" s="134"/>
      <c r="BF283" s="134"/>
      <c r="BG283" s="134"/>
      <c r="BH283" s="134"/>
      <c r="BI283" s="134"/>
      <c r="BJ283" s="134"/>
      <c r="BK283" s="134"/>
      <c r="BL283" s="134"/>
      <c r="BM283" s="134"/>
      <c r="BN283" s="134"/>
      <c r="BO283" s="134"/>
      <c r="BP283" s="134"/>
      <c r="BQ283" s="134"/>
      <c r="BR283" s="134"/>
      <c r="BS283" s="134"/>
      <c r="BT283" s="134"/>
      <c r="BU283" s="134"/>
      <c r="BV283" s="134"/>
      <c r="BW283" s="134"/>
      <c r="BX283" s="134"/>
      <c r="BY283" s="134"/>
      <c r="BZ283" s="134"/>
      <c r="CA283" s="134"/>
      <c r="CB283" s="134"/>
      <c r="CC283" s="134"/>
      <c r="CD283" s="134"/>
      <c r="CE283" s="134"/>
      <c r="CF283" s="134"/>
      <c r="CG283" s="134"/>
      <c r="CH283" s="134"/>
      <c r="CI283" s="134"/>
      <c r="CJ283" s="134"/>
      <c r="CK283" s="134"/>
      <c r="CL283" s="134"/>
      <c r="CM283" s="134"/>
      <c r="CN283" s="134"/>
      <c r="CO283" s="134"/>
      <c r="CP283" s="134"/>
      <c r="CQ283" s="134"/>
      <c r="CR283" s="134"/>
      <c r="CS283" s="134"/>
      <c r="CT283" s="134"/>
      <c r="CU283" s="134"/>
      <c r="CV283" s="134"/>
      <c r="CW283" s="134"/>
      <c r="CX283" s="134"/>
      <c r="CY283" s="134"/>
      <c r="CZ283" s="134"/>
      <c r="DA283" s="134"/>
      <c r="DB283" s="134"/>
      <c r="DC283" s="134"/>
      <c r="DD283" s="134"/>
      <c r="DE283" s="134"/>
      <c r="DF283" s="134"/>
      <c r="DG283" s="134"/>
      <c r="DH283" s="134"/>
      <c r="DI283" s="134"/>
      <c r="DJ283" s="134"/>
      <c r="DK283" s="134"/>
      <c r="DL283" s="134"/>
      <c r="DM283" s="134"/>
      <c r="DN283" s="134"/>
      <c r="DO283" s="134"/>
      <c r="DP283" s="134"/>
      <c r="DQ283" s="134"/>
      <c r="DR283" s="134"/>
      <c r="DS283" s="134"/>
      <c r="DT283" s="134"/>
      <c r="DU283" s="134"/>
      <c r="DV283" s="134"/>
      <c r="DW283" s="134"/>
      <c r="DX283" s="134"/>
      <c r="DY283" s="134"/>
      <c r="DZ283" s="134"/>
      <c r="EA283" s="134"/>
      <c r="EB283" s="134"/>
      <c r="EC283" s="134"/>
      <c r="ED283" s="134"/>
      <c r="EE283" s="134"/>
      <c r="EF283" s="134"/>
      <c r="EG283" s="134"/>
      <c r="EH283" s="134"/>
      <c r="EI283" s="134"/>
      <c r="EJ283" s="134"/>
      <c r="EK283" s="134"/>
      <c r="EL283" s="134"/>
      <c r="EM283" s="134"/>
      <c r="EN283" s="134"/>
      <c r="EO283" s="134"/>
      <c r="EP283" s="134"/>
      <c r="EQ283" s="134"/>
      <c r="ER283" s="134"/>
      <c r="ES283" s="134"/>
      <c r="ET283" s="134"/>
      <c r="EU283" s="134"/>
      <c r="EV283" s="134"/>
      <c r="EW283" s="134"/>
      <c r="EX283" s="134"/>
      <c r="EY283" s="134"/>
      <c r="EZ283" s="134"/>
      <c r="FA283" s="134"/>
      <c r="FB283" s="134"/>
      <c r="FC283" s="134"/>
      <c r="FD283" s="134"/>
      <c r="FE283" s="134"/>
      <c r="FF283" s="134"/>
      <c r="FG283" s="134"/>
      <c r="FH283" s="134"/>
      <c r="FI283" s="134"/>
      <c r="FJ283" s="134"/>
      <c r="FK283" s="134"/>
      <c r="FL283" s="134"/>
      <c r="FM283" s="134"/>
      <c r="FN283" s="134"/>
      <c r="FO283" s="134"/>
      <c r="FP283" s="134"/>
      <c r="FQ283" s="134"/>
      <c r="FR283" s="134"/>
      <c r="FS283" s="134"/>
      <c r="FT283" s="134"/>
      <c r="FU283" s="134"/>
      <c r="FV283" s="134"/>
      <c r="FW283" s="134"/>
      <c r="FX283" s="134"/>
      <c r="FY283" s="134"/>
      <c r="FZ283" s="134"/>
      <c r="GA283" s="134"/>
      <c r="GB283" s="134"/>
      <c r="GC283" s="134"/>
      <c r="GD283" s="134"/>
      <c r="GE283" s="134"/>
      <c r="GF283" s="134"/>
      <c r="GG283" s="134"/>
      <c r="GH283" s="134"/>
      <c r="GI283" s="134"/>
      <c r="GJ283" s="134"/>
      <c r="GK283" s="134"/>
      <c r="GL283" s="134"/>
      <c r="GM283" s="134"/>
      <c r="GN283" s="134"/>
      <c r="GO283" s="134"/>
      <c r="GP283" s="134"/>
      <c r="GQ283" s="134"/>
      <c r="GR283" s="134"/>
      <c r="GS283" s="134"/>
      <c r="GT283" s="134"/>
      <c r="GU283" s="134"/>
      <c r="GV283" s="134"/>
      <c r="GW283" s="134"/>
      <c r="GX283" s="134"/>
      <c r="GY283" s="134"/>
      <c r="GZ283" s="134"/>
      <c r="HA283" s="134"/>
      <c r="HB283" s="134"/>
      <c r="HC283" s="134"/>
      <c r="HD283" s="134"/>
      <c r="HE283" s="134"/>
      <c r="HF283" s="134"/>
      <c r="HG283" s="134"/>
      <c r="HH283" s="134"/>
      <c r="HI283" s="134"/>
      <c r="HJ283" s="134"/>
      <c r="HK283" s="134"/>
      <c r="HL283" s="134"/>
      <c r="HM283" s="134"/>
      <c r="HN283" s="134"/>
      <c r="HO283" s="134"/>
      <c r="HP283" s="134"/>
      <c r="HQ283" s="134"/>
      <c r="HR283" s="134"/>
      <c r="HS283" s="134"/>
      <c r="HT283" s="134"/>
      <c r="HU283" s="134"/>
      <c r="HV283" s="134"/>
      <c r="HW283" s="134"/>
      <c r="HX283" s="134"/>
      <c r="HY283" s="134"/>
      <c r="HZ283" s="134"/>
      <c r="IA283" s="134"/>
      <c r="IB283" s="134"/>
      <c r="IC283" s="134"/>
      <c r="ID283" s="134"/>
      <c r="IE283" s="134"/>
      <c r="IF283" s="134"/>
      <c r="IG283" s="134"/>
    </row>
    <row r="284" spans="1:241">
      <c r="A284" s="242"/>
      <c r="B284" s="242"/>
      <c r="C284" s="242"/>
      <c r="D284" s="242"/>
      <c r="E284" s="242"/>
      <c r="F284" s="242"/>
      <c r="G284" s="242"/>
      <c r="H284" s="242"/>
      <c r="I284" s="242"/>
      <c r="J284" s="242"/>
      <c r="K284" s="242"/>
      <c r="L284" s="242"/>
      <c r="M284" s="242"/>
      <c r="N284" s="134"/>
      <c r="O284" s="134"/>
      <c r="P284" s="134"/>
      <c r="Q284" s="134"/>
      <c r="R284" s="134"/>
      <c r="S284" s="134"/>
      <c r="T284" s="134"/>
      <c r="U284" s="134"/>
      <c r="V284" s="134"/>
      <c r="W284" s="134"/>
      <c r="X284" s="134"/>
      <c r="Y284" s="134"/>
      <c r="Z284" s="134"/>
      <c r="AA284" s="134"/>
      <c r="AB284" s="134"/>
      <c r="AC284" s="134"/>
      <c r="AD284" s="134"/>
      <c r="AE284" s="134"/>
      <c r="AF284" s="134"/>
      <c r="AG284" s="134"/>
      <c r="AH284" s="134"/>
      <c r="AI284" s="134"/>
      <c r="AJ284" s="134"/>
      <c r="AK284" s="134"/>
      <c r="AL284" s="134"/>
      <c r="AM284" s="134"/>
      <c r="AN284" s="134"/>
      <c r="AO284" s="134"/>
      <c r="AP284" s="134"/>
      <c r="AQ284" s="134"/>
      <c r="AR284" s="134"/>
      <c r="AS284" s="134"/>
      <c r="AT284" s="134"/>
      <c r="AU284" s="134"/>
      <c r="AV284" s="134"/>
      <c r="AW284" s="134"/>
      <c r="AX284" s="134"/>
      <c r="AY284" s="134"/>
      <c r="AZ284" s="134"/>
      <c r="BA284" s="134"/>
      <c r="BB284" s="134"/>
      <c r="BC284" s="134"/>
      <c r="BD284" s="134"/>
      <c r="BE284" s="134"/>
      <c r="BF284" s="134"/>
      <c r="BG284" s="134"/>
      <c r="BH284" s="134"/>
      <c r="BI284" s="134"/>
      <c r="BJ284" s="134"/>
      <c r="BK284" s="134"/>
      <c r="BL284" s="134"/>
      <c r="BM284" s="134"/>
      <c r="BN284" s="134"/>
      <c r="BO284" s="134"/>
      <c r="BP284" s="134"/>
      <c r="BQ284" s="134"/>
      <c r="BR284" s="134"/>
      <c r="BS284" s="134"/>
      <c r="BT284" s="134"/>
      <c r="BU284" s="134"/>
      <c r="BV284" s="134"/>
      <c r="BW284" s="134"/>
      <c r="BX284" s="134"/>
      <c r="BY284" s="134"/>
      <c r="BZ284" s="134"/>
      <c r="CA284" s="134"/>
      <c r="CB284" s="134"/>
      <c r="CC284" s="134"/>
      <c r="CD284" s="134"/>
      <c r="CE284" s="134"/>
      <c r="CF284" s="134"/>
      <c r="CG284" s="134"/>
      <c r="CH284" s="134"/>
      <c r="CI284" s="134"/>
      <c r="CJ284" s="134"/>
      <c r="CK284" s="134"/>
      <c r="CL284" s="134"/>
      <c r="CM284" s="134"/>
      <c r="CN284" s="134"/>
      <c r="CO284" s="134"/>
      <c r="CP284" s="134"/>
      <c r="CQ284" s="134"/>
      <c r="CR284" s="134"/>
      <c r="CS284" s="134"/>
      <c r="CT284" s="134"/>
      <c r="CU284" s="134"/>
      <c r="CV284" s="134"/>
      <c r="CW284" s="134"/>
      <c r="CX284" s="134"/>
      <c r="CY284" s="134"/>
      <c r="CZ284" s="134"/>
      <c r="DA284" s="134"/>
      <c r="DB284" s="134"/>
      <c r="DC284" s="134"/>
      <c r="DD284" s="134"/>
      <c r="DE284" s="134"/>
      <c r="DF284" s="134"/>
      <c r="DG284" s="134"/>
      <c r="DH284" s="134"/>
      <c r="DI284" s="134"/>
      <c r="DJ284" s="134"/>
      <c r="DK284" s="134"/>
      <c r="DL284" s="134"/>
      <c r="DM284" s="134"/>
      <c r="DN284" s="134"/>
      <c r="DO284" s="134"/>
      <c r="DP284" s="134"/>
      <c r="DQ284" s="134"/>
      <c r="DR284" s="134"/>
      <c r="DS284" s="134"/>
      <c r="DT284" s="134"/>
      <c r="DU284" s="134"/>
      <c r="DV284" s="134"/>
      <c r="DW284" s="134"/>
      <c r="DX284" s="134"/>
      <c r="DY284" s="134"/>
      <c r="DZ284" s="134"/>
      <c r="EA284" s="134"/>
      <c r="EB284" s="134"/>
      <c r="EC284" s="134"/>
      <c r="ED284" s="134"/>
      <c r="EE284" s="134"/>
      <c r="EF284" s="134"/>
      <c r="EG284" s="134"/>
      <c r="EH284" s="134"/>
      <c r="EI284" s="134"/>
      <c r="EJ284" s="134"/>
      <c r="EK284" s="134"/>
      <c r="EL284" s="134"/>
      <c r="EM284" s="134"/>
      <c r="EN284" s="134"/>
      <c r="EO284" s="134"/>
      <c r="EP284" s="134"/>
      <c r="EQ284" s="134"/>
      <c r="ER284" s="134"/>
      <c r="ES284" s="134"/>
      <c r="ET284" s="134"/>
      <c r="EU284" s="134"/>
      <c r="EV284" s="134"/>
      <c r="EW284" s="134"/>
      <c r="EX284" s="134"/>
      <c r="EY284" s="134"/>
      <c r="EZ284" s="134"/>
      <c r="FA284" s="134"/>
      <c r="FB284" s="134"/>
      <c r="FC284" s="134"/>
      <c r="FD284" s="134"/>
      <c r="FE284" s="134"/>
      <c r="FF284" s="134"/>
      <c r="FG284" s="134"/>
      <c r="FH284" s="134"/>
      <c r="FI284" s="134"/>
      <c r="FJ284" s="134"/>
      <c r="FK284" s="134"/>
      <c r="FL284" s="134"/>
      <c r="FM284" s="134"/>
      <c r="FN284" s="134"/>
      <c r="FO284" s="134"/>
      <c r="FP284" s="134"/>
      <c r="FQ284" s="134"/>
      <c r="FR284" s="134"/>
      <c r="FS284" s="134"/>
      <c r="FT284" s="134"/>
      <c r="FU284" s="134"/>
      <c r="FV284" s="134"/>
      <c r="FW284" s="134"/>
      <c r="FX284" s="134"/>
      <c r="FY284" s="134"/>
      <c r="FZ284" s="134"/>
      <c r="GA284" s="134"/>
      <c r="GB284" s="134"/>
      <c r="GC284" s="134"/>
      <c r="GD284" s="134"/>
      <c r="GE284" s="134"/>
      <c r="GF284" s="134"/>
      <c r="GG284" s="134"/>
      <c r="GH284" s="134"/>
      <c r="GI284" s="134"/>
      <c r="GJ284" s="134"/>
      <c r="GK284" s="134"/>
      <c r="GL284" s="134"/>
      <c r="GM284" s="134"/>
      <c r="GN284" s="134"/>
      <c r="GO284" s="134"/>
      <c r="GP284" s="134"/>
      <c r="GQ284" s="134"/>
      <c r="GR284" s="134"/>
      <c r="GS284" s="134"/>
      <c r="GT284" s="134"/>
      <c r="GU284" s="134"/>
      <c r="GV284" s="134"/>
      <c r="GW284" s="134"/>
      <c r="GX284" s="134"/>
      <c r="GY284" s="134"/>
      <c r="GZ284" s="134"/>
      <c r="HA284" s="134"/>
      <c r="HB284" s="134"/>
      <c r="HC284" s="134"/>
      <c r="HD284" s="134"/>
      <c r="HE284" s="134"/>
      <c r="HF284" s="134"/>
      <c r="HG284" s="134"/>
      <c r="HH284" s="134"/>
      <c r="HI284" s="134"/>
      <c r="HJ284" s="134"/>
      <c r="HK284" s="134"/>
      <c r="HL284" s="134"/>
      <c r="HM284" s="134"/>
      <c r="HN284" s="134"/>
      <c r="HO284" s="134"/>
      <c r="HP284" s="134"/>
      <c r="HQ284" s="134"/>
      <c r="HR284" s="134"/>
      <c r="HS284" s="134"/>
      <c r="HT284" s="134"/>
      <c r="HU284" s="134"/>
      <c r="HV284" s="134"/>
      <c r="HW284" s="134"/>
      <c r="HX284" s="134"/>
      <c r="HY284" s="134"/>
      <c r="HZ284" s="134"/>
      <c r="IA284" s="134"/>
      <c r="IB284" s="134"/>
      <c r="IC284" s="134"/>
      <c r="ID284" s="134"/>
      <c r="IE284" s="134"/>
      <c r="IF284" s="134"/>
      <c r="IG284" s="134"/>
    </row>
    <row r="285" spans="1:241">
      <c r="A285" s="242"/>
      <c r="B285" s="242"/>
      <c r="C285" s="242"/>
      <c r="D285" s="242"/>
      <c r="E285" s="242"/>
      <c r="F285" s="242"/>
      <c r="G285" s="242"/>
      <c r="H285" s="242"/>
      <c r="I285" s="242"/>
      <c r="J285" s="242"/>
      <c r="K285" s="242"/>
      <c r="L285" s="242"/>
      <c r="M285" s="242"/>
      <c r="N285" s="134"/>
      <c r="O285" s="134"/>
      <c r="P285" s="134"/>
      <c r="Q285" s="134"/>
      <c r="R285" s="134"/>
      <c r="S285" s="134"/>
      <c r="T285" s="134"/>
      <c r="U285" s="134"/>
      <c r="V285" s="134"/>
      <c r="W285" s="134"/>
      <c r="X285" s="134"/>
      <c r="Y285" s="134"/>
      <c r="Z285" s="134"/>
      <c r="AA285" s="134"/>
      <c r="AB285" s="134"/>
      <c r="AC285" s="134"/>
      <c r="AD285" s="134"/>
      <c r="AE285" s="134"/>
      <c r="AF285" s="134"/>
      <c r="AG285" s="134"/>
      <c r="AH285" s="134"/>
      <c r="AI285" s="134"/>
      <c r="AJ285" s="134"/>
      <c r="AK285" s="134"/>
      <c r="AL285" s="134"/>
      <c r="AM285" s="134"/>
      <c r="AN285" s="134"/>
      <c r="AO285" s="134"/>
      <c r="AP285" s="134"/>
      <c r="AQ285" s="134"/>
      <c r="AR285" s="134"/>
      <c r="AS285" s="134"/>
      <c r="AT285" s="134"/>
      <c r="AU285" s="134"/>
      <c r="AV285" s="134"/>
      <c r="AW285" s="134"/>
      <c r="AX285" s="134"/>
      <c r="AY285" s="134"/>
      <c r="AZ285" s="134"/>
      <c r="BA285" s="134"/>
      <c r="BB285" s="134"/>
      <c r="BC285" s="134"/>
      <c r="BD285" s="134"/>
      <c r="BE285" s="134"/>
      <c r="BF285" s="134"/>
      <c r="BG285" s="134"/>
      <c r="BH285" s="134"/>
      <c r="BI285" s="134"/>
      <c r="BJ285" s="134"/>
      <c r="BK285" s="134"/>
      <c r="BL285" s="134"/>
      <c r="BM285" s="134"/>
      <c r="BN285" s="134"/>
      <c r="BO285" s="134"/>
      <c r="BP285" s="134"/>
      <c r="BQ285" s="134"/>
      <c r="BR285" s="134"/>
      <c r="BS285" s="134"/>
      <c r="BT285" s="134"/>
      <c r="BU285" s="134"/>
      <c r="BV285" s="134"/>
      <c r="BW285" s="134"/>
      <c r="BX285" s="134"/>
      <c r="BY285" s="134"/>
      <c r="BZ285" s="134"/>
      <c r="CA285" s="134"/>
      <c r="CB285" s="134"/>
      <c r="CC285" s="134"/>
      <c r="CD285" s="134"/>
      <c r="CE285" s="134"/>
      <c r="CF285" s="134"/>
      <c r="CG285" s="134"/>
      <c r="CH285" s="134"/>
      <c r="CI285" s="134"/>
      <c r="CJ285" s="134"/>
      <c r="CK285" s="134"/>
      <c r="CL285" s="134"/>
      <c r="CM285" s="134"/>
      <c r="CN285" s="134"/>
      <c r="CO285" s="134"/>
      <c r="CP285" s="134"/>
      <c r="CQ285" s="134"/>
      <c r="CR285" s="134"/>
      <c r="CS285" s="134"/>
      <c r="CT285" s="134"/>
      <c r="CU285" s="134"/>
      <c r="CV285" s="134"/>
      <c r="CW285" s="134"/>
      <c r="CX285" s="134"/>
      <c r="CY285" s="134"/>
      <c r="CZ285" s="134"/>
      <c r="DA285" s="134"/>
      <c r="DB285" s="134"/>
      <c r="DC285" s="134"/>
      <c r="DD285" s="134"/>
      <c r="DE285" s="134"/>
      <c r="DF285" s="134"/>
      <c r="DG285" s="134"/>
      <c r="DH285" s="134"/>
      <c r="DI285" s="134"/>
      <c r="DJ285" s="134"/>
      <c r="DK285" s="134"/>
      <c r="DL285" s="134"/>
      <c r="DM285" s="134"/>
      <c r="DN285" s="134"/>
      <c r="DO285" s="134"/>
      <c r="DP285" s="134"/>
      <c r="DQ285" s="134"/>
      <c r="DR285" s="134"/>
      <c r="DS285" s="134"/>
      <c r="DT285" s="134"/>
      <c r="DU285" s="134"/>
      <c r="DV285" s="134"/>
      <c r="DW285" s="134"/>
      <c r="DX285" s="134"/>
      <c r="DY285" s="134"/>
      <c r="DZ285" s="134"/>
      <c r="EA285" s="134"/>
      <c r="EB285" s="134"/>
      <c r="EC285" s="134"/>
      <c r="ED285" s="134"/>
      <c r="EE285" s="134"/>
      <c r="EF285" s="134"/>
      <c r="EG285" s="134"/>
      <c r="EH285" s="134"/>
      <c r="EI285" s="134"/>
      <c r="EJ285" s="134"/>
      <c r="EK285" s="134"/>
      <c r="EL285" s="134"/>
      <c r="EM285" s="134"/>
      <c r="EN285" s="134"/>
      <c r="EO285" s="134"/>
      <c r="EP285" s="134"/>
      <c r="EQ285" s="134"/>
      <c r="ER285" s="134"/>
      <c r="ES285" s="134"/>
      <c r="ET285" s="134"/>
      <c r="EU285" s="134"/>
      <c r="EV285" s="134"/>
      <c r="EW285" s="134"/>
      <c r="EX285" s="134"/>
      <c r="EY285" s="134"/>
      <c r="EZ285" s="134"/>
      <c r="FA285" s="134"/>
      <c r="FB285" s="134"/>
      <c r="FC285" s="134"/>
      <c r="FD285" s="134"/>
      <c r="FE285" s="134"/>
      <c r="FF285" s="134"/>
      <c r="FG285" s="134"/>
      <c r="FH285" s="134"/>
      <c r="FI285" s="134"/>
      <c r="FJ285" s="134"/>
      <c r="FK285" s="134"/>
      <c r="FL285" s="134"/>
      <c r="FM285" s="134"/>
      <c r="FN285" s="134"/>
      <c r="FO285" s="134"/>
      <c r="FP285" s="134"/>
      <c r="FQ285" s="134"/>
      <c r="FR285" s="134"/>
      <c r="FS285" s="134"/>
      <c r="FT285" s="134"/>
      <c r="FU285" s="134"/>
      <c r="FV285" s="134"/>
      <c r="FW285" s="134"/>
      <c r="FX285" s="134"/>
      <c r="FY285" s="134"/>
      <c r="FZ285" s="134"/>
      <c r="GA285" s="134"/>
      <c r="GB285" s="134"/>
      <c r="GC285" s="134"/>
      <c r="GD285" s="134"/>
      <c r="GE285" s="134"/>
      <c r="GF285" s="134"/>
      <c r="GG285" s="134"/>
      <c r="GH285" s="134"/>
      <c r="GI285" s="134"/>
      <c r="GJ285" s="134"/>
      <c r="GK285" s="134"/>
      <c r="GL285" s="134"/>
      <c r="GM285" s="134"/>
      <c r="GN285" s="134"/>
      <c r="GO285" s="134"/>
      <c r="GP285" s="134"/>
      <c r="GQ285" s="134"/>
      <c r="GR285" s="134"/>
      <c r="GS285" s="134"/>
      <c r="GT285" s="134"/>
      <c r="GU285" s="134"/>
      <c r="GV285" s="134"/>
      <c r="GW285" s="134"/>
      <c r="GX285" s="134"/>
      <c r="GY285" s="134"/>
      <c r="GZ285" s="134"/>
      <c r="HA285" s="134"/>
      <c r="HB285" s="134"/>
      <c r="HC285" s="134"/>
      <c r="HD285" s="134"/>
      <c r="HE285" s="134"/>
      <c r="HF285" s="134"/>
      <c r="HG285" s="134"/>
      <c r="HH285" s="134"/>
      <c r="HI285" s="134"/>
      <c r="HJ285" s="134"/>
      <c r="HK285" s="134"/>
      <c r="HL285" s="134"/>
      <c r="HM285" s="134"/>
      <c r="HN285" s="134"/>
      <c r="HO285" s="134"/>
      <c r="HP285" s="134"/>
      <c r="HQ285" s="134"/>
      <c r="HR285" s="134"/>
      <c r="HS285" s="134"/>
      <c r="HT285" s="134"/>
      <c r="HU285" s="134"/>
      <c r="HV285" s="134"/>
      <c r="HW285" s="134"/>
      <c r="HX285" s="134"/>
      <c r="HY285" s="134"/>
      <c r="HZ285" s="134"/>
      <c r="IA285" s="134"/>
      <c r="IB285" s="134"/>
      <c r="IC285" s="134"/>
      <c r="ID285" s="134"/>
      <c r="IE285" s="134"/>
      <c r="IF285" s="134"/>
      <c r="IG285" s="134"/>
    </row>
    <row r="286" spans="1:241">
      <c r="A286" s="242"/>
      <c r="B286" s="242"/>
      <c r="C286" s="242"/>
      <c r="D286" s="242"/>
      <c r="E286" s="242"/>
      <c r="F286" s="242"/>
      <c r="G286" s="242"/>
      <c r="H286" s="242"/>
      <c r="I286" s="242"/>
      <c r="J286" s="242"/>
      <c r="K286" s="242"/>
      <c r="L286" s="242"/>
      <c r="M286" s="242"/>
      <c r="N286" s="134"/>
      <c r="O286" s="134"/>
      <c r="P286" s="134"/>
      <c r="Q286" s="134"/>
      <c r="R286" s="134"/>
      <c r="S286" s="134"/>
      <c r="T286" s="134"/>
      <c r="U286" s="134"/>
      <c r="V286" s="134"/>
      <c r="W286" s="134"/>
      <c r="X286" s="134"/>
      <c r="Y286" s="134"/>
      <c r="Z286" s="134"/>
      <c r="AA286" s="134"/>
      <c r="AB286" s="134"/>
      <c r="AC286" s="134"/>
      <c r="AD286" s="134"/>
      <c r="AE286" s="134"/>
      <c r="AF286" s="134"/>
      <c r="AG286" s="134"/>
      <c r="AH286" s="134"/>
      <c r="AI286" s="134"/>
      <c r="AJ286" s="134"/>
      <c r="AK286" s="134"/>
      <c r="AL286" s="134"/>
      <c r="AM286" s="134"/>
      <c r="AN286" s="134"/>
      <c r="AO286" s="134"/>
      <c r="AP286" s="134"/>
      <c r="AQ286" s="134"/>
      <c r="AR286" s="134"/>
      <c r="AS286" s="134"/>
      <c r="AT286" s="134"/>
      <c r="AU286" s="134"/>
      <c r="AV286" s="134"/>
      <c r="AW286" s="134"/>
      <c r="AX286" s="134"/>
      <c r="AY286" s="134"/>
      <c r="AZ286" s="134"/>
      <c r="BA286" s="134"/>
      <c r="BB286" s="134"/>
      <c r="BC286" s="134"/>
      <c r="BD286" s="134"/>
      <c r="BE286" s="134"/>
      <c r="BF286" s="134"/>
      <c r="BG286" s="134"/>
      <c r="BH286" s="134"/>
      <c r="BI286" s="134"/>
      <c r="BJ286" s="134"/>
      <c r="BK286" s="134"/>
      <c r="BL286" s="134"/>
      <c r="BM286" s="134"/>
      <c r="BN286" s="134"/>
      <c r="BO286" s="134"/>
      <c r="BP286" s="134"/>
      <c r="BQ286" s="134"/>
      <c r="BR286" s="134"/>
      <c r="BS286" s="134"/>
      <c r="BT286" s="134"/>
      <c r="BU286" s="134"/>
      <c r="BV286" s="134"/>
      <c r="BW286" s="134"/>
      <c r="BX286" s="134"/>
      <c r="BY286" s="134"/>
      <c r="BZ286" s="134"/>
      <c r="CA286" s="134"/>
      <c r="CB286" s="134"/>
      <c r="CC286" s="134"/>
      <c r="CD286" s="134"/>
      <c r="CE286" s="134"/>
      <c r="CF286" s="134"/>
      <c r="CG286" s="134"/>
      <c r="CH286" s="134"/>
      <c r="CI286" s="134"/>
      <c r="CJ286" s="134"/>
      <c r="CK286" s="134"/>
      <c r="CL286" s="134"/>
      <c r="CM286" s="134"/>
      <c r="CN286" s="134"/>
      <c r="CO286" s="134"/>
      <c r="CP286" s="134"/>
      <c r="CQ286" s="134"/>
      <c r="CR286" s="134"/>
      <c r="CS286" s="134"/>
      <c r="CT286" s="134"/>
      <c r="CU286" s="134"/>
      <c r="CV286" s="134"/>
      <c r="CW286" s="134"/>
      <c r="CX286" s="134"/>
      <c r="CY286" s="134"/>
      <c r="CZ286" s="134"/>
      <c r="DA286" s="134"/>
      <c r="DB286" s="134"/>
      <c r="DC286" s="134"/>
      <c r="DD286" s="134"/>
      <c r="DE286" s="134"/>
      <c r="DF286" s="134"/>
      <c r="DG286" s="134"/>
      <c r="DH286" s="134"/>
      <c r="DI286" s="134"/>
      <c r="DJ286" s="134"/>
      <c r="DK286" s="134"/>
      <c r="DL286" s="134"/>
      <c r="DM286" s="134"/>
      <c r="DN286" s="134"/>
      <c r="DO286" s="134"/>
      <c r="DP286" s="134"/>
      <c r="DQ286" s="134"/>
      <c r="DR286" s="134"/>
      <c r="DS286" s="134"/>
      <c r="DT286" s="134"/>
      <c r="DU286" s="134"/>
      <c r="DV286" s="134"/>
      <c r="DW286" s="134"/>
      <c r="DX286" s="134"/>
      <c r="DY286" s="134"/>
      <c r="DZ286" s="134"/>
      <c r="EA286" s="134"/>
      <c r="EB286" s="134"/>
      <c r="EC286" s="134"/>
      <c r="ED286" s="134"/>
      <c r="EE286" s="134"/>
      <c r="EF286" s="134"/>
      <c r="EG286" s="134"/>
      <c r="EH286" s="134"/>
      <c r="EI286" s="134"/>
      <c r="EJ286" s="134"/>
      <c r="EK286" s="134"/>
      <c r="EL286" s="134"/>
      <c r="EM286" s="134"/>
      <c r="EN286" s="134"/>
      <c r="EO286" s="134"/>
      <c r="EP286" s="134"/>
      <c r="EQ286" s="134"/>
      <c r="ER286" s="134"/>
      <c r="ES286" s="134"/>
      <c r="ET286" s="134"/>
      <c r="EU286" s="134"/>
      <c r="EV286" s="134"/>
      <c r="EW286" s="134"/>
      <c r="EX286" s="134"/>
      <c r="EY286" s="134"/>
      <c r="EZ286" s="134"/>
      <c r="FA286" s="134"/>
      <c r="FB286" s="134"/>
      <c r="FC286" s="134"/>
      <c r="FD286" s="134"/>
      <c r="FE286" s="134"/>
      <c r="FF286" s="134"/>
      <c r="FG286" s="134"/>
      <c r="FH286" s="134"/>
      <c r="FI286" s="134"/>
      <c r="FJ286" s="134"/>
      <c r="FK286" s="134"/>
      <c r="FL286" s="134"/>
      <c r="FM286" s="134"/>
      <c r="FN286" s="134"/>
      <c r="FO286" s="134"/>
      <c r="FP286" s="134"/>
      <c r="FQ286" s="134"/>
      <c r="FR286" s="134"/>
      <c r="FS286" s="134"/>
      <c r="FT286" s="134"/>
      <c r="FU286" s="134"/>
      <c r="FV286" s="134"/>
      <c r="FW286" s="134"/>
      <c r="FX286" s="134"/>
      <c r="FY286" s="134"/>
      <c r="FZ286" s="134"/>
      <c r="GA286" s="134"/>
      <c r="GB286" s="134"/>
      <c r="GC286" s="134"/>
      <c r="GD286" s="134"/>
      <c r="GE286" s="134"/>
      <c r="GF286" s="134"/>
      <c r="GG286" s="134"/>
      <c r="GH286" s="134"/>
      <c r="GI286" s="134"/>
      <c r="GJ286" s="134"/>
      <c r="GK286" s="134"/>
      <c r="GL286" s="134"/>
      <c r="GM286" s="134"/>
      <c r="GN286" s="134"/>
      <c r="GO286" s="134"/>
      <c r="GP286" s="134"/>
      <c r="GQ286" s="134"/>
      <c r="GR286" s="134"/>
      <c r="GS286" s="134"/>
      <c r="GT286" s="134"/>
      <c r="GU286" s="134"/>
      <c r="GV286" s="134"/>
      <c r="GW286" s="134"/>
      <c r="GX286" s="134"/>
      <c r="GY286" s="134"/>
      <c r="GZ286" s="134"/>
      <c r="HA286" s="134"/>
      <c r="HB286" s="134"/>
      <c r="HC286" s="134"/>
      <c r="HD286" s="134"/>
      <c r="HE286" s="134"/>
      <c r="HF286" s="134"/>
      <c r="HG286" s="134"/>
      <c r="HH286" s="134"/>
      <c r="HI286" s="134"/>
      <c r="HJ286" s="134"/>
      <c r="HK286" s="134"/>
      <c r="HL286" s="134"/>
      <c r="HM286" s="134"/>
      <c r="HN286" s="134"/>
      <c r="HO286" s="134"/>
      <c r="HP286" s="134"/>
      <c r="HQ286" s="134"/>
      <c r="HR286" s="134"/>
      <c r="HS286" s="134"/>
      <c r="HT286" s="134"/>
      <c r="HU286" s="134"/>
      <c r="HV286" s="134"/>
      <c r="HW286" s="134"/>
      <c r="HX286" s="134"/>
      <c r="HY286" s="134"/>
      <c r="HZ286" s="134"/>
      <c r="IA286" s="134"/>
      <c r="IB286" s="134"/>
      <c r="IC286" s="134"/>
      <c r="ID286" s="134"/>
      <c r="IE286" s="134"/>
      <c r="IF286" s="134"/>
      <c r="IG286" s="134"/>
    </row>
    <row r="287" spans="1:241">
      <c r="A287" s="242"/>
      <c r="B287" s="242"/>
      <c r="C287" s="242"/>
      <c r="D287" s="242"/>
      <c r="E287" s="242"/>
      <c r="F287" s="242"/>
      <c r="G287" s="242"/>
      <c r="H287" s="242"/>
      <c r="I287" s="242"/>
      <c r="J287" s="242"/>
      <c r="K287" s="242"/>
      <c r="L287" s="242"/>
      <c r="M287" s="242"/>
      <c r="N287" s="134"/>
      <c r="O287" s="134"/>
      <c r="P287" s="134"/>
      <c r="Q287" s="134"/>
      <c r="R287" s="134"/>
      <c r="S287" s="134"/>
      <c r="T287" s="134"/>
      <c r="U287" s="134"/>
      <c r="V287" s="134"/>
      <c r="W287" s="134"/>
      <c r="X287" s="134"/>
      <c r="Y287" s="134"/>
      <c r="Z287" s="134"/>
      <c r="AA287" s="134"/>
      <c r="AB287" s="134"/>
      <c r="AC287" s="134"/>
      <c r="AD287" s="134"/>
      <c r="AE287" s="134"/>
      <c r="AF287" s="134"/>
      <c r="AG287" s="134"/>
      <c r="AH287" s="134"/>
      <c r="AI287" s="134"/>
      <c r="AJ287" s="134"/>
      <c r="AK287" s="134"/>
      <c r="AL287" s="134"/>
      <c r="AM287" s="134"/>
      <c r="AN287" s="134"/>
      <c r="AO287" s="134"/>
      <c r="AP287" s="134"/>
      <c r="AQ287" s="134"/>
      <c r="AR287" s="134"/>
      <c r="AS287" s="134"/>
      <c r="AT287" s="134"/>
      <c r="AU287" s="134"/>
      <c r="AV287" s="134"/>
      <c r="AW287" s="134"/>
      <c r="AX287" s="134"/>
      <c r="AY287" s="134"/>
      <c r="AZ287" s="134"/>
      <c r="BA287" s="134"/>
      <c r="BB287" s="134"/>
      <c r="BC287" s="134"/>
      <c r="BD287" s="134"/>
      <c r="BE287" s="134"/>
      <c r="BF287" s="134"/>
      <c r="BG287" s="134"/>
      <c r="BH287" s="134"/>
      <c r="BI287" s="134"/>
      <c r="BJ287" s="134"/>
      <c r="BK287" s="134"/>
      <c r="BL287" s="134"/>
      <c r="BM287" s="134"/>
      <c r="BN287" s="134"/>
      <c r="BO287" s="134"/>
      <c r="BP287" s="134"/>
      <c r="BQ287" s="134"/>
      <c r="BR287" s="134"/>
      <c r="BS287" s="134"/>
      <c r="BT287" s="134"/>
      <c r="BU287" s="134"/>
      <c r="BV287" s="134"/>
      <c r="BW287" s="134"/>
      <c r="BX287" s="134"/>
      <c r="BY287" s="134"/>
      <c r="BZ287" s="134"/>
      <c r="CA287" s="134"/>
      <c r="CB287" s="134"/>
      <c r="CC287" s="134"/>
      <c r="CD287" s="134"/>
      <c r="CE287" s="134"/>
      <c r="CF287" s="134"/>
      <c r="CG287" s="134"/>
      <c r="CH287" s="134"/>
      <c r="CI287" s="134"/>
      <c r="CJ287" s="134"/>
      <c r="CK287" s="134"/>
      <c r="CL287" s="134"/>
      <c r="CM287" s="134"/>
      <c r="CN287" s="134"/>
      <c r="CO287" s="134"/>
      <c r="CP287" s="134"/>
      <c r="CQ287" s="134"/>
      <c r="CR287" s="134"/>
      <c r="CS287" s="134"/>
      <c r="CT287" s="134"/>
      <c r="CU287" s="134"/>
      <c r="CV287" s="134"/>
      <c r="CW287" s="134"/>
      <c r="CX287" s="134"/>
      <c r="CY287" s="134"/>
      <c r="CZ287" s="134"/>
      <c r="DA287" s="134"/>
      <c r="DB287" s="134"/>
      <c r="DC287" s="134"/>
      <c r="DD287" s="134"/>
      <c r="DE287" s="134"/>
      <c r="DF287" s="134"/>
      <c r="DG287" s="134"/>
      <c r="DH287" s="134"/>
      <c r="DI287" s="134"/>
      <c r="DJ287" s="134"/>
      <c r="DK287" s="134"/>
      <c r="DL287" s="134"/>
      <c r="DM287" s="134"/>
      <c r="DN287" s="134"/>
      <c r="DO287" s="134"/>
      <c r="DP287" s="134"/>
      <c r="DQ287" s="134"/>
      <c r="DR287" s="134"/>
      <c r="DS287" s="134"/>
      <c r="DT287" s="134"/>
      <c r="DU287" s="134"/>
      <c r="DV287" s="134"/>
      <c r="DW287" s="134"/>
      <c r="DX287" s="134"/>
      <c r="DY287" s="134"/>
      <c r="DZ287" s="134"/>
      <c r="EA287" s="134"/>
      <c r="EB287" s="134"/>
      <c r="EC287" s="134"/>
      <c r="ED287" s="134"/>
      <c r="EE287" s="134"/>
      <c r="EF287" s="134"/>
      <c r="EG287" s="134"/>
      <c r="EH287" s="134"/>
      <c r="EI287" s="134"/>
      <c r="EJ287" s="134"/>
      <c r="EK287" s="134"/>
      <c r="EL287" s="134"/>
      <c r="EM287" s="134"/>
      <c r="EN287" s="134"/>
      <c r="EO287" s="134"/>
      <c r="EP287" s="134"/>
      <c r="EQ287" s="134"/>
      <c r="ER287" s="134"/>
      <c r="ES287" s="134"/>
      <c r="ET287" s="134"/>
      <c r="EU287" s="134"/>
      <c r="EV287" s="134"/>
      <c r="EW287" s="134"/>
      <c r="EX287" s="134"/>
      <c r="EY287" s="134"/>
      <c r="EZ287" s="134"/>
      <c r="FA287" s="134"/>
      <c r="FB287" s="134"/>
      <c r="FC287" s="134"/>
      <c r="FD287" s="134"/>
      <c r="FE287" s="134"/>
      <c r="FF287" s="134"/>
      <c r="FG287" s="134"/>
      <c r="FH287" s="134"/>
      <c r="FI287" s="134"/>
      <c r="FJ287" s="134"/>
      <c r="FK287" s="134"/>
      <c r="FL287" s="134"/>
      <c r="FM287" s="134"/>
      <c r="FN287" s="134"/>
      <c r="FO287" s="134"/>
      <c r="FP287" s="134"/>
      <c r="FQ287" s="134"/>
      <c r="FR287" s="134"/>
      <c r="FS287" s="134"/>
      <c r="FT287" s="134"/>
      <c r="FU287" s="134"/>
      <c r="FV287" s="134"/>
      <c r="FW287" s="134"/>
      <c r="FX287" s="134"/>
      <c r="FY287" s="134"/>
      <c r="FZ287" s="134"/>
      <c r="GA287" s="134"/>
      <c r="GB287" s="134"/>
      <c r="GC287" s="134"/>
      <c r="GD287" s="134"/>
      <c r="GE287" s="134"/>
      <c r="GF287" s="134"/>
      <c r="GG287" s="134"/>
      <c r="GH287" s="134"/>
      <c r="GI287" s="134"/>
      <c r="GJ287" s="134"/>
      <c r="GK287" s="134"/>
      <c r="GL287" s="134"/>
      <c r="GM287" s="134"/>
      <c r="GN287" s="134"/>
      <c r="GO287" s="134"/>
      <c r="GP287" s="134"/>
      <c r="GQ287" s="134"/>
      <c r="GR287" s="134"/>
      <c r="GS287" s="134"/>
      <c r="GT287" s="134"/>
      <c r="GU287" s="134"/>
      <c r="GV287" s="134"/>
      <c r="GW287" s="134"/>
      <c r="GX287" s="134"/>
      <c r="GY287" s="134"/>
      <c r="GZ287" s="134"/>
      <c r="HA287" s="134"/>
      <c r="HB287" s="134"/>
      <c r="HC287" s="134"/>
      <c r="HD287" s="134"/>
      <c r="HE287" s="134"/>
      <c r="HF287" s="134"/>
      <c r="HG287" s="134"/>
      <c r="HH287" s="134"/>
      <c r="HI287" s="134"/>
      <c r="HJ287" s="134"/>
      <c r="HK287" s="134"/>
      <c r="HL287" s="134"/>
      <c r="HM287" s="134"/>
      <c r="HN287" s="134"/>
      <c r="HO287" s="134"/>
      <c r="HP287" s="134"/>
      <c r="HQ287" s="134"/>
      <c r="HR287" s="134"/>
      <c r="HS287" s="134"/>
      <c r="HT287" s="134"/>
      <c r="HU287" s="134"/>
      <c r="HV287" s="134"/>
      <c r="HW287" s="134"/>
      <c r="HX287" s="134"/>
      <c r="HY287" s="134"/>
      <c r="HZ287" s="134"/>
      <c r="IA287" s="134"/>
      <c r="IB287" s="134"/>
      <c r="IC287" s="134"/>
      <c r="ID287" s="134"/>
      <c r="IE287" s="134"/>
      <c r="IF287" s="134"/>
      <c r="IG287" s="134"/>
    </row>
    <row r="288" spans="1:241">
      <c r="A288" s="242"/>
      <c r="B288" s="242"/>
      <c r="C288" s="242"/>
      <c r="D288" s="242"/>
      <c r="E288" s="242"/>
      <c r="F288" s="242"/>
      <c r="G288" s="242"/>
      <c r="H288" s="242"/>
      <c r="I288" s="242"/>
      <c r="J288" s="242"/>
      <c r="K288" s="242"/>
      <c r="L288" s="242"/>
      <c r="M288" s="242"/>
      <c r="N288" s="134"/>
      <c r="O288" s="134"/>
      <c r="P288" s="134"/>
      <c r="Q288" s="134"/>
      <c r="R288" s="134"/>
      <c r="S288" s="134"/>
      <c r="T288" s="134"/>
      <c r="U288" s="134"/>
      <c r="V288" s="134"/>
      <c r="W288" s="134"/>
      <c r="X288" s="134"/>
      <c r="Y288" s="134"/>
      <c r="Z288" s="134"/>
      <c r="AA288" s="134"/>
      <c r="AB288" s="134"/>
      <c r="AC288" s="134"/>
      <c r="AD288" s="134"/>
      <c r="AE288" s="134"/>
      <c r="AF288" s="134"/>
      <c r="AG288" s="134"/>
      <c r="AH288" s="134"/>
      <c r="AI288" s="134"/>
      <c r="AJ288" s="134"/>
      <c r="AK288" s="134"/>
      <c r="AL288" s="134"/>
      <c r="AM288" s="134"/>
      <c r="AN288" s="134"/>
      <c r="AO288" s="134"/>
      <c r="AP288" s="134"/>
      <c r="AQ288" s="134"/>
      <c r="AR288" s="134"/>
      <c r="AS288" s="134"/>
      <c r="AT288" s="134"/>
      <c r="AU288" s="134"/>
      <c r="AV288" s="134"/>
      <c r="AW288" s="134"/>
      <c r="AX288" s="134"/>
      <c r="AY288" s="134"/>
      <c r="AZ288" s="134"/>
      <c r="BA288" s="134"/>
      <c r="BB288" s="134"/>
      <c r="BC288" s="134"/>
      <c r="BD288" s="134"/>
      <c r="BE288" s="134"/>
      <c r="BF288" s="134"/>
      <c r="BG288" s="134"/>
      <c r="BH288" s="134"/>
      <c r="BI288" s="134"/>
      <c r="BJ288" s="134"/>
      <c r="BK288" s="134"/>
      <c r="BL288" s="134"/>
      <c r="BM288" s="134"/>
      <c r="BN288" s="134"/>
      <c r="BO288" s="134"/>
      <c r="BP288" s="134"/>
      <c r="BQ288" s="134"/>
      <c r="BR288" s="134"/>
      <c r="BS288" s="134"/>
      <c r="BT288" s="134"/>
      <c r="BU288" s="134"/>
      <c r="BV288" s="134"/>
      <c r="BW288" s="134"/>
      <c r="BX288" s="134"/>
      <c r="BY288" s="134"/>
      <c r="BZ288" s="134"/>
      <c r="CA288" s="134"/>
      <c r="CB288" s="134"/>
      <c r="CC288" s="134"/>
      <c r="CD288" s="134"/>
      <c r="CE288" s="134"/>
      <c r="CF288" s="134"/>
      <c r="CG288" s="134"/>
      <c r="CH288" s="134"/>
      <c r="CI288" s="134"/>
      <c r="CJ288" s="134"/>
      <c r="CK288" s="134"/>
      <c r="CL288" s="134"/>
      <c r="CM288" s="134"/>
      <c r="CN288" s="134"/>
      <c r="CO288" s="134"/>
      <c r="CP288" s="134"/>
      <c r="CQ288" s="134"/>
      <c r="CR288" s="134"/>
      <c r="CS288" s="134"/>
      <c r="CT288" s="134"/>
      <c r="CU288" s="134"/>
      <c r="CV288" s="134"/>
      <c r="CW288" s="134"/>
      <c r="CX288" s="134"/>
      <c r="CY288" s="134"/>
      <c r="CZ288" s="134"/>
      <c r="DA288" s="134"/>
      <c r="DB288" s="134"/>
      <c r="DC288" s="134"/>
      <c r="DD288" s="134"/>
      <c r="DE288" s="134"/>
      <c r="DF288" s="134"/>
      <c r="DG288" s="134"/>
      <c r="DH288" s="134"/>
      <c r="DI288" s="134"/>
      <c r="DJ288" s="134"/>
      <c r="DK288" s="134"/>
      <c r="DL288" s="134"/>
      <c r="DM288" s="134"/>
      <c r="DN288" s="134"/>
      <c r="DO288" s="134"/>
      <c r="DP288" s="134"/>
      <c r="DQ288" s="134"/>
      <c r="DR288" s="134"/>
      <c r="DS288" s="134"/>
      <c r="DT288" s="134"/>
      <c r="DU288" s="134"/>
      <c r="DV288" s="134"/>
      <c r="DW288" s="134"/>
      <c r="DX288" s="134"/>
      <c r="DY288" s="134"/>
      <c r="DZ288" s="134"/>
      <c r="EA288" s="134"/>
      <c r="EB288" s="134"/>
      <c r="EC288" s="134"/>
      <c r="ED288" s="134"/>
      <c r="EE288" s="134"/>
      <c r="EF288" s="134"/>
      <c r="EG288" s="134"/>
      <c r="EH288" s="134"/>
      <c r="EI288" s="134"/>
      <c r="EJ288" s="134"/>
      <c r="EK288" s="134"/>
      <c r="EL288" s="134"/>
      <c r="EM288" s="134"/>
      <c r="EN288" s="134"/>
      <c r="EO288" s="134"/>
      <c r="EP288" s="134"/>
      <c r="EQ288" s="134"/>
      <c r="ER288" s="134"/>
      <c r="ES288" s="134"/>
      <c r="ET288" s="134"/>
      <c r="EU288" s="134"/>
      <c r="EV288" s="134"/>
      <c r="EW288" s="134"/>
      <c r="EX288" s="134"/>
      <c r="EY288" s="134"/>
      <c r="EZ288" s="134"/>
      <c r="FA288" s="134"/>
      <c r="FB288" s="134"/>
      <c r="FC288" s="134"/>
      <c r="FD288" s="134"/>
      <c r="FE288" s="134"/>
      <c r="FF288" s="134"/>
      <c r="FG288" s="134"/>
      <c r="FH288" s="134"/>
      <c r="FI288" s="134"/>
      <c r="FJ288" s="134"/>
      <c r="FK288" s="134"/>
      <c r="FL288" s="134"/>
      <c r="FM288" s="134"/>
      <c r="FN288" s="134"/>
      <c r="FO288" s="134"/>
      <c r="FP288" s="134"/>
      <c r="FQ288" s="134"/>
      <c r="FR288" s="134"/>
      <c r="FS288" s="134"/>
      <c r="FT288" s="134"/>
      <c r="FU288" s="134"/>
      <c r="FV288" s="134"/>
      <c r="FW288" s="134"/>
      <c r="FX288" s="134"/>
      <c r="FY288" s="134"/>
      <c r="FZ288" s="134"/>
      <c r="GA288" s="134"/>
      <c r="GB288" s="134"/>
      <c r="GC288" s="134"/>
      <c r="GD288" s="134"/>
      <c r="GE288" s="134"/>
      <c r="GF288" s="134"/>
      <c r="GG288" s="134"/>
      <c r="GH288" s="134"/>
      <c r="GI288" s="134"/>
      <c r="GJ288" s="134"/>
      <c r="GK288" s="134"/>
      <c r="GL288" s="134"/>
      <c r="GM288" s="134"/>
      <c r="GN288" s="134"/>
      <c r="GO288" s="134"/>
      <c r="GP288" s="134"/>
      <c r="GQ288" s="134"/>
      <c r="GR288" s="134"/>
      <c r="GS288" s="134"/>
      <c r="GT288" s="134"/>
      <c r="GU288" s="134"/>
      <c r="GV288" s="134"/>
      <c r="GW288" s="134"/>
      <c r="GX288" s="134"/>
      <c r="GY288" s="134"/>
      <c r="GZ288" s="134"/>
      <c r="HA288" s="134"/>
      <c r="HB288" s="134"/>
      <c r="HC288" s="134"/>
      <c r="HD288" s="134"/>
      <c r="HE288" s="134"/>
      <c r="HF288" s="134"/>
      <c r="HG288" s="134"/>
      <c r="HH288" s="134"/>
      <c r="HI288" s="134"/>
      <c r="HJ288" s="134"/>
      <c r="HK288" s="134"/>
      <c r="HL288" s="134"/>
      <c r="HM288" s="134"/>
      <c r="HN288" s="134"/>
      <c r="HO288" s="134"/>
      <c r="HP288" s="134"/>
      <c r="HQ288" s="134"/>
      <c r="HR288" s="134"/>
      <c r="HS288" s="134"/>
      <c r="HT288" s="134"/>
      <c r="HU288" s="134"/>
      <c r="HV288" s="134"/>
      <c r="HW288" s="134"/>
      <c r="HX288" s="134"/>
      <c r="HY288" s="134"/>
      <c r="HZ288" s="134"/>
      <c r="IA288" s="134"/>
      <c r="IB288" s="134"/>
      <c r="IC288" s="134"/>
      <c r="ID288" s="134"/>
      <c r="IE288" s="134"/>
      <c r="IF288" s="134"/>
      <c r="IG288" s="134"/>
    </row>
    <row r="289" spans="1:241">
      <c r="A289" s="242"/>
      <c r="B289" s="242"/>
      <c r="C289" s="242"/>
      <c r="D289" s="242"/>
      <c r="E289" s="242"/>
      <c r="F289" s="242"/>
      <c r="G289" s="242"/>
      <c r="H289" s="242"/>
      <c r="I289" s="242"/>
      <c r="J289" s="242"/>
      <c r="K289" s="242"/>
      <c r="L289" s="242"/>
      <c r="M289" s="242"/>
      <c r="N289" s="134"/>
      <c r="O289" s="134"/>
      <c r="P289" s="134"/>
      <c r="Q289" s="134"/>
      <c r="R289" s="134"/>
      <c r="S289" s="134"/>
      <c r="T289" s="134"/>
      <c r="U289" s="134"/>
      <c r="V289" s="134"/>
      <c r="W289" s="134"/>
      <c r="X289" s="134"/>
      <c r="Y289" s="134"/>
      <c r="Z289" s="134"/>
      <c r="AA289" s="134"/>
      <c r="AB289" s="134"/>
      <c r="AC289" s="134"/>
      <c r="AD289" s="134"/>
      <c r="AE289" s="134"/>
      <c r="AF289" s="134"/>
      <c r="AG289" s="134"/>
      <c r="AH289" s="134"/>
      <c r="AI289" s="134"/>
      <c r="AJ289" s="134"/>
      <c r="AK289" s="134"/>
      <c r="AL289" s="134"/>
      <c r="AM289" s="134"/>
      <c r="AN289" s="134"/>
      <c r="AO289" s="134"/>
      <c r="AP289" s="134"/>
      <c r="AQ289" s="134"/>
      <c r="AR289" s="134"/>
      <c r="AS289" s="134"/>
      <c r="AT289" s="134"/>
      <c r="AU289" s="134"/>
      <c r="AV289" s="134"/>
      <c r="AW289" s="134"/>
      <c r="AX289" s="134"/>
      <c r="AY289" s="134"/>
      <c r="AZ289" s="134"/>
      <c r="BA289" s="134"/>
      <c r="BB289" s="134"/>
      <c r="BC289" s="134"/>
      <c r="BD289" s="134"/>
      <c r="BE289" s="134"/>
      <c r="BF289" s="134"/>
      <c r="BG289" s="134"/>
      <c r="BH289" s="134"/>
      <c r="BI289" s="134"/>
      <c r="BJ289" s="134"/>
      <c r="BK289" s="134"/>
      <c r="BL289" s="134"/>
      <c r="BM289" s="134"/>
      <c r="BN289" s="134"/>
      <c r="BO289" s="134"/>
      <c r="BP289" s="134"/>
      <c r="BQ289" s="134"/>
      <c r="BR289" s="134"/>
      <c r="BS289" s="134"/>
      <c r="BT289" s="134"/>
      <c r="BU289" s="134"/>
      <c r="BV289" s="134"/>
      <c r="BW289" s="134"/>
      <c r="BX289" s="134"/>
      <c r="BY289" s="134"/>
      <c r="BZ289" s="134"/>
      <c r="CA289" s="134"/>
      <c r="CB289" s="134"/>
      <c r="CC289" s="134"/>
      <c r="CD289" s="134"/>
      <c r="CE289" s="134"/>
      <c r="CF289" s="134"/>
      <c r="CG289" s="134"/>
      <c r="CH289" s="134"/>
      <c r="CI289" s="134"/>
      <c r="CJ289" s="134"/>
      <c r="CK289" s="134"/>
      <c r="CL289" s="134"/>
      <c r="CM289" s="134"/>
      <c r="CN289" s="134"/>
      <c r="CO289" s="134"/>
      <c r="CP289" s="134"/>
      <c r="CQ289" s="134"/>
      <c r="CR289" s="134"/>
      <c r="CS289" s="134"/>
      <c r="CT289" s="134"/>
      <c r="CU289" s="134"/>
      <c r="CV289" s="134"/>
      <c r="CW289" s="134"/>
      <c r="CX289" s="134"/>
      <c r="CY289" s="134"/>
      <c r="CZ289" s="134"/>
      <c r="DA289" s="134"/>
      <c r="DB289" s="134"/>
      <c r="DC289" s="134"/>
      <c r="DD289" s="134"/>
      <c r="DE289" s="134"/>
      <c r="DF289" s="134"/>
      <c r="DG289" s="134"/>
      <c r="DH289" s="134"/>
      <c r="DI289" s="134"/>
      <c r="DJ289" s="134"/>
      <c r="DK289" s="134"/>
      <c r="DL289" s="134"/>
      <c r="DM289" s="134"/>
      <c r="DN289" s="134"/>
      <c r="DO289" s="134"/>
      <c r="DP289" s="134"/>
      <c r="DQ289" s="134"/>
      <c r="DR289" s="134"/>
      <c r="DS289" s="134"/>
      <c r="DT289" s="134"/>
      <c r="DU289" s="134"/>
      <c r="DV289" s="134"/>
      <c r="DW289" s="134"/>
      <c r="DX289" s="134"/>
      <c r="DY289" s="134"/>
      <c r="DZ289" s="134"/>
      <c r="EA289" s="134"/>
      <c r="EB289" s="134"/>
      <c r="EC289" s="134"/>
      <c r="ED289" s="134"/>
      <c r="EE289" s="134"/>
      <c r="EF289" s="134"/>
      <c r="EG289" s="134"/>
      <c r="EH289" s="134"/>
      <c r="EI289" s="134"/>
      <c r="EJ289" s="134"/>
      <c r="EK289" s="134"/>
      <c r="EL289" s="134"/>
      <c r="EM289" s="134"/>
      <c r="EN289" s="134"/>
      <c r="EO289" s="134"/>
      <c r="EP289" s="134"/>
      <c r="EQ289" s="134"/>
      <c r="ER289" s="134"/>
      <c r="ES289" s="134"/>
      <c r="ET289" s="134"/>
      <c r="EU289" s="134"/>
      <c r="EV289" s="134"/>
      <c r="EW289" s="134"/>
      <c r="EX289" s="134"/>
      <c r="EY289" s="134"/>
      <c r="EZ289" s="134"/>
      <c r="FA289" s="134"/>
      <c r="FB289" s="134"/>
      <c r="FC289" s="134"/>
      <c r="FD289" s="134"/>
      <c r="FE289" s="134"/>
      <c r="FF289" s="134"/>
      <c r="FG289" s="134"/>
      <c r="FH289" s="134"/>
      <c r="FI289" s="134"/>
      <c r="FJ289" s="134"/>
      <c r="FK289" s="134"/>
      <c r="FL289" s="134"/>
      <c r="FM289" s="134"/>
      <c r="FN289" s="134"/>
      <c r="FO289" s="134"/>
      <c r="FP289" s="134"/>
      <c r="FQ289" s="134"/>
      <c r="FR289" s="134"/>
      <c r="FS289" s="134"/>
      <c r="FT289" s="134"/>
      <c r="FU289" s="134"/>
      <c r="FV289" s="134"/>
      <c r="FW289" s="134"/>
      <c r="FX289" s="134"/>
      <c r="FY289" s="134"/>
      <c r="FZ289" s="134"/>
      <c r="GA289" s="134"/>
      <c r="GB289" s="134"/>
      <c r="GC289" s="134"/>
      <c r="GD289" s="134"/>
      <c r="GE289" s="134"/>
      <c r="GF289" s="134"/>
      <c r="GG289" s="134"/>
      <c r="GH289" s="134"/>
      <c r="GI289" s="134"/>
      <c r="GJ289" s="134"/>
      <c r="GK289" s="134"/>
      <c r="GL289" s="134"/>
      <c r="GM289" s="134"/>
      <c r="GN289" s="134"/>
      <c r="GO289" s="134"/>
      <c r="GP289" s="134"/>
      <c r="GQ289" s="134"/>
      <c r="GR289" s="134"/>
      <c r="GS289" s="134"/>
      <c r="GT289" s="134"/>
      <c r="GU289" s="134"/>
      <c r="GV289" s="134"/>
      <c r="GW289" s="134"/>
      <c r="GX289" s="134"/>
      <c r="GY289" s="134"/>
      <c r="GZ289" s="134"/>
      <c r="HA289" s="134"/>
      <c r="HB289" s="134"/>
      <c r="HC289" s="134"/>
      <c r="HD289" s="134"/>
      <c r="HE289" s="134"/>
      <c r="HF289" s="134"/>
      <c r="HG289" s="134"/>
      <c r="HH289" s="134"/>
      <c r="HI289" s="134"/>
      <c r="HJ289" s="134"/>
      <c r="HK289" s="134"/>
      <c r="HL289" s="134"/>
      <c r="HM289" s="134"/>
      <c r="HN289" s="134"/>
      <c r="HO289" s="134"/>
      <c r="HP289" s="134"/>
      <c r="HQ289" s="134"/>
      <c r="HR289" s="134"/>
      <c r="HS289" s="134"/>
      <c r="HT289" s="134"/>
      <c r="HU289" s="134"/>
      <c r="HV289" s="134"/>
      <c r="HW289" s="134"/>
      <c r="HX289" s="134"/>
      <c r="HY289" s="134"/>
      <c r="HZ289" s="134"/>
      <c r="IA289" s="134"/>
      <c r="IB289" s="134"/>
      <c r="IC289" s="134"/>
      <c r="ID289" s="134"/>
      <c r="IE289" s="134"/>
      <c r="IF289" s="134"/>
      <c r="IG289" s="134"/>
    </row>
    <row r="290" spans="1:241">
      <c r="A290" s="242"/>
      <c r="B290" s="242"/>
      <c r="C290" s="242"/>
      <c r="D290" s="242"/>
      <c r="E290" s="242"/>
      <c r="F290" s="242"/>
      <c r="G290" s="242"/>
      <c r="H290" s="242"/>
      <c r="I290" s="242"/>
      <c r="J290" s="242"/>
      <c r="K290" s="242"/>
      <c r="L290" s="242"/>
      <c r="M290" s="242"/>
      <c r="N290" s="134"/>
      <c r="O290" s="134"/>
      <c r="P290" s="134"/>
      <c r="Q290" s="134"/>
      <c r="R290" s="134"/>
      <c r="S290" s="134"/>
      <c r="T290" s="134"/>
      <c r="U290" s="134"/>
      <c r="V290" s="134"/>
      <c r="W290" s="134"/>
      <c r="X290" s="134"/>
      <c r="Y290" s="134"/>
      <c r="Z290" s="134"/>
      <c r="AA290" s="134"/>
      <c r="AB290" s="134"/>
      <c r="AC290" s="134"/>
      <c r="AD290" s="134"/>
      <c r="AE290" s="134"/>
      <c r="AF290" s="134"/>
      <c r="AG290" s="134"/>
      <c r="AH290" s="134"/>
      <c r="AI290" s="134"/>
      <c r="AJ290" s="134"/>
      <c r="AK290" s="134"/>
      <c r="AL290" s="134"/>
      <c r="AM290" s="134"/>
      <c r="AN290" s="134"/>
      <c r="AO290" s="134"/>
      <c r="AP290" s="134"/>
      <c r="AQ290" s="134"/>
      <c r="AR290" s="134"/>
      <c r="AS290" s="134"/>
      <c r="AT290" s="134"/>
      <c r="AU290" s="134"/>
      <c r="AV290" s="134"/>
      <c r="AW290" s="134"/>
      <c r="AX290" s="134"/>
      <c r="AY290" s="134"/>
      <c r="AZ290" s="134"/>
      <c r="BA290" s="134"/>
      <c r="BB290" s="134"/>
      <c r="BC290" s="134"/>
      <c r="BD290" s="134"/>
      <c r="BE290" s="134"/>
      <c r="BF290" s="134"/>
      <c r="BG290" s="134"/>
      <c r="BH290" s="134"/>
      <c r="BI290" s="134"/>
      <c r="BJ290" s="134"/>
      <c r="BK290" s="134"/>
      <c r="BL290" s="134"/>
      <c r="BM290" s="134"/>
      <c r="BN290" s="134"/>
      <c r="BO290" s="134"/>
      <c r="BP290" s="134"/>
      <c r="BQ290" s="134"/>
      <c r="BR290" s="134"/>
      <c r="BS290" s="134"/>
      <c r="BT290" s="134"/>
      <c r="BU290" s="134"/>
      <c r="BV290" s="134"/>
      <c r="BW290" s="134"/>
      <c r="BX290" s="134"/>
      <c r="BY290" s="134"/>
      <c r="BZ290" s="134"/>
      <c r="CA290" s="134"/>
      <c r="CB290" s="134"/>
      <c r="CC290" s="134"/>
      <c r="CD290" s="134"/>
      <c r="CE290" s="134"/>
      <c r="CF290" s="134"/>
      <c r="CG290" s="134"/>
      <c r="CH290" s="134"/>
      <c r="CI290" s="134"/>
      <c r="CJ290" s="134"/>
      <c r="CK290" s="134"/>
      <c r="CL290" s="134"/>
      <c r="CM290" s="134"/>
      <c r="CN290" s="134"/>
      <c r="CO290" s="134"/>
      <c r="CP290" s="134"/>
      <c r="CQ290" s="134"/>
      <c r="CR290" s="134"/>
      <c r="CS290" s="134"/>
      <c r="CT290" s="134"/>
      <c r="CU290" s="134"/>
      <c r="CV290" s="134"/>
      <c r="CW290" s="134"/>
      <c r="CX290" s="134"/>
      <c r="CY290" s="134"/>
      <c r="CZ290" s="134"/>
      <c r="DA290" s="134"/>
      <c r="DB290" s="134"/>
      <c r="DC290" s="134"/>
      <c r="DD290" s="134"/>
      <c r="DE290" s="134"/>
      <c r="DF290" s="134"/>
      <c r="DG290" s="134"/>
      <c r="DH290" s="134"/>
      <c r="DI290" s="134"/>
      <c r="DJ290" s="134"/>
      <c r="DK290" s="134"/>
      <c r="DL290" s="134"/>
      <c r="DM290" s="134"/>
      <c r="DN290" s="134"/>
      <c r="DO290" s="134"/>
      <c r="DP290" s="134"/>
      <c r="DQ290" s="134"/>
      <c r="DR290" s="134"/>
      <c r="DS290" s="134"/>
      <c r="DT290" s="134"/>
      <c r="DU290" s="134"/>
      <c r="DV290" s="134"/>
      <c r="DW290" s="134"/>
      <c r="DX290" s="134"/>
      <c r="DY290" s="134"/>
      <c r="DZ290" s="134"/>
      <c r="EA290" s="134"/>
      <c r="EB290" s="134"/>
      <c r="EC290" s="134"/>
      <c r="ED290" s="134"/>
      <c r="EE290" s="134"/>
      <c r="EF290" s="134"/>
      <c r="EG290" s="134"/>
      <c r="EH290" s="134"/>
      <c r="EI290" s="134"/>
      <c r="EJ290" s="134"/>
      <c r="EK290" s="134"/>
      <c r="EL290" s="134"/>
      <c r="EM290" s="134"/>
      <c r="EN290" s="134"/>
      <c r="EO290" s="134"/>
      <c r="EP290" s="134"/>
      <c r="EQ290" s="134"/>
      <c r="ER290" s="134"/>
      <c r="ES290" s="134"/>
      <c r="ET290" s="134"/>
      <c r="EU290" s="134"/>
      <c r="EV290" s="134"/>
      <c r="EW290" s="134"/>
      <c r="EX290" s="134"/>
      <c r="EY290" s="134"/>
      <c r="EZ290" s="134"/>
      <c r="FA290" s="134"/>
      <c r="FB290" s="134"/>
      <c r="FC290" s="134"/>
      <c r="FD290" s="134"/>
      <c r="FE290" s="134"/>
      <c r="FF290" s="134"/>
      <c r="FG290" s="134"/>
      <c r="FH290" s="134"/>
      <c r="FI290" s="134"/>
      <c r="FJ290" s="134"/>
      <c r="FK290" s="134"/>
      <c r="FL290" s="134"/>
      <c r="FM290" s="134"/>
      <c r="FN290" s="134"/>
      <c r="FO290" s="134"/>
      <c r="FP290" s="134"/>
      <c r="FQ290" s="134"/>
      <c r="FR290" s="134"/>
      <c r="FS290" s="134"/>
      <c r="FT290" s="134"/>
      <c r="FU290" s="134"/>
      <c r="FV290" s="134"/>
      <c r="FW290" s="134"/>
      <c r="FX290" s="134"/>
      <c r="FY290" s="134"/>
      <c r="FZ290" s="134"/>
      <c r="GA290" s="134"/>
      <c r="GB290" s="134"/>
      <c r="GC290" s="134"/>
      <c r="GD290" s="134"/>
      <c r="GE290" s="134"/>
      <c r="GF290" s="134"/>
      <c r="GG290" s="134"/>
      <c r="GH290" s="134"/>
      <c r="GI290" s="134"/>
      <c r="GJ290" s="134"/>
      <c r="GK290" s="134"/>
      <c r="GL290" s="134"/>
      <c r="GM290" s="134"/>
      <c r="GN290" s="134"/>
      <c r="GO290" s="134"/>
      <c r="GP290" s="134"/>
      <c r="GQ290" s="134"/>
      <c r="GR290" s="134"/>
      <c r="GS290" s="134"/>
      <c r="GT290" s="134"/>
      <c r="GU290" s="134"/>
      <c r="GV290" s="134"/>
      <c r="GW290" s="134"/>
      <c r="GX290" s="134"/>
      <c r="GY290" s="134"/>
      <c r="GZ290" s="134"/>
      <c r="HA290" s="134"/>
      <c r="HB290" s="134"/>
      <c r="HC290" s="134"/>
      <c r="HD290" s="134"/>
      <c r="HE290" s="134"/>
      <c r="HF290" s="134"/>
      <c r="HG290" s="134"/>
      <c r="HH290" s="134"/>
      <c r="HI290" s="134"/>
      <c r="HJ290" s="134"/>
      <c r="HK290" s="134"/>
      <c r="HL290" s="134"/>
      <c r="HM290" s="134"/>
      <c r="HN290" s="134"/>
      <c r="HO290" s="134"/>
      <c r="HP290" s="134"/>
      <c r="HQ290" s="134"/>
      <c r="HR290" s="134"/>
      <c r="HS290" s="134"/>
      <c r="HT290" s="134"/>
      <c r="HU290" s="134"/>
      <c r="HV290" s="134"/>
      <c r="HW290" s="134"/>
      <c r="HX290" s="134"/>
      <c r="HY290" s="134"/>
      <c r="HZ290" s="134"/>
      <c r="IA290" s="134"/>
      <c r="IB290" s="134"/>
      <c r="IC290" s="134"/>
      <c r="ID290" s="134"/>
      <c r="IE290" s="134"/>
      <c r="IF290" s="134"/>
      <c r="IG290" s="134"/>
    </row>
    <row r="291" spans="1:241">
      <c r="A291" s="242"/>
      <c r="B291" s="242"/>
      <c r="C291" s="242"/>
      <c r="D291" s="242"/>
      <c r="E291" s="242"/>
      <c r="F291" s="242"/>
      <c r="G291" s="242"/>
      <c r="H291" s="242"/>
      <c r="I291" s="242"/>
      <c r="J291" s="242"/>
      <c r="K291" s="242"/>
      <c r="L291" s="242"/>
      <c r="M291" s="242"/>
      <c r="N291" s="134"/>
      <c r="O291" s="134"/>
      <c r="P291" s="134"/>
      <c r="Q291" s="134"/>
      <c r="R291" s="134"/>
      <c r="S291" s="134"/>
      <c r="T291" s="134"/>
      <c r="U291" s="134"/>
      <c r="V291" s="134"/>
      <c r="W291" s="134"/>
      <c r="X291" s="134"/>
      <c r="Y291" s="134"/>
      <c r="Z291" s="134"/>
      <c r="AA291" s="134"/>
      <c r="AB291" s="134"/>
      <c r="AC291" s="134"/>
      <c r="AD291" s="134"/>
      <c r="AE291" s="134"/>
      <c r="AF291" s="134"/>
      <c r="AG291" s="134"/>
      <c r="AH291" s="134"/>
      <c r="AI291" s="134"/>
      <c r="AJ291" s="134"/>
      <c r="AK291" s="134"/>
      <c r="AL291" s="134"/>
      <c r="AM291" s="134"/>
      <c r="AN291" s="134"/>
      <c r="AO291" s="134"/>
      <c r="AP291" s="134"/>
      <c r="AQ291" s="134"/>
      <c r="AR291" s="134"/>
      <c r="AS291" s="134"/>
      <c r="AT291" s="134"/>
      <c r="AU291" s="134"/>
      <c r="AV291" s="134"/>
      <c r="AW291" s="134"/>
      <c r="AX291" s="134"/>
      <c r="AY291" s="134"/>
      <c r="AZ291" s="134"/>
      <c r="BA291" s="134"/>
      <c r="BB291" s="134"/>
      <c r="BC291" s="134"/>
      <c r="BD291" s="134"/>
      <c r="BE291" s="134"/>
      <c r="BF291" s="134"/>
      <c r="BG291" s="134"/>
      <c r="BH291" s="134"/>
      <c r="BI291" s="134"/>
      <c r="BJ291" s="134"/>
      <c r="BK291" s="134"/>
      <c r="BL291" s="134"/>
      <c r="BM291" s="134"/>
      <c r="BN291" s="134"/>
      <c r="BO291" s="134"/>
      <c r="BP291" s="134"/>
      <c r="BQ291" s="134"/>
      <c r="BR291" s="134"/>
      <c r="BS291" s="134"/>
      <c r="BT291" s="134"/>
      <c r="BU291" s="134"/>
      <c r="BV291" s="134"/>
      <c r="BW291" s="134"/>
      <c r="BX291" s="134"/>
      <c r="BY291" s="134"/>
      <c r="BZ291" s="134"/>
      <c r="CA291" s="134"/>
      <c r="CB291" s="134"/>
      <c r="CC291" s="134"/>
      <c r="CD291" s="134"/>
      <c r="CE291" s="134"/>
      <c r="CF291" s="134"/>
      <c r="CG291" s="134"/>
      <c r="CH291" s="134"/>
      <c r="CI291" s="134"/>
      <c r="CJ291" s="134"/>
      <c r="CK291" s="134"/>
      <c r="CL291" s="134"/>
      <c r="CM291" s="134"/>
      <c r="CN291" s="134"/>
      <c r="CO291" s="134"/>
      <c r="CP291" s="134"/>
      <c r="CQ291" s="134"/>
      <c r="CR291" s="134"/>
      <c r="CS291" s="134"/>
      <c r="CT291" s="134"/>
      <c r="CU291" s="134"/>
      <c r="CV291" s="134"/>
      <c r="CW291" s="134"/>
      <c r="CX291" s="134"/>
      <c r="CY291" s="134"/>
      <c r="CZ291" s="134"/>
      <c r="DA291" s="134"/>
      <c r="DB291" s="134"/>
      <c r="DC291" s="134"/>
      <c r="DD291" s="134"/>
      <c r="DE291" s="134"/>
      <c r="DF291" s="134"/>
      <c r="DG291" s="134"/>
      <c r="DH291" s="134"/>
      <c r="DI291" s="134"/>
      <c r="DJ291" s="134"/>
      <c r="DK291" s="134"/>
      <c r="DL291" s="134"/>
      <c r="DM291" s="134"/>
      <c r="DN291" s="134"/>
      <c r="DO291" s="134"/>
      <c r="DP291" s="134"/>
      <c r="DQ291" s="134"/>
      <c r="DR291" s="134"/>
      <c r="DS291" s="134"/>
      <c r="DT291" s="134"/>
      <c r="DU291" s="134"/>
      <c r="DV291" s="134"/>
      <c r="DW291" s="134"/>
      <c r="DX291" s="134"/>
      <c r="DY291" s="134"/>
      <c r="DZ291" s="134"/>
      <c r="EA291" s="134"/>
      <c r="EB291" s="134"/>
      <c r="EC291" s="134"/>
      <c r="ED291" s="134"/>
      <c r="EE291" s="134"/>
      <c r="EF291" s="134"/>
      <c r="EG291" s="134"/>
      <c r="EH291" s="134"/>
      <c r="EI291" s="134"/>
      <c r="EJ291" s="134"/>
      <c r="EK291" s="134"/>
      <c r="EL291" s="134"/>
      <c r="EM291" s="134"/>
      <c r="EN291" s="134"/>
      <c r="EO291" s="134"/>
      <c r="EP291" s="134"/>
      <c r="EQ291" s="134"/>
      <c r="ER291" s="134"/>
      <c r="ES291" s="134"/>
      <c r="ET291" s="134"/>
      <c r="EU291" s="134"/>
      <c r="EV291" s="134"/>
      <c r="EW291" s="134"/>
      <c r="EX291" s="134"/>
      <c r="EY291" s="134"/>
      <c r="EZ291" s="134"/>
      <c r="FA291" s="134"/>
      <c r="FB291" s="134"/>
      <c r="FC291" s="134"/>
      <c r="FD291" s="134"/>
      <c r="FE291" s="134"/>
      <c r="FF291" s="134"/>
      <c r="FG291" s="134"/>
      <c r="FH291" s="134"/>
      <c r="FI291" s="134"/>
      <c r="FJ291" s="134"/>
      <c r="FK291" s="134"/>
      <c r="FL291" s="134"/>
      <c r="FM291" s="134"/>
      <c r="FN291" s="134"/>
      <c r="FO291" s="134"/>
      <c r="FP291" s="134"/>
      <c r="FQ291" s="134"/>
      <c r="FR291" s="134"/>
      <c r="FS291" s="134"/>
      <c r="FT291" s="134"/>
      <c r="FU291" s="134"/>
      <c r="FV291" s="134"/>
      <c r="FW291" s="134"/>
      <c r="FX291" s="134"/>
      <c r="FY291" s="134"/>
      <c r="FZ291" s="134"/>
      <c r="GA291" s="134"/>
      <c r="GB291" s="134"/>
      <c r="GC291" s="134"/>
      <c r="GD291" s="134"/>
      <c r="GE291" s="134"/>
      <c r="GF291" s="134"/>
      <c r="GG291" s="134"/>
      <c r="GH291" s="134"/>
      <c r="GI291" s="134"/>
      <c r="GJ291" s="134"/>
      <c r="GK291" s="134"/>
      <c r="GL291" s="134"/>
      <c r="GM291" s="134"/>
      <c r="GN291" s="134"/>
      <c r="GO291" s="134"/>
      <c r="GP291" s="134"/>
      <c r="GQ291" s="134"/>
      <c r="GR291" s="134"/>
      <c r="GS291" s="134"/>
      <c r="GT291" s="134"/>
      <c r="GU291" s="134"/>
      <c r="GV291" s="134"/>
      <c r="GW291" s="134"/>
      <c r="GX291" s="134"/>
      <c r="GY291" s="134"/>
      <c r="GZ291" s="134"/>
      <c r="HA291" s="134"/>
      <c r="HB291" s="134"/>
      <c r="HC291" s="134"/>
      <c r="HD291" s="134"/>
      <c r="HE291" s="134"/>
      <c r="HF291" s="134"/>
      <c r="HG291" s="134"/>
      <c r="HH291" s="134"/>
      <c r="HI291" s="134"/>
      <c r="HJ291" s="134"/>
      <c r="HK291" s="134"/>
      <c r="HL291" s="134"/>
      <c r="HM291" s="134"/>
      <c r="HN291" s="134"/>
      <c r="HO291" s="134"/>
      <c r="HP291" s="134"/>
      <c r="HQ291" s="134"/>
      <c r="HR291" s="134"/>
      <c r="HS291" s="134"/>
      <c r="HT291" s="134"/>
      <c r="HU291" s="134"/>
      <c r="HV291" s="134"/>
      <c r="HW291" s="134"/>
      <c r="HX291" s="134"/>
      <c r="HY291" s="134"/>
      <c r="HZ291" s="134"/>
      <c r="IA291" s="134"/>
      <c r="IB291" s="134"/>
      <c r="IC291" s="134"/>
      <c r="ID291" s="134"/>
      <c r="IE291" s="134"/>
      <c r="IF291" s="134"/>
      <c r="IG291" s="134"/>
    </row>
    <row r="292" spans="1:241">
      <c r="A292" s="242"/>
      <c r="B292" s="242"/>
      <c r="C292" s="242"/>
      <c r="D292" s="242"/>
      <c r="E292" s="242"/>
      <c r="F292" s="242"/>
      <c r="G292" s="242"/>
      <c r="H292" s="242"/>
      <c r="I292" s="242"/>
      <c r="J292" s="242"/>
      <c r="K292" s="242"/>
      <c r="L292" s="242"/>
      <c r="M292" s="242"/>
      <c r="N292" s="134"/>
      <c r="O292" s="134"/>
      <c r="P292" s="134"/>
      <c r="Q292" s="134"/>
      <c r="R292" s="134"/>
      <c r="S292" s="134"/>
      <c r="T292" s="134"/>
      <c r="U292" s="134"/>
      <c r="V292" s="134"/>
      <c r="W292" s="134"/>
      <c r="X292" s="134"/>
      <c r="Y292" s="134"/>
      <c r="Z292" s="134"/>
      <c r="AA292" s="134"/>
      <c r="AB292" s="134"/>
      <c r="AC292" s="134"/>
      <c r="AD292" s="134"/>
      <c r="AE292" s="134"/>
      <c r="AF292" s="134"/>
      <c r="AG292" s="134"/>
      <c r="AH292" s="134"/>
      <c r="AI292" s="134"/>
      <c r="AJ292" s="134"/>
      <c r="AK292" s="134"/>
      <c r="AL292" s="134"/>
      <c r="AM292" s="134"/>
      <c r="AN292" s="134"/>
      <c r="AO292" s="134"/>
      <c r="AP292" s="134"/>
      <c r="AQ292" s="134"/>
      <c r="AR292" s="134"/>
      <c r="AS292" s="134"/>
      <c r="AT292" s="134"/>
      <c r="AU292" s="134"/>
      <c r="AV292" s="134"/>
      <c r="AW292" s="134"/>
      <c r="AX292" s="134"/>
      <c r="AY292" s="134"/>
      <c r="AZ292" s="134"/>
      <c r="BA292" s="134"/>
      <c r="BB292" s="134"/>
      <c r="BC292" s="134"/>
      <c r="BD292" s="134"/>
      <c r="BE292" s="134"/>
      <c r="BF292" s="134"/>
      <c r="BG292" s="134"/>
      <c r="BH292" s="134"/>
      <c r="BI292" s="134"/>
      <c r="BJ292" s="134"/>
      <c r="BK292" s="134"/>
      <c r="BL292" s="134"/>
      <c r="BM292" s="134"/>
      <c r="BN292" s="134"/>
      <c r="BO292" s="134"/>
      <c r="BP292" s="134"/>
      <c r="BQ292" s="134"/>
      <c r="BR292" s="134"/>
      <c r="BS292" s="134"/>
      <c r="BT292" s="134"/>
      <c r="BU292" s="134"/>
      <c r="BV292" s="134"/>
      <c r="BW292" s="134"/>
      <c r="BX292" s="134"/>
      <c r="BY292" s="134"/>
      <c r="BZ292" s="134"/>
      <c r="CA292" s="134"/>
      <c r="CB292" s="134"/>
      <c r="CC292" s="134"/>
      <c r="CD292" s="134"/>
      <c r="CE292" s="134"/>
      <c r="CF292" s="134"/>
      <c r="CG292" s="134"/>
      <c r="CH292" s="134"/>
      <c r="CI292" s="134"/>
      <c r="CJ292" s="134"/>
      <c r="CK292" s="134"/>
      <c r="CL292" s="134"/>
      <c r="CM292" s="134"/>
      <c r="CN292" s="134"/>
      <c r="CO292" s="134"/>
      <c r="CP292" s="134"/>
      <c r="CQ292" s="134"/>
      <c r="CR292" s="134"/>
      <c r="CS292" s="134"/>
      <c r="CT292" s="134"/>
      <c r="CU292" s="134"/>
      <c r="CV292" s="134"/>
      <c r="CW292" s="134"/>
      <c r="CX292" s="134"/>
      <c r="CY292" s="134"/>
      <c r="CZ292" s="134"/>
      <c r="DA292" s="134"/>
      <c r="DB292" s="134"/>
      <c r="DC292" s="134"/>
      <c r="DD292" s="134"/>
      <c r="DE292" s="134"/>
      <c r="DF292" s="134"/>
      <c r="DG292" s="134"/>
      <c r="DH292" s="134"/>
      <c r="DI292" s="134"/>
      <c r="DJ292" s="134"/>
      <c r="DK292" s="134"/>
      <c r="DL292" s="134"/>
      <c r="DM292" s="134"/>
      <c r="DN292" s="134"/>
      <c r="DO292" s="134"/>
      <c r="DP292" s="134"/>
      <c r="DQ292" s="134"/>
      <c r="DR292" s="134"/>
      <c r="DS292" s="134"/>
      <c r="DT292" s="134"/>
      <c r="DU292" s="134"/>
      <c r="DV292" s="134"/>
      <c r="DW292" s="134"/>
      <c r="DX292" s="134"/>
      <c r="DY292" s="134"/>
      <c r="DZ292" s="134"/>
      <c r="EA292" s="134"/>
      <c r="EB292" s="134"/>
      <c r="EC292" s="134"/>
      <c r="ED292" s="134"/>
      <c r="EE292" s="134"/>
      <c r="EF292" s="134"/>
      <c r="EG292" s="134"/>
      <c r="EH292" s="134"/>
      <c r="EI292" s="134"/>
      <c r="EJ292" s="134"/>
      <c r="EK292" s="134"/>
      <c r="EL292" s="134"/>
      <c r="EM292" s="134"/>
      <c r="EN292" s="134"/>
      <c r="EO292" s="134"/>
      <c r="EP292" s="134"/>
      <c r="EQ292" s="134"/>
      <c r="ER292" s="134"/>
      <c r="ES292" s="134"/>
      <c r="ET292" s="134"/>
      <c r="EU292" s="134"/>
      <c r="EV292" s="134"/>
      <c r="EW292" s="134"/>
      <c r="EX292" s="134"/>
      <c r="EY292" s="134"/>
      <c r="EZ292" s="134"/>
      <c r="FA292" s="134"/>
      <c r="FB292" s="134"/>
      <c r="FC292" s="134"/>
      <c r="FD292" s="134"/>
      <c r="FE292" s="134"/>
      <c r="FF292" s="134"/>
      <c r="FG292" s="134"/>
      <c r="FH292" s="134"/>
      <c r="FI292" s="134"/>
      <c r="FJ292" s="134"/>
      <c r="FK292" s="134"/>
      <c r="FL292" s="134"/>
      <c r="FM292" s="134"/>
      <c r="FN292" s="134"/>
      <c r="FO292" s="134"/>
      <c r="FP292" s="134"/>
      <c r="FQ292" s="134"/>
      <c r="FR292" s="134"/>
      <c r="FS292" s="134"/>
      <c r="FT292" s="134"/>
      <c r="FU292" s="134"/>
      <c r="FV292" s="134"/>
      <c r="FW292" s="134"/>
      <c r="FX292" s="134"/>
      <c r="FY292" s="134"/>
      <c r="FZ292" s="134"/>
      <c r="GA292" s="134"/>
      <c r="GB292" s="134"/>
      <c r="GC292" s="134"/>
      <c r="GD292" s="134"/>
      <c r="GE292" s="134"/>
      <c r="GF292" s="134"/>
      <c r="GG292" s="134"/>
      <c r="GH292" s="134"/>
      <c r="GI292" s="134"/>
      <c r="GJ292" s="134"/>
      <c r="GK292" s="134"/>
      <c r="GL292" s="134"/>
      <c r="GM292" s="134"/>
      <c r="GN292" s="134"/>
      <c r="GO292" s="134"/>
      <c r="GP292" s="134"/>
      <c r="GQ292" s="134"/>
      <c r="GR292" s="134"/>
      <c r="GS292" s="134"/>
      <c r="GT292" s="134"/>
      <c r="GU292" s="134"/>
      <c r="GV292" s="134"/>
      <c r="GW292" s="134"/>
      <c r="GX292" s="134"/>
      <c r="GY292" s="134"/>
      <c r="GZ292" s="134"/>
      <c r="HA292" s="134"/>
      <c r="HB292" s="134"/>
      <c r="HC292" s="134"/>
      <c r="HD292" s="134"/>
      <c r="HE292" s="134"/>
      <c r="HF292" s="134"/>
      <c r="HG292" s="134"/>
      <c r="HH292" s="134"/>
      <c r="HI292" s="134"/>
      <c r="HJ292" s="134"/>
      <c r="HK292" s="134"/>
      <c r="HL292" s="134"/>
      <c r="HM292" s="134"/>
      <c r="HN292" s="134"/>
      <c r="HO292" s="134"/>
      <c r="HP292" s="134"/>
      <c r="HQ292" s="134"/>
      <c r="HR292" s="134"/>
      <c r="HS292" s="134"/>
      <c r="HT292" s="134"/>
      <c r="HU292" s="134"/>
      <c r="HV292" s="134"/>
      <c r="HW292" s="134"/>
      <c r="HX292" s="134"/>
      <c r="HY292" s="134"/>
      <c r="HZ292" s="134"/>
      <c r="IA292" s="134"/>
      <c r="IB292" s="134"/>
      <c r="IC292" s="134"/>
      <c r="ID292" s="134"/>
      <c r="IE292" s="134"/>
      <c r="IF292" s="134"/>
      <c r="IG292" s="134"/>
    </row>
    <row r="293" spans="1:241">
      <c r="A293" s="242"/>
      <c r="B293" s="242"/>
      <c r="C293" s="242"/>
      <c r="D293" s="242"/>
      <c r="E293" s="242"/>
      <c r="F293" s="242"/>
      <c r="G293" s="242"/>
      <c r="H293" s="242"/>
      <c r="I293" s="242"/>
      <c r="J293" s="242"/>
      <c r="K293" s="242"/>
      <c r="L293" s="242"/>
      <c r="M293" s="242"/>
      <c r="N293" s="134"/>
      <c r="O293" s="134"/>
      <c r="P293" s="134"/>
      <c r="Q293" s="134"/>
      <c r="R293" s="134"/>
      <c r="S293" s="134"/>
      <c r="T293" s="134"/>
      <c r="U293" s="134"/>
      <c r="V293" s="134"/>
      <c r="W293" s="134"/>
      <c r="X293" s="134"/>
      <c r="Y293" s="134"/>
      <c r="Z293" s="134"/>
      <c r="AA293" s="134"/>
      <c r="AB293" s="134"/>
      <c r="AC293" s="134"/>
      <c r="AD293" s="134"/>
      <c r="AE293" s="134"/>
      <c r="AF293" s="134"/>
      <c r="AG293" s="134"/>
      <c r="AH293" s="134"/>
      <c r="AI293" s="134"/>
      <c r="AJ293" s="134"/>
      <c r="AK293" s="134"/>
      <c r="AL293" s="134"/>
      <c r="AM293" s="134"/>
      <c r="AN293" s="134"/>
      <c r="AO293" s="134"/>
      <c r="AP293" s="134"/>
      <c r="AQ293" s="134"/>
      <c r="AR293" s="134"/>
      <c r="AS293" s="134"/>
      <c r="AT293" s="134"/>
      <c r="AU293" s="134"/>
      <c r="AV293" s="134"/>
      <c r="AW293" s="134"/>
      <c r="AX293" s="134"/>
      <c r="AY293" s="134"/>
      <c r="AZ293" s="134"/>
      <c r="BA293" s="134"/>
      <c r="BB293" s="134"/>
      <c r="BC293" s="134"/>
      <c r="BD293" s="134"/>
      <c r="BE293" s="134"/>
      <c r="BF293" s="134"/>
      <c r="BG293" s="134"/>
      <c r="BH293" s="134"/>
      <c r="BI293" s="134"/>
      <c r="BJ293" s="134"/>
      <c r="BK293" s="134"/>
      <c r="BL293" s="134"/>
      <c r="BM293" s="134"/>
      <c r="BN293" s="134"/>
      <c r="BO293" s="134"/>
      <c r="BP293" s="134"/>
      <c r="BQ293" s="134"/>
      <c r="BR293" s="134"/>
      <c r="BS293" s="134"/>
      <c r="BT293" s="134"/>
      <c r="BU293" s="134"/>
      <c r="BV293" s="134"/>
      <c r="BW293" s="134"/>
      <c r="BX293" s="134"/>
      <c r="BY293" s="134"/>
      <c r="BZ293" s="134"/>
      <c r="CA293" s="134"/>
      <c r="CB293" s="134"/>
      <c r="CC293" s="134"/>
      <c r="CD293" s="134"/>
      <c r="CE293" s="134"/>
      <c r="CF293" s="134"/>
      <c r="CG293" s="134"/>
      <c r="CH293" s="134"/>
      <c r="CI293" s="134"/>
      <c r="CJ293" s="134"/>
      <c r="CK293" s="134"/>
      <c r="CL293" s="134"/>
      <c r="CM293" s="134"/>
      <c r="CN293" s="134"/>
      <c r="CO293" s="134"/>
      <c r="CP293" s="134"/>
      <c r="CQ293" s="134"/>
      <c r="CR293" s="134"/>
      <c r="CS293" s="134"/>
      <c r="CT293" s="134"/>
      <c r="CU293" s="134"/>
      <c r="CV293" s="134"/>
      <c r="CW293" s="134"/>
      <c r="CX293" s="134"/>
      <c r="CY293" s="134"/>
      <c r="CZ293" s="134"/>
      <c r="DA293" s="134"/>
      <c r="DB293" s="134"/>
      <c r="DC293" s="134"/>
      <c r="DD293" s="134"/>
      <c r="DE293" s="134"/>
      <c r="DF293" s="134"/>
      <c r="DG293" s="134"/>
      <c r="DH293" s="134"/>
      <c r="DI293" s="134"/>
      <c r="DJ293" s="134"/>
      <c r="DK293" s="134"/>
      <c r="DL293" s="134"/>
      <c r="DM293" s="134"/>
      <c r="DN293" s="134"/>
      <c r="DO293" s="134"/>
      <c r="DP293" s="134"/>
      <c r="DQ293" s="134"/>
      <c r="DR293" s="134"/>
      <c r="DS293" s="134"/>
      <c r="DT293" s="134"/>
      <c r="DU293" s="134"/>
      <c r="DV293" s="134"/>
      <c r="DW293" s="134"/>
      <c r="DX293" s="134"/>
      <c r="DY293" s="134"/>
      <c r="DZ293" s="134"/>
      <c r="EA293" s="134"/>
      <c r="EB293" s="134"/>
      <c r="EC293" s="134"/>
      <c r="ED293" s="134"/>
      <c r="EE293" s="134"/>
      <c r="EF293" s="134"/>
      <c r="EG293" s="134"/>
      <c r="EH293" s="134"/>
      <c r="EI293" s="134"/>
      <c r="EJ293" s="134"/>
      <c r="EK293" s="134"/>
      <c r="EL293" s="134"/>
      <c r="EM293" s="134"/>
      <c r="EN293" s="134"/>
      <c r="EO293" s="134"/>
      <c r="EP293" s="134"/>
      <c r="EQ293" s="134"/>
      <c r="ER293" s="134"/>
      <c r="ES293" s="134"/>
      <c r="ET293" s="134"/>
      <c r="EU293" s="134"/>
      <c r="EV293" s="134"/>
      <c r="EW293" s="134"/>
      <c r="EX293" s="134"/>
      <c r="EY293" s="134"/>
      <c r="EZ293" s="134"/>
      <c r="FA293" s="134"/>
      <c r="FB293" s="134"/>
      <c r="FC293" s="134"/>
      <c r="FD293" s="134"/>
      <c r="FE293" s="134"/>
      <c r="FF293" s="134"/>
      <c r="FG293" s="134"/>
      <c r="FH293" s="134"/>
      <c r="FI293" s="134"/>
      <c r="FJ293" s="134"/>
      <c r="FK293" s="134"/>
      <c r="FL293" s="134"/>
      <c r="FM293" s="134"/>
      <c r="FN293" s="134"/>
      <c r="FO293" s="134"/>
      <c r="FP293" s="134"/>
      <c r="FQ293" s="134"/>
      <c r="FR293" s="134"/>
      <c r="FS293" s="134"/>
      <c r="FT293" s="134"/>
      <c r="FU293" s="134"/>
      <c r="FV293" s="134"/>
      <c r="FW293" s="134"/>
      <c r="FX293" s="134"/>
      <c r="FY293" s="134"/>
      <c r="FZ293" s="134"/>
      <c r="GA293" s="134"/>
      <c r="GB293" s="134"/>
      <c r="GC293" s="134"/>
      <c r="GD293" s="134"/>
      <c r="GE293" s="134"/>
      <c r="GF293" s="134"/>
      <c r="GG293" s="134"/>
      <c r="GH293" s="134"/>
      <c r="GI293" s="134"/>
      <c r="GJ293" s="134"/>
      <c r="GK293" s="134"/>
      <c r="GL293" s="134"/>
      <c r="GM293" s="134"/>
      <c r="GN293" s="134"/>
      <c r="GO293" s="134"/>
      <c r="GP293" s="134"/>
      <c r="GQ293" s="134"/>
      <c r="GR293" s="134"/>
      <c r="GS293" s="134"/>
      <c r="GT293" s="134"/>
      <c r="GU293" s="134"/>
      <c r="GV293" s="134"/>
      <c r="GW293" s="134"/>
      <c r="GX293" s="134"/>
      <c r="GY293" s="134"/>
      <c r="GZ293" s="134"/>
      <c r="HA293" s="134"/>
      <c r="HB293" s="134"/>
      <c r="HC293" s="134"/>
      <c r="HD293" s="134"/>
      <c r="HE293" s="134"/>
      <c r="HF293" s="134"/>
      <c r="HG293" s="134"/>
      <c r="HH293" s="134"/>
      <c r="HI293" s="134"/>
      <c r="HJ293" s="134"/>
      <c r="HK293" s="134"/>
      <c r="HL293" s="134"/>
      <c r="HM293" s="134"/>
      <c r="HN293" s="134"/>
      <c r="HO293" s="134"/>
      <c r="HP293" s="134"/>
      <c r="HQ293" s="134"/>
      <c r="HR293" s="134"/>
      <c r="HS293" s="134"/>
      <c r="HT293" s="134"/>
      <c r="HU293" s="134"/>
      <c r="HV293" s="134"/>
      <c r="HW293" s="134"/>
      <c r="HX293" s="134"/>
      <c r="HY293" s="134"/>
      <c r="HZ293" s="134"/>
      <c r="IA293" s="134"/>
      <c r="IB293" s="134"/>
      <c r="IC293" s="134"/>
      <c r="ID293" s="134"/>
      <c r="IE293" s="134"/>
      <c r="IF293" s="134"/>
      <c r="IG293" s="134"/>
    </row>
    <row r="294" spans="1:241">
      <c r="A294" s="242"/>
      <c r="B294" s="242"/>
      <c r="C294" s="242"/>
      <c r="D294" s="242"/>
      <c r="E294" s="242"/>
      <c r="F294" s="242"/>
      <c r="G294" s="242"/>
      <c r="H294" s="242"/>
      <c r="I294" s="242"/>
      <c r="J294" s="242"/>
      <c r="K294" s="242"/>
      <c r="L294" s="242"/>
      <c r="M294" s="242"/>
      <c r="N294" s="134"/>
      <c r="O294" s="134"/>
      <c r="P294" s="134"/>
      <c r="Q294" s="134"/>
      <c r="R294" s="134"/>
      <c r="S294" s="134"/>
      <c r="T294" s="134"/>
      <c r="U294" s="134"/>
      <c r="V294" s="134"/>
      <c r="W294" s="134"/>
      <c r="X294" s="134"/>
      <c r="Y294" s="134"/>
      <c r="Z294" s="134"/>
      <c r="AA294" s="134"/>
      <c r="AB294" s="134"/>
      <c r="AC294" s="134"/>
      <c r="AD294" s="134"/>
      <c r="AE294" s="134"/>
      <c r="AF294" s="134"/>
      <c r="AG294" s="134"/>
      <c r="AH294" s="134"/>
      <c r="AI294" s="134"/>
      <c r="AJ294" s="134"/>
      <c r="AK294" s="134"/>
      <c r="AL294" s="134"/>
      <c r="AM294" s="134"/>
      <c r="AN294" s="134"/>
      <c r="AO294" s="134"/>
      <c r="AP294" s="134"/>
      <c r="AQ294" s="134"/>
      <c r="AR294" s="134"/>
      <c r="AS294" s="134"/>
      <c r="AT294" s="134"/>
      <c r="AU294" s="134"/>
      <c r="AV294" s="134"/>
      <c r="AW294" s="134"/>
      <c r="AX294" s="134"/>
      <c r="AY294" s="134"/>
      <c r="AZ294" s="134"/>
      <c r="BA294" s="134"/>
      <c r="BB294" s="134"/>
      <c r="BC294" s="134"/>
      <c r="BD294" s="134"/>
      <c r="BE294" s="134"/>
      <c r="BF294" s="134"/>
      <c r="BG294" s="134"/>
      <c r="BH294" s="134"/>
      <c r="BI294" s="134"/>
      <c r="BJ294" s="134"/>
      <c r="BK294" s="134"/>
      <c r="BL294" s="134"/>
      <c r="BM294" s="134"/>
      <c r="BN294" s="134"/>
      <c r="BO294" s="134"/>
      <c r="BP294" s="134"/>
      <c r="BQ294" s="134"/>
      <c r="BR294" s="134"/>
      <c r="BS294" s="134"/>
      <c r="BT294" s="134"/>
      <c r="BU294" s="134"/>
      <c r="BV294" s="134"/>
      <c r="BW294" s="134"/>
      <c r="BX294" s="134"/>
      <c r="BY294" s="134"/>
      <c r="BZ294" s="134"/>
      <c r="CA294" s="134"/>
      <c r="CB294" s="134"/>
      <c r="CC294" s="134"/>
      <c r="CD294" s="134"/>
      <c r="CE294" s="134"/>
      <c r="CF294" s="134"/>
      <c r="CG294" s="134"/>
      <c r="CH294" s="134"/>
      <c r="CI294" s="134"/>
      <c r="CJ294" s="134"/>
      <c r="CK294" s="134"/>
      <c r="CL294" s="134"/>
      <c r="CM294" s="134"/>
      <c r="CN294" s="134"/>
      <c r="CO294" s="134"/>
      <c r="CP294" s="134"/>
      <c r="CQ294" s="134"/>
      <c r="CR294" s="134"/>
      <c r="CS294" s="134"/>
      <c r="CT294" s="134"/>
      <c r="CU294" s="134"/>
      <c r="CV294" s="134"/>
      <c r="CW294" s="134"/>
      <c r="CX294" s="134"/>
      <c r="CY294" s="134"/>
      <c r="CZ294" s="134"/>
      <c r="DA294" s="134"/>
      <c r="DB294" s="134"/>
      <c r="DC294" s="134"/>
      <c r="DD294" s="134"/>
      <c r="DE294" s="134"/>
      <c r="DF294" s="134"/>
      <c r="DG294" s="134"/>
      <c r="DH294" s="134"/>
      <c r="DI294" s="134"/>
      <c r="DJ294" s="134"/>
      <c r="DK294" s="134"/>
      <c r="DL294" s="134"/>
      <c r="DM294" s="134"/>
      <c r="DN294" s="134"/>
      <c r="DO294" s="134"/>
      <c r="DP294" s="134"/>
      <c r="DQ294" s="134"/>
      <c r="DR294" s="134"/>
      <c r="DS294" s="134"/>
      <c r="DT294" s="134"/>
      <c r="DU294" s="134"/>
      <c r="DV294" s="134"/>
      <c r="DW294" s="134"/>
      <c r="DX294" s="134"/>
      <c r="DY294" s="134"/>
      <c r="DZ294" s="134"/>
      <c r="EA294" s="134"/>
      <c r="EB294" s="134"/>
      <c r="EC294" s="134"/>
      <c r="ED294" s="134"/>
      <c r="EE294" s="134"/>
      <c r="EF294" s="134"/>
      <c r="EG294" s="134"/>
      <c r="EH294" s="134"/>
      <c r="EI294" s="134"/>
      <c r="EJ294" s="134"/>
      <c r="EK294" s="134"/>
      <c r="EL294" s="134"/>
      <c r="EM294" s="134"/>
      <c r="EN294" s="134"/>
      <c r="EO294" s="134"/>
      <c r="EP294" s="134"/>
      <c r="EQ294" s="134"/>
      <c r="ER294" s="134"/>
      <c r="ES294" s="134"/>
      <c r="ET294" s="134"/>
      <c r="EU294" s="134"/>
      <c r="EV294" s="134"/>
      <c r="EW294" s="134"/>
      <c r="EX294" s="134"/>
      <c r="EY294" s="134"/>
      <c r="EZ294" s="134"/>
      <c r="FA294" s="134"/>
      <c r="FB294" s="134"/>
      <c r="FC294" s="134"/>
      <c r="FD294" s="134"/>
      <c r="FE294" s="134"/>
      <c r="FF294" s="134"/>
      <c r="FG294" s="134"/>
      <c r="FH294" s="134"/>
      <c r="FI294" s="134"/>
      <c r="FJ294" s="134"/>
      <c r="FK294" s="134"/>
      <c r="FL294" s="134"/>
      <c r="FM294" s="134"/>
      <c r="FN294" s="134"/>
      <c r="FO294" s="134"/>
      <c r="FP294" s="134"/>
      <c r="FQ294" s="134"/>
      <c r="FR294" s="134"/>
      <c r="FS294" s="134"/>
      <c r="FT294" s="134"/>
      <c r="FU294" s="134"/>
      <c r="FV294" s="134"/>
      <c r="FW294" s="134"/>
      <c r="FX294" s="134"/>
      <c r="FY294" s="134"/>
      <c r="FZ294" s="134"/>
      <c r="GA294" s="134"/>
      <c r="GB294" s="134"/>
      <c r="GC294" s="134"/>
      <c r="GD294" s="134"/>
      <c r="GE294" s="134"/>
      <c r="GF294" s="134"/>
      <c r="GG294" s="134"/>
      <c r="GH294" s="134"/>
      <c r="GI294" s="134"/>
      <c r="GJ294" s="134"/>
      <c r="GK294" s="134"/>
      <c r="GL294" s="134"/>
      <c r="GM294" s="134"/>
      <c r="GN294" s="134"/>
      <c r="GO294" s="134"/>
      <c r="GP294" s="134"/>
      <c r="GQ294" s="134"/>
      <c r="GR294" s="134"/>
      <c r="GS294" s="134"/>
      <c r="GT294" s="134"/>
      <c r="GU294" s="134"/>
      <c r="GV294" s="134"/>
      <c r="GW294" s="134"/>
      <c r="GX294" s="134"/>
      <c r="GY294" s="134"/>
      <c r="GZ294" s="134"/>
      <c r="HA294" s="134"/>
      <c r="HB294" s="134"/>
      <c r="HC294" s="134"/>
      <c r="HD294" s="134"/>
      <c r="HE294" s="134"/>
      <c r="HF294" s="134"/>
      <c r="HG294" s="134"/>
      <c r="HH294" s="134"/>
      <c r="HI294" s="134"/>
      <c r="HJ294" s="134"/>
      <c r="HK294" s="134"/>
      <c r="HL294" s="134"/>
      <c r="HM294" s="134"/>
      <c r="HN294" s="134"/>
      <c r="HO294" s="134"/>
      <c r="HP294" s="134"/>
      <c r="HQ294" s="134"/>
      <c r="HR294" s="134"/>
      <c r="HS294" s="134"/>
      <c r="HT294" s="134"/>
      <c r="HU294" s="134"/>
      <c r="HV294" s="134"/>
      <c r="HW294" s="134"/>
      <c r="HX294" s="134"/>
      <c r="HY294" s="134"/>
      <c r="HZ294" s="134"/>
      <c r="IA294" s="134"/>
      <c r="IB294" s="134"/>
      <c r="IC294" s="134"/>
      <c r="ID294" s="134"/>
      <c r="IE294" s="134"/>
      <c r="IF294" s="134"/>
      <c r="IG294" s="134"/>
    </row>
    <row r="295" spans="1:241">
      <c r="A295" s="242"/>
      <c r="B295" s="242"/>
      <c r="C295" s="242"/>
      <c r="D295" s="242"/>
      <c r="E295" s="242"/>
      <c r="F295" s="242"/>
      <c r="G295" s="242"/>
      <c r="H295" s="242"/>
      <c r="I295" s="242"/>
      <c r="J295" s="242"/>
      <c r="K295" s="242"/>
      <c r="L295" s="242"/>
      <c r="M295" s="242"/>
      <c r="N295" s="134"/>
      <c r="O295" s="134"/>
      <c r="P295" s="134"/>
      <c r="Q295" s="134"/>
      <c r="R295" s="134"/>
      <c r="S295" s="134"/>
      <c r="T295" s="134"/>
      <c r="U295" s="134"/>
      <c r="V295" s="134"/>
      <c r="W295" s="134"/>
      <c r="X295" s="134"/>
      <c r="Y295" s="134"/>
      <c r="Z295" s="134"/>
      <c r="AA295" s="134"/>
      <c r="AB295" s="134"/>
      <c r="AC295" s="134"/>
      <c r="AD295" s="134"/>
      <c r="AE295" s="134"/>
      <c r="AF295" s="134"/>
      <c r="AG295" s="134"/>
      <c r="AH295" s="134"/>
      <c r="AI295" s="134"/>
      <c r="AJ295" s="134"/>
      <c r="AK295" s="134"/>
      <c r="AL295" s="134"/>
      <c r="AM295" s="134"/>
      <c r="AN295" s="134"/>
      <c r="AO295" s="134"/>
      <c r="AP295" s="134"/>
      <c r="AQ295" s="134"/>
      <c r="AR295" s="134"/>
      <c r="AS295" s="134"/>
      <c r="AT295" s="134"/>
      <c r="AU295" s="134"/>
      <c r="AV295" s="134"/>
      <c r="AW295" s="134"/>
      <c r="AX295" s="134"/>
      <c r="AY295" s="134"/>
      <c r="AZ295" s="134"/>
      <c r="BA295" s="134"/>
      <c r="BB295" s="134"/>
      <c r="BC295" s="134"/>
      <c r="BD295" s="134"/>
      <c r="BE295" s="134"/>
      <c r="BF295" s="134"/>
      <c r="BG295" s="134"/>
      <c r="BH295" s="134"/>
      <c r="BI295" s="134"/>
      <c r="BJ295" s="134"/>
      <c r="BK295" s="134"/>
      <c r="BL295" s="134"/>
      <c r="BM295" s="134"/>
      <c r="BN295" s="134"/>
      <c r="BO295" s="134"/>
      <c r="BP295" s="134"/>
      <c r="BQ295" s="134"/>
      <c r="BR295" s="134"/>
      <c r="BS295" s="134"/>
      <c r="BT295" s="134"/>
      <c r="BU295" s="134"/>
      <c r="BV295" s="134"/>
      <c r="BW295" s="134"/>
      <c r="BX295" s="134"/>
      <c r="BY295" s="134"/>
      <c r="BZ295" s="134"/>
      <c r="CA295" s="134"/>
      <c r="CB295" s="134"/>
      <c r="CC295" s="134"/>
      <c r="CD295" s="134"/>
      <c r="CE295" s="134"/>
      <c r="CF295" s="134"/>
      <c r="CG295" s="134"/>
      <c r="CH295" s="134"/>
      <c r="CI295" s="134"/>
      <c r="CJ295" s="134"/>
      <c r="CK295" s="134"/>
      <c r="CL295" s="134"/>
      <c r="CM295" s="134"/>
      <c r="CN295" s="134"/>
      <c r="CO295" s="134"/>
      <c r="CP295" s="134"/>
      <c r="CQ295" s="134"/>
      <c r="CR295" s="134"/>
      <c r="CS295" s="134"/>
      <c r="CT295" s="134"/>
      <c r="CU295" s="134"/>
      <c r="CV295" s="134"/>
      <c r="CW295" s="134"/>
      <c r="CX295" s="134"/>
      <c r="CY295" s="134"/>
      <c r="CZ295" s="134"/>
      <c r="DA295" s="134"/>
      <c r="DB295" s="134"/>
      <c r="DC295" s="134"/>
      <c r="DD295" s="134"/>
      <c r="DE295" s="134"/>
      <c r="DF295" s="134"/>
      <c r="DG295" s="134"/>
      <c r="DH295" s="134"/>
      <c r="DI295" s="134"/>
      <c r="DJ295" s="134"/>
      <c r="DK295" s="134"/>
      <c r="DL295" s="134"/>
      <c r="DM295" s="134"/>
      <c r="DN295" s="134"/>
      <c r="DO295" s="134"/>
      <c r="DP295" s="134"/>
      <c r="DQ295" s="134"/>
      <c r="DR295" s="134"/>
      <c r="DS295" s="134"/>
      <c r="DT295" s="134"/>
      <c r="DU295" s="134"/>
      <c r="DV295" s="134"/>
      <c r="DW295" s="134"/>
      <c r="DX295" s="134"/>
      <c r="DY295" s="134"/>
      <c r="DZ295" s="134"/>
      <c r="EA295" s="134"/>
      <c r="EB295" s="134"/>
      <c r="EC295" s="134"/>
      <c r="ED295" s="134"/>
      <c r="EE295" s="134"/>
      <c r="EF295" s="134"/>
      <c r="EG295" s="134"/>
      <c r="EH295" s="134"/>
      <c r="EI295" s="134"/>
      <c r="EJ295" s="134"/>
      <c r="EK295" s="134"/>
      <c r="EL295" s="134"/>
      <c r="EM295" s="134"/>
      <c r="EN295" s="134"/>
      <c r="EO295" s="134"/>
      <c r="EP295" s="134"/>
      <c r="EQ295" s="134"/>
      <c r="ER295" s="134"/>
      <c r="ES295" s="134"/>
      <c r="ET295" s="134"/>
      <c r="EU295" s="134"/>
      <c r="EV295" s="134"/>
      <c r="EW295" s="134"/>
      <c r="EX295" s="134"/>
      <c r="EY295" s="134"/>
      <c r="EZ295" s="134"/>
      <c r="FA295" s="134"/>
      <c r="FB295" s="134"/>
      <c r="FC295" s="134"/>
      <c r="FD295" s="134"/>
      <c r="FE295" s="134"/>
      <c r="FF295" s="134"/>
      <c r="FG295" s="134"/>
      <c r="FH295" s="134"/>
      <c r="FI295" s="134"/>
      <c r="FJ295" s="134"/>
      <c r="FK295" s="134"/>
      <c r="FL295" s="134"/>
      <c r="FM295" s="134"/>
      <c r="FN295" s="134"/>
      <c r="FO295" s="134"/>
      <c r="FP295" s="134"/>
      <c r="FQ295" s="134"/>
      <c r="FR295" s="134"/>
      <c r="FS295" s="134"/>
      <c r="FT295" s="134"/>
      <c r="FU295" s="134"/>
      <c r="FV295" s="134"/>
      <c r="FW295" s="134"/>
      <c r="FX295" s="134"/>
      <c r="FY295" s="134"/>
      <c r="FZ295" s="134"/>
      <c r="GA295" s="134"/>
      <c r="GB295" s="134"/>
      <c r="GC295" s="134"/>
      <c r="GD295" s="134"/>
      <c r="GE295" s="134"/>
      <c r="GF295" s="134"/>
      <c r="GG295" s="134"/>
      <c r="GH295" s="134"/>
      <c r="GI295" s="134"/>
      <c r="GJ295" s="134"/>
      <c r="GK295" s="134"/>
      <c r="GL295" s="134"/>
      <c r="GM295" s="134"/>
      <c r="GN295" s="134"/>
      <c r="GO295" s="134"/>
      <c r="GP295" s="134"/>
      <c r="GQ295" s="134"/>
      <c r="GR295" s="134"/>
      <c r="GS295" s="134"/>
      <c r="GT295" s="134"/>
      <c r="GU295" s="134"/>
      <c r="GV295" s="134"/>
      <c r="GW295" s="134"/>
      <c r="GX295" s="134"/>
      <c r="GY295" s="134"/>
      <c r="GZ295" s="134"/>
      <c r="HA295" s="134"/>
      <c r="HB295" s="134"/>
      <c r="HC295" s="134"/>
      <c r="HD295" s="134"/>
      <c r="HE295" s="134"/>
      <c r="HF295" s="134"/>
      <c r="HG295" s="134"/>
      <c r="HH295" s="134"/>
      <c r="HI295" s="134"/>
      <c r="HJ295" s="134"/>
      <c r="HK295" s="134"/>
      <c r="HL295" s="134"/>
      <c r="HM295" s="134"/>
      <c r="HN295" s="134"/>
      <c r="HO295" s="134"/>
      <c r="HP295" s="134"/>
      <c r="HQ295" s="134"/>
      <c r="HR295" s="134"/>
      <c r="HS295" s="134"/>
      <c r="HT295" s="134"/>
      <c r="HU295" s="134"/>
      <c r="HV295" s="134"/>
      <c r="HW295" s="134"/>
      <c r="HX295" s="134"/>
      <c r="HY295" s="134"/>
      <c r="HZ295" s="134"/>
      <c r="IA295" s="134"/>
      <c r="IB295" s="134"/>
      <c r="IC295" s="134"/>
      <c r="ID295" s="134"/>
      <c r="IE295" s="134"/>
      <c r="IF295" s="134"/>
      <c r="IG295" s="134"/>
    </row>
    <row r="296" spans="1:241">
      <c r="A296" s="242"/>
      <c r="B296" s="242"/>
      <c r="C296" s="242"/>
      <c r="D296" s="242"/>
      <c r="E296" s="242"/>
      <c r="F296" s="242"/>
      <c r="G296" s="242"/>
      <c r="H296" s="242"/>
      <c r="I296" s="242"/>
      <c r="J296" s="242"/>
      <c r="K296" s="242"/>
      <c r="L296" s="242"/>
      <c r="M296" s="242"/>
      <c r="N296" s="134"/>
      <c r="O296" s="134"/>
      <c r="P296" s="134"/>
      <c r="Q296" s="134"/>
      <c r="R296" s="134"/>
      <c r="S296" s="134"/>
      <c r="T296" s="134"/>
      <c r="U296" s="134"/>
      <c r="V296" s="134"/>
      <c r="W296" s="134"/>
      <c r="X296" s="134"/>
      <c r="Y296" s="134"/>
      <c r="Z296" s="134"/>
      <c r="AA296" s="134"/>
      <c r="AB296" s="134"/>
      <c r="AC296" s="134"/>
      <c r="AD296" s="134"/>
      <c r="AE296" s="134"/>
      <c r="AF296" s="134"/>
      <c r="AG296" s="134"/>
      <c r="AH296" s="134"/>
      <c r="AI296" s="134"/>
      <c r="AJ296" s="134"/>
      <c r="AK296" s="134"/>
      <c r="AL296" s="134"/>
      <c r="AM296" s="134"/>
      <c r="AN296" s="134"/>
      <c r="AO296" s="134"/>
      <c r="AP296" s="134"/>
      <c r="AQ296" s="134"/>
      <c r="AR296" s="134"/>
      <c r="AS296" s="134"/>
      <c r="AT296" s="134"/>
      <c r="AU296" s="134"/>
      <c r="AV296" s="134"/>
      <c r="AW296" s="134"/>
      <c r="AX296" s="134"/>
      <c r="AY296" s="134"/>
      <c r="AZ296" s="134"/>
      <c r="BA296" s="134"/>
      <c r="BB296" s="134"/>
      <c r="BC296" s="134"/>
      <c r="BD296" s="134"/>
      <c r="BE296" s="134"/>
      <c r="BF296" s="134"/>
      <c r="BG296" s="134"/>
      <c r="BH296" s="134"/>
      <c r="BI296" s="134"/>
      <c r="BJ296" s="134"/>
      <c r="BK296" s="134"/>
      <c r="BL296" s="134"/>
      <c r="BM296" s="134"/>
      <c r="BN296" s="134"/>
      <c r="BO296" s="134"/>
      <c r="BP296" s="134"/>
      <c r="BQ296" s="134"/>
      <c r="BR296" s="134"/>
      <c r="BS296" s="134"/>
      <c r="BT296" s="134"/>
      <c r="BU296" s="134"/>
      <c r="BV296" s="134"/>
      <c r="BW296" s="134"/>
      <c r="BX296" s="134"/>
      <c r="BY296" s="134"/>
      <c r="BZ296" s="134"/>
      <c r="CA296" s="134"/>
      <c r="CB296" s="134"/>
      <c r="CC296" s="134"/>
      <c r="CD296" s="134"/>
      <c r="CE296" s="134"/>
      <c r="CF296" s="134"/>
      <c r="CG296" s="134"/>
      <c r="CH296" s="134"/>
      <c r="CI296" s="134"/>
      <c r="CJ296" s="134"/>
      <c r="CK296" s="134"/>
      <c r="CL296" s="134"/>
      <c r="CM296" s="134"/>
      <c r="CN296" s="134"/>
      <c r="CO296" s="134"/>
      <c r="CP296" s="134"/>
      <c r="CQ296" s="134"/>
      <c r="CR296" s="134"/>
      <c r="CS296" s="134"/>
      <c r="CT296" s="134"/>
      <c r="CU296" s="134"/>
      <c r="CV296" s="134"/>
      <c r="CW296" s="134"/>
      <c r="CX296" s="134"/>
      <c r="CY296" s="134"/>
      <c r="CZ296" s="134"/>
      <c r="DA296" s="134"/>
      <c r="DB296" s="134"/>
      <c r="DC296" s="134"/>
      <c r="DD296" s="134"/>
      <c r="DE296" s="134"/>
      <c r="DF296" s="134"/>
      <c r="DG296" s="134"/>
      <c r="DH296" s="134"/>
      <c r="DI296" s="134"/>
      <c r="DJ296" s="134"/>
      <c r="DK296" s="134"/>
      <c r="DL296" s="134"/>
      <c r="DM296" s="134"/>
      <c r="DN296" s="134"/>
      <c r="DO296" s="134"/>
      <c r="DP296" s="134"/>
      <c r="DQ296" s="134"/>
      <c r="DR296" s="134"/>
      <c r="DS296" s="134"/>
      <c r="DT296" s="134"/>
      <c r="DU296" s="134"/>
      <c r="DV296" s="134"/>
      <c r="DW296" s="134"/>
      <c r="DX296" s="134"/>
      <c r="DY296" s="134"/>
      <c r="DZ296" s="134"/>
      <c r="EA296" s="134"/>
      <c r="EB296" s="134"/>
      <c r="EC296" s="134"/>
      <c r="ED296" s="134"/>
      <c r="EE296" s="134"/>
      <c r="EF296" s="134"/>
      <c r="EG296" s="134"/>
      <c r="EH296" s="134"/>
      <c r="EI296" s="134"/>
      <c r="EJ296" s="134"/>
      <c r="EK296" s="134"/>
      <c r="EL296" s="134"/>
      <c r="EM296" s="134"/>
      <c r="EN296" s="134"/>
      <c r="EO296" s="134"/>
      <c r="EP296" s="134"/>
      <c r="EQ296" s="134"/>
      <c r="ER296" s="134"/>
      <c r="ES296" s="134"/>
      <c r="ET296" s="134"/>
      <c r="EU296" s="134"/>
      <c r="EV296" s="134"/>
      <c r="EW296" s="134"/>
      <c r="EX296" s="134"/>
      <c r="EY296" s="134"/>
      <c r="EZ296" s="134"/>
      <c r="FA296" s="134"/>
      <c r="FB296" s="134"/>
      <c r="FC296" s="134"/>
      <c r="FD296" s="134"/>
      <c r="FE296" s="134"/>
      <c r="FF296" s="134"/>
      <c r="FG296" s="134"/>
      <c r="FH296" s="134"/>
      <c r="FI296" s="134"/>
      <c r="FJ296" s="134"/>
      <c r="FK296" s="134"/>
      <c r="FL296" s="134"/>
      <c r="FM296" s="134"/>
      <c r="FN296" s="134"/>
      <c r="FO296" s="134"/>
      <c r="FP296" s="134"/>
      <c r="FQ296" s="134"/>
      <c r="FR296" s="134"/>
      <c r="FS296" s="134"/>
      <c r="FT296" s="134"/>
      <c r="FU296" s="134"/>
      <c r="FV296" s="134"/>
      <c r="FW296" s="134"/>
      <c r="FX296" s="134"/>
      <c r="FY296" s="134"/>
      <c r="FZ296" s="134"/>
      <c r="GA296" s="134"/>
      <c r="GB296" s="134"/>
      <c r="GC296" s="134"/>
      <c r="GD296" s="134"/>
      <c r="GE296" s="134"/>
      <c r="GF296" s="134"/>
      <c r="GG296" s="134"/>
      <c r="GH296" s="134"/>
      <c r="GI296" s="134"/>
      <c r="GJ296" s="134"/>
      <c r="GK296" s="134"/>
      <c r="GL296" s="134"/>
      <c r="GM296" s="134"/>
      <c r="GN296" s="134"/>
      <c r="GO296" s="134"/>
      <c r="GP296" s="134"/>
      <c r="GQ296" s="134"/>
      <c r="GR296" s="134"/>
      <c r="GS296" s="134"/>
      <c r="GT296" s="134"/>
      <c r="GU296" s="134"/>
      <c r="GV296" s="134"/>
      <c r="GW296" s="134"/>
      <c r="GX296" s="134"/>
      <c r="GY296" s="134"/>
      <c r="GZ296" s="134"/>
      <c r="HA296" s="134"/>
      <c r="HB296" s="134"/>
      <c r="HC296" s="134"/>
      <c r="HD296" s="134"/>
      <c r="HE296" s="134"/>
      <c r="HF296" s="134"/>
      <c r="HG296" s="134"/>
      <c r="HH296" s="134"/>
      <c r="HI296" s="134"/>
      <c r="HJ296" s="134"/>
      <c r="HK296" s="134"/>
      <c r="HL296" s="134"/>
      <c r="HM296" s="134"/>
      <c r="HN296" s="134"/>
      <c r="HO296" s="134"/>
      <c r="HP296" s="134"/>
      <c r="HQ296" s="134"/>
      <c r="HR296" s="134"/>
      <c r="HS296" s="134"/>
      <c r="HT296" s="134"/>
      <c r="HU296" s="134"/>
      <c r="HV296" s="134"/>
      <c r="HW296" s="134"/>
      <c r="HX296" s="134"/>
      <c r="HY296" s="134"/>
      <c r="HZ296" s="134"/>
      <c r="IA296" s="134"/>
      <c r="IB296" s="134"/>
      <c r="IC296" s="134"/>
      <c r="ID296" s="134"/>
      <c r="IE296" s="134"/>
      <c r="IF296" s="134"/>
      <c r="IG296" s="134"/>
    </row>
    <row r="297" spans="1:241">
      <c r="A297" s="242"/>
      <c r="B297" s="242"/>
      <c r="C297" s="242"/>
      <c r="D297" s="242"/>
      <c r="E297" s="242"/>
      <c r="F297" s="242"/>
      <c r="G297" s="242"/>
      <c r="H297" s="242"/>
      <c r="I297" s="242"/>
      <c r="J297" s="242"/>
      <c r="K297" s="242"/>
      <c r="L297" s="242"/>
      <c r="M297" s="242"/>
      <c r="N297" s="134"/>
      <c r="O297" s="134"/>
      <c r="P297" s="134"/>
      <c r="Q297" s="134"/>
      <c r="R297" s="134"/>
      <c r="S297" s="134"/>
      <c r="T297" s="134"/>
      <c r="U297" s="134"/>
      <c r="V297" s="134"/>
      <c r="W297" s="134"/>
      <c r="X297" s="134"/>
      <c r="Y297" s="134"/>
      <c r="Z297" s="134"/>
      <c r="AA297" s="134"/>
      <c r="AB297" s="134"/>
      <c r="AC297" s="134"/>
      <c r="AD297" s="134"/>
      <c r="AE297" s="134"/>
      <c r="AF297" s="134"/>
      <c r="AG297" s="134"/>
      <c r="AH297" s="134"/>
      <c r="AI297" s="134"/>
      <c r="AJ297" s="134"/>
      <c r="AK297" s="134"/>
      <c r="AL297" s="134"/>
      <c r="AM297" s="134"/>
      <c r="AN297" s="134"/>
      <c r="AO297" s="134"/>
      <c r="AP297" s="134"/>
      <c r="AQ297" s="134"/>
      <c r="AR297" s="134"/>
      <c r="AS297" s="134"/>
      <c r="AT297" s="134"/>
      <c r="AU297" s="134"/>
      <c r="AV297" s="134"/>
      <c r="AW297" s="134"/>
      <c r="AX297" s="134"/>
      <c r="AY297" s="134"/>
      <c r="AZ297" s="134"/>
      <c r="BA297" s="134"/>
      <c r="BB297" s="134"/>
      <c r="BC297" s="134"/>
      <c r="BD297" s="134"/>
      <c r="BE297" s="134"/>
      <c r="BF297" s="134"/>
      <c r="BG297" s="134"/>
      <c r="BH297" s="134"/>
      <c r="BI297" s="134"/>
      <c r="BJ297" s="134"/>
      <c r="BK297" s="134"/>
      <c r="BL297" s="134"/>
      <c r="BM297" s="134"/>
      <c r="BN297" s="134"/>
      <c r="BO297" s="134"/>
      <c r="BP297" s="134"/>
      <c r="BQ297" s="134"/>
      <c r="BR297" s="134"/>
      <c r="BS297" s="134"/>
      <c r="BT297" s="134"/>
      <c r="BU297" s="134"/>
      <c r="BV297" s="134"/>
      <c r="BW297" s="134"/>
      <c r="BX297" s="134"/>
      <c r="BY297" s="134"/>
      <c r="BZ297" s="134"/>
      <c r="CA297" s="134"/>
      <c r="CB297" s="134"/>
      <c r="CC297" s="134"/>
      <c r="CD297" s="134"/>
      <c r="CE297" s="134"/>
      <c r="CF297" s="134"/>
      <c r="CG297" s="134"/>
      <c r="CH297" s="134"/>
      <c r="CI297" s="134"/>
      <c r="CJ297" s="134"/>
      <c r="CK297" s="134"/>
      <c r="CL297" s="134"/>
      <c r="CM297" s="134"/>
      <c r="CN297" s="134"/>
      <c r="CO297" s="134"/>
      <c r="CP297" s="134"/>
      <c r="CQ297" s="134"/>
      <c r="CR297" s="134"/>
      <c r="CS297" s="134"/>
      <c r="CT297" s="134"/>
      <c r="CU297" s="134"/>
      <c r="CV297" s="134"/>
      <c r="CW297" s="134"/>
      <c r="CX297" s="134"/>
      <c r="CY297" s="134"/>
      <c r="CZ297" s="134"/>
      <c r="DA297" s="134"/>
      <c r="DB297" s="134"/>
      <c r="DC297" s="134"/>
      <c r="DD297" s="134"/>
      <c r="DE297" s="134"/>
      <c r="DF297" s="134"/>
      <c r="DG297" s="134"/>
      <c r="DH297" s="134"/>
      <c r="DI297" s="134"/>
      <c r="DJ297" s="134"/>
      <c r="DK297" s="134"/>
      <c r="DL297" s="134"/>
      <c r="DM297" s="134"/>
      <c r="DN297" s="134"/>
      <c r="DO297" s="134"/>
      <c r="DP297" s="134"/>
      <c r="DQ297" s="134"/>
      <c r="DR297" s="134"/>
      <c r="DS297" s="134"/>
      <c r="DT297" s="134"/>
      <c r="DU297" s="134"/>
      <c r="DV297" s="134"/>
      <c r="DW297" s="134"/>
      <c r="DX297" s="134"/>
      <c r="DY297" s="134"/>
      <c r="DZ297" s="134"/>
      <c r="EA297" s="134"/>
      <c r="EB297" s="134"/>
      <c r="EC297" s="134"/>
      <c r="ED297" s="134"/>
      <c r="EE297" s="134"/>
      <c r="EF297" s="134"/>
      <c r="EG297" s="134"/>
      <c r="EH297" s="134"/>
      <c r="EI297" s="134"/>
      <c r="EJ297" s="134"/>
      <c r="EK297" s="134"/>
      <c r="EL297" s="134"/>
      <c r="EM297" s="134"/>
      <c r="EN297" s="134"/>
      <c r="EO297" s="134"/>
      <c r="EP297" s="134"/>
      <c r="EQ297" s="134"/>
      <c r="ER297" s="134"/>
      <c r="ES297" s="134"/>
      <c r="ET297" s="134"/>
      <c r="EU297" s="134"/>
      <c r="EV297" s="134"/>
      <c r="EW297" s="134"/>
      <c r="EX297" s="134"/>
      <c r="EY297" s="134"/>
      <c r="EZ297" s="134"/>
      <c r="FA297" s="134"/>
      <c r="FB297" s="134"/>
      <c r="FC297" s="134"/>
      <c r="FD297" s="134"/>
      <c r="FE297" s="134"/>
      <c r="FF297" s="134"/>
      <c r="FG297" s="134"/>
      <c r="FH297" s="134"/>
      <c r="FI297" s="134"/>
      <c r="FJ297" s="134"/>
      <c r="FK297" s="134"/>
      <c r="FL297" s="134"/>
      <c r="FM297" s="134"/>
      <c r="FN297" s="134"/>
      <c r="FO297" s="134"/>
      <c r="FP297" s="134"/>
      <c r="FQ297" s="134"/>
      <c r="FR297" s="134"/>
      <c r="FS297" s="134"/>
      <c r="FT297" s="134"/>
      <c r="FU297" s="134"/>
      <c r="FV297" s="134"/>
      <c r="FW297" s="134"/>
      <c r="FX297" s="134"/>
      <c r="FY297" s="134"/>
      <c r="FZ297" s="134"/>
      <c r="GA297" s="134"/>
      <c r="GB297" s="134"/>
      <c r="GC297" s="134"/>
      <c r="GD297" s="134"/>
      <c r="GE297" s="134"/>
      <c r="GF297" s="134"/>
      <c r="GG297" s="134"/>
      <c r="GH297" s="134"/>
      <c r="GI297" s="134"/>
      <c r="GJ297" s="134"/>
      <c r="GK297" s="134"/>
      <c r="GL297" s="134"/>
      <c r="GM297" s="134"/>
      <c r="GN297" s="134"/>
      <c r="GO297" s="134"/>
      <c r="GP297" s="134"/>
      <c r="GQ297" s="134"/>
      <c r="GR297" s="134"/>
      <c r="GS297" s="134"/>
      <c r="GT297" s="134"/>
      <c r="GU297" s="134"/>
      <c r="GV297" s="134"/>
      <c r="GW297" s="134"/>
      <c r="GX297" s="134"/>
      <c r="GY297" s="134"/>
      <c r="GZ297" s="134"/>
      <c r="HA297" s="134"/>
      <c r="HB297" s="134"/>
      <c r="HC297" s="134"/>
      <c r="HD297" s="134"/>
      <c r="HE297" s="134"/>
      <c r="HF297" s="134"/>
      <c r="HG297" s="134"/>
      <c r="HH297" s="134"/>
      <c r="HI297" s="134"/>
      <c r="HJ297" s="134"/>
      <c r="HK297" s="134"/>
      <c r="HL297" s="134"/>
      <c r="HM297" s="134"/>
      <c r="HN297" s="134"/>
      <c r="HO297" s="134"/>
      <c r="HP297" s="134"/>
      <c r="HQ297" s="134"/>
      <c r="HR297" s="134"/>
      <c r="HS297" s="134"/>
      <c r="HT297" s="134"/>
      <c r="HU297" s="134"/>
      <c r="HV297" s="134"/>
      <c r="HW297" s="134"/>
      <c r="HX297" s="134"/>
      <c r="HY297" s="134"/>
      <c r="HZ297" s="134"/>
      <c r="IA297" s="134"/>
      <c r="IB297" s="134"/>
      <c r="IC297" s="134"/>
      <c r="ID297" s="134"/>
      <c r="IE297" s="134"/>
      <c r="IF297" s="134"/>
      <c r="IG297" s="134"/>
    </row>
    <row r="298" spans="1:241">
      <c r="A298" s="242"/>
      <c r="B298" s="242"/>
      <c r="C298" s="242"/>
      <c r="D298" s="242"/>
      <c r="E298" s="242"/>
      <c r="F298" s="242"/>
      <c r="G298" s="242"/>
      <c r="H298" s="242"/>
      <c r="I298" s="242"/>
      <c r="J298" s="242"/>
      <c r="K298" s="242"/>
      <c r="L298" s="242"/>
      <c r="M298" s="242"/>
      <c r="N298" s="134"/>
      <c r="O298" s="134"/>
      <c r="P298" s="134"/>
      <c r="Q298" s="134"/>
      <c r="R298" s="134"/>
      <c r="S298" s="134"/>
      <c r="T298" s="134"/>
      <c r="U298" s="134"/>
      <c r="V298" s="134"/>
      <c r="W298" s="134"/>
      <c r="X298" s="134"/>
      <c r="Y298" s="134"/>
      <c r="Z298" s="134"/>
      <c r="AA298" s="134"/>
      <c r="AB298" s="134"/>
      <c r="AC298" s="134"/>
      <c r="AD298" s="134"/>
      <c r="AE298" s="134"/>
      <c r="AF298" s="134"/>
      <c r="AG298" s="134"/>
      <c r="AH298" s="134"/>
      <c r="AI298" s="134"/>
      <c r="AJ298" s="134"/>
      <c r="AK298" s="134"/>
      <c r="AL298" s="134"/>
      <c r="AM298" s="134"/>
      <c r="AN298" s="134"/>
      <c r="AO298" s="134"/>
      <c r="AP298" s="134"/>
      <c r="AQ298" s="134"/>
      <c r="AR298" s="134"/>
      <c r="AS298" s="134"/>
      <c r="AT298" s="134"/>
      <c r="AU298" s="134"/>
      <c r="AV298" s="134"/>
      <c r="AW298" s="134"/>
      <c r="AX298" s="134"/>
      <c r="AY298" s="134"/>
      <c r="AZ298" s="134"/>
      <c r="BA298" s="134"/>
      <c r="BB298" s="134"/>
      <c r="BC298" s="134"/>
      <c r="BD298" s="134"/>
      <c r="BE298" s="134"/>
      <c r="BF298" s="134"/>
      <c r="BG298" s="134"/>
      <c r="BH298" s="134"/>
      <c r="BI298" s="134"/>
      <c r="BJ298" s="134"/>
      <c r="BK298" s="134"/>
      <c r="BL298" s="134"/>
      <c r="BM298" s="134"/>
      <c r="BN298" s="134"/>
      <c r="BO298" s="134"/>
      <c r="BP298" s="134"/>
      <c r="BQ298" s="134"/>
      <c r="BR298" s="134"/>
      <c r="BS298" s="134"/>
      <c r="BT298" s="134"/>
      <c r="BU298" s="134"/>
      <c r="BV298" s="134"/>
      <c r="BW298" s="134"/>
      <c r="BX298" s="134"/>
      <c r="BY298" s="134"/>
      <c r="BZ298" s="134"/>
      <c r="CA298" s="134"/>
      <c r="CB298" s="134"/>
      <c r="CC298" s="134"/>
      <c r="CD298" s="134"/>
      <c r="CE298" s="134"/>
      <c r="CF298" s="134"/>
      <c r="CG298" s="134"/>
      <c r="CH298" s="134"/>
      <c r="CI298" s="134"/>
      <c r="CJ298" s="134"/>
      <c r="CK298" s="134"/>
      <c r="CL298" s="134"/>
      <c r="CM298" s="134"/>
      <c r="CN298" s="134"/>
      <c r="CO298" s="134"/>
      <c r="CP298" s="134"/>
      <c r="CQ298" s="134"/>
      <c r="CR298" s="134"/>
      <c r="CS298" s="134"/>
      <c r="CT298" s="134"/>
      <c r="CU298" s="134"/>
      <c r="CV298" s="134"/>
      <c r="CW298" s="134"/>
      <c r="CX298" s="134"/>
      <c r="CY298" s="134"/>
      <c r="CZ298" s="134"/>
      <c r="DA298" s="134"/>
      <c r="DB298" s="134"/>
      <c r="DC298" s="134"/>
      <c r="DD298" s="134"/>
      <c r="DE298" s="134"/>
      <c r="DF298" s="134"/>
      <c r="DG298" s="134"/>
      <c r="DH298" s="134"/>
      <c r="DI298" s="134"/>
      <c r="DJ298" s="134"/>
      <c r="DK298" s="134"/>
      <c r="DL298" s="134"/>
      <c r="DM298" s="134"/>
      <c r="DN298" s="134"/>
      <c r="DO298" s="134"/>
      <c r="DP298" s="134"/>
      <c r="DQ298" s="134"/>
      <c r="DR298" s="134"/>
      <c r="DS298" s="134"/>
      <c r="DT298" s="134"/>
      <c r="DU298" s="134"/>
      <c r="DV298" s="134"/>
      <c r="DW298" s="134"/>
      <c r="DX298" s="134"/>
      <c r="DY298" s="134"/>
      <c r="DZ298" s="134"/>
      <c r="EA298" s="134"/>
      <c r="EB298" s="134"/>
      <c r="EC298" s="134"/>
      <c r="ED298" s="134"/>
      <c r="EE298" s="134"/>
      <c r="EF298" s="134"/>
      <c r="EG298" s="134"/>
      <c r="EH298" s="134"/>
      <c r="EI298" s="134"/>
      <c r="EJ298" s="134"/>
      <c r="EK298" s="134"/>
      <c r="EL298" s="134"/>
      <c r="EM298" s="134"/>
      <c r="EN298" s="134"/>
      <c r="EO298" s="134"/>
      <c r="EP298" s="134"/>
      <c r="EQ298" s="134"/>
      <c r="ER298" s="134"/>
      <c r="ES298" s="134"/>
      <c r="ET298" s="134"/>
      <c r="EU298" s="134"/>
      <c r="EV298" s="134"/>
      <c r="EW298" s="134"/>
      <c r="EX298" s="134"/>
      <c r="EY298" s="134"/>
      <c r="EZ298" s="134"/>
      <c r="FA298" s="134"/>
      <c r="FB298" s="134"/>
      <c r="FC298" s="134"/>
      <c r="FD298" s="134"/>
      <c r="FE298" s="134"/>
      <c r="FF298" s="134"/>
      <c r="FG298" s="134"/>
      <c r="FH298" s="134"/>
      <c r="FI298" s="134"/>
      <c r="FJ298" s="134"/>
      <c r="FK298" s="134"/>
      <c r="FL298" s="134"/>
      <c r="FM298" s="134"/>
      <c r="FN298" s="134"/>
      <c r="FO298" s="134"/>
      <c r="FP298" s="134"/>
      <c r="FQ298" s="134"/>
      <c r="FR298" s="134"/>
      <c r="FS298" s="134"/>
      <c r="FT298" s="134"/>
      <c r="FU298" s="134"/>
      <c r="FV298" s="134"/>
      <c r="FW298" s="134"/>
      <c r="FX298" s="134"/>
      <c r="FY298" s="134"/>
      <c r="FZ298" s="134"/>
      <c r="GA298" s="134"/>
      <c r="GB298" s="134"/>
      <c r="GC298" s="134"/>
      <c r="GD298" s="134"/>
      <c r="GE298" s="134"/>
      <c r="GF298" s="134"/>
      <c r="GG298" s="134"/>
      <c r="GH298" s="134"/>
      <c r="GI298" s="134"/>
      <c r="GJ298" s="134"/>
      <c r="GK298" s="134"/>
      <c r="GL298" s="134"/>
      <c r="GM298" s="134"/>
      <c r="GN298" s="134"/>
      <c r="GO298" s="134"/>
      <c r="GP298" s="134"/>
      <c r="GQ298" s="134"/>
      <c r="GR298" s="134"/>
      <c r="GS298" s="134"/>
      <c r="GT298" s="134"/>
      <c r="GU298" s="134"/>
      <c r="GV298" s="134"/>
      <c r="GW298" s="134"/>
      <c r="GX298" s="134"/>
      <c r="GY298" s="134"/>
      <c r="GZ298" s="134"/>
      <c r="HA298" s="134"/>
      <c r="HB298" s="134"/>
      <c r="HC298" s="134"/>
      <c r="HD298" s="134"/>
      <c r="HE298" s="134"/>
      <c r="HF298" s="134"/>
      <c r="HG298" s="134"/>
      <c r="HH298" s="134"/>
      <c r="HI298" s="134"/>
      <c r="HJ298" s="134"/>
      <c r="HK298" s="134"/>
      <c r="HL298" s="134"/>
      <c r="HM298" s="134"/>
      <c r="HN298" s="134"/>
      <c r="HO298" s="134"/>
      <c r="HP298" s="134"/>
      <c r="HQ298" s="134"/>
      <c r="HR298" s="134"/>
      <c r="HS298" s="134"/>
      <c r="HT298" s="134"/>
      <c r="HU298" s="134"/>
      <c r="HV298" s="134"/>
      <c r="HW298" s="134"/>
      <c r="HX298" s="134"/>
      <c r="HY298" s="134"/>
      <c r="HZ298" s="134"/>
      <c r="IA298" s="134"/>
      <c r="IB298" s="134"/>
      <c r="IC298" s="134"/>
      <c r="ID298" s="134"/>
      <c r="IE298" s="134"/>
      <c r="IF298" s="134"/>
      <c r="IG298" s="134"/>
    </row>
    <row r="299" spans="1:241">
      <c r="A299" s="242"/>
      <c r="B299" s="242"/>
      <c r="C299" s="242"/>
      <c r="D299" s="242"/>
      <c r="E299" s="242"/>
      <c r="F299" s="242"/>
      <c r="G299" s="242"/>
      <c r="H299" s="242"/>
      <c r="I299" s="242"/>
      <c r="J299" s="242"/>
      <c r="K299" s="242"/>
      <c r="L299" s="242"/>
      <c r="M299" s="242"/>
      <c r="N299" s="134"/>
      <c r="O299" s="134"/>
      <c r="P299" s="134"/>
      <c r="Q299" s="134"/>
      <c r="R299" s="134"/>
      <c r="S299" s="134"/>
      <c r="T299" s="134"/>
      <c r="U299" s="134"/>
      <c r="V299" s="134"/>
      <c r="W299" s="134"/>
      <c r="X299" s="134"/>
      <c r="Y299" s="134"/>
      <c r="Z299" s="134"/>
      <c r="AA299" s="134"/>
      <c r="AB299" s="134"/>
      <c r="AC299" s="134"/>
      <c r="AD299" s="134"/>
      <c r="AE299" s="134"/>
      <c r="AF299" s="134"/>
      <c r="AG299" s="134"/>
      <c r="AH299" s="134"/>
      <c r="AI299" s="134"/>
      <c r="AJ299" s="134"/>
      <c r="AK299" s="134"/>
      <c r="AL299" s="134"/>
      <c r="AM299" s="134"/>
      <c r="AN299" s="134"/>
      <c r="AO299" s="134"/>
      <c r="AP299" s="134"/>
      <c r="AQ299" s="134"/>
      <c r="AR299" s="134"/>
      <c r="AS299" s="134"/>
      <c r="AT299" s="134"/>
      <c r="AU299" s="134"/>
      <c r="AV299" s="134"/>
      <c r="AW299" s="134"/>
      <c r="AX299" s="134"/>
      <c r="AY299" s="134"/>
      <c r="AZ299" s="134"/>
      <c r="BA299" s="134"/>
      <c r="BB299" s="134"/>
      <c r="BC299" s="134"/>
      <c r="BD299" s="134"/>
      <c r="BE299" s="134"/>
      <c r="BF299" s="134"/>
      <c r="BG299" s="134"/>
      <c r="BH299" s="134"/>
      <c r="BI299" s="134"/>
      <c r="BJ299" s="134"/>
      <c r="BK299" s="134"/>
      <c r="BL299" s="134"/>
      <c r="BM299" s="134"/>
      <c r="BN299" s="134"/>
      <c r="BO299" s="134"/>
      <c r="BP299" s="134"/>
      <c r="BQ299" s="134"/>
      <c r="BR299" s="134"/>
      <c r="BS299" s="134"/>
      <c r="BT299" s="134"/>
      <c r="BU299" s="134"/>
      <c r="BV299" s="134"/>
      <c r="BW299" s="134"/>
      <c r="BX299" s="134"/>
      <c r="BY299" s="134"/>
      <c r="BZ299" s="134"/>
      <c r="CA299" s="134"/>
      <c r="CB299" s="134"/>
      <c r="CC299" s="134"/>
      <c r="CD299" s="134"/>
      <c r="CE299" s="134"/>
      <c r="CF299" s="134"/>
      <c r="CG299" s="134"/>
      <c r="CH299" s="134"/>
      <c r="CI299" s="134"/>
      <c r="CJ299" s="134"/>
      <c r="CK299" s="134"/>
      <c r="CL299" s="134"/>
      <c r="CM299" s="134"/>
      <c r="CN299" s="134"/>
      <c r="CO299" s="134"/>
      <c r="CP299" s="134"/>
      <c r="CQ299" s="134"/>
      <c r="CR299" s="134"/>
      <c r="CS299" s="134"/>
      <c r="CT299" s="134"/>
      <c r="CU299" s="134"/>
      <c r="CV299" s="134"/>
      <c r="CW299" s="134"/>
      <c r="CX299" s="134"/>
      <c r="CY299" s="134"/>
      <c r="CZ299" s="134"/>
      <c r="DA299" s="134"/>
      <c r="DB299" s="134"/>
      <c r="DC299" s="134"/>
      <c r="DD299" s="134"/>
      <c r="DE299" s="134"/>
      <c r="DF299" s="134"/>
      <c r="DG299" s="134"/>
      <c r="DH299" s="134"/>
      <c r="DI299" s="134"/>
      <c r="DJ299" s="134"/>
      <c r="DK299" s="134"/>
      <c r="DL299" s="134"/>
      <c r="DM299" s="134"/>
      <c r="DN299" s="134"/>
      <c r="DO299" s="134"/>
      <c r="DP299" s="134"/>
      <c r="DQ299" s="134"/>
      <c r="DR299" s="134"/>
      <c r="DS299" s="134"/>
      <c r="DT299" s="134"/>
      <c r="DU299" s="134"/>
      <c r="DV299" s="134"/>
      <c r="DW299" s="134"/>
      <c r="DX299" s="134"/>
      <c r="DY299" s="134"/>
      <c r="DZ299" s="134"/>
      <c r="EA299" s="134"/>
      <c r="EB299" s="134"/>
      <c r="EC299" s="134"/>
      <c r="ED299" s="134"/>
      <c r="EE299" s="134"/>
      <c r="EF299" s="134"/>
      <c r="EG299" s="134"/>
      <c r="EH299" s="134"/>
      <c r="EI299" s="134"/>
      <c r="EJ299" s="134"/>
      <c r="EK299" s="134"/>
      <c r="EL299" s="134"/>
      <c r="EM299" s="134"/>
      <c r="EN299" s="134"/>
      <c r="EO299" s="134"/>
      <c r="EP299" s="134"/>
      <c r="EQ299" s="134"/>
      <c r="ER299" s="134"/>
      <c r="ES299" s="134"/>
      <c r="ET299" s="134"/>
      <c r="EU299" s="134"/>
      <c r="EV299" s="134"/>
      <c r="EW299" s="134"/>
      <c r="EX299" s="134"/>
      <c r="EY299" s="134"/>
      <c r="EZ299" s="134"/>
      <c r="FA299" s="134"/>
      <c r="FB299" s="134"/>
      <c r="FC299" s="134"/>
      <c r="FD299" s="134"/>
      <c r="FE299" s="134"/>
      <c r="FF299" s="134"/>
      <c r="FG299" s="134"/>
      <c r="FH299" s="134"/>
      <c r="FI299" s="134"/>
      <c r="FJ299" s="134"/>
      <c r="FK299" s="134"/>
      <c r="FL299" s="134"/>
      <c r="FM299" s="134"/>
      <c r="FN299" s="134"/>
      <c r="FO299" s="134"/>
      <c r="FP299" s="134"/>
      <c r="FQ299" s="134"/>
      <c r="FR299" s="134"/>
      <c r="FS299" s="134"/>
      <c r="FT299" s="134"/>
      <c r="FU299" s="134"/>
      <c r="FV299" s="134"/>
      <c r="FW299" s="134"/>
      <c r="FX299" s="134"/>
      <c r="FY299" s="134"/>
      <c r="FZ299" s="134"/>
      <c r="GA299" s="134"/>
      <c r="GB299" s="134"/>
      <c r="GC299" s="134"/>
      <c r="GD299" s="134"/>
      <c r="GE299" s="134"/>
      <c r="GF299" s="134"/>
      <c r="GG299" s="134"/>
      <c r="GH299" s="134"/>
      <c r="GI299" s="134"/>
      <c r="GJ299" s="134"/>
      <c r="GK299" s="134"/>
      <c r="GL299" s="134"/>
      <c r="GM299" s="134"/>
      <c r="GN299" s="134"/>
      <c r="GO299" s="134"/>
      <c r="GP299" s="134"/>
      <c r="GQ299" s="134"/>
      <c r="GR299" s="134"/>
      <c r="GS299" s="134"/>
      <c r="GT299" s="134"/>
      <c r="GU299" s="134"/>
      <c r="GV299" s="134"/>
      <c r="GW299" s="134"/>
      <c r="GX299" s="134"/>
      <c r="GY299" s="134"/>
      <c r="GZ299" s="134"/>
      <c r="HA299" s="134"/>
      <c r="HB299" s="134"/>
      <c r="HC299" s="134"/>
      <c r="HD299" s="134"/>
      <c r="HE299" s="134"/>
      <c r="HF299" s="134"/>
      <c r="HG299" s="134"/>
      <c r="HH299" s="134"/>
      <c r="HI299" s="134"/>
      <c r="HJ299" s="134"/>
      <c r="HK299" s="134"/>
      <c r="HL299" s="134"/>
      <c r="HM299" s="134"/>
      <c r="HN299" s="134"/>
      <c r="HO299" s="134"/>
      <c r="HP299" s="134"/>
      <c r="HQ299" s="134"/>
      <c r="HR299" s="134"/>
      <c r="HS299" s="134"/>
      <c r="HT299" s="134"/>
      <c r="HU299" s="134"/>
      <c r="HV299" s="134"/>
      <c r="HW299" s="134"/>
      <c r="HX299" s="134"/>
      <c r="HY299" s="134"/>
      <c r="HZ299" s="134"/>
      <c r="IA299" s="134"/>
      <c r="IB299" s="134"/>
      <c r="IC299" s="134"/>
      <c r="ID299" s="134"/>
      <c r="IE299" s="134"/>
      <c r="IF299" s="134"/>
      <c r="IG299" s="134"/>
    </row>
    <row r="300" spans="1:241">
      <c r="A300" s="242"/>
      <c r="B300" s="242"/>
      <c r="C300" s="242"/>
      <c r="D300" s="242"/>
      <c r="E300" s="242"/>
      <c r="F300" s="242"/>
      <c r="G300" s="242"/>
      <c r="H300" s="242"/>
      <c r="I300" s="242"/>
      <c r="J300" s="242"/>
      <c r="K300" s="242"/>
      <c r="L300" s="242"/>
      <c r="M300" s="242"/>
      <c r="N300" s="134"/>
      <c r="O300" s="134"/>
      <c r="P300" s="134"/>
      <c r="Q300" s="134"/>
      <c r="R300" s="134"/>
      <c r="S300" s="134"/>
      <c r="T300" s="134"/>
      <c r="U300" s="134"/>
      <c r="V300" s="134"/>
      <c r="W300" s="134"/>
      <c r="X300" s="134"/>
      <c r="Y300" s="134"/>
      <c r="Z300" s="134"/>
      <c r="AA300" s="134"/>
      <c r="AB300" s="134"/>
      <c r="AC300" s="134"/>
      <c r="AD300" s="134"/>
      <c r="AE300" s="134"/>
      <c r="AF300" s="134"/>
      <c r="AG300" s="134"/>
      <c r="AH300" s="134"/>
      <c r="AI300" s="134"/>
      <c r="AJ300" s="134"/>
      <c r="AK300" s="134"/>
      <c r="AL300" s="134"/>
      <c r="AM300" s="134"/>
      <c r="AN300" s="134"/>
      <c r="AO300" s="134"/>
      <c r="AP300" s="134"/>
      <c r="AQ300" s="134"/>
      <c r="AR300" s="134"/>
      <c r="AS300" s="134"/>
      <c r="AT300" s="134"/>
      <c r="AU300" s="134"/>
      <c r="AV300" s="134"/>
      <c r="AW300" s="134"/>
      <c r="AX300" s="134"/>
      <c r="AY300" s="134"/>
      <c r="AZ300" s="134"/>
      <c r="BA300" s="134"/>
      <c r="BB300" s="134"/>
      <c r="BC300" s="134"/>
      <c r="BD300" s="134"/>
      <c r="BE300" s="134"/>
      <c r="BF300" s="134"/>
      <c r="BG300" s="134"/>
      <c r="BH300" s="134"/>
      <c r="BI300" s="134"/>
      <c r="BJ300" s="134"/>
      <c r="BK300" s="134"/>
      <c r="BL300" s="134"/>
      <c r="BM300" s="134"/>
      <c r="BN300" s="134"/>
      <c r="BO300" s="134"/>
      <c r="BP300" s="134"/>
      <c r="BQ300" s="134"/>
      <c r="BR300" s="134"/>
      <c r="BS300" s="134"/>
      <c r="BT300" s="134"/>
      <c r="BU300" s="134"/>
      <c r="BV300" s="134"/>
      <c r="BW300" s="134"/>
      <c r="BX300" s="134"/>
      <c r="BY300" s="134"/>
      <c r="BZ300" s="134"/>
      <c r="CA300" s="134"/>
      <c r="CB300" s="134"/>
      <c r="CC300" s="134"/>
      <c r="CD300" s="134"/>
      <c r="CE300" s="134"/>
      <c r="CF300" s="134"/>
      <c r="CG300" s="134"/>
      <c r="CH300" s="134"/>
      <c r="CI300" s="134"/>
      <c r="CJ300" s="134"/>
      <c r="CK300" s="134"/>
      <c r="CL300" s="134"/>
      <c r="CM300" s="134"/>
      <c r="CN300" s="134"/>
      <c r="CO300" s="134"/>
      <c r="CP300" s="134"/>
      <c r="CQ300" s="134"/>
      <c r="CR300" s="134"/>
      <c r="CS300" s="134"/>
      <c r="CT300" s="134"/>
      <c r="CU300" s="134"/>
      <c r="CV300" s="134"/>
      <c r="CW300" s="134"/>
      <c r="CX300" s="134"/>
      <c r="CY300" s="134"/>
      <c r="CZ300" s="134"/>
      <c r="DA300" s="134"/>
      <c r="DB300" s="134"/>
      <c r="DC300" s="134"/>
      <c r="DD300" s="134"/>
      <c r="DE300" s="134"/>
      <c r="DF300" s="134"/>
      <c r="DG300" s="134"/>
      <c r="DH300" s="134"/>
      <c r="DI300" s="134"/>
      <c r="DJ300" s="134"/>
      <c r="DK300" s="134"/>
      <c r="DL300" s="134"/>
      <c r="DM300" s="134"/>
      <c r="DN300" s="134"/>
      <c r="DO300" s="134"/>
      <c r="DP300" s="134"/>
      <c r="DQ300" s="134"/>
      <c r="DR300" s="134"/>
      <c r="DS300" s="134"/>
      <c r="DT300" s="134"/>
      <c r="DU300" s="134"/>
      <c r="DV300" s="134"/>
      <c r="DW300" s="134"/>
      <c r="DX300" s="134"/>
      <c r="DY300" s="134"/>
      <c r="DZ300" s="134"/>
      <c r="EA300" s="134"/>
      <c r="EB300" s="134"/>
      <c r="EC300" s="134"/>
      <c r="ED300" s="134"/>
      <c r="EE300" s="134"/>
      <c r="EF300" s="134"/>
      <c r="EG300" s="134"/>
      <c r="EH300" s="134"/>
      <c r="EI300" s="134"/>
      <c r="EJ300" s="134"/>
      <c r="EK300" s="134"/>
      <c r="EL300" s="134"/>
      <c r="EM300" s="134"/>
      <c r="EN300" s="134"/>
      <c r="EO300" s="134"/>
      <c r="EP300" s="134"/>
      <c r="EQ300" s="134"/>
      <c r="ER300" s="134"/>
      <c r="ES300" s="134"/>
      <c r="ET300" s="134"/>
      <c r="EU300" s="134"/>
      <c r="EV300" s="134"/>
      <c r="EW300" s="134"/>
      <c r="EX300" s="134"/>
      <c r="EY300" s="134"/>
      <c r="EZ300" s="134"/>
      <c r="FA300" s="134"/>
      <c r="FB300" s="134"/>
      <c r="FC300" s="134"/>
      <c r="FD300" s="134"/>
      <c r="FE300" s="134"/>
      <c r="FF300" s="134"/>
      <c r="FG300" s="134"/>
      <c r="FH300" s="134"/>
      <c r="FI300" s="134"/>
      <c r="FJ300" s="134"/>
      <c r="FK300" s="134"/>
      <c r="FL300" s="134"/>
      <c r="FM300" s="134"/>
      <c r="FN300" s="134"/>
      <c r="FO300" s="134"/>
      <c r="FP300" s="134"/>
      <c r="FQ300" s="134"/>
      <c r="FR300" s="134"/>
      <c r="FS300" s="134"/>
      <c r="FT300" s="134"/>
      <c r="FU300" s="134"/>
      <c r="FV300" s="134"/>
      <c r="FW300" s="134"/>
      <c r="FX300" s="134"/>
      <c r="FY300" s="134"/>
      <c r="FZ300" s="134"/>
      <c r="GA300" s="134"/>
      <c r="GB300" s="134"/>
      <c r="GC300" s="134"/>
      <c r="GD300" s="134"/>
      <c r="GE300" s="134"/>
      <c r="GF300" s="134"/>
      <c r="GG300" s="134"/>
      <c r="GH300" s="134"/>
      <c r="GI300" s="134"/>
      <c r="GJ300" s="134"/>
      <c r="GK300" s="134"/>
      <c r="GL300" s="134"/>
      <c r="GM300" s="134"/>
      <c r="GN300" s="134"/>
      <c r="GO300" s="134"/>
      <c r="GP300" s="134"/>
      <c r="GQ300" s="134"/>
      <c r="GR300" s="134"/>
      <c r="GS300" s="134"/>
      <c r="GT300" s="134"/>
      <c r="GU300" s="134"/>
      <c r="GV300" s="134"/>
      <c r="GW300" s="134"/>
      <c r="GX300" s="134"/>
      <c r="GY300" s="134"/>
      <c r="GZ300" s="134"/>
      <c r="HA300" s="134"/>
      <c r="HB300" s="134"/>
      <c r="HC300" s="134"/>
      <c r="HD300" s="134"/>
      <c r="HE300" s="134"/>
      <c r="HF300" s="134"/>
      <c r="HG300" s="134"/>
      <c r="HH300" s="134"/>
      <c r="HI300" s="134"/>
      <c r="HJ300" s="134"/>
      <c r="HK300" s="134"/>
      <c r="HL300" s="134"/>
      <c r="HM300" s="134"/>
      <c r="HN300" s="134"/>
      <c r="HO300" s="134"/>
      <c r="HP300" s="134"/>
      <c r="HQ300" s="134"/>
      <c r="HR300" s="134"/>
      <c r="HS300" s="134"/>
      <c r="HT300" s="134"/>
      <c r="HU300" s="134"/>
      <c r="HV300" s="134"/>
      <c r="HW300" s="134"/>
      <c r="HX300" s="134"/>
      <c r="HY300" s="134"/>
      <c r="HZ300" s="134"/>
      <c r="IA300" s="134"/>
      <c r="IB300" s="134"/>
      <c r="IC300" s="134"/>
      <c r="ID300" s="134"/>
      <c r="IE300" s="134"/>
      <c r="IF300" s="134"/>
      <c r="IG300" s="134"/>
    </row>
    <row r="301" spans="1:241">
      <c r="A301" s="242"/>
      <c r="B301" s="242"/>
      <c r="C301" s="242"/>
      <c r="D301" s="242"/>
      <c r="E301" s="242"/>
      <c r="F301" s="242"/>
      <c r="G301" s="242"/>
      <c r="H301" s="242"/>
      <c r="I301" s="242"/>
      <c r="J301" s="242"/>
      <c r="K301" s="242"/>
      <c r="L301" s="242"/>
      <c r="M301" s="242"/>
      <c r="N301" s="134"/>
      <c r="O301" s="134"/>
      <c r="P301" s="134"/>
      <c r="Q301" s="134"/>
      <c r="R301" s="134"/>
      <c r="S301" s="134"/>
      <c r="T301" s="134"/>
      <c r="U301" s="134"/>
      <c r="V301" s="134"/>
      <c r="W301" s="134"/>
      <c r="X301" s="134"/>
      <c r="Y301" s="134"/>
      <c r="Z301" s="134"/>
      <c r="AA301" s="134"/>
      <c r="AB301" s="134"/>
      <c r="AC301" s="134"/>
      <c r="AD301" s="134"/>
      <c r="AE301" s="134"/>
      <c r="AF301" s="134"/>
      <c r="AG301" s="134"/>
      <c r="AH301" s="134"/>
      <c r="AI301" s="134"/>
      <c r="AJ301" s="134"/>
      <c r="AK301" s="134"/>
      <c r="AL301" s="134"/>
      <c r="AM301" s="134"/>
      <c r="AN301" s="134"/>
      <c r="AO301" s="134"/>
      <c r="AP301" s="134"/>
      <c r="AQ301" s="134"/>
      <c r="AR301" s="134"/>
      <c r="AS301" s="134"/>
      <c r="AT301" s="134"/>
      <c r="AU301" s="134"/>
      <c r="AV301" s="134"/>
      <c r="AW301" s="134"/>
      <c r="AX301" s="134"/>
      <c r="AY301" s="134"/>
      <c r="AZ301" s="134"/>
      <c r="BA301" s="134"/>
      <c r="BB301" s="134"/>
      <c r="BC301" s="134"/>
      <c r="BD301" s="134"/>
      <c r="BE301" s="134"/>
      <c r="BF301" s="134"/>
      <c r="BG301" s="134"/>
      <c r="BH301" s="134"/>
      <c r="BI301" s="134"/>
      <c r="BJ301" s="134"/>
      <c r="BK301" s="134"/>
      <c r="BL301" s="134"/>
      <c r="BM301" s="134"/>
      <c r="BN301" s="134"/>
      <c r="BO301" s="134"/>
      <c r="BP301" s="134"/>
      <c r="BQ301" s="134"/>
      <c r="BR301" s="134"/>
      <c r="BS301" s="134"/>
      <c r="BT301" s="134"/>
      <c r="BU301" s="134"/>
      <c r="BV301" s="134"/>
      <c r="BW301" s="134"/>
      <c r="BX301" s="134"/>
      <c r="BY301" s="134"/>
      <c r="BZ301" s="134"/>
      <c r="CA301" s="134"/>
      <c r="CB301" s="134"/>
      <c r="CC301" s="134"/>
      <c r="CD301" s="134"/>
      <c r="CE301" s="134"/>
      <c r="CF301" s="134"/>
      <c r="CG301" s="134"/>
      <c r="CH301" s="134"/>
      <c r="CI301" s="134"/>
      <c r="CJ301" s="134"/>
      <c r="CK301" s="134"/>
      <c r="CL301" s="134"/>
      <c r="CM301" s="134"/>
      <c r="CN301" s="134"/>
      <c r="CO301" s="134"/>
      <c r="CP301" s="134"/>
      <c r="CQ301" s="134"/>
      <c r="CR301" s="134"/>
      <c r="CS301" s="134"/>
      <c r="CT301" s="134"/>
      <c r="CU301" s="134"/>
      <c r="CV301" s="134"/>
      <c r="CW301" s="134"/>
      <c r="CX301" s="134"/>
      <c r="CY301" s="134"/>
      <c r="CZ301" s="134"/>
      <c r="DA301" s="134"/>
      <c r="DB301" s="134"/>
      <c r="DC301" s="134"/>
      <c r="DD301" s="134"/>
      <c r="DE301" s="134"/>
      <c r="DF301" s="134"/>
      <c r="DG301" s="134"/>
      <c r="DH301" s="134"/>
      <c r="DI301" s="134"/>
      <c r="DJ301" s="134"/>
      <c r="DK301" s="134"/>
      <c r="DL301" s="134"/>
      <c r="DM301" s="134"/>
      <c r="DN301" s="134"/>
      <c r="DO301" s="134"/>
      <c r="DP301" s="134"/>
      <c r="DQ301" s="134"/>
      <c r="DR301" s="134"/>
      <c r="DS301" s="134"/>
      <c r="DT301" s="134"/>
      <c r="DU301" s="134"/>
      <c r="DV301" s="134"/>
      <c r="DW301" s="134"/>
      <c r="DX301" s="134"/>
      <c r="DY301" s="134"/>
      <c r="DZ301" s="134"/>
      <c r="EA301" s="134"/>
      <c r="EB301" s="134"/>
      <c r="EC301" s="134"/>
      <c r="ED301" s="134"/>
      <c r="EE301" s="134"/>
      <c r="EF301" s="134"/>
      <c r="EG301" s="134"/>
      <c r="EH301" s="134"/>
      <c r="EI301" s="134"/>
      <c r="EJ301" s="134"/>
      <c r="EK301" s="134"/>
      <c r="EL301" s="134"/>
      <c r="EM301" s="134"/>
      <c r="EN301" s="134"/>
      <c r="EO301" s="134"/>
      <c r="EP301" s="134"/>
      <c r="EQ301" s="134"/>
      <c r="ER301" s="134"/>
      <c r="ES301" s="134"/>
      <c r="ET301" s="134"/>
      <c r="EU301" s="134"/>
      <c r="EV301" s="134"/>
      <c r="EW301" s="134"/>
      <c r="EX301" s="134"/>
      <c r="EY301" s="134"/>
      <c r="EZ301" s="134"/>
      <c r="FA301" s="134"/>
      <c r="FB301" s="134"/>
      <c r="FC301" s="134"/>
      <c r="FD301" s="134"/>
      <c r="FE301" s="134"/>
      <c r="FF301" s="134"/>
      <c r="FG301" s="134"/>
      <c r="FH301" s="134"/>
      <c r="FI301" s="134"/>
      <c r="FJ301" s="134"/>
      <c r="FK301" s="134"/>
      <c r="FL301" s="134"/>
      <c r="FM301" s="134"/>
      <c r="FN301" s="134"/>
      <c r="FO301" s="134"/>
      <c r="FP301" s="134"/>
      <c r="FQ301" s="134"/>
      <c r="FR301" s="134"/>
      <c r="FS301" s="134"/>
      <c r="FT301" s="134"/>
      <c r="FU301" s="134"/>
      <c r="FV301" s="134"/>
      <c r="FW301" s="134"/>
      <c r="FX301" s="134"/>
      <c r="FY301" s="134"/>
      <c r="FZ301" s="134"/>
      <c r="GA301" s="134"/>
      <c r="GB301" s="134"/>
      <c r="GC301" s="134"/>
      <c r="GD301" s="134"/>
      <c r="GE301" s="134"/>
      <c r="GF301" s="134"/>
      <c r="GG301" s="134"/>
      <c r="GH301" s="134"/>
      <c r="GI301" s="134"/>
      <c r="GJ301" s="134"/>
      <c r="GK301" s="134"/>
      <c r="GL301" s="134"/>
      <c r="GM301" s="134"/>
      <c r="GN301" s="134"/>
      <c r="GO301" s="134"/>
      <c r="GP301" s="134"/>
      <c r="GQ301" s="134"/>
      <c r="GR301" s="134"/>
      <c r="GS301" s="134"/>
      <c r="GT301" s="134"/>
      <c r="GU301" s="134"/>
      <c r="GV301" s="134"/>
      <c r="GW301" s="134"/>
      <c r="GX301" s="134"/>
      <c r="GY301" s="134"/>
      <c r="GZ301" s="134"/>
      <c r="HA301" s="134"/>
      <c r="HB301" s="134"/>
      <c r="HC301" s="134"/>
      <c r="HD301" s="134"/>
      <c r="HE301" s="134"/>
      <c r="HF301" s="134"/>
      <c r="HG301" s="134"/>
      <c r="HH301" s="134"/>
      <c r="HI301" s="134"/>
      <c r="HJ301" s="134"/>
      <c r="HK301" s="134"/>
      <c r="HL301" s="134"/>
      <c r="HM301" s="134"/>
      <c r="HN301" s="134"/>
      <c r="HO301" s="134"/>
      <c r="HP301" s="134"/>
      <c r="HQ301" s="134"/>
      <c r="HR301" s="134"/>
      <c r="HS301" s="134"/>
      <c r="HT301" s="134"/>
      <c r="HU301" s="134"/>
      <c r="HV301" s="134"/>
      <c r="HW301" s="134"/>
      <c r="HX301" s="134"/>
      <c r="HY301" s="134"/>
      <c r="HZ301" s="134"/>
      <c r="IA301" s="134"/>
      <c r="IB301" s="134"/>
      <c r="IC301" s="134"/>
      <c r="ID301" s="134"/>
      <c r="IE301" s="134"/>
      <c r="IF301" s="134"/>
      <c r="IG301" s="134"/>
    </row>
    <row r="302" spans="1:241">
      <c r="A302" s="242"/>
      <c r="B302" s="242"/>
      <c r="C302" s="242"/>
      <c r="D302" s="242"/>
      <c r="E302" s="242"/>
      <c r="F302" s="242"/>
      <c r="G302" s="242"/>
      <c r="H302" s="242"/>
      <c r="I302" s="242"/>
      <c r="J302" s="242"/>
      <c r="K302" s="242"/>
      <c r="L302" s="242"/>
      <c r="M302" s="242"/>
      <c r="N302" s="134"/>
      <c r="O302" s="134"/>
      <c r="P302" s="134"/>
      <c r="Q302" s="134"/>
      <c r="R302" s="134"/>
      <c r="S302" s="134"/>
      <c r="T302" s="134"/>
      <c r="U302" s="134"/>
      <c r="V302" s="134"/>
      <c r="W302" s="134"/>
      <c r="X302" s="134"/>
      <c r="Y302" s="134"/>
      <c r="Z302" s="134"/>
      <c r="AA302" s="134"/>
      <c r="AB302" s="134"/>
      <c r="AC302" s="134"/>
      <c r="AD302" s="134"/>
      <c r="AE302" s="134"/>
      <c r="AF302" s="134"/>
      <c r="AG302" s="134"/>
      <c r="AH302" s="134"/>
      <c r="AI302" s="134"/>
      <c r="AJ302" s="134"/>
      <c r="AK302" s="134"/>
      <c r="AL302" s="134"/>
      <c r="AM302" s="134"/>
      <c r="AN302" s="134"/>
      <c r="AO302" s="134"/>
      <c r="AP302" s="134"/>
      <c r="AQ302" s="134"/>
      <c r="AR302" s="134"/>
      <c r="AS302" s="134"/>
      <c r="AT302" s="134"/>
      <c r="AU302" s="134"/>
      <c r="AV302" s="134"/>
      <c r="AW302" s="134"/>
      <c r="AX302" s="134"/>
      <c r="AY302" s="134"/>
      <c r="AZ302" s="134"/>
      <c r="BA302" s="134"/>
      <c r="BB302" s="134"/>
      <c r="BC302" s="134"/>
      <c r="BD302" s="134"/>
      <c r="BE302" s="134"/>
      <c r="BF302" s="134"/>
      <c r="BG302" s="134"/>
      <c r="BH302" s="134"/>
      <c r="BI302" s="134"/>
      <c r="BJ302" s="134"/>
      <c r="BK302" s="134"/>
      <c r="BL302" s="134"/>
      <c r="BM302" s="134"/>
      <c r="BN302" s="134"/>
      <c r="BO302" s="134"/>
      <c r="BP302" s="134"/>
      <c r="BQ302" s="134"/>
      <c r="BR302" s="134"/>
      <c r="BS302" s="134"/>
      <c r="BT302" s="134"/>
      <c r="BU302" s="134"/>
      <c r="BV302" s="134"/>
      <c r="BW302" s="134"/>
      <c r="BX302" s="134"/>
      <c r="BY302" s="134"/>
      <c r="BZ302" s="134"/>
      <c r="CA302" s="134"/>
      <c r="CB302" s="134"/>
      <c r="CC302" s="134"/>
      <c r="CD302" s="134"/>
      <c r="CE302" s="134"/>
      <c r="CF302" s="134"/>
      <c r="CG302" s="134"/>
      <c r="CH302" s="134"/>
      <c r="CI302" s="134"/>
      <c r="CJ302" s="134"/>
      <c r="CK302" s="134"/>
      <c r="CL302" s="134"/>
      <c r="CM302" s="134"/>
      <c r="CN302" s="134"/>
      <c r="CO302" s="134"/>
      <c r="CP302" s="134"/>
      <c r="CQ302" s="134"/>
      <c r="CR302" s="134"/>
      <c r="CS302" s="134"/>
      <c r="CT302" s="134"/>
      <c r="CU302" s="134"/>
      <c r="CV302" s="134"/>
      <c r="CW302" s="134"/>
      <c r="CX302" s="134"/>
      <c r="CY302" s="134"/>
      <c r="CZ302" s="134"/>
      <c r="DA302" s="134"/>
      <c r="DB302" s="134"/>
      <c r="DC302" s="134"/>
      <c r="DD302" s="134"/>
      <c r="DE302" s="134"/>
      <c r="DF302" s="134"/>
      <c r="DG302" s="134"/>
      <c r="DH302" s="134"/>
      <c r="DI302" s="134"/>
      <c r="DJ302" s="134"/>
      <c r="DK302" s="134"/>
      <c r="DL302" s="134"/>
      <c r="DM302" s="134"/>
      <c r="DN302" s="134"/>
      <c r="DO302" s="134"/>
      <c r="DP302" s="134"/>
      <c r="DQ302" s="134"/>
      <c r="DR302" s="134"/>
      <c r="DS302" s="134"/>
      <c r="DT302" s="134"/>
      <c r="DU302" s="134"/>
      <c r="DV302" s="134"/>
      <c r="DW302" s="134"/>
      <c r="DX302" s="134"/>
      <c r="DY302" s="134"/>
      <c r="DZ302" s="134"/>
      <c r="EA302" s="134"/>
      <c r="EB302" s="134"/>
      <c r="EC302" s="134"/>
      <c r="ED302" s="134"/>
      <c r="EE302" s="134"/>
      <c r="EF302" s="134"/>
      <c r="EG302" s="134"/>
      <c r="EH302" s="134"/>
      <c r="EI302" s="134"/>
      <c r="EJ302" s="134"/>
      <c r="EK302" s="134"/>
      <c r="EL302" s="134"/>
      <c r="EM302" s="134"/>
      <c r="EN302" s="134"/>
      <c r="EO302" s="134"/>
      <c r="EP302" s="134"/>
      <c r="EQ302" s="134"/>
      <c r="ER302" s="134"/>
      <c r="ES302" s="134"/>
      <c r="ET302" s="134"/>
      <c r="EU302" s="134"/>
      <c r="EV302" s="134"/>
      <c r="EW302" s="134"/>
      <c r="EX302" s="134"/>
      <c r="EY302" s="134"/>
      <c r="EZ302" s="134"/>
      <c r="FA302" s="134"/>
      <c r="FB302" s="134"/>
      <c r="FC302" s="134"/>
      <c r="FD302" s="134"/>
      <c r="FE302" s="134"/>
      <c r="FF302" s="134"/>
      <c r="FG302" s="134"/>
      <c r="FH302" s="134"/>
      <c r="FI302" s="134"/>
      <c r="FJ302" s="134"/>
      <c r="FK302" s="134"/>
      <c r="FL302" s="134"/>
      <c r="FM302" s="134"/>
      <c r="FN302" s="134"/>
      <c r="FO302" s="134"/>
      <c r="FP302" s="134"/>
      <c r="FQ302" s="134"/>
      <c r="FR302" s="134"/>
      <c r="FS302" s="134"/>
      <c r="FT302" s="134"/>
      <c r="FU302" s="134"/>
      <c r="FV302" s="134"/>
      <c r="FW302" s="134"/>
      <c r="FX302" s="134"/>
      <c r="FY302" s="134"/>
      <c r="FZ302" s="134"/>
      <c r="GA302" s="134"/>
      <c r="GB302" s="134"/>
      <c r="GC302" s="134"/>
      <c r="GD302" s="134"/>
      <c r="GE302" s="134"/>
      <c r="GF302" s="134"/>
      <c r="GG302" s="134"/>
      <c r="GH302" s="134"/>
      <c r="GI302" s="134"/>
      <c r="GJ302" s="134"/>
      <c r="GK302" s="134"/>
      <c r="GL302" s="134"/>
      <c r="GM302" s="134"/>
      <c r="GN302" s="134"/>
      <c r="GO302" s="134"/>
      <c r="GP302" s="134"/>
      <c r="GQ302" s="134"/>
      <c r="GR302" s="134"/>
      <c r="GS302" s="134"/>
      <c r="GT302" s="134"/>
      <c r="GU302" s="134"/>
      <c r="GV302" s="134"/>
      <c r="GW302" s="134"/>
      <c r="GX302" s="134"/>
      <c r="GY302" s="134"/>
      <c r="GZ302" s="134"/>
      <c r="HA302" s="134"/>
      <c r="HB302" s="134"/>
      <c r="HC302" s="134"/>
      <c r="HD302" s="134"/>
      <c r="HE302" s="134"/>
      <c r="HF302" s="134"/>
      <c r="HG302" s="134"/>
      <c r="HH302" s="134"/>
      <c r="HI302" s="134"/>
      <c r="HJ302" s="134"/>
      <c r="HK302" s="134"/>
      <c r="HL302" s="134"/>
      <c r="HM302" s="134"/>
      <c r="HN302" s="134"/>
      <c r="HO302" s="134"/>
      <c r="HP302" s="134"/>
      <c r="HQ302" s="134"/>
      <c r="HR302" s="134"/>
      <c r="HS302" s="134"/>
      <c r="HT302" s="134"/>
      <c r="HU302" s="134"/>
      <c r="HV302" s="134"/>
      <c r="HW302" s="134"/>
      <c r="HX302" s="134"/>
      <c r="HY302" s="134"/>
      <c r="HZ302" s="134"/>
      <c r="IA302" s="134"/>
      <c r="IB302" s="134"/>
      <c r="IC302" s="134"/>
      <c r="ID302" s="134"/>
      <c r="IE302" s="134"/>
      <c r="IF302" s="134"/>
      <c r="IG302" s="134"/>
    </row>
    <row r="303" spans="1:241">
      <c r="A303" s="242"/>
      <c r="B303" s="242"/>
      <c r="C303" s="242"/>
      <c r="D303" s="242"/>
      <c r="E303" s="242"/>
      <c r="F303" s="242"/>
      <c r="G303" s="242"/>
      <c r="H303" s="242"/>
      <c r="I303" s="242"/>
      <c r="J303" s="242"/>
      <c r="K303" s="242"/>
      <c r="L303" s="242"/>
      <c r="M303" s="242"/>
      <c r="N303" s="134"/>
      <c r="O303" s="134"/>
      <c r="P303" s="134"/>
      <c r="Q303" s="134"/>
      <c r="R303" s="134"/>
      <c r="S303" s="134"/>
      <c r="T303" s="134"/>
      <c r="U303" s="134"/>
      <c r="V303" s="134"/>
      <c r="W303" s="134"/>
      <c r="X303" s="134"/>
      <c r="Y303" s="134"/>
      <c r="Z303" s="134"/>
      <c r="AA303" s="134"/>
      <c r="AB303" s="134"/>
      <c r="AC303" s="134"/>
      <c r="AD303" s="134"/>
      <c r="AE303" s="134"/>
      <c r="AF303" s="134"/>
      <c r="AG303" s="134"/>
      <c r="AH303" s="134"/>
      <c r="AI303" s="134"/>
      <c r="AJ303" s="134"/>
      <c r="AK303" s="134"/>
      <c r="AL303" s="134"/>
      <c r="AM303" s="134"/>
      <c r="AN303" s="134"/>
      <c r="AO303" s="134"/>
      <c r="AP303" s="134"/>
      <c r="AQ303" s="134"/>
      <c r="AR303" s="134"/>
      <c r="AS303" s="134"/>
      <c r="AT303" s="134"/>
      <c r="AU303" s="134"/>
      <c r="AV303" s="134"/>
      <c r="AW303" s="134"/>
      <c r="AX303" s="134"/>
      <c r="AY303" s="134"/>
      <c r="AZ303" s="134"/>
      <c r="BA303" s="134"/>
      <c r="BB303" s="134"/>
      <c r="BC303" s="134"/>
      <c r="BD303" s="134"/>
      <c r="BE303" s="134"/>
      <c r="BF303" s="134"/>
      <c r="BG303" s="134"/>
      <c r="BH303" s="134"/>
      <c r="BI303" s="134"/>
      <c r="BJ303" s="134"/>
      <c r="BK303" s="134"/>
      <c r="BL303" s="134"/>
      <c r="BM303" s="134"/>
      <c r="BN303" s="134"/>
      <c r="BO303" s="134"/>
      <c r="BP303" s="134"/>
      <c r="BQ303" s="134"/>
      <c r="BR303" s="134"/>
      <c r="BS303" s="134"/>
      <c r="BT303" s="134"/>
      <c r="BU303" s="134"/>
      <c r="BV303" s="134"/>
      <c r="BW303" s="134"/>
      <c r="BX303" s="134"/>
      <c r="BY303" s="134"/>
      <c r="BZ303" s="134"/>
      <c r="CA303" s="134"/>
      <c r="CB303" s="134"/>
      <c r="CC303" s="134"/>
      <c r="CD303" s="134"/>
      <c r="CE303" s="134"/>
      <c r="CF303" s="134"/>
      <c r="CG303" s="134"/>
      <c r="CH303" s="134"/>
      <c r="CI303" s="134"/>
      <c r="CJ303" s="134"/>
      <c r="CK303" s="134"/>
      <c r="CL303" s="134"/>
      <c r="CM303" s="134"/>
      <c r="CN303" s="134"/>
      <c r="CO303" s="134"/>
      <c r="CP303" s="134"/>
      <c r="CQ303" s="134"/>
      <c r="CR303" s="134"/>
      <c r="CS303" s="134"/>
      <c r="CT303" s="134"/>
      <c r="CU303" s="134"/>
      <c r="CV303" s="134"/>
      <c r="CW303" s="134"/>
      <c r="CX303" s="134"/>
      <c r="CY303" s="134"/>
      <c r="CZ303" s="134"/>
      <c r="DA303" s="134"/>
      <c r="DB303" s="134"/>
      <c r="DC303" s="134"/>
      <c r="DD303" s="134"/>
      <c r="DE303" s="134"/>
      <c r="DF303" s="134"/>
      <c r="DG303" s="134"/>
      <c r="DH303" s="134"/>
      <c r="DI303" s="134"/>
      <c r="DJ303" s="134"/>
      <c r="DK303" s="134"/>
      <c r="DL303" s="134"/>
      <c r="DM303" s="134"/>
      <c r="DN303" s="134"/>
      <c r="DO303" s="134"/>
      <c r="DP303" s="134"/>
      <c r="DQ303" s="134"/>
      <c r="DR303" s="134"/>
      <c r="DS303" s="134"/>
      <c r="DT303" s="134"/>
      <c r="DU303" s="134"/>
      <c r="DV303" s="134"/>
      <c r="DW303" s="134"/>
      <c r="DX303" s="134"/>
      <c r="DY303" s="134"/>
      <c r="DZ303" s="134"/>
      <c r="EA303" s="134"/>
      <c r="EB303" s="134"/>
      <c r="EC303" s="134"/>
      <c r="ED303" s="134"/>
      <c r="EE303" s="134"/>
      <c r="EF303" s="134"/>
      <c r="EG303" s="134"/>
      <c r="EH303" s="134"/>
      <c r="EI303" s="134"/>
      <c r="EJ303" s="134"/>
      <c r="EK303" s="134"/>
      <c r="EL303" s="134"/>
      <c r="EM303" s="134"/>
      <c r="EN303" s="134"/>
      <c r="EO303" s="134"/>
      <c r="EP303" s="134"/>
      <c r="EQ303" s="134"/>
      <c r="ER303" s="134"/>
      <c r="ES303" s="134"/>
      <c r="ET303" s="134"/>
      <c r="EU303" s="134"/>
      <c r="EV303" s="134"/>
      <c r="EW303" s="134"/>
      <c r="EX303" s="134"/>
      <c r="EY303" s="134"/>
      <c r="EZ303" s="134"/>
      <c r="FA303" s="134"/>
      <c r="FB303" s="134"/>
      <c r="FC303" s="134"/>
      <c r="FD303" s="134"/>
      <c r="FE303" s="134"/>
      <c r="FF303" s="134"/>
      <c r="FG303" s="134"/>
      <c r="FH303" s="134"/>
      <c r="FI303" s="134"/>
      <c r="FJ303" s="134"/>
      <c r="FK303" s="134"/>
      <c r="FL303" s="134"/>
      <c r="FM303" s="134"/>
      <c r="FN303" s="134"/>
      <c r="FO303" s="134"/>
      <c r="FP303" s="134"/>
      <c r="FQ303" s="134"/>
      <c r="FR303" s="134"/>
      <c r="FS303" s="134"/>
      <c r="FT303" s="134"/>
      <c r="FU303" s="134"/>
      <c r="FV303" s="134"/>
      <c r="FW303" s="134"/>
      <c r="FX303" s="134"/>
      <c r="FY303" s="134"/>
      <c r="FZ303" s="134"/>
      <c r="GA303" s="134"/>
      <c r="GB303" s="134"/>
      <c r="GC303" s="134"/>
      <c r="GD303" s="134"/>
      <c r="GE303" s="134"/>
      <c r="GF303" s="134"/>
      <c r="GG303" s="134"/>
      <c r="GH303" s="134"/>
      <c r="GI303" s="134"/>
      <c r="GJ303" s="134"/>
      <c r="GK303" s="134"/>
      <c r="GL303" s="134"/>
      <c r="GM303" s="134"/>
      <c r="GN303" s="134"/>
      <c r="GO303" s="134"/>
      <c r="GP303" s="134"/>
      <c r="GQ303" s="134"/>
      <c r="GR303" s="134"/>
      <c r="GS303" s="134"/>
      <c r="GT303" s="134"/>
      <c r="GU303" s="134"/>
      <c r="GV303" s="134"/>
      <c r="GW303" s="134"/>
      <c r="GX303" s="134"/>
      <c r="GY303" s="134"/>
      <c r="GZ303" s="134"/>
      <c r="HA303" s="134"/>
      <c r="HB303" s="134"/>
      <c r="HC303" s="134"/>
      <c r="HD303" s="134"/>
      <c r="HE303" s="134"/>
      <c r="HF303" s="134"/>
      <c r="HG303" s="134"/>
      <c r="HH303" s="134"/>
      <c r="HI303" s="134"/>
      <c r="HJ303" s="134"/>
      <c r="HK303" s="134"/>
      <c r="HL303" s="134"/>
      <c r="HM303" s="134"/>
      <c r="HN303" s="134"/>
      <c r="HO303" s="134"/>
      <c r="HP303" s="134"/>
      <c r="HQ303" s="134"/>
      <c r="HR303" s="134"/>
      <c r="HS303" s="134"/>
      <c r="HT303" s="134"/>
      <c r="HU303" s="134"/>
      <c r="HV303" s="134"/>
      <c r="HW303" s="134"/>
      <c r="HX303" s="134"/>
      <c r="HY303" s="134"/>
      <c r="HZ303" s="134"/>
      <c r="IA303" s="134"/>
      <c r="IB303" s="134"/>
      <c r="IC303" s="134"/>
      <c r="ID303" s="134"/>
      <c r="IE303" s="134"/>
      <c r="IF303" s="134"/>
      <c r="IG303" s="134"/>
    </row>
    <row r="304" spans="1:241">
      <c r="A304" s="242"/>
      <c r="B304" s="242"/>
      <c r="C304" s="242"/>
      <c r="D304" s="242"/>
      <c r="E304" s="242"/>
      <c r="F304" s="242"/>
      <c r="G304" s="242"/>
      <c r="H304" s="242"/>
      <c r="I304" s="242"/>
      <c r="J304" s="242"/>
      <c r="K304" s="242"/>
      <c r="L304" s="242"/>
      <c r="M304" s="242"/>
      <c r="N304" s="134"/>
      <c r="O304" s="134"/>
      <c r="P304" s="134"/>
      <c r="Q304" s="134"/>
      <c r="R304" s="134"/>
      <c r="S304" s="134"/>
      <c r="T304" s="134"/>
      <c r="U304" s="134"/>
      <c r="V304" s="134"/>
      <c r="W304" s="134"/>
      <c r="X304" s="134"/>
      <c r="Y304" s="134"/>
      <c r="Z304" s="134"/>
      <c r="AA304" s="134"/>
      <c r="AB304" s="134"/>
      <c r="AC304" s="134"/>
      <c r="AD304" s="134"/>
      <c r="AE304" s="134"/>
      <c r="AF304" s="134"/>
      <c r="AG304" s="134"/>
      <c r="AH304" s="134"/>
      <c r="AI304" s="134"/>
      <c r="AJ304" s="134"/>
      <c r="AK304" s="134"/>
      <c r="AL304" s="134"/>
      <c r="AM304" s="134"/>
      <c r="AN304" s="134"/>
      <c r="AO304" s="134"/>
      <c r="AP304" s="134"/>
      <c r="AQ304" s="134"/>
      <c r="AR304" s="134"/>
      <c r="AS304" s="134"/>
      <c r="AT304" s="134"/>
      <c r="AU304" s="134"/>
      <c r="AV304" s="134"/>
      <c r="AW304" s="134"/>
      <c r="AX304" s="134"/>
      <c r="AY304" s="134"/>
      <c r="AZ304" s="134"/>
      <c r="BA304" s="134"/>
      <c r="BB304" s="134"/>
      <c r="BC304" s="134"/>
      <c r="BD304" s="134"/>
      <c r="BE304" s="134"/>
      <c r="BF304" s="134"/>
      <c r="BG304" s="134"/>
      <c r="BH304" s="134"/>
      <c r="BI304" s="134"/>
      <c r="BJ304" s="134"/>
      <c r="BK304" s="134"/>
      <c r="BL304" s="134"/>
      <c r="BM304" s="134"/>
      <c r="BN304" s="134"/>
      <c r="BO304" s="134"/>
      <c r="BP304" s="134"/>
      <c r="BQ304" s="134"/>
      <c r="BR304" s="134"/>
      <c r="BS304" s="134"/>
      <c r="BT304" s="134"/>
      <c r="BU304" s="134"/>
      <c r="BV304" s="134"/>
      <c r="BW304" s="134"/>
      <c r="BX304" s="134"/>
      <c r="BY304" s="134"/>
      <c r="BZ304" s="134"/>
      <c r="CA304" s="134"/>
      <c r="CB304" s="134"/>
      <c r="CC304" s="134"/>
      <c r="CD304" s="134"/>
      <c r="CE304" s="134"/>
      <c r="CF304" s="134"/>
      <c r="CG304" s="134"/>
      <c r="CH304" s="134"/>
      <c r="CI304" s="134"/>
      <c r="CJ304" s="134"/>
      <c r="CK304" s="134"/>
      <c r="CL304" s="134"/>
      <c r="CM304" s="134"/>
      <c r="CN304" s="134"/>
      <c r="CO304" s="134"/>
      <c r="CP304" s="134"/>
      <c r="CQ304" s="134"/>
      <c r="CR304" s="134"/>
      <c r="CS304" s="134"/>
      <c r="CT304" s="134"/>
      <c r="CU304" s="134"/>
      <c r="CV304" s="134"/>
      <c r="CW304" s="134"/>
      <c r="CX304" s="134"/>
      <c r="CY304" s="134"/>
      <c r="CZ304" s="134"/>
      <c r="DA304" s="134"/>
      <c r="DB304" s="134"/>
      <c r="DC304" s="134"/>
      <c r="DD304" s="134"/>
      <c r="DE304" s="134"/>
      <c r="DF304" s="134"/>
      <c r="DG304" s="134"/>
      <c r="DH304" s="134"/>
      <c r="DI304" s="134"/>
      <c r="DJ304" s="134"/>
      <c r="DK304" s="134"/>
      <c r="DL304" s="134"/>
      <c r="DM304" s="134"/>
      <c r="DN304" s="134"/>
      <c r="DO304" s="134"/>
      <c r="DP304" s="134"/>
      <c r="DQ304" s="134"/>
      <c r="DR304" s="134"/>
      <c r="DS304" s="134"/>
      <c r="DT304" s="134"/>
      <c r="DU304" s="134"/>
      <c r="DV304" s="134"/>
      <c r="DW304" s="134"/>
      <c r="DX304" s="134"/>
      <c r="DY304" s="134"/>
      <c r="DZ304" s="134"/>
      <c r="EA304" s="134"/>
      <c r="EB304" s="134"/>
      <c r="EC304" s="134"/>
      <c r="ED304" s="134"/>
      <c r="EE304" s="134"/>
      <c r="EF304" s="134"/>
      <c r="EG304" s="134"/>
      <c r="EH304" s="134"/>
      <c r="EI304" s="134"/>
      <c r="EJ304" s="134"/>
      <c r="EK304" s="134"/>
      <c r="EL304" s="134"/>
      <c r="EM304" s="134"/>
      <c r="EN304" s="134"/>
      <c r="EO304" s="134"/>
      <c r="EP304" s="134"/>
      <c r="EQ304" s="134"/>
      <c r="ER304" s="134"/>
      <c r="ES304" s="134"/>
      <c r="ET304" s="134"/>
      <c r="EU304" s="134"/>
      <c r="EV304" s="134"/>
      <c r="EW304" s="134"/>
      <c r="EX304" s="134"/>
      <c r="EY304" s="134"/>
      <c r="EZ304" s="134"/>
      <c r="FA304" s="134"/>
      <c r="FB304" s="134"/>
      <c r="FC304" s="134"/>
      <c r="FD304" s="134"/>
      <c r="FE304" s="134"/>
      <c r="FF304" s="134"/>
      <c r="FG304" s="134"/>
      <c r="FH304" s="134"/>
      <c r="FI304" s="134"/>
      <c r="FJ304" s="134"/>
      <c r="FK304" s="134"/>
      <c r="FL304" s="134"/>
      <c r="FM304" s="134"/>
      <c r="FN304" s="134"/>
      <c r="FO304" s="134"/>
      <c r="FP304" s="134"/>
      <c r="FQ304" s="134"/>
      <c r="FR304" s="134"/>
      <c r="FS304" s="134"/>
      <c r="FT304" s="134"/>
      <c r="FU304" s="134"/>
      <c r="FV304" s="134"/>
      <c r="FW304" s="134"/>
      <c r="FX304" s="134"/>
      <c r="FY304" s="134"/>
      <c r="FZ304" s="134"/>
      <c r="GA304" s="134"/>
      <c r="GB304" s="134"/>
      <c r="GC304" s="134"/>
      <c r="GD304" s="134"/>
      <c r="GE304" s="134"/>
      <c r="GF304" s="134"/>
      <c r="GG304" s="134"/>
      <c r="GH304" s="134"/>
      <c r="GI304" s="134"/>
      <c r="GJ304" s="134"/>
      <c r="GK304" s="134"/>
      <c r="GL304" s="134"/>
      <c r="GM304" s="134"/>
      <c r="GN304" s="134"/>
      <c r="GO304" s="134"/>
      <c r="GP304" s="134"/>
      <c r="GQ304" s="134"/>
      <c r="GR304" s="134"/>
      <c r="GS304" s="134"/>
      <c r="GT304" s="134"/>
      <c r="GU304" s="134"/>
      <c r="GV304" s="134"/>
      <c r="GW304" s="134"/>
      <c r="GX304" s="134"/>
      <c r="GY304" s="134"/>
      <c r="GZ304" s="134"/>
      <c r="HA304" s="134"/>
      <c r="HB304" s="134"/>
      <c r="HC304" s="134"/>
      <c r="HD304" s="134"/>
      <c r="HE304" s="134"/>
      <c r="HF304" s="134"/>
      <c r="HG304" s="134"/>
      <c r="HH304" s="134"/>
      <c r="HI304" s="134"/>
      <c r="HJ304" s="134"/>
      <c r="HK304" s="134"/>
      <c r="HL304" s="134"/>
      <c r="HM304" s="134"/>
      <c r="HN304" s="134"/>
      <c r="HO304" s="134"/>
      <c r="HP304" s="134"/>
      <c r="HQ304" s="134"/>
      <c r="HR304" s="134"/>
      <c r="HS304" s="134"/>
      <c r="HT304" s="134"/>
      <c r="HU304" s="134"/>
      <c r="HV304" s="134"/>
      <c r="HW304" s="134"/>
      <c r="HX304" s="134"/>
      <c r="HY304" s="134"/>
      <c r="HZ304" s="134"/>
      <c r="IA304" s="134"/>
      <c r="IB304" s="134"/>
      <c r="IC304" s="134"/>
      <c r="ID304" s="134"/>
      <c r="IE304" s="134"/>
      <c r="IF304" s="134"/>
      <c r="IG304" s="134"/>
    </row>
    <row r="305" spans="1:241">
      <c r="A305" s="242"/>
      <c r="B305" s="242"/>
      <c r="C305" s="242"/>
      <c r="D305" s="242"/>
      <c r="E305" s="242"/>
      <c r="F305" s="242"/>
      <c r="G305" s="242"/>
      <c r="H305" s="242"/>
      <c r="I305" s="242"/>
      <c r="J305" s="242"/>
      <c r="K305" s="242"/>
      <c r="L305" s="242"/>
      <c r="M305" s="242"/>
      <c r="N305" s="134"/>
      <c r="O305" s="134"/>
      <c r="P305" s="134"/>
      <c r="Q305" s="134"/>
      <c r="R305" s="134"/>
      <c r="S305" s="134"/>
      <c r="T305" s="134"/>
      <c r="U305" s="134"/>
      <c r="V305" s="134"/>
      <c r="W305" s="134"/>
      <c r="X305" s="134"/>
      <c r="Y305" s="134"/>
      <c r="Z305" s="134"/>
      <c r="AA305" s="134"/>
      <c r="AB305" s="134"/>
      <c r="AC305" s="134"/>
      <c r="AD305" s="134"/>
      <c r="AE305" s="134"/>
      <c r="AF305" s="134"/>
      <c r="AG305" s="134"/>
      <c r="AH305" s="134"/>
      <c r="AI305" s="134"/>
      <c r="AJ305" s="134"/>
      <c r="AK305" s="134"/>
      <c r="AL305" s="134"/>
      <c r="AM305" s="134"/>
      <c r="AN305" s="134"/>
      <c r="AO305" s="134"/>
      <c r="AP305" s="134"/>
      <c r="AQ305" s="134"/>
      <c r="AR305" s="134"/>
      <c r="AS305" s="134"/>
      <c r="AT305" s="134"/>
      <c r="AU305" s="134"/>
      <c r="AV305" s="134"/>
      <c r="AW305" s="134"/>
      <c r="AX305" s="134"/>
      <c r="AY305" s="134"/>
      <c r="AZ305" s="134"/>
      <c r="BA305" s="134"/>
      <c r="BB305" s="134"/>
      <c r="BC305" s="134"/>
      <c r="BD305" s="134"/>
      <c r="BE305" s="134"/>
      <c r="BF305" s="134"/>
      <c r="BG305" s="134"/>
      <c r="BH305" s="134"/>
      <c r="BI305" s="134"/>
      <c r="BJ305" s="134"/>
      <c r="BK305" s="134"/>
      <c r="BL305" s="134"/>
      <c r="BM305" s="134"/>
      <c r="BN305" s="134"/>
      <c r="BO305" s="134"/>
      <c r="BP305" s="134"/>
      <c r="BQ305" s="134"/>
      <c r="BR305" s="134"/>
      <c r="BS305" s="134"/>
      <c r="BT305" s="134"/>
      <c r="BU305" s="134"/>
      <c r="BV305" s="134"/>
      <c r="BW305" s="134"/>
      <c r="BX305" s="134"/>
      <c r="BY305" s="134"/>
      <c r="BZ305" s="134"/>
      <c r="CA305" s="134"/>
      <c r="CB305" s="134"/>
      <c r="CC305" s="134"/>
      <c r="CD305" s="134"/>
      <c r="CE305" s="134"/>
      <c r="CF305" s="134"/>
      <c r="CG305" s="134"/>
      <c r="CH305" s="134"/>
      <c r="CI305" s="134"/>
      <c r="CJ305" s="134"/>
      <c r="CK305" s="134"/>
      <c r="CL305" s="134"/>
      <c r="CM305" s="134"/>
      <c r="CN305" s="134"/>
      <c r="CO305" s="134"/>
      <c r="CP305" s="134"/>
      <c r="CQ305" s="134"/>
      <c r="CR305" s="134"/>
      <c r="CS305" s="134"/>
      <c r="CT305" s="134"/>
      <c r="CU305" s="134"/>
      <c r="CV305" s="134"/>
      <c r="CW305" s="134"/>
      <c r="CX305" s="134"/>
      <c r="CY305" s="134"/>
      <c r="CZ305" s="134"/>
      <c r="DA305" s="134"/>
      <c r="DB305" s="134"/>
      <c r="DC305" s="134"/>
      <c r="DD305" s="134"/>
      <c r="DE305" s="134"/>
      <c r="DF305" s="134"/>
      <c r="DG305" s="134"/>
      <c r="DH305" s="134"/>
      <c r="DI305" s="134"/>
      <c r="DJ305" s="134"/>
      <c r="DK305" s="134"/>
      <c r="DL305" s="134"/>
      <c r="DM305" s="134"/>
      <c r="DN305" s="134"/>
      <c r="DO305" s="134"/>
      <c r="DP305" s="134"/>
      <c r="DQ305" s="134"/>
      <c r="DR305" s="134"/>
      <c r="DS305" s="134"/>
      <c r="DT305" s="134"/>
      <c r="DU305" s="134"/>
      <c r="DV305" s="134"/>
      <c r="DW305" s="134"/>
      <c r="DX305" s="134"/>
      <c r="DY305" s="134"/>
      <c r="DZ305" s="134"/>
      <c r="EA305" s="134"/>
      <c r="EB305" s="134"/>
      <c r="EC305" s="134"/>
      <c r="ED305" s="134"/>
      <c r="EE305" s="134"/>
      <c r="EF305" s="134"/>
      <c r="EG305" s="134"/>
      <c r="EH305" s="134"/>
      <c r="EI305" s="134"/>
      <c r="EJ305" s="134"/>
      <c r="EK305" s="134"/>
      <c r="EL305" s="134"/>
      <c r="EM305" s="134"/>
      <c r="EN305" s="134"/>
      <c r="EO305" s="134"/>
      <c r="EP305" s="134"/>
      <c r="EQ305" s="134"/>
      <c r="ER305" s="134"/>
      <c r="ES305" s="134"/>
      <c r="ET305" s="134"/>
      <c r="EU305" s="134"/>
      <c r="EV305" s="134"/>
      <c r="EW305" s="134"/>
      <c r="EX305" s="134"/>
      <c r="EY305" s="134"/>
      <c r="EZ305" s="134"/>
      <c r="FA305" s="134"/>
      <c r="FB305" s="134"/>
      <c r="FC305" s="134"/>
      <c r="FD305" s="134"/>
      <c r="FE305" s="134"/>
      <c r="FF305" s="134"/>
      <c r="FG305" s="134"/>
      <c r="FH305" s="134"/>
      <c r="FI305" s="134"/>
      <c r="FJ305" s="134"/>
      <c r="FK305" s="134"/>
      <c r="FL305" s="134"/>
      <c r="FM305" s="134"/>
      <c r="FN305" s="134"/>
      <c r="FO305" s="134"/>
      <c r="FP305" s="134"/>
      <c r="FQ305" s="134"/>
      <c r="FR305" s="134"/>
      <c r="FS305" s="134"/>
      <c r="FT305" s="134"/>
      <c r="FU305" s="134"/>
      <c r="FV305" s="134"/>
      <c r="FW305" s="134"/>
      <c r="FX305" s="134"/>
      <c r="FY305" s="134"/>
      <c r="FZ305" s="134"/>
      <c r="GA305" s="134"/>
      <c r="GB305" s="134"/>
      <c r="GC305" s="134"/>
      <c r="GD305" s="134"/>
      <c r="GE305" s="134"/>
      <c r="GF305" s="134"/>
      <c r="GG305" s="134"/>
      <c r="GH305" s="134"/>
      <c r="GI305" s="134"/>
      <c r="GJ305" s="134"/>
      <c r="GK305" s="134"/>
      <c r="GL305" s="134"/>
      <c r="GM305" s="134"/>
      <c r="GN305" s="134"/>
      <c r="GO305" s="134"/>
      <c r="GP305" s="134"/>
      <c r="GQ305" s="134"/>
      <c r="GR305" s="134"/>
      <c r="GS305" s="134"/>
      <c r="GT305" s="134"/>
      <c r="GU305" s="134"/>
      <c r="GV305" s="134"/>
      <c r="GW305" s="134"/>
      <c r="GX305" s="134"/>
      <c r="GY305" s="134"/>
      <c r="GZ305" s="134"/>
      <c r="HA305" s="134"/>
      <c r="HB305" s="134"/>
      <c r="HC305" s="134"/>
      <c r="HD305" s="134"/>
      <c r="HE305" s="134"/>
      <c r="HF305" s="134"/>
      <c r="HG305" s="134"/>
      <c r="HH305" s="134"/>
      <c r="HI305" s="134"/>
      <c r="HJ305" s="134"/>
      <c r="HK305" s="134"/>
      <c r="HL305" s="134"/>
      <c r="HM305" s="134"/>
      <c r="HN305" s="134"/>
      <c r="HO305" s="134"/>
      <c r="HP305" s="134"/>
      <c r="HQ305" s="134"/>
      <c r="HR305" s="134"/>
      <c r="HS305" s="134"/>
      <c r="HT305" s="134"/>
      <c r="HU305" s="134"/>
      <c r="HV305" s="134"/>
      <c r="HW305" s="134"/>
      <c r="HX305" s="134"/>
      <c r="HY305" s="134"/>
      <c r="HZ305" s="134"/>
      <c r="IA305" s="134"/>
      <c r="IB305" s="134"/>
      <c r="IC305" s="134"/>
      <c r="ID305" s="134"/>
      <c r="IE305" s="134"/>
      <c r="IF305" s="134"/>
      <c r="IG305" s="134"/>
    </row>
    <row r="306" spans="1:241">
      <c r="A306" s="242"/>
      <c r="B306" s="242"/>
      <c r="C306" s="242"/>
      <c r="D306" s="242"/>
      <c r="E306" s="242"/>
      <c r="F306" s="242"/>
      <c r="G306" s="242"/>
      <c r="H306" s="242"/>
      <c r="I306" s="242"/>
      <c r="J306" s="242"/>
      <c r="K306" s="242"/>
      <c r="L306" s="242"/>
      <c r="M306" s="242"/>
      <c r="N306" s="134"/>
      <c r="O306" s="134"/>
      <c r="P306" s="134"/>
      <c r="Q306" s="134"/>
      <c r="R306" s="134"/>
      <c r="S306" s="134"/>
      <c r="T306" s="134"/>
      <c r="U306" s="134"/>
      <c r="V306" s="134"/>
      <c r="W306" s="134"/>
      <c r="X306" s="134"/>
      <c r="Y306" s="134"/>
      <c r="Z306" s="134"/>
      <c r="AA306" s="134"/>
      <c r="AB306" s="134"/>
      <c r="AC306" s="134"/>
      <c r="AD306" s="134"/>
      <c r="AE306" s="134"/>
      <c r="AF306" s="134"/>
      <c r="AG306" s="134"/>
      <c r="AH306" s="134"/>
      <c r="AI306" s="134"/>
      <c r="AJ306" s="134"/>
      <c r="AK306" s="134"/>
      <c r="AL306" s="134"/>
      <c r="AM306" s="134"/>
      <c r="AN306" s="134"/>
      <c r="AO306" s="134"/>
      <c r="AP306" s="134"/>
      <c r="AQ306" s="134"/>
      <c r="AR306" s="134"/>
      <c r="AS306" s="134"/>
      <c r="AT306" s="134"/>
      <c r="AU306" s="134"/>
      <c r="AV306" s="134"/>
      <c r="AW306" s="134"/>
      <c r="AX306" s="134"/>
      <c r="AY306" s="134"/>
      <c r="AZ306" s="134"/>
      <c r="BA306" s="134"/>
      <c r="BB306" s="134"/>
      <c r="BC306" s="134"/>
      <c r="BD306" s="134"/>
      <c r="BE306" s="134"/>
      <c r="BF306" s="134"/>
      <c r="BG306" s="134"/>
      <c r="BH306" s="134"/>
      <c r="BI306" s="134"/>
      <c r="BJ306" s="134"/>
      <c r="BK306" s="134"/>
      <c r="BL306" s="134"/>
      <c r="BM306" s="134"/>
      <c r="BN306" s="134"/>
      <c r="BO306" s="134"/>
      <c r="BP306" s="134"/>
      <c r="BQ306" s="134"/>
      <c r="BR306" s="134"/>
      <c r="BS306" s="134"/>
      <c r="BT306" s="134"/>
      <c r="BU306" s="134"/>
      <c r="BV306" s="134"/>
      <c r="BW306" s="134"/>
      <c r="BX306" s="134"/>
      <c r="BY306" s="134"/>
      <c r="BZ306" s="134"/>
      <c r="CA306" s="134"/>
      <c r="CB306" s="134"/>
      <c r="CC306" s="134"/>
      <c r="CD306" s="134"/>
      <c r="CE306" s="134"/>
      <c r="CF306" s="134"/>
      <c r="CG306" s="134"/>
      <c r="CH306" s="134"/>
      <c r="CI306" s="134"/>
      <c r="CJ306" s="134"/>
      <c r="CK306" s="134"/>
      <c r="CL306" s="134"/>
      <c r="CM306" s="134"/>
      <c r="CN306" s="134"/>
      <c r="CO306" s="134"/>
      <c r="CP306" s="134"/>
      <c r="CQ306" s="134"/>
      <c r="CR306" s="134"/>
      <c r="CS306" s="134"/>
      <c r="CT306" s="134"/>
      <c r="CU306" s="134"/>
      <c r="CV306" s="134"/>
      <c r="CW306" s="134"/>
      <c r="CX306" s="134"/>
      <c r="CY306" s="134"/>
      <c r="CZ306" s="134"/>
      <c r="DA306" s="134"/>
      <c r="DB306" s="134"/>
      <c r="DC306" s="134"/>
      <c r="DD306" s="134"/>
      <c r="DE306" s="134"/>
      <c r="DF306" s="134"/>
      <c r="DG306" s="134"/>
      <c r="DH306" s="134"/>
      <c r="DI306" s="134"/>
      <c r="DJ306" s="134"/>
      <c r="DK306" s="134"/>
      <c r="DL306" s="134"/>
      <c r="DM306" s="134"/>
      <c r="DN306" s="134"/>
      <c r="DO306" s="134"/>
      <c r="DP306" s="134"/>
      <c r="DQ306" s="134"/>
      <c r="DR306" s="134"/>
      <c r="DS306" s="134"/>
      <c r="DT306" s="134"/>
      <c r="DU306" s="134"/>
      <c r="DV306" s="134"/>
      <c r="DW306" s="134"/>
      <c r="DX306" s="134"/>
      <c r="DY306" s="134"/>
      <c r="DZ306" s="134"/>
      <c r="EA306" s="134"/>
      <c r="EB306" s="134"/>
      <c r="EC306" s="134"/>
      <c r="ED306" s="134"/>
      <c r="EE306" s="134"/>
      <c r="EF306" s="134"/>
      <c r="EG306" s="134"/>
      <c r="EH306" s="134"/>
      <c r="EI306" s="134"/>
      <c r="EJ306" s="134"/>
      <c r="EK306" s="134"/>
      <c r="EL306" s="134"/>
      <c r="EM306" s="134"/>
      <c r="EN306" s="134"/>
      <c r="EO306" s="134"/>
      <c r="EP306" s="134"/>
      <c r="EQ306" s="134"/>
      <c r="ER306" s="134"/>
      <c r="ES306" s="134"/>
      <c r="ET306" s="134"/>
      <c r="EU306" s="134"/>
      <c r="EV306" s="134"/>
      <c r="EW306" s="134"/>
      <c r="EX306" s="134"/>
      <c r="EY306" s="134"/>
      <c r="EZ306" s="134"/>
      <c r="FA306" s="134"/>
      <c r="FB306" s="134"/>
      <c r="FC306" s="134"/>
      <c r="FD306" s="134"/>
      <c r="FE306" s="134"/>
      <c r="FF306" s="134"/>
      <c r="FG306" s="134"/>
      <c r="FH306" s="134"/>
      <c r="FI306" s="134"/>
      <c r="FJ306" s="134"/>
      <c r="FK306" s="134"/>
      <c r="FL306" s="134"/>
      <c r="FM306" s="134"/>
      <c r="FN306" s="134"/>
      <c r="FO306" s="134"/>
      <c r="FP306" s="134"/>
      <c r="FQ306" s="134"/>
      <c r="FR306" s="134"/>
      <c r="FS306" s="134"/>
      <c r="FT306" s="134"/>
      <c r="FU306" s="134"/>
      <c r="FV306" s="134"/>
      <c r="FW306" s="134"/>
      <c r="FX306" s="134"/>
      <c r="FY306" s="134"/>
      <c r="FZ306" s="134"/>
      <c r="GA306" s="134"/>
      <c r="GB306" s="134"/>
      <c r="GC306" s="134"/>
      <c r="GD306" s="134"/>
      <c r="GE306" s="134"/>
      <c r="GF306" s="134"/>
      <c r="GG306" s="134"/>
      <c r="GH306" s="134"/>
      <c r="GI306" s="134"/>
      <c r="GJ306" s="134"/>
      <c r="GK306" s="134"/>
      <c r="GL306" s="134"/>
      <c r="GM306" s="134"/>
      <c r="GN306" s="134"/>
      <c r="GO306" s="134"/>
      <c r="GP306" s="134"/>
      <c r="GQ306" s="134"/>
      <c r="GR306" s="134"/>
      <c r="GS306" s="134"/>
      <c r="GT306" s="134"/>
      <c r="GU306" s="134"/>
      <c r="GV306" s="134"/>
      <c r="GW306" s="134"/>
      <c r="GX306" s="134"/>
      <c r="GY306" s="134"/>
      <c r="GZ306" s="134"/>
      <c r="HA306" s="134"/>
      <c r="HB306" s="134"/>
      <c r="HC306" s="134"/>
      <c r="HD306" s="134"/>
      <c r="HE306" s="134"/>
      <c r="HF306" s="134"/>
      <c r="HG306" s="134"/>
      <c r="HH306" s="134"/>
      <c r="HI306" s="134"/>
      <c r="HJ306" s="134"/>
      <c r="HK306" s="134"/>
      <c r="HL306" s="134"/>
      <c r="HM306" s="134"/>
      <c r="HN306" s="134"/>
      <c r="HO306" s="134"/>
      <c r="HP306" s="134"/>
      <c r="HQ306" s="134"/>
      <c r="HR306" s="134"/>
      <c r="HS306" s="134"/>
      <c r="HT306" s="134"/>
      <c r="HU306" s="134"/>
      <c r="HV306" s="134"/>
      <c r="HW306" s="134"/>
      <c r="HX306" s="134"/>
      <c r="HY306" s="134"/>
      <c r="HZ306" s="134"/>
      <c r="IA306" s="134"/>
      <c r="IB306" s="134"/>
      <c r="IC306" s="134"/>
      <c r="ID306" s="134"/>
      <c r="IE306" s="134"/>
      <c r="IF306" s="134"/>
      <c r="IG306" s="134"/>
    </row>
    <row r="307" spans="1:241">
      <c r="A307" s="242"/>
      <c r="B307" s="242"/>
      <c r="C307" s="242"/>
      <c r="D307" s="242"/>
      <c r="E307" s="242"/>
      <c r="F307" s="242"/>
      <c r="G307" s="242"/>
      <c r="H307" s="242"/>
      <c r="I307" s="242"/>
      <c r="J307" s="242"/>
      <c r="K307" s="242"/>
      <c r="L307" s="242"/>
      <c r="M307" s="242"/>
      <c r="N307" s="134"/>
      <c r="O307" s="134"/>
      <c r="P307" s="134"/>
      <c r="Q307" s="134"/>
      <c r="R307" s="134"/>
      <c r="S307" s="134"/>
      <c r="T307" s="134"/>
      <c r="U307" s="134"/>
      <c r="V307" s="134"/>
      <c r="W307" s="134"/>
      <c r="X307" s="134"/>
      <c r="Y307" s="134"/>
      <c r="Z307" s="134"/>
      <c r="AA307" s="134"/>
      <c r="AB307" s="134"/>
      <c r="AC307" s="134"/>
      <c r="AD307" s="134"/>
      <c r="AE307" s="134"/>
      <c r="AF307" s="134"/>
      <c r="AG307" s="134"/>
      <c r="AH307" s="134"/>
      <c r="AI307" s="134"/>
      <c r="AJ307" s="134"/>
      <c r="AK307" s="134"/>
      <c r="AL307" s="134"/>
      <c r="AM307" s="134"/>
      <c r="AN307" s="134"/>
      <c r="AO307" s="134"/>
      <c r="AP307" s="134"/>
      <c r="AQ307" s="134"/>
      <c r="AR307" s="134"/>
      <c r="AS307" s="134"/>
      <c r="AT307" s="134"/>
      <c r="AU307" s="134"/>
      <c r="AV307" s="134"/>
      <c r="AW307" s="134"/>
      <c r="AX307" s="134"/>
      <c r="AY307" s="134"/>
      <c r="AZ307" s="134"/>
      <c r="BA307" s="134"/>
      <c r="BB307" s="134"/>
      <c r="BC307" s="134"/>
      <c r="BD307" s="134"/>
      <c r="BE307" s="134"/>
      <c r="BF307" s="134"/>
      <c r="BG307" s="134"/>
      <c r="BH307" s="134"/>
      <c r="BI307" s="134"/>
      <c r="BJ307" s="134"/>
      <c r="BK307" s="134"/>
      <c r="BL307" s="134"/>
      <c r="BM307" s="134"/>
      <c r="BN307" s="134"/>
      <c r="BO307" s="134"/>
      <c r="BP307" s="134"/>
      <c r="BQ307" s="134"/>
      <c r="BR307" s="134"/>
      <c r="BS307" s="134"/>
      <c r="BT307" s="134"/>
      <c r="BU307" s="134"/>
      <c r="BV307" s="134"/>
      <c r="BW307" s="134"/>
      <c r="BX307" s="134"/>
      <c r="BY307" s="134"/>
      <c r="BZ307" s="134"/>
      <c r="CA307" s="134"/>
      <c r="CB307" s="134"/>
      <c r="CC307" s="134"/>
      <c r="CD307" s="134"/>
      <c r="CE307" s="134"/>
      <c r="CF307" s="134"/>
      <c r="CG307" s="134"/>
      <c r="CH307" s="134"/>
      <c r="CI307" s="134"/>
      <c r="CJ307" s="134"/>
      <c r="CK307" s="134"/>
      <c r="CL307" s="134"/>
      <c r="CM307" s="134"/>
      <c r="CN307" s="134"/>
      <c r="CO307" s="134"/>
      <c r="CP307" s="134"/>
      <c r="CQ307" s="134"/>
      <c r="CR307" s="134"/>
      <c r="CS307" s="134"/>
      <c r="CT307" s="134"/>
      <c r="CU307" s="134"/>
      <c r="CV307" s="134"/>
      <c r="CW307" s="134"/>
      <c r="CX307" s="134"/>
      <c r="CY307" s="134"/>
      <c r="CZ307" s="134"/>
      <c r="DA307" s="134"/>
      <c r="DB307" s="134"/>
      <c r="DC307" s="134"/>
      <c r="DD307" s="134"/>
      <c r="DE307" s="134"/>
      <c r="DF307" s="134"/>
      <c r="DG307" s="134"/>
      <c r="DH307" s="134"/>
      <c r="DI307" s="134"/>
      <c r="DJ307" s="134"/>
      <c r="DK307" s="134"/>
      <c r="DL307" s="134"/>
      <c r="DM307" s="134"/>
      <c r="DN307" s="134"/>
      <c r="DO307" s="134"/>
      <c r="DP307" s="134"/>
      <c r="DQ307" s="134"/>
      <c r="DR307" s="134"/>
      <c r="DS307" s="134"/>
      <c r="DT307" s="134"/>
      <c r="DU307" s="134"/>
      <c r="DV307" s="134"/>
      <c r="DW307" s="134"/>
      <c r="DX307" s="134"/>
      <c r="DY307" s="134"/>
      <c r="DZ307" s="134"/>
      <c r="EA307" s="134"/>
      <c r="EB307" s="134"/>
      <c r="EC307" s="134"/>
      <c r="ED307" s="134"/>
      <c r="EE307" s="134"/>
      <c r="EF307" s="134"/>
      <c r="EG307" s="134"/>
      <c r="EH307" s="134"/>
      <c r="EI307" s="134"/>
      <c r="EJ307" s="134"/>
      <c r="EK307" s="134"/>
      <c r="EL307" s="134"/>
      <c r="EM307" s="134"/>
      <c r="EN307" s="134"/>
      <c r="EO307" s="134"/>
      <c r="EP307" s="134"/>
      <c r="EQ307" s="134"/>
      <c r="ER307" s="134"/>
      <c r="ES307" s="134"/>
      <c r="ET307" s="134"/>
      <c r="EU307" s="134"/>
      <c r="EV307" s="134"/>
      <c r="EW307" s="134"/>
      <c r="EX307" s="134"/>
      <c r="EY307" s="134"/>
      <c r="EZ307" s="134"/>
      <c r="FA307" s="134"/>
      <c r="FB307" s="134"/>
      <c r="FC307" s="134"/>
      <c r="FD307" s="134"/>
      <c r="FE307" s="134"/>
      <c r="FF307" s="134"/>
      <c r="FG307" s="134"/>
      <c r="FH307" s="134"/>
      <c r="FI307" s="134"/>
      <c r="FJ307" s="134"/>
      <c r="FK307" s="134"/>
      <c r="FL307" s="134"/>
      <c r="FM307" s="134"/>
      <c r="FN307" s="134"/>
      <c r="FO307" s="134"/>
      <c r="FP307" s="134"/>
      <c r="FQ307" s="134"/>
      <c r="FR307" s="134"/>
      <c r="FS307" s="134"/>
      <c r="FT307" s="134"/>
      <c r="FU307" s="134"/>
      <c r="FV307" s="134"/>
      <c r="FW307" s="134"/>
      <c r="FX307" s="134"/>
      <c r="FY307" s="134"/>
      <c r="FZ307" s="134"/>
      <c r="GA307" s="134"/>
      <c r="GB307" s="134"/>
      <c r="GC307" s="134"/>
      <c r="GD307" s="134"/>
      <c r="GE307" s="134"/>
      <c r="GF307" s="134"/>
      <c r="GG307" s="134"/>
      <c r="GH307" s="134"/>
      <c r="GI307" s="134"/>
      <c r="GJ307" s="134"/>
      <c r="GK307" s="134"/>
      <c r="GL307" s="134"/>
      <c r="GM307" s="134"/>
      <c r="GN307" s="134"/>
      <c r="GO307" s="134"/>
      <c r="GP307" s="134"/>
      <c r="GQ307" s="134"/>
      <c r="GR307" s="134"/>
      <c r="GS307" s="134"/>
      <c r="GT307" s="134"/>
      <c r="GU307" s="134"/>
      <c r="GV307" s="134"/>
      <c r="GW307" s="134"/>
      <c r="GX307" s="134"/>
      <c r="GY307" s="134"/>
      <c r="GZ307" s="134"/>
      <c r="HA307" s="134"/>
      <c r="HB307" s="134"/>
      <c r="HC307" s="134"/>
      <c r="HD307" s="134"/>
      <c r="HE307" s="134"/>
      <c r="HF307" s="134"/>
      <c r="HG307" s="134"/>
      <c r="HH307" s="134"/>
      <c r="HI307" s="134"/>
      <c r="HJ307" s="134"/>
      <c r="HK307" s="134"/>
      <c r="HL307" s="134"/>
      <c r="HM307" s="134"/>
      <c r="HN307" s="134"/>
      <c r="HO307" s="134"/>
      <c r="HP307" s="134"/>
      <c r="HQ307" s="134"/>
      <c r="HR307" s="134"/>
      <c r="HS307" s="134"/>
      <c r="HT307" s="134"/>
      <c r="HU307" s="134"/>
      <c r="HV307" s="134"/>
      <c r="HW307" s="134"/>
      <c r="HX307" s="134"/>
      <c r="HY307" s="134"/>
      <c r="HZ307" s="134"/>
      <c r="IA307" s="134"/>
      <c r="IB307" s="134"/>
      <c r="IC307" s="134"/>
      <c r="ID307" s="134"/>
      <c r="IE307" s="134"/>
      <c r="IF307" s="134"/>
      <c r="IG307" s="134"/>
    </row>
    <row r="308" spans="1:241">
      <c r="A308" s="242"/>
      <c r="B308" s="242"/>
      <c r="C308" s="242"/>
      <c r="D308" s="242"/>
      <c r="E308" s="242"/>
      <c r="F308" s="242"/>
      <c r="G308" s="242"/>
      <c r="H308" s="242"/>
      <c r="I308" s="242"/>
      <c r="J308" s="242"/>
      <c r="K308" s="242"/>
      <c r="L308" s="242"/>
      <c r="M308" s="242"/>
      <c r="N308" s="134"/>
      <c r="O308" s="134"/>
      <c r="P308" s="134"/>
      <c r="Q308" s="134"/>
      <c r="R308" s="134"/>
      <c r="S308" s="134"/>
      <c r="T308" s="134"/>
      <c r="U308" s="134"/>
      <c r="V308" s="134"/>
      <c r="W308" s="134"/>
      <c r="X308" s="134"/>
      <c r="Y308" s="134"/>
      <c r="Z308" s="134"/>
      <c r="AA308" s="134"/>
      <c r="AB308" s="134"/>
      <c r="AC308" s="134"/>
      <c r="AD308" s="134"/>
      <c r="AE308" s="134"/>
      <c r="AF308" s="134"/>
      <c r="AG308" s="134"/>
      <c r="AH308" s="134"/>
      <c r="AI308" s="134"/>
      <c r="AJ308" s="134"/>
      <c r="AK308" s="134"/>
      <c r="AL308" s="134"/>
      <c r="AM308" s="134"/>
      <c r="AN308" s="134"/>
      <c r="AO308" s="134"/>
      <c r="AP308" s="134"/>
      <c r="AQ308" s="134"/>
      <c r="AR308" s="134"/>
      <c r="AS308" s="134"/>
      <c r="AT308" s="134"/>
      <c r="AU308" s="134"/>
      <c r="AV308" s="134"/>
      <c r="AW308" s="134"/>
      <c r="AX308" s="134"/>
      <c r="AY308" s="134"/>
      <c r="AZ308" s="134"/>
      <c r="BA308" s="134"/>
      <c r="BB308" s="134"/>
      <c r="BC308" s="134"/>
      <c r="BD308" s="134"/>
      <c r="BE308" s="134"/>
      <c r="BF308" s="134"/>
      <c r="BG308" s="134"/>
      <c r="BH308" s="134"/>
      <c r="BI308" s="134"/>
      <c r="BJ308" s="134"/>
      <c r="BK308" s="134"/>
      <c r="BL308" s="134"/>
      <c r="BM308" s="134"/>
      <c r="BN308" s="134"/>
      <c r="BO308" s="134"/>
      <c r="BP308" s="134"/>
      <c r="BQ308" s="134"/>
      <c r="BR308" s="134"/>
      <c r="BS308" s="134"/>
      <c r="BT308" s="134"/>
      <c r="BU308" s="134"/>
      <c r="BV308" s="134"/>
      <c r="BW308" s="134"/>
      <c r="BX308" s="134"/>
      <c r="BY308" s="134"/>
      <c r="BZ308" s="134"/>
      <c r="CA308" s="134"/>
      <c r="CB308" s="134"/>
      <c r="CC308" s="134"/>
      <c r="CD308" s="134"/>
      <c r="CE308" s="134"/>
      <c r="CF308" s="134"/>
      <c r="CG308" s="134"/>
      <c r="CH308" s="134"/>
      <c r="CI308" s="134"/>
      <c r="CJ308" s="134"/>
      <c r="CK308" s="134"/>
      <c r="CL308" s="134"/>
      <c r="CM308" s="134"/>
      <c r="CN308" s="134"/>
      <c r="CO308" s="134"/>
      <c r="CP308" s="134"/>
      <c r="CQ308" s="134"/>
      <c r="CR308" s="134"/>
      <c r="CS308" s="134"/>
      <c r="CT308" s="134"/>
      <c r="CU308" s="134"/>
      <c r="CV308" s="134"/>
      <c r="CW308" s="134"/>
      <c r="CX308" s="134"/>
      <c r="CY308" s="134"/>
      <c r="CZ308" s="134"/>
      <c r="DA308" s="134"/>
      <c r="DB308" s="134"/>
      <c r="DC308" s="134"/>
      <c r="DD308" s="134"/>
      <c r="DE308" s="134"/>
      <c r="DF308" s="134"/>
      <c r="DG308" s="134"/>
      <c r="DH308" s="134"/>
      <c r="DI308" s="134"/>
      <c r="DJ308" s="134"/>
      <c r="DK308" s="134"/>
      <c r="DL308" s="134"/>
      <c r="DM308" s="134"/>
      <c r="DN308" s="134"/>
      <c r="DO308" s="134"/>
      <c r="DP308" s="134"/>
      <c r="DQ308" s="134"/>
      <c r="DR308" s="134"/>
      <c r="DS308" s="134"/>
      <c r="DT308" s="134"/>
      <c r="DU308" s="134"/>
      <c r="DV308" s="134"/>
      <c r="DW308" s="134"/>
      <c r="DX308" s="134"/>
      <c r="DY308" s="134"/>
      <c r="DZ308" s="134"/>
      <c r="EA308" s="134"/>
      <c r="EB308" s="134"/>
      <c r="EC308" s="134"/>
      <c r="ED308" s="134"/>
      <c r="EE308" s="134"/>
      <c r="EF308" s="134"/>
      <c r="EG308" s="134"/>
      <c r="EH308" s="134"/>
      <c r="EI308" s="134"/>
      <c r="EJ308" s="134"/>
      <c r="EK308" s="134"/>
      <c r="EL308" s="134"/>
      <c r="EM308" s="134"/>
      <c r="EN308" s="134"/>
      <c r="EO308" s="134"/>
      <c r="EP308" s="134"/>
      <c r="EQ308" s="134"/>
      <c r="ER308" s="134"/>
      <c r="ES308" s="134"/>
      <c r="ET308" s="134"/>
      <c r="EU308" s="134"/>
      <c r="EV308" s="134"/>
      <c r="EW308" s="134"/>
      <c r="EX308" s="134"/>
      <c r="EY308" s="134"/>
      <c r="EZ308" s="134"/>
      <c r="FA308" s="134"/>
      <c r="FB308" s="134"/>
      <c r="FC308" s="134"/>
      <c r="FD308" s="134"/>
      <c r="FE308" s="134"/>
      <c r="FF308" s="134"/>
      <c r="FG308" s="134"/>
      <c r="FH308" s="134"/>
      <c r="FI308" s="134"/>
      <c r="FJ308" s="134"/>
      <c r="FK308" s="134"/>
      <c r="FL308" s="134"/>
      <c r="FM308" s="134"/>
      <c r="FN308" s="134"/>
      <c r="FO308" s="134"/>
      <c r="FP308" s="134"/>
      <c r="FQ308" s="134"/>
      <c r="FR308" s="134"/>
      <c r="FS308" s="134"/>
      <c r="FT308" s="134"/>
      <c r="FU308" s="134"/>
      <c r="FV308" s="134"/>
      <c r="FW308" s="134"/>
      <c r="FX308" s="134"/>
      <c r="FY308" s="134"/>
      <c r="FZ308" s="134"/>
      <c r="GA308" s="134"/>
      <c r="GB308" s="134"/>
      <c r="GC308" s="134"/>
      <c r="GD308" s="134"/>
      <c r="GE308" s="134"/>
      <c r="GF308" s="134"/>
      <c r="GG308" s="134"/>
      <c r="GH308" s="134"/>
      <c r="GI308" s="134"/>
      <c r="GJ308" s="134"/>
      <c r="GK308" s="134"/>
      <c r="GL308" s="134"/>
      <c r="GM308" s="134"/>
      <c r="GN308" s="134"/>
      <c r="GO308" s="134"/>
      <c r="GP308" s="134"/>
      <c r="GQ308" s="134"/>
      <c r="GR308" s="134"/>
      <c r="GS308" s="134"/>
      <c r="GT308" s="134"/>
      <c r="GU308" s="134"/>
      <c r="GV308" s="134"/>
      <c r="GW308" s="134"/>
      <c r="GX308" s="134"/>
      <c r="GY308" s="134"/>
      <c r="GZ308" s="134"/>
      <c r="HA308" s="134"/>
      <c r="HB308" s="134"/>
      <c r="HC308" s="134"/>
      <c r="HD308" s="134"/>
      <c r="HE308" s="134"/>
      <c r="HF308" s="134"/>
      <c r="HG308" s="134"/>
      <c r="HH308" s="134"/>
      <c r="HI308" s="134"/>
      <c r="HJ308" s="134"/>
      <c r="HK308" s="134"/>
      <c r="HL308" s="134"/>
      <c r="HM308" s="134"/>
      <c r="HN308" s="134"/>
      <c r="HO308" s="134"/>
      <c r="HP308" s="134"/>
      <c r="HQ308" s="134"/>
      <c r="HR308" s="134"/>
      <c r="HS308" s="134"/>
      <c r="HT308" s="134"/>
      <c r="HU308" s="134"/>
      <c r="HV308" s="134"/>
      <c r="HW308" s="134"/>
      <c r="HX308" s="134"/>
      <c r="HY308" s="134"/>
      <c r="HZ308" s="134"/>
      <c r="IA308" s="134"/>
      <c r="IB308" s="134"/>
      <c r="IC308" s="134"/>
      <c r="ID308" s="134"/>
      <c r="IE308" s="134"/>
      <c r="IF308" s="134"/>
      <c r="IG308" s="134"/>
    </row>
    <row r="309" spans="1:241">
      <c r="A309" s="242"/>
      <c r="B309" s="242"/>
      <c r="C309" s="242"/>
      <c r="D309" s="242"/>
      <c r="E309" s="242"/>
      <c r="F309" s="242"/>
      <c r="G309" s="242"/>
      <c r="H309" s="242"/>
      <c r="I309" s="242"/>
      <c r="J309" s="242"/>
      <c r="K309" s="242"/>
      <c r="L309" s="242"/>
      <c r="M309" s="242"/>
      <c r="N309" s="134"/>
      <c r="O309" s="134"/>
      <c r="P309" s="134"/>
      <c r="Q309" s="134"/>
      <c r="R309" s="134"/>
      <c r="S309" s="134"/>
      <c r="T309" s="134"/>
      <c r="U309" s="134"/>
      <c r="V309" s="134"/>
      <c r="W309" s="134"/>
      <c r="X309" s="134"/>
      <c r="Y309" s="134"/>
      <c r="Z309" s="134"/>
      <c r="AA309" s="134"/>
      <c r="AB309" s="134"/>
      <c r="AC309" s="134"/>
      <c r="AD309" s="134"/>
      <c r="AE309" s="134"/>
      <c r="AF309" s="134"/>
      <c r="AG309" s="134"/>
      <c r="AH309" s="134"/>
      <c r="AI309" s="134"/>
      <c r="AJ309" s="134"/>
      <c r="AK309" s="134"/>
      <c r="AL309" s="134"/>
      <c r="AM309" s="134"/>
      <c r="AN309" s="134"/>
      <c r="AO309" s="134"/>
      <c r="AP309" s="134"/>
      <c r="AQ309" s="134"/>
      <c r="AR309" s="134"/>
      <c r="AS309" s="134"/>
      <c r="AT309" s="134"/>
      <c r="AU309" s="134"/>
      <c r="AV309" s="134"/>
      <c r="AW309" s="134"/>
      <c r="AX309" s="134"/>
      <c r="AY309" s="134"/>
      <c r="AZ309" s="134"/>
      <c r="BA309" s="134"/>
      <c r="BB309" s="134"/>
      <c r="BC309" s="134"/>
      <c r="BD309" s="134"/>
      <c r="BE309" s="134"/>
      <c r="BF309" s="134"/>
      <c r="BG309" s="134"/>
      <c r="BH309" s="134"/>
      <c r="BI309" s="134"/>
      <c r="BJ309" s="134"/>
      <c r="BK309" s="134"/>
      <c r="BL309" s="134"/>
      <c r="BM309" s="134"/>
      <c r="BN309" s="134"/>
      <c r="BO309" s="134"/>
      <c r="BP309" s="134"/>
      <c r="BQ309" s="134"/>
      <c r="BR309" s="134"/>
      <c r="BS309" s="134"/>
      <c r="BT309" s="134"/>
      <c r="BU309" s="134"/>
      <c r="BV309" s="134"/>
      <c r="BW309" s="134"/>
      <c r="BX309" s="134"/>
      <c r="BY309" s="134"/>
      <c r="BZ309" s="134"/>
      <c r="CA309" s="134"/>
      <c r="CB309" s="134"/>
      <c r="CC309" s="134"/>
      <c r="CD309" s="134"/>
      <c r="CE309" s="134"/>
      <c r="CF309" s="134"/>
      <c r="CG309" s="134"/>
      <c r="CH309" s="134"/>
      <c r="CI309" s="134"/>
      <c r="CJ309" s="134"/>
      <c r="CK309" s="134"/>
      <c r="CL309" s="134"/>
      <c r="CM309" s="134"/>
      <c r="CN309" s="134"/>
      <c r="CO309" s="134"/>
      <c r="CP309" s="134"/>
      <c r="CQ309" s="134"/>
      <c r="CR309" s="134"/>
      <c r="CS309" s="134"/>
      <c r="CT309" s="134"/>
      <c r="CU309" s="134"/>
      <c r="CV309" s="134"/>
      <c r="CW309" s="134"/>
      <c r="CX309" s="134"/>
      <c r="CY309" s="134"/>
      <c r="CZ309" s="134"/>
      <c r="DA309" s="134"/>
      <c r="DB309" s="134"/>
      <c r="DC309" s="134"/>
      <c r="DD309" s="134"/>
      <c r="DE309" s="134"/>
      <c r="DF309" s="134"/>
      <c r="DG309" s="134"/>
      <c r="DH309" s="134"/>
      <c r="DI309" s="134"/>
      <c r="DJ309" s="134"/>
      <c r="DK309" s="134"/>
      <c r="DL309" s="134"/>
      <c r="DM309" s="134"/>
      <c r="DN309" s="134"/>
      <c r="DO309" s="134"/>
      <c r="DP309" s="134"/>
      <c r="DQ309" s="134"/>
      <c r="DR309" s="134"/>
      <c r="DS309" s="134"/>
      <c r="DT309" s="134"/>
      <c r="DU309" s="134"/>
      <c r="DV309" s="134"/>
      <c r="DW309" s="134"/>
      <c r="DX309" s="134"/>
      <c r="DY309" s="134"/>
      <c r="DZ309" s="134"/>
      <c r="EA309" s="134"/>
      <c r="EB309" s="134"/>
      <c r="EC309" s="134"/>
      <c r="ED309" s="134"/>
      <c r="EE309" s="134"/>
      <c r="EF309" s="134"/>
      <c r="EG309" s="134"/>
      <c r="EH309" s="134"/>
      <c r="EI309" s="134"/>
      <c r="EJ309" s="134"/>
      <c r="EK309" s="134"/>
      <c r="EL309" s="134"/>
      <c r="EM309" s="134"/>
      <c r="EN309" s="134"/>
      <c r="EO309" s="134"/>
      <c r="EP309" s="134"/>
      <c r="EQ309" s="134"/>
      <c r="ER309" s="134"/>
      <c r="ES309" s="134"/>
      <c r="ET309" s="134"/>
      <c r="EU309" s="134"/>
      <c r="EV309" s="134"/>
      <c r="EW309" s="134"/>
      <c r="EX309" s="134"/>
      <c r="EY309" s="134"/>
      <c r="EZ309" s="134"/>
      <c r="FA309" s="134"/>
      <c r="FB309" s="134"/>
      <c r="FC309" s="134"/>
      <c r="FD309" s="134"/>
      <c r="FE309" s="134"/>
      <c r="FF309" s="134"/>
      <c r="FG309" s="134"/>
      <c r="FH309" s="134"/>
      <c r="FI309" s="134"/>
      <c r="FJ309" s="134"/>
      <c r="FK309" s="134"/>
      <c r="FL309" s="134"/>
      <c r="FM309" s="134"/>
      <c r="FN309" s="134"/>
      <c r="FO309" s="134"/>
      <c r="FP309" s="134"/>
      <c r="FQ309" s="134"/>
      <c r="FR309" s="134"/>
      <c r="FS309" s="134"/>
      <c r="FT309" s="134"/>
      <c r="FU309" s="134"/>
      <c r="FV309" s="134"/>
      <c r="FW309" s="134"/>
      <c r="FX309" s="134"/>
      <c r="FY309" s="134"/>
      <c r="FZ309" s="134"/>
      <c r="GA309" s="134"/>
      <c r="GB309" s="134"/>
      <c r="GC309" s="134"/>
      <c r="GD309" s="134"/>
      <c r="GE309" s="134"/>
      <c r="GF309" s="134"/>
      <c r="GG309" s="134"/>
      <c r="GH309" s="134"/>
      <c r="GI309" s="134"/>
      <c r="GJ309" s="134"/>
      <c r="GK309" s="134"/>
      <c r="GL309" s="134"/>
      <c r="GM309" s="134"/>
      <c r="GN309" s="134"/>
      <c r="GO309" s="134"/>
      <c r="GP309" s="134"/>
      <c r="GQ309" s="134"/>
      <c r="GR309" s="134"/>
      <c r="GS309" s="134"/>
      <c r="GT309" s="134"/>
      <c r="GU309" s="134"/>
      <c r="GV309" s="134"/>
      <c r="GW309" s="134"/>
      <c r="GX309" s="134"/>
      <c r="GY309" s="134"/>
      <c r="GZ309" s="134"/>
      <c r="HA309" s="134"/>
      <c r="HB309" s="134"/>
      <c r="HC309" s="134"/>
      <c r="HD309" s="134"/>
      <c r="HE309" s="134"/>
      <c r="HF309" s="134"/>
      <c r="HG309" s="134"/>
      <c r="HH309" s="134"/>
      <c r="HI309" s="134"/>
      <c r="HJ309" s="134"/>
      <c r="HK309" s="134"/>
      <c r="HL309" s="134"/>
      <c r="HM309" s="134"/>
      <c r="HN309" s="134"/>
      <c r="HO309" s="134"/>
      <c r="HP309" s="134"/>
      <c r="HQ309" s="134"/>
      <c r="HR309" s="134"/>
      <c r="HS309" s="134"/>
      <c r="HT309" s="134"/>
      <c r="HU309" s="134"/>
      <c r="HV309" s="134"/>
      <c r="HW309" s="134"/>
      <c r="HX309" s="134"/>
      <c r="HY309" s="134"/>
      <c r="HZ309" s="134"/>
      <c r="IA309" s="134"/>
      <c r="IB309" s="134"/>
      <c r="IC309" s="134"/>
      <c r="ID309" s="134"/>
      <c r="IE309" s="134"/>
      <c r="IF309" s="134"/>
      <c r="IG309" s="134"/>
    </row>
    <row r="310" spans="1:241">
      <c r="A310" s="242"/>
      <c r="B310" s="242"/>
      <c r="C310" s="242"/>
      <c r="D310" s="242"/>
      <c r="E310" s="242"/>
      <c r="F310" s="242"/>
      <c r="G310" s="242"/>
      <c r="H310" s="242"/>
      <c r="I310" s="242"/>
      <c r="J310" s="242"/>
      <c r="K310" s="242"/>
      <c r="L310" s="242"/>
      <c r="M310" s="242"/>
      <c r="N310" s="134"/>
      <c r="O310" s="134"/>
      <c r="P310" s="134"/>
      <c r="Q310" s="134"/>
      <c r="R310" s="134"/>
      <c r="S310" s="134"/>
      <c r="T310" s="134"/>
      <c r="U310" s="134"/>
      <c r="V310" s="134"/>
      <c r="W310" s="134"/>
      <c r="X310" s="134"/>
      <c r="Y310" s="134"/>
      <c r="Z310" s="134"/>
      <c r="AA310" s="134"/>
      <c r="AB310" s="134"/>
      <c r="AC310" s="134"/>
      <c r="AD310" s="134"/>
      <c r="AE310" s="134"/>
      <c r="AF310" s="134"/>
      <c r="AG310" s="134"/>
      <c r="AH310" s="134"/>
      <c r="AI310" s="134"/>
      <c r="AJ310" s="134"/>
      <c r="AK310" s="134"/>
      <c r="AL310" s="134"/>
      <c r="AM310" s="134"/>
      <c r="AN310" s="134"/>
      <c r="AO310" s="134"/>
      <c r="AP310" s="134"/>
      <c r="AQ310" s="134"/>
      <c r="AR310" s="134"/>
      <c r="AS310" s="134"/>
      <c r="AT310" s="134"/>
      <c r="AU310" s="134"/>
      <c r="AV310" s="134"/>
      <c r="AW310" s="134"/>
      <c r="AX310" s="134"/>
      <c r="AY310" s="134"/>
      <c r="AZ310" s="134"/>
      <c r="BA310" s="134"/>
      <c r="BB310" s="134"/>
      <c r="BC310" s="134"/>
      <c r="BD310" s="134"/>
      <c r="BE310" s="134"/>
      <c r="BF310" s="134"/>
      <c r="BG310" s="134"/>
      <c r="BH310" s="134"/>
      <c r="BI310" s="134"/>
      <c r="BJ310" s="134"/>
      <c r="BK310" s="134"/>
      <c r="BL310" s="134"/>
      <c r="BM310" s="134"/>
      <c r="BN310" s="134"/>
      <c r="BO310" s="134"/>
      <c r="BP310" s="134"/>
      <c r="BQ310" s="134"/>
      <c r="BR310" s="134"/>
      <c r="BS310" s="134"/>
      <c r="BT310" s="134"/>
      <c r="BU310" s="134"/>
      <c r="BV310" s="134"/>
      <c r="BW310" s="134"/>
      <c r="BX310" s="134"/>
      <c r="BY310" s="134"/>
      <c r="BZ310" s="134"/>
      <c r="CA310" s="134"/>
      <c r="CB310" s="134"/>
      <c r="CC310" s="134"/>
      <c r="CD310" s="134"/>
      <c r="CE310" s="134"/>
      <c r="CF310" s="134"/>
      <c r="CG310" s="134"/>
      <c r="CH310" s="134"/>
      <c r="CI310" s="134"/>
      <c r="CJ310" s="134"/>
      <c r="CK310" s="134"/>
      <c r="CL310" s="134"/>
      <c r="CM310" s="134"/>
      <c r="CN310" s="134"/>
      <c r="CO310" s="134"/>
      <c r="CP310" s="134"/>
      <c r="CQ310" s="134"/>
      <c r="CR310" s="134"/>
      <c r="CS310" s="134"/>
      <c r="CT310" s="134"/>
      <c r="CU310" s="134"/>
      <c r="CV310" s="134"/>
      <c r="CW310" s="134"/>
      <c r="CX310" s="134"/>
      <c r="CY310" s="134"/>
      <c r="CZ310" s="134"/>
      <c r="DA310" s="134"/>
      <c r="DB310" s="134"/>
      <c r="DC310" s="134"/>
      <c r="DD310" s="134"/>
      <c r="DE310" s="134"/>
      <c r="DF310" s="134"/>
      <c r="DG310" s="134"/>
      <c r="DH310" s="134"/>
      <c r="DI310" s="134"/>
      <c r="DJ310" s="134"/>
      <c r="DK310" s="134"/>
      <c r="DL310" s="134"/>
      <c r="DM310" s="134"/>
      <c r="DN310" s="134"/>
      <c r="DO310" s="134"/>
      <c r="DP310" s="134"/>
      <c r="DQ310" s="134"/>
      <c r="DR310" s="134"/>
      <c r="DS310" s="134"/>
      <c r="DT310" s="134"/>
      <c r="DU310" s="134"/>
      <c r="DV310" s="134"/>
      <c r="DW310" s="134"/>
      <c r="DX310" s="134"/>
      <c r="DY310" s="134"/>
      <c r="DZ310" s="134"/>
      <c r="EA310" s="134"/>
      <c r="EB310" s="134"/>
      <c r="EC310" s="134"/>
      <c r="ED310" s="134"/>
      <c r="EE310" s="134"/>
      <c r="EF310" s="134"/>
      <c r="EG310" s="134"/>
      <c r="EH310" s="134"/>
      <c r="EI310" s="134"/>
      <c r="EJ310" s="134"/>
      <c r="EK310" s="134"/>
      <c r="EL310" s="134"/>
      <c r="EM310" s="134"/>
      <c r="EN310" s="134"/>
      <c r="EO310" s="134"/>
      <c r="EP310" s="134"/>
      <c r="EQ310" s="134"/>
      <c r="ER310" s="134"/>
      <c r="ES310" s="134"/>
      <c r="ET310" s="134"/>
      <c r="EU310" s="134"/>
      <c r="EV310" s="134"/>
      <c r="EW310" s="134"/>
      <c r="EX310" s="134"/>
      <c r="EY310" s="134"/>
      <c r="EZ310" s="134"/>
      <c r="FA310" s="134"/>
      <c r="FB310" s="134"/>
      <c r="FC310" s="134"/>
      <c r="FD310" s="134"/>
      <c r="FE310" s="134"/>
      <c r="FF310" s="134"/>
      <c r="FG310" s="134"/>
      <c r="FH310" s="134"/>
      <c r="FI310" s="134"/>
      <c r="FJ310" s="134"/>
      <c r="FK310" s="134"/>
      <c r="FL310" s="134"/>
      <c r="FM310" s="134"/>
      <c r="FN310" s="134"/>
      <c r="FO310" s="134"/>
      <c r="FP310" s="134"/>
      <c r="FQ310" s="134"/>
      <c r="FR310" s="134"/>
      <c r="FS310" s="134"/>
      <c r="FT310" s="134"/>
      <c r="FU310" s="134"/>
      <c r="FV310" s="134"/>
      <c r="FW310" s="134"/>
      <c r="FX310" s="134"/>
      <c r="FY310" s="134"/>
      <c r="FZ310" s="134"/>
      <c r="GA310" s="134"/>
      <c r="GB310" s="134"/>
      <c r="GC310" s="134"/>
      <c r="GD310" s="134"/>
      <c r="GE310" s="134"/>
      <c r="GF310" s="134"/>
      <c r="GG310" s="134"/>
      <c r="GH310" s="134"/>
      <c r="GI310" s="134"/>
      <c r="GJ310" s="134"/>
      <c r="GK310" s="134"/>
      <c r="GL310" s="134"/>
      <c r="GM310" s="134"/>
      <c r="GN310" s="134"/>
      <c r="GO310" s="134"/>
      <c r="GP310" s="134"/>
      <c r="GQ310" s="134"/>
      <c r="GR310" s="134"/>
      <c r="GS310" s="134"/>
      <c r="GT310" s="134"/>
      <c r="GU310" s="134"/>
      <c r="GV310" s="134"/>
      <c r="GW310" s="134"/>
      <c r="GX310" s="134"/>
      <c r="GY310" s="134"/>
      <c r="GZ310" s="134"/>
      <c r="HA310" s="134"/>
      <c r="HB310" s="134"/>
      <c r="HC310" s="134"/>
      <c r="HD310" s="134"/>
      <c r="HE310" s="134"/>
      <c r="HF310" s="134"/>
      <c r="HG310" s="134"/>
      <c r="HH310" s="134"/>
      <c r="HI310" s="134"/>
      <c r="HJ310" s="134"/>
      <c r="HK310" s="134"/>
      <c r="HL310" s="134"/>
      <c r="HM310" s="134"/>
      <c r="HN310" s="134"/>
      <c r="HO310" s="134"/>
      <c r="HP310" s="134"/>
      <c r="HQ310" s="134"/>
      <c r="HR310" s="134"/>
      <c r="HS310" s="134"/>
      <c r="HT310" s="134"/>
      <c r="HU310" s="134"/>
      <c r="HV310" s="134"/>
      <c r="HW310" s="134"/>
      <c r="HX310" s="134"/>
      <c r="HY310" s="134"/>
      <c r="HZ310" s="134"/>
      <c r="IA310" s="134"/>
      <c r="IB310" s="134"/>
      <c r="IC310" s="134"/>
      <c r="ID310" s="134"/>
      <c r="IE310" s="134"/>
      <c r="IF310" s="134"/>
      <c r="IG310" s="134"/>
    </row>
    <row r="311" spans="1:241">
      <c r="A311" s="242"/>
      <c r="B311" s="242"/>
      <c r="C311" s="242"/>
      <c r="D311" s="242"/>
      <c r="E311" s="242"/>
      <c r="F311" s="242"/>
      <c r="G311" s="242"/>
      <c r="H311" s="242"/>
      <c r="I311" s="242"/>
      <c r="J311" s="242"/>
      <c r="K311" s="242"/>
      <c r="L311" s="242"/>
      <c r="M311" s="242"/>
      <c r="N311" s="134"/>
      <c r="O311" s="134"/>
      <c r="P311" s="134"/>
      <c r="Q311" s="134"/>
      <c r="R311" s="134"/>
      <c r="S311" s="134"/>
      <c r="T311" s="134"/>
      <c r="U311" s="134"/>
      <c r="V311" s="134"/>
      <c r="W311" s="134"/>
      <c r="X311" s="134"/>
      <c r="Y311" s="134"/>
      <c r="Z311" s="134"/>
      <c r="AA311" s="134"/>
      <c r="AB311" s="134"/>
      <c r="AC311" s="134"/>
      <c r="AD311" s="134"/>
      <c r="AE311" s="134"/>
      <c r="AF311" s="134"/>
      <c r="AG311" s="134"/>
      <c r="AH311" s="134"/>
      <c r="AI311" s="134"/>
      <c r="AJ311" s="134"/>
      <c r="AK311" s="134"/>
      <c r="AL311" s="134"/>
      <c r="AM311" s="134"/>
      <c r="AN311" s="134"/>
      <c r="AO311" s="134"/>
      <c r="AP311" s="134"/>
      <c r="AQ311" s="134"/>
      <c r="AR311" s="134"/>
      <c r="AS311" s="134"/>
      <c r="AT311" s="134"/>
      <c r="AU311" s="134"/>
      <c r="AV311" s="134"/>
      <c r="AW311" s="134"/>
      <c r="AX311" s="134"/>
      <c r="AY311" s="134"/>
      <c r="AZ311" s="134"/>
      <c r="BA311" s="134"/>
      <c r="BB311" s="134"/>
      <c r="BC311" s="134"/>
      <c r="BD311" s="134"/>
      <c r="BE311" s="134"/>
      <c r="BF311" s="134"/>
      <c r="BG311" s="134"/>
      <c r="BH311" s="134"/>
      <c r="BI311" s="134"/>
      <c r="BJ311" s="134"/>
      <c r="BK311" s="134"/>
      <c r="BL311" s="134"/>
      <c r="BM311" s="134"/>
      <c r="BN311" s="134"/>
      <c r="BO311" s="134"/>
      <c r="BP311" s="134"/>
      <c r="BQ311" s="134"/>
      <c r="BR311" s="134"/>
      <c r="BS311" s="134"/>
      <c r="BT311" s="134"/>
      <c r="BU311" s="134"/>
      <c r="BV311" s="134"/>
      <c r="BW311" s="134"/>
      <c r="BX311" s="134"/>
      <c r="BY311" s="134"/>
      <c r="BZ311" s="134"/>
      <c r="CA311" s="134"/>
      <c r="CB311" s="134"/>
      <c r="CC311" s="134"/>
      <c r="CD311" s="134"/>
      <c r="CE311" s="134"/>
      <c r="CF311" s="134"/>
      <c r="CG311" s="134"/>
      <c r="CH311" s="134"/>
      <c r="CI311" s="134"/>
      <c r="CJ311" s="134"/>
      <c r="CK311" s="134"/>
      <c r="CL311" s="134"/>
      <c r="CM311" s="134"/>
      <c r="CN311" s="134"/>
      <c r="CO311" s="134"/>
      <c r="CP311" s="134"/>
      <c r="CQ311" s="134"/>
      <c r="CR311" s="134"/>
      <c r="CS311" s="134"/>
      <c r="CT311" s="134"/>
      <c r="CU311" s="134"/>
      <c r="CV311" s="134"/>
      <c r="CW311" s="134"/>
      <c r="CX311" s="134"/>
      <c r="CY311" s="134"/>
      <c r="CZ311" s="134"/>
      <c r="DA311" s="134"/>
      <c r="DB311" s="134"/>
      <c r="DC311" s="134"/>
      <c r="DD311" s="134"/>
      <c r="DE311" s="134"/>
      <c r="DF311" s="134"/>
      <c r="DG311" s="134"/>
      <c r="DH311" s="134"/>
      <c r="DI311" s="134"/>
      <c r="DJ311" s="134"/>
      <c r="DK311" s="134"/>
      <c r="DL311" s="134"/>
      <c r="DM311" s="134"/>
      <c r="DN311" s="134"/>
      <c r="DO311" s="134"/>
      <c r="DP311" s="134"/>
      <c r="DQ311" s="134"/>
      <c r="DR311" s="134"/>
      <c r="DS311" s="134"/>
      <c r="DT311" s="134"/>
      <c r="DU311" s="134"/>
      <c r="DV311" s="134"/>
      <c r="DW311" s="134"/>
      <c r="DX311" s="134"/>
      <c r="DY311" s="134"/>
      <c r="DZ311" s="134"/>
      <c r="EA311" s="134"/>
      <c r="EB311" s="134"/>
      <c r="EC311" s="134"/>
      <c r="ED311" s="134"/>
      <c r="EE311" s="134"/>
      <c r="EF311" s="134"/>
      <c r="EG311" s="134"/>
      <c r="EH311" s="134"/>
      <c r="EI311" s="134"/>
      <c r="EJ311" s="134"/>
      <c r="EK311" s="134"/>
      <c r="EL311" s="134"/>
      <c r="EM311" s="134"/>
      <c r="EN311" s="134"/>
      <c r="EO311" s="134"/>
      <c r="EP311" s="134"/>
      <c r="EQ311" s="134"/>
      <c r="ER311" s="134"/>
      <c r="ES311" s="134"/>
      <c r="ET311" s="134"/>
      <c r="EU311" s="134"/>
      <c r="EV311" s="134"/>
      <c r="EW311" s="134"/>
      <c r="EX311" s="134"/>
      <c r="EY311" s="134"/>
      <c r="EZ311" s="134"/>
      <c r="FA311" s="134"/>
      <c r="FB311" s="134"/>
      <c r="FC311" s="134"/>
      <c r="FD311" s="134"/>
      <c r="FE311" s="134"/>
      <c r="FF311" s="134"/>
      <c r="FG311" s="134"/>
      <c r="FH311" s="134"/>
      <c r="FI311" s="134"/>
      <c r="FJ311" s="134"/>
      <c r="FK311" s="134"/>
      <c r="FL311" s="134"/>
      <c r="FM311" s="134"/>
      <c r="FN311" s="134"/>
      <c r="FO311" s="134"/>
      <c r="FP311" s="134"/>
      <c r="FQ311" s="134"/>
      <c r="FR311" s="134"/>
      <c r="FS311" s="134"/>
      <c r="FT311" s="134"/>
      <c r="FU311" s="134"/>
      <c r="FV311" s="134"/>
      <c r="FW311" s="134"/>
      <c r="FX311" s="134"/>
      <c r="FY311" s="134"/>
      <c r="FZ311" s="134"/>
      <c r="GA311" s="134"/>
      <c r="GB311" s="134"/>
      <c r="GC311" s="134"/>
      <c r="GD311" s="134"/>
      <c r="GE311" s="134"/>
      <c r="GF311" s="134"/>
      <c r="GG311" s="134"/>
      <c r="GH311" s="134"/>
      <c r="GI311" s="134"/>
      <c r="GJ311" s="134"/>
      <c r="GK311" s="134"/>
      <c r="GL311" s="134"/>
      <c r="GM311" s="134"/>
      <c r="GN311" s="134"/>
      <c r="GO311" s="134"/>
      <c r="GP311" s="134"/>
      <c r="GQ311" s="134"/>
      <c r="GR311" s="134"/>
      <c r="GS311" s="134"/>
      <c r="GT311" s="134"/>
      <c r="GU311" s="134"/>
      <c r="GV311" s="134"/>
      <c r="GW311" s="134"/>
      <c r="GX311" s="134"/>
      <c r="GY311" s="134"/>
      <c r="GZ311" s="134"/>
      <c r="HA311" s="134"/>
      <c r="HB311" s="134"/>
      <c r="HC311" s="134"/>
      <c r="HD311" s="134"/>
      <c r="HE311" s="134"/>
      <c r="HF311" s="134"/>
      <c r="HG311" s="134"/>
      <c r="HH311" s="134"/>
      <c r="HI311" s="134"/>
      <c r="HJ311" s="134"/>
      <c r="HK311" s="134"/>
      <c r="HL311" s="134"/>
      <c r="HM311" s="134"/>
      <c r="HN311" s="134"/>
      <c r="HO311" s="134"/>
      <c r="HP311" s="134"/>
      <c r="HQ311" s="134"/>
      <c r="HR311" s="134"/>
      <c r="HS311" s="134"/>
      <c r="HT311" s="134"/>
      <c r="HU311" s="134"/>
      <c r="HV311" s="134"/>
      <c r="HW311" s="134"/>
      <c r="HX311" s="134"/>
      <c r="HY311" s="134"/>
      <c r="HZ311" s="134"/>
      <c r="IA311" s="134"/>
      <c r="IB311" s="134"/>
      <c r="IC311" s="134"/>
      <c r="ID311" s="134"/>
      <c r="IE311" s="134"/>
      <c r="IF311" s="134"/>
      <c r="IG311" s="134"/>
    </row>
    <row r="312" spans="1:241">
      <c r="A312" s="242"/>
      <c r="B312" s="242"/>
      <c r="C312" s="242"/>
      <c r="D312" s="242"/>
      <c r="E312" s="242"/>
      <c r="F312" s="242"/>
      <c r="G312" s="242"/>
      <c r="H312" s="242"/>
      <c r="I312" s="242"/>
      <c r="J312" s="242"/>
      <c r="K312" s="242"/>
      <c r="L312" s="242"/>
      <c r="M312" s="242"/>
      <c r="N312" s="134"/>
      <c r="O312" s="134"/>
      <c r="P312" s="134"/>
      <c r="Q312" s="134"/>
      <c r="R312" s="134"/>
      <c r="S312" s="134"/>
      <c r="T312" s="134"/>
      <c r="U312" s="134"/>
      <c r="V312" s="134"/>
      <c r="W312" s="134"/>
      <c r="X312" s="134"/>
      <c r="Y312" s="134"/>
      <c r="Z312" s="134"/>
      <c r="AA312" s="134"/>
      <c r="AB312" s="134"/>
      <c r="AC312" s="134"/>
      <c r="AD312" s="134"/>
      <c r="AE312" s="134"/>
      <c r="AF312" s="134"/>
      <c r="AG312" s="134"/>
      <c r="AH312" s="134"/>
      <c r="AI312" s="134"/>
      <c r="AJ312" s="134"/>
      <c r="AK312" s="134"/>
      <c r="AL312" s="134"/>
      <c r="AM312" s="134"/>
      <c r="AN312" s="134"/>
      <c r="AO312" s="134"/>
      <c r="AP312" s="134"/>
      <c r="AQ312" s="134"/>
      <c r="AR312" s="134"/>
      <c r="AS312" s="134"/>
      <c r="AT312" s="134"/>
      <c r="AU312" s="134"/>
      <c r="AV312" s="134"/>
      <c r="AW312" s="134"/>
      <c r="AX312" s="134"/>
      <c r="AY312" s="134"/>
      <c r="AZ312" s="134"/>
      <c r="BA312" s="134"/>
      <c r="BB312" s="134"/>
      <c r="BC312" s="134"/>
      <c r="BD312" s="134"/>
      <c r="BE312" s="134"/>
      <c r="BF312" s="134"/>
      <c r="BG312" s="134"/>
      <c r="BH312" s="134"/>
      <c r="BI312" s="134"/>
      <c r="BJ312" s="134"/>
      <c r="BK312" s="134"/>
      <c r="BL312" s="134"/>
      <c r="BM312" s="134"/>
      <c r="BN312" s="134"/>
      <c r="BO312" s="134"/>
      <c r="BP312" s="134"/>
      <c r="BQ312" s="134"/>
      <c r="BR312" s="134"/>
      <c r="BS312" s="134"/>
      <c r="BT312" s="134"/>
      <c r="BU312" s="134"/>
      <c r="BV312" s="134"/>
      <c r="BW312" s="134"/>
      <c r="BX312" s="134"/>
      <c r="BY312" s="134"/>
      <c r="BZ312" s="134"/>
      <c r="CA312" s="134"/>
      <c r="CB312" s="134"/>
      <c r="CC312" s="134"/>
      <c r="CD312" s="134"/>
      <c r="CE312" s="134"/>
      <c r="CF312" s="134"/>
      <c r="CG312" s="134"/>
      <c r="CH312" s="134"/>
      <c r="CI312" s="134"/>
      <c r="CJ312" s="134"/>
      <c r="CK312" s="134"/>
      <c r="CL312" s="134"/>
      <c r="CM312" s="134"/>
      <c r="CN312" s="134"/>
      <c r="CO312" s="134"/>
      <c r="CP312" s="134"/>
      <c r="CQ312" s="134"/>
      <c r="CR312" s="134"/>
      <c r="CS312" s="134"/>
      <c r="CT312" s="134"/>
      <c r="CU312" s="134"/>
      <c r="CV312" s="134"/>
      <c r="CW312" s="134"/>
      <c r="CX312" s="134"/>
      <c r="CY312" s="134"/>
      <c r="CZ312" s="134"/>
      <c r="DA312" s="134"/>
      <c r="DB312" s="134"/>
      <c r="DC312" s="134"/>
      <c r="DD312" s="134"/>
      <c r="DE312" s="134"/>
      <c r="DF312" s="134"/>
      <c r="DG312" s="134"/>
      <c r="DH312" s="134"/>
      <c r="DI312" s="134"/>
      <c r="DJ312" s="134"/>
      <c r="DK312" s="134"/>
      <c r="DL312" s="134"/>
      <c r="DM312" s="134"/>
      <c r="DN312" s="134"/>
      <c r="DO312" s="134"/>
      <c r="DP312" s="134"/>
      <c r="DQ312" s="134"/>
      <c r="DR312" s="134"/>
      <c r="DS312" s="134"/>
      <c r="DT312" s="134"/>
      <c r="DU312" s="134"/>
      <c r="DV312" s="134"/>
      <c r="DW312" s="134"/>
      <c r="DX312" s="134"/>
      <c r="DY312" s="134"/>
      <c r="DZ312" s="134"/>
      <c r="EA312" s="134"/>
      <c r="EB312" s="134"/>
      <c r="EC312" s="134"/>
      <c r="ED312" s="134"/>
      <c r="EE312" s="134"/>
      <c r="EF312" s="134"/>
      <c r="EG312" s="134"/>
      <c r="EH312" s="134"/>
      <c r="EI312" s="134"/>
      <c r="EJ312" s="134"/>
      <c r="EK312" s="134"/>
      <c r="EL312" s="134"/>
      <c r="EM312" s="134"/>
      <c r="EN312" s="134"/>
      <c r="EO312" s="134"/>
      <c r="EP312" s="134"/>
      <c r="EQ312" s="134"/>
      <c r="ER312" s="134"/>
      <c r="ES312" s="134"/>
      <c r="ET312" s="134"/>
      <c r="EU312" s="134"/>
      <c r="EV312" s="134"/>
      <c r="EW312" s="134"/>
      <c r="EX312" s="134"/>
      <c r="EY312" s="134"/>
      <c r="EZ312" s="134"/>
      <c r="FA312" s="134"/>
      <c r="FB312" s="134"/>
      <c r="FC312" s="134"/>
      <c r="FD312" s="134"/>
      <c r="FE312" s="134"/>
      <c r="FF312" s="134"/>
      <c r="FG312" s="134"/>
      <c r="FH312" s="134"/>
      <c r="FI312" s="134"/>
      <c r="FJ312" s="134"/>
      <c r="FK312" s="134"/>
      <c r="FL312" s="134"/>
      <c r="FM312" s="134"/>
      <c r="FN312" s="134"/>
      <c r="FO312" s="134"/>
      <c r="FP312" s="134"/>
      <c r="FQ312" s="134"/>
      <c r="FR312" s="134"/>
      <c r="FS312" s="134"/>
      <c r="FT312" s="134"/>
      <c r="FU312" s="134"/>
      <c r="FV312" s="134"/>
      <c r="FW312" s="134"/>
      <c r="FX312" s="134"/>
      <c r="FY312" s="134"/>
      <c r="FZ312" s="134"/>
      <c r="GA312" s="134"/>
      <c r="GB312" s="134"/>
      <c r="GC312" s="134"/>
      <c r="GD312" s="134"/>
      <c r="GE312" s="134"/>
      <c r="GF312" s="134"/>
      <c r="GG312" s="134"/>
      <c r="GH312" s="134"/>
      <c r="GI312" s="134"/>
      <c r="GJ312" s="134"/>
      <c r="GK312" s="134"/>
      <c r="GL312" s="134"/>
      <c r="GM312" s="134"/>
      <c r="GN312" s="134"/>
      <c r="GO312" s="134"/>
      <c r="GP312" s="134"/>
      <c r="GQ312" s="134"/>
      <c r="GR312" s="134"/>
      <c r="GS312" s="134"/>
      <c r="GT312" s="134"/>
      <c r="GU312" s="134"/>
      <c r="GV312" s="134"/>
      <c r="GW312" s="134"/>
      <c r="GX312" s="134"/>
      <c r="GY312" s="134"/>
      <c r="GZ312" s="134"/>
      <c r="HA312" s="134"/>
      <c r="HB312" s="134"/>
      <c r="HC312" s="134"/>
      <c r="HD312" s="134"/>
      <c r="HE312" s="134"/>
      <c r="HF312" s="134"/>
      <c r="HG312" s="134"/>
      <c r="HH312" s="134"/>
      <c r="HI312" s="134"/>
      <c r="HJ312" s="134"/>
      <c r="HK312" s="134"/>
      <c r="HL312" s="134"/>
      <c r="HM312" s="134"/>
      <c r="HN312" s="134"/>
      <c r="HO312" s="134"/>
      <c r="HP312" s="134"/>
      <c r="HQ312" s="134"/>
      <c r="HR312" s="134"/>
      <c r="HS312" s="134"/>
      <c r="HT312" s="134"/>
      <c r="HU312" s="134"/>
      <c r="HV312" s="134"/>
      <c r="HW312" s="134"/>
      <c r="HX312" s="134"/>
      <c r="HY312" s="134"/>
      <c r="HZ312" s="134"/>
      <c r="IA312" s="134"/>
      <c r="IB312" s="134"/>
      <c r="IC312" s="134"/>
      <c r="ID312" s="134"/>
      <c r="IE312" s="134"/>
      <c r="IF312" s="134"/>
      <c r="IG312" s="134"/>
    </row>
    <row r="313" spans="1:241">
      <c r="A313" s="242"/>
      <c r="B313" s="242"/>
      <c r="C313" s="242"/>
      <c r="D313" s="242"/>
      <c r="E313" s="242"/>
      <c r="F313" s="242"/>
      <c r="G313" s="242"/>
      <c r="H313" s="242"/>
      <c r="I313" s="242"/>
      <c r="J313" s="242"/>
      <c r="K313" s="242"/>
      <c r="L313" s="242"/>
      <c r="M313" s="242"/>
      <c r="N313" s="134"/>
      <c r="O313" s="134"/>
      <c r="P313" s="134"/>
      <c r="Q313" s="134"/>
      <c r="R313" s="134"/>
      <c r="S313" s="134"/>
      <c r="T313" s="134"/>
      <c r="U313" s="134"/>
      <c r="V313" s="134"/>
      <c r="W313" s="134"/>
      <c r="X313" s="134"/>
      <c r="Y313" s="134"/>
      <c r="Z313" s="134"/>
      <c r="AA313" s="134"/>
      <c r="AB313" s="134"/>
      <c r="AC313" s="134"/>
      <c r="AD313" s="134"/>
      <c r="AE313" s="134"/>
      <c r="AF313" s="134"/>
      <c r="AG313" s="134"/>
      <c r="AH313" s="134"/>
      <c r="AI313" s="134"/>
      <c r="AJ313" s="134"/>
      <c r="AK313" s="134"/>
      <c r="AL313" s="134"/>
      <c r="AM313" s="134"/>
      <c r="AN313" s="134"/>
      <c r="AO313" s="134"/>
      <c r="AP313" s="134"/>
      <c r="AQ313" s="134"/>
      <c r="AR313" s="134"/>
      <c r="AS313" s="134"/>
      <c r="AT313" s="134"/>
      <c r="AU313" s="134"/>
      <c r="AV313" s="134"/>
      <c r="AW313" s="134"/>
      <c r="AX313" s="134"/>
      <c r="AY313" s="134"/>
      <c r="AZ313" s="134"/>
      <c r="BA313" s="134"/>
      <c r="BB313" s="134"/>
      <c r="BC313" s="134"/>
      <c r="BD313" s="134"/>
      <c r="BE313" s="134"/>
      <c r="BF313" s="134"/>
      <c r="BG313" s="134"/>
      <c r="BH313" s="134"/>
      <c r="BI313" s="134"/>
      <c r="BJ313" s="134"/>
      <c r="BK313" s="134"/>
      <c r="BL313" s="134"/>
      <c r="BM313" s="134"/>
      <c r="BN313" s="134"/>
      <c r="BO313" s="134"/>
      <c r="BP313" s="134"/>
      <c r="BQ313" s="134"/>
      <c r="BR313" s="134"/>
      <c r="BS313" s="134"/>
      <c r="BT313" s="134"/>
      <c r="BU313" s="134"/>
      <c r="BV313" s="134"/>
      <c r="BW313" s="134"/>
      <c r="BX313" s="134"/>
      <c r="BY313" s="134"/>
      <c r="BZ313" s="134"/>
      <c r="CA313" s="134"/>
      <c r="CB313" s="134"/>
      <c r="CC313" s="134"/>
      <c r="CD313" s="134"/>
      <c r="CE313" s="134"/>
      <c r="CF313" s="134"/>
      <c r="CG313" s="134"/>
      <c r="CH313" s="134"/>
      <c r="CI313" s="134"/>
      <c r="CJ313" s="134"/>
      <c r="CK313" s="134"/>
      <c r="CL313" s="134"/>
      <c r="CM313" s="134"/>
      <c r="CN313" s="134"/>
      <c r="CO313" s="134"/>
      <c r="CP313" s="134"/>
      <c r="CQ313" s="134"/>
      <c r="CR313" s="134"/>
      <c r="CS313" s="134"/>
      <c r="CT313" s="134"/>
      <c r="CU313" s="134"/>
      <c r="CV313" s="134"/>
      <c r="CW313" s="134"/>
      <c r="CX313" s="134"/>
      <c r="CY313" s="134"/>
      <c r="CZ313" s="134"/>
      <c r="DA313" s="134"/>
      <c r="DB313" s="134"/>
      <c r="DC313" s="134"/>
      <c r="DD313" s="134"/>
      <c r="DE313" s="134"/>
      <c r="DF313" s="134"/>
      <c r="DG313" s="134"/>
      <c r="DH313" s="134"/>
      <c r="DI313" s="134"/>
      <c r="DJ313" s="134"/>
      <c r="DK313" s="134"/>
      <c r="DL313" s="134"/>
      <c r="DM313" s="134"/>
      <c r="DN313" s="134"/>
      <c r="DO313" s="134"/>
      <c r="DP313" s="134"/>
      <c r="DQ313" s="134"/>
      <c r="DR313" s="134"/>
      <c r="DS313" s="134"/>
      <c r="DT313" s="134"/>
      <c r="DU313" s="134"/>
      <c r="DV313" s="134"/>
      <c r="DW313" s="134"/>
      <c r="DX313" s="134"/>
      <c r="DY313" s="134"/>
      <c r="DZ313" s="134"/>
      <c r="EA313" s="134"/>
      <c r="EB313" s="134"/>
      <c r="EC313" s="134"/>
      <c r="ED313" s="134"/>
      <c r="EE313" s="134"/>
      <c r="EF313" s="134"/>
      <c r="EG313" s="134"/>
      <c r="EH313" s="134"/>
      <c r="EI313" s="134"/>
      <c r="EJ313" s="134"/>
      <c r="EK313" s="134"/>
      <c r="EL313" s="134"/>
      <c r="EM313" s="134"/>
      <c r="EN313" s="134"/>
      <c r="EO313" s="134"/>
      <c r="EP313" s="134"/>
      <c r="EQ313" s="134"/>
      <c r="ER313" s="134"/>
      <c r="ES313" s="134"/>
      <c r="ET313" s="134"/>
      <c r="EU313" s="134"/>
      <c r="EV313" s="134"/>
      <c r="EW313" s="134"/>
      <c r="EX313" s="134"/>
      <c r="EY313" s="134"/>
      <c r="EZ313" s="134"/>
      <c r="FA313" s="134"/>
      <c r="FB313" s="134"/>
      <c r="FC313" s="134"/>
      <c r="FD313" s="134"/>
      <c r="FE313" s="134"/>
      <c r="FF313" s="134"/>
      <c r="FG313" s="134"/>
      <c r="FH313" s="134"/>
      <c r="FI313" s="134"/>
      <c r="FJ313" s="134"/>
      <c r="FK313" s="134"/>
      <c r="FL313" s="134"/>
      <c r="FM313" s="134"/>
      <c r="FN313" s="134"/>
      <c r="FO313" s="134"/>
      <c r="FP313" s="134"/>
      <c r="FQ313" s="134"/>
      <c r="FR313" s="134"/>
      <c r="FS313" s="134"/>
      <c r="FT313" s="134"/>
      <c r="FU313" s="134"/>
      <c r="FV313" s="134"/>
      <c r="FW313" s="134"/>
      <c r="FX313" s="134"/>
      <c r="FY313" s="134"/>
      <c r="FZ313" s="134"/>
      <c r="GA313" s="134"/>
      <c r="GB313" s="134"/>
      <c r="GC313" s="134"/>
      <c r="GD313" s="134"/>
      <c r="GE313" s="134"/>
      <c r="GF313" s="134"/>
      <c r="GG313" s="134"/>
      <c r="GH313" s="134"/>
      <c r="GI313" s="134"/>
      <c r="GJ313" s="134"/>
      <c r="GK313" s="134"/>
      <c r="GL313" s="134"/>
      <c r="GM313" s="134"/>
      <c r="GN313" s="134"/>
      <c r="GO313" s="134"/>
      <c r="GP313" s="134"/>
      <c r="GQ313" s="134"/>
      <c r="GR313" s="134"/>
      <c r="GS313" s="134"/>
      <c r="GT313" s="134"/>
      <c r="GU313" s="134"/>
      <c r="GV313" s="134"/>
      <c r="GW313" s="134"/>
      <c r="GX313" s="134"/>
      <c r="GY313" s="134"/>
      <c r="GZ313" s="134"/>
      <c r="HA313" s="134"/>
      <c r="HB313" s="134"/>
      <c r="HC313" s="134"/>
      <c r="HD313" s="134"/>
      <c r="HE313" s="134"/>
      <c r="HF313" s="134"/>
      <c r="HG313" s="134"/>
      <c r="HH313" s="134"/>
      <c r="HI313" s="134"/>
      <c r="HJ313" s="134"/>
      <c r="HK313" s="134"/>
      <c r="HL313" s="134"/>
      <c r="HM313" s="134"/>
      <c r="HN313" s="134"/>
      <c r="HO313" s="134"/>
      <c r="HP313" s="134"/>
      <c r="HQ313" s="134"/>
      <c r="HR313" s="134"/>
      <c r="HS313" s="134"/>
      <c r="HT313" s="134"/>
      <c r="HU313" s="134"/>
      <c r="HV313" s="134"/>
      <c r="HW313" s="134"/>
      <c r="HX313" s="134"/>
      <c r="HY313" s="134"/>
      <c r="HZ313" s="134"/>
      <c r="IA313" s="134"/>
      <c r="IB313" s="134"/>
      <c r="IC313" s="134"/>
      <c r="ID313" s="134"/>
      <c r="IE313" s="134"/>
      <c r="IF313" s="134"/>
      <c r="IG313" s="134"/>
    </row>
    <row r="314" spans="1:241">
      <c r="A314" s="242"/>
      <c r="B314" s="242"/>
      <c r="C314" s="242"/>
      <c r="D314" s="242"/>
      <c r="E314" s="242"/>
      <c r="F314" s="242"/>
      <c r="G314" s="242"/>
      <c r="H314" s="242"/>
      <c r="I314" s="242"/>
      <c r="J314" s="242"/>
      <c r="K314" s="242"/>
      <c r="L314" s="242"/>
      <c r="M314" s="242"/>
      <c r="N314" s="134"/>
      <c r="O314" s="134"/>
      <c r="P314" s="134"/>
      <c r="Q314" s="134"/>
      <c r="R314" s="134"/>
      <c r="S314" s="134"/>
      <c r="T314" s="134"/>
      <c r="U314" s="134"/>
      <c r="V314" s="134"/>
      <c r="W314" s="134"/>
      <c r="X314" s="134"/>
      <c r="Y314" s="134"/>
      <c r="Z314" s="134"/>
      <c r="AA314" s="134"/>
      <c r="AB314" s="134"/>
      <c r="AC314" s="134"/>
      <c r="AD314" s="134"/>
      <c r="AE314" s="134"/>
      <c r="AF314" s="134"/>
      <c r="AG314" s="134"/>
      <c r="AH314" s="134"/>
      <c r="AI314" s="134"/>
      <c r="AJ314" s="134"/>
      <c r="AK314" s="134"/>
      <c r="AL314" s="134"/>
      <c r="AM314" s="134"/>
      <c r="AN314" s="134"/>
      <c r="AO314" s="134"/>
      <c r="AP314" s="134"/>
      <c r="AQ314" s="134"/>
      <c r="AR314" s="134"/>
      <c r="AS314" s="134"/>
      <c r="AT314" s="134"/>
      <c r="AU314" s="134"/>
      <c r="AV314" s="134"/>
      <c r="AW314" s="134"/>
      <c r="AX314" s="134"/>
      <c r="AY314" s="134"/>
      <c r="AZ314" s="134"/>
      <c r="BA314" s="134"/>
      <c r="BB314" s="134"/>
      <c r="BC314" s="134"/>
      <c r="BD314" s="134"/>
      <c r="BE314" s="134"/>
      <c r="BF314" s="134"/>
      <c r="BG314" s="134"/>
      <c r="BH314" s="134"/>
      <c r="BI314" s="134"/>
      <c r="BJ314" s="134"/>
      <c r="BK314" s="134"/>
      <c r="BL314" s="134"/>
      <c r="BM314" s="134"/>
      <c r="BN314" s="134"/>
      <c r="BO314" s="134"/>
      <c r="BP314" s="134"/>
      <c r="BQ314" s="134"/>
      <c r="BR314" s="134"/>
      <c r="BS314" s="134"/>
      <c r="BT314" s="134"/>
      <c r="BU314" s="134"/>
      <c r="BV314" s="134"/>
      <c r="BW314" s="134"/>
      <c r="BX314" s="134"/>
      <c r="BY314" s="134"/>
      <c r="BZ314" s="134"/>
      <c r="CA314" s="134"/>
      <c r="CB314" s="134"/>
      <c r="CC314" s="134"/>
      <c r="CD314" s="134"/>
      <c r="CE314" s="134"/>
      <c r="CF314" s="134"/>
      <c r="CG314" s="134"/>
      <c r="CH314" s="134"/>
      <c r="CI314" s="134"/>
      <c r="CJ314" s="134"/>
      <c r="CK314" s="134"/>
      <c r="CL314" s="134"/>
      <c r="CM314" s="134"/>
      <c r="CN314" s="134"/>
      <c r="CO314" s="134"/>
      <c r="CP314" s="134"/>
      <c r="CQ314" s="134"/>
      <c r="CR314" s="134"/>
      <c r="CS314" s="134"/>
      <c r="CT314" s="134"/>
      <c r="CU314" s="134"/>
      <c r="CV314" s="134"/>
      <c r="CW314" s="134"/>
      <c r="CX314" s="134"/>
      <c r="CY314" s="134"/>
      <c r="CZ314" s="134"/>
      <c r="DA314" s="134"/>
      <c r="DB314" s="134"/>
      <c r="DC314" s="134"/>
      <c r="DD314" s="134"/>
      <c r="DE314" s="134"/>
      <c r="DF314" s="134"/>
      <c r="DG314" s="134"/>
      <c r="DH314" s="134"/>
      <c r="DI314" s="134"/>
      <c r="DJ314" s="134"/>
      <c r="DK314" s="134"/>
      <c r="DL314" s="134"/>
      <c r="DM314" s="134"/>
      <c r="DN314" s="134"/>
      <c r="DO314" s="134"/>
      <c r="DP314" s="134"/>
      <c r="DQ314" s="134"/>
      <c r="DR314" s="134"/>
      <c r="DS314" s="134"/>
      <c r="DT314" s="134"/>
      <c r="DU314" s="134"/>
      <c r="DV314" s="134"/>
      <c r="DW314" s="134"/>
      <c r="DX314" s="134"/>
      <c r="DY314" s="134"/>
      <c r="DZ314" s="134"/>
      <c r="EA314" s="134"/>
      <c r="EB314" s="134"/>
      <c r="EC314" s="134"/>
      <c r="ED314" s="134"/>
      <c r="EE314" s="134"/>
      <c r="EF314" s="134"/>
      <c r="EG314" s="134"/>
      <c r="EH314" s="134"/>
      <c r="EI314" s="134"/>
      <c r="EJ314" s="134"/>
      <c r="EK314" s="134"/>
      <c r="EL314" s="134"/>
      <c r="EM314" s="134"/>
      <c r="EN314" s="134"/>
      <c r="EO314" s="134"/>
      <c r="EP314" s="134"/>
      <c r="EQ314" s="134"/>
      <c r="ER314" s="134"/>
      <c r="ES314" s="134"/>
      <c r="ET314" s="134"/>
      <c r="EU314" s="134"/>
      <c r="EV314" s="134"/>
      <c r="EW314" s="134"/>
      <c r="EX314" s="134"/>
      <c r="EY314" s="134"/>
      <c r="EZ314" s="134"/>
      <c r="FA314" s="134"/>
      <c r="FB314" s="134"/>
      <c r="FC314" s="134"/>
      <c r="FD314" s="134"/>
      <c r="FE314" s="134"/>
      <c r="FF314" s="134"/>
      <c r="FG314" s="134"/>
      <c r="FH314" s="134"/>
      <c r="FI314" s="134"/>
      <c r="FJ314" s="134"/>
      <c r="FK314" s="134"/>
      <c r="FL314" s="134"/>
      <c r="FM314" s="134"/>
      <c r="FN314" s="134"/>
      <c r="FO314" s="134"/>
      <c r="FP314" s="134"/>
      <c r="FQ314" s="134"/>
      <c r="FR314" s="134"/>
      <c r="FS314" s="134"/>
      <c r="FT314" s="134"/>
      <c r="FU314" s="134"/>
      <c r="FV314" s="134"/>
      <c r="FW314" s="134"/>
      <c r="FX314" s="134"/>
      <c r="FY314" s="134"/>
      <c r="FZ314" s="134"/>
      <c r="GA314" s="134"/>
      <c r="GB314" s="134"/>
      <c r="GC314" s="134"/>
      <c r="GD314" s="134"/>
      <c r="GE314" s="134"/>
      <c r="GF314" s="134"/>
      <c r="GG314" s="134"/>
      <c r="GH314" s="134"/>
      <c r="GI314" s="134"/>
      <c r="GJ314" s="134"/>
      <c r="GK314" s="134"/>
      <c r="GL314" s="134"/>
      <c r="GM314" s="134"/>
      <c r="GN314" s="134"/>
      <c r="GO314" s="134"/>
      <c r="GP314" s="134"/>
      <c r="GQ314" s="134"/>
      <c r="GR314" s="134"/>
      <c r="GS314" s="134"/>
      <c r="GT314" s="134"/>
      <c r="GU314" s="134"/>
      <c r="GV314" s="134"/>
      <c r="GW314" s="134"/>
      <c r="GX314" s="134"/>
      <c r="GY314" s="134"/>
      <c r="GZ314" s="134"/>
      <c r="HA314" s="134"/>
      <c r="HB314" s="134"/>
      <c r="HC314" s="134"/>
      <c r="HD314" s="134"/>
      <c r="HE314" s="134"/>
      <c r="HF314" s="134"/>
      <c r="HG314" s="134"/>
      <c r="HH314" s="134"/>
      <c r="HI314" s="134"/>
      <c r="HJ314" s="134"/>
      <c r="HK314" s="134"/>
      <c r="HL314" s="134"/>
      <c r="HM314" s="134"/>
      <c r="HN314" s="134"/>
      <c r="HO314" s="134"/>
      <c r="HP314" s="134"/>
      <c r="HQ314" s="134"/>
      <c r="HR314" s="134"/>
      <c r="HS314" s="134"/>
      <c r="HT314" s="134"/>
      <c r="HU314" s="134"/>
      <c r="HV314" s="134"/>
      <c r="HW314" s="134"/>
      <c r="HX314" s="134"/>
      <c r="HY314" s="134"/>
      <c r="HZ314" s="134"/>
      <c r="IA314" s="134"/>
      <c r="IB314" s="134"/>
      <c r="IC314" s="134"/>
      <c r="ID314" s="134"/>
      <c r="IE314" s="134"/>
      <c r="IF314" s="134"/>
      <c r="IG314" s="134"/>
    </row>
    <row r="315" spans="1:241">
      <c r="A315" s="242"/>
      <c r="B315" s="242"/>
      <c r="C315" s="242"/>
      <c r="D315" s="242"/>
      <c r="E315" s="242"/>
      <c r="F315" s="242"/>
      <c r="G315" s="242"/>
      <c r="H315" s="242"/>
      <c r="I315" s="242"/>
      <c r="J315" s="242"/>
      <c r="K315" s="242"/>
      <c r="L315" s="242"/>
      <c r="M315" s="242"/>
      <c r="N315" s="134"/>
      <c r="O315" s="134"/>
      <c r="P315" s="134"/>
      <c r="Q315" s="134"/>
      <c r="R315" s="134"/>
      <c r="S315" s="134"/>
      <c r="T315" s="134"/>
      <c r="U315" s="134"/>
      <c r="V315" s="134"/>
      <c r="W315" s="134"/>
      <c r="X315" s="134"/>
      <c r="Y315" s="134"/>
      <c r="Z315" s="134"/>
      <c r="AA315" s="134"/>
      <c r="AB315" s="134"/>
      <c r="AC315" s="134"/>
      <c r="AD315" s="134"/>
      <c r="AE315" s="134"/>
      <c r="AF315" s="134"/>
      <c r="AG315" s="134"/>
      <c r="AH315" s="134"/>
      <c r="AI315" s="134"/>
      <c r="AJ315" s="134"/>
      <c r="AK315" s="134"/>
      <c r="AL315" s="134"/>
      <c r="AM315" s="134"/>
      <c r="AN315" s="134"/>
      <c r="AO315" s="134"/>
      <c r="AP315" s="134"/>
      <c r="AQ315" s="134"/>
      <c r="AR315" s="134"/>
      <c r="AS315" s="134"/>
      <c r="AT315" s="134"/>
      <c r="AU315" s="134"/>
      <c r="AV315" s="134"/>
      <c r="AW315" s="134"/>
      <c r="AX315" s="134"/>
      <c r="AY315" s="134"/>
      <c r="AZ315" s="134"/>
      <c r="BA315" s="134"/>
      <c r="BB315" s="134"/>
      <c r="BC315" s="134"/>
      <c r="BD315" s="134"/>
      <c r="BE315" s="134"/>
      <c r="BF315" s="134"/>
      <c r="BG315" s="134"/>
      <c r="BH315" s="134"/>
      <c r="BI315" s="134"/>
      <c r="BJ315" s="134"/>
      <c r="BK315" s="134"/>
      <c r="BL315" s="134"/>
      <c r="BM315" s="134"/>
      <c r="BN315" s="134"/>
      <c r="BO315" s="134"/>
      <c r="BP315" s="134"/>
      <c r="BQ315" s="134"/>
      <c r="BR315" s="134"/>
      <c r="BS315" s="134"/>
      <c r="BT315" s="134"/>
      <c r="BU315" s="134"/>
      <c r="BV315" s="134"/>
      <c r="BW315" s="134"/>
      <c r="BX315" s="134"/>
      <c r="BY315" s="134"/>
      <c r="BZ315" s="134"/>
      <c r="CA315" s="134"/>
      <c r="CB315" s="134"/>
      <c r="CC315" s="134"/>
      <c r="CD315" s="134"/>
      <c r="CE315" s="134"/>
      <c r="CF315" s="134"/>
      <c r="CG315" s="134"/>
      <c r="CH315" s="134"/>
      <c r="CI315" s="134"/>
      <c r="CJ315" s="134"/>
      <c r="CK315" s="134"/>
      <c r="CL315" s="134"/>
      <c r="CM315" s="134"/>
      <c r="CN315" s="134"/>
      <c r="CO315" s="134"/>
      <c r="CP315" s="134"/>
      <c r="CQ315" s="134"/>
      <c r="CR315" s="134"/>
      <c r="CS315" s="134"/>
      <c r="CT315" s="134"/>
      <c r="CU315" s="134"/>
      <c r="CV315" s="134"/>
      <c r="CW315" s="134"/>
      <c r="CX315" s="134"/>
      <c r="CY315" s="134"/>
      <c r="CZ315" s="134"/>
      <c r="DA315" s="134"/>
      <c r="DB315" s="134"/>
      <c r="DC315" s="134"/>
      <c r="DD315" s="134"/>
      <c r="DE315" s="134"/>
      <c r="DF315" s="134"/>
      <c r="DG315" s="134"/>
      <c r="DH315" s="134"/>
      <c r="DI315" s="134"/>
      <c r="DJ315" s="134"/>
      <c r="DK315" s="134"/>
      <c r="DL315" s="134"/>
      <c r="DM315" s="134"/>
      <c r="DN315" s="134"/>
      <c r="DO315" s="134"/>
      <c r="DP315" s="134"/>
      <c r="DQ315" s="134"/>
      <c r="DR315" s="134"/>
      <c r="DS315" s="134"/>
      <c r="DT315" s="134"/>
      <c r="DU315" s="134"/>
      <c r="DV315" s="134"/>
      <c r="DW315" s="134"/>
      <c r="DX315" s="134"/>
      <c r="DY315" s="134"/>
      <c r="DZ315" s="134"/>
      <c r="EA315" s="134"/>
      <c r="EB315" s="134"/>
      <c r="EC315" s="134"/>
      <c r="ED315" s="134"/>
      <c r="EE315" s="134"/>
      <c r="EF315" s="134"/>
      <c r="EG315" s="134"/>
      <c r="EH315" s="134"/>
      <c r="EI315" s="134"/>
      <c r="EJ315" s="134"/>
      <c r="EK315" s="134"/>
      <c r="EL315" s="134"/>
      <c r="EM315" s="134"/>
      <c r="EN315" s="134"/>
      <c r="EO315" s="134"/>
      <c r="EP315" s="134"/>
      <c r="EQ315" s="134"/>
      <c r="ER315" s="134"/>
      <c r="ES315" s="134"/>
      <c r="ET315" s="134"/>
      <c r="EU315" s="134"/>
      <c r="EV315" s="134"/>
      <c r="EW315" s="134"/>
      <c r="EX315" s="134"/>
      <c r="EY315" s="134"/>
      <c r="EZ315" s="134"/>
      <c r="FA315" s="134"/>
      <c r="FB315" s="134"/>
      <c r="FC315" s="134"/>
      <c r="FD315" s="134"/>
      <c r="FE315" s="134"/>
      <c r="FF315" s="134"/>
      <c r="FG315" s="134"/>
      <c r="FH315" s="134"/>
      <c r="FI315" s="134"/>
      <c r="FJ315" s="134"/>
      <c r="FK315" s="134"/>
      <c r="FL315" s="134"/>
      <c r="FM315" s="134"/>
      <c r="FN315" s="134"/>
      <c r="FO315" s="134"/>
      <c r="FP315" s="134"/>
      <c r="FQ315" s="134"/>
      <c r="FR315" s="134"/>
      <c r="FS315" s="134"/>
      <c r="FT315" s="134"/>
      <c r="FU315" s="134"/>
      <c r="FV315" s="134"/>
      <c r="FW315" s="134"/>
      <c r="FX315" s="134"/>
      <c r="FY315" s="134"/>
      <c r="FZ315" s="134"/>
      <c r="GA315" s="134"/>
      <c r="GB315" s="134"/>
      <c r="GC315" s="134"/>
      <c r="GD315" s="134"/>
      <c r="GE315" s="134"/>
      <c r="GF315" s="134"/>
      <c r="GG315" s="134"/>
      <c r="GH315" s="134"/>
      <c r="GI315" s="134"/>
      <c r="GJ315" s="134"/>
      <c r="GK315" s="134"/>
      <c r="GL315" s="134"/>
      <c r="GM315" s="134"/>
      <c r="GN315" s="134"/>
      <c r="GO315" s="134"/>
      <c r="GP315" s="134"/>
      <c r="GQ315" s="134"/>
      <c r="GR315" s="134"/>
      <c r="GS315" s="134"/>
      <c r="GT315" s="134"/>
      <c r="GU315" s="134"/>
      <c r="GV315" s="134"/>
      <c r="GW315" s="134"/>
      <c r="GX315" s="134"/>
      <c r="GY315" s="134"/>
      <c r="GZ315" s="134"/>
      <c r="HA315" s="134"/>
      <c r="HB315" s="134"/>
      <c r="HC315" s="134"/>
      <c r="HD315" s="134"/>
      <c r="HE315" s="134"/>
      <c r="HF315" s="134"/>
      <c r="HG315" s="134"/>
      <c r="HH315" s="134"/>
      <c r="HI315" s="134"/>
      <c r="HJ315" s="134"/>
      <c r="HK315" s="134"/>
      <c r="HL315" s="134"/>
      <c r="HM315" s="134"/>
      <c r="HN315" s="134"/>
      <c r="HO315" s="134"/>
      <c r="HP315" s="134"/>
      <c r="HQ315" s="134"/>
      <c r="HR315" s="134"/>
      <c r="HS315" s="134"/>
      <c r="HT315" s="134"/>
      <c r="HU315" s="134"/>
      <c r="HV315" s="134"/>
      <c r="HW315" s="134"/>
      <c r="HX315" s="134"/>
      <c r="HY315" s="134"/>
      <c r="HZ315" s="134"/>
      <c r="IA315" s="134"/>
      <c r="IB315" s="134"/>
      <c r="IC315" s="134"/>
      <c r="ID315" s="134"/>
      <c r="IE315" s="134"/>
      <c r="IF315" s="134"/>
      <c r="IG315" s="134"/>
    </row>
    <row r="316" spans="1:241">
      <c r="A316" s="242"/>
      <c r="B316" s="242"/>
      <c r="C316" s="242"/>
      <c r="D316" s="242"/>
      <c r="E316" s="242"/>
      <c r="F316" s="242"/>
      <c r="G316" s="242"/>
      <c r="H316" s="242"/>
      <c r="I316" s="242"/>
      <c r="J316" s="242"/>
      <c r="K316" s="242"/>
      <c r="L316" s="242"/>
      <c r="M316" s="242"/>
      <c r="N316" s="134"/>
      <c r="O316" s="134"/>
      <c r="P316" s="134"/>
      <c r="Q316" s="134"/>
      <c r="R316" s="134"/>
      <c r="S316" s="134"/>
      <c r="T316" s="134"/>
      <c r="U316" s="134"/>
      <c r="V316" s="134"/>
      <c r="W316" s="134"/>
      <c r="X316" s="134"/>
      <c r="Y316" s="134"/>
      <c r="Z316" s="134"/>
      <c r="AA316" s="134"/>
      <c r="AB316" s="134"/>
      <c r="AC316" s="134"/>
      <c r="AD316" s="134"/>
      <c r="AE316" s="134"/>
      <c r="AF316" s="134"/>
      <c r="AG316" s="134"/>
      <c r="AH316" s="134"/>
      <c r="AI316" s="134"/>
      <c r="AJ316" s="134"/>
      <c r="AK316" s="134"/>
      <c r="AL316" s="134"/>
      <c r="AM316" s="134"/>
      <c r="AN316" s="134"/>
      <c r="AO316" s="134"/>
      <c r="AP316" s="134"/>
      <c r="AQ316" s="134"/>
      <c r="AR316" s="134"/>
      <c r="AS316" s="134"/>
      <c r="AT316" s="134"/>
      <c r="AU316" s="134"/>
      <c r="AV316" s="134"/>
      <c r="AW316" s="134"/>
      <c r="AX316" s="134"/>
      <c r="AY316" s="134"/>
      <c r="AZ316" s="134"/>
      <c r="BA316" s="134"/>
      <c r="BB316" s="134"/>
      <c r="BC316" s="134"/>
      <c r="BD316" s="134"/>
      <c r="BE316" s="134"/>
      <c r="BF316" s="134"/>
      <c r="BG316" s="134"/>
      <c r="BH316" s="134"/>
      <c r="BI316" s="134"/>
      <c r="BJ316" s="134"/>
      <c r="BK316" s="134"/>
      <c r="BL316" s="134"/>
      <c r="BM316" s="134"/>
      <c r="BN316" s="134"/>
      <c r="BO316" s="134"/>
      <c r="BP316" s="134"/>
      <c r="BQ316" s="134"/>
      <c r="BR316" s="134"/>
      <c r="BS316" s="134"/>
      <c r="BT316" s="134"/>
      <c r="BU316" s="134"/>
      <c r="BV316" s="134"/>
      <c r="BW316" s="134"/>
      <c r="BX316" s="134"/>
      <c r="BY316" s="134"/>
      <c r="BZ316" s="134"/>
      <c r="CA316" s="134"/>
      <c r="CB316" s="134"/>
      <c r="CC316" s="134"/>
      <c r="CD316" s="134"/>
      <c r="CE316" s="134"/>
      <c r="CF316" s="134"/>
      <c r="CG316" s="134"/>
      <c r="CH316" s="134"/>
      <c r="CI316" s="134"/>
      <c r="CJ316" s="134"/>
      <c r="CK316" s="134"/>
      <c r="CL316" s="134"/>
      <c r="CM316" s="134"/>
      <c r="CN316" s="134"/>
      <c r="CO316" s="134"/>
      <c r="CP316" s="134"/>
      <c r="CQ316" s="134"/>
      <c r="CR316" s="134"/>
      <c r="CS316" s="134"/>
      <c r="CT316" s="134"/>
      <c r="CU316" s="134"/>
      <c r="CV316" s="134"/>
      <c r="CW316" s="134"/>
      <c r="CX316" s="134"/>
      <c r="CY316" s="134"/>
      <c r="CZ316" s="134"/>
      <c r="DA316" s="134"/>
      <c r="DB316" s="134"/>
      <c r="DC316" s="134"/>
      <c r="DD316" s="134"/>
      <c r="DE316" s="134"/>
      <c r="DF316" s="134"/>
      <c r="DG316" s="134"/>
      <c r="DH316" s="134"/>
      <c r="DI316" s="134"/>
      <c r="DJ316" s="134"/>
      <c r="DK316" s="134"/>
      <c r="DL316" s="134"/>
      <c r="DM316" s="134"/>
      <c r="DN316" s="134"/>
      <c r="DO316" s="134"/>
      <c r="DP316" s="134"/>
      <c r="DQ316" s="134"/>
      <c r="DR316" s="134"/>
      <c r="DS316" s="134"/>
      <c r="DT316" s="134"/>
      <c r="DU316" s="134"/>
      <c r="DV316" s="134"/>
      <c r="DW316" s="134"/>
      <c r="DX316" s="134"/>
      <c r="DY316" s="134"/>
      <c r="DZ316" s="134"/>
      <c r="EA316" s="134"/>
      <c r="EB316" s="134"/>
      <c r="EC316" s="134"/>
      <c r="ED316" s="134"/>
      <c r="EE316" s="134"/>
      <c r="EF316" s="134"/>
      <c r="EG316" s="134"/>
      <c r="EH316" s="134"/>
      <c r="EI316" s="134"/>
      <c r="EJ316" s="134"/>
      <c r="EK316" s="134"/>
      <c r="EL316" s="134"/>
      <c r="EM316" s="134"/>
      <c r="EN316" s="134"/>
      <c r="EO316" s="134"/>
      <c r="EP316" s="134"/>
      <c r="EQ316" s="134"/>
      <c r="ER316" s="134"/>
      <c r="ES316" s="134"/>
      <c r="ET316" s="134"/>
      <c r="EU316" s="134"/>
      <c r="EV316" s="134"/>
      <c r="EW316" s="134"/>
      <c r="EX316" s="134"/>
      <c r="EY316" s="134"/>
      <c r="EZ316" s="134"/>
      <c r="FA316" s="134"/>
      <c r="FB316" s="134"/>
      <c r="FC316" s="134"/>
      <c r="FD316" s="134"/>
      <c r="FE316" s="134"/>
      <c r="FF316" s="134"/>
      <c r="FG316" s="134"/>
      <c r="FH316" s="134"/>
      <c r="FI316" s="134"/>
      <c r="FJ316" s="134"/>
      <c r="FK316" s="134"/>
      <c r="FL316" s="134"/>
      <c r="FM316" s="134"/>
      <c r="FN316" s="134"/>
      <c r="FO316" s="134"/>
      <c r="FP316" s="134"/>
      <c r="FQ316" s="134"/>
      <c r="FR316" s="134"/>
      <c r="FS316" s="134"/>
      <c r="FT316" s="134"/>
      <c r="FU316" s="134"/>
      <c r="FV316" s="134"/>
      <c r="FW316" s="134"/>
      <c r="FX316" s="134"/>
      <c r="FY316" s="134"/>
      <c r="FZ316" s="134"/>
      <c r="GA316" s="134"/>
      <c r="GB316" s="134"/>
      <c r="GC316" s="134"/>
      <c r="GD316" s="134"/>
      <c r="GE316" s="134"/>
      <c r="GF316" s="134"/>
      <c r="GG316" s="134"/>
      <c r="GH316" s="134"/>
      <c r="GI316" s="134"/>
      <c r="GJ316" s="134"/>
      <c r="GK316" s="134"/>
      <c r="GL316" s="134"/>
      <c r="GM316" s="134"/>
      <c r="GN316" s="134"/>
      <c r="GO316" s="134"/>
      <c r="GP316" s="134"/>
      <c r="GQ316" s="134"/>
      <c r="GR316" s="134"/>
      <c r="GS316" s="134"/>
      <c r="GT316" s="134"/>
      <c r="GU316" s="134"/>
      <c r="GV316" s="134"/>
      <c r="GW316" s="134"/>
      <c r="GX316" s="134"/>
      <c r="GY316" s="134"/>
      <c r="GZ316" s="134"/>
      <c r="HA316" s="134"/>
      <c r="HB316" s="134"/>
      <c r="HC316" s="134"/>
      <c r="HD316" s="134"/>
      <c r="HE316" s="134"/>
      <c r="HF316" s="134"/>
      <c r="HG316" s="134"/>
      <c r="HH316" s="134"/>
      <c r="HI316" s="134"/>
      <c r="HJ316" s="134"/>
      <c r="HK316" s="134"/>
      <c r="HL316" s="134"/>
      <c r="HM316" s="134"/>
      <c r="HN316" s="134"/>
      <c r="HO316" s="134"/>
      <c r="HP316" s="134"/>
      <c r="HQ316" s="134"/>
      <c r="HR316" s="134"/>
      <c r="HS316" s="134"/>
      <c r="HT316" s="134"/>
      <c r="HU316" s="134"/>
      <c r="HV316" s="134"/>
      <c r="HW316" s="134"/>
      <c r="HX316" s="134"/>
      <c r="HY316" s="134"/>
      <c r="HZ316" s="134"/>
      <c r="IA316" s="134"/>
      <c r="IB316" s="134"/>
      <c r="IC316" s="134"/>
      <c r="ID316" s="134"/>
      <c r="IE316" s="134"/>
      <c r="IF316" s="134"/>
      <c r="IG316" s="134"/>
    </row>
    <row r="317" spans="1:241">
      <c r="A317" s="242"/>
      <c r="B317" s="242"/>
      <c r="C317" s="242"/>
      <c r="D317" s="242"/>
      <c r="E317" s="242"/>
      <c r="F317" s="242"/>
      <c r="G317" s="242"/>
      <c r="H317" s="242"/>
      <c r="I317" s="242"/>
      <c r="J317" s="242"/>
      <c r="K317" s="242"/>
      <c r="L317" s="242"/>
      <c r="M317" s="242"/>
      <c r="N317" s="134"/>
      <c r="O317" s="134"/>
      <c r="P317" s="134"/>
      <c r="Q317" s="134"/>
      <c r="R317" s="134"/>
      <c r="S317" s="134"/>
      <c r="T317" s="134"/>
      <c r="U317" s="134"/>
      <c r="V317" s="134"/>
      <c r="W317" s="134"/>
      <c r="X317" s="134"/>
      <c r="Y317" s="134"/>
      <c r="Z317" s="134"/>
      <c r="AA317" s="134"/>
      <c r="AB317" s="134"/>
      <c r="AC317" s="134"/>
      <c r="AD317" s="134"/>
      <c r="AE317" s="134"/>
      <c r="AF317" s="134"/>
      <c r="AG317" s="134"/>
      <c r="AH317" s="134"/>
      <c r="AI317" s="134"/>
      <c r="AJ317" s="134"/>
      <c r="AK317" s="134"/>
      <c r="AL317" s="134"/>
      <c r="AM317" s="134"/>
      <c r="AN317" s="134"/>
      <c r="AO317" s="134"/>
      <c r="AP317" s="134"/>
      <c r="AQ317" s="134"/>
      <c r="AR317" s="134"/>
      <c r="AS317" s="134"/>
      <c r="AT317" s="134"/>
      <c r="AU317" s="134"/>
      <c r="AV317" s="134"/>
      <c r="AW317" s="134"/>
      <c r="AX317" s="134"/>
      <c r="AY317" s="134"/>
      <c r="AZ317" s="134"/>
      <c r="BA317" s="134"/>
      <c r="BB317" s="134"/>
      <c r="BC317" s="134"/>
      <c r="BD317" s="134"/>
      <c r="BE317" s="134"/>
      <c r="BF317" s="134"/>
      <c r="BG317" s="134"/>
      <c r="BH317" s="134"/>
      <c r="BI317" s="134"/>
      <c r="BJ317" s="134"/>
      <c r="BK317" s="134"/>
      <c r="BL317" s="134"/>
      <c r="BM317" s="134"/>
      <c r="BN317" s="134"/>
      <c r="BO317" s="134"/>
      <c r="BP317" s="134"/>
      <c r="BQ317" s="134"/>
      <c r="BR317" s="134"/>
      <c r="BS317" s="134"/>
      <c r="BT317" s="134"/>
      <c r="BU317" s="134"/>
      <c r="BV317" s="134"/>
      <c r="BW317" s="134"/>
      <c r="BX317" s="134"/>
      <c r="BY317" s="134"/>
      <c r="BZ317" s="134"/>
      <c r="CA317" s="134"/>
      <c r="CB317" s="134"/>
      <c r="CC317" s="134"/>
      <c r="CD317" s="134"/>
      <c r="CE317" s="134"/>
      <c r="CF317" s="134"/>
      <c r="CG317" s="134"/>
      <c r="CH317" s="134"/>
      <c r="CI317" s="134"/>
      <c r="CJ317" s="134"/>
      <c r="CK317" s="134"/>
      <c r="CL317" s="134"/>
      <c r="CM317" s="134"/>
      <c r="CN317" s="134"/>
      <c r="CO317" s="134"/>
      <c r="CP317" s="134"/>
      <c r="CQ317" s="134"/>
      <c r="CR317" s="134"/>
      <c r="CS317" s="134"/>
      <c r="CT317" s="134"/>
      <c r="CU317" s="134"/>
      <c r="CV317" s="134"/>
      <c r="CW317" s="134"/>
      <c r="CX317" s="134"/>
      <c r="CY317" s="134"/>
      <c r="CZ317" s="134"/>
      <c r="DA317" s="134"/>
      <c r="DB317" s="134"/>
      <c r="DC317" s="134"/>
      <c r="DD317" s="134"/>
      <c r="DE317" s="134"/>
      <c r="DF317" s="134"/>
      <c r="DG317" s="134"/>
      <c r="DH317" s="134"/>
      <c r="DI317" s="134"/>
      <c r="DJ317" s="134"/>
      <c r="DK317" s="134"/>
      <c r="DL317" s="134"/>
      <c r="DM317" s="134"/>
      <c r="DN317" s="134"/>
      <c r="DO317" s="134"/>
      <c r="DP317" s="134"/>
      <c r="DQ317" s="134"/>
      <c r="DR317" s="134"/>
      <c r="DS317" s="134"/>
      <c r="DT317" s="134"/>
      <c r="DU317" s="134"/>
      <c r="DV317" s="134"/>
      <c r="DW317" s="134"/>
      <c r="DX317" s="134"/>
      <c r="DY317" s="134"/>
      <c r="DZ317" s="134"/>
      <c r="EA317" s="134"/>
      <c r="EB317" s="134"/>
      <c r="EC317" s="134"/>
      <c r="ED317" s="134"/>
      <c r="EE317" s="134"/>
      <c r="EF317" s="134"/>
      <c r="EG317" s="134"/>
      <c r="EH317" s="134"/>
      <c r="EI317" s="134"/>
      <c r="EJ317" s="134"/>
      <c r="EK317" s="134"/>
      <c r="EL317" s="134"/>
      <c r="EM317" s="134"/>
      <c r="EN317" s="134"/>
      <c r="EO317" s="134"/>
      <c r="EP317" s="134"/>
      <c r="EQ317" s="134"/>
      <c r="ER317" s="134"/>
      <c r="ES317" s="134"/>
      <c r="ET317" s="134"/>
      <c r="EU317" s="134"/>
      <c r="EV317" s="134"/>
      <c r="EW317" s="134"/>
      <c r="EX317" s="134"/>
      <c r="EY317" s="134"/>
      <c r="EZ317" s="134"/>
      <c r="FA317" s="134"/>
      <c r="FB317" s="134"/>
      <c r="FC317" s="134"/>
      <c r="FD317" s="134"/>
      <c r="FE317" s="134"/>
      <c r="FF317" s="134"/>
      <c r="FG317" s="134"/>
      <c r="FH317" s="134"/>
      <c r="FI317" s="134"/>
      <c r="FJ317" s="134"/>
      <c r="FK317" s="134"/>
      <c r="FL317" s="134"/>
      <c r="FM317" s="134"/>
      <c r="FN317" s="134"/>
      <c r="FO317" s="134"/>
      <c r="FP317" s="134"/>
      <c r="FQ317" s="134"/>
      <c r="FR317" s="134"/>
      <c r="FS317" s="134"/>
      <c r="FT317" s="134"/>
      <c r="FU317" s="134"/>
      <c r="FV317" s="134"/>
      <c r="FW317" s="134"/>
      <c r="FX317" s="134"/>
      <c r="FY317" s="134"/>
      <c r="FZ317" s="134"/>
      <c r="GA317" s="134"/>
      <c r="GB317" s="134"/>
      <c r="GC317" s="134"/>
      <c r="GD317" s="134"/>
      <c r="GE317" s="134"/>
      <c r="GF317" s="134"/>
      <c r="GG317" s="134"/>
      <c r="GH317" s="134"/>
      <c r="GI317" s="134"/>
      <c r="GJ317" s="134"/>
      <c r="GK317" s="134"/>
      <c r="GL317" s="134"/>
      <c r="GM317" s="134"/>
      <c r="GN317" s="134"/>
      <c r="GO317" s="134"/>
      <c r="GP317" s="134"/>
      <c r="GQ317" s="134"/>
      <c r="GR317" s="134"/>
      <c r="GS317" s="134"/>
      <c r="GT317" s="134"/>
      <c r="GU317" s="134"/>
      <c r="GV317" s="134"/>
      <c r="GW317" s="134"/>
      <c r="GX317" s="134"/>
      <c r="GY317" s="134"/>
      <c r="GZ317" s="134"/>
      <c r="HA317" s="134"/>
      <c r="HB317" s="134"/>
      <c r="HC317" s="134"/>
      <c r="HD317" s="134"/>
      <c r="HE317" s="134"/>
      <c r="HF317" s="134"/>
      <c r="HG317" s="134"/>
      <c r="HH317" s="134"/>
      <c r="HI317" s="134"/>
      <c r="HJ317" s="134"/>
      <c r="HK317" s="134"/>
      <c r="HL317" s="134"/>
      <c r="HM317" s="134"/>
      <c r="HN317" s="134"/>
      <c r="HO317" s="134"/>
      <c r="HP317" s="134"/>
      <c r="HQ317" s="134"/>
      <c r="HR317" s="134"/>
      <c r="HS317" s="134"/>
      <c r="HT317" s="134"/>
      <c r="HU317" s="134"/>
      <c r="HV317" s="134"/>
      <c r="HW317" s="134"/>
      <c r="HX317" s="134"/>
      <c r="HY317" s="134"/>
      <c r="HZ317" s="134"/>
      <c r="IA317" s="134"/>
      <c r="IB317" s="134"/>
      <c r="IC317" s="134"/>
      <c r="ID317" s="134"/>
      <c r="IE317" s="134"/>
      <c r="IF317" s="134"/>
      <c r="IG317" s="134"/>
    </row>
  </sheetData>
  <customSheetViews>
    <customSheetView guid="{C943C201-A12A-4CE4-B5AA-CB314E3CE703}" scale="75" fitToPage="1" hiddenColumns="1">
      <selection activeCell="I80" sqref="A1:I80"/>
      <pageMargins left="0.27559055118110198" right="0.19685039370078702" top="0.47244094488188904" bottom="0.27559055118110204" header="0.19685039370078702" footer="0.19685039370078702"/>
      <pageSetup paperSize="9" scale="75" fitToHeight="0" pageOrder="overThenDown" orientation="portrait" r:id="rId1"/>
      <headerFooter alignWithMargins="0"/>
    </customSheetView>
  </customSheetViews>
  <mergeCells count="14">
    <mergeCell ref="A1:I1"/>
    <mergeCell ref="A2:C3"/>
    <mergeCell ref="D2:I2"/>
    <mergeCell ref="E3:I3"/>
    <mergeCell ref="A4:D4"/>
    <mergeCell ref="E4:I4"/>
    <mergeCell ref="A79:E79"/>
    <mergeCell ref="A80:E80"/>
    <mergeCell ref="A15:E15"/>
    <mergeCell ref="A38:E38"/>
    <mergeCell ref="A52:E52"/>
    <mergeCell ref="A63:E63"/>
    <mergeCell ref="A73:E73"/>
    <mergeCell ref="A74:E74"/>
  </mergeCells>
  <pageMargins left="0.27559055118110198" right="0.19685039370078702" top="0.47244094488188904" bottom="0.27559055118110204" header="0.19685039370078702" footer="0.19685039370078702"/>
  <pageSetup paperSize="9" scale="75" fitToHeight="0" pageOrder="overThenDown" orientation="portrait"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Y412"/>
  <sheetViews>
    <sheetView zoomScale="75" zoomScaleNormal="75" workbookViewId="0">
      <selection activeCell="I381" sqref="A1:I381"/>
    </sheetView>
  </sheetViews>
  <sheetFormatPr defaultRowHeight="15.75"/>
  <cols>
    <col min="1" max="1" width="10.75" style="130" customWidth="1"/>
    <col min="2" max="2" width="58.875" style="132" customWidth="1"/>
    <col min="3" max="3" width="5.375" style="130" customWidth="1"/>
    <col min="4" max="4" width="11.5" style="131" customWidth="1"/>
    <col min="5" max="6" width="11.5" style="131" hidden="1" customWidth="1"/>
    <col min="7" max="7" width="11.5" style="131" customWidth="1"/>
    <col min="8" max="8" width="16.5" style="131" hidden="1" customWidth="1"/>
    <col min="9" max="9" width="16.5" style="131" bestFit="1" customWidth="1"/>
    <col min="10" max="12" width="10.75" style="1" hidden="1" customWidth="1"/>
    <col min="13" max="987" width="10.75" style="1" customWidth="1"/>
    <col min="988" max="988" width="10.75" customWidth="1"/>
    <col min="989" max="989" width="9" customWidth="1"/>
  </cols>
  <sheetData>
    <row r="1" spans="1:987" ht="100.5" customHeight="1">
      <c r="A1" s="318" t="s">
        <v>390</v>
      </c>
      <c r="B1" s="318"/>
      <c r="C1" s="318"/>
      <c r="D1" s="318"/>
      <c r="E1" s="318"/>
      <c r="F1" s="318"/>
      <c r="G1" s="318"/>
      <c r="H1" s="318"/>
      <c r="I1" s="318"/>
    </row>
    <row r="2" spans="1:987">
      <c r="A2" s="305"/>
      <c r="B2" s="305"/>
      <c r="C2" s="305"/>
      <c r="D2" s="306" t="s">
        <v>1</v>
      </c>
      <c r="E2" s="306"/>
      <c r="F2" s="306"/>
      <c r="G2" s="306"/>
      <c r="H2" s="306"/>
      <c r="I2" s="306"/>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row>
    <row r="3" spans="1:987">
      <c r="A3" s="305"/>
      <c r="B3" s="305"/>
      <c r="C3" s="305"/>
      <c r="D3" s="4" t="s">
        <v>2</v>
      </c>
      <c r="E3" s="307">
        <f>K3</f>
        <v>1.2194</v>
      </c>
      <c r="F3" s="307"/>
      <c r="G3" s="307"/>
      <c r="H3" s="307"/>
      <c r="I3" s="307"/>
      <c r="K3" s="2">
        <v>1.2194</v>
      </c>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row>
    <row r="4" spans="1:987" ht="62.25" customHeight="1">
      <c r="A4" s="308" t="s">
        <v>3</v>
      </c>
      <c r="B4" s="308"/>
      <c r="C4" s="308"/>
      <c r="D4" s="308"/>
      <c r="E4" s="308" t="s">
        <v>1263</v>
      </c>
      <c r="F4" s="308"/>
      <c r="G4" s="308"/>
      <c r="H4" s="308"/>
      <c r="I4" s="308"/>
      <c r="K4" s="2">
        <v>1.2842</v>
      </c>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row>
    <row r="5" spans="1:987" ht="53.25" customHeight="1">
      <c r="A5" s="69" t="s">
        <v>4</v>
      </c>
      <c r="B5" s="70" t="s">
        <v>5</v>
      </c>
      <c r="C5" s="71" t="s">
        <v>6</v>
      </c>
      <c r="D5" s="8" t="s">
        <v>7</v>
      </c>
      <c r="E5" s="9" t="s">
        <v>1242</v>
      </c>
      <c r="F5" s="9" t="s">
        <v>1240</v>
      </c>
      <c r="G5" s="9" t="s">
        <v>1243</v>
      </c>
      <c r="H5" s="10" t="s">
        <v>1244</v>
      </c>
      <c r="I5" s="10" t="s">
        <v>1244</v>
      </c>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row>
    <row r="6" spans="1:987" ht="16.5">
      <c r="A6" s="72" t="s">
        <v>303</v>
      </c>
      <c r="B6" s="73" t="s">
        <v>391</v>
      </c>
      <c r="C6" s="74"/>
      <c r="D6" s="75"/>
      <c r="E6" s="76"/>
      <c r="F6" s="76"/>
      <c r="G6" s="76"/>
      <c r="H6" s="76"/>
      <c r="I6" s="7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row>
    <row r="7" spans="1:987" ht="16.5">
      <c r="A7" s="77"/>
      <c r="B7" s="78"/>
      <c r="C7" s="79"/>
      <c r="D7" s="80"/>
      <c r="E7" s="81"/>
      <c r="F7" s="81"/>
      <c r="G7" s="81"/>
      <c r="H7" s="81"/>
      <c r="I7" s="81"/>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row>
    <row r="8" spans="1:987" ht="16.5">
      <c r="A8" s="77" t="s">
        <v>392</v>
      </c>
      <c r="B8" s="78" t="s">
        <v>393</v>
      </c>
      <c r="C8" s="79"/>
      <c r="D8" s="82"/>
      <c r="E8" s="81"/>
      <c r="F8" s="81"/>
      <c r="G8" s="81"/>
      <c r="H8" s="81"/>
      <c r="I8" s="81"/>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row>
    <row r="9" spans="1:987" ht="99">
      <c r="A9" s="83" t="s">
        <v>394</v>
      </c>
      <c r="B9" s="84" t="s">
        <v>395</v>
      </c>
      <c r="C9" s="79"/>
      <c r="D9" s="82"/>
      <c r="E9" s="85"/>
      <c r="F9" s="85"/>
      <c r="G9" s="85"/>
      <c r="H9" s="85"/>
      <c r="I9" s="85"/>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row>
    <row r="10" spans="1:987" ht="16.5">
      <c r="A10" s="83" t="s">
        <v>396</v>
      </c>
      <c r="B10" s="86" t="s">
        <v>397</v>
      </c>
      <c r="C10" s="87" t="s">
        <v>35</v>
      </c>
      <c r="D10" s="88">
        <v>53</v>
      </c>
      <c r="E10" s="20">
        <v>7.93</v>
      </c>
      <c r="F10" s="20">
        <f>E10/$K$4</f>
        <v>6.1750506151689768</v>
      </c>
      <c r="G10" s="20">
        <f>F10*$K$3</f>
        <v>7.529856720137051</v>
      </c>
      <c r="H10" s="20">
        <f>D10*E10</f>
        <v>420.28999999999996</v>
      </c>
      <c r="I10" s="20">
        <f>G10*D10</f>
        <v>399.08240616726368</v>
      </c>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row>
    <row r="11" spans="1:987" ht="16.5">
      <c r="A11" s="83" t="s">
        <v>398</v>
      </c>
      <c r="B11" s="89" t="s">
        <v>399</v>
      </c>
      <c r="C11" s="87" t="s">
        <v>35</v>
      </c>
      <c r="D11" s="88">
        <v>53</v>
      </c>
      <c r="E11" s="20">
        <v>9.1300000000000008</v>
      </c>
      <c r="F11" s="20">
        <f t="shared" ref="F11:F68" si="0">E11/$K$4</f>
        <v>7.1094845039713448</v>
      </c>
      <c r="G11" s="20">
        <f t="shared" ref="G11:G74" si="1">F11*$K$3</f>
        <v>8.6693054041426585</v>
      </c>
      <c r="H11" s="20">
        <f t="shared" ref="H11:H74" si="2">D11*E11</f>
        <v>483.89000000000004</v>
      </c>
      <c r="I11" s="20">
        <f t="shared" ref="I11:I74" si="3">G11*D11</f>
        <v>459.47318641956088</v>
      </c>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row>
    <row r="12" spans="1:987" ht="66">
      <c r="A12" s="83" t="s">
        <v>400</v>
      </c>
      <c r="B12" s="84" t="s">
        <v>401</v>
      </c>
      <c r="C12" s="90"/>
      <c r="D12" s="91"/>
      <c r="E12" s="20"/>
      <c r="F12" s="20"/>
      <c r="G12" s="20"/>
      <c r="H12" s="20"/>
      <c r="I12" s="20"/>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row>
    <row r="13" spans="1:987" ht="16.5">
      <c r="A13" s="83" t="s">
        <v>402</v>
      </c>
      <c r="B13" s="86" t="s">
        <v>403</v>
      </c>
      <c r="C13" s="90" t="s">
        <v>35</v>
      </c>
      <c r="D13" s="91">
        <v>123</v>
      </c>
      <c r="E13" s="20">
        <v>15.67</v>
      </c>
      <c r="F13" s="20">
        <f t="shared" si="0"/>
        <v>12.202149197944244</v>
      </c>
      <c r="G13" s="20">
        <f t="shared" si="1"/>
        <v>14.879300731973212</v>
      </c>
      <c r="H13" s="20">
        <f t="shared" si="2"/>
        <v>1927.41</v>
      </c>
      <c r="I13" s="20">
        <f t="shared" si="3"/>
        <v>1830.153990032705</v>
      </c>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row>
    <row r="14" spans="1:987" ht="16.5">
      <c r="A14" s="83" t="s">
        <v>404</v>
      </c>
      <c r="B14" s="86" t="s">
        <v>405</v>
      </c>
      <c r="C14" s="90" t="s">
        <v>35</v>
      </c>
      <c r="D14" s="91">
        <v>71</v>
      </c>
      <c r="E14" s="20">
        <v>17.440000000000001</v>
      </c>
      <c r="F14" s="20">
        <f t="shared" si="0"/>
        <v>13.580439183927737</v>
      </c>
      <c r="G14" s="20">
        <f t="shared" si="1"/>
        <v>16.559987540881483</v>
      </c>
      <c r="H14" s="20">
        <f t="shared" si="2"/>
        <v>1238.24</v>
      </c>
      <c r="I14" s="20">
        <f t="shared" si="3"/>
        <v>1175.7591154025854</v>
      </c>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row>
    <row r="15" spans="1:987" ht="16.5">
      <c r="A15" s="83" t="s">
        <v>406</v>
      </c>
      <c r="B15" s="86" t="s">
        <v>407</v>
      </c>
      <c r="C15" s="90" t="s">
        <v>35</v>
      </c>
      <c r="D15" s="91">
        <v>15</v>
      </c>
      <c r="E15" s="20">
        <v>25.99</v>
      </c>
      <c r="F15" s="20">
        <f t="shared" si="0"/>
        <v>20.238280641644604</v>
      </c>
      <c r="G15" s="20">
        <f t="shared" si="1"/>
        <v>24.678559414421432</v>
      </c>
      <c r="H15" s="20">
        <f t="shared" si="2"/>
        <v>389.84999999999997</v>
      </c>
      <c r="I15" s="20">
        <f t="shared" si="3"/>
        <v>370.17839121632147</v>
      </c>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row>
    <row r="16" spans="1:987" ht="16.5">
      <c r="A16" s="83" t="s">
        <v>408</v>
      </c>
      <c r="B16" s="86" t="s">
        <v>409</v>
      </c>
      <c r="C16" s="90" t="s">
        <v>35</v>
      </c>
      <c r="D16" s="91">
        <v>15</v>
      </c>
      <c r="E16" s="20">
        <v>45.28</v>
      </c>
      <c r="F16" s="20">
        <f t="shared" si="0"/>
        <v>35.259305404142658</v>
      </c>
      <c r="G16" s="20">
        <f t="shared" si="1"/>
        <v>42.995197009811562</v>
      </c>
      <c r="H16" s="20">
        <f t="shared" si="2"/>
        <v>679.2</v>
      </c>
      <c r="I16" s="20">
        <f t="shared" si="3"/>
        <v>644.92795514717341</v>
      </c>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row>
    <row r="17" spans="1:987" ht="16.5">
      <c r="A17" s="83" t="s">
        <v>410</v>
      </c>
      <c r="B17" s="86" t="s">
        <v>411</v>
      </c>
      <c r="C17" s="90" t="s">
        <v>35</v>
      </c>
      <c r="D17" s="91">
        <v>15</v>
      </c>
      <c r="E17" s="20">
        <v>46.64</v>
      </c>
      <c r="F17" s="20">
        <f t="shared" si="0"/>
        <v>36.318330478118675</v>
      </c>
      <c r="G17" s="20">
        <f t="shared" si="1"/>
        <v>44.286572185017917</v>
      </c>
      <c r="H17" s="20">
        <f t="shared" si="2"/>
        <v>699.6</v>
      </c>
      <c r="I17" s="20">
        <f t="shared" si="3"/>
        <v>664.29858277526876</v>
      </c>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row>
    <row r="18" spans="1:987" ht="16.5">
      <c r="A18" s="83" t="s">
        <v>412</v>
      </c>
      <c r="B18" s="86" t="s">
        <v>413</v>
      </c>
      <c r="C18" s="90" t="s">
        <v>35</v>
      </c>
      <c r="D18" s="91">
        <v>8</v>
      </c>
      <c r="E18" s="20">
        <v>75.75</v>
      </c>
      <c r="F18" s="20">
        <f t="shared" si="0"/>
        <v>58.986139230649428</v>
      </c>
      <c r="G18" s="20">
        <f t="shared" si="1"/>
        <v>71.927698177853912</v>
      </c>
      <c r="H18" s="20">
        <f t="shared" si="2"/>
        <v>606</v>
      </c>
      <c r="I18" s="20">
        <f t="shared" si="3"/>
        <v>575.4215854228313</v>
      </c>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row>
    <row r="19" spans="1:987" ht="49.5">
      <c r="A19" s="83" t="s">
        <v>414</v>
      </c>
      <c r="B19" s="84" t="s">
        <v>415</v>
      </c>
      <c r="C19" s="90"/>
      <c r="D19" s="91"/>
      <c r="E19" s="20"/>
      <c r="F19" s="20"/>
      <c r="G19" s="20"/>
      <c r="H19" s="20"/>
      <c r="I19" s="20"/>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row>
    <row r="20" spans="1:987" ht="16.5">
      <c r="A20" s="83" t="s">
        <v>416</v>
      </c>
      <c r="B20" s="86" t="s">
        <v>403</v>
      </c>
      <c r="C20" s="90" t="s">
        <v>35</v>
      </c>
      <c r="D20" s="91">
        <v>89</v>
      </c>
      <c r="E20" s="20">
        <v>15.67</v>
      </c>
      <c r="F20" s="20">
        <f t="shared" si="0"/>
        <v>12.202149197944244</v>
      </c>
      <c r="G20" s="20">
        <f t="shared" si="1"/>
        <v>14.879300731973212</v>
      </c>
      <c r="H20" s="20">
        <f t="shared" si="2"/>
        <v>1394.6299999999999</v>
      </c>
      <c r="I20" s="20">
        <f t="shared" si="3"/>
        <v>1324.2577651456158</v>
      </c>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row>
    <row r="21" spans="1:987" ht="16.5">
      <c r="A21" s="83" t="s">
        <v>417</v>
      </c>
      <c r="B21" s="86" t="s">
        <v>405</v>
      </c>
      <c r="C21" s="90" t="s">
        <v>35</v>
      </c>
      <c r="D21" s="91">
        <v>63</v>
      </c>
      <c r="E21" s="20">
        <v>17.440000000000001</v>
      </c>
      <c r="F21" s="20">
        <f t="shared" si="0"/>
        <v>13.580439183927737</v>
      </c>
      <c r="G21" s="20">
        <f t="shared" si="1"/>
        <v>16.559987540881483</v>
      </c>
      <c r="H21" s="20">
        <f t="shared" si="2"/>
        <v>1098.72</v>
      </c>
      <c r="I21" s="20">
        <f t="shared" si="3"/>
        <v>1043.2792150755333</v>
      </c>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row>
    <row r="22" spans="1:987" ht="82.5">
      <c r="A22" s="83" t="s">
        <v>418</v>
      </c>
      <c r="B22" s="92" t="s">
        <v>419</v>
      </c>
      <c r="C22" s="79"/>
      <c r="D22" s="80"/>
      <c r="E22" s="20"/>
      <c r="F22" s="20"/>
      <c r="G22" s="20"/>
      <c r="H22" s="20"/>
      <c r="I22" s="20"/>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row>
    <row r="23" spans="1:987" ht="16.5">
      <c r="A23" s="83" t="s">
        <v>420</v>
      </c>
      <c r="B23" s="86" t="s">
        <v>403</v>
      </c>
      <c r="C23" s="79" t="s">
        <v>35</v>
      </c>
      <c r="D23" s="80">
        <v>71</v>
      </c>
      <c r="E23" s="20">
        <v>29.07</v>
      </c>
      <c r="F23" s="20">
        <f t="shared" si="0"/>
        <v>22.636660956237346</v>
      </c>
      <c r="G23" s="20">
        <f t="shared" si="1"/>
        <v>27.603144370035821</v>
      </c>
      <c r="H23" s="20">
        <f t="shared" si="2"/>
        <v>2063.9699999999998</v>
      </c>
      <c r="I23" s="20">
        <f t="shared" si="3"/>
        <v>1959.8232502725432</v>
      </c>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row>
    <row r="24" spans="1:987" ht="16.5">
      <c r="A24" s="83" t="s">
        <v>421</v>
      </c>
      <c r="B24" s="86" t="s">
        <v>405</v>
      </c>
      <c r="C24" s="79" t="s">
        <v>35</v>
      </c>
      <c r="D24" s="80">
        <v>36</v>
      </c>
      <c r="E24" s="20">
        <v>36.270000000000003</v>
      </c>
      <c r="F24" s="20">
        <f t="shared" si="0"/>
        <v>28.243264289051552</v>
      </c>
      <c r="G24" s="20">
        <f t="shared" si="1"/>
        <v>34.439836474069466</v>
      </c>
      <c r="H24" s="20">
        <f t="shared" si="2"/>
        <v>1305.72</v>
      </c>
      <c r="I24" s="20">
        <f t="shared" si="3"/>
        <v>1239.8341130665008</v>
      </c>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row>
    <row r="25" spans="1:987" ht="16.5">
      <c r="A25" s="83" t="s">
        <v>422</v>
      </c>
      <c r="B25" s="86" t="s">
        <v>407</v>
      </c>
      <c r="C25" s="79" t="s">
        <v>35</v>
      </c>
      <c r="D25" s="80">
        <v>15</v>
      </c>
      <c r="E25" s="20">
        <v>40.54</v>
      </c>
      <c r="F25" s="20">
        <f t="shared" si="0"/>
        <v>31.568291543373306</v>
      </c>
      <c r="G25" s="20">
        <f t="shared" si="1"/>
        <v>38.494374707989408</v>
      </c>
      <c r="H25" s="20">
        <f t="shared" si="2"/>
        <v>608.1</v>
      </c>
      <c r="I25" s="20">
        <f t="shared" si="3"/>
        <v>577.41562061984109</v>
      </c>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row>
    <row r="26" spans="1:987" ht="16.5">
      <c r="A26" s="83" t="s">
        <v>423</v>
      </c>
      <c r="B26" s="86" t="s">
        <v>409</v>
      </c>
      <c r="C26" s="79" t="s">
        <v>35</v>
      </c>
      <c r="D26" s="80">
        <v>15</v>
      </c>
      <c r="E26" s="20">
        <v>62.48</v>
      </c>
      <c r="F26" s="20">
        <f t="shared" si="0"/>
        <v>48.652857810309918</v>
      </c>
      <c r="G26" s="20">
        <f t="shared" si="1"/>
        <v>59.327294813891918</v>
      </c>
      <c r="H26" s="20">
        <f t="shared" si="2"/>
        <v>937.19999999999993</v>
      </c>
      <c r="I26" s="20">
        <f t="shared" si="3"/>
        <v>889.90942220837871</v>
      </c>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row>
    <row r="27" spans="1:987" ht="16.5">
      <c r="A27" s="83" t="s">
        <v>424</v>
      </c>
      <c r="B27" s="86" t="s">
        <v>411</v>
      </c>
      <c r="C27" s="79" t="s">
        <v>35</v>
      </c>
      <c r="D27" s="80">
        <v>15</v>
      </c>
      <c r="E27" s="20">
        <v>160.83000000000001</v>
      </c>
      <c r="F27" s="20">
        <f t="shared" si="0"/>
        <v>125.23750194673728</v>
      </c>
      <c r="G27" s="20">
        <f t="shared" si="1"/>
        <v>152.71460987385146</v>
      </c>
      <c r="H27" s="20">
        <f t="shared" si="2"/>
        <v>2412.4500000000003</v>
      </c>
      <c r="I27" s="20">
        <f t="shared" si="3"/>
        <v>2290.7191481077721</v>
      </c>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row>
    <row r="28" spans="1:987" ht="16.5">
      <c r="A28" s="83" t="s">
        <v>425</v>
      </c>
      <c r="B28" s="86" t="s">
        <v>413</v>
      </c>
      <c r="C28" s="79" t="s">
        <v>35</v>
      </c>
      <c r="D28" s="80">
        <v>8</v>
      </c>
      <c r="E28" s="20">
        <v>204.94</v>
      </c>
      <c r="F28" s="20">
        <f t="shared" si="0"/>
        <v>159.58573430929761</v>
      </c>
      <c r="G28" s="20">
        <f t="shared" si="1"/>
        <v>194.59884441675752</v>
      </c>
      <c r="H28" s="20">
        <f t="shared" si="2"/>
        <v>1639.52</v>
      </c>
      <c r="I28" s="20">
        <f t="shared" si="3"/>
        <v>1556.7907553340601</v>
      </c>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row>
    <row r="29" spans="1:987" ht="82.5">
      <c r="A29" s="83" t="s">
        <v>426</v>
      </c>
      <c r="B29" s="92" t="s">
        <v>427</v>
      </c>
      <c r="C29" s="79"/>
      <c r="D29" s="80"/>
      <c r="E29" s="20"/>
      <c r="F29" s="20"/>
      <c r="G29" s="20"/>
      <c r="H29" s="20"/>
      <c r="I29" s="20"/>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row>
    <row r="30" spans="1:987" ht="16.5">
      <c r="A30" s="83" t="s">
        <v>428</v>
      </c>
      <c r="B30" s="86" t="s">
        <v>429</v>
      </c>
      <c r="C30" s="79" t="s">
        <v>35</v>
      </c>
      <c r="D30" s="80">
        <v>36</v>
      </c>
      <c r="E30" s="20">
        <v>43.55</v>
      </c>
      <c r="F30" s="20">
        <f t="shared" si="0"/>
        <v>33.912163214452576</v>
      </c>
      <c r="G30" s="20">
        <f t="shared" si="1"/>
        <v>41.352491823703474</v>
      </c>
      <c r="H30" s="20">
        <f t="shared" si="2"/>
        <v>1567.8</v>
      </c>
      <c r="I30" s="20">
        <f t="shared" si="3"/>
        <v>1488.6897056533251</v>
      </c>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row>
    <row r="31" spans="1:987" ht="16.5">
      <c r="A31" s="83" t="s">
        <v>430</v>
      </c>
      <c r="B31" s="86" t="s">
        <v>431</v>
      </c>
      <c r="C31" s="79" t="s">
        <v>35</v>
      </c>
      <c r="D31" s="80">
        <v>15</v>
      </c>
      <c r="E31" s="20">
        <v>80.849999999999994</v>
      </c>
      <c r="F31" s="20">
        <f t="shared" si="0"/>
        <v>62.95748325805949</v>
      </c>
      <c r="G31" s="20">
        <f t="shared" si="1"/>
        <v>76.77035508487775</v>
      </c>
      <c r="H31" s="20">
        <f t="shared" si="2"/>
        <v>1212.75</v>
      </c>
      <c r="I31" s="20">
        <f t="shared" si="3"/>
        <v>1151.5553262731662</v>
      </c>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row>
    <row r="32" spans="1:987" ht="16.5">
      <c r="A32" s="83" t="s">
        <v>432</v>
      </c>
      <c r="B32" s="86" t="s">
        <v>433</v>
      </c>
      <c r="C32" s="79" t="s">
        <v>35</v>
      </c>
      <c r="D32" s="80">
        <v>15</v>
      </c>
      <c r="E32" s="20">
        <v>146.77000000000001</v>
      </c>
      <c r="F32" s="20">
        <f t="shared" si="0"/>
        <v>114.28905154960287</v>
      </c>
      <c r="G32" s="20">
        <f t="shared" si="1"/>
        <v>139.36406945958575</v>
      </c>
      <c r="H32" s="20">
        <f t="shared" si="2"/>
        <v>2201.5500000000002</v>
      </c>
      <c r="I32" s="20">
        <f t="shared" si="3"/>
        <v>2090.4610418937864</v>
      </c>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row>
    <row r="33" spans="1:987" ht="16.5">
      <c r="A33" s="93" t="s">
        <v>434</v>
      </c>
      <c r="B33" s="86" t="s">
        <v>435</v>
      </c>
      <c r="C33" s="79" t="s">
        <v>35</v>
      </c>
      <c r="D33" s="80">
        <v>8</v>
      </c>
      <c r="E33" s="20">
        <v>152.08000000000001</v>
      </c>
      <c r="F33" s="20">
        <f t="shared" si="0"/>
        <v>118.42392150755335</v>
      </c>
      <c r="G33" s="20">
        <f t="shared" si="1"/>
        <v>144.40612988631057</v>
      </c>
      <c r="H33" s="20">
        <f t="shared" si="2"/>
        <v>1216.6400000000001</v>
      </c>
      <c r="I33" s="20">
        <f t="shared" si="3"/>
        <v>1155.2490390904845</v>
      </c>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row>
    <row r="34" spans="1:987" ht="99">
      <c r="A34" s="93" t="s">
        <v>436</v>
      </c>
      <c r="B34" s="84" t="s">
        <v>437</v>
      </c>
      <c r="C34" s="90"/>
      <c r="D34" s="91"/>
      <c r="E34" s="20"/>
      <c r="F34" s="20"/>
      <c r="G34" s="20"/>
      <c r="H34" s="20"/>
      <c r="I34" s="20"/>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row>
    <row r="35" spans="1:987" ht="16.5">
      <c r="A35" s="83" t="s">
        <v>438</v>
      </c>
      <c r="B35" s="86" t="s">
        <v>439</v>
      </c>
      <c r="C35" s="90" t="s">
        <v>35</v>
      </c>
      <c r="D35" s="91">
        <v>11</v>
      </c>
      <c r="E35" s="20">
        <v>25.97</v>
      </c>
      <c r="F35" s="20">
        <f t="shared" si="0"/>
        <v>20.222706743497895</v>
      </c>
      <c r="G35" s="20">
        <f t="shared" si="1"/>
        <v>24.659568603021334</v>
      </c>
      <c r="H35" s="20">
        <f t="shared" si="2"/>
        <v>285.66999999999996</v>
      </c>
      <c r="I35" s="20">
        <f t="shared" si="3"/>
        <v>271.2552546332347</v>
      </c>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row>
    <row r="36" spans="1:987" ht="16.5">
      <c r="A36" s="83" t="s">
        <v>440</v>
      </c>
      <c r="B36" s="86" t="s">
        <v>441</v>
      </c>
      <c r="C36" s="90" t="s">
        <v>35</v>
      </c>
      <c r="D36" s="91">
        <v>11</v>
      </c>
      <c r="E36" s="20">
        <v>56.41</v>
      </c>
      <c r="F36" s="20">
        <f t="shared" si="0"/>
        <v>43.92617972278461</v>
      </c>
      <c r="G36" s="20">
        <f t="shared" si="1"/>
        <v>53.563583553963554</v>
      </c>
      <c r="H36" s="20">
        <f t="shared" si="2"/>
        <v>620.51</v>
      </c>
      <c r="I36" s="20">
        <f t="shared" si="3"/>
        <v>589.19941909359909</v>
      </c>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row>
    <row r="37" spans="1:987" ht="33">
      <c r="A37" s="93" t="s">
        <v>442</v>
      </c>
      <c r="B37" s="84" t="s">
        <v>443</v>
      </c>
      <c r="C37" s="79" t="s">
        <v>35</v>
      </c>
      <c r="D37" s="80">
        <v>8</v>
      </c>
      <c r="E37" s="20">
        <v>14.9</v>
      </c>
      <c r="F37" s="20">
        <f t="shared" si="0"/>
        <v>11.602554119296061</v>
      </c>
      <c r="G37" s="20">
        <f t="shared" si="1"/>
        <v>14.148154493069617</v>
      </c>
      <c r="H37" s="20">
        <f t="shared" si="2"/>
        <v>119.2</v>
      </c>
      <c r="I37" s="20">
        <f t="shared" si="3"/>
        <v>113.18523594455694</v>
      </c>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row>
    <row r="38" spans="1:987" ht="49.5">
      <c r="A38" s="83" t="s">
        <v>444</v>
      </c>
      <c r="B38" s="84" t="s">
        <v>445</v>
      </c>
      <c r="C38" s="79"/>
      <c r="D38" s="80"/>
      <c r="E38" s="20"/>
      <c r="F38" s="20"/>
      <c r="G38" s="20"/>
      <c r="H38" s="20"/>
      <c r="I38" s="20"/>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row>
    <row r="39" spans="1:987" ht="16.5">
      <c r="A39" s="83" t="s">
        <v>446</v>
      </c>
      <c r="B39" s="86" t="s">
        <v>403</v>
      </c>
      <c r="C39" s="79" t="s">
        <v>447</v>
      </c>
      <c r="D39" s="80">
        <v>11</v>
      </c>
      <c r="E39" s="20">
        <v>41.28</v>
      </c>
      <c r="F39" s="20">
        <f t="shared" si="0"/>
        <v>32.144525774801437</v>
      </c>
      <c r="G39" s="20">
        <f t="shared" si="1"/>
        <v>39.197034729792875</v>
      </c>
      <c r="H39" s="20">
        <f t="shared" si="2"/>
        <v>454.08000000000004</v>
      </c>
      <c r="I39" s="20">
        <f t="shared" si="3"/>
        <v>431.1673820277216</v>
      </c>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row>
    <row r="40" spans="1:987" ht="16.5">
      <c r="A40" s="83" t="s">
        <v>448</v>
      </c>
      <c r="B40" s="86" t="s">
        <v>405</v>
      </c>
      <c r="C40" s="79" t="s">
        <v>447</v>
      </c>
      <c r="D40" s="80">
        <v>11</v>
      </c>
      <c r="E40" s="20">
        <v>43.31</v>
      </c>
      <c r="F40" s="20">
        <f t="shared" si="0"/>
        <v>33.725276436692106</v>
      </c>
      <c r="G40" s="20">
        <f t="shared" si="1"/>
        <v>41.124602086902357</v>
      </c>
      <c r="H40" s="20">
        <f t="shared" si="2"/>
        <v>476.41</v>
      </c>
      <c r="I40" s="20">
        <f t="shared" si="3"/>
        <v>452.37062295592591</v>
      </c>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row>
    <row r="41" spans="1:987" ht="16.5">
      <c r="A41" s="83" t="s">
        <v>449</v>
      </c>
      <c r="B41" s="86" t="s">
        <v>407</v>
      </c>
      <c r="C41" s="79" t="s">
        <v>447</v>
      </c>
      <c r="D41" s="80">
        <v>8</v>
      </c>
      <c r="E41" s="20">
        <v>56.23</v>
      </c>
      <c r="F41" s="20">
        <f t="shared" si="0"/>
        <v>43.786014639464256</v>
      </c>
      <c r="G41" s="20">
        <f t="shared" si="1"/>
        <v>53.392666251362712</v>
      </c>
      <c r="H41" s="20">
        <f t="shared" si="2"/>
        <v>449.84</v>
      </c>
      <c r="I41" s="20">
        <f t="shared" si="3"/>
        <v>427.1413300109017</v>
      </c>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row>
    <row r="42" spans="1:987" ht="16.5">
      <c r="A42" s="83" t="s">
        <v>450</v>
      </c>
      <c r="B42" s="86" t="s">
        <v>409</v>
      </c>
      <c r="C42" s="79" t="s">
        <v>447</v>
      </c>
      <c r="D42" s="80">
        <v>5</v>
      </c>
      <c r="E42" s="20">
        <v>70.94</v>
      </c>
      <c r="F42" s="20">
        <f t="shared" si="0"/>
        <v>55.240616726366611</v>
      </c>
      <c r="G42" s="20">
        <f t="shared" si="1"/>
        <v>67.360408036131446</v>
      </c>
      <c r="H42" s="20">
        <f t="shared" si="2"/>
        <v>354.7</v>
      </c>
      <c r="I42" s="20">
        <f t="shared" si="3"/>
        <v>336.80204018065723</v>
      </c>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row>
    <row r="43" spans="1:987" ht="33">
      <c r="A43" s="93" t="s">
        <v>451</v>
      </c>
      <c r="B43" s="84" t="s">
        <v>452</v>
      </c>
      <c r="C43" s="79" t="s">
        <v>447</v>
      </c>
      <c r="D43" s="80">
        <v>29</v>
      </c>
      <c r="E43" s="20">
        <v>7.64</v>
      </c>
      <c r="F43" s="20">
        <f t="shared" si="0"/>
        <v>5.9492290920417377</v>
      </c>
      <c r="G43" s="20">
        <f t="shared" si="1"/>
        <v>7.2544899548356954</v>
      </c>
      <c r="H43" s="20">
        <f t="shared" si="2"/>
        <v>221.56</v>
      </c>
      <c r="I43" s="20">
        <f t="shared" si="3"/>
        <v>210.38020869023518</v>
      </c>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row>
    <row r="44" spans="1:987" ht="33">
      <c r="A44" s="93" t="s">
        <v>453</v>
      </c>
      <c r="B44" s="84" t="s">
        <v>454</v>
      </c>
      <c r="C44" s="79" t="s">
        <v>447</v>
      </c>
      <c r="D44" s="80">
        <v>18</v>
      </c>
      <c r="E44" s="20">
        <v>8.58</v>
      </c>
      <c r="F44" s="20">
        <f t="shared" si="0"/>
        <v>6.6812023049369254</v>
      </c>
      <c r="G44" s="20">
        <f t="shared" si="1"/>
        <v>8.1470580906400869</v>
      </c>
      <c r="H44" s="20">
        <f t="shared" si="2"/>
        <v>154.44</v>
      </c>
      <c r="I44" s="20">
        <f t="shared" si="3"/>
        <v>146.64704563152156</v>
      </c>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row>
    <row r="45" spans="1:987" ht="33">
      <c r="A45" s="93" t="s">
        <v>455</v>
      </c>
      <c r="B45" s="84" t="s">
        <v>456</v>
      </c>
      <c r="C45" s="79" t="s">
        <v>447</v>
      </c>
      <c r="D45" s="80">
        <v>11</v>
      </c>
      <c r="E45" s="20">
        <v>8.58</v>
      </c>
      <c r="F45" s="20">
        <f t="shared" si="0"/>
        <v>6.6812023049369254</v>
      </c>
      <c r="G45" s="20">
        <f t="shared" si="1"/>
        <v>8.1470580906400869</v>
      </c>
      <c r="H45" s="20">
        <f t="shared" si="2"/>
        <v>94.38</v>
      </c>
      <c r="I45" s="20">
        <f t="shared" si="3"/>
        <v>89.617638997040956</v>
      </c>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row>
    <row r="46" spans="1:987" ht="33">
      <c r="A46" s="93" t="s">
        <v>457</v>
      </c>
      <c r="B46" s="84" t="s">
        <v>458</v>
      </c>
      <c r="C46" s="79" t="s">
        <v>447</v>
      </c>
      <c r="D46" s="80">
        <v>11</v>
      </c>
      <c r="E46" s="20">
        <v>15.23</v>
      </c>
      <c r="F46" s="20">
        <f t="shared" si="0"/>
        <v>11.85952343871671</v>
      </c>
      <c r="G46" s="20">
        <f t="shared" si="1"/>
        <v>14.461502881171157</v>
      </c>
      <c r="H46" s="20">
        <f t="shared" si="2"/>
        <v>167.53</v>
      </c>
      <c r="I46" s="20">
        <f t="shared" si="3"/>
        <v>159.07653169288272</v>
      </c>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row>
    <row r="47" spans="1:987" ht="33">
      <c r="A47" s="93" t="s">
        <v>459</v>
      </c>
      <c r="B47" s="84" t="s">
        <v>460</v>
      </c>
      <c r="C47" s="79" t="s">
        <v>447</v>
      </c>
      <c r="D47" s="80">
        <v>11</v>
      </c>
      <c r="E47" s="20">
        <v>16.59</v>
      </c>
      <c r="F47" s="20">
        <f t="shared" si="0"/>
        <v>12.918548512692727</v>
      </c>
      <c r="G47" s="20">
        <f t="shared" si="1"/>
        <v>15.752878056377511</v>
      </c>
      <c r="H47" s="20">
        <f t="shared" si="2"/>
        <v>182.49</v>
      </c>
      <c r="I47" s="20">
        <f t="shared" si="3"/>
        <v>173.28165862015263</v>
      </c>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row>
    <row r="48" spans="1:987" ht="49.5">
      <c r="A48" s="93" t="s">
        <v>461</v>
      </c>
      <c r="B48" s="84" t="s">
        <v>462</v>
      </c>
      <c r="C48" s="90"/>
      <c r="D48" s="91"/>
      <c r="E48" s="20"/>
      <c r="F48" s="20"/>
      <c r="G48" s="20"/>
      <c r="H48" s="20"/>
      <c r="I48" s="20"/>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row>
    <row r="49" spans="1:987" ht="16.5">
      <c r="A49" s="93" t="s">
        <v>463</v>
      </c>
      <c r="B49" s="94" t="s">
        <v>464</v>
      </c>
      <c r="C49" s="95" t="s">
        <v>447</v>
      </c>
      <c r="D49" s="96">
        <v>5</v>
      </c>
      <c r="E49" s="20">
        <v>45.15</v>
      </c>
      <c r="F49" s="20">
        <f t="shared" si="0"/>
        <v>35.158075066189063</v>
      </c>
      <c r="G49" s="20">
        <f t="shared" si="1"/>
        <v>42.871756735710946</v>
      </c>
      <c r="H49" s="20">
        <f t="shared" si="2"/>
        <v>225.75</v>
      </c>
      <c r="I49" s="20">
        <f t="shared" si="3"/>
        <v>214.35878367855474</v>
      </c>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row>
    <row r="50" spans="1:987" ht="16.5">
      <c r="A50" s="83" t="s">
        <v>465</v>
      </c>
      <c r="B50" s="94" t="s">
        <v>466</v>
      </c>
      <c r="C50" s="95" t="s">
        <v>447</v>
      </c>
      <c r="D50" s="96">
        <v>5</v>
      </c>
      <c r="E50" s="20">
        <v>78.430000000000007</v>
      </c>
      <c r="F50" s="20">
        <f t="shared" si="0"/>
        <v>61.073041582308058</v>
      </c>
      <c r="G50" s="20">
        <f t="shared" si="1"/>
        <v>74.472466905466447</v>
      </c>
      <c r="H50" s="20">
        <f t="shared" si="2"/>
        <v>392.15000000000003</v>
      </c>
      <c r="I50" s="20">
        <f t="shared" si="3"/>
        <v>372.36233452733222</v>
      </c>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row>
    <row r="51" spans="1:987" ht="49.5">
      <c r="A51" s="83" t="s">
        <v>467</v>
      </c>
      <c r="B51" s="84" t="s">
        <v>468</v>
      </c>
      <c r="C51" s="90"/>
      <c r="D51" s="91"/>
      <c r="E51" s="20"/>
      <c r="F51" s="20"/>
      <c r="G51" s="20"/>
      <c r="H51" s="20"/>
      <c r="I51" s="20"/>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row>
    <row r="52" spans="1:987" ht="16.5">
      <c r="A52" s="83" t="s">
        <v>469</v>
      </c>
      <c r="B52" s="84" t="s">
        <v>464</v>
      </c>
      <c r="C52" s="90" t="s">
        <v>447</v>
      </c>
      <c r="D52" s="91">
        <v>5</v>
      </c>
      <c r="E52" s="20">
        <v>84.63</v>
      </c>
      <c r="F52" s="20">
        <f t="shared" si="0"/>
        <v>65.900950007786946</v>
      </c>
      <c r="G52" s="20">
        <f t="shared" si="1"/>
        <v>80.359618439495407</v>
      </c>
      <c r="H52" s="20">
        <f t="shared" si="2"/>
        <v>423.15</v>
      </c>
      <c r="I52" s="20">
        <f t="shared" si="3"/>
        <v>401.79809219747705</v>
      </c>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row>
    <row r="53" spans="1:987" ht="16.5">
      <c r="A53" s="83" t="s">
        <v>470</v>
      </c>
      <c r="B53" s="84" t="s">
        <v>466</v>
      </c>
      <c r="C53" s="90" t="s">
        <v>447</v>
      </c>
      <c r="D53" s="91">
        <v>5</v>
      </c>
      <c r="E53" s="20">
        <v>136.83000000000001</v>
      </c>
      <c r="F53" s="20">
        <f t="shared" si="0"/>
        <v>106.54882417068993</v>
      </c>
      <c r="G53" s="20">
        <f t="shared" si="1"/>
        <v>129.92563619373931</v>
      </c>
      <c r="H53" s="20">
        <f t="shared" si="2"/>
        <v>684.15000000000009</v>
      </c>
      <c r="I53" s="20">
        <f t="shared" si="3"/>
        <v>649.6281809686966</v>
      </c>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row>
    <row r="54" spans="1:987" ht="33">
      <c r="A54" s="93" t="s">
        <v>471</v>
      </c>
      <c r="B54" s="97" t="s">
        <v>472</v>
      </c>
      <c r="C54" s="90" t="s">
        <v>447</v>
      </c>
      <c r="D54" s="91">
        <v>2</v>
      </c>
      <c r="E54" s="20">
        <v>54.13</v>
      </c>
      <c r="F54" s="20">
        <f>'CPU ELE'!G23</f>
        <v>14.840000000000002</v>
      </c>
      <c r="G54" s="20">
        <f>F54*$K$3</f>
        <v>18.095896000000003</v>
      </c>
      <c r="H54" s="20">
        <f t="shared" si="2"/>
        <v>108.26</v>
      </c>
      <c r="I54" s="20">
        <f t="shared" si="3"/>
        <v>36.191792000000007</v>
      </c>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row>
    <row r="55" spans="1:987" ht="16.5">
      <c r="A55" s="93" t="s">
        <v>473</v>
      </c>
      <c r="B55" s="84" t="s">
        <v>474</v>
      </c>
      <c r="C55" s="90" t="s">
        <v>447</v>
      </c>
      <c r="D55" s="91">
        <v>2</v>
      </c>
      <c r="E55" s="20">
        <v>52.62</v>
      </c>
      <c r="F55" s="20">
        <f>'CPU ELE'!G36</f>
        <v>13.66</v>
      </c>
      <c r="G55" s="20">
        <f t="shared" si="1"/>
        <v>16.657004000000001</v>
      </c>
      <c r="H55" s="20">
        <f t="shared" si="2"/>
        <v>105.24</v>
      </c>
      <c r="I55" s="20">
        <f t="shared" si="3"/>
        <v>33.314008000000001</v>
      </c>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row>
    <row r="56" spans="1:987" ht="66">
      <c r="A56" s="93" t="s">
        <v>475</v>
      </c>
      <c r="B56" s="84" t="s">
        <v>476</v>
      </c>
      <c r="C56" s="90" t="s">
        <v>447</v>
      </c>
      <c r="D56" s="91">
        <v>2</v>
      </c>
      <c r="E56" s="20">
        <v>75.58</v>
      </c>
      <c r="F56" s="20">
        <f>'CPU ELE'!G49</f>
        <v>31.54</v>
      </c>
      <c r="G56" s="20">
        <f t="shared" si="1"/>
        <v>38.459876000000001</v>
      </c>
      <c r="H56" s="20">
        <f t="shared" si="2"/>
        <v>151.16</v>
      </c>
      <c r="I56" s="20">
        <f t="shared" si="3"/>
        <v>76.919752000000003</v>
      </c>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row>
    <row r="57" spans="1:987" ht="33">
      <c r="A57" s="93" t="s">
        <v>477</v>
      </c>
      <c r="B57" s="97" t="s">
        <v>478</v>
      </c>
      <c r="C57" s="79"/>
      <c r="D57" s="80"/>
      <c r="E57" s="20"/>
      <c r="F57" s="20"/>
      <c r="G57" s="20"/>
      <c r="H57" s="20"/>
      <c r="I57" s="20"/>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row>
    <row r="58" spans="1:987" ht="16.5">
      <c r="A58" s="93" t="s">
        <v>479</v>
      </c>
      <c r="B58" s="84" t="s">
        <v>480</v>
      </c>
      <c r="C58" s="90" t="s">
        <v>447</v>
      </c>
      <c r="D58" s="91">
        <v>2</v>
      </c>
      <c r="E58" s="20">
        <v>106.81</v>
      </c>
      <c r="F58" s="20">
        <f t="shared" si="0"/>
        <v>83.172403052484043</v>
      </c>
      <c r="G58" s="20">
        <f t="shared" si="1"/>
        <v>101.42042828219904</v>
      </c>
      <c r="H58" s="20">
        <f t="shared" si="2"/>
        <v>213.62</v>
      </c>
      <c r="I58" s="20">
        <f t="shared" si="3"/>
        <v>202.84085656439808</v>
      </c>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row>
    <row r="59" spans="1:987" ht="16.5">
      <c r="A59" s="93" t="s">
        <v>481</v>
      </c>
      <c r="B59" s="84" t="s">
        <v>466</v>
      </c>
      <c r="C59" s="90" t="s">
        <v>447</v>
      </c>
      <c r="D59" s="91">
        <v>2</v>
      </c>
      <c r="E59" s="20">
        <v>213.95</v>
      </c>
      <c r="F59" s="20">
        <f t="shared" si="0"/>
        <v>166.60177542438871</v>
      </c>
      <c r="G59" s="20">
        <f t="shared" si="1"/>
        <v>203.15420495249958</v>
      </c>
      <c r="H59" s="20">
        <f t="shared" si="2"/>
        <v>427.9</v>
      </c>
      <c r="I59" s="20">
        <f t="shared" si="3"/>
        <v>406.30840990499917</v>
      </c>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row>
    <row r="60" spans="1:987" ht="82.5">
      <c r="A60" s="93" t="s">
        <v>482</v>
      </c>
      <c r="B60" s="84" t="s">
        <v>483</v>
      </c>
      <c r="C60" s="90" t="s">
        <v>447</v>
      </c>
      <c r="D60" s="91">
        <v>3</v>
      </c>
      <c r="E60" s="20">
        <v>14.35</v>
      </c>
      <c r="F60" s="20">
        <f>'CPU ELE'!G62</f>
        <v>8.6700000000000017</v>
      </c>
      <c r="G60" s="20">
        <f t="shared" si="1"/>
        <v>10.572198000000002</v>
      </c>
      <c r="H60" s="20">
        <f t="shared" si="2"/>
        <v>43.05</v>
      </c>
      <c r="I60" s="20">
        <f t="shared" si="3"/>
        <v>31.716594000000008</v>
      </c>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row>
    <row r="61" spans="1:987" ht="16.5">
      <c r="A61" s="77" t="s">
        <v>484</v>
      </c>
      <c r="B61" s="98" t="s">
        <v>485</v>
      </c>
      <c r="C61" s="79"/>
      <c r="D61" s="80"/>
      <c r="E61" s="20"/>
      <c r="F61" s="20"/>
      <c r="G61" s="20"/>
      <c r="H61" s="20"/>
      <c r="I61" s="20"/>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row>
    <row r="62" spans="1:987" ht="82.5">
      <c r="A62" s="83" t="s">
        <v>486</v>
      </c>
      <c r="B62" s="97" t="s">
        <v>487</v>
      </c>
      <c r="C62" s="79"/>
      <c r="D62" s="80"/>
      <c r="E62" s="20"/>
      <c r="F62" s="20"/>
      <c r="G62" s="20"/>
      <c r="H62" s="20"/>
      <c r="I62" s="20"/>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row>
    <row r="63" spans="1:987" ht="16.5">
      <c r="A63" s="83" t="s">
        <v>488</v>
      </c>
      <c r="B63" s="86" t="s">
        <v>489</v>
      </c>
      <c r="C63" s="79" t="s">
        <v>35</v>
      </c>
      <c r="D63" s="80">
        <v>210</v>
      </c>
      <c r="E63" s="20">
        <v>8.7200000000000006</v>
      </c>
      <c r="F63" s="20">
        <f t="shared" si="0"/>
        <v>6.7902195919638686</v>
      </c>
      <c r="G63" s="20">
        <f t="shared" si="1"/>
        <v>8.2799937704407416</v>
      </c>
      <c r="H63" s="20">
        <f t="shared" si="2"/>
        <v>1831.2</v>
      </c>
      <c r="I63" s="20">
        <f t="shared" si="3"/>
        <v>1738.7986917925557</v>
      </c>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c r="AHP63"/>
      <c r="AHQ63"/>
      <c r="AHR63"/>
      <c r="AHS63"/>
      <c r="AHT63"/>
      <c r="AHU63"/>
      <c r="AHV63"/>
      <c r="AHW63"/>
      <c r="AHX63"/>
      <c r="AHY63"/>
      <c r="AHZ63"/>
      <c r="AIA63"/>
      <c r="AIB63"/>
      <c r="AIC63"/>
      <c r="AID63"/>
      <c r="AIE63"/>
      <c r="AIF63"/>
      <c r="AIG63"/>
      <c r="AIH63"/>
      <c r="AII63"/>
      <c r="AIJ63"/>
      <c r="AIK63"/>
      <c r="AIL63"/>
      <c r="AIM63"/>
      <c r="AIN63"/>
      <c r="AIO63"/>
      <c r="AIP63"/>
      <c r="AIQ63"/>
      <c r="AIR63"/>
      <c r="AIS63"/>
      <c r="AIT63"/>
      <c r="AIU63"/>
      <c r="AIV63"/>
      <c r="AIW63"/>
      <c r="AIX63"/>
      <c r="AIY63"/>
      <c r="AIZ63"/>
      <c r="AJA63"/>
      <c r="AJB63"/>
      <c r="AJC63"/>
      <c r="AJD63"/>
      <c r="AJE63"/>
      <c r="AJF63"/>
      <c r="AJG63"/>
      <c r="AJH63"/>
      <c r="AJI63"/>
      <c r="AJJ63"/>
      <c r="AJK63"/>
      <c r="AJL63"/>
      <c r="AJM63"/>
      <c r="AJN63"/>
      <c r="AJO63"/>
      <c r="AJP63"/>
      <c r="AJQ63"/>
      <c r="AJR63"/>
      <c r="AJS63"/>
      <c r="AJT63"/>
      <c r="AJU63"/>
      <c r="AJV63"/>
      <c r="AJW63"/>
      <c r="AJX63"/>
      <c r="AJY63"/>
      <c r="AJZ63"/>
      <c r="AKA63"/>
      <c r="AKB63"/>
      <c r="AKC63"/>
      <c r="AKD63"/>
      <c r="AKE63"/>
      <c r="AKF63"/>
      <c r="AKG63"/>
      <c r="AKH63"/>
      <c r="AKI63"/>
      <c r="AKJ63"/>
      <c r="AKK63"/>
      <c r="AKL63"/>
      <c r="AKM63"/>
      <c r="AKN63"/>
      <c r="AKO63"/>
      <c r="AKP63"/>
      <c r="AKQ63"/>
      <c r="AKR63"/>
      <c r="AKS63"/>
      <c r="AKT63"/>
      <c r="AKU63"/>
      <c r="AKV63"/>
      <c r="AKW63"/>
      <c r="AKX63"/>
      <c r="AKY63"/>
    </row>
    <row r="64" spans="1:987" ht="16.5">
      <c r="A64" s="83" t="s">
        <v>490</v>
      </c>
      <c r="B64" s="86" t="s">
        <v>491</v>
      </c>
      <c r="C64" s="79" t="s">
        <v>35</v>
      </c>
      <c r="D64" s="80">
        <v>420</v>
      </c>
      <c r="E64" s="20">
        <v>19.63</v>
      </c>
      <c r="F64" s="20">
        <f t="shared" si="0"/>
        <v>15.285781030992057</v>
      </c>
      <c r="G64" s="20">
        <f t="shared" si="1"/>
        <v>18.639481389191715</v>
      </c>
      <c r="H64" s="20">
        <f t="shared" si="2"/>
        <v>8244.6</v>
      </c>
      <c r="I64" s="20">
        <f t="shared" si="3"/>
        <v>7828.5821834605204</v>
      </c>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row>
    <row r="65" spans="1:987" ht="16.5">
      <c r="A65" s="83" t="s">
        <v>492</v>
      </c>
      <c r="B65" s="86" t="s">
        <v>493</v>
      </c>
      <c r="C65" s="79" t="s">
        <v>35</v>
      </c>
      <c r="D65" s="80">
        <v>105</v>
      </c>
      <c r="E65" s="20">
        <v>91.4</v>
      </c>
      <c r="F65" s="20">
        <f>'CPU ELE'!G75</f>
        <v>46.52</v>
      </c>
      <c r="G65" s="20">
        <f t="shared" si="1"/>
        <v>56.726488000000003</v>
      </c>
      <c r="H65" s="20">
        <f t="shared" si="2"/>
        <v>9597</v>
      </c>
      <c r="I65" s="20">
        <f t="shared" si="3"/>
        <v>5956.2812400000003</v>
      </c>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row>
    <row r="66" spans="1:987" ht="66">
      <c r="A66" s="83" t="s">
        <v>494</v>
      </c>
      <c r="B66" s="99" t="s">
        <v>495</v>
      </c>
      <c r="C66" s="79"/>
      <c r="D66" s="80"/>
      <c r="E66" s="20"/>
      <c r="F66" s="20"/>
      <c r="G66" s="20"/>
      <c r="H66" s="20"/>
      <c r="I66" s="20"/>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row>
    <row r="67" spans="1:987" ht="16.5">
      <c r="A67" s="83" t="s">
        <v>496</v>
      </c>
      <c r="B67" s="99" t="s">
        <v>497</v>
      </c>
      <c r="C67" s="79" t="s">
        <v>35</v>
      </c>
      <c r="D67" s="80">
        <v>5</v>
      </c>
      <c r="E67" s="20">
        <v>103.24</v>
      </c>
      <c r="F67" s="20">
        <f t="shared" si="0"/>
        <v>80.392462233296996</v>
      </c>
      <c r="G67" s="20">
        <f t="shared" si="1"/>
        <v>98.030568447282363</v>
      </c>
      <c r="H67" s="20">
        <f t="shared" si="2"/>
        <v>516.19999999999993</v>
      </c>
      <c r="I67" s="20">
        <f t="shared" si="3"/>
        <v>490.1528422364118</v>
      </c>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row>
    <row r="68" spans="1:987" ht="16.5">
      <c r="A68" s="83" t="s">
        <v>498</v>
      </c>
      <c r="B68" s="86" t="s">
        <v>499</v>
      </c>
      <c r="C68" s="79" t="s">
        <v>35</v>
      </c>
      <c r="D68" s="80">
        <v>5</v>
      </c>
      <c r="E68" s="20">
        <v>146.16999999999999</v>
      </c>
      <c r="F68" s="20">
        <f t="shared" si="0"/>
        <v>113.82183460520167</v>
      </c>
      <c r="G68" s="20">
        <f t="shared" si="1"/>
        <v>138.79434511758294</v>
      </c>
      <c r="H68" s="20">
        <f t="shared" si="2"/>
        <v>730.84999999999991</v>
      </c>
      <c r="I68" s="20">
        <f t="shared" si="3"/>
        <v>693.97172558791465</v>
      </c>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row>
    <row r="69" spans="1:987" ht="82.5">
      <c r="A69" s="93" t="s">
        <v>500</v>
      </c>
      <c r="B69" s="99" t="s">
        <v>501</v>
      </c>
      <c r="C69" s="79" t="s">
        <v>35</v>
      </c>
      <c r="D69" s="80">
        <v>53</v>
      </c>
      <c r="E69" s="20">
        <v>72.709999999999994</v>
      </c>
      <c r="F69" s="20">
        <f>'CPU ELE'!G88</f>
        <v>41.716666666666669</v>
      </c>
      <c r="G69" s="20">
        <f t="shared" si="1"/>
        <v>50.869303333333335</v>
      </c>
      <c r="H69" s="20">
        <f t="shared" si="2"/>
        <v>3853.6299999999997</v>
      </c>
      <c r="I69" s="20">
        <f t="shared" si="3"/>
        <v>2696.0730766666666</v>
      </c>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row>
    <row r="70" spans="1:987" ht="49.5">
      <c r="A70" s="93" t="s">
        <v>502</v>
      </c>
      <c r="B70" s="99" t="s">
        <v>503</v>
      </c>
      <c r="C70" s="79" t="s">
        <v>35</v>
      </c>
      <c r="D70" s="80">
        <v>53</v>
      </c>
      <c r="E70" s="20">
        <v>30.66</v>
      </c>
      <c r="F70" s="20">
        <f>'CPU ELE'!G101</f>
        <v>21.971700000000002</v>
      </c>
      <c r="G70" s="20">
        <f t="shared" si="1"/>
        <v>26.792290980000004</v>
      </c>
      <c r="H70" s="20">
        <f t="shared" si="2"/>
        <v>1624.98</v>
      </c>
      <c r="I70" s="20">
        <f t="shared" si="3"/>
        <v>1419.9914219400002</v>
      </c>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row>
    <row r="71" spans="1:987" ht="66">
      <c r="A71" s="93" t="s">
        <v>504</v>
      </c>
      <c r="B71" s="99" t="s">
        <v>505</v>
      </c>
      <c r="C71" s="79" t="s">
        <v>447</v>
      </c>
      <c r="D71" s="80">
        <v>11</v>
      </c>
      <c r="E71" s="20">
        <v>35.54</v>
      </c>
      <c r="F71" s="20">
        <f>'CPU ELE'!G114</f>
        <v>23.021700000000003</v>
      </c>
      <c r="G71" s="20">
        <f t="shared" si="1"/>
        <v>28.072660980000006</v>
      </c>
      <c r="H71" s="20">
        <f t="shared" si="2"/>
        <v>390.94</v>
      </c>
      <c r="I71" s="20">
        <f t="shared" si="3"/>
        <v>308.79927078000009</v>
      </c>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row>
    <row r="72" spans="1:987" ht="66">
      <c r="A72" s="93" t="s">
        <v>506</v>
      </c>
      <c r="B72" s="99" t="s">
        <v>507</v>
      </c>
      <c r="C72" s="79" t="s">
        <v>447</v>
      </c>
      <c r="D72" s="80">
        <v>11</v>
      </c>
      <c r="E72" s="20">
        <v>81.77</v>
      </c>
      <c r="F72" s="20">
        <f>'CPU ELE'!G127</f>
        <v>54.728499999999997</v>
      </c>
      <c r="G72" s="20">
        <f t="shared" si="1"/>
        <v>66.735932899999995</v>
      </c>
      <c r="H72" s="20">
        <f t="shared" si="2"/>
        <v>899.46999999999991</v>
      </c>
      <c r="I72" s="20">
        <f t="shared" si="3"/>
        <v>734.09526189999997</v>
      </c>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row>
    <row r="73" spans="1:987" ht="49.5">
      <c r="A73" s="93" t="s">
        <v>508</v>
      </c>
      <c r="B73" s="99" t="s">
        <v>509</v>
      </c>
      <c r="C73" s="79" t="s">
        <v>447</v>
      </c>
      <c r="D73" s="80">
        <v>11</v>
      </c>
      <c r="E73" s="20">
        <v>27.99</v>
      </c>
      <c r="F73" s="20">
        <f>'CPU ELE'!G140</f>
        <v>6.8585000000000003</v>
      </c>
      <c r="G73" s="20">
        <f t="shared" si="1"/>
        <v>8.3632549000000012</v>
      </c>
      <c r="H73" s="20">
        <f t="shared" si="2"/>
        <v>307.89</v>
      </c>
      <c r="I73" s="20">
        <f t="shared" si="3"/>
        <v>91.995803900000013</v>
      </c>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row>
    <row r="74" spans="1:987" ht="66">
      <c r="A74" s="93" t="s">
        <v>510</v>
      </c>
      <c r="B74" s="99" t="s">
        <v>511</v>
      </c>
      <c r="C74" s="79" t="s">
        <v>447</v>
      </c>
      <c r="D74" s="80">
        <v>21</v>
      </c>
      <c r="E74" s="20">
        <v>30.14</v>
      </c>
      <c r="F74" s="20">
        <f>'CPU ELE'!G153</f>
        <v>15.368500000000001</v>
      </c>
      <c r="G74" s="20">
        <f t="shared" si="1"/>
        <v>18.740348900000001</v>
      </c>
      <c r="H74" s="20">
        <f t="shared" si="2"/>
        <v>632.94000000000005</v>
      </c>
      <c r="I74" s="20">
        <f t="shared" si="3"/>
        <v>393.54732690000003</v>
      </c>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row>
    <row r="75" spans="1:987" ht="66">
      <c r="A75" s="93" t="s">
        <v>512</v>
      </c>
      <c r="B75" s="99" t="s">
        <v>513</v>
      </c>
      <c r="C75" s="79" t="s">
        <v>447</v>
      </c>
      <c r="D75" s="80">
        <v>18</v>
      </c>
      <c r="E75" s="20">
        <v>30.15</v>
      </c>
      <c r="F75" s="20">
        <f>'CPU ELE'!G166</f>
        <v>15.368500000000001</v>
      </c>
      <c r="G75" s="20">
        <f t="shared" ref="G75:G138" si="4">F75*$K$3</f>
        <v>18.740348900000001</v>
      </c>
      <c r="H75" s="20">
        <f t="shared" ref="H75:H138" si="5">D75*E75</f>
        <v>542.69999999999993</v>
      </c>
      <c r="I75" s="20">
        <f t="shared" ref="I75:I138" si="6">G75*D75</f>
        <v>337.32628020000004</v>
      </c>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row>
    <row r="76" spans="1:987" ht="49.5">
      <c r="A76" s="93" t="s">
        <v>514</v>
      </c>
      <c r="B76" s="99" t="s">
        <v>515</v>
      </c>
      <c r="C76" s="79" t="s">
        <v>447</v>
      </c>
      <c r="D76" s="80">
        <v>18</v>
      </c>
      <c r="E76" s="20">
        <v>33.700000000000003</v>
      </c>
      <c r="F76" s="20">
        <f t="shared" ref="F76:F138" si="7">E76/$K$4</f>
        <v>26.242018377199816</v>
      </c>
      <c r="G76" s="20">
        <f t="shared" si="4"/>
        <v>31.999517209157457</v>
      </c>
      <c r="H76" s="20">
        <f t="shared" si="5"/>
        <v>606.6</v>
      </c>
      <c r="I76" s="20">
        <f t="shared" si="6"/>
        <v>575.99130976483423</v>
      </c>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row>
    <row r="77" spans="1:987" ht="49.5">
      <c r="A77" s="93" t="s">
        <v>516</v>
      </c>
      <c r="B77" s="99" t="s">
        <v>517</v>
      </c>
      <c r="C77" s="79" t="s">
        <v>447</v>
      </c>
      <c r="D77" s="80">
        <v>18</v>
      </c>
      <c r="E77" s="20">
        <v>72.84</v>
      </c>
      <c r="F77" s="20">
        <f t="shared" si="7"/>
        <v>56.720137050303691</v>
      </c>
      <c r="G77" s="20">
        <f t="shared" si="4"/>
        <v>69.164535119140325</v>
      </c>
      <c r="H77" s="20">
        <f t="shared" si="5"/>
        <v>1311.1200000000001</v>
      </c>
      <c r="I77" s="20">
        <f t="shared" si="6"/>
        <v>1244.9616321445258</v>
      </c>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row>
    <row r="78" spans="1:987" ht="16.5">
      <c r="A78" s="77" t="s">
        <v>518</v>
      </c>
      <c r="B78" s="98" t="s">
        <v>519</v>
      </c>
      <c r="C78" s="79"/>
      <c r="D78" s="80"/>
      <c r="E78" s="20"/>
      <c r="F78" s="20">
        <f t="shared" si="7"/>
        <v>0</v>
      </c>
      <c r="G78" s="20">
        <f t="shared" si="4"/>
        <v>0</v>
      </c>
      <c r="H78" s="20">
        <f t="shared" si="5"/>
        <v>0</v>
      </c>
      <c r="I78" s="20">
        <f t="shared" si="6"/>
        <v>0</v>
      </c>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row>
    <row r="79" spans="1:987" ht="99">
      <c r="A79" s="83" t="s">
        <v>520</v>
      </c>
      <c r="B79" s="84" t="s">
        <v>521</v>
      </c>
      <c r="C79" s="90"/>
      <c r="D79" s="91"/>
      <c r="E79" s="20"/>
      <c r="F79" s="20"/>
      <c r="G79" s="20"/>
      <c r="H79" s="20"/>
      <c r="I79" s="20"/>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row>
    <row r="80" spans="1:987" ht="16.5">
      <c r="A80" s="83" t="s">
        <v>522</v>
      </c>
      <c r="B80" s="84" t="s">
        <v>523</v>
      </c>
      <c r="C80" s="90" t="s">
        <v>35</v>
      </c>
      <c r="D80" s="91">
        <v>8</v>
      </c>
      <c r="E80" s="20">
        <v>169.65</v>
      </c>
      <c r="F80" s="20">
        <f t="shared" si="7"/>
        <v>132.10559102943466</v>
      </c>
      <c r="G80" s="20">
        <f t="shared" si="4"/>
        <v>161.08955770129262</v>
      </c>
      <c r="H80" s="20">
        <f t="shared" si="5"/>
        <v>1357.2</v>
      </c>
      <c r="I80" s="20">
        <f t="shared" si="6"/>
        <v>1288.716461610341</v>
      </c>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row>
    <row r="81" spans="1:987" ht="16.5">
      <c r="A81" s="83" t="s">
        <v>524</v>
      </c>
      <c r="B81" s="84" t="s">
        <v>525</v>
      </c>
      <c r="C81" s="90" t="s">
        <v>35</v>
      </c>
      <c r="D81" s="91">
        <v>8</v>
      </c>
      <c r="E81" s="20">
        <v>233.42</v>
      </c>
      <c r="F81" s="20">
        <f t="shared" si="7"/>
        <v>181.76296527020713</v>
      </c>
      <c r="G81" s="20">
        <f t="shared" si="4"/>
        <v>221.64175985049059</v>
      </c>
      <c r="H81" s="20">
        <f t="shared" si="5"/>
        <v>1867.36</v>
      </c>
      <c r="I81" s="20">
        <f t="shared" si="6"/>
        <v>1773.1340788039247</v>
      </c>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row>
    <row r="82" spans="1:987" ht="16.5">
      <c r="A82" s="77" t="s">
        <v>526</v>
      </c>
      <c r="B82" s="98" t="s">
        <v>527</v>
      </c>
      <c r="C82" s="79"/>
      <c r="D82" s="80"/>
      <c r="E82" s="20"/>
      <c r="F82" s="20"/>
      <c r="G82" s="20"/>
      <c r="H82" s="20"/>
      <c r="I82" s="20"/>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row>
    <row r="83" spans="1:987" ht="88.5" customHeight="1">
      <c r="A83" s="83" t="s">
        <v>528</v>
      </c>
      <c r="B83" s="86" t="s">
        <v>529</v>
      </c>
      <c r="C83" s="79"/>
      <c r="D83" s="80"/>
      <c r="E83" s="20"/>
      <c r="F83" s="20"/>
      <c r="G83" s="20"/>
      <c r="H83" s="20"/>
      <c r="I83" s="20"/>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row>
    <row r="84" spans="1:987" ht="16.5">
      <c r="A84" s="83" t="s">
        <v>530</v>
      </c>
      <c r="B84" s="86" t="s">
        <v>531</v>
      </c>
      <c r="C84" s="79" t="s">
        <v>35</v>
      </c>
      <c r="D84" s="80">
        <v>2451</v>
      </c>
      <c r="E84" s="20">
        <v>5.57</v>
      </c>
      <c r="F84" s="20">
        <f t="shared" si="7"/>
        <v>4.3373306338576549</v>
      </c>
      <c r="G84" s="20">
        <f t="shared" si="4"/>
        <v>5.2889409749260246</v>
      </c>
      <c r="H84" s="20">
        <f t="shared" si="5"/>
        <v>13652.070000000002</v>
      </c>
      <c r="I84" s="20">
        <f t="shared" si="6"/>
        <v>12963.194329543687</v>
      </c>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row>
    <row r="85" spans="1:987" ht="16.5">
      <c r="A85" s="83" t="s">
        <v>532</v>
      </c>
      <c r="B85" s="86" t="s">
        <v>533</v>
      </c>
      <c r="C85" s="79" t="s">
        <v>35</v>
      </c>
      <c r="D85" s="80">
        <v>2451</v>
      </c>
      <c r="E85" s="20">
        <v>7</v>
      </c>
      <c r="F85" s="20">
        <f t="shared" si="7"/>
        <v>5.4508643513471418</v>
      </c>
      <c r="G85" s="20">
        <f t="shared" si="4"/>
        <v>6.6467839900327048</v>
      </c>
      <c r="H85" s="20">
        <f t="shared" si="5"/>
        <v>17157</v>
      </c>
      <c r="I85" s="20">
        <f t="shared" si="6"/>
        <v>16291.26755957016</v>
      </c>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row>
    <row r="86" spans="1:987" ht="16.5">
      <c r="A86" s="83" t="s">
        <v>534</v>
      </c>
      <c r="B86" s="89" t="s">
        <v>535</v>
      </c>
      <c r="C86" s="100" t="s">
        <v>35</v>
      </c>
      <c r="D86" s="101">
        <v>176</v>
      </c>
      <c r="E86" s="20">
        <v>8.48</v>
      </c>
      <c r="F86" s="20">
        <f t="shared" si="7"/>
        <v>6.6033328142033954</v>
      </c>
      <c r="G86" s="20">
        <f t="shared" si="4"/>
        <v>8.0521040336396208</v>
      </c>
      <c r="H86" s="20">
        <f t="shared" si="5"/>
        <v>1492.48</v>
      </c>
      <c r="I86" s="20">
        <f t="shared" si="6"/>
        <v>1417.1703099205733</v>
      </c>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row>
    <row r="87" spans="1:987" ht="16.5">
      <c r="A87" s="83" t="s">
        <v>536</v>
      </c>
      <c r="B87" s="89" t="s">
        <v>537</v>
      </c>
      <c r="C87" s="100" t="s">
        <v>35</v>
      </c>
      <c r="D87" s="101">
        <v>36</v>
      </c>
      <c r="E87" s="20">
        <v>10.96</v>
      </c>
      <c r="F87" s="20">
        <f t="shared" si="7"/>
        <v>8.5344961843949552</v>
      </c>
      <c r="G87" s="20">
        <f t="shared" si="4"/>
        <v>10.406964647251209</v>
      </c>
      <c r="H87" s="20">
        <f t="shared" si="5"/>
        <v>394.56000000000006</v>
      </c>
      <c r="I87" s="20">
        <f t="shared" si="6"/>
        <v>374.65072730104356</v>
      </c>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row>
    <row r="88" spans="1:987" ht="16.5">
      <c r="A88" s="83" t="s">
        <v>538</v>
      </c>
      <c r="B88" s="89" t="s">
        <v>539</v>
      </c>
      <c r="C88" s="100" t="s">
        <v>35</v>
      </c>
      <c r="D88" s="101">
        <v>11</v>
      </c>
      <c r="E88" s="20">
        <v>13.33</v>
      </c>
      <c r="F88" s="20">
        <f t="shared" si="7"/>
        <v>10.38000311477963</v>
      </c>
      <c r="G88" s="20">
        <f t="shared" si="4"/>
        <v>12.657375798162281</v>
      </c>
      <c r="H88" s="20">
        <f t="shared" si="5"/>
        <v>146.63</v>
      </c>
      <c r="I88" s="20">
        <f t="shared" si="6"/>
        <v>139.2311337797851</v>
      </c>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row>
    <row r="89" spans="1:987" ht="16.5">
      <c r="A89" s="83" t="s">
        <v>540</v>
      </c>
      <c r="B89" s="89" t="s">
        <v>541</v>
      </c>
      <c r="C89" s="100" t="s">
        <v>35</v>
      </c>
      <c r="D89" s="101">
        <v>11</v>
      </c>
      <c r="E89" s="20">
        <v>18.55</v>
      </c>
      <c r="F89" s="20">
        <f t="shared" si="7"/>
        <v>14.444790531069927</v>
      </c>
      <c r="G89" s="20">
        <f t="shared" si="4"/>
        <v>17.61397757358667</v>
      </c>
      <c r="H89" s="20">
        <f t="shared" si="5"/>
        <v>204.05</v>
      </c>
      <c r="I89" s="20">
        <f t="shared" si="6"/>
        <v>193.75375330945337</v>
      </c>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row>
    <row r="90" spans="1:987" ht="16.5">
      <c r="A90" s="83" t="s">
        <v>542</v>
      </c>
      <c r="B90" s="89" t="s">
        <v>543</v>
      </c>
      <c r="C90" s="100" t="s">
        <v>35</v>
      </c>
      <c r="D90" s="101">
        <v>11</v>
      </c>
      <c r="E90" s="20">
        <v>23.94</v>
      </c>
      <c r="F90" s="20">
        <f t="shared" si="7"/>
        <v>18.641956081607226</v>
      </c>
      <c r="G90" s="20">
        <f t="shared" si="4"/>
        <v>22.732001245911853</v>
      </c>
      <c r="H90" s="20">
        <f t="shared" si="5"/>
        <v>263.34000000000003</v>
      </c>
      <c r="I90" s="20">
        <f t="shared" si="6"/>
        <v>250.05201370503039</v>
      </c>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row>
    <row r="91" spans="1:987" ht="16.5">
      <c r="A91" s="83" t="s">
        <v>544</v>
      </c>
      <c r="B91" s="89" t="s">
        <v>545</v>
      </c>
      <c r="C91" s="100" t="s">
        <v>35</v>
      </c>
      <c r="D91" s="101">
        <v>8</v>
      </c>
      <c r="E91" s="20">
        <v>33.43</v>
      </c>
      <c r="F91" s="20">
        <f t="shared" si="7"/>
        <v>26.03177075221928</v>
      </c>
      <c r="G91" s="20">
        <f t="shared" si="4"/>
        <v>31.743141255256191</v>
      </c>
      <c r="H91" s="20">
        <f t="shared" si="5"/>
        <v>267.44</v>
      </c>
      <c r="I91" s="20">
        <f t="shared" si="6"/>
        <v>253.94513004204953</v>
      </c>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row>
    <row r="92" spans="1:987" ht="16.5">
      <c r="A92" s="83" t="s">
        <v>546</v>
      </c>
      <c r="B92" s="89" t="s">
        <v>547</v>
      </c>
      <c r="C92" s="100" t="s">
        <v>35</v>
      </c>
      <c r="D92" s="101">
        <v>8</v>
      </c>
      <c r="E92" s="20">
        <v>44.29</v>
      </c>
      <c r="F92" s="20">
        <f t="shared" si="7"/>
        <v>34.4883974458807</v>
      </c>
      <c r="G92" s="20">
        <f t="shared" si="4"/>
        <v>42.055151845506927</v>
      </c>
      <c r="H92" s="20">
        <f t="shared" si="5"/>
        <v>354.32</v>
      </c>
      <c r="I92" s="20">
        <f t="shared" si="6"/>
        <v>336.44121476405542</v>
      </c>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row>
    <row r="93" spans="1:987" ht="16.5">
      <c r="A93" s="83" t="s">
        <v>548</v>
      </c>
      <c r="B93" s="89" t="s">
        <v>549</v>
      </c>
      <c r="C93" s="100" t="s">
        <v>35</v>
      </c>
      <c r="D93" s="101">
        <v>8</v>
      </c>
      <c r="E93" s="20">
        <v>61.3</v>
      </c>
      <c r="F93" s="20">
        <f t="shared" si="7"/>
        <v>47.733997819654256</v>
      </c>
      <c r="G93" s="20">
        <f t="shared" si="4"/>
        <v>58.206836941286404</v>
      </c>
      <c r="H93" s="20">
        <f t="shared" si="5"/>
        <v>490.4</v>
      </c>
      <c r="I93" s="20">
        <f t="shared" si="6"/>
        <v>465.65469553029124</v>
      </c>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row>
    <row r="94" spans="1:987" ht="99">
      <c r="A94" s="83" t="s">
        <v>550</v>
      </c>
      <c r="B94" s="86" t="s">
        <v>551</v>
      </c>
      <c r="C94" s="79"/>
      <c r="D94" s="80"/>
      <c r="E94" s="20"/>
      <c r="F94" s="20"/>
      <c r="G94" s="20"/>
      <c r="H94" s="20"/>
      <c r="I94" s="20"/>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row>
    <row r="95" spans="1:987" ht="16.5">
      <c r="A95" s="83" t="s">
        <v>552</v>
      </c>
      <c r="B95" s="86" t="s">
        <v>531</v>
      </c>
      <c r="C95" s="79" t="s">
        <v>35</v>
      </c>
      <c r="D95" s="80">
        <v>36</v>
      </c>
      <c r="E95" s="20">
        <v>5.97</v>
      </c>
      <c r="F95" s="20">
        <f t="shared" si="7"/>
        <v>4.6488085967917767</v>
      </c>
      <c r="G95" s="20">
        <f t="shared" si="4"/>
        <v>5.6687572029278925</v>
      </c>
      <c r="H95" s="20">
        <f t="shared" si="5"/>
        <v>214.92</v>
      </c>
      <c r="I95" s="20">
        <f t="shared" si="6"/>
        <v>204.07525930540413</v>
      </c>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row>
    <row r="96" spans="1:987" ht="16.5">
      <c r="A96" s="83" t="s">
        <v>553</v>
      </c>
      <c r="B96" s="86" t="s">
        <v>533</v>
      </c>
      <c r="C96" s="79" t="s">
        <v>35</v>
      </c>
      <c r="D96" s="80">
        <v>36</v>
      </c>
      <c r="E96" s="20">
        <v>8</v>
      </c>
      <c r="F96" s="20">
        <f t="shared" si="7"/>
        <v>6.229559258682448</v>
      </c>
      <c r="G96" s="20">
        <f t="shared" si="4"/>
        <v>7.5963245600373774</v>
      </c>
      <c r="H96" s="20">
        <f t="shared" si="5"/>
        <v>288</v>
      </c>
      <c r="I96" s="20">
        <f t="shared" si="6"/>
        <v>273.46768416134557</v>
      </c>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c r="AKX96"/>
      <c r="AKY96"/>
    </row>
    <row r="97" spans="1:987" ht="16.5">
      <c r="A97" s="83" t="s">
        <v>554</v>
      </c>
      <c r="B97" s="89" t="s">
        <v>535</v>
      </c>
      <c r="C97" s="100" t="s">
        <v>35</v>
      </c>
      <c r="D97" s="101">
        <v>11</v>
      </c>
      <c r="E97" s="20">
        <v>9.15</v>
      </c>
      <c r="F97" s="20">
        <f t="shared" si="7"/>
        <v>7.1250584021180501</v>
      </c>
      <c r="G97" s="20">
        <f t="shared" si="4"/>
        <v>8.688296215542751</v>
      </c>
      <c r="H97" s="20">
        <f t="shared" si="5"/>
        <v>100.65</v>
      </c>
      <c r="I97" s="20">
        <f t="shared" si="6"/>
        <v>95.571258370970256</v>
      </c>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row>
    <row r="98" spans="1:987" ht="16.5">
      <c r="A98" s="83" t="s">
        <v>555</v>
      </c>
      <c r="B98" s="89" t="s">
        <v>537</v>
      </c>
      <c r="C98" s="100" t="s">
        <v>35</v>
      </c>
      <c r="D98" s="101">
        <v>11</v>
      </c>
      <c r="E98" s="20">
        <v>11.56</v>
      </c>
      <c r="F98" s="20">
        <f t="shared" si="7"/>
        <v>9.0017131287961387</v>
      </c>
      <c r="G98" s="20">
        <f t="shared" si="4"/>
        <v>10.976688989254011</v>
      </c>
      <c r="H98" s="20">
        <f t="shared" si="5"/>
        <v>127.16000000000001</v>
      </c>
      <c r="I98" s="20">
        <f t="shared" si="6"/>
        <v>120.74357888179412</v>
      </c>
      <c r="KI98"/>
      <c r="KJ98"/>
      <c r="KK98"/>
      <c r="KL98"/>
      <c r="KM98"/>
      <c r="KN98"/>
      <c r="KO98"/>
      <c r="KP98"/>
      <c r="KQ98"/>
      <c r="KR98"/>
      <c r="KS98"/>
      <c r="KT98"/>
      <c r="KU98"/>
      <c r="KV98"/>
      <c r="KW98"/>
      <c r="KX98"/>
      <c r="KY98"/>
      <c r="KZ98"/>
      <c r="LA98"/>
      <c r="LB98"/>
      <c r="LC98"/>
      <c r="LD98"/>
      <c r="LE98"/>
      <c r="LF98"/>
      <c r="LG98"/>
      <c r="LH98"/>
      <c r="LI98"/>
      <c r="LJ98"/>
      <c r="LK98"/>
      <c r="LL98"/>
      <c r="LM98"/>
      <c r="LN98"/>
      <c r="LO98"/>
      <c r="LP98"/>
      <c r="LQ98"/>
      <c r="LR98"/>
      <c r="LS98"/>
      <c r="LT98"/>
      <c r="LU98"/>
      <c r="LV98"/>
      <c r="LW98"/>
      <c r="LX98"/>
      <c r="LY98"/>
      <c r="LZ98"/>
      <c r="MA98"/>
      <c r="MB98"/>
      <c r="MC98"/>
      <c r="MD98"/>
      <c r="ME98"/>
      <c r="MF98"/>
      <c r="MG98"/>
      <c r="MH98"/>
      <c r="MI98"/>
      <c r="MJ98"/>
      <c r="MK98"/>
      <c r="ML98"/>
      <c r="MM98"/>
      <c r="MN98"/>
      <c r="MO98"/>
      <c r="MP98"/>
      <c r="MQ98"/>
      <c r="MR98"/>
      <c r="MS98"/>
      <c r="MT98"/>
      <c r="MU98"/>
      <c r="MV98"/>
      <c r="MW98"/>
      <c r="MX98"/>
      <c r="MY98"/>
      <c r="MZ98"/>
      <c r="NA98"/>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c r="AKX98"/>
      <c r="AKY98"/>
    </row>
    <row r="99" spans="1:987" ht="16.5">
      <c r="A99" s="83" t="s">
        <v>556</v>
      </c>
      <c r="B99" s="89" t="s">
        <v>539</v>
      </c>
      <c r="C99" s="100" t="s">
        <v>35</v>
      </c>
      <c r="D99" s="101">
        <v>11</v>
      </c>
      <c r="E99" s="20">
        <v>15.26</v>
      </c>
      <c r="F99" s="20">
        <f t="shared" si="7"/>
        <v>11.88288428593677</v>
      </c>
      <c r="G99" s="20">
        <f t="shared" si="4"/>
        <v>14.489989098271298</v>
      </c>
      <c r="H99" s="20">
        <f t="shared" si="5"/>
        <v>167.85999999999999</v>
      </c>
      <c r="I99" s="20">
        <f t="shared" si="6"/>
        <v>159.38988008098428</v>
      </c>
      <c r="KI99"/>
      <c r="KJ99"/>
      <c r="KK99"/>
      <c r="KL99"/>
      <c r="KM99"/>
      <c r="KN99"/>
      <c r="KO99"/>
      <c r="KP99"/>
      <c r="KQ99"/>
      <c r="KR99"/>
      <c r="KS99"/>
      <c r="KT99"/>
      <c r="KU99"/>
      <c r="KV99"/>
      <c r="KW99"/>
      <c r="KX99"/>
      <c r="KY99"/>
      <c r="KZ99"/>
      <c r="LA99"/>
      <c r="LB99"/>
      <c r="LC99"/>
      <c r="LD99"/>
      <c r="LE99"/>
      <c r="LF99"/>
      <c r="LG99"/>
      <c r="LH99"/>
      <c r="LI99"/>
      <c r="LJ99"/>
      <c r="LK99"/>
      <c r="LL99"/>
      <c r="LM99"/>
      <c r="LN99"/>
      <c r="LO99"/>
      <c r="LP99"/>
      <c r="LQ99"/>
      <c r="LR99"/>
      <c r="LS99"/>
      <c r="LT99"/>
      <c r="LU99"/>
      <c r="LV99"/>
      <c r="LW99"/>
      <c r="LX99"/>
      <c r="LY99"/>
      <c r="LZ99"/>
      <c r="MA99"/>
      <c r="MB99"/>
      <c r="MC99"/>
      <c r="MD99"/>
      <c r="ME99"/>
      <c r="MF99"/>
      <c r="MG99"/>
      <c r="MH99"/>
      <c r="MI99"/>
      <c r="MJ99"/>
      <c r="MK99"/>
      <c r="ML99"/>
      <c r="MM99"/>
      <c r="MN99"/>
      <c r="MO99"/>
      <c r="MP99"/>
      <c r="MQ99"/>
      <c r="MR99"/>
      <c r="MS99"/>
      <c r="MT99"/>
      <c r="MU99"/>
      <c r="MV99"/>
      <c r="MW99"/>
      <c r="MX99"/>
      <c r="MY99"/>
      <c r="MZ99"/>
      <c r="NA99"/>
      <c r="NB99"/>
      <c r="NC99"/>
      <c r="ND99"/>
      <c r="NE99"/>
      <c r="NF99"/>
      <c r="NG99"/>
      <c r="NH99"/>
      <c r="NI99"/>
      <c r="NJ99"/>
      <c r="NK99"/>
      <c r="NL99"/>
      <c r="NM99"/>
      <c r="NN99"/>
      <c r="NO99"/>
      <c r="NP99"/>
      <c r="NQ99"/>
      <c r="NR99"/>
      <c r="NS99"/>
      <c r="NT99"/>
      <c r="NU99"/>
      <c r="NV99"/>
      <c r="NW99"/>
      <c r="NX99"/>
      <c r="NY99"/>
      <c r="NZ99"/>
      <c r="OA99"/>
      <c r="OB99"/>
      <c r="OC99"/>
      <c r="OD99"/>
      <c r="OE99"/>
      <c r="OF99"/>
      <c r="OG99"/>
      <c r="OH99"/>
      <c r="OI99"/>
      <c r="OJ99"/>
      <c r="OK99"/>
      <c r="OL99"/>
      <c r="OM99"/>
      <c r="ON99"/>
      <c r="OO99"/>
      <c r="OP99"/>
      <c r="OQ99"/>
      <c r="OR99"/>
      <c r="OS99"/>
      <c r="OT99"/>
      <c r="OU99"/>
      <c r="OV99"/>
      <c r="OW99"/>
      <c r="OX99"/>
      <c r="OY99"/>
      <c r="OZ99"/>
      <c r="PA99"/>
      <c r="PB99"/>
      <c r="PC99"/>
      <c r="PD99"/>
      <c r="PE99"/>
      <c r="PF99"/>
      <c r="PG99"/>
      <c r="PH99"/>
      <c r="PI99"/>
      <c r="PJ99"/>
      <c r="PK99"/>
      <c r="PL99"/>
      <c r="PM99"/>
      <c r="PN99"/>
      <c r="PO99"/>
      <c r="PP99"/>
      <c r="PQ99"/>
      <c r="PR99"/>
      <c r="PS99"/>
      <c r="PT99"/>
      <c r="PU99"/>
      <c r="PV99"/>
      <c r="PW99"/>
      <c r="PX99"/>
      <c r="PY99"/>
      <c r="PZ99"/>
      <c r="QA99"/>
      <c r="QB99"/>
      <c r="QC99"/>
      <c r="QD99"/>
      <c r="QE99"/>
      <c r="QF99"/>
      <c r="QG99"/>
      <c r="QH99"/>
      <c r="QI99"/>
      <c r="QJ99"/>
      <c r="QK99"/>
      <c r="QL99"/>
      <c r="QM99"/>
      <c r="QN99"/>
      <c r="QO99"/>
      <c r="QP99"/>
      <c r="QQ99"/>
      <c r="QR99"/>
      <c r="QS99"/>
      <c r="QT99"/>
      <c r="QU99"/>
      <c r="QV99"/>
      <c r="QW99"/>
      <c r="QX99"/>
      <c r="QY99"/>
      <c r="QZ99"/>
      <c r="RA99"/>
      <c r="RB99"/>
      <c r="RC99"/>
      <c r="RD99"/>
      <c r="RE99"/>
      <c r="RF99"/>
      <c r="RG99"/>
      <c r="RH99"/>
      <c r="RI99"/>
      <c r="RJ99"/>
      <c r="RK99"/>
      <c r="RL99"/>
      <c r="RM99"/>
      <c r="RN99"/>
      <c r="RO99"/>
      <c r="RP99"/>
      <c r="RQ99"/>
      <c r="RR99"/>
      <c r="RS99"/>
      <c r="RT99"/>
      <c r="RU99"/>
      <c r="RV99"/>
      <c r="RW99"/>
      <c r="RX99"/>
      <c r="RY99"/>
      <c r="RZ99"/>
      <c r="SA99"/>
      <c r="SB99"/>
      <c r="SC99"/>
      <c r="SD99"/>
      <c r="SE99"/>
      <c r="SF99"/>
      <c r="SG99"/>
      <c r="SH99"/>
      <c r="SI99"/>
      <c r="SJ99"/>
      <c r="SK99"/>
      <c r="SL99"/>
      <c r="SM99"/>
      <c r="SN99"/>
      <c r="SO99"/>
      <c r="SP99"/>
      <c r="SQ99"/>
      <c r="SR99"/>
      <c r="SS99"/>
      <c r="ST99"/>
      <c r="SU99"/>
      <c r="SV99"/>
      <c r="SW99"/>
      <c r="SX99"/>
      <c r="SY99"/>
      <c r="SZ99"/>
      <c r="TA99"/>
      <c r="TB99"/>
      <c r="TC99"/>
      <c r="TD99"/>
      <c r="TE99"/>
      <c r="TF99"/>
      <c r="TG99"/>
      <c r="TH99"/>
      <c r="TI99"/>
      <c r="TJ99"/>
      <c r="TK99"/>
      <c r="TL99"/>
      <c r="TM99"/>
      <c r="TN99"/>
      <c r="TO99"/>
      <c r="TP99"/>
      <c r="TQ99"/>
      <c r="TR99"/>
      <c r="TS99"/>
      <c r="TT99"/>
      <c r="TU99"/>
      <c r="TV99"/>
      <c r="TW99"/>
      <c r="TX99"/>
      <c r="TY99"/>
      <c r="TZ99"/>
      <c r="UA99"/>
      <c r="UB99"/>
      <c r="UC99"/>
      <c r="UD99"/>
      <c r="UE99"/>
      <c r="UF99"/>
      <c r="UG99"/>
      <c r="UH99"/>
      <c r="UI99"/>
      <c r="UJ99"/>
      <c r="UK99"/>
      <c r="UL99"/>
      <c r="UM99"/>
      <c r="UN99"/>
      <c r="UO99"/>
      <c r="UP99"/>
      <c r="UQ99"/>
      <c r="UR99"/>
      <c r="US99"/>
      <c r="UT99"/>
      <c r="UU99"/>
      <c r="UV99"/>
      <c r="UW99"/>
      <c r="UX99"/>
      <c r="UY99"/>
      <c r="UZ99"/>
      <c r="VA99"/>
      <c r="VB99"/>
      <c r="VC99"/>
      <c r="VD99"/>
      <c r="VE99"/>
      <c r="VF99"/>
      <c r="VG99"/>
      <c r="VH99"/>
      <c r="VI99"/>
      <c r="VJ99"/>
      <c r="VK99"/>
      <c r="VL99"/>
      <c r="VM99"/>
      <c r="VN99"/>
      <c r="VO99"/>
      <c r="VP99"/>
      <c r="VQ99"/>
      <c r="VR99"/>
      <c r="VS99"/>
      <c r="VT99"/>
      <c r="VU99"/>
      <c r="VV99"/>
      <c r="VW99"/>
      <c r="VX99"/>
      <c r="VY99"/>
      <c r="VZ99"/>
      <c r="WA99"/>
      <c r="WB99"/>
      <c r="WC99"/>
      <c r="WD99"/>
      <c r="WE99"/>
      <c r="WF99"/>
      <c r="WG99"/>
      <c r="WH99"/>
      <c r="WI99"/>
      <c r="WJ99"/>
      <c r="WK99"/>
      <c r="WL99"/>
      <c r="WM99"/>
      <c r="WN99"/>
      <c r="WO99"/>
      <c r="WP99"/>
      <c r="WQ99"/>
      <c r="WR99"/>
      <c r="WS99"/>
      <c r="WT99"/>
      <c r="WU99"/>
      <c r="WV99"/>
      <c r="WW99"/>
      <c r="WX99"/>
      <c r="WY99"/>
      <c r="WZ99"/>
      <c r="XA99"/>
      <c r="XB99"/>
      <c r="XC99"/>
      <c r="XD99"/>
      <c r="XE99"/>
      <c r="XF99"/>
      <c r="XG99"/>
      <c r="XH99"/>
      <c r="XI99"/>
      <c r="XJ99"/>
      <c r="XK99"/>
      <c r="XL99"/>
      <c r="XM99"/>
      <c r="XN99"/>
      <c r="XO99"/>
      <c r="XP99"/>
      <c r="XQ99"/>
      <c r="XR99"/>
      <c r="XS99"/>
      <c r="XT99"/>
      <c r="XU99"/>
      <c r="XV99"/>
      <c r="XW99"/>
      <c r="XX99"/>
      <c r="XY99"/>
      <c r="XZ99"/>
      <c r="YA99"/>
      <c r="YB99"/>
      <c r="YC99"/>
      <c r="YD99"/>
      <c r="YE99"/>
      <c r="YF99"/>
      <c r="YG99"/>
      <c r="YH99"/>
      <c r="YI99"/>
      <c r="YJ99"/>
      <c r="YK99"/>
      <c r="YL99"/>
      <c r="YM99"/>
      <c r="YN99"/>
      <c r="YO99"/>
      <c r="YP99"/>
      <c r="YQ99"/>
      <c r="YR99"/>
      <c r="YS99"/>
      <c r="YT99"/>
      <c r="YU99"/>
      <c r="YV99"/>
      <c r="YW99"/>
      <c r="YX99"/>
      <c r="YY99"/>
      <c r="YZ99"/>
      <c r="ZA99"/>
      <c r="ZB99"/>
      <c r="ZC99"/>
      <c r="ZD99"/>
      <c r="ZE99"/>
      <c r="ZF99"/>
      <c r="ZG99"/>
      <c r="ZH99"/>
      <c r="ZI99"/>
      <c r="ZJ99"/>
      <c r="ZK99"/>
      <c r="ZL99"/>
      <c r="ZM99"/>
      <c r="ZN99"/>
      <c r="ZO99"/>
      <c r="ZP99"/>
      <c r="ZQ99"/>
      <c r="ZR99"/>
      <c r="ZS99"/>
      <c r="ZT99"/>
      <c r="ZU99"/>
      <c r="ZV99"/>
      <c r="ZW99"/>
      <c r="ZX99"/>
      <c r="ZY99"/>
      <c r="ZZ99"/>
      <c r="AAA99"/>
      <c r="AAB99"/>
      <c r="AAC99"/>
      <c r="AAD99"/>
      <c r="AAE99"/>
      <c r="AAF99"/>
      <c r="AAG99"/>
      <c r="AAH99"/>
      <c r="AAI99"/>
      <c r="AAJ99"/>
      <c r="AAK99"/>
      <c r="AAL99"/>
      <c r="AAM99"/>
      <c r="AAN99"/>
      <c r="AAO99"/>
      <c r="AAP99"/>
      <c r="AAQ99"/>
      <c r="AAR99"/>
      <c r="AAS99"/>
      <c r="AAT99"/>
      <c r="AAU99"/>
      <c r="AAV99"/>
      <c r="AAW99"/>
      <c r="AAX99"/>
      <c r="AAY99"/>
      <c r="AAZ99"/>
      <c r="ABA99"/>
      <c r="ABB99"/>
      <c r="ABC99"/>
      <c r="ABD99"/>
      <c r="ABE99"/>
      <c r="ABF99"/>
      <c r="ABG99"/>
      <c r="ABH99"/>
      <c r="ABI99"/>
      <c r="ABJ99"/>
      <c r="ABK99"/>
      <c r="ABL99"/>
      <c r="ABM99"/>
      <c r="ABN99"/>
      <c r="ABO99"/>
      <c r="ABP99"/>
      <c r="ABQ99"/>
      <c r="ABR99"/>
      <c r="ABS99"/>
      <c r="ABT99"/>
      <c r="ABU99"/>
      <c r="ABV99"/>
      <c r="ABW99"/>
      <c r="ABX99"/>
      <c r="ABY99"/>
      <c r="ABZ99"/>
      <c r="ACA99"/>
      <c r="ACB99"/>
      <c r="ACC99"/>
      <c r="ACD99"/>
      <c r="ACE99"/>
      <c r="ACF99"/>
      <c r="ACG99"/>
      <c r="ACH99"/>
      <c r="ACI99"/>
      <c r="ACJ99"/>
      <c r="ACK99"/>
      <c r="ACL99"/>
      <c r="ACM99"/>
      <c r="ACN99"/>
      <c r="ACO99"/>
      <c r="ACP99"/>
      <c r="ACQ99"/>
      <c r="ACR99"/>
      <c r="ACS99"/>
      <c r="ACT99"/>
      <c r="ACU99"/>
      <c r="ACV99"/>
      <c r="ACW99"/>
      <c r="ACX99"/>
      <c r="ACY99"/>
      <c r="ACZ99"/>
      <c r="ADA99"/>
      <c r="ADB99"/>
      <c r="ADC99"/>
      <c r="ADD99"/>
      <c r="ADE99"/>
      <c r="ADF99"/>
      <c r="ADG99"/>
      <c r="ADH99"/>
      <c r="ADI99"/>
      <c r="ADJ99"/>
      <c r="ADK99"/>
      <c r="ADL99"/>
      <c r="ADM99"/>
      <c r="ADN99"/>
      <c r="ADO99"/>
      <c r="ADP99"/>
      <c r="ADQ99"/>
      <c r="ADR99"/>
      <c r="ADS99"/>
      <c r="ADT99"/>
      <c r="ADU99"/>
      <c r="ADV99"/>
      <c r="ADW99"/>
      <c r="ADX99"/>
      <c r="ADY99"/>
      <c r="ADZ99"/>
      <c r="AEA99"/>
      <c r="AEB99"/>
      <c r="AEC99"/>
      <c r="AED99"/>
      <c r="AEE99"/>
      <c r="AEF99"/>
      <c r="AEG99"/>
      <c r="AEH99"/>
      <c r="AEI99"/>
      <c r="AEJ99"/>
      <c r="AEK99"/>
      <c r="AEL99"/>
      <c r="AEM99"/>
      <c r="AEN99"/>
      <c r="AEO99"/>
      <c r="AEP99"/>
      <c r="AEQ99"/>
      <c r="AER99"/>
      <c r="AES99"/>
      <c r="AET99"/>
      <c r="AEU99"/>
      <c r="AEV99"/>
      <c r="AEW99"/>
      <c r="AEX99"/>
      <c r="AEY99"/>
      <c r="AEZ99"/>
      <c r="AFA99"/>
      <c r="AFB99"/>
      <c r="AFC99"/>
      <c r="AFD99"/>
      <c r="AFE99"/>
      <c r="AFF99"/>
      <c r="AFG99"/>
      <c r="AFH99"/>
      <c r="AFI99"/>
      <c r="AFJ99"/>
      <c r="AFK99"/>
      <c r="AFL99"/>
      <c r="AFM99"/>
      <c r="AFN99"/>
      <c r="AFO99"/>
      <c r="AFP99"/>
      <c r="AFQ99"/>
      <c r="AFR99"/>
      <c r="AFS99"/>
      <c r="AFT99"/>
      <c r="AFU99"/>
      <c r="AFV99"/>
      <c r="AFW99"/>
      <c r="AFX99"/>
      <c r="AFY99"/>
      <c r="AFZ99"/>
      <c r="AGA99"/>
      <c r="AGB99"/>
      <c r="AGC99"/>
      <c r="AGD99"/>
      <c r="AGE99"/>
      <c r="AGF99"/>
      <c r="AGG99"/>
      <c r="AGH99"/>
      <c r="AGI99"/>
      <c r="AGJ99"/>
      <c r="AGK99"/>
      <c r="AGL99"/>
      <c r="AGM99"/>
      <c r="AGN99"/>
      <c r="AGO99"/>
      <c r="AGP99"/>
      <c r="AGQ99"/>
      <c r="AGR99"/>
      <c r="AGS99"/>
      <c r="AGT99"/>
      <c r="AGU99"/>
      <c r="AGV99"/>
      <c r="AGW99"/>
      <c r="AGX99"/>
      <c r="AGY99"/>
      <c r="AGZ99"/>
      <c r="AHA99"/>
      <c r="AHB99"/>
      <c r="AHC99"/>
      <c r="AHD99"/>
      <c r="AHE99"/>
      <c r="AHF99"/>
      <c r="AHG99"/>
      <c r="AHH99"/>
      <c r="AHI99"/>
      <c r="AHJ99"/>
      <c r="AHK99"/>
      <c r="AHL99"/>
      <c r="AHM99"/>
      <c r="AHN99"/>
      <c r="AHO99"/>
      <c r="AHP99"/>
      <c r="AHQ99"/>
      <c r="AHR99"/>
      <c r="AHS99"/>
      <c r="AHT99"/>
      <c r="AHU99"/>
      <c r="AHV99"/>
      <c r="AHW99"/>
      <c r="AHX99"/>
      <c r="AHY99"/>
      <c r="AHZ99"/>
      <c r="AIA99"/>
      <c r="AIB99"/>
      <c r="AIC99"/>
      <c r="AID99"/>
      <c r="AIE99"/>
      <c r="AIF99"/>
      <c r="AIG99"/>
      <c r="AIH99"/>
      <c r="AII99"/>
      <c r="AIJ99"/>
      <c r="AIK99"/>
      <c r="AIL99"/>
      <c r="AIM99"/>
      <c r="AIN99"/>
      <c r="AIO99"/>
      <c r="AIP99"/>
      <c r="AIQ99"/>
      <c r="AIR99"/>
      <c r="AIS99"/>
      <c r="AIT99"/>
      <c r="AIU99"/>
      <c r="AIV99"/>
      <c r="AIW99"/>
      <c r="AIX99"/>
      <c r="AIY99"/>
      <c r="AIZ99"/>
      <c r="AJA99"/>
      <c r="AJB99"/>
      <c r="AJC99"/>
      <c r="AJD99"/>
      <c r="AJE99"/>
      <c r="AJF99"/>
      <c r="AJG99"/>
      <c r="AJH99"/>
      <c r="AJI99"/>
      <c r="AJJ99"/>
      <c r="AJK99"/>
      <c r="AJL99"/>
      <c r="AJM99"/>
      <c r="AJN99"/>
      <c r="AJO99"/>
      <c r="AJP99"/>
      <c r="AJQ99"/>
      <c r="AJR99"/>
      <c r="AJS99"/>
      <c r="AJT99"/>
      <c r="AJU99"/>
      <c r="AJV99"/>
      <c r="AJW99"/>
      <c r="AJX99"/>
      <c r="AJY99"/>
      <c r="AJZ99"/>
      <c r="AKA99"/>
      <c r="AKB99"/>
      <c r="AKC99"/>
      <c r="AKD99"/>
      <c r="AKE99"/>
      <c r="AKF99"/>
      <c r="AKG99"/>
      <c r="AKH99"/>
      <c r="AKI99"/>
      <c r="AKJ99"/>
      <c r="AKK99"/>
      <c r="AKL99"/>
      <c r="AKM99"/>
      <c r="AKN99"/>
      <c r="AKO99"/>
      <c r="AKP99"/>
      <c r="AKQ99"/>
      <c r="AKR99"/>
      <c r="AKS99"/>
      <c r="AKT99"/>
      <c r="AKU99"/>
      <c r="AKV99"/>
      <c r="AKW99"/>
      <c r="AKX99"/>
      <c r="AKY99"/>
    </row>
    <row r="100" spans="1:987" ht="16.5">
      <c r="A100" s="83" t="s">
        <v>557</v>
      </c>
      <c r="B100" s="89" t="s">
        <v>541</v>
      </c>
      <c r="C100" s="100" t="s">
        <v>35</v>
      </c>
      <c r="D100" s="101">
        <v>11</v>
      </c>
      <c r="E100" s="20">
        <v>20.329999999999998</v>
      </c>
      <c r="F100" s="20">
        <f t="shared" si="7"/>
        <v>15.830867466126771</v>
      </c>
      <c r="G100" s="20">
        <f t="shared" si="4"/>
        <v>19.304159788194983</v>
      </c>
      <c r="H100" s="20">
        <f t="shared" si="5"/>
        <v>223.63</v>
      </c>
      <c r="I100" s="20">
        <f t="shared" si="6"/>
        <v>212.34575767014482</v>
      </c>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c r="AHP100"/>
      <c r="AHQ100"/>
      <c r="AHR100"/>
      <c r="AHS100"/>
      <c r="AHT100"/>
      <c r="AHU100"/>
      <c r="AHV100"/>
      <c r="AHW100"/>
      <c r="AHX100"/>
      <c r="AHY100"/>
      <c r="AHZ100"/>
      <c r="AIA100"/>
      <c r="AIB100"/>
      <c r="AIC100"/>
      <c r="AID100"/>
      <c r="AIE100"/>
      <c r="AIF100"/>
      <c r="AIG100"/>
      <c r="AIH100"/>
      <c r="AII100"/>
      <c r="AIJ100"/>
      <c r="AIK100"/>
      <c r="AIL100"/>
      <c r="AIM100"/>
      <c r="AIN100"/>
      <c r="AIO100"/>
      <c r="AIP100"/>
      <c r="AIQ100"/>
      <c r="AIR100"/>
      <c r="AIS100"/>
      <c r="AIT100"/>
      <c r="AIU100"/>
      <c r="AIV100"/>
      <c r="AIW100"/>
      <c r="AIX100"/>
      <c r="AIY100"/>
      <c r="AIZ100"/>
      <c r="AJA100"/>
      <c r="AJB100"/>
      <c r="AJC100"/>
      <c r="AJD100"/>
      <c r="AJE100"/>
      <c r="AJF100"/>
      <c r="AJG100"/>
      <c r="AJH100"/>
      <c r="AJI100"/>
      <c r="AJJ100"/>
      <c r="AJK100"/>
      <c r="AJL100"/>
      <c r="AJM100"/>
      <c r="AJN100"/>
      <c r="AJO100"/>
      <c r="AJP100"/>
      <c r="AJQ100"/>
      <c r="AJR100"/>
      <c r="AJS100"/>
      <c r="AJT100"/>
      <c r="AJU100"/>
      <c r="AJV100"/>
      <c r="AJW100"/>
      <c r="AJX100"/>
      <c r="AJY100"/>
      <c r="AJZ100"/>
      <c r="AKA100"/>
      <c r="AKB100"/>
      <c r="AKC100"/>
      <c r="AKD100"/>
      <c r="AKE100"/>
      <c r="AKF100"/>
      <c r="AKG100"/>
      <c r="AKH100"/>
      <c r="AKI100"/>
      <c r="AKJ100"/>
      <c r="AKK100"/>
      <c r="AKL100"/>
      <c r="AKM100"/>
      <c r="AKN100"/>
      <c r="AKO100"/>
      <c r="AKP100"/>
      <c r="AKQ100"/>
      <c r="AKR100"/>
      <c r="AKS100"/>
      <c r="AKT100"/>
      <c r="AKU100"/>
      <c r="AKV100"/>
      <c r="AKW100"/>
      <c r="AKX100"/>
      <c r="AKY100"/>
    </row>
    <row r="101" spans="1:987" ht="16.5">
      <c r="A101" s="83" t="s">
        <v>558</v>
      </c>
      <c r="B101" s="89" t="s">
        <v>543</v>
      </c>
      <c r="C101" s="100" t="s">
        <v>35</v>
      </c>
      <c r="D101" s="101">
        <v>11</v>
      </c>
      <c r="E101" s="20">
        <v>26.21</v>
      </c>
      <c r="F101" s="20">
        <f t="shared" si="7"/>
        <v>20.409593521258373</v>
      </c>
      <c r="G101" s="20">
        <f t="shared" si="4"/>
        <v>24.887458339822459</v>
      </c>
      <c r="H101" s="20">
        <f t="shared" si="5"/>
        <v>288.31</v>
      </c>
      <c r="I101" s="20">
        <f t="shared" si="6"/>
        <v>273.76204173804706</v>
      </c>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row>
    <row r="102" spans="1:987" ht="16.5">
      <c r="A102" s="83" t="s">
        <v>559</v>
      </c>
      <c r="B102" s="89" t="s">
        <v>545</v>
      </c>
      <c r="C102" s="100" t="s">
        <v>35</v>
      </c>
      <c r="D102" s="101">
        <v>8</v>
      </c>
      <c r="E102" s="20">
        <v>36.57</v>
      </c>
      <c r="F102" s="20">
        <f t="shared" si="7"/>
        <v>28.476872761252142</v>
      </c>
      <c r="G102" s="20">
        <f t="shared" si="4"/>
        <v>34.724698645070866</v>
      </c>
      <c r="H102" s="20">
        <f t="shared" si="5"/>
        <v>292.56</v>
      </c>
      <c r="I102" s="20">
        <f t="shared" si="6"/>
        <v>277.79758916056693</v>
      </c>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row>
    <row r="103" spans="1:987" ht="16.5">
      <c r="A103" s="83" t="s">
        <v>560</v>
      </c>
      <c r="B103" s="89" t="s">
        <v>547</v>
      </c>
      <c r="C103" s="100" t="s">
        <v>35</v>
      </c>
      <c r="D103" s="101">
        <v>8</v>
      </c>
      <c r="E103" s="20">
        <v>47.21</v>
      </c>
      <c r="F103" s="20">
        <f t="shared" si="7"/>
        <v>36.7621865752998</v>
      </c>
      <c r="G103" s="20">
        <f t="shared" si="4"/>
        <v>44.827810309920579</v>
      </c>
      <c r="H103" s="20">
        <f t="shared" si="5"/>
        <v>377.68</v>
      </c>
      <c r="I103" s="20">
        <f t="shared" si="6"/>
        <v>358.62248247936463</v>
      </c>
      <c r="KI103"/>
      <c r="KJ103"/>
      <c r="KK103"/>
      <c r="KL103"/>
      <c r="KM103"/>
      <c r="KN103"/>
      <c r="KO103"/>
      <c r="KP103"/>
      <c r="KQ103"/>
      <c r="KR103"/>
      <c r="KS103"/>
      <c r="KT103"/>
      <c r="KU103"/>
      <c r="KV103"/>
      <c r="KW103"/>
      <c r="KX103"/>
      <c r="KY103"/>
      <c r="KZ103"/>
      <c r="LA103"/>
      <c r="LB103"/>
      <c r="LC103"/>
      <c r="LD103"/>
      <c r="LE103"/>
      <c r="LF103"/>
      <c r="LG103"/>
      <c r="LH103"/>
      <c r="LI103"/>
      <c r="LJ103"/>
      <c r="LK103"/>
      <c r="LL103"/>
      <c r="LM103"/>
      <c r="LN103"/>
      <c r="LO103"/>
      <c r="LP103"/>
      <c r="LQ103"/>
      <c r="LR103"/>
      <c r="LS103"/>
      <c r="LT103"/>
      <c r="LU103"/>
      <c r="LV103"/>
      <c r="LW103"/>
      <c r="LX103"/>
      <c r="LY103"/>
      <c r="LZ103"/>
      <c r="MA103"/>
      <c r="MB103"/>
      <c r="MC103"/>
      <c r="MD103"/>
      <c r="ME103"/>
      <c r="MF103"/>
      <c r="MG103"/>
      <c r="MH103"/>
      <c r="MI103"/>
      <c r="MJ103"/>
      <c r="MK103"/>
      <c r="ML103"/>
      <c r="MM103"/>
      <c r="MN103"/>
      <c r="MO103"/>
      <c r="MP103"/>
      <c r="MQ103"/>
      <c r="MR103"/>
      <c r="MS103"/>
      <c r="MT103"/>
      <c r="MU103"/>
      <c r="MV103"/>
      <c r="MW103"/>
      <c r="MX103"/>
      <c r="MY103"/>
      <c r="MZ103"/>
      <c r="NA103"/>
      <c r="NB103"/>
      <c r="NC103"/>
      <c r="ND103"/>
      <c r="NE103"/>
      <c r="NF103"/>
      <c r="NG103"/>
      <c r="NH103"/>
      <c r="NI103"/>
      <c r="NJ103"/>
      <c r="NK103"/>
      <c r="NL103"/>
      <c r="NM103"/>
      <c r="NN103"/>
      <c r="NO103"/>
      <c r="NP103"/>
      <c r="NQ103"/>
      <c r="NR103"/>
      <c r="NS103"/>
      <c r="NT103"/>
      <c r="NU103"/>
      <c r="NV103"/>
      <c r="NW103"/>
      <c r="NX103"/>
      <c r="NY103"/>
      <c r="NZ103"/>
      <c r="OA103"/>
      <c r="OB103"/>
      <c r="OC103"/>
      <c r="OD103"/>
      <c r="OE103"/>
      <c r="OF103"/>
      <c r="OG103"/>
      <c r="OH103"/>
      <c r="OI103"/>
      <c r="OJ103"/>
      <c r="OK103"/>
      <c r="OL103"/>
      <c r="OM103"/>
      <c r="ON103"/>
      <c r="OO103"/>
      <c r="OP103"/>
      <c r="OQ103"/>
      <c r="OR103"/>
      <c r="OS103"/>
      <c r="OT103"/>
      <c r="OU103"/>
      <c r="OV103"/>
      <c r="OW103"/>
      <c r="OX103"/>
      <c r="OY103"/>
      <c r="OZ103"/>
      <c r="PA103"/>
      <c r="PB103"/>
      <c r="PC103"/>
      <c r="PD103"/>
      <c r="PE103"/>
      <c r="PF103"/>
      <c r="PG103"/>
      <c r="PH103"/>
      <c r="PI103"/>
      <c r="PJ103"/>
      <c r="PK103"/>
      <c r="PL103"/>
      <c r="PM103"/>
      <c r="PN103"/>
      <c r="PO103"/>
      <c r="PP103"/>
      <c r="PQ103"/>
      <c r="PR103"/>
      <c r="PS103"/>
      <c r="PT103"/>
      <c r="PU103"/>
      <c r="PV103"/>
      <c r="PW103"/>
      <c r="PX103"/>
      <c r="PY103"/>
      <c r="PZ103"/>
      <c r="QA103"/>
      <c r="QB103"/>
      <c r="QC103"/>
      <c r="QD103"/>
      <c r="QE103"/>
      <c r="QF103"/>
      <c r="QG103"/>
      <c r="QH103"/>
      <c r="QI103"/>
      <c r="QJ103"/>
      <c r="QK103"/>
      <c r="QL103"/>
      <c r="QM103"/>
      <c r="QN103"/>
      <c r="QO103"/>
      <c r="QP103"/>
      <c r="QQ103"/>
      <c r="QR103"/>
      <c r="QS103"/>
      <c r="QT103"/>
      <c r="QU103"/>
      <c r="QV103"/>
      <c r="QW103"/>
      <c r="QX103"/>
      <c r="QY103"/>
      <c r="QZ103"/>
      <c r="RA103"/>
      <c r="RB103"/>
      <c r="RC103"/>
      <c r="RD103"/>
      <c r="RE103"/>
      <c r="RF103"/>
      <c r="RG103"/>
      <c r="RH103"/>
      <c r="RI103"/>
      <c r="RJ103"/>
      <c r="RK103"/>
      <c r="RL103"/>
      <c r="RM103"/>
      <c r="RN103"/>
      <c r="RO103"/>
      <c r="RP103"/>
      <c r="RQ103"/>
      <c r="RR103"/>
      <c r="RS103"/>
      <c r="RT103"/>
      <c r="RU103"/>
      <c r="RV103"/>
      <c r="RW103"/>
      <c r="RX103"/>
      <c r="RY103"/>
      <c r="RZ103"/>
      <c r="SA103"/>
      <c r="SB103"/>
      <c r="SC103"/>
      <c r="SD103"/>
      <c r="SE103"/>
      <c r="SF103"/>
      <c r="SG103"/>
      <c r="SH103"/>
      <c r="SI103"/>
      <c r="SJ103"/>
      <c r="SK103"/>
      <c r="SL103"/>
      <c r="SM103"/>
      <c r="SN103"/>
      <c r="SO103"/>
      <c r="SP103"/>
      <c r="SQ103"/>
      <c r="SR103"/>
      <c r="SS103"/>
      <c r="ST103"/>
      <c r="SU103"/>
      <c r="SV103"/>
      <c r="SW103"/>
      <c r="SX103"/>
      <c r="SY103"/>
      <c r="SZ103"/>
      <c r="TA103"/>
      <c r="TB103"/>
      <c r="TC103"/>
      <c r="TD103"/>
      <c r="TE103"/>
      <c r="TF103"/>
      <c r="TG103"/>
      <c r="TH103"/>
      <c r="TI103"/>
      <c r="TJ103"/>
      <c r="TK103"/>
      <c r="TL103"/>
      <c r="TM103"/>
      <c r="TN103"/>
      <c r="TO103"/>
      <c r="TP103"/>
      <c r="TQ103"/>
      <c r="TR103"/>
      <c r="TS103"/>
      <c r="TT103"/>
      <c r="TU103"/>
      <c r="TV103"/>
      <c r="TW103"/>
      <c r="TX103"/>
      <c r="TY103"/>
      <c r="TZ103"/>
      <c r="UA103"/>
      <c r="UB103"/>
      <c r="UC103"/>
      <c r="UD103"/>
      <c r="UE103"/>
      <c r="UF103"/>
      <c r="UG103"/>
      <c r="UH103"/>
      <c r="UI103"/>
      <c r="UJ103"/>
      <c r="UK103"/>
      <c r="UL103"/>
      <c r="UM103"/>
      <c r="UN103"/>
      <c r="UO103"/>
      <c r="UP103"/>
      <c r="UQ103"/>
      <c r="UR103"/>
      <c r="US103"/>
      <c r="UT103"/>
      <c r="UU103"/>
      <c r="UV103"/>
      <c r="UW103"/>
      <c r="UX103"/>
      <c r="UY103"/>
      <c r="UZ103"/>
      <c r="VA103"/>
      <c r="VB103"/>
      <c r="VC103"/>
      <c r="VD103"/>
      <c r="VE103"/>
      <c r="VF103"/>
      <c r="VG103"/>
      <c r="VH103"/>
      <c r="VI103"/>
      <c r="VJ103"/>
      <c r="VK103"/>
      <c r="VL103"/>
      <c r="VM103"/>
      <c r="VN103"/>
      <c r="VO103"/>
      <c r="VP103"/>
      <c r="VQ103"/>
      <c r="VR103"/>
      <c r="VS103"/>
      <c r="VT103"/>
      <c r="VU103"/>
      <c r="VV103"/>
      <c r="VW103"/>
      <c r="VX103"/>
      <c r="VY103"/>
      <c r="VZ103"/>
      <c r="WA103"/>
      <c r="WB103"/>
      <c r="WC103"/>
      <c r="WD103"/>
      <c r="WE103"/>
      <c r="WF103"/>
      <c r="WG103"/>
      <c r="WH103"/>
      <c r="WI103"/>
      <c r="WJ103"/>
      <c r="WK103"/>
      <c r="WL103"/>
      <c r="WM103"/>
      <c r="WN103"/>
      <c r="WO103"/>
      <c r="WP103"/>
      <c r="WQ103"/>
      <c r="WR103"/>
      <c r="WS103"/>
      <c r="WT103"/>
      <c r="WU103"/>
      <c r="WV103"/>
      <c r="WW103"/>
      <c r="WX103"/>
      <c r="WY103"/>
      <c r="WZ103"/>
      <c r="XA103"/>
      <c r="XB103"/>
      <c r="XC103"/>
      <c r="XD103"/>
      <c r="XE103"/>
      <c r="XF103"/>
      <c r="XG103"/>
      <c r="XH103"/>
      <c r="XI103"/>
      <c r="XJ103"/>
      <c r="XK103"/>
      <c r="XL103"/>
      <c r="XM103"/>
      <c r="XN103"/>
      <c r="XO103"/>
      <c r="XP103"/>
      <c r="XQ103"/>
      <c r="XR103"/>
      <c r="XS103"/>
      <c r="XT103"/>
      <c r="XU103"/>
      <c r="XV103"/>
      <c r="XW103"/>
      <c r="XX103"/>
      <c r="XY103"/>
      <c r="XZ103"/>
      <c r="YA103"/>
      <c r="YB103"/>
      <c r="YC103"/>
      <c r="YD103"/>
      <c r="YE103"/>
      <c r="YF103"/>
      <c r="YG103"/>
      <c r="YH103"/>
      <c r="YI103"/>
      <c r="YJ103"/>
      <c r="YK103"/>
      <c r="YL103"/>
      <c r="YM103"/>
      <c r="YN103"/>
      <c r="YO103"/>
      <c r="YP103"/>
      <c r="YQ103"/>
      <c r="YR103"/>
      <c r="YS103"/>
      <c r="YT103"/>
      <c r="YU103"/>
      <c r="YV103"/>
      <c r="YW103"/>
      <c r="YX103"/>
      <c r="YY103"/>
      <c r="YZ103"/>
      <c r="ZA103"/>
      <c r="ZB103"/>
      <c r="ZC103"/>
      <c r="ZD103"/>
      <c r="ZE103"/>
      <c r="ZF103"/>
      <c r="ZG103"/>
      <c r="ZH103"/>
      <c r="ZI103"/>
      <c r="ZJ103"/>
      <c r="ZK103"/>
      <c r="ZL103"/>
      <c r="ZM103"/>
      <c r="ZN103"/>
      <c r="ZO103"/>
      <c r="ZP103"/>
      <c r="ZQ103"/>
      <c r="ZR103"/>
      <c r="ZS103"/>
      <c r="ZT103"/>
      <c r="ZU103"/>
      <c r="ZV103"/>
      <c r="ZW103"/>
      <c r="ZX103"/>
      <c r="ZY103"/>
      <c r="ZZ103"/>
      <c r="AAA103"/>
      <c r="AAB103"/>
      <c r="AAC103"/>
      <c r="AAD103"/>
      <c r="AAE103"/>
      <c r="AAF103"/>
      <c r="AAG103"/>
      <c r="AAH103"/>
      <c r="AAI103"/>
      <c r="AAJ103"/>
      <c r="AAK103"/>
      <c r="AAL103"/>
      <c r="AAM103"/>
      <c r="AAN103"/>
      <c r="AAO103"/>
      <c r="AAP103"/>
      <c r="AAQ103"/>
      <c r="AAR103"/>
      <c r="AAS103"/>
      <c r="AAT103"/>
      <c r="AAU103"/>
      <c r="AAV103"/>
      <c r="AAW103"/>
      <c r="AAX103"/>
      <c r="AAY103"/>
      <c r="AAZ103"/>
      <c r="ABA103"/>
      <c r="ABB103"/>
      <c r="ABC103"/>
      <c r="ABD103"/>
      <c r="ABE103"/>
      <c r="ABF103"/>
      <c r="ABG103"/>
      <c r="ABH103"/>
      <c r="ABI103"/>
      <c r="ABJ103"/>
      <c r="ABK103"/>
      <c r="ABL103"/>
      <c r="ABM103"/>
      <c r="ABN103"/>
      <c r="ABO103"/>
      <c r="ABP103"/>
      <c r="ABQ103"/>
      <c r="ABR103"/>
      <c r="ABS103"/>
      <c r="ABT103"/>
      <c r="ABU103"/>
      <c r="ABV103"/>
      <c r="ABW103"/>
      <c r="ABX103"/>
      <c r="ABY103"/>
      <c r="ABZ103"/>
      <c r="ACA103"/>
      <c r="ACB103"/>
      <c r="ACC103"/>
      <c r="ACD103"/>
      <c r="ACE103"/>
      <c r="ACF103"/>
      <c r="ACG103"/>
      <c r="ACH103"/>
      <c r="ACI103"/>
      <c r="ACJ103"/>
      <c r="ACK103"/>
      <c r="ACL103"/>
      <c r="ACM103"/>
      <c r="ACN103"/>
      <c r="ACO103"/>
      <c r="ACP103"/>
      <c r="ACQ103"/>
      <c r="ACR103"/>
      <c r="ACS103"/>
      <c r="ACT103"/>
      <c r="ACU103"/>
      <c r="ACV103"/>
      <c r="ACW103"/>
      <c r="ACX103"/>
      <c r="ACY103"/>
      <c r="ACZ103"/>
      <c r="ADA103"/>
      <c r="ADB103"/>
      <c r="ADC103"/>
      <c r="ADD103"/>
      <c r="ADE103"/>
      <c r="ADF103"/>
      <c r="ADG103"/>
      <c r="ADH103"/>
      <c r="ADI103"/>
      <c r="ADJ103"/>
      <c r="ADK103"/>
      <c r="ADL103"/>
      <c r="ADM103"/>
      <c r="ADN103"/>
      <c r="ADO103"/>
      <c r="ADP103"/>
      <c r="ADQ103"/>
      <c r="ADR103"/>
      <c r="ADS103"/>
      <c r="ADT103"/>
      <c r="ADU103"/>
      <c r="ADV103"/>
      <c r="ADW103"/>
      <c r="ADX103"/>
      <c r="ADY103"/>
      <c r="ADZ103"/>
      <c r="AEA103"/>
      <c r="AEB103"/>
      <c r="AEC103"/>
      <c r="AED103"/>
      <c r="AEE103"/>
      <c r="AEF103"/>
      <c r="AEG103"/>
      <c r="AEH103"/>
      <c r="AEI103"/>
      <c r="AEJ103"/>
      <c r="AEK103"/>
      <c r="AEL103"/>
      <c r="AEM103"/>
      <c r="AEN103"/>
      <c r="AEO103"/>
      <c r="AEP103"/>
      <c r="AEQ103"/>
      <c r="AER103"/>
      <c r="AES103"/>
      <c r="AET103"/>
      <c r="AEU103"/>
      <c r="AEV103"/>
      <c r="AEW103"/>
      <c r="AEX103"/>
      <c r="AEY103"/>
      <c r="AEZ103"/>
      <c r="AFA103"/>
      <c r="AFB103"/>
      <c r="AFC103"/>
      <c r="AFD103"/>
      <c r="AFE103"/>
      <c r="AFF103"/>
      <c r="AFG103"/>
      <c r="AFH103"/>
      <c r="AFI103"/>
      <c r="AFJ103"/>
      <c r="AFK103"/>
      <c r="AFL103"/>
      <c r="AFM103"/>
      <c r="AFN103"/>
      <c r="AFO103"/>
      <c r="AFP103"/>
      <c r="AFQ103"/>
      <c r="AFR103"/>
      <c r="AFS103"/>
      <c r="AFT103"/>
      <c r="AFU103"/>
      <c r="AFV103"/>
      <c r="AFW103"/>
      <c r="AFX103"/>
      <c r="AFY103"/>
      <c r="AFZ103"/>
      <c r="AGA103"/>
      <c r="AGB103"/>
      <c r="AGC103"/>
      <c r="AGD103"/>
      <c r="AGE103"/>
      <c r="AGF103"/>
      <c r="AGG103"/>
      <c r="AGH103"/>
      <c r="AGI103"/>
      <c r="AGJ103"/>
      <c r="AGK103"/>
      <c r="AGL103"/>
      <c r="AGM103"/>
      <c r="AGN103"/>
      <c r="AGO103"/>
      <c r="AGP103"/>
      <c r="AGQ103"/>
      <c r="AGR103"/>
      <c r="AGS103"/>
      <c r="AGT103"/>
      <c r="AGU103"/>
      <c r="AGV103"/>
      <c r="AGW103"/>
      <c r="AGX103"/>
      <c r="AGY103"/>
      <c r="AGZ103"/>
      <c r="AHA103"/>
      <c r="AHB103"/>
      <c r="AHC103"/>
      <c r="AHD103"/>
      <c r="AHE103"/>
      <c r="AHF103"/>
      <c r="AHG103"/>
      <c r="AHH103"/>
      <c r="AHI103"/>
      <c r="AHJ103"/>
      <c r="AHK103"/>
      <c r="AHL103"/>
      <c r="AHM103"/>
      <c r="AHN103"/>
      <c r="AHO103"/>
      <c r="AHP103"/>
      <c r="AHQ103"/>
      <c r="AHR103"/>
      <c r="AHS103"/>
      <c r="AHT103"/>
      <c r="AHU103"/>
      <c r="AHV103"/>
      <c r="AHW103"/>
      <c r="AHX103"/>
      <c r="AHY103"/>
      <c r="AHZ103"/>
      <c r="AIA103"/>
      <c r="AIB103"/>
      <c r="AIC103"/>
      <c r="AID103"/>
      <c r="AIE103"/>
      <c r="AIF103"/>
      <c r="AIG103"/>
      <c r="AIH103"/>
      <c r="AII103"/>
      <c r="AIJ103"/>
      <c r="AIK103"/>
      <c r="AIL103"/>
      <c r="AIM103"/>
      <c r="AIN103"/>
      <c r="AIO103"/>
      <c r="AIP103"/>
      <c r="AIQ103"/>
      <c r="AIR103"/>
      <c r="AIS103"/>
      <c r="AIT103"/>
      <c r="AIU103"/>
      <c r="AIV103"/>
      <c r="AIW103"/>
      <c r="AIX103"/>
      <c r="AIY103"/>
      <c r="AIZ103"/>
      <c r="AJA103"/>
      <c r="AJB103"/>
      <c r="AJC103"/>
      <c r="AJD103"/>
      <c r="AJE103"/>
      <c r="AJF103"/>
      <c r="AJG103"/>
      <c r="AJH103"/>
      <c r="AJI103"/>
      <c r="AJJ103"/>
      <c r="AJK103"/>
      <c r="AJL103"/>
      <c r="AJM103"/>
      <c r="AJN103"/>
      <c r="AJO103"/>
      <c r="AJP103"/>
      <c r="AJQ103"/>
      <c r="AJR103"/>
      <c r="AJS103"/>
      <c r="AJT103"/>
      <c r="AJU103"/>
      <c r="AJV103"/>
      <c r="AJW103"/>
      <c r="AJX103"/>
      <c r="AJY103"/>
      <c r="AJZ103"/>
      <c r="AKA103"/>
      <c r="AKB103"/>
      <c r="AKC103"/>
      <c r="AKD103"/>
      <c r="AKE103"/>
      <c r="AKF103"/>
      <c r="AKG103"/>
      <c r="AKH103"/>
      <c r="AKI103"/>
      <c r="AKJ103"/>
      <c r="AKK103"/>
      <c r="AKL103"/>
      <c r="AKM103"/>
      <c r="AKN103"/>
      <c r="AKO103"/>
      <c r="AKP103"/>
      <c r="AKQ103"/>
      <c r="AKR103"/>
      <c r="AKS103"/>
      <c r="AKT103"/>
      <c r="AKU103"/>
      <c r="AKV103"/>
      <c r="AKW103"/>
      <c r="AKX103"/>
      <c r="AKY103"/>
    </row>
    <row r="104" spans="1:987" ht="16.5">
      <c r="A104" s="83" t="s">
        <v>561</v>
      </c>
      <c r="B104" s="89" t="s">
        <v>549</v>
      </c>
      <c r="C104" s="100" t="s">
        <v>35</v>
      </c>
      <c r="D104" s="101">
        <v>8</v>
      </c>
      <c r="E104" s="20">
        <v>61.3</v>
      </c>
      <c r="F104" s="20">
        <f t="shared" si="7"/>
        <v>47.733997819654256</v>
      </c>
      <c r="G104" s="20">
        <f t="shared" si="4"/>
        <v>58.206836941286404</v>
      </c>
      <c r="H104" s="20">
        <f t="shared" si="5"/>
        <v>490.4</v>
      </c>
      <c r="I104" s="20">
        <f t="shared" si="6"/>
        <v>465.65469553029124</v>
      </c>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row>
    <row r="105" spans="1:987" ht="82.5">
      <c r="A105" s="83" t="s">
        <v>562</v>
      </c>
      <c r="B105" s="86" t="s">
        <v>563</v>
      </c>
      <c r="C105" s="79"/>
      <c r="D105" s="80"/>
      <c r="E105" s="20"/>
      <c r="F105" s="20"/>
      <c r="G105" s="20"/>
      <c r="H105" s="20"/>
      <c r="I105" s="20"/>
      <c r="KI105"/>
      <c r="KJ105"/>
      <c r="KK105"/>
      <c r="KL105"/>
      <c r="KM105"/>
      <c r="KN105"/>
      <c r="KO105"/>
      <c r="KP105"/>
      <c r="KQ105"/>
      <c r="KR105"/>
      <c r="KS105"/>
      <c r="KT105"/>
      <c r="KU105"/>
      <c r="KV105"/>
      <c r="KW105"/>
      <c r="KX105"/>
      <c r="KY105"/>
      <c r="KZ105"/>
      <c r="LA105"/>
      <c r="LB105"/>
      <c r="LC105"/>
      <c r="LD105"/>
      <c r="LE105"/>
      <c r="LF105"/>
      <c r="LG105"/>
      <c r="LH105"/>
      <c r="LI105"/>
      <c r="LJ105"/>
      <c r="LK105"/>
      <c r="LL105"/>
      <c r="LM105"/>
      <c r="LN105"/>
      <c r="LO105"/>
      <c r="LP105"/>
      <c r="LQ105"/>
      <c r="LR105"/>
      <c r="LS105"/>
      <c r="LT105"/>
      <c r="LU105"/>
      <c r="LV105"/>
      <c r="LW105"/>
      <c r="LX105"/>
      <c r="LY105"/>
      <c r="LZ105"/>
      <c r="MA105"/>
      <c r="MB105"/>
      <c r="MC105"/>
      <c r="MD105"/>
      <c r="ME105"/>
      <c r="MF105"/>
      <c r="MG105"/>
      <c r="MH105"/>
      <c r="MI105"/>
      <c r="MJ105"/>
      <c r="MK105"/>
      <c r="ML105"/>
      <c r="MM105"/>
      <c r="MN105"/>
      <c r="MO105"/>
      <c r="MP105"/>
      <c r="MQ105"/>
      <c r="MR105"/>
      <c r="MS105"/>
      <c r="MT105"/>
      <c r="MU105"/>
      <c r="MV105"/>
      <c r="MW105"/>
      <c r="MX105"/>
      <c r="MY105"/>
      <c r="MZ105"/>
      <c r="NA105"/>
      <c r="NB105"/>
      <c r="NC105"/>
      <c r="ND105"/>
      <c r="NE105"/>
      <c r="NF105"/>
      <c r="NG105"/>
      <c r="NH105"/>
      <c r="NI105"/>
      <c r="NJ105"/>
      <c r="NK105"/>
      <c r="NL105"/>
      <c r="NM105"/>
      <c r="NN105"/>
      <c r="NO105"/>
      <c r="NP105"/>
      <c r="NQ105"/>
      <c r="NR105"/>
      <c r="NS105"/>
      <c r="NT105"/>
      <c r="NU105"/>
      <c r="NV105"/>
      <c r="NW105"/>
      <c r="NX105"/>
      <c r="NY105"/>
      <c r="NZ105"/>
      <c r="OA105"/>
      <c r="OB105"/>
      <c r="OC105"/>
      <c r="OD105"/>
      <c r="OE105"/>
      <c r="OF105"/>
      <c r="OG105"/>
      <c r="OH105"/>
      <c r="OI105"/>
      <c r="OJ105"/>
      <c r="OK105"/>
      <c r="OL105"/>
      <c r="OM105"/>
      <c r="ON105"/>
      <c r="OO105"/>
      <c r="OP105"/>
      <c r="OQ105"/>
      <c r="OR105"/>
      <c r="OS105"/>
      <c r="OT105"/>
      <c r="OU105"/>
      <c r="OV105"/>
      <c r="OW105"/>
      <c r="OX105"/>
      <c r="OY105"/>
      <c r="OZ105"/>
      <c r="PA105"/>
      <c r="PB105"/>
      <c r="PC105"/>
      <c r="PD105"/>
      <c r="PE105"/>
      <c r="PF105"/>
      <c r="PG105"/>
      <c r="PH105"/>
      <c r="PI105"/>
      <c r="PJ105"/>
      <c r="PK105"/>
      <c r="PL105"/>
      <c r="PM105"/>
      <c r="PN105"/>
      <c r="PO105"/>
      <c r="PP105"/>
      <c r="PQ105"/>
      <c r="PR105"/>
      <c r="PS105"/>
      <c r="PT105"/>
      <c r="PU105"/>
      <c r="PV105"/>
      <c r="PW105"/>
      <c r="PX105"/>
      <c r="PY105"/>
      <c r="PZ105"/>
      <c r="QA105"/>
      <c r="QB105"/>
      <c r="QC105"/>
      <c r="QD105"/>
      <c r="QE105"/>
      <c r="QF105"/>
      <c r="QG105"/>
      <c r="QH105"/>
      <c r="QI105"/>
      <c r="QJ105"/>
      <c r="QK105"/>
      <c r="QL105"/>
      <c r="QM105"/>
      <c r="QN105"/>
      <c r="QO105"/>
      <c r="QP105"/>
      <c r="QQ105"/>
      <c r="QR105"/>
      <c r="QS105"/>
      <c r="QT105"/>
      <c r="QU105"/>
      <c r="QV105"/>
      <c r="QW105"/>
      <c r="QX105"/>
      <c r="QY105"/>
      <c r="QZ105"/>
      <c r="RA105"/>
      <c r="RB105"/>
      <c r="RC105"/>
      <c r="RD105"/>
      <c r="RE105"/>
      <c r="RF105"/>
      <c r="RG105"/>
      <c r="RH105"/>
      <c r="RI105"/>
      <c r="RJ105"/>
      <c r="RK105"/>
      <c r="RL105"/>
      <c r="RM105"/>
      <c r="RN105"/>
      <c r="RO105"/>
      <c r="RP105"/>
      <c r="RQ105"/>
      <c r="RR105"/>
      <c r="RS105"/>
      <c r="RT105"/>
      <c r="RU105"/>
      <c r="RV105"/>
      <c r="RW105"/>
      <c r="RX105"/>
      <c r="RY105"/>
      <c r="RZ105"/>
      <c r="SA105"/>
      <c r="SB105"/>
      <c r="SC105"/>
      <c r="SD105"/>
      <c r="SE105"/>
      <c r="SF105"/>
      <c r="SG105"/>
      <c r="SH105"/>
      <c r="SI105"/>
      <c r="SJ105"/>
      <c r="SK105"/>
      <c r="SL105"/>
      <c r="SM105"/>
      <c r="SN105"/>
      <c r="SO105"/>
      <c r="SP105"/>
      <c r="SQ105"/>
      <c r="SR105"/>
      <c r="SS105"/>
      <c r="ST105"/>
      <c r="SU105"/>
      <c r="SV105"/>
      <c r="SW105"/>
      <c r="SX105"/>
      <c r="SY105"/>
      <c r="SZ105"/>
      <c r="TA105"/>
      <c r="TB105"/>
      <c r="TC105"/>
      <c r="TD105"/>
      <c r="TE105"/>
      <c r="TF105"/>
      <c r="TG105"/>
      <c r="TH105"/>
      <c r="TI105"/>
      <c r="TJ105"/>
      <c r="TK105"/>
      <c r="TL105"/>
      <c r="TM105"/>
      <c r="TN105"/>
      <c r="TO105"/>
      <c r="TP105"/>
      <c r="TQ105"/>
      <c r="TR105"/>
      <c r="TS105"/>
      <c r="TT105"/>
      <c r="TU105"/>
      <c r="TV105"/>
      <c r="TW105"/>
      <c r="TX105"/>
      <c r="TY105"/>
      <c r="TZ105"/>
      <c r="UA105"/>
      <c r="UB105"/>
      <c r="UC105"/>
      <c r="UD105"/>
      <c r="UE105"/>
      <c r="UF105"/>
      <c r="UG105"/>
      <c r="UH105"/>
      <c r="UI105"/>
      <c r="UJ105"/>
      <c r="UK105"/>
      <c r="UL105"/>
      <c r="UM105"/>
      <c r="UN105"/>
      <c r="UO105"/>
      <c r="UP105"/>
      <c r="UQ105"/>
      <c r="UR105"/>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c r="WX105"/>
      <c r="WY105"/>
      <c r="WZ105"/>
      <c r="XA105"/>
      <c r="XB105"/>
      <c r="XC105"/>
      <c r="XD105"/>
      <c r="XE105"/>
      <c r="XF105"/>
      <c r="XG105"/>
      <c r="XH105"/>
      <c r="XI105"/>
      <c r="XJ105"/>
      <c r="XK105"/>
      <c r="XL105"/>
      <c r="XM105"/>
      <c r="XN105"/>
      <c r="XO105"/>
      <c r="XP105"/>
      <c r="XQ105"/>
      <c r="XR105"/>
      <c r="XS105"/>
      <c r="XT105"/>
      <c r="XU105"/>
      <c r="XV105"/>
      <c r="XW105"/>
      <c r="XX105"/>
      <c r="XY105"/>
      <c r="XZ105"/>
      <c r="YA105"/>
      <c r="YB105"/>
      <c r="YC105"/>
      <c r="YD105"/>
      <c r="YE105"/>
      <c r="YF105"/>
      <c r="YG105"/>
      <c r="YH105"/>
      <c r="YI105"/>
      <c r="YJ105"/>
      <c r="YK105"/>
      <c r="YL105"/>
      <c r="YM105"/>
      <c r="YN105"/>
      <c r="YO105"/>
      <c r="YP105"/>
      <c r="YQ105"/>
      <c r="YR105"/>
      <c r="YS105"/>
      <c r="YT105"/>
      <c r="YU105"/>
      <c r="YV105"/>
      <c r="YW105"/>
      <c r="YX105"/>
      <c r="YY105"/>
      <c r="YZ105"/>
      <c r="ZA105"/>
      <c r="ZB105"/>
      <c r="ZC105"/>
      <c r="ZD105"/>
      <c r="ZE105"/>
      <c r="ZF105"/>
      <c r="ZG105"/>
      <c r="ZH105"/>
      <c r="ZI105"/>
      <c r="ZJ105"/>
      <c r="ZK105"/>
      <c r="ZL105"/>
      <c r="ZM105"/>
      <c r="ZN105"/>
      <c r="ZO105"/>
      <c r="ZP105"/>
      <c r="ZQ105"/>
      <c r="ZR105"/>
      <c r="ZS105"/>
      <c r="ZT105"/>
      <c r="ZU105"/>
      <c r="ZV105"/>
      <c r="ZW105"/>
      <c r="ZX105"/>
      <c r="ZY105"/>
      <c r="ZZ105"/>
      <c r="AAA105"/>
      <c r="AAB105"/>
      <c r="AAC105"/>
      <c r="AAD105"/>
      <c r="AAE105"/>
      <c r="AAF105"/>
      <c r="AAG105"/>
      <c r="AAH105"/>
      <c r="AAI105"/>
      <c r="AAJ105"/>
      <c r="AAK105"/>
      <c r="AAL105"/>
      <c r="AAM105"/>
      <c r="AAN105"/>
      <c r="AAO105"/>
      <c r="AAP105"/>
      <c r="AAQ105"/>
      <c r="AAR105"/>
      <c r="AAS105"/>
      <c r="AAT105"/>
      <c r="AAU105"/>
      <c r="AAV105"/>
      <c r="AAW105"/>
      <c r="AAX105"/>
      <c r="AAY105"/>
      <c r="AAZ105"/>
      <c r="ABA105"/>
      <c r="ABB105"/>
      <c r="ABC105"/>
      <c r="ABD105"/>
      <c r="ABE105"/>
      <c r="ABF105"/>
      <c r="ABG105"/>
      <c r="ABH105"/>
      <c r="ABI105"/>
      <c r="ABJ105"/>
      <c r="ABK105"/>
      <c r="ABL105"/>
      <c r="ABM105"/>
      <c r="ABN105"/>
      <c r="ABO105"/>
      <c r="ABP105"/>
      <c r="ABQ105"/>
      <c r="ABR105"/>
      <c r="ABS105"/>
      <c r="ABT105"/>
      <c r="ABU105"/>
      <c r="ABV105"/>
      <c r="ABW105"/>
      <c r="ABX105"/>
      <c r="ABY105"/>
      <c r="ABZ105"/>
      <c r="ACA105"/>
      <c r="ACB105"/>
      <c r="ACC105"/>
      <c r="ACD105"/>
      <c r="ACE105"/>
      <c r="ACF105"/>
      <c r="ACG105"/>
      <c r="ACH105"/>
      <c r="ACI105"/>
      <c r="ACJ105"/>
      <c r="ACK105"/>
      <c r="ACL105"/>
      <c r="ACM105"/>
      <c r="ACN105"/>
      <c r="ACO105"/>
      <c r="ACP105"/>
      <c r="ACQ105"/>
      <c r="ACR105"/>
      <c r="ACS105"/>
      <c r="ACT105"/>
      <c r="ACU105"/>
      <c r="ACV105"/>
      <c r="ACW105"/>
      <c r="ACX105"/>
      <c r="ACY105"/>
      <c r="ACZ105"/>
      <c r="ADA105"/>
      <c r="ADB105"/>
      <c r="ADC105"/>
      <c r="ADD105"/>
      <c r="ADE105"/>
      <c r="ADF105"/>
      <c r="ADG105"/>
      <c r="ADH105"/>
      <c r="ADI105"/>
      <c r="ADJ105"/>
      <c r="ADK105"/>
      <c r="ADL105"/>
      <c r="ADM105"/>
      <c r="ADN105"/>
      <c r="ADO105"/>
      <c r="ADP105"/>
      <c r="ADQ105"/>
      <c r="ADR105"/>
      <c r="ADS105"/>
      <c r="ADT105"/>
      <c r="ADU105"/>
      <c r="ADV105"/>
      <c r="ADW105"/>
      <c r="ADX105"/>
      <c r="ADY105"/>
      <c r="ADZ105"/>
      <c r="AEA105"/>
      <c r="AEB105"/>
      <c r="AEC105"/>
      <c r="AED105"/>
      <c r="AEE105"/>
      <c r="AEF105"/>
      <c r="AEG105"/>
      <c r="AEH105"/>
      <c r="AEI105"/>
      <c r="AEJ105"/>
      <c r="AEK105"/>
      <c r="AEL105"/>
      <c r="AEM105"/>
      <c r="AEN105"/>
      <c r="AEO105"/>
      <c r="AEP105"/>
      <c r="AEQ105"/>
      <c r="AER105"/>
      <c r="AES105"/>
      <c r="AET105"/>
      <c r="AEU105"/>
      <c r="AEV105"/>
      <c r="AEW105"/>
      <c r="AEX105"/>
      <c r="AEY105"/>
      <c r="AEZ105"/>
      <c r="AFA105"/>
      <c r="AFB105"/>
      <c r="AFC105"/>
      <c r="AFD105"/>
      <c r="AFE105"/>
      <c r="AFF105"/>
      <c r="AFG105"/>
      <c r="AFH105"/>
      <c r="AFI105"/>
      <c r="AFJ105"/>
      <c r="AFK105"/>
      <c r="AFL105"/>
      <c r="AFM105"/>
      <c r="AFN105"/>
      <c r="AFO105"/>
      <c r="AFP105"/>
      <c r="AFQ105"/>
      <c r="AFR105"/>
      <c r="AFS105"/>
      <c r="AFT105"/>
      <c r="AFU105"/>
      <c r="AFV105"/>
      <c r="AFW105"/>
      <c r="AFX105"/>
      <c r="AFY105"/>
      <c r="AFZ105"/>
      <c r="AGA105"/>
      <c r="AGB105"/>
      <c r="AGC105"/>
      <c r="AGD105"/>
      <c r="AGE105"/>
      <c r="AGF105"/>
      <c r="AGG105"/>
      <c r="AGH105"/>
      <c r="AGI105"/>
      <c r="AGJ105"/>
      <c r="AGK105"/>
      <c r="AGL105"/>
      <c r="AGM105"/>
      <c r="AGN105"/>
      <c r="AGO105"/>
      <c r="AGP105"/>
      <c r="AGQ105"/>
      <c r="AGR105"/>
      <c r="AGS105"/>
      <c r="AGT105"/>
      <c r="AGU105"/>
      <c r="AGV105"/>
      <c r="AGW105"/>
      <c r="AGX105"/>
      <c r="AGY105"/>
      <c r="AGZ105"/>
      <c r="AHA105"/>
      <c r="AHB105"/>
      <c r="AHC105"/>
      <c r="AHD105"/>
      <c r="AHE105"/>
      <c r="AHF105"/>
      <c r="AHG105"/>
      <c r="AHH105"/>
      <c r="AHI105"/>
      <c r="AHJ105"/>
      <c r="AHK105"/>
      <c r="AHL105"/>
      <c r="AHM105"/>
      <c r="AHN105"/>
      <c r="AHO105"/>
      <c r="AHP105"/>
      <c r="AHQ105"/>
      <c r="AHR105"/>
      <c r="AHS105"/>
      <c r="AHT105"/>
      <c r="AHU105"/>
      <c r="AHV105"/>
      <c r="AHW105"/>
      <c r="AHX105"/>
      <c r="AHY105"/>
      <c r="AHZ105"/>
      <c r="AIA105"/>
      <c r="AIB105"/>
      <c r="AIC105"/>
      <c r="AID105"/>
      <c r="AIE105"/>
      <c r="AIF105"/>
      <c r="AIG105"/>
      <c r="AIH105"/>
      <c r="AII105"/>
      <c r="AIJ105"/>
      <c r="AIK105"/>
      <c r="AIL105"/>
      <c r="AIM105"/>
      <c r="AIN105"/>
      <c r="AIO105"/>
      <c r="AIP105"/>
      <c r="AIQ105"/>
      <c r="AIR105"/>
      <c r="AIS105"/>
      <c r="AIT105"/>
      <c r="AIU105"/>
      <c r="AIV105"/>
      <c r="AIW105"/>
      <c r="AIX105"/>
      <c r="AIY105"/>
      <c r="AIZ105"/>
      <c r="AJA105"/>
      <c r="AJB105"/>
      <c r="AJC105"/>
      <c r="AJD105"/>
      <c r="AJE105"/>
      <c r="AJF105"/>
      <c r="AJG105"/>
      <c r="AJH105"/>
      <c r="AJI105"/>
      <c r="AJJ105"/>
      <c r="AJK105"/>
      <c r="AJL105"/>
      <c r="AJM105"/>
      <c r="AJN105"/>
      <c r="AJO105"/>
      <c r="AJP105"/>
      <c r="AJQ105"/>
      <c r="AJR105"/>
      <c r="AJS105"/>
      <c r="AJT105"/>
      <c r="AJU105"/>
      <c r="AJV105"/>
      <c r="AJW105"/>
      <c r="AJX105"/>
      <c r="AJY105"/>
      <c r="AJZ105"/>
      <c r="AKA105"/>
      <c r="AKB105"/>
      <c r="AKC105"/>
      <c r="AKD105"/>
      <c r="AKE105"/>
      <c r="AKF105"/>
      <c r="AKG105"/>
      <c r="AKH105"/>
      <c r="AKI105"/>
      <c r="AKJ105"/>
      <c r="AKK105"/>
      <c r="AKL105"/>
      <c r="AKM105"/>
      <c r="AKN105"/>
      <c r="AKO105"/>
      <c r="AKP105"/>
      <c r="AKQ105"/>
      <c r="AKR105"/>
      <c r="AKS105"/>
      <c r="AKT105"/>
      <c r="AKU105"/>
      <c r="AKV105"/>
      <c r="AKW105"/>
      <c r="AKX105"/>
      <c r="AKY105"/>
    </row>
    <row r="106" spans="1:987" ht="16.5">
      <c r="A106" s="83" t="s">
        <v>564</v>
      </c>
      <c r="B106" s="86" t="s">
        <v>565</v>
      </c>
      <c r="C106" s="79" t="s">
        <v>35</v>
      </c>
      <c r="D106" s="80">
        <v>26</v>
      </c>
      <c r="E106" s="20">
        <v>5.27</v>
      </c>
      <c r="F106" s="20">
        <f t="shared" si="7"/>
        <v>4.1037221616570623</v>
      </c>
      <c r="G106" s="20">
        <f t="shared" si="4"/>
        <v>5.0040788039246218</v>
      </c>
      <c r="H106" s="20">
        <f t="shared" si="5"/>
        <v>137.01999999999998</v>
      </c>
      <c r="I106" s="20">
        <f t="shared" si="6"/>
        <v>130.10604890204016</v>
      </c>
      <c r="KI106"/>
      <c r="KJ106"/>
      <c r="KK106"/>
      <c r="KL106"/>
      <c r="KM106"/>
      <c r="KN106"/>
      <c r="KO106"/>
      <c r="KP106"/>
      <c r="KQ106"/>
      <c r="KR106"/>
      <c r="KS106"/>
      <c r="KT106"/>
      <c r="KU106"/>
      <c r="KV106"/>
      <c r="KW106"/>
      <c r="KX106"/>
      <c r="KY106"/>
      <c r="KZ106"/>
      <c r="LA106"/>
      <c r="LB106"/>
      <c r="LC106"/>
      <c r="LD106"/>
      <c r="LE106"/>
      <c r="LF106"/>
      <c r="LG106"/>
      <c r="LH106"/>
      <c r="LI106"/>
      <c r="LJ106"/>
      <c r="LK106"/>
      <c r="LL106"/>
      <c r="LM106"/>
      <c r="LN106"/>
      <c r="LO106"/>
      <c r="LP106"/>
      <c r="LQ106"/>
      <c r="LR106"/>
      <c r="LS106"/>
      <c r="LT106"/>
      <c r="LU106"/>
      <c r="LV106"/>
      <c r="LW106"/>
      <c r="LX106"/>
      <c r="LY106"/>
      <c r="LZ106"/>
      <c r="MA106"/>
      <c r="MB106"/>
      <c r="MC106"/>
      <c r="MD106"/>
      <c r="ME106"/>
      <c r="MF106"/>
      <c r="MG106"/>
      <c r="MH106"/>
      <c r="MI106"/>
      <c r="MJ106"/>
      <c r="MK106"/>
      <c r="ML106"/>
      <c r="MM106"/>
      <c r="MN106"/>
      <c r="MO106"/>
      <c r="MP106"/>
      <c r="MQ106"/>
      <c r="MR106"/>
      <c r="MS106"/>
      <c r="MT106"/>
      <c r="MU106"/>
      <c r="MV106"/>
      <c r="MW106"/>
      <c r="MX106"/>
      <c r="MY106"/>
      <c r="MZ106"/>
      <c r="NA106"/>
      <c r="NB106"/>
      <c r="NC106"/>
      <c r="ND106"/>
      <c r="NE106"/>
      <c r="NF106"/>
      <c r="NG106"/>
      <c r="NH106"/>
      <c r="NI106"/>
      <c r="NJ106"/>
      <c r="NK106"/>
      <c r="NL106"/>
      <c r="NM106"/>
      <c r="NN106"/>
      <c r="NO106"/>
      <c r="NP106"/>
      <c r="NQ106"/>
      <c r="NR106"/>
      <c r="NS106"/>
      <c r="NT106"/>
      <c r="NU106"/>
      <c r="NV106"/>
      <c r="NW106"/>
      <c r="NX106"/>
      <c r="NY106"/>
      <c r="NZ106"/>
      <c r="OA106"/>
      <c r="OB106"/>
      <c r="OC106"/>
      <c r="OD106"/>
      <c r="OE106"/>
      <c r="OF106"/>
      <c r="OG106"/>
      <c r="OH106"/>
      <c r="OI106"/>
      <c r="OJ106"/>
      <c r="OK106"/>
      <c r="OL106"/>
      <c r="OM106"/>
      <c r="ON106"/>
      <c r="OO106"/>
      <c r="OP106"/>
      <c r="OQ106"/>
      <c r="OR106"/>
      <c r="OS106"/>
      <c r="OT106"/>
      <c r="OU106"/>
      <c r="OV106"/>
      <c r="OW106"/>
      <c r="OX106"/>
      <c r="OY106"/>
      <c r="OZ106"/>
      <c r="PA106"/>
      <c r="PB106"/>
      <c r="PC106"/>
      <c r="PD106"/>
      <c r="PE106"/>
      <c r="PF106"/>
      <c r="PG106"/>
      <c r="PH106"/>
      <c r="PI106"/>
      <c r="PJ106"/>
      <c r="PK106"/>
      <c r="PL106"/>
      <c r="PM106"/>
      <c r="PN106"/>
      <c r="PO106"/>
      <c r="PP106"/>
      <c r="PQ106"/>
      <c r="PR106"/>
      <c r="PS106"/>
      <c r="PT106"/>
      <c r="PU106"/>
      <c r="PV106"/>
      <c r="PW106"/>
      <c r="PX106"/>
      <c r="PY106"/>
      <c r="PZ106"/>
      <c r="QA106"/>
      <c r="QB106"/>
      <c r="QC106"/>
      <c r="QD106"/>
      <c r="QE106"/>
      <c r="QF106"/>
      <c r="QG106"/>
      <c r="QH106"/>
      <c r="QI106"/>
      <c r="QJ106"/>
      <c r="QK106"/>
      <c r="QL106"/>
      <c r="QM106"/>
      <c r="QN106"/>
      <c r="QO106"/>
      <c r="QP106"/>
      <c r="QQ106"/>
      <c r="QR106"/>
      <c r="QS106"/>
      <c r="QT106"/>
      <c r="QU106"/>
      <c r="QV106"/>
      <c r="QW106"/>
      <c r="QX106"/>
      <c r="QY106"/>
      <c r="QZ106"/>
      <c r="RA106"/>
      <c r="RB106"/>
      <c r="RC106"/>
      <c r="RD106"/>
      <c r="RE106"/>
      <c r="RF106"/>
      <c r="RG106"/>
      <c r="RH106"/>
      <c r="RI106"/>
      <c r="RJ106"/>
      <c r="RK106"/>
      <c r="RL106"/>
      <c r="RM106"/>
      <c r="RN106"/>
      <c r="RO106"/>
      <c r="RP106"/>
      <c r="RQ106"/>
      <c r="RR106"/>
      <c r="RS106"/>
      <c r="RT106"/>
      <c r="RU106"/>
      <c r="RV106"/>
      <c r="RW106"/>
      <c r="RX106"/>
      <c r="RY106"/>
      <c r="RZ106"/>
      <c r="SA106"/>
      <c r="SB106"/>
      <c r="SC106"/>
      <c r="SD106"/>
      <c r="SE106"/>
      <c r="SF106"/>
      <c r="SG106"/>
      <c r="SH106"/>
      <c r="SI106"/>
      <c r="SJ106"/>
      <c r="SK106"/>
      <c r="SL106"/>
      <c r="SM106"/>
      <c r="SN106"/>
      <c r="SO106"/>
      <c r="SP106"/>
      <c r="SQ106"/>
      <c r="SR106"/>
      <c r="SS106"/>
      <c r="ST106"/>
      <c r="SU106"/>
      <c r="SV106"/>
      <c r="SW106"/>
      <c r="SX106"/>
      <c r="SY106"/>
      <c r="SZ106"/>
      <c r="TA106"/>
      <c r="TB106"/>
      <c r="TC106"/>
      <c r="TD106"/>
      <c r="TE106"/>
      <c r="TF106"/>
      <c r="TG106"/>
      <c r="TH106"/>
      <c r="TI106"/>
      <c r="TJ106"/>
      <c r="TK106"/>
      <c r="TL106"/>
      <c r="TM106"/>
      <c r="TN106"/>
      <c r="TO106"/>
      <c r="TP106"/>
      <c r="TQ106"/>
      <c r="TR106"/>
      <c r="TS106"/>
      <c r="TT106"/>
      <c r="TU106"/>
      <c r="TV106"/>
      <c r="TW106"/>
      <c r="TX106"/>
      <c r="TY106"/>
      <c r="TZ106"/>
      <c r="UA106"/>
      <c r="UB106"/>
      <c r="UC106"/>
      <c r="UD106"/>
      <c r="UE106"/>
      <c r="UF106"/>
      <c r="UG106"/>
      <c r="UH106"/>
      <c r="UI106"/>
      <c r="UJ106"/>
      <c r="UK106"/>
      <c r="UL106"/>
      <c r="UM106"/>
      <c r="UN106"/>
      <c r="UO106"/>
      <c r="UP106"/>
      <c r="UQ106"/>
      <c r="UR106"/>
      <c r="US106"/>
      <c r="UT106"/>
      <c r="UU106"/>
      <c r="UV106"/>
      <c r="UW106"/>
      <c r="UX106"/>
      <c r="UY106"/>
      <c r="UZ106"/>
      <c r="VA106"/>
      <c r="VB106"/>
      <c r="VC106"/>
      <c r="VD106"/>
      <c r="VE106"/>
      <c r="VF106"/>
      <c r="VG106"/>
      <c r="VH106"/>
      <c r="VI106"/>
      <c r="VJ106"/>
      <c r="VK106"/>
      <c r="VL106"/>
      <c r="VM106"/>
      <c r="VN106"/>
      <c r="VO106"/>
      <c r="VP106"/>
      <c r="VQ106"/>
      <c r="VR106"/>
      <c r="VS106"/>
      <c r="VT106"/>
      <c r="VU106"/>
      <c r="VV106"/>
      <c r="VW106"/>
      <c r="VX106"/>
      <c r="VY106"/>
      <c r="VZ106"/>
      <c r="WA106"/>
      <c r="WB106"/>
      <c r="WC106"/>
      <c r="WD106"/>
      <c r="WE106"/>
      <c r="WF106"/>
      <c r="WG106"/>
      <c r="WH106"/>
      <c r="WI106"/>
      <c r="WJ106"/>
      <c r="WK106"/>
      <c r="WL106"/>
      <c r="WM106"/>
      <c r="WN106"/>
      <c r="WO106"/>
      <c r="WP106"/>
      <c r="WQ106"/>
      <c r="WR106"/>
      <c r="WS106"/>
      <c r="WT106"/>
      <c r="WU106"/>
      <c r="WV106"/>
      <c r="WW106"/>
      <c r="WX106"/>
      <c r="WY106"/>
      <c r="WZ106"/>
      <c r="XA106"/>
      <c r="XB106"/>
      <c r="XC106"/>
      <c r="XD106"/>
      <c r="XE106"/>
      <c r="XF106"/>
      <c r="XG106"/>
      <c r="XH106"/>
      <c r="XI106"/>
      <c r="XJ106"/>
      <c r="XK106"/>
      <c r="XL106"/>
      <c r="XM106"/>
      <c r="XN106"/>
      <c r="XO106"/>
      <c r="XP106"/>
      <c r="XQ106"/>
      <c r="XR106"/>
      <c r="XS106"/>
      <c r="XT106"/>
      <c r="XU106"/>
      <c r="XV106"/>
      <c r="XW106"/>
      <c r="XX106"/>
      <c r="XY106"/>
      <c r="XZ106"/>
      <c r="YA106"/>
      <c r="YB106"/>
      <c r="YC106"/>
      <c r="YD106"/>
      <c r="YE106"/>
      <c r="YF106"/>
      <c r="YG106"/>
      <c r="YH106"/>
      <c r="YI106"/>
      <c r="YJ106"/>
      <c r="YK106"/>
      <c r="YL106"/>
      <c r="YM106"/>
      <c r="YN106"/>
      <c r="YO106"/>
      <c r="YP106"/>
      <c r="YQ106"/>
      <c r="YR106"/>
      <c r="YS106"/>
      <c r="YT106"/>
      <c r="YU106"/>
      <c r="YV106"/>
      <c r="YW106"/>
      <c r="YX106"/>
      <c r="YY106"/>
      <c r="YZ106"/>
      <c r="ZA106"/>
      <c r="ZB106"/>
      <c r="ZC106"/>
      <c r="ZD106"/>
      <c r="ZE106"/>
      <c r="ZF106"/>
      <c r="ZG106"/>
      <c r="ZH106"/>
      <c r="ZI106"/>
      <c r="ZJ106"/>
      <c r="ZK106"/>
      <c r="ZL106"/>
      <c r="ZM106"/>
      <c r="ZN106"/>
      <c r="ZO106"/>
      <c r="ZP106"/>
      <c r="ZQ106"/>
      <c r="ZR106"/>
      <c r="ZS106"/>
      <c r="ZT106"/>
      <c r="ZU106"/>
      <c r="ZV106"/>
      <c r="ZW106"/>
      <c r="ZX106"/>
      <c r="ZY106"/>
      <c r="ZZ106"/>
      <c r="AAA106"/>
      <c r="AAB106"/>
      <c r="AAC106"/>
      <c r="AAD106"/>
      <c r="AAE106"/>
      <c r="AAF106"/>
      <c r="AAG106"/>
      <c r="AAH106"/>
      <c r="AAI106"/>
      <c r="AAJ106"/>
      <c r="AAK106"/>
      <c r="AAL106"/>
      <c r="AAM106"/>
      <c r="AAN106"/>
      <c r="AAO106"/>
      <c r="AAP106"/>
      <c r="AAQ106"/>
      <c r="AAR106"/>
      <c r="AAS106"/>
      <c r="AAT106"/>
      <c r="AAU106"/>
      <c r="AAV106"/>
      <c r="AAW106"/>
      <c r="AAX106"/>
      <c r="AAY106"/>
      <c r="AAZ106"/>
      <c r="ABA106"/>
      <c r="ABB106"/>
      <c r="ABC106"/>
      <c r="ABD106"/>
      <c r="ABE106"/>
      <c r="ABF106"/>
      <c r="ABG106"/>
      <c r="ABH106"/>
      <c r="ABI106"/>
      <c r="ABJ106"/>
      <c r="ABK106"/>
      <c r="ABL106"/>
      <c r="ABM106"/>
      <c r="ABN106"/>
      <c r="ABO106"/>
      <c r="ABP106"/>
      <c r="ABQ106"/>
      <c r="ABR106"/>
      <c r="ABS106"/>
      <c r="ABT106"/>
      <c r="ABU106"/>
      <c r="ABV106"/>
      <c r="ABW106"/>
      <c r="ABX106"/>
      <c r="ABY106"/>
      <c r="ABZ106"/>
      <c r="ACA106"/>
      <c r="ACB106"/>
      <c r="ACC106"/>
      <c r="ACD106"/>
      <c r="ACE106"/>
      <c r="ACF106"/>
      <c r="ACG106"/>
      <c r="ACH106"/>
      <c r="ACI106"/>
      <c r="ACJ106"/>
      <c r="ACK106"/>
      <c r="ACL106"/>
      <c r="ACM106"/>
      <c r="ACN106"/>
      <c r="ACO106"/>
      <c r="ACP106"/>
      <c r="ACQ106"/>
      <c r="ACR106"/>
      <c r="ACS106"/>
      <c r="ACT106"/>
      <c r="ACU106"/>
      <c r="ACV106"/>
      <c r="ACW106"/>
      <c r="ACX106"/>
      <c r="ACY106"/>
      <c r="ACZ106"/>
      <c r="ADA106"/>
      <c r="ADB106"/>
      <c r="ADC106"/>
      <c r="ADD106"/>
      <c r="ADE106"/>
      <c r="ADF106"/>
      <c r="ADG106"/>
      <c r="ADH106"/>
      <c r="ADI106"/>
      <c r="ADJ106"/>
      <c r="ADK106"/>
      <c r="ADL106"/>
      <c r="ADM106"/>
      <c r="ADN106"/>
      <c r="ADO106"/>
      <c r="ADP106"/>
      <c r="ADQ106"/>
      <c r="ADR106"/>
      <c r="ADS106"/>
      <c r="ADT106"/>
      <c r="ADU106"/>
      <c r="ADV106"/>
      <c r="ADW106"/>
      <c r="ADX106"/>
      <c r="ADY106"/>
      <c r="ADZ106"/>
      <c r="AEA106"/>
      <c r="AEB106"/>
      <c r="AEC106"/>
      <c r="AED106"/>
      <c r="AEE106"/>
      <c r="AEF106"/>
      <c r="AEG106"/>
      <c r="AEH106"/>
      <c r="AEI106"/>
      <c r="AEJ106"/>
      <c r="AEK106"/>
      <c r="AEL106"/>
      <c r="AEM106"/>
      <c r="AEN106"/>
      <c r="AEO106"/>
      <c r="AEP106"/>
      <c r="AEQ106"/>
      <c r="AER106"/>
      <c r="AES106"/>
      <c r="AET106"/>
      <c r="AEU106"/>
      <c r="AEV106"/>
      <c r="AEW106"/>
      <c r="AEX106"/>
      <c r="AEY106"/>
      <c r="AEZ106"/>
      <c r="AFA106"/>
      <c r="AFB106"/>
      <c r="AFC106"/>
      <c r="AFD106"/>
      <c r="AFE106"/>
      <c r="AFF106"/>
      <c r="AFG106"/>
      <c r="AFH106"/>
      <c r="AFI106"/>
      <c r="AFJ106"/>
      <c r="AFK106"/>
      <c r="AFL106"/>
      <c r="AFM106"/>
      <c r="AFN106"/>
      <c r="AFO106"/>
      <c r="AFP106"/>
      <c r="AFQ106"/>
      <c r="AFR106"/>
      <c r="AFS106"/>
      <c r="AFT106"/>
      <c r="AFU106"/>
      <c r="AFV106"/>
      <c r="AFW106"/>
      <c r="AFX106"/>
      <c r="AFY106"/>
      <c r="AFZ106"/>
      <c r="AGA106"/>
      <c r="AGB106"/>
      <c r="AGC106"/>
      <c r="AGD106"/>
      <c r="AGE106"/>
      <c r="AGF106"/>
      <c r="AGG106"/>
      <c r="AGH106"/>
      <c r="AGI106"/>
      <c r="AGJ106"/>
      <c r="AGK106"/>
      <c r="AGL106"/>
      <c r="AGM106"/>
      <c r="AGN106"/>
      <c r="AGO106"/>
      <c r="AGP106"/>
      <c r="AGQ106"/>
      <c r="AGR106"/>
      <c r="AGS106"/>
      <c r="AGT106"/>
      <c r="AGU106"/>
      <c r="AGV106"/>
      <c r="AGW106"/>
      <c r="AGX106"/>
      <c r="AGY106"/>
      <c r="AGZ106"/>
      <c r="AHA106"/>
      <c r="AHB106"/>
      <c r="AHC106"/>
      <c r="AHD106"/>
      <c r="AHE106"/>
      <c r="AHF106"/>
      <c r="AHG106"/>
      <c r="AHH106"/>
      <c r="AHI106"/>
      <c r="AHJ106"/>
      <c r="AHK106"/>
      <c r="AHL106"/>
      <c r="AHM106"/>
      <c r="AHN106"/>
      <c r="AHO106"/>
      <c r="AHP106"/>
      <c r="AHQ106"/>
      <c r="AHR106"/>
      <c r="AHS106"/>
      <c r="AHT106"/>
      <c r="AHU106"/>
      <c r="AHV106"/>
      <c r="AHW106"/>
      <c r="AHX106"/>
      <c r="AHY106"/>
      <c r="AHZ106"/>
      <c r="AIA106"/>
      <c r="AIB106"/>
      <c r="AIC106"/>
      <c r="AID106"/>
      <c r="AIE106"/>
      <c r="AIF106"/>
      <c r="AIG106"/>
      <c r="AIH106"/>
      <c r="AII106"/>
      <c r="AIJ106"/>
      <c r="AIK106"/>
      <c r="AIL106"/>
      <c r="AIM106"/>
      <c r="AIN106"/>
      <c r="AIO106"/>
      <c r="AIP106"/>
      <c r="AIQ106"/>
      <c r="AIR106"/>
      <c r="AIS106"/>
      <c r="AIT106"/>
      <c r="AIU106"/>
      <c r="AIV106"/>
      <c r="AIW106"/>
      <c r="AIX106"/>
      <c r="AIY106"/>
      <c r="AIZ106"/>
      <c r="AJA106"/>
      <c r="AJB106"/>
      <c r="AJC106"/>
      <c r="AJD106"/>
      <c r="AJE106"/>
      <c r="AJF106"/>
      <c r="AJG106"/>
      <c r="AJH106"/>
      <c r="AJI106"/>
      <c r="AJJ106"/>
      <c r="AJK106"/>
      <c r="AJL106"/>
      <c r="AJM106"/>
      <c r="AJN106"/>
      <c r="AJO106"/>
      <c r="AJP106"/>
      <c r="AJQ106"/>
      <c r="AJR106"/>
      <c r="AJS106"/>
      <c r="AJT106"/>
      <c r="AJU106"/>
      <c r="AJV106"/>
      <c r="AJW106"/>
      <c r="AJX106"/>
      <c r="AJY106"/>
      <c r="AJZ106"/>
      <c r="AKA106"/>
      <c r="AKB106"/>
      <c r="AKC106"/>
      <c r="AKD106"/>
      <c r="AKE106"/>
      <c r="AKF106"/>
      <c r="AKG106"/>
      <c r="AKH106"/>
      <c r="AKI106"/>
      <c r="AKJ106"/>
      <c r="AKK106"/>
      <c r="AKL106"/>
      <c r="AKM106"/>
      <c r="AKN106"/>
      <c r="AKO106"/>
      <c r="AKP106"/>
      <c r="AKQ106"/>
      <c r="AKR106"/>
      <c r="AKS106"/>
      <c r="AKT106"/>
      <c r="AKU106"/>
      <c r="AKV106"/>
      <c r="AKW106"/>
      <c r="AKX106"/>
      <c r="AKY106"/>
    </row>
    <row r="107" spans="1:987" ht="16.5">
      <c r="A107" s="83" t="s">
        <v>566</v>
      </c>
      <c r="B107" s="86" t="s">
        <v>567</v>
      </c>
      <c r="C107" s="79" t="s">
        <v>35</v>
      </c>
      <c r="D107" s="80">
        <v>26</v>
      </c>
      <c r="E107" s="20">
        <v>9.08</v>
      </c>
      <c r="F107" s="20">
        <f t="shared" si="7"/>
        <v>7.0705497586045789</v>
      </c>
      <c r="G107" s="20">
        <f t="shared" si="4"/>
        <v>8.6218283756424245</v>
      </c>
      <c r="H107" s="20">
        <f t="shared" si="5"/>
        <v>236.08</v>
      </c>
      <c r="I107" s="20">
        <f t="shared" si="6"/>
        <v>224.16753776670305</v>
      </c>
      <c r="KI107"/>
      <c r="KJ107"/>
      <c r="KK107"/>
      <c r="KL107"/>
      <c r="KM107"/>
      <c r="KN107"/>
      <c r="KO107"/>
      <c r="KP107"/>
      <c r="KQ107"/>
      <c r="KR107"/>
      <c r="KS107"/>
      <c r="KT107"/>
      <c r="KU107"/>
      <c r="KV107"/>
      <c r="KW107"/>
      <c r="KX107"/>
      <c r="KY107"/>
      <c r="KZ107"/>
      <c r="LA107"/>
      <c r="LB107"/>
      <c r="LC107"/>
      <c r="LD107"/>
      <c r="LE107"/>
      <c r="LF107"/>
      <c r="LG107"/>
      <c r="LH107"/>
      <c r="LI107"/>
      <c r="LJ107"/>
      <c r="LK107"/>
      <c r="LL107"/>
      <c r="LM107"/>
      <c r="LN107"/>
      <c r="LO107"/>
      <c r="LP107"/>
      <c r="LQ107"/>
      <c r="LR107"/>
      <c r="LS107"/>
      <c r="LT107"/>
      <c r="LU107"/>
      <c r="LV107"/>
      <c r="LW107"/>
      <c r="LX107"/>
      <c r="LY107"/>
      <c r="LZ107"/>
      <c r="MA107"/>
      <c r="MB107"/>
      <c r="MC107"/>
      <c r="MD107"/>
      <c r="ME107"/>
      <c r="MF107"/>
      <c r="MG107"/>
      <c r="MH107"/>
      <c r="MI107"/>
      <c r="MJ107"/>
      <c r="MK107"/>
      <c r="ML107"/>
      <c r="MM107"/>
      <c r="MN107"/>
      <c r="MO107"/>
      <c r="MP107"/>
      <c r="MQ107"/>
      <c r="MR107"/>
      <c r="MS107"/>
      <c r="MT107"/>
      <c r="MU107"/>
      <c r="MV107"/>
      <c r="MW107"/>
      <c r="MX107"/>
      <c r="MY107"/>
      <c r="MZ107"/>
      <c r="NA107"/>
      <c r="NB107"/>
      <c r="NC107"/>
      <c r="ND107"/>
      <c r="NE107"/>
      <c r="NF107"/>
      <c r="NG107"/>
      <c r="NH107"/>
      <c r="NI107"/>
      <c r="NJ107"/>
      <c r="NK107"/>
      <c r="NL107"/>
      <c r="NM107"/>
      <c r="NN107"/>
      <c r="NO107"/>
      <c r="NP107"/>
      <c r="NQ107"/>
      <c r="NR107"/>
      <c r="NS107"/>
      <c r="NT107"/>
      <c r="NU107"/>
      <c r="NV107"/>
      <c r="NW107"/>
      <c r="NX107"/>
      <c r="NY107"/>
      <c r="NZ107"/>
      <c r="OA107"/>
      <c r="OB107"/>
      <c r="OC107"/>
      <c r="OD107"/>
      <c r="OE107"/>
      <c r="OF107"/>
      <c r="OG107"/>
      <c r="OH107"/>
      <c r="OI107"/>
      <c r="OJ107"/>
      <c r="OK107"/>
      <c r="OL107"/>
      <c r="OM107"/>
      <c r="ON107"/>
      <c r="OO107"/>
      <c r="OP107"/>
      <c r="OQ107"/>
      <c r="OR107"/>
      <c r="OS107"/>
      <c r="OT107"/>
      <c r="OU107"/>
      <c r="OV107"/>
      <c r="OW107"/>
      <c r="OX107"/>
      <c r="OY107"/>
      <c r="OZ107"/>
      <c r="PA107"/>
      <c r="PB107"/>
      <c r="PC107"/>
      <c r="PD107"/>
      <c r="PE107"/>
      <c r="PF107"/>
      <c r="PG107"/>
      <c r="PH107"/>
      <c r="PI107"/>
      <c r="PJ107"/>
      <c r="PK107"/>
      <c r="PL107"/>
      <c r="PM107"/>
      <c r="PN107"/>
      <c r="PO107"/>
      <c r="PP107"/>
      <c r="PQ107"/>
      <c r="PR107"/>
      <c r="PS107"/>
      <c r="PT107"/>
      <c r="PU107"/>
      <c r="PV107"/>
      <c r="PW107"/>
      <c r="PX107"/>
      <c r="PY107"/>
      <c r="PZ107"/>
      <c r="QA107"/>
      <c r="QB107"/>
      <c r="QC107"/>
      <c r="QD107"/>
      <c r="QE107"/>
      <c r="QF107"/>
      <c r="QG107"/>
      <c r="QH107"/>
      <c r="QI107"/>
      <c r="QJ107"/>
      <c r="QK107"/>
      <c r="QL107"/>
      <c r="QM107"/>
      <c r="QN107"/>
      <c r="QO107"/>
      <c r="QP107"/>
      <c r="QQ107"/>
      <c r="QR107"/>
      <c r="QS107"/>
      <c r="QT107"/>
      <c r="QU107"/>
      <c r="QV107"/>
      <c r="QW107"/>
      <c r="QX107"/>
      <c r="QY107"/>
      <c r="QZ107"/>
      <c r="RA107"/>
      <c r="RB107"/>
      <c r="RC107"/>
      <c r="RD107"/>
      <c r="RE107"/>
      <c r="RF107"/>
      <c r="RG107"/>
      <c r="RH107"/>
      <c r="RI107"/>
      <c r="RJ107"/>
      <c r="RK107"/>
      <c r="RL107"/>
      <c r="RM107"/>
      <c r="RN107"/>
      <c r="RO107"/>
      <c r="RP107"/>
      <c r="RQ107"/>
      <c r="RR107"/>
      <c r="RS107"/>
      <c r="RT107"/>
      <c r="RU107"/>
      <c r="RV107"/>
      <c r="RW107"/>
      <c r="RX107"/>
      <c r="RY107"/>
      <c r="RZ107"/>
      <c r="SA107"/>
      <c r="SB107"/>
      <c r="SC107"/>
      <c r="SD107"/>
      <c r="SE107"/>
      <c r="SF107"/>
      <c r="SG107"/>
      <c r="SH107"/>
      <c r="SI107"/>
      <c r="SJ107"/>
      <c r="SK107"/>
      <c r="SL107"/>
      <c r="SM107"/>
      <c r="SN107"/>
      <c r="SO107"/>
      <c r="SP107"/>
      <c r="SQ107"/>
      <c r="SR107"/>
      <c r="SS107"/>
      <c r="ST107"/>
      <c r="SU107"/>
      <c r="SV107"/>
      <c r="SW107"/>
      <c r="SX107"/>
      <c r="SY107"/>
      <c r="SZ107"/>
      <c r="TA107"/>
      <c r="TB107"/>
      <c r="TC107"/>
      <c r="TD107"/>
      <c r="TE107"/>
      <c r="TF107"/>
      <c r="TG107"/>
      <c r="TH107"/>
      <c r="TI107"/>
      <c r="TJ107"/>
      <c r="TK107"/>
      <c r="TL107"/>
      <c r="TM107"/>
      <c r="TN107"/>
      <c r="TO107"/>
      <c r="TP107"/>
      <c r="TQ107"/>
      <c r="TR107"/>
      <c r="TS107"/>
      <c r="TT107"/>
      <c r="TU107"/>
      <c r="TV107"/>
      <c r="TW107"/>
      <c r="TX107"/>
      <c r="TY107"/>
      <c r="TZ107"/>
      <c r="UA107"/>
      <c r="UB107"/>
      <c r="UC107"/>
      <c r="UD107"/>
      <c r="UE107"/>
      <c r="UF107"/>
      <c r="UG107"/>
      <c r="UH107"/>
      <c r="UI107"/>
      <c r="UJ107"/>
      <c r="UK107"/>
      <c r="UL107"/>
      <c r="UM107"/>
      <c r="UN107"/>
      <c r="UO107"/>
      <c r="UP107"/>
      <c r="UQ107"/>
      <c r="UR107"/>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c r="WX107"/>
      <c r="WY107"/>
      <c r="WZ107"/>
      <c r="XA107"/>
      <c r="XB107"/>
      <c r="XC107"/>
      <c r="XD107"/>
      <c r="XE107"/>
      <c r="XF107"/>
      <c r="XG107"/>
      <c r="XH107"/>
      <c r="XI107"/>
      <c r="XJ107"/>
      <c r="XK107"/>
      <c r="XL107"/>
      <c r="XM107"/>
      <c r="XN107"/>
      <c r="XO107"/>
      <c r="XP107"/>
      <c r="XQ107"/>
      <c r="XR107"/>
      <c r="XS107"/>
      <c r="XT107"/>
      <c r="XU107"/>
      <c r="XV107"/>
      <c r="XW107"/>
      <c r="XX107"/>
      <c r="XY107"/>
      <c r="XZ107"/>
      <c r="YA107"/>
      <c r="YB107"/>
      <c r="YC107"/>
      <c r="YD107"/>
      <c r="YE107"/>
      <c r="YF107"/>
      <c r="YG107"/>
      <c r="YH107"/>
      <c r="YI107"/>
      <c r="YJ107"/>
      <c r="YK107"/>
      <c r="YL107"/>
      <c r="YM107"/>
      <c r="YN107"/>
      <c r="YO107"/>
      <c r="YP107"/>
      <c r="YQ107"/>
      <c r="YR107"/>
      <c r="YS107"/>
      <c r="YT107"/>
      <c r="YU107"/>
      <c r="YV107"/>
      <c r="YW107"/>
      <c r="YX107"/>
      <c r="YY107"/>
      <c r="YZ107"/>
      <c r="ZA107"/>
      <c r="ZB107"/>
      <c r="ZC107"/>
      <c r="ZD107"/>
      <c r="ZE107"/>
      <c r="ZF107"/>
      <c r="ZG107"/>
      <c r="ZH107"/>
      <c r="ZI107"/>
      <c r="ZJ107"/>
      <c r="ZK107"/>
      <c r="ZL107"/>
      <c r="ZM107"/>
      <c r="ZN107"/>
      <c r="ZO107"/>
      <c r="ZP107"/>
      <c r="ZQ107"/>
      <c r="ZR107"/>
      <c r="ZS107"/>
      <c r="ZT107"/>
      <c r="ZU107"/>
      <c r="ZV107"/>
      <c r="ZW107"/>
      <c r="ZX107"/>
      <c r="ZY107"/>
      <c r="ZZ107"/>
      <c r="AAA107"/>
      <c r="AAB107"/>
      <c r="AAC107"/>
      <c r="AAD107"/>
      <c r="AAE107"/>
      <c r="AAF107"/>
      <c r="AAG107"/>
      <c r="AAH107"/>
      <c r="AAI107"/>
      <c r="AAJ107"/>
      <c r="AAK107"/>
      <c r="AAL107"/>
      <c r="AAM107"/>
      <c r="AAN107"/>
      <c r="AAO107"/>
      <c r="AAP107"/>
      <c r="AAQ107"/>
      <c r="AAR107"/>
      <c r="AAS107"/>
      <c r="AAT107"/>
      <c r="AAU107"/>
      <c r="AAV107"/>
      <c r="AAW107"/>
      <c r="AAX107"/>
      <c r="AAY107"/>
      <c r="AAZ107"/>
      <c r="ABA107"/>
      <c r="ABB107"/>
      <c r="ABC107"/>
      <c r="ABD107"/>
      <c r="ABE107"/>
      <c r="ABF107"/>
      <c r="ABG107"/>
      <c r="ABH107"/>
      <c r="ABI107"/>
      <c r="ABJ107"/>
      <c r="ABK107"/>
      <c r="ABL107"/>
      <c r="ABM107"/>
      <c r="ABN107"/>
      <c r="ABO107"/>
      <c r="ABP107"/>
      <c r="ABQ107"/>
      <c r="ABR107"/>
      <c r="ABS107"/>
      <c r="ABT107"/>
      <c r="ABU107"/>
      <c r="ABV107"/>
      <c r="ABW107"/>
      <c r="ABX107"/>
      <c r="ABY107"/>
      <c r="ABZ107"/>
      <c r="ACA107"/>
      <c r="ACB107"/>
      <c r="ACC107"/>
      <c r="ACD107"/>
      <c r="ACE107"/>
      <c r="ACF107"/>
      <c r="ACG107"/>
      <c r="ACH107"/>
      <c r="ACI107"/>
      <c r="ACJ107"/>
      <c r="ACK107"/>
      <c r="ACL107"/>
      <c r="ACM107"/>
      <c r="ACN107"/>
      <c r="ACO107"/>
      <c r="ACP107"/>
      <c r="ACQ107"/>
      <c r="ACR107"/>
      <c r="ACS107"/>
      <c r="ACT107"/>
      <c r="ACU107"/>
      <c r="ACV107"/>
      <c r="ACW107"/>
      <c r="ACX107"/>
      <c r="ACY107"/>
      <c r="ACZ107"/>
      <c r="ADA107"/>
      <c r="ADB107"/>
      <c r="ADC107"/>
      <c r="ADD107"/>
      <c r="ADE107"/>
      <c r="ADF107"/>
      <c r="ADG107"/>
      <c r="ADH107"/>
      <c r="ADI107"/>
      <c r="ADJ107"/>
      <c r="ADK107"/>
      <c r="ADL107"/>
      <c r="ADM107"/>
      <c r="ADN107"/>
      <c r="ADO107"/>
      <c r="ADP107"/>
      <c r="ADQ107"/>
      <c r="ADR107"/>
      <c r="ADS107"/>
      <c r="ADT107"/>
      <c r="ADU107"/>
      <c r="ADV107"/>
      <c r="ADW107"/>
      <c r="ADX107"/>
      <c r="ADY107"/>
      <c r="ADZ107"/>
      <c r="AEA107"/>
      <c r="AEB107"/>
      <c r="AEC107"/>
      <c r="AED107"/>
      <c r="AEE107"/>
      <c r="AEF107"/>
      <c r="AEG107"/>
      <c r="AEH107"/>
      <c r="AEI107"/>
      <c r="AEJ107"/>
      <c r="AEK107"/>
      <c r="AEL107"/>
      <c r="AEM107"/>
      <c r="AEN107"/>
      <c r="AEO107"/>
      <c r="AEP107"/>
      <c r="AEQ107"/>
      <c r="AER107"/>
      <c r="AES107"/>
      <c r="AET107"/>
      <c r="AEU107"/>
      <c r="AEV107"/>
      <c r="AEW107"/>
      <c r="AEX107"/>
      <c r="AEY107"/>
      <c r="AEZ107"/>
      <c r="AFA107"/>
      <c r="AFB107"/>
      <c r="AFC107"/>
      <c r="AFD107"/>
      <c r="AFE107"/>
      <c r="AFF107"/>
      <c r="AFG107"/>
      <c r="AFH107"/>
      <c r="AFI107"/>
      <c r="AFJ107"/>
      <c r="AFK107"/>
      <c r="AFL107"/>
      <c r="AFM107"/>
      <c r="AFN107"/>
      <c r="AFO107"/>
      <c r="AFP107"/>
      <c r="AFQ107"/>
      <c r="AFR107"/>
      <c r="AFS107"/>
      <c r="AFT107"/>
      <c r="AFU107"/>
      <c r="AFV107"/>
      <c r="AFW107"/>
      <c r="AFX107"/>
      <c r="AFY107"/>
      <c r="AFZ107"/>
      <c r="AGA107"/>
      <c r="AGB107"/>
      <c r="AGC107"/>
      <c r="AGD107"/>
      <c r="AGE107"/>
      <c r="AGF107"/>
      <c r="AGG107"/>
      <c r="AGH107"/>
      <c r="AGI107"/>
      <c r="AGJ107"/>
      <c r="AGK107"/>
      <c r="AGL107"/>
      <c r="AGM107"/>
      <c r="AGN107"/>
      <c r="AGO107"/>
      <c r="AGP107"/>
      <c r="AGQ107"/>
      <c r="AGR107"/>
      <c r="AGS107"/>
      <c r="AGT107"/>
      <c r="AGU107"/>
      <c r="AGV107"/>
      <c r="AGW107"/>
      <c r="AGX107"/>
      <c r="AGY107"/>
      <c r="AGZ107"/>
      <c r="AHA107"/>
      <c r="AHB107"/>
      <c r="AHC107"/>
      <c r="AHD107"/>
      <c r="AHE107"/>
      <c r="AHF107"/>
      <c r="AHG107"/>
      <c r="AHH107"/>
      <c r="AHI107"/>
      <c r="AHJ107"/>
      <c r="AHK107"/>
      <c r="AHL107"/>
      <c r="AHM107"/>
      <c r="AHN107"/>
      <c r="AHO107"/>
      <c r="AHP107"/>
      <c r="AHQ107"/>
      <c r="AHR107"/>
      <c r="AHS107"/>
      <c r="AHT107"/>
      <c r="AHU107"/>
      <c r="AHV107"/>
      <c r="AHW107"/>
      <c r="AHX107"/>
      <c r="AHY107"/>
      <c r="AHZ107"/>
      <c r="AIA107"/>
      <c r="AIB107"/>
      <c r="AIC107"/>
      <c r="AID107"/>
      <c r="AIE107"/>
      <c r="AIF107"/>
      <c r="AIG107"/>
      <c r="AIH107"/>
      <c r="AII107"/>
      <c r="AIJ107"/>
      <c r="AIK107"/>
      <c r="AIL107"/>
      <c r="AIM107"/>
      <c r="AIN107"/>
      <c r="AIO107"/>
      <c r="AIP107"/>
      <c r="AIQ107"/>
      <c r="AIR107"/>
      <c r="AIS107"/>
      <c r="AIT107"/>
      <c r="AIU107"/>
      <c r="AIV107"/>
      <c r="AIW107"/>
      <c r="AIX107"/>
      <c r="AIY107"/>
      <c r="AIZ107"/>
      <c r="AJA107"/>
      <c r="AJB107"/>
      <c r="AJC107"/>
      <c r="AJD107"/>
      <c r="AJE107"/>
      <c r="AJF107"/>
      <c r="AJG107"/>
      <c r="AJH107"/>
      <c r="AJI107"/>
      <c r="AJJ107"/>
      <c r="AJK107"/>
      <c r="AJL107"/>
      <c r="AJM107"/>
      <c r="AJN107"/>
      <c r="AJO107"/>
      <c r="AJP107"/>
      <c r="AJQ107"/>
      <c r="AJR107"/>
      <c r="AJS107"/>
      <c r="AJT107"/>
      <c r="AJU107"/>
      <c r="AJV107"/>
      <c r="AJW107"/>
      <c r="AJX107"/>
      <c r="AJY107"/>
      <c r="AJZ107"/>
      <c r="AKA107"/>
      <c r="AKB107"/>
      <c r="AKC107"/>
      <c r="AKD107"/>
      <c r="AKE107"/>
      <c r="AKF107"/>
      <c r="AKG107"/>
      <c r="AKH107"/>
      <c r="AKI107"/>
      <c r="AKJ107"/>
      <c r="AKK107"/>
      <c r="AKL107"/>
      <c r="AKM107"/>
      <c r="AKN107"/>
      <c r="AKO107"/>
      <c r="AKP107"/>
      <c r="AKQ107"/>
      <c r="AKR107"/>
      <c r="AKS107"/>
      <c r="AKT107"/>
      <c r="AKU107"/>
      <c r="AKV107"/>
      <c r="AKW107"/>
      <c r="AKX107"/>
      <c r="AKY107"/>
    </row>
    <row r="108" spans="1:987" ht="16.5">
      <c r="A108" s="83" t="s">
        <v>568</v>
      </c>
      <c r="B108" s="86" t="s">
        <v>569</v>
      </c>
      <c r="C108" s="79" t="s">
        <v>35</v>
      </c>
      <c r="D108" s="80">
        <v>10</v>
      </c>
      <c r="E108" s="20">
        <v>6.02</v>
      </c>
      <c r="F108" s="20">
        <f t="shared" si="7"/>
        <v>4.6877433421585417</v>
      </c>
      <c r="G108" s="20">
        <f t="shared" si="4"/>
        <v>5.7162342314281256</v>
      </c>
      <c r="H108" s="20">
        <f t="shared" si="5"/>
        <v>60.199999999999996</v>
      </c>
      <c r="I108" s="20">
        <f t="shared" si="6"/>
        <v>57.162342314281254</v>
      </c>
      <c r="KI108"/>
      <c r="KJ108"/>
      <c r="KK108"/>
      <c r="KL108"/>
      <c r="KM108"/>
      <c r="KN108"/>
      <c r="KO108"/>
      <c r="KP108"/>
      <c r="KQ108"/>
      <c r="KR108"/>
      <c r="KS108"/>
      <c r="KT108"/>
      <c r="KU108"/>
      <c r="KV108"/>
      <c r="KW108"/>
      <c r="KX108"/>
      <c r="KY108"/>
      <c r="KZ108"/>
      <c r="LA108"/>
      <c r="LB108"/>
      <c r="LC108"/>
      <c r="LD108"/>
      <c r="LE108"/>
      <c r="LF108"/>
      <c r="LG108"/>
      <c r="LH108"/>
      <c r="LI108"/>
      <c r="LJ108"/>
      <c r="LK108"/>
      <c r="LL108"/>
      <c r="LM108"/>
      <c r="LN108"/>
      <c r="LO108"/>
      <c r="LP108"/>
      <c r="LQ108"/>
      <c r="LR108"/>
      <c r="LS108"/>
      <c r="LT108"/>
      <c r="LU108"/>
      <c r="LV108"/>
      <c r="LW108"/>
      <c r="LX108"/>
      <c r="LY108"/>
      <c r="LZ108"/>
      <c r="MA108"/>
      <c r="MB108"/>
      <c r="MC108"/>
      <c r="MD108"/>
      <c r="ME108"/>
      <c r="MF108"/>
      <c r="MG108"/>
      <c r="MH108"/>
      <c r="MI108"/>
      <c r="MJ108"/>
      <c r="MK108"/>
      <c r="ML108"/>
      <c r="MM108"/>
      <c r="MN108"/>
      <c r="MO108"/>
      <c r="MP108"/>
      <c r="MQ108"/>
      <c r="MR108"/>
      <c r="MS108"/>
      <c r="MT108"/>
      <c r="MU108"/>
      <c r="MV108"/>
      <c r="MW108"/>
      <c r="MX108"/>
      <c r="MY108"/>
      <c r="MZ108"/>
      <c r="NA108"/>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c r="AFU108"/>
      <c r="AFV108"/>
      <c r="AFW108"/>
      <c r="AFX108"/>
      <c r="AFY108"/>
      <c r="AFZ108"/>
      <c r="AGA108"/>
      <c r="AGB108"/>
      <c r="AGC108"/>
      <c r="AGD108"/>
      <c r="AGE108"/>
      <c r="AGF108"/>
      <c r="AGG108"/>
      <c r="AGH108"/>
      <c r="AGI108"/>
      <c r="AGJ108"/>
      <c r="AGK108"/>
      <c r="AGL108"/>
      <c r="AGM108"/>
      <c r="AGN108"/>
      <c r="AGO108"/>
      <c r="AGP108"/>
      <c r="AGQ108"/>
      <c r="AGR108"/>
      <c r="AGS108"/>
      <c r="AGT108"/>
      <c r="AGU108"/>
      <c r="AGV108"/>
      <c r="AGW108"/>
      <c r="AGX108"/>
      <c r="AGY108"/>
      <c r="AGZ108"/>
      <c r="AHA108"/>
      <c r="AHB108"/>
      <c r="AHC108"/>
      <c r="AHD108"/>
      <c r="AHE108"/>
      <c r="AHF108"/>
      <c r="AHG108"/>
      <c r="AHH108"/>
      <c r="AHI108"/>
      <c r="AHJ108"/>
      <c r="AHK108"/>
      <c r="AHL108"/>
      <c r="AHM108"/>
      <c r="AHN108"/>
      <c r="AHO108"/>
      <c r="AHP108"/>
      <c r="AHQ108"/>
      <c r="AHR108"/>
      <c r="AHS108"/>
      <c r="AHT108"/>
      <c r="AHU108"/>
      <c r="AHV108"/>
      <c r="AHW108"/>
      <c r="AHX108"/>
      <c r="AHY108"/>
      <c r="AHZ108"/>
      <c r="AIA108"/>
      <c r="AIB108"/>
      <c r="AIC108"/>
      <c r="AID108"/>
      <c r="AIE108"/>
      <c r="AIF108"/>
      <c r="AIG108"/>
      <c r="AIH108"/>
      <c r="AII108"/>
      <c r="AIJ108"/>
      <c r="AIK108"/>
      <c r="AIL108"/>
      <c r="AIM108"/>
      <c r="AIN108"/>
      <c r="AIO108"/>
      <c r="AIP108"/>
      <c r="AIQ108"/>
      <c r="AIR108"/>
      <c r="AIS108"/>
      <c r="AIT108"/>
      <c r="AIU108"/>
      <c r="AIV108"/>
      <c r="AIW108"/>
      <c r="AIX108"/>
      <c r="AIY108"/>
      <c r="AIZ108"/>
      <c r="AJA108"/>
      <c r="AJB108"/>
      <c r="AJC108"/>
      <c r="AJD108"/>
      <c r="AJE108"/>
      <c r="AJF108"/>
      <c r="AJG108"/>
      <c r="AJH108"/>
      <c r="AJI108"/>
      <c r="AJJ108"/>
      <c r="AJK108"/>
      <c r="AJL108"/>
      <c r="AJM108"/>
      <c r="AJN108"/>
      <c r="AJO108"/>
      <c r="AJP108"/>
      <c r="AJQ108"/>
      <c r="AJR108"/>
      <c r="AJS108"/>
      <c r="AJT108"/>
      <c r="AJU108"/>
      <c r="AJV108"/>
      <c r="AJW108"/>
      <c r="AJX108"/>
      <c r="AJY108"/>
      <c r="AJZ108"/>
      <c r="AKA108"/>
      <c r="AKB108"/>
      <c r="AKC108"/>
      <c r="AKD108"/>
      <c r="AKE108"/>
      <c r="AKF108"/>
      <c r="AKG108"/>
      <c r="AKH108"/>
      <c r="AKI108"/>
      <c r="AKJ108"/>
      <c r="AKK108"/>
      <c r="AKL108"/>
      <c r="AKM108"/>
      <c r="AKN108"/>
      <c r="AKO108"/>
      <c r="AKP108"/>
      <c r="AKQ108"/>
      <c r="AKR108"/>
      <c r="AKS108"/>
      <c r="AKT108"/>
      <c r="AKU108"/>
      <c r="AKV108"/>
      <c r="AKW108"/>
      <c r="AKX108"/>
      <c r="AKY108"/>
    </row>
    <row r="109" spans="1:987" ht="16.5">
      <c r="A109" s="83" t="s">
        <v>570</v>
      </c>
      <c r="B109" s="86" t="s">
        <v>571</v>
      </c>
      <c r="C109" s="79" t="s">
        <v>35</v>
      </c>
      <c r="D109" s="80">
        <v>3</v>
      </c>
      <c r="E109" s="20">
        <v>9.08</v>
      </c>
      <c r="F109" s="20">
        <f t="shared" si="7"/>
        <v>7.0705497586045789</v>
      </c>
      <c r="G109" s="20">
        <f t="shared" si="4"/>
        <v>8.6218283756424245</v>
      </c>
      <c r="H109" s="20">
        <f t="shared" si="5"/>
        <v>27.240000000000002</v>
      </c>
      <c r="I109" s="20">
        <f t="shared" si="6"/>
        <v>25.865485126927275</v>
      </c>
      <c r="KI109"/>
      <c r="KJ109"/>
      <c r="KK109"/>
      <c r="KL109"/>
      <c r="KM109"/>
      <c r="KN109"/>
      <c r="KO109"/>
      <c r="KP109"/>
      <c r="KQ109"/>
      <c r="KR109"/>
      <c r="KS109"/>
      <c r="KT109"/>
      <c r="KU109"/>
      <c r="KV109"/>
      <c r="KW109"/>
      <c r="KX109"/>
      <c r="KY109"/>
      <c r="KZ109"/>
      <c r="LA109"/>
      <c r="LB109"/>
      <c r="LC109"/>
      <c r="LD109"/>
      <c r="LE109"/>
      <c r="LF109"/>
      <c r="LG109"/>
      <c r="LH109"/>
      <c r="LI109"/>
      <c r="LJ109"/>
      <c r="LK109"/>
      <c r="LL109"/>
      <c r="LM109"/>
      <c r="LN109"/>
      <c r="LO109"/>
      <c r="LP109"/>
      <c r="LQ109"/>
      <c r="LR109"/>
      <c r="LS109"/>
      <c r="LT109"/>
      <c r="LU109"/>
      <c r="LV109"/>
      <c r="LW109"/>
      <c r="LX109"/>
      <c r="LY109"/>
      <c r="LZ109"/>
      <c r="MA109"/>
      <c r="MB109"/>
      <c r="MC109"/>
      <c r="MD109"/>
      <c r="ME109"/>
      <c r="MF109"/>
      <c r="MG109"/>
      <c r="MH109"/>
      <c r="MI109"/>
      <c r="MJ109"/>
      <c r="MK109"/>
      <c r="ML109"/>
      <c r="MM109"/>
      <c r="MN109"/>
      <c r="MO109"/>
      <c r="MP109"/>
      <c r="MQ109"/>
      <c r="MR109"/>
      <c r="MS109"/>
      <c r="MT109"/>
      <c r="MU109"/>
      <c r="MV109"/>
      <c r="MW109"/>
      <c r="MX109"/>
      <c r="MY109"/>
      <c r="MZ109"/>
      <c r="NA109"/>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c r="AFU109"/>
      <c r="AFV109"/>
      <c r="AFW109"/>
      <c r="AFX109"/>
      <c r="AFY109"/>
      <c r="AFZ109"/>
      <c r="AGA109"/>
      <c r="AGB109"/>
      <c r="AGC109"/>
      <c r="AGD109"/>
      <c r="AGE109"/>
      <c r="AGF109"/>
      <c r="AGG109"/>
      <c r="AGH109"/>
      <c r="AGI109"/>
      <c r="AGJ109"/>
      <c r="AGK109"/>
      <c r="AGL109"/>
      <c r="AGM109"/>
      <c r="AGN109"/>
      <c r="AGO109"/>
      <c r="AGP109"/>
      <c r="AGQ109"/>
      <c r="AGR109"/>
      <c r="AGS109"/>
      <c r="AGT109"/>
      <c r="AGU109"/>
      <c r="AGV109"/>
      <c r="AGW109"/>
      <c r="AGX109"/>
      <c r="AGY109"/>
      <c r="AGZ109"/>
      <c r="AHA109"/>
      <c r="AHB109"/>
      <c r="AHC109"/>
      <c r="AHD109"/>
      <c r="AHE109"/>
      <c r="AHF109"/>
      <c r="AHG109"/>
      <c r="AHH109"/>
      <c r="AHI109"/>
      <c r="AHJ109"/>
      <c r="AHK109"/>
      <c r="AHL109"/>
      <c r="AHM109"/>
      <c r="AHN109"/>
      <c r="AHO109"/>
      <c r="AHP109"/>
      <c r="AHQ109"/>
      <c r="AHR109"/>
      <c r="AHS109"/>
      <c r="AHT109"/>
      <c r="AHU109"/>
      <c r="AHV109"/>
      <c r="AHW109"/>
      <c r="AHX109"/>
      <c r="AHY109"/>
      <c r="AHZ109"/>
      <c r="AIA109"/>
      <c r="AIB109"/>
      <c r="AIC109"/>
      <c r="AID109"/>
      <c r="AIE109"/>
      <c r="AIF109"/>
      <c r="AIG109"/>
      <c r="AIH109"/>
      <c r="AII109"/>
      <c r="AIJ109"/>
      <c r="AIK109"/>
      <c r="AIL109"/>
      <c r="AIM109"/>
      <c r="AIN109"/>
      <c r="AIO109"/>
      <c r="AIP109"/>
      <c r="AIQ109"/>
      <c r="AIR109"/>
      <c r="AIS109"/>
      <c r="AIT109"/>
      <c r="AIU109"/>
      <c r="AIV109"/>
      <c r="AIW109"/>
      <c r="AIX109"/>
      <c r="AIY109"/>
      <c r="AIZ109"/>
      <c r="AJA109"/>
      <c r="AJB109"/>
      <c r="AJC109"/>
      <c r="AJD109"/>
      <c r="AJE109"/>
      <c r="AJF109"/>
      <c r="AJG109"/>
      <c r="AJH109"/>
      <c r="AJI109"/>
      <c r="AJJ109"/>
      <c r="AJK109"/>
      <c r="AJL109"/>
      <c r="AJM109"/>
      <c r="AJN109"/>
      <c r="AJO109"/>
      <c r="AJP109"/>
      <c r="AJQ109"/>
      <c r="AJR109"/>
      <c r="AJS109"/>
      <c r="AJT109"/>
      <c r="AJU109"/>
      <c r="AJV109"/>
      <c r="AJW109"/>
      <c r="AJX109"/>
      <c r="AJY109"/>
      <c r="AJZ109"/>
      <c r="AKA109"/>
      <c r="AKB109"/>
      <c r="AKC109"/>
      <c r="AKD109"/>
      <c r="AKE109"/>
      <c r="AKF109"/>
      <c r="AKG109"/>
      <c r="AKH109"/>
      <c r="AKI109"/>
      <c r="AKJ109"/>
      <c r="AKK109"/>
      <c r="AKL109"/>
      <c r="AKM109"/>
      <c r="AKN109"/>
      <c r="AKO109"/>
      <c r="AKP109"/>
      <c r="AKQ109"/>
      <c r="AKR109"/>
      <c r="AKS109"/>
      <c r="AKT109"/>
      <c r="AKU109"/>
      <c r="AKV109"/>
      <c r="AKW109"/>
      <c r="AKX109"/>
      <c r="AKY109"/>
    </row>
    <row r="110" spans="1:987" ht="16.5">
      <c r="A110" s="77" t="s">
        <v>572</v>
      </c>
      <c r="B110" s="98" t="s">
        <v>573</v>
      </c>
      <c r="C110" s="79"/>
      <c r="D110" s="80"/>
      <c r="E110" s="20"/>
      <c r="F110" s="20"/>
      <c r="G110" s="20"/>
      <c r="H110" s="20"/>
      <c r="I110" s="2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row>
    <row r="111" spans="1:987" ht="33">
      <c r="A111" s="93" t="s">
        <v>574</v>
      </c>
      <c r="B111" s="94" t="s">
        <v>575</v>
      </c>
      <c r="C111" s="95" t="s">
        <v>447</v>
      </c>
      <c r="D111" s="96">
        <v>21</v>
      </c>
      <c r="E111" s="20">
        <v>6.95</v>
      </c>
      <c r="F111" s="20">
        <f t="shared" si="7"/>
        <v>5.4119296059803768</v>
      </c>
      <c r="G111" s="20">
        <f t="shared" si="4"/>
        <v>6.5993069615324718</v>
      </c>
      <c r="H111" s="20">
        <f t="shared" si="5"/>
        <v>145.95000000000002</v>
      </c>
      <c r="I111" s="20">
        <f t="shared" si="6"/>
        <v>138.58544619218191</v>
      </c>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c r="AHN111"/>
      <c r="AHO111"/>
      <c r="AHP111"/>
      <c r="AHQ111"/>
      <c r="AHR111"/>
      <c r="AHS111"/>
      <c r="AHT111"/>
      <c r="AHU111"/>
      <c r="AHV111"/>
      <c r="AHW111"/>
      <c r="AHX111"/>
      <c r="AHY111"/>
      <c r="AHZ111"/>
      <c r="AIA111"/>
      <c r="AIB111"/>
      <c r="AIC111"/>
      <c r="AID111"/>
      <c r="AIE111"/>
      <c r="AIF111"/>
      <c r="AIG111"/>
      <c r="AIH111"/>
      <c r="AII111"/>
      <c r="AIJ111"/>
      <c r="AIK111"/>
      <c r="AIL111"/>
      <c r="AIM111"/>
      <c r="AIN111"/>
      <c r="AIO111"/>
      <c r="AIP111"/>
      <c r="AIQ111"/>
      <c r="AIR111"/>
      <c r="AIS111"/>
      <c r="AIT111"/>
      <c r="AIU111"/>
      <c r="AIV111"/>
      <c r="AIW111"/>
      <c r="AIX111"/>
      <c r="AIY111"/>
      <c r="AIZ111"/>
      <c r="AJA111"/>
      <c r="AJB111"/>
      <c r="AJC111"/>
      <c r="AJD111"/>
      <c r="AJE111"/>
      <c r="AJF111"/>
      <c r="AJG111"/>
      <c r="AJH111"/>
      <c r="AJI111"/>
      <c r="AJJ111"/>
      <c r="AJK111"/>
      <c r="AJL111"/>
      <c r="AJM111"/>
      <c r="AJN111"/>
      <c r="AJO111"/>
      <c r="AJP111"/>
      <c r="AJQ111"/>
      <c r="AJR111"/>
      <c r="AJS111"/>
      <c r="AJT111"/>
      <c r="AJU111"/>
      <c r="AJV111"/>
      <c r="AJW111"/>
      <c r="AJX111"/>
      <c r="AJY111"/>
      <c r="AJZ111"/>
      <c r="AKA111"/>
      <c r="AKB111"/>
      <c r="AKC111"/>
      <c r="AKD111"/>
      <c r="AKE111"/>
      <c r="AKF111"/>
      <c r="AKG111"/>
      <c r="AKH111"/>
      <c r="AKI111"/>
      <c r="AKJ111"/>
      <c r="AKK111"/>
      <c r="AKL111"/>
      <c r="AKM111"/>
      <c r="AKN111"/>
      <c r="AKO111"/>
      <c r="AKP111"/>
      <c r="AKQ111"/>
      <c r="AKR111"/>
      <c r="AKS111"/>
      <c r="AKT111"/>
      <c r="AKU111"/>
      <c r="AKV111"/>
      <c r="AKW111"/>
      <c r="AKX111"/>
      <c r="AKY111"/>
    </row>
    <row r="112" spans="1:987" ht="33">
      <c r="A112" s="93" t="s">
        <v>576</v>
      </c>
      <c r="B112" s="94" t="s">
        <v>577</v>
      </c>
      <c r="C112" s="95" t="s">
        <v>447</v>
      </c>
      <c r="D112" s="96">
        <v>21</v>
      </c>
      <c r="E112" s="20">
        <v>6.95</v>
      </c>
      <c r="F112" s="20">
        <f t="shared" si="7"/>
        <v>5.4119296059803768</v>
      </c>
      <c r="G112" s="20">
        <f t="shared" si="4"/>
        <v>6.5993069615324718</v>
      </c>
      <c r="H112" s="20">
        <f t="shared" si="5"/>
        <v>145.95000000000002</v>
      </c>
      <c r="I112" s="20">
        <f t="shared" si="6"/>
        <v>138.58544619218191</v>
      </c>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c r="AHN112"/>
      <c r="AHO112"/>
      <c r="AHP112"/>
      <c r="AHQ112"/>
      <c r="AHR112"/>
      <c r="AHS112"/>
      <c r="AHT112"/>
      <c r="AHU112"/>
      <c r="AHV112"/>
      <c r="AHW112"/>
      <c r="AHX112"/>
      <c r="AHY112"/>
      <c r="AHZ112"/>
      <c r="AIA112"/>
      <c r="AIB112"/>
      <c r="AIC112"/>
      <c r="AID112"/>
      <c r="AIE112"/>
      <c r="AIF112"/>
      <c r="AIG112"/>
      <c r="AIH112"/>
      <c r="AII112"/>
      <c r="AIJ112"/>
      <c r="AIK112"/>
      <c r="AIL112"/>
      <c r="AIM112"/>
      <c r="AIN112"/>
      <c r="AIO112"/>
      <c r="AIP112"/>
      <c r="AIQ112"/>
      <c r="AIR112"/>
      <c r="AIS112"/>
      <c r="AIT112"/>
      <c r="AIU112"/>
      <c r="AIV112"/>
      <c r="AIW112"/>
      <c r="AIX112"/>
      <c r="AIY112"/>
      <c r="AIZ112"/>
      <c r="AJA112"/>
      <c r="AJB112"/>
      <c r="AJC112"/>
      <c r="AJD112"/>
      <c r="AJE112"/>
      <c r="AJF112"/>
      <c r="AJG112"/>
      <c r="AJH112"/>
      <c r="AJI112"/>
      <c r="AJJ112"/>
      <c r="AJK112"/>
      <c r="AJL112"/>
      <c r="AJM112"/>
      <c r="AJN112"/>
      <c r="AJO112"/>
      <c r="AJP112"/>
      <c r="AJQ112"/>
      <c r="AJR112"/>
      <c r="AJS112"/>
      <c r="AJT112"/>
      <c r="AJU112"/>
      <c r="AJV112"/>
      <c r="AJW112"/>
      <c r="AJX112"/>
      <c r="AJY112"/>
      <c r="AJZ112"/>
      <c r="AKA112"/>
      <c r="AKB112"/>
      <c r="AKC112"/>
      <c r="AKD112"/>
      <c r="AKE112"/>
      <c r="AKF112"/>
      <c r="AKG112"/>
      <c r="AKH112"/>
      <c r="AKI112"/>
      <c r="AKJ112"/>
      <c r="AKK112"/>
      <c r="AKL112"/>
      <c r="AKM112"/>
      <c r="AKN112"/>
      <c r="AKO112"/>
      <c r="AKP112"/>
      <c r="AKQ112"/>
      <c r="AKR112"/>
      <c r="AKS112"/>
      <c r="AKT112"/>
      <c r="AKU112"/>
      <c r="AKV112"/>
      <c r="AKW112"/>
      <c r="AKX112"/>
      <c r="AKY112"/>
    </row>
    <row r="113" spans="1:987" ht="33">
      <c r="A113" s="93" t="s">
        <v>578</v>
      </c>
      <c r="B113" s="94" t="s">
        <v>579</v>
      </c>
      <c r="C113" s="95" t="s">
        <v>447</v>
      </c>
      <c r="D113" s="96">
        <v>21</v>
      </c>
      <c r="E113" s="20">
        <v>6.95</v>
      </c>
      <c r="F113" s="20">
        <f t="shared" si="7"/>
        <v>5.4119296059803768</v>
      </c>
      <c r="G113" s="20">
        <f t="shared" si="4"/>
        <v>6.5993069615324718</v>
      </c>
      <c r="H113" s="20">
        <f t="shared" si="5"/>
        <v>145.95000000000002</v>
      </c>
      <c r="I113" s="20">
        <f t="shared" si="6"/>
        <v>138.58544619218191</v>
      </c>
      <c r="KI113"/>
      <c r="KJ113"/>
      <c r="KK113"/>
      <c r="KL113"/>
      <c r="KM113"/>
      <c r="KN113"/>
      <c r="KO113"/>
      <c r="KP113"/>
      <c r="KQ113"/>
      <c r="KR113"/>
      <c r="KS113"/>
      <c r="KT113"/>
      <c r="KU113"/>
      <c r="KV113"/>
      <c r="KW113"/>
      <c r="KX113"/>
      <c r="KY113"/>
      <c r="KZ113"/>
      <c r="LA113"/>
      <c r="LB113"/>
      <c r="LC113"/>
      <c r="LD113"/>
      <c r="LE113"/>
      <c r="LF113"/>
      <c r="LG113"/>
      <c r="LH113"/>
      <c r="LI113"/>
      <c r="LJ113"/>
      <c r="LK113"/>
      <c r="LL113"/>
      <c r="LM113"/>
      <c r="LN113"/>
      <c r="LO113"/>
      <c r="LP113"/>
      <c r="LQ113"/>
      <c r="LR113"/>
      <c r="LS113"/>
      <c r="LT113"/>
      <c r="LU113"/>
      <c r="LV113"/>
      <c r="LW113"/>
      <c r="LX113"/>
      <c r="LY113"/>
      <c r="LZ113"/>
      <c r="MA113"/>
      <c r="MB113"/>
      <c r="MC113"/>
      <c r="MD113"/>
      <c r="ME113"/>
      <c r="MF113"/>
      <c r="MG113"/>
      <c r="MH113"/>
      <c r="MI113"/>
      <c r="MJ113"/>
      <c r="MK113"/>
      <c r="ML113"/>
      <c r="MM113"/>
      <c r="MN113"/>
      <c r="MO113"/>
      <c r="MP113"/>
      <c r="MQ113"/>
      <c r="MR113"/>
      <c r="MS113"/>
      <c r="MT113"/>
      <c r="MU113"/>
      <c r="MV113"/>
      <c r="MW113"/>
      <c r="MX113"/>
      <c r="MY113"/>
      <c r="MZ113"/>
      <c r="NA113"/>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c r="AKX113"/>
      <c r="AKY113"/>
    </row>
    <row r="114" spans="1:987" ht="33">
      <c r="A114" s="93" t="s">
        <v>580</v>
      </c>
      <c r="B114" s="94" t="s">
        <v>581</v>
      </c>
      <c r="C114" s="95" t="s">
        <v>447</v>
      </c>
      <c r="D114" s="96">
        <v>11</v>
      </c>
      <c r="E114" s="20">
        <v>12.47</v>
      </c>
      <c r="F114" s="20">
        <f t="shared" si="7"/>
        <v>9.7103254944712667</v>
      </c>
      <c r="G114" s="20">
        <f t="shared" si="4"/>
        <v>11.840770907958262</v>
      </c>
      <c r="H114" s="20">
        <f t="shared" si="5"/>
        <v>137.17000000000002</v>
      </c>
      <c r="I114" s="20">
        <f t="shared" si="6"/>
        <v>130.24847998754089</v>
      </c>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row>
    <row r="115" spans="1:987" ht="33">
      <c r="A115" s="93" t="s">
        <v>582</v>
      </c>
      <c r="B115" s="94" t="s">
        <v>583</v>
      </c>
      <c r="C115" s="95" t="s">
        <v>447</v>
      </c>
      <c r="D115" s="96">
        <v>21</v>
      </c>
      <c r="E115" s="20">
        <v>12.47</v>
      </c>
      <c r="F115" s="20">
        <f t="shared" si="7"/>
        <v>9.7103254944712667</v>
      </c>
      <c r="G115" s="20">
        <f t="shared" si="4"/>
        <v>11.840770907958262</v>
      </c>
      <c r="H115" s="20">
        <f t="shared" si="5"/>
        <v>261.87</v>
      </c>
      <c r="I115" s="20">
        <f t="shared" si="6"/>
        <v>248.65618906712351</v>
      </c>
      <c r="KI115"/>
      <c r="KJ115"/>
      <c r="KK115"/>
      <c r="KL115"/>
      <c r="KM115"/>
      <c r="KN115"/>
      <c r="KO115"/>
      <c r="KP115"/>
      <c r="KQ115"/>
      <c r="KR115"/>
      <c r="KS115"/>
      <c r="KT115"/>
      <c r="KU115"/>
      <c r="KV115"/>
      <c r="KW115"/>
      <c r="KX115"/>
      <c r="KY115"/>
      <c r="KZ115"/>
      <c r="LA115"/>
      <c r="LB115"/>
      <c r="LC115"/>
      <c r="LD115"/>
      <c r="LE115"/>
      <c r="LF115"/>
      <c r="LG115"/>
      <c r="LH115"/>
      <c r="LI115"/>
      <c r="LJ115"/>
      <c r="LK115"/>
      <c r="LL115"/>
      <c r="LM115"/>
      <c r="LN115"/>
      <c r="LO115"/>
      <c r="LP115"/>
      <c r="LQ115"/>
      <c r="LR115"/>
      <c r="LS115"/>
      <c r="LT115"/>
      <c r="LU115"/>
      <c r="LV115"/>
      <c r="LW115"/>
      <c r="LX115"/>
      <c r="LY115"/>
      <c r="LZ115"/>
      <c r="MA115"/>
      <c r="MB115"/>
      <c r="MC115"/>
      <c r="MD115"/>
      <c r="ME115"/>
      <c r="MF115"/>
      <c r="MG115"/>
      <c r="MH115"/>
      <c r="MI115"/>
      <c r="MJ115"/>
      <c r="MK115"/>
      <c r="ML115"/>
      <c r="MM115"/>
      <c r="MN115"/>
      <c r="MO115"/>
      <c r="MP115"/>
      <c r="MQ115"/>
      <c r="MR115"/>
      <c r="MS115"/>
      <c r="MT115"/>
      <c r="MU115"/>
      <c r="MV115"/>
      <c r="MW115"/>
      <c r="MX115"/>
      <c r="MY115"/>
      <c r="MZ115"/>
      <c r="NA115"/>
      <c r="NB115"/>
      <c r="NC115"/>
      <c r="ND115"/>
      <c r="NE115"/>
      <c r="NF115"/>
      <c r="NG115"/>
      <c r="NH115"/>
      <c r="NI115"/>
      <c r="NJ115"/>
      <c r="NK115"/>
      <c r="NL115"/>
      <c r="NM115"/>
      <c r="NN115"/>
      <c r="NO115"/>
      <c r="NP115"/>
      <c r="NQ115"/>
      <c r="NR115"/>
      <c r="NS115"/>
      <c r="NT115"/>
      <c r="NU115"/>
      <c r="NV115"/>
      <c r="NW115"/>
      <c r="NX115"/>
      <c r="NY115"/>
      <c r="NZ115"/>
      <c r="OA115"/>
      <c r="OB115"/>
      <c r="OC115"/>
      <c r="OD115"/>
      <c r="OE115"/>
      <c r="OF115"/>
      <c r="OG115"/>
      <c r="OH115"/>
      <c r="OI115"/>
      <c r="OJ115"/>
      <c r="OK115"/>
      <c r="OL115"/>
      <c r="OM115"/>
      <c r="ON115"/>
      <c r="OO115"/>
      <c r="OP115"/>
      <c r="OQ115"/>
      <c r="OR115"/>
      <c r="OS115"/>
      <c r="OT115"/>
      <c r="OU115"/>
      <c r="OV115"/>
      <c r="OW115"/>
      <c r="OX115"/>
      <c r="OY115"/>
      <c r="OZ115"/>
      <c r="PA115"/>
      <c r="PB115"/>
      <c r="PC115"/>
      <c r="PD115"/>
      <c r="PE115"/>
      <c r="PF115"/>
      <c r="PG115"/>
      <c r="PH115"/>
      <c r="PI115"/>
      <c r="PJ115"/>
      <c r="PK115"/>
      <c r="PL115"/>
      <c r="PM115"/>
      <c r="PN115"/>
      <c r="PO115"/>
      <c r="PP115"/>
      <c r="PQ115"/>
      <c r="PR115"/>
      <c r="PS115"/>
      <c r="PT115"/>
      <c r="PU115"/>
      <c r="PV115"/>
      <c r="PW115"/>
      <c r="PX115"/>
      <c r="PY115"/>
      <c r="PZ115"/>
      <c r="QA115"/>
      <c r="QB115"/>
      <c r="QC115"/>
      <c r="QD115"/>
      <c r="QE115"/>
      <c r="QF115"/>
      <c r="QG115"/>
      <c r="QH115"/>
      <c r="QI115"/>
      <c r="QJ115"/>
      <c r="QK115"/>
      <c r="QL115"/>
      <c r="QM115"/>
      <c r="QN115"/>
      <c r="QO115"/>
      <c r="QP115"/>
      <c r="QQ115"/>
      <c r="QR115"/>
      <c r="QS115"/>
      <c r="QT115"/>
      <c r="QU115"/>
      <c r="QV115"/>
      <c r="QW115"/>
      <c r="QX115"/>
      <c r="QY115"/>
      <c r="QZ115"/>
      <c r="RA115"/>
      <c r="RB115"/>
      <c r="RC115"/>
      <c r="RD115"/>
      <c r="RE115"/>
      <c r="RF115"/>
      <c r="RG115"/>
      <c r="RH115"/>
      <c r="RI115"/>
      <c r="RJ115"/>
      <c r="RK115"/>
      <c r="RL115"/>
      <c r="RM115"/>
      <c r="RN115"/>
      <c r="RO115"/>
      <c r="RP115"/>
      <c r="RQ115"/>
      <c r="RR115"/>
      <c r="RS115"/>
      <c r="RT115"/>
      <c r="RU115"/>
      <c r="RV115"/>
      <c r="RW115"/>
      <c r="RX115"/>
      <c r="RY115"/>
      <c r="RZ115"/>
      <c r="SA115"/>
      <c r="SB115"/>
      <c r="SC115"/>
      <c r="SD115"/>
      <c r="SE115"/>
      <c r="SF115"/>
      <c r="SG115"/>
      <c r="SH115"/>
      <c r="SI115"/>
      <c r="SJ115"/>
      <c r="SK115"/>
      <c r="SL115"/>
      <c r="SM115"/>
      <c r="SN115"/>
      <c r="SO115"/>
      <c r="SP115"/>
      <c r="SQ115"/>
      <c r="SR115"/>
      <c r="SS115"/>
      <c r="ST115"/>
      <c r="SU115"/>
      <c r="SV115"/>
      <c r="SW115"/>
      <c r="SX115"/>
      <c r="SY115"/>
      <c r="SZ115"/>
      <c r="TA115"/>
      <c r="TB115"/>
      <c r="TC115"/>
      <c r="TD115"/>
      <c r="TE115"/>
      <c r="TF115"/>
      <c r="TG115"/>
      <c r="TH115"/>
      <c r="TI115"/>
      <c r="TJ115"/>
      <c r="TK115"/>
      <c r="TL115"/>
      <c r="TM115"/>
      <c r="TN115"/>
      <c r="TO115"/>
      <c r="TP115"/>
      <c r="TQ115"/>
      <c r="TR115"/>
      <c r="TS115"/>
      <c r="TT115"/>
      <c r="TU115"/>
      <c r="TV115"/>
      <c r="TW115"/>
      <c r="TX115"/>
      <c r="TY115"/>
      <c r="TZ115"/>
      <c r="UA115"/>
      <c r="UB115"/>
      <c r="UC115"/>
      <c r="UD115"/>
      <c r="UE115"/>
      <c r="UF115"/>
      <c r="UG115"/>
      <c r="UH115"/>
      <c r="UI115"/>
      <c r="UJ115"/>
      <c r="UK115"/>
      <c r="UL115"/>
      <c r="UM115"/>
      <c r="UN115"/>
      <c r="UO115"/>
      <c r="UP115"/>
      <c r="UQ115"/>
      <c r="UR115"/>
      <c r="US115"/>
      <c r="UT115"/>
      <c r="UU115"/>
      <c r="UV115"/>
      <c r="UW115"/>
      <c r="UX115"/>
      <c r="UY115"/>
      <c r="UZ115"/>
      <c r="VA115"/>
      <c r="VB115"/>
      <c r="VC115"/>
      <c r="VD115"/>
      <c r="VE115"/>
      <c r="VF115"/>
      <c r="VG115"/>
      <c r="VH115"/>
      <c r="VI115"/>
      <c r="VJ115"/>
      <c r="VK115"/>
      <c r="VL115"/>
      <c r="VM115"/>
      <c r="VN115"/>
      <c r="VO115"/>
      <c r="VP115"/>
      <c r="VQ115"/>
      <c r="VR115"/>
      <c r="VS115"/>
      <c r="VT115"/>
      <c r="VU115"/>
      <c r="VV115"/>
      <c r="VW115"/>
      <c r="VX115"/>
      <c r="VY115"/>
      <c r="VZ115"/>
      <c r="WA115"/>
      <c r="WB115"/>
      <c r="WC115"/>
      <c r="WD115"/>
      <c r="WE115"/>
      <c r="WF115"/>
      <c r="WG115"/>
      <c r="WH115"/>
      <c r="WI115"/>
      <c r="WJ115"/>
      <c r="WK115"/>
      <c r="WL115"/>
      <c r="WM115"/>
      <c r="WN115"/>
      <c r="WO115"/>
      <c r="WP115"/>
      <c r="WQ115"/>
      <c r="WR115"/>
      <c r="WS115"/>
      <c r="WT115"/>
      <c r="WU115"/>
      <c r="WV115"/>
      <c r="WW115"/>
      <c r="WX115"/>
      <c r="WY115"/>
      <c r="WZ115"/>
      <c r="XA115"/>
      <c r="XB115"/>
      <c r="XC115"/>
      <c r="XD115"/>
      <c r="XE115"/>
      <c r="XF115"/>
      <c r="XG115"/>
      <c r="XH115"/>
      <c r="XI115"/>
      <c r="XJ115"/>
      <c r="XK115"/>
      <c r="XL115"/>
      <c r="XM115"/>
      <c r="XN115"/>
      <c r="XO115"/>
      <c r="XP115"/>
      <c r="XQ115"/>
      <c r="XR115"/>
      <c r="XS115"/>
      <c r="XT115"/>
      <c r="XU115"/>
      <c r="XV115"/>
      <c r="XW115"/>
      <c r="XX115"/>
      <c r="XY115"/>
      <c r="XZ115"/>
      <c r="YA115"/>
      <c r="YB115"/>
      <c r="YC115"/>
      <c r="YD115"/>
      <c r="YE115"/>
      <c r="YF115"/>
      <c r="YG115"/>
      <c r="YH115"/>
      <c r="YI115"/>
      <c r="YJ115"/>
      <c r="YK115"/>
      <c r="YL115"/>
      <c r="YM115"/>
      <c r="YN115"/>
      <c r="YO115"/>
      <c r="YP115"/>
      <c r="YQ115"/>
      <c r="YR115"/>
      <c r="YS115"/>
      <c r="YT115"/>
      <c r="YU115"/>
      <c r="YV115"/>
      <c r="YW115"/>
      <c r="YX115"/>
      <c r="YY115"/>
      <c r="YZ115"/>
      <c r="ZA115"/>
      <c r="ZB115"/>
      <c r="ZC115"/>
      <c r="ZD115"/>
      <c r="ZE115"/>
      <c r="ZF115"/>
      <c r="ZG115"/>
      <c r="ZH115"/>
      <c r="ZI115"/>
      <c r="ZJ115"/>
      <c r="ZK115"/>
      <c r="ZL115"/>
      <c r="ZM115"/>
      <c r="ZN115"/>
      <c r="ZO115"/>
      <c r="ZP115"/>
      <c r="ZQ115"/>
      <c r="ZR115"/>
      <c r="ZS115"/>
      <c r="ZT115"/>
      <c r="ZU115"/>
      <c r="ZV115"/>
      <c r="ZW115"/>
      <c r="ZX115"/>
      <c r="ZY115"/>
      <c r="ZZ115"/>
      <c r="AAA115"/>
      <c r="AAB115"/>
      <c r="AAC115"/>
      <c r="AAD115"/>
      <c r="AAE115"/>
      <c r="AAF115"/>
      <c r="AAG115"/>
      <c r="AAH115"/>
      <c r="AAI115"/>
      <c r="AAJ115"/>
      <c r="AAK115"/>
      <c r="AAL115"/>
      <c r="AAM115"/>
      <c r="AAN115"/>
      <c r="AAO115"/>
      <c r="AAP115"/>
      <c r="AAQ115"/>
      <c r="AAR115"/>
      <c r="AAS115"/>
      <c r="AAT115"/>
      <c r="AAU115"/>
      <c r="AAV115"/>
      <c r="AAW115"/>
      <c r="AAX115"/>
      <c r="AAY115"/>
      <c r="AAZ115"/>
      <c r="ABA115"/>
      <c r="ABB115"/>
      <c r="ABC115"/>
      <c r="ABD115"/>
      <c r="ABE115"/>
      <c r="ABF115"/>
      <c r="ABG115"/>
      <c r="ABH115"/>
      <c r="ABI115"/>
      <c r="ABJ115"/>
      <c r="ABK115"/>
      <c r="ABL115"/>
      <c r="ABM115"/>
      <c r="ABN115"/>
      <c r="ABO115"/>
      <c r="ABP115"/>
      <c r="ABQ115"/>
      <c r="ABR115"/>
      <c r="ABS115"/>
      <c r="ABT115"/>
      <c r="ABU115"/>
      <c r="ABV115"/>
      <c r="ABW115"/>
      <c r="ABX115"/>
      <c r="ABY115"/>
      <c r="ABZ115"/>
      <c r="ACA115"/>
      <c r="ACB115"/>
      <c r="ACC115"/>
      <c r="ACD115"/>
      <c r="ACE115"/>
      <c r="ACF115"/>
      <c r="ACG115"/>
      <c r="ACH115"/>
      <c r="ACI115"/>
      <c r="ACJ115"/>
      <c r="ACK115"/>
      <c r="ACL115"/>
      <c r="ACM115"/>
      <c r="ACN115"/>
      <c r="ACO115"/>
      <c r="ACP115"/>
      <c r="ACQ115"/>
      <c r="ACR115"/>
      <c r="ACS115"/>
      <c r="ACT115"/>
      <c r="ACU115"/>
      <c r="ACV115"/>
      <c r="ACW115"/>
      <c r="ACX115"/>
      <c r="ACY115"/>
      <c r="ACZ115"/>
      <c r="ADA115"/>
      <c r="ADB115"/>
      <c r="ADC115"/>
      <c r="ADD115"/>
      <c r="ADE115"/>
      <c r="ADF115"/>
      <c r="ADG115"/>
      <c r="ADH115"/>
      <c r="ADI115"/>
      <c r="ADJ115"/>
      <c r="ADK115"/>
      <c r="ADL115"/>
      <c r="ADM115"/>
      <c r="ADN115"/>
      <c r="ADO115"/>
      <c r="ADP115"/>
      <c r="ADQ115"/>
      <c r="ADR115"/>
      <c r="ADS115"/>
      <c r="ADT115"/>
      <c r="ADU115"/>
      <c r="ADV115"/>
      <c r="ADW115"/>
      <c r="ADX115"/>
      <c r="ADY115"/>
      <c r="ADZ115"/>
      <c r="AEA115"/>
      <c r="AEB115"/>
      <c r="AEC115"/>
      <c r="AED115"/>
      <c r="AEE115"/>
      <c r="AEF115"/>
      <c r="AEG115"/>
      <c r="AEH115"/>
      <c r="AEI115"/>
      <c r="AEJ115"/>
      <c r="AEK115"/>
      <c r="AEL115"/>
      <c r="AEM115"/>
      <c r="AEN115"/>
      <c r="AEO115"/>
      <c r="AEP115"/>
      <c r="AEQ115"/>
      <c r="AER115"/>
      <c r="AES115"/>
      <c r="AET115"/>
      <c r="AEU115"/>
      <c r="AEV115"/>
      <c r="AEW115"/>
      <c r="AEX115"/>
      <c r="AEY115"/>
      <c r="AEZ115"/>
      <c r="AFA115"/>
      <c r="AFB115"/>
      <c r="AFC115"/>
      <c r="AFD115"/>
      <c r="AFE115"/>
      <c r="AFF115"/>
      <c r="AFG115"/>
      <c r="AFH115"/>
      <c r="AFI115"/>
      <c r="AFJ115"/>
      <c r="AFK115"/>
      <c r="AFL115"/>
      <c r="AFM115"/>
      <c r="AFN115"/>
      <c r="AFO115"/>
      <c r="AFP115"/>
      <c r="AFQ115"/>
      <c r="AFR115"/>
      <c r="AFS115"/>
      <c r="AFT115"/>
      <c r="AFU115"/>
      <c r="AFV115"/>
      <c r="AFW115"/>
      <c r="AFX115"/>
      <c r="AFY115"/>
      <c r="AFZ115"/>
      <c r="AGA115"/>
      <c r="AGB115"/>
      <c r="AGC115"/>
      <c r="AGD115"/>
      <c r="AGE115"/>
      <c r="AGF115"/>
      <c r="AGG115"/>
      <c r="AGH115"/>
      <c r="AGI115"/>
      <c r="AGJ115"/>
      <c r="AGK115"/>
      <c r="AGL115"/>
      <c r="AGM115"/>
      <c r="AGN115"/>
      <c r="AGO115"/>
      <c r="AGP115"/>
      <c r="AGQ115"/>
      <c r="AGR115"/>
      <c r="AGS115"/>
      <c r="AGT115"/>
      <c r="AGU115"/>
      <c r="AGV115"/>
      <c r="AGW115"/>
      <c r="AGX115"/>
      <c r="AGY115"/>
      <c r="AGZ115"/>
      <c r="AHA115"/>
      <c r="AHB115"/>
      <c r="AHC115"/>
      <c r="AHD115"/>
      <c r="AHE115"/>
      <c r="AHF115"/>
      <c r="AHG115"/>
      <c r="AHH115"/>
      <c r="AHI115"/>
      <c r="AHJ115"/>
      <c r="AHK115"/>
      <c r="AHL115"/>
      <c r="AHM115"/>
      <c r="AHN115"/>
      <c r="AHO115"/>
      <c r="AHP115"/>
      <c r="AHQ115"/>
      <c r="AHR115"/>
      <c r="AHS115"/>
      <c r="AHT115"/>
      <c r="AHU115"/>
      <c r="AHV115"/>
      <c r="AHW115"/>
      <c r="AHX115"/>
      <c r="AHY115"/>
      <c r="AHZ115"/>
      <c r="AIA115"/>
      <c r="AIB115"/>
      <c r="AIC115"/>
      <c r="AID115"/>
      <c r="AIE115"/>
      <c r="AIF115"/>
      <c r="AIG115"/>
      <c r="AIH115"/>
      <c r="AII115"/>
      <c r="AIJ115"/>
      <c r="AIK115"/>
      <c r="AIL115"/>
      <c r="AIM115"/>
      <c r="AIN115"/>
      <c r="AIO115"/>
      <c r="AIP115"/>
      <c r="AIQ115"/>
      <c r="AIR115"/>
      <c r="AIS115"/>
      <c r="AIT115"/>
      <c r="AIU115"/>
      <c r="AIV115"/>
      <c r="AIW115"/>
      <c r="AIX115"/>
      <c r="AIY115"/>
      <c r="AIZ115"/>
      <c r="AJA115"/>
      <c r="AJB115"/>
      <c r="AJC115"/>
      <c r="AJD115"/>
      <c r="AJE115"/>
      <c r="AJF115"/>
      <c r="AJG115"/>
      <c r="AJH115"/>
      <c r="AJI115"/>
      <c r="AJJ115"/>
      <c r="AJK115"/>
      <c r="AJL115"/>
      <c r="AJM115"/>
      <c r="AJN115"/>
      <c r="AJO115"/>
      <c r="AJP115"/>
      <c r="AJQ115"/>
      <c r="AJR115"/>
      <c r="AJS115"/>
      <c r="AJT115"/>
      <c r="AJU115"/>
      <c r="AJV115"/>
      <c r="AJW115"/>
      <c r="AJX115"/>
      <c r="AJY115"/>
      <c r="AJZ115"/>
      <c r="AKA115"/>
      <c r="AKB115"/>
      <c r="AKC115"/>
      <c r="AKD115"/>
      <c r="AKE115"/>
      <c r="AKF115"/>
      <c r="AKG115"/>
      <c r="AKH115"/>
      <c r="AKI115"/>
      <c r="AKJ115"/>
      <c r="AKK115"/>
      <c r="AKL115"/>
      <c r="AKM115"/>
      <c r="AKN115"/>
      <c r="AKO115"/>
      <c r="AKP115"/>
      <c r="AKQ115"/>
      <c r="AKR115"/>
      <c r="AKS115"/>
      <c r="AKT115"/>
      <c r="AKU115"/>
      <c r="AKV115"/>
      <c r="AKW115"/>
      <c r="AKX115"/>
      <c r="AKY115"/>
    </row>
    <row r="116" spans="1:987" ht="33">
      <c r="A116" s="93" t="s">
        <v>584</v>
      </c>
      <c r="B116" s="94" t="s">
        <v>585</v>
      </c>
      <c r="C116" s="95" t="s">
        <v>447</v>
      </c>
      <c r="D116" s="96">
        <v>11</v>
      </c>
      <c r="E116" s="20">
        <v>12.47</v>
      </c>
      <c r="F116" s="20">
        <f t="shared" si="7"/>
        <v>9.7103254944712667</v>
      </c>
      <c r="G116" s="20">
        <f t="shared" si="4"/>
        <v>11.840770907958262</v>
      </c>
      <c r="H116" s="20">
        <f t="shared" si="5"/>
        <v>137.17000000000002</v>
      </c>
      <c r="I116" s="20">
        <f t="shared" si="6"/>
        <v>130.24847998754089</v>
      </c>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row>
    <row r="117" spans="1:987" ht="16.5">
      <c r="A117" s="93" t="s">
        <v>586</v>
      </c>
      <c r="B117" s="94" t="s">
        <v>587</v>
      </c>
      <c r="C117" s="95" t="s">
        <v>447</v>
      </c>
      <c r="D117" s="96">
        <v>68</v>
      </c>
      <c r="E117" s="20">
        <v>4.21</v>
      </c>
      <c r="F117" s="20">
        <f t="shared" si="7"/>
        <v>3.2783055598816384</v>
      </c>
      <c r="G117" s="20">
        <f t="shared" si="4"/>
        <v>3.9975657997196699</v>
      </c>
      <c r="H117" s="20">
        <f t="shared" si="5"/>
        <v>286.27999999999997</v>
      </c>
      <c r="I117" s="20">
        <f t="shared" si="6"/>
        <v>271.83447438093754</v>
      </c>
      <c r="KI117"/>
      <c r="KJ117"/>
      <c r="KK117"/>
      <c r="KL117"/>
      <c r="KM117"/>
      <c r="KN117"/>
      <c r="KO117"/>
      <c r="KP117"/>
      <c r="KQ117"/>
      <c r="KR117"/>
      <c r="KS117"/>
      <c r="KT117"/>
      <c r="KU117"/>
      <c r="KV117"/>
      <c r="KW117"/>
      <c r="KX117"/>
      <c r="KY117"/>
      <c r="KZ117"/>
      <c r="LA117"/>
      <c r="LB117"/>
      <c r="LC117"/>
      <c r="LD117"/>
      <c r="LE117"/>
      <c r="LF117"/>
      <c r="LG117"/>
      <c r="LH117"/>
      <c r="LI117"/>
      <c r="LJ117"/>
      <c r="LK117"/>
      <c r="LL117"/>
      <c r="LM117"/>
      <c r="LN117"/>
      <c r="LO117"/>
      <c r="LP117"/>
      <c r="LQ117"/>
      <c r="LR117"/>
      <c r="LS117"/>
      <c r="LT117"/>
      <c r="LU117"/>
      <c r="LV117"/>
      <c r="LW117"/>
      <c r="LX117"/>
      <c r="LY117"/>
      <c r="LZ117"/>
      <c r="MA117"/>
      <c r="MB117"/>
      <c r="MC117"/>
      <c r="MD117"/>
      <c r="ME117"/>
      <c r="MF117"/>
      <c r="MG117"/>
      <c r="MH117"/>
      <c r="MI117"/>
      <c r="MJ117"/>
      <c r="MK117"/>
      <c r="ML117"/>
      <c r="MM117"/>
      <c r="MN117"/>
      <c r="MO117"/>
      <c r="MP117"/>
      <c r="MQ117"/>
      <c r="MR117"/>
      <c r="MS117"/>
      <c r="MT117"/>
      <c r="MU117"/>
      <c r="MV117"/>
      <c r="MW117"/>
      <c r="MX117"/>
      <c r="MY117"/>
      <c r="MZ117"/>
      <c r="NA117"/>
      <c r="NB117"/>
      <c r="NC117"/>
      <c r="ND117"/>
      <c r="NE117"/>
      <c r="NF117"/>
      <c r="NG117"/>
      <c r="NH117"/>
      <c r="NI117"/>
      <c r="NJ117"/>
      <c r="NK117"/>
      <c r="NL117"/>
      <c r="NM117"/>
      <c r="NN117"/>
      <c r="NO117"/>
      <c r="NP117"/>
      <c r="NQ117"/>
      <c r="NR117"/>
      <c r="NS117"/>
      <c r="NT117"/>
      <c r="NU117"/>
      <c r="NV117"/>
      <c r="NW117"/>
      <c r="NX117"/>
      <c r="NY117"/>
      <c r="NZ117"/>
      <c r="OA117"/>
      <c r="OB117"/>
      <c r="OC117"/>
      <c r="OD117"/>
      <c r="OE117"/>
      <c r="OF117"/>
      <c r="OG117"/>
      <c r="OH117"/>
      <c r="OI117"/>
      <c r="OJ117"/>
      <c r="OK117"/>
      <c r="OL117"/>
      <c r="OM117"/>
      <c r="ON117"/>
      <c r="OO117"/>
      <c r="OP117"/>
      <c r="OQ117"/>
      <c r="OR117"/>
      <c r="OS117"/>
      <c r="OT117"/>
      <c r="OU117"/>
      <c r="OV117"/>
      <c r="OW117"/>
      <c r="OX117"/>
      <c r="OY117"/>
      <c r="OZ117"/>
      <c r="PA117"/>
      <c r="PB117"/>
      <c r="PC117"/>
      <c r="PD117"/>
      <c r="PE117"/>
      <c r="PF117"/>
      <c r="PG117"/>
      <c r="PH117"/>
      <c r="PI117"/>
      <c r="PJ117"/>
      <c r="PK117"/>
      <c r="PL117"/>
      <c r="PM117"/>
      <c r="PN117"/>
      <c r="PO117"/>
      <c r="PP117"/>
      <c r="PQ117"/>
      <c r="PR117"/>
      <c r="PS117"/>
      <c r="PT117"/>
      <c r="PU117"/>
      <c r="PV117"/>
      <c r="PW117"/>
      <c r="PX117"/>
      <c r="PY117"/>
      <c r="PZ117"/>
      <c r="QA117"/>
      <c r="QB117"/>
      <c r="QC117"/>
      <c r="QD117"/>
      <c r="QE117"/>
      <c r="QF117"/>
      <c r="QG117"/>
      <c r="QH117"/>
      <c r="QI117"/>
      <c r="QJ117"/>
      <c r="QK117"/>
      <c r="QL117"/>
      <c r="QM117"/>
      <c r="QN117"/>
      <c r="QO117"/>
      <c r="QP117"/>
      <c r="QQ117"/>
      <c r="QR117"/>
      <c r="QS117"/>
      <c r="QT117"/>
      <c r="QU117"/>
      <c r="QV117"/>
      <c r="QW117"/>
      <c r="QX117"/>
      <c r="QY117"/>
      <c r="QZ117"/>
      <c r="RA117"/>
      <c r="RB117"/>
      <c r="RC117"/>
      <c r="RD117"/>
      <c r="RE117"/>
      <c r="RF117"/>
      <c r="RG117"/>
      <c r="RH117"/>
      <c r="RI117"/>
      <c r="RJ117"/>
      <c r="RK117"/>
      <c r="RL117"/>
      <c r="RM117"/>
      <c r="RN117"/>
      <c r="RO117"/>
      <c r="RP117"/>
      <c r="RQ117"/>
      <c r="RR117"/>
      <c r="RS117"/>
      <c r="RT117"/>
      <c r="RU117"/>
      <c r="RV117"/>
      <c r="RW117"/>
      <c r="RX117"/>
      <c r="RY117"/>
      <c r="RZ117"/>
      <c r="SA117"/>
      <c r="SB117"/>
      <c r="SC117"/>
      <c r="SD117"/>
      <c r="SE117"/>
      <c r="SF117"/>
      <c r="SG117"/>
      <c r="SH117"/>
      <c r="SI117"/>
      <c r="SJ117"/>
      <c r="SK117"/>
      <c r="SL117"/>
      <c r="SM117"/>
      <c r="SN117"/>
      <c r="SO117"/>
      <c r="SP117"/>
      <c r="SQ117"/>
      <c r="SR117"/>
      <c r="SS117"/>
      <c r="ST117"/>
      <c r="SU117"/>
      <c r="SV117"/>
      <c r="SW117"/>
      <c r="SX117"/>
      <c r="SY117"/>
      <c r="SZ117"/>
      <c r="TA117"/>
      <c r="TB117"/>
      <c r="TC117"/>
      <c r="TD117"/>
      <c r="TE117"/>
      <c r="TF117"/>
      <c r="TG117"/>
      <c r="TH117"/>
      <c r="TI117"/>
      <c r="TJ117"/>
      <c r="TK117"/>
      <c r="TL117"/>
      <c r="TM117"/>
      <c r="TN117"/>
      <c r="TO117"/>
      <c r="TP117"/>
      <c r="TQ117"/>
      <c r="TR117"/>
      <c r="TS117"/>
      <c r="TT117"/>
      <c r="TU117"/>
      <c r="TV117"/>
      <c r="TW117"/>
      <c r="TX117"/>
      <c r="TY117"/>
      <c r="TZ117"/>
      <c r="UA117"/>
      <c r="UB117"/>
      <c r="UC117"/>
      <c r="UD117"/>
      <c r="UE117"/>
      <c r="UF117"/>
      <c r="UG117"/>
      <c r="UH117"/>
      <c r="UI117"/>
      <c r="UJ117"/>
      <c r="UK117"/>
      <c r="UL117"/>
      <c r="UM117"/>
      <c r="UN117"/>
      <c r="UO117"/>
      <c r="UP117"/>
      <c r="UQ117"/>
      <c r="UR117"/>
      <c r="US117"/>
      <c r="UT117"/>
      <c r="UU117"/>
      <c r="UV117"/>
      <c r="UW117"/>
      <c r="UX117"/>
      <c r="UY117"/>
      <c r="UZ117"/>
      <c r="VA117"/>
      <c r="VB117"/>
      <c r="VC117"/>
      <c r="VD117"/>
      <c r="VE117"/>
      <c r="VF117"/>
      <c r="VG117"/>
      <c r="VH117"/>
      <c r="VI117"/>
      <c r="VJ117"/>
      <c r="VK117"/>
      <c r="VL117"/>
      <c r="VM117"/>
      <c r="VN117"/>
      <c r="VO117"/>
      <c r="VP117"/>
      <c r="VQ117"/>
      <c r="VR117"/>
      <c r="VS117"/>
      <c r="VT117"/>
      <c r="VU117"/>
      <c r="VV117"/>
      <c r="VW117"/>
      <c r="VX117"/>
      <c r="VY117"/>
      <c r="VZ117"/>
      <c r="WA117"/>
      <c r="WB117"/>
      <c r="WC117"/>
      <c r="WD117"/>
      <c r="WE117"/>
      <c r="WF117"/>
      <c r="WG117"/>
      <c r="WH117"/>
      <c r="WI117"/>
      <c r="WJ117"/>
      <c r="WK117"/>
      <c r="WL117"/>
      <c r="WM117"/>
      <c r="WN117"/>
      <c r="WO117"/>
      <c r="WP117"/>
      <c r="WQ117"/>
      <c r="WR117"/>
      <c r="WS117"/>
      <c r="WT117"/>
      <c r="WU117"/>
      <c r="WV117"/>
      <c r="WW117"/>
      <c r="WX117"/>
      <c r="WY117"/>
      <c r="WZ117"/>
      <c r="XA117"/>
      <c r="XB117"/>
      <c r="XC117"/>
      <c r="XD117"/>
      <c r="XE117"/>
      <c r="XF117"/>
      <c r="XG117"/>
      <c r="XH117"/>
      <c r="XI117"/>
      <c r="XJ117"/>
      <c r="XK117"/>
      <c r="XL117"/>
      <c r="XM117"/>
      <c r="XN117"/>
      <c r="XO117"/>
      <c r="XP117"/>
      <c r="XQ117"/>
      <c r="XR117"/>
      <c r="XS117"/>
      <c r="XT117"/>
      <c r="XU117"/>
      <c r="XV117"/>
      <c r="XW117"/>
      <c r="XX117"/>
      <c r="XY117"/>
      <c r="XZ117"/>
      <c r="YA117"/>
      <c r="YB117"/>
      <c r="YC117"/>
      <c r="YD117"/>
      <c r="YE117"/>
      <c r="YF117"/>
      <c r="YG117"/>
      <c r="YH117"/>
      <c r="YI117"/>
      <c r="YJ117"/>
      <c r="YK117"/>
      <c r="YL117"/>
      <c r="YM117"/>
      <c r="YN117"/>
      <c r="YO117"/>
      <c r="YP117"/>
      <c r="YQ117"/>
      <c r="YR117"/>
      <c r="YS117"/>
      <c r="YT117"/>
      <c r="YU117"/>
      <c r="YV117"/>
      <c r="YW117"/>
      <c r="YX117"/>
      <c r="YY117"/>
      <c r="YZ117"/>
      <c r="ZA117"/>
      <c r="ZB117"/>
      <c r="ZC117"/>
      <c r="ZD117"/>
      <c r="ZE117"/>
      <c r="ZF117"/>
      <c r="ZG117"/>
      <c r="ZH117"/>
      <c r="ZI117"/>
      <c r="ZJ117"/>
      <c r="ZK117"/>
      <c r="ZL117"/>
      <c r="ZM117"/>
      <c r="ZN117"/>
      <c r="ZO117"/>
      <c r="ZP117"/>
      <c r="ZQ117"/>
      <c r="ZR117"/>
      <c r="ZS117"/>
      <c r="ZT117"/>
      <c r="ZU117"/>
      <c r="ZV117"/>
      <c r="ZW117"/>
      <c r="ZX117"/>
      <c r="ZY117"/>
      <c r="ZZ117"/>
      <c r="AAA117"/>
      <c r="AAB117"/>
      <c r="AAC117"/>
      <c r="AAD117"/>
      <c r="AAE117"/>
      <c r="AAF117"/>
      <c r="AAG117"/>
      <c r="AAH117"/>
      <c r="AAI117"/>
      <c r="AAJ117"/>
      <c r="AAK117"/>
      <c r="AAL117"/>
      <c r="AAM117"/>
      <c r="AAN117"/>
      <c r="AAO117"/>
      <c r="AAP117"/>
      <c r="AAQ117"/>
      <c r="AAR117"/>
      <c r="AAS117"/>
      <c r="AAT117"/>
      <c r="AAU117"/>
      <c r="AAV117"/>
      <c r="AAW117"/>
      <c r="AAX117"/>
      <c r="AAY117"/>
      <c r="AAZ117"/>
      <c r="ABA117"/>
      <c r="ABB117"/>
      <c r="ABC117"/>
      <c r="ABD117"/>
      <c r="ABE117"/>
      <c r="ABF117"/>
      <c r="ABG117"/>
      <c r="ABH117"/>
      <c r="ABI117"/>
      <c r="ABJ117"/>
      <c r="ABK117"/>
      <c r="ABL117"/>
      <c r="ABM117"/>
      <c r="ABN117"/>
      <c r="ABO117"/>
      <c r="ABP117"/>
      <c r="ABQ117"/>
      <c r="ABR117"/>
      <c r="ABS117"/>
      <c r="ABT117"/>
      <c r="ABU117"/>
      <c r="ABV117"/>
      <c r="ABW117"/>
      <c r="ABX117"/>
      <c r="ABY117"/>
      <c r="ABZ117"/>
      <c r="ACA117"/>
      <c r="ACB117"/>
      <c r="ACC117"/>
      <c r="ACD117"/>
      <c r="ACE117"/>
      <c r="ACF117"/>
      <c r="ACG117"/>
      <c r="ACH117"/>
      <c r="ACI117"/>
      <c r="ACJ117"/>
      <c r="ACK117"/>
      <c r="ACL117"/>
      <c r="ACM117"/>
      <c r="ACN117"/>
      <c r="ACO117"/>
      <c r="ACP117"/>
      <c r="ACQ117"/>
      <c r="ACR117"/>
      <c r="ACS117"/>
      <c r="ACT117"/>
      <c r="ACU117"/>
      <c r="ACV117"/>
      <c r="ACW117"/>
      <c r="ACX117"/>
      <c r="ACY117"/>
      <c r="ACZ117"/>
      <c r="ADA117"/>
      <c r="ADB117"/>
      <c r="ADC117"/>
      <c r="ADD117"/>
      <c r="ADE117"/>
      <c r="ADF117"/>
      <c r="ADG117"/>
      <c r="ADH117"/>
      <c r="ADI117"/>
      <c r="ADJ117"/>
      <c r="ADK117"/>
      <c r="ADL117"/>
      <c r="ADM117"/>
      <c r="ADN117"/>
      <c r="ADO117"/>
      <c r="ADP117"/>
      <c r="ADQ117"/>
      <c r="ADR117"/>
      <c r="ADS117"/>
      <c r="ADT117"/>
      <c r="ADU117"/>
      <c r="ADV117"/>
      <c r="ADW117"/>
      <c r="ADX117"/>
      <c r="ADY117"/>
      <c r="ADZ117"/>
      <c r="AEA117"/>
      <c r="AEB117"/>
      <c r="AEC117"/>
      <c r="AED117"/>
      <c r="AEE117"/>
      <c r="AEF117"/>
      <c r="AEG117"/>
      <c r="AEH117"/>
      <c r="AEI117"/>
      <c r="AEJ117"/>
      <c r="AEK117"/>
      <c r="AEL117"/>
      <c r="AEM117"/>
      <c r="AEN117"/>
      <c r="AEO117"/>
      <c r="AEP117"/>
      <c r="AEQ117"/>
      <c r="AER117"/>
      <c r="AES117"/>
      <c r="AET117"/>
      <c r="AEU117"/>
      <c r="AEV117"/>
      <c r="AEW117"/>
      <c r="AEX117"/>
      <c r="AEY117"/>
      <c r="AEZ117"/>
      <c r="AFA117"/>
      <c r="AFB117"/>
      <c r="AFC117"/>
      <c r="AFD117"/>
      <c r="AFE117"/>
      <c r="AFF117"/>
      <c r="AFG117"/>
      <c r="AFH117"/>
      <c r="AFI117"/>
      <c r="AFJ117"/>
      <c r="AFK117"/>
      <c r="AFL117"/>
      <c r="AFM117"/>
      <c r="AFN117"/>
      <c r="AFO117"/>
      <c r="AFP117"/>
      <c r="AFQ117"/>
      <c r="AFR117"/>
      <c r="AFS117"/>
      <c r="AFT117"/>
      <c r="AFU117"/>
      <c r="AFV117"/>
      <c r="AFW117"/>
      <c r="AFX117"/>
      <c r="AFY117"/>
      <c r="AFZ117"/>
      <c r="AGA117"/>
      <c r="AGB117"/>
      <c r="AGC117"/>
      <c r="AGD117"/>
      <c r="AGE117"/>
      <c r="AGF117"/>
      <c r="AGG117"/>
      <c r="AGH117"/>
      <c r="AGI117"/>
      <c r="AGJ117"/>
      <c r="AGK117"/>
      <c r="AGL117"/>
      <c r="AGM117"/>
      <c r="AGN117"/>
      <c r="AGO117"/>
      <c r="AGP117"/>
      <c r="AGQ117"/>
      <c r="AGR117"/>
      <c r="AGS117"/>
      <c r="AGT117"/>
      <c r="AGU117"/>
      <c r="AGV117"/>
      <c r="AGW117"/>
      <c r="AGX117"/>
      <c r="AGY117"/>
      <c r="AGZ117"/>
      <c r="AHA117"/>
      <c r="AHB117"/>
      <c r="AHC117"/>
      <c r="AHD117"/>
      <c r="AHE117"/>
      <c r="AHF117"/>
      <c r="AHG117"/>
      <c r="AHH117"/>
      <c r="AHI117"/>
      <c r="AHJ117"/>
      <c r="AHK117"/>
      <c r="AHL117"/>
      <c r="AHM117"/>
      <c r="AHN117"/>
      <c r="AHO117"/>
      <c r="AHP117"/>
      <c r="AHQ117"/>
      <c r="AHR117"/>
      <c r="AHS117"/>
      <c r="AHT117"/>
      <c r="AHU117"/>
      <c r="AHV117"/>
      <c r="AHW117"/>
      <c r="AHX117"/>
      <c r="AHY117"/>
      <c r="AHZ117"/>
      <c r="AIA117"/>
      <c r="AIB117"/>
      <c r="AIC117"/>
      <c r="AID117"/>
      <c r="AIE117"/>
      <c r="AIF117"/>
      <c r="AIG117"/>
      <c r="AIH117"/>
      <c r="AII117"/>
      <c r="AIJ117"/>
      <c r="AIK117"/>
      <c r="AIL117"/>
      <c r="AIM117"/>
      <c r="AIN117"/>
      <c r="AIO117"/>
      <c r="AIP117"/>
      <c r="AIQ117"/>
      <c r="AIR117"/>
      <c r="AIS117"/>
      <c r="AIT117"/>
      <c r="AIU117"/>
      <c r="AIV117"/>
      <c r="AIW117"/>
      <c r="AIX117"/>
      <c r="AIY117"/>
      <c r="AIZ117"/>
      <c r="AJA117"/>
      <c r="AJB117"/>
      <c r="AJC117"/>
      <c r="AJD117"/>
      <c r="AJE117"/>
      <c r="AJF117"/>
      <c r="AJG117"/>
      <c r="AJH117"/>
      <c r="AJI117"/>
      <c r="AJJ117"/>
      <c r="AJK117"/>
      <c r="AJL117"/>
      <c r="AJM117"/>
      <c r="AJN117"/>
      <c r="AJO117"/>
      <c r="AJP117"/>
      <c r="AJQ117"/>
      <c r="AJR117"/>
      <c r="AJS117"/>
      <c r="AJT117"/>
      <c r="AJU117"/>
      <c r="AJV117"/>
      <c r="AJW117"/>
      <c r="AJX117"/>
      <c r="AJY117"/>
      <c r="AJZ117"/>
      <c r="AKA117"/>
      <c r="AKB117"/>
      <c r="AKC117"/>
      <c r="AKD117"/>
      <c r="AKE117"/>
      <c r="AKF117"/>
      <c r="AKG117"/>
      <c r="AKH117"/>
      <c r="AKI117"/>
      <c r="AKJ117"/>
      <c r="AKK117"/>
      <c r="AKL117"/>
      <c r="AKM117"/>
      <c r="AKN117"/>
      <c r="AKO117"/>
      <c r="AKP117"/>
      <c r="AKQ117"/>
      <c r="AKR117"/>
      <c r="AKS117"/>
      <c r="AKT117"/>
      <c r="AKU117"/>
      <c r="AKV117"/>
      <c r="AKW117"/>
      <c r="AKX117"/>
      <c r="AKY117"/>
    </row>
    <row r="118" spans="1:987" ht="16.5">
      <c r="A118" s="93" t="s">
        <v>588</v>
      </c>
      <c r="B118" s="94" t="s">
        <v>589</v>
      </c>
      <c r="C118" s="95" t="s">
        <v>447</v>
      </c>
      <c r="D118" s="96">
        <v>47</v>
      </c>
      <c r="E118" s="20">
        <v>5.35</v>
      </c>
      <c r="F118" s="20">
        <f t="shared" si="7"/>
        <v>4.166017754243887</v>
      </c>
      <c r="G118" s="20">
        <f t="shared" si="4"/>
        <v>5.0800420495249963</v>
      </c>
      <c r="H118" s="20">
        <f t="shared" si="5"/>
        <v>251.45</v>
      </c>
      <c r="I118" s="20">
        <f t="shared" si="6"/>
        <v>238.76197632767483</v>
      </c>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row>
    <row r="119" spans="1:987" ht="33">
      <c r="A119" s="93" t="s">
        <v>590</v>
      </c>
      <c r="B119" s="94" t="s">
        <v>591</v>
      </c>
      <c r="C119" s="95" t="s">
        <v>447</v>
      </c>
      <c r="D119" s="96">
        <v>5</v>
      </c>
      <c r="E119" s="20">
        <v>6.95</v>
      </c>
      <c r="F119" s="20">
        <f t="shared" si="7"/>
        <v>5.4119296059803768</v>
      </c>
      <c r="G119" s="20">
        <f t="shared" si="4"/>
        <v>6.5993069615324718</v>
      </c>
      <c r="H119" s="20">
        <f t="shared" si="5"/>
        <v>34.75</v>
      </c>
      <c r="I119" s="20">
        <f t="shared" si="6"/>
        <v>32.996534807662357</v>
      </c>
      <c r="KI119"/>
      <c r="KJ119"/>
      <c r="KK119"/>
      <c r="KL119"/>
      <c r="KM119"/>
      <c r="KN119"/>
      <c r="KO119"/>
      <c r="KP119"/>
      <c r="KQ119"/>
      <c r="KR119"/>
      <c r="KS119"/>
      <c r="KT119"/>
      <c r="KU119"/>
      <c r="KV119"/>
      <c r="KW119"/>
      <c r="KX119"/>
      <c r="KY119"/>
      <c r="KZ119"/>
      <c r="LA119"/>
      <c r="LB119"/>
      <c r="LC119"/>
      <c r="LD119"/>
      <c r="LE119"/>
      <c r="LF119"/>
      <c r="LG119"/>
      <c r="LH119"/>
      <c r="LI119"/>
      <c r="LJ119"/>
      <c r="LK119"/>
      <c r="LL119"/>
      <c r="LM119"/>
      <c r="LN119"/>
      <c r="LO119"/>
      <c r="LP119"/>
      <c r="LQ119"/>
      <c r="LR119"/>
      <c r="LS119"/>
      <c r="LT119"/>
      <c r="LU119"/>
      <c r="LV119"/>
      <c r="LW119"/>
      <c r="LX119"/>
      <c r="LY119"/>
      <c r="LZ119"/>
      <c r="MA119"/>
      <c r="MB119"/>
      <c r="MC119"/>
      <c r="MD119"/>
      <c r="ME119"/>
      <c r="MF119"/>
      <c r="MG119"/>
      <c r="MH119"/>
      <c r="MI119"/>
      <c r="MJ119"/>
      <c r="MK119"/>
      <c r="ML119"/>
      <c r="MM119"/>
      <c r="MN119"/>
      <c r="MO119"/>
      <c r="MP119"/>
      <c r="MQ119"/>
      <c r="MR119"/>
      <c r="MS119"/>
      <c r="MT119"/>
      <c r="MU119"/>
      <c r="MV119"/>
      <c r="MW119"/>
      <c r="MX119"/>
      <c r="MY119"/>
      <c r="MZ119"/>
      <c r="NA119"/>
      <c r="NB119"/>
      <c r="NC119"/>
      <c r="ND119"/>
      <c r="NE119"/>
      <c r="NF119"/>
      <c r="NG119"/>
      <c r="NH119"/>
      <c r="NI119"/>
      <c r="NJ119"/>
      <c r="NK119"/>
      <c r="NL119"/>
      <c r="NM119"/>
      <c r="NN119"/>
      <c r="NO119"/>
      <c r="NP119"/>
      <c r="NQ119"/>
      <c r="NR119"/>
      <c r="NS119"/>
      <c r="NT119"/>
      <c r="NU119"/>
      <c r="NV119"/>
      <c r="NW119"/>
      <c r="NX119"/>
      <c r="NY119"/>
      <c r="NZ119"/>
      <c r="OA119"/>
      <c r="OB119"/>
      <c r="OC119"/>
      <c r="OD119"/>
      <c r="OE119"/>
      <c r="OF119"/>
      <c r="OG119"/>
      <c r="OH119"/>
      <c r="OI119"/>
      <c r="OJ119"/>
      <c r="OK119"/>
      <c r="OL119"/>
      <c r="OM119"/>
      <c r="ON119"/>
      <c r="OO119"/>
      <c r="OP119"/>
      <c r="OQ119"/>
      <c r="OR119"/>
      <c r="OS119"/>
      <c r="OT119"/>
      <c r="OU119"/>
      <c r="OV119"/>
      <c r="OW119"/>
      <c r="OX119"/>
      <c r="OY119"/>
      <c r="OZ119"/>
      <c r="PA119"/>
      <c r="PB119"/>
      <c r="PC119"/>
      <c r="PD119"/>
      <c r="PE119"/>
      <c r="PF119"/>
      <c r="PG119"/>
      <c r="PH119"/>
      <c r="PI119"/>
      <c r="PJ119"/>
      <c r="PK119"/>
      <c r="PL119"/>
      <c r="PM119"/>
      <c r="PN119"/>
      <c r="PO119"/>
      <c r="PP119"/>
      <c r="PQ119"/>
      <c r="PR119"/>
      <c r="PS119"/>
      <c r="PT119"/>
      <c r="PU119"/>
      <c r="PV119"/>
      <c r="PW119"/>
      <c r="PX119"/>
      <c r="PY119"/>
      <c r="PZ119"/>
      <c r="QA119"/>
      <c r="QB119"/>
      <c r="QC119"/>
      <c r="QD119"/>
      <c r="QE119"/>
      <c r="QF119"/>
      <c r="QG119"/>
      <c r="QH119"/>
      <c r="QI119"/>
      <c r="QJ119"/>
      <c r="QK119"/>
      <c r="QL119"/>
      <c r="QM119"/>
      <c r="QN119"/>
      <c r="QO119"/>
      <c r="QP119"/>
      <c r="QQ119"/>
      <c r="QR119"/>
      <c r="QS119"/>
      <c r="QT119"/>
      <c r="QU119"/>
      <c r="QV119"/>
      <c r="QW119"/>
      <c r="QX119"/>
      <c r="QY119"/>
      <c r="QZ119"/>
      <c r="RA119"/>
      <c r="RB119"/>
      <c r="RC119"/>
      <c r="RD119"/>
      <c r="RE119"/>
      <c r="RF119"/>
      <c r="RG119"/>
      <c r="RH119"/>
      <c r="RI119"/>
      <c r="RJ119"/>
      <c r="RK119"/>
      <c r="RL119"/>
      <c r="RM119"/>
      <c r="RN119"/>
      <c r="RO119"/>
      <c r="RP119"/>
      <c r="RQ119"/>
      <c r="RR119"/>
      <c r="RS119"/>
      <c r="RT119"/>
      <c r="RU119"/>
      <c r="RV119"/>
      <c r="RW119"/>
      <c r="RX119"/>
      <c r="RY119"/>
      <c r="RZ119"/>
      <c r="SA119"/>
      <c r="SB119"/>
      <c r="SC119"/>
      <c r="SD119"/>
      <c r="SE119"/>
      <c r="SF119"/>
      <c r="SG119"/>
      <c r="SH119"/>
      <c r="SI119"/>
      <c r="SJ119"/>
      <c r="SK119"/>
      <c r="SL119"/>
      <c r="SM119"/>
      <c r="SN119"/>
      <c r="SO119"/>
      <c r="SP119"/>
      <c r="SQ119"/>
      <c r="SR119"/>
      <c r="SS119"/>
      <c r="ST119"/>
      <c r="SU119"/>
      <c r="SV119"/>
      <c r="SW119"/>
      <c r="SX119"/>
      <c r="SY119"/>
      <c r="SZ119"/>
      <c r="TA119"/>
      <c r="TB119"/>
      <c r="TC119"/>
      <c r="TD119"/>
      <c r="TE119"/>
      <c r="TF119"/>
      <c r="TG119"/>
      <c r="TH119"/>
      <c r="TI119"/>
      <c r="TJ119"/>
      <c r="TK119"/>
      <c r="TL119"/>
      <c r="TM119"/>
      <c r="TN119"/>
      <c r="TO119"/>
      <c r="TP119"/>
      <c r="TQ119"/>
      <c r="TR119"/>
      <c r="TS119"/>
      <c r="TT119"/>
      <c r="TU119"/>
      <c r="TV119"/>
      <c r="TW119"/>
      <c r="TX119"/>
      <c r="TY119"/>
      <c r="TZ119"/>
      <c r="UA119"/>
      <c r="UB119"/>
      <c r="UC119"/>
      <c r="UD119"/>
      <c r="UE119"/>
      <c r="UF119"/>
      <c r="UG119"/>
      <c r="UH119"/>
      <c r="UI119"/>
      <c r="UJ119"/>
      <c r="UK119"/>
      <c r="UL119"/>
      <c r="UM119"/>
      <c r="UN119"/>
      <c r="UO119"/>
      <c r="UP119"/>
      <c r="UQ119"/>
      <c r="UR119"/>
      <c r="US119"/>
      <c r="UT119"/>
      <c r="UU119"/>
      <c r="UV119"/>
      <c r="UW119"/>
      <c r="UX119"/>
      <c r="UY119"/>
      <c r="UZ119"/>
      <c r="VA119"/>
      <c r="VB119"/>
      <c r="VC119"/>
      <c r="VD119"/>
      <c r="VE119"/>
      <c r="VF119"/>
      <c r="VG119"/>
      <c r="VH119"/>
      <c r="VI119"/>
      <c r="VJ119"/>
      <c r="VK119"/>
      <c r="VL119"/>
      <c r="VM119"/>
      <c r="VN119"/>
      <c r="VO119"/>
      <c r="VP119"/>
      <c r="VQ119"/>
      <c r="VR119"/>
      <c r="VS119"/>
      <c r="VT119"/>
      <c r="VU119"/>
      <c r="VV119"/>
      <c r="VW119"/>
      <c r="VX119"/>
      <c r="VY119"/>
      <c r="VZ119"/>
      <c r="WA119"/>
      <c r="WB119"/>
      <c r="WC119"/>
      <c r="WD119"/>
      <c r="WE119"/>
      <c r="WF119"/>
      <c r="WG119"/>
      <c r="WH119"/>
      <c r="WI119"/>
      <c r="WJ119"/>
      <c r="WK119"/>
      <c r="WL119"/>
      <c r="WM119"/>
      <c r="WN119"/>
      <c r="WO119"/>
      <c r="WP119"/>
      <c r="WQ119"/>
      <c r="WR119"/>
      <c r="WS119"/>
      <c r="WT119"/>
      <c r="WU119"/>
      <c r="WV119"/>
      <c r="WW119"/>
      <c r="WX119"/>
      <c r="WY119"/>
      <c r="WZ119"/>
      <c r="XA119"/>
      <c r="XB119"/>
      <c r="XC119"/>
      <c r="XD119"/>
      <c r="XE119"/>
      <c r="XF119"/>
      <c r="XG119"/>
      <c r="XH119"/>
      <c r="XI119"/>
      <c r="XJ119"/>
      <c r="XK119"/>
      <c r="XL119"/>
      <c r="XM119"/>
      <c r="XN119"/>
      <c r="XO119"/>
      <c r="XP119"/>
      <c r="XQ119"/>
      <c r="XR119"/>
      <c r="XS119"/>
      <c r="XT119"/>
      <c r="XU119"/>
      <c r="XV119"/>
      <c r="XW119"/>
      <c r="XX119"/>
      <c r="XY119"/>
      <c r="XZ119"/>
      <c r="YA119"/>
      <c r="YB119"/>
      <c r="YC119"/>
      <c r="YD119"/>
      <c r="YE119"/>
      <c r="YF119"/>
      <c r="YG119"/>
      <c r="YH119"/>
      <c r="YI119"/>
      <c r="YJ119"/>
      <c r="YK119"/>
      <c r="YL119"/>
      <c r="YM119"/>
      <c r="YN119"/>
      <c r="YO119"/>
      <c r="YP119"/>
      <c r="YQ119"/>
      <c r="YR119"/>
      <c r="YS119"/>
      <c r="YT119"/>
      <c r="YU119"/>
      <c r="YV119"/>
      <c r="YW119"/>
      <c r="YX119"/>
      <c r="YY119"/>
      <c r="YZ119"/>
      <c r="ZA119"/>
      <c r="ZB119"/>
      <c r="ZC119"/>
      <c r="ZD119"/>
      <c r="ZE119"/>
      <c r="ZF119"/>
      <c r="ZG119"/>
      <c r="ZH119"/>
      <c r="ZI119"/>
      <c r="ZJ119"/>
      <c r="ZK119"/>
      <c r="ZL119"/>
      <c r="ZM119"/>
      <c r="ZN119"/>
      <c r="ZO119"/>
      <c r="ZP119"/>
      <c r="ZQ119"/>
      <c r="ZR119"/>
      <c r="ZS119"/>
      <c r="ZT119"/>
      <c r="ZU119"/>
      <c r="ZV119"/>
      <c r="ZW119"/>
      <c r="ZX119"/>
      <c r="ZY119"/>
      <c r="ZZ119"/>
      <c r="AAA119"/>
      <c r="AAB119"/>
      <c r="AAC119"/>
      <c r="AAD119"/>
      <c r="AAE119"/>
      <c r="AAF119"/>
      <c r="AAG119"/>
      <c r="AAH119"/>
      <c r="AAI119"/>
      <c r="AAJ119"/>
      <c r="AAK119"/>
      <c r="AAL119"/>
      <c r="AAM119"/>
      <c r="AAN119"/>
      <c r="AAO119"/>
      <c r="AAP119"/>
      <c r="AAQ119"/>
      <c r="AAR119"/>
      <c r="AAS119"/>
      <c r="AAT119"/>
      <c r="AAU119"/>
      <c r="AAV119"/>
      <c r="AAW119"/>
      <c r="AAX119"/>
      <c r="AAY119"/>
      <c r="AAZ119"/>
      <c r="ABA119"/>
      <c r="ABB119"/>
      <c r="ABC119"/>
      <c r="ABD119"/>
      <c r="ABE119"/>
      <c r="ABF119"/>
      <c r="ABG119"/>
      <c r="ABH119"/>
      <c r="ABI119"/>
      <c r="ABJ119"/>
      <c r="ABK119"/>
      <c r="ABL119"/>
      <c r="ABM119"/>
      <c r="ABN119"/>
      <c r="ABO119"/>
      <c r="ABP119"/>
      <c r="ABQ119"/>
      <c r="ABR119"/>
      <c r="ABS119"/>
      <c r="ABT119"/>
      <c r="ABU119"/>
      <c r="ABV119"/>
      <c r="ABW119"/>
      <c r="ABX119"/>
      <c r="ABY119"/>
      <c r="ABZ119"/>
      <c r="ACA119"/>
      <c r="ACB119"/>
      <c r="ACC119"/>
      <c r="ACD119"/>
      <c r="ACE119"/>
      <c r="ACF119"/>
      <c r="ACG119"/>
      <c r="ACH119"/>
      <c r="ACI119"/>
      <c r="ACJ119"/>
      <c r="ACK119"/>
      <c r="ACL119"/>
      <c r="ACM119"/>
      <c r="ACN119"/>
      <c r="ACO119"/>
      <c r="ACP119"/>
      <c r="ACQ119"/>
      <c r="ACR119"/>
      <c r="ACS119"/>
      <c r="ACT119"/>
      <c r="ACU119"/>
      <c r="ACV119"/>
      <c r="ACW119"/>
      <c r="ACX119"/>
      <c r="ACY119"/>
      <c r="ACZ119"/>
      <c r="ADA119"/>
      <c r="ADB119"/>
      <c r="ADC119"/>
      <c r="ADD119"/>
      <c r="ADE119"/>
      <c r="ADF119"/>
      <c r="ADG119"/>
      <c r="ADH119"/>
      <c r="ADI119"/>
      <c r="ADJ119"/>
      <c r="ADK119"/>
      <c r="ADL119"/>
      <c r="ADM119"/>
      <c r="ADN119"/>
      <c r="ADO119"/>
      <c r="ADP119"/>
      <c r="ADQ119"/>
      <c r="ADR119"/>
      <c r="ADS119"/>
      <c r="ADT119"/>
      <c r="ADU119"/>
      <c r="ADV119"/>
      <c r="ADW119"/>
      <c r="ADX119"/>
      <c r="ADY119"/>
      <c r="ADZ119"/>
      <c r="AEA119"/>
      <c r="AEB119"/>
      <c r="AEC119"/>
      <c r="AED119"/>
      <c r="AEE119"/>
      <c r="AEF119"/>
      <c r="AEG119"/>
      <c r="AEH119"/>
      <c r="AEI119"/>
      <c r="AEJ119"/>
      <c r="AEK119"/>
      <c r="AEL119"/>
      <c r="AEM119"/>
      <c r="AEN119"/>
      <c r="AEO119"/>
      <c r="AEP119"/>
      <c r="AEQ119"/>
      <c r="AER119"/>
      <c r="AES119"/>
      <c r="AET119"/>
      <c r="AEU119"/>
      <c r="AEV119"/>
      <c r="AEW119"/>
      <c r="AEX119"/>
      <c r="AEY119"/>
      <c r="AEZ119"/>
      <c r="AFA119"/>
      <c r="AFB119"/>
      <c r="AFC119"/>
      <c r="AFD119"/>
      <c r="AFE119"/>
      <c r="AFF119"/>
      <c r="AFG119"/>
      <c r="AFH119"/>
      <c r="AFI119"/>
      <c r="AFJ119"/>
      <c r="AFK119"/>
      <c r="AFL119"/>
      <c r="AFM119"/>
      <c r="AFN119"/>
      <c r="AFO119"/>
      <c r="AFP119"/>
      <c r="AFQ119"/>
      <c r="AFR119"/>
      <c r="AFS119"/>
      <c r="AFT119"/>
      <c r="AFU119"/>
      <c r="AFV119"/>
      <c r="AFW119"/>
      <c r="AFX119"/>
      <c r="AFY119"/>
      <c r="AFZ119"/>
      <c r="AGA119"/>
      <c r="AGB119"/>
      <c r="AGC119"/>
      <c r="AGD119"/>
      <c r="AGE119"/>
      <c r="AGF119"/>
      <c r="AGG119"/>
      <c r="AGH119"/>
      <c r="AGI119"/>
      <c r="AGJ119"/>
      <c r="AGK119"/>
      <c r="AGL119"/>
      <c r="AGM119"/>
      <c r="AGN119"/>
      <c r="AGO119"/>
      <c r="AGP119"/>
      <c r="AGQ119"/>
      <c r="AGR119"/>
      <c r="AGS119"/>
      <c r="AGT119"/>
      <c r="AGU119"/>
      <c r="AGV119"/>
      <c r="AGW119"/>
      <c r="AGX119"/>
      <c r="AGY119"/>
      <c r="AGZ119"/>
      <c r="AHA119"/>
      <c r="AHB119"/>
      <c r="AHC119"/>
      <c r="AHD119"/>
      <c r="AHE119"/>
      <c r="AHF119"/>
      <c r="AHG119"/>
      <c r="AHH119"/>
      <c r="AHI119"/>
      <c r="AHJ119"/>
      <c r="AHK119"/>
      <c r="AHL119"/>
      <c r="AHM119"/>
      <c r="AHN119"/>
      <c r="AHO119"/>
      <c r="AHP119"/>
      <c r="AHQ119"/>
      <c r="AHR119"/>
      <c r="AHS119"/>
      <c r="AHT119"/>
      <c r="AHU119"/>
      <c r="AHV119"/>
      <c r="AHW119"/>
      <c r="AHX119"/>
      <c r="AHY119"/>
      <c r="AHZ119"/>
      <c r="AIA119"/>
      <c r="AIB119"/>
      <c r="AIC119"/>
      <c r="AID119"/>
      <c r="AIE119"/>
      <c r="AIF119"/>
      <c r="AIG119"/>
      <c r="AIH119"/>
      <c r="AII119"/>
      <c r="AIJ119"/>
      <c r="AIK119"/>
      <c r="AIL119"/>
      <c r="AIM119"/>
      <c r="AIN119"/>
      <c r="AIO119"/>
      <c r="AIP119"/>
      <c r="AIQ119"/>
      <c r="AIR119"/>
      <c r="AIS119"/>
      <c r="AIT119"/>
      <c r="AIU119"/>
      <c r="AIV119"/>
      <c r="AIW119"/>
      <c r="AIX119"/>
      <c r="AIY119"/>
      <c r="AIZ119"/>
      <c r="AJA119"/>
      <c r="AJB119"/>
      <c r="AJC119"/>
      <c r="AJD119"/>
      <c r="AJE119"/>
      <c r="AJF119"/>
      <c r="AJG119"/>
      <c r="AJH119"/>
      <c r="AJI119"/>
      <c r="AJJ119"/>
      <c r="AJK119"/>
      <c r="AJL119"/>
      <c r="AJM119"/>
      <c r="AJN119"/>
      <c r="AJO119"/>
      <c r="AJP119"/>
      <c r="AJQ119"/>
      <c r="AJR119"/>
      <c r="AJS119"/>
      <c r="AJT119"/>
      <c r="AJU119"/>
      <c r="AJV119"/>
      <c r="AJW119"/>
      <c r="AJX119"/>
      <c r="AJY119"/>
      <c r="AJZ119"/>
      <c r="AKA119"/>
      <c r="AKB119"/>
      <c r="AKC119"/>
      <c r="AKD119"/>
      <c r="AKE119"/>
      <c r="AKF119"/>
      <c r="AKG119"/>
      <c r="AKH119"/>
      <c r="AKI119"/>
      <c r="AKJ119"/>
      <c r="AKK119"/>
      <c r="AKL119"/>
      <c r="AKM119"/>
      <c r="AKN119"/>
      <c r="AKO119"/>
      <c r="AKP119"/>
      <c r="AKQ119"/>
      <c r="AKR119"/>
      <c r="AKS119"/>
      <c r="AKT119"/>
      <c r="AKU119"/>
      <c r="AKV119"/>
      <c r="AKW119"/>
      <c r="AKX119"/>
      <c r="AKY119"/>
    </row>
    <row r="120" spans="1:987" ht="33">
      <c r="A120" s="93" t="s">
        <v>592</v>
      </c>
      <c r="B120" s="94" t="s">
        <v>593</v>
      </c>
      <c r="C120" s="95" t="s">
        <v>447</v>
      </c>
      <c r="D120" s="96">
        <v>5</v>
      </c>
      <c r="E120" s="20">
        <v>12.47</v>
      </c>
      <c r="F120" s="20">
        <f t="shared" si="7"/>
        <v>9.7103254944712667</v>
      </c>
      <c r="G120" s="20">
        <f t="shared" si="4"/>
        <v>11.840770907958262</v>
      </c>
      <c r="H120" s="20">
        <f t="shared" si="5"/>
        <v>62.35</v>
      </c>
      <c r="I120" s="20">
        <f t="shared" si="6"/>
        <v>59.203854539791308</v>
      </c>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row>
    <row r="121" spans="1:987" ht="33">
      <c r="A121" s="93" t="s">
        <v>594</v>
      </c>
      <c r="B121" s="94" t="s">
        <v>595</v>
      </c>
      <c r="C121" s="95" t="s">
        <v>447</v>
      </c>
      <c r="D121" s="96">
        <v>2</v>
      </c>
      <c r="E121" s="20">
        <v>7.93</v>
      </c>
      <c r="F121" s="20">
        <f t="shared" si="7"/>
        <v>6.1750506151689768</v>
      </c>
      <c r="G121" s="20">
        <f t="shared" si="4"/>
        <v>7.529856720137051</v>
      </c>
      <c r="H121" s="20">
        <f t="shared" si="5"/>
        <v>15.86</v>
      </c>
      <c r="I121" s="20">
        <f t="shared" si="6"/>
        <v>15.059713440274102</v>
      </c>
      <c r="KI121"/>
      <c r="KJ121"/>
      <c r="KK121"/>
      <c r="KL121"/>
      <c r="KM121"/>
      <c r="KN121"/>
      <c r="KO121"/>
      <c r="KP121"/>
      <c r="KQ121"/>
      <c r="KR121"/>
      <c r="KS121"/>
      <c r="KT121"/>
      <c r="KU121"/>
      <c r="KV121"/>
      <c r="KW121"/>
      <c r="KX121"/>
      <c r="KY121"/>
      <c r="KZ121"/>
      <c r="LA121"/>
      <c r="LB121"/>
      <c r="LC121"/>
      <c r="LD121"/>
      <c r="LE121"/>
      <c r="LF121"/>
      <c r="LG121"/>
      <c r="LH121"/>
      <c r="LI121"/>
      <c r="LJ121"/>
      <c r="LK121"/>
      <c r="LL121"/>
      <c r="LM121"/>
      <c r="LN121"/>
      <c r="LO121"/>
      <c r="LP121"/>
      <c r="LQ121"/>
      <c r="LR121"/>
      <c r="LS121"/>
      <c r="LT121"/>
      <c r="LU121"/>
      <c r="LV121"/>
      <c r="LW121"/>
      <c r="LX121"/>
      <c r="LY121"/>
      <c r="LZ121"/>
      <c r="MA121"/>
      <c r="MB121"/>
      <c r="MC121"/>
      <c r="MD121"/>
      <c r="ME121"/>
      <c r="MF121"/>
      <c r="MG121"/>
      <c r="MH121"/>
      <c r="MI121"/>
      <c r="MJ121"/>
      <c r="MK121"/>
      <c r="ML121"/>
      <c r="MM121"/>
      <c r="MN121"/>
      <c r="MO121"/>
      <c r="MP121"/>
      <c r="MQ121"/>
      <c r="MR121"/>
      <c r="MS121"/>
      <c r="MT121"/>
      <c r="MU121"/>
      <c r="MV121"/>
      <c r="MW121"/>
      <c r="MX121"/>
      <c r="MY121"/>
      <c r="MZ121"/>
      <c r="NA121"/>
      <c r="NB121"/>
      <c r="NC121"/>
      <c r="ND121"/>
      <c r="NE121"/>
      <c r="NF121"/>
      <c r="NG121"/>
      <c r="NH121"/>
      <c r="NI121"/>
      <c r="NJ121"/>
      <c r="NK121"/>
      <c r="NL121"/>
      <c r="NM121"/>
      <c r="NN121"/>
      <c r="NO121"/>
      <c r="NP121"/>
      <c r="NQ121"/>
      <c r="NR121"/>
      <c r="NS121"/>
      <c r="NT121"/>
      <c r="NU121"/>
      <c r="NV121"/>
      <c r="NW121"/>
      <c r="NX121"/>
      <c r="NY121"/>
      <c r="NZ121"/>
      <c r="OA121"/>
      <c r="OB121"/>
      <c r="OC121"/>
      <c r="OD121"/>
      <c r="OE121"/>
      <c r="OF121"/>
      <c r="OG121"/>
      <c r="OH121"/>
      <c r="OI121"/>
      <c r="OJ121"/>
      <c r="OK121"/>
      <c r="OL121"/>
      <c r="OM121"/>
      <c r="ON121"/>
      <c r="OO121"/>
      <c r="OP121"/>
      <c r="OQ121"/>
      <c r="OR121"/>
      <c r="OS121"/>
      <c r="OT121"/>
      <c r="OU121"/>
      <c r="OV121"/>
      <c r="OW121"/>
      <c r="OX121"/>
      <c r="OY121"/>
      <c r="OZ121"/>
      <c r="PA121"/>
      <c r="PB121"/>
      <c r="PC121"/>
      <c r="PD121"/>
      <c r="PE121"/>
      <c r="PF121"/>
      <c r="PG121"/>
      <c r="PH121"/>
      <c r="PI121"/>
      <c r="PJ121"/>
      <c r="PK121"/>
      <c r="PL121"/>
      <c r="PM121"/>
      <c r="PN121"/>
      <c r="PO121"/>
      <c r="PP121"/>
      <c r="PQ121"/>
      <c r="PR121"/>
      <c r="PS121"/>
      <c r="PT121"/>
      <c r="PU121"/>
      <c r="PV121"/>
      <c r="PW121"/>
      <c r="PX121"/>
      <c r="PY121"/>
      <c r="PZ121"/>
      <c r="QA121"/>
      <c r="QB121"/>
      <c r="QC121"/>
      <c r="QD121"/>
      <c r="QE121"/>
      <c r="QF121"/>
      <c r="QG121"/>
      <c r="QH121"/>
      <c r="QI121"/>
      <c r="QJ121"/>
      <c r="QK121"/>
      <c r="QL121"/>
      <c r="QM121"/>
      <c r="QN121"/>
      <c r="QO121"/>
      <c r="QP121"/>
      <c r="QQ121"/>
      <c r="QR121"/>
      <c r="QS121"/>
      <c r="QT121"/>
      <c r="QU121"/>
      <c r="QV121"/>
      <c r="QW121"/>
      <c r="QX121"/>
      <c r="QY121"/>
      <c r="QZ121"/>
      <c r="RA121"/>
      <c r="RB121"/>
      <c r="RC121"/>
      <c r="RD121"/>
      <c r="RE121"/>
      <c r="RF121"/>
      <c r="RG121"/>
      <c r="RH121"/>
      <c r="RI121"/>
      <c r="RJ121"/>
      <c r="RK121"/>
      <c r="RL121"/>
      <c r="RM121"/>
      <c r="RN121"/>
      <c r="RO121"/>
      <c r="RP121"/>
      <c r="RQ121"/>
      <c r="RR121"/>
      <c r="RS121"/>
      <c r="RT121"/>
      <c r="RU121"/>
      <c r="RV121"/>
      <c r="RW121"/>
      <c r="RX121"/>
      <c r="RY121"/>
      <c r="RZ121"/>
      <c r="SA121"/>
      <c r="SB121"/>
      <c r="SC121"/>
      <c r="SD121"/>
      <c r="SE121"/>
      <c r="SF121"/>
      <c r="SG121"/>
      <c r="SH121"/>
      <c r="SI121"/>
      <c r="SJ121"/>
      <c r="SK121"/>
      <c r="SL121"/>
      <c r="SM121"/>
      <c r="SN121"/>
      <c r="SO121"/>
      <c r="SP121"/>
      <c r="SQ121"/>
      <c r="SR121"/>
      <c r="SS121"/>
      <c r="ST121"/>
      <c r="SU121"/>
      <c r="SV121"/>
      <c r="SW121"/>
      <c r="SX121"/>
      <c r="SY121"/>
      <c r="SZ121"/>
      <c r="TA121"/>
      <c r="TB121"/>
      <c r="TC121"/>
      <c r="TD121"/>
      <c r="TE121"/>
      <c r="TF121"/>
      <c r="TG121"/>
      <c r="TH121"/>
      <c r="TI121"/>
      <c r="TJ121"/>
      <c r="TK121"/>
      <c r="TL121"/>
      <c r="TM121"/>
      <c r="TN121"/>
      <c r="TO121"/>
      <c r="TP121"/>
      <c r="TQ121"/>
      <c r="TR121"/>
      <c r="TS121"/>
      <c r="TT121"/>
      <c r="TU121"/>
      <c r="TV121"/>
      <c r="TW121"/>
      <c r="TX121"/>
      <c r="TY121"/>
      <c r="TZ121"/>
      <c r="UA121"/>
      <c r="UB121"/>
      <c r="UC121"/>
      <c r="UD121"/>
      <c r="UE121"/>
      <c r="UF121"/>
      <c r="UG121"/>
      <c r="UH121"/>
      <c r="UI121"/>
      <c r="UJ121"/>
      <c r="UK121"/>
      <c r="UL121"/>
      <c r="UM121"/>
      <c r="UN121"/>
      <c r="UO121"/>
      <c r="UP121"/>
      <c r="UQ121"/>
      <c r="UR121"/>
      <c r="US121"/>
      <c r="UT121"/>
      <c r="UU121"/>
      <c r="UV121"/>
      <c r="UW121"/>
      <c r="UX121"/>
      <c r="UY121"/>
      <c r="UZ121"/>
      <c r="VA121"/>
      <c r="VB121"/>
      <c r="VC121"/>
      <c r="VD121"/>
      <c r="VE121"/>
      <c r="VF121"/>
      <c r="VG121"/>
      <c r="VH121"/>
      <c r="VI121"/>
      <c r="VJ121"/>
      <c r="VK121"/>
      <c r="VL121"/>
      <c r="VM121"/>
      <c r="VN121"/>
      <c r="VO121"/>
      <c r="VP121"/>
      <c r="VQ121"/>
      <c r="VR121"/>
      <c r="VS121"/>
      <c r="VT121"/>
      <c r="VU121"/>
      <c r="VV121"/>
      <c r="VW121"/>
      <c r="VX121"/>
      <c r="VY121"/>
      <c r="VZ121"/>
      <c r="WA121"/>
      <c r="WB121"/>
      <c r="WC121"/>
      <c r="WD121"/>
      <c r="WE121"/>
      <c r="WF121"/>
      <c r="WG121"/>
      <c r="WH121"/>
      <c r="WI121"/>
      <c r="WJ121"/>
      <c r="WK121"/>
      <c r="WL121"/>
      <c r="WM121"/>
      <c r="WN121"/>
      <c r="WO121"/>
      <c r="WP121"/>
      <c r="WQ121"/>
      <c r="WR121"/>
      <c r="WS121"/>
      <c r="WT121"/>
      <c r="WU121"/>
      <c r="WV121"/>
      <c r="WW121"/>
      <c r="WX121"/>
      <c r="WY121"/>
      <c r="WZ121"/>
      <c r="XA121"/>
      <c r="XB121"/>
      <c r="XC121"/>
      <c r="XD121"/>
      <c r="XE121"/>
      <c r="XF121"/>
      <c r="XG121"/>
      <c r="XH121"/>
      <c r="XI121"/>
      <c r="XJ121"/>
      <c r="XK121"/>
      <c r="XL121"/>
      <c r="XM121"/>
      <c r="XN121"/>
      <c r="XO121"/>
      <c r="XP121"/>
      <c r="XQ121"/>
      <c r="XR121"/>
      <c r="XS121"/>
      <c r="XT121"/>
      <c r="XU121"/>
      <c r="XV121"/>
      <c r="XW121"/>
      <c r="XX121"/>
      <c r="XY121"/>
      <c r="XZ121"/>
      <c r="YA121"/>
      <c r="YB121"/>
      <c r="YC121"/>
      <c r="YD121"/>
      <c r="YE121"/>
      <c r="YF121"/>
      <c r="YG121"/>
      <c r="YH121"/>
      <c r="YI121"/>
      <c r="YJ121"/>
      <c r="YK121"/>
      <c r="YL121"/>
      <c r="YM121"/>
      <c r="YN121"/>
      <c r="YO121"/>
      <c r="YP121"/>
      <c r="YQ121"/>
      <c r="YR121"/>
      <c r="YS121"/>
      <c r="YT121"/>
      <c r="YU121"/>
      <c r="YV121"/>
      <c r="YW121"/>
      <c r="YX121"/>
      <c r="YY121"/>
      <c r="YZ121"/>
      <c r="ZA121"/>
      <c r="ZB121"/>
      <c r="ZC121"/>
      <c r="ZD121"/>
      <c r="ZE121"/>
      <c r="ZF121"/>
      <c r="ZG121"/>
      <c r="ZH121"/>
      <c r="ZI121"/>
      <c r="ZJ121"/>
      <c r="ZK121"/>
      <c r="ZL121"/>
      <c r="ZM121"/>
      <c r="ZN121"/>
      <c r="ZO121"/>
      <c r="ZP121"/>
      <c r="ZQ121"/>
      <c r="ZR121"/>
      <c r="ZS121"/>
      <c r="ZT121"/>
      <c r="ZU121"/>
      <c r="ZV121"/>
      <c r="ZW121"/>
      <c r="ZX121"/>
      <c r="ZY121"/>
      <c r="ZZ121"/>
      <c r="AAA121"/>
      <c r="AAB121"/>
      <c r="AAC121"/>
      <c r="AAD121"/>
      <c r="AAE121"/>
      <c r="AAF121"/>
      <c r="AAG121"/>
      <c r="AAH121"/>
      <c r="AAI121"/>
      <c r="AAJ121"/>
      <c r="AAK121"/>
      <c r="AAL121"/>
      <c r="AAM121"/>
      <c r="AAN121"/>
      <c r="AAO121"/>
      <c r="AAP121"/>
      <c r="AAQ121"/>
      <c r="AAR121"/>
      <c r="AAS121"/>
      <c r="AAT121"/>
      <c r="AAU121"/>
      <c r="AAV121"/>
      <c r="AAW121"/>
      <c r="AAX121"/>
      <c r="AAY121"/>
      <c r="AAZ121"/>
      <c r="ABA121"/>
      <c r="ABB121"/>
      <c r="ABC121"/>
      <c r="ABD121"/>
      <c r="ABE121"/>
      <c r="ABF121"/>
      <c r="ABG121"/>
      <c r="ABH121"/>
      <c r="ABI121"/>
      <c r="ABJ121"/>
      <c r="ABK121"/>
      <c r="ABL121"/>
      <c r="ABM121"/>
      <c r="ABN121"/>
      <c r="ABO121"/>
      <c r="ABP121"/>
      <c r="ABQ121"/>
      <c r="ABR121"/>
      <c r="ABS121"/>
      <c r="ABT121"/>
      <c r="ABU121"/>
      <c r="ABV121"/>
      <c r="ABW121"/>
      <c r="ABX121"/>
      <c r="ABY121"/>
      <c r="ABZ121"/>
      <c r="ACA121"/>
      <c r="ACB121"/>
      <c r="ACC121"/>
      <c r="ACD121"/>
      <c r="ACE121"/>
      <c r="ACF121"/>
      <c r="ACG121"/>
      <c r="ACH121"/>
      <c r="ACI121"/>
      <c r="ACJ121"/>
      <c r="ACK121"/>
      <c r="ACL121"/>
      <c r="ACM121"/>
      <c r="ACN121"/>
      <c r="ACO121"/>
      <c r="ACP121"/>
      <c r="ACQ121"/>
      <c r="ACR121"/>
      <c r="ACS121"/>
      <c r="ACT121"/>
      <c r="ACU121"/>
      <c r="ACV121"/>
      <c r="ACW121"/>
      <c r="ACX121"/>
      <c r="ACY121"/>
      <c r="ACZ121"/>
      <c r="ADA121"/>
      <c r="ADB121"/>
      <c r="ADC121"/>
      <c r="ADD121"/>
      <c r="ADE121"/>
      <c r="ADF121"/>
      <c r="ADG121"/>
      <c r="ADH121"/>
      <c r="ADI121"/>
      <c r="ADJ121"/>
      <c r="ADK121"/>
      <c r="ADL121"/>
      <c r="ADM121"/>
      <c r="ADN121"/>
      <c r="ADO121"/>
      <c r="ADP121"/>
      <c r="ADQ121"/>
      <c r="ADR121"/>
      <c r="ADS121"/>
      <c r="ADT121"/>
      <c r="ADU121"/>
      <c r="ADV121"/>
      <c r="ADW121"/>
      <c r="ADX121"/>
      <c r="ADY121"/>
      <c r="ADZ121"/>
      <c r="AEA121"/>
      <c r="AEB121"/>
      <c r="AEC121"/>
      <c r="AED121"/>
      <c r="AEE121"/>
      <c r="AEF121"/>
      <c r="AEG121"/>
      <c r="AEH121"/>
      <c r="AEI121"/>
      <c r="AEJ121"/>
      <c r="AEK121"/>
      <c r="AEL121"/>
      <c r="AEM121"/>
      <c r="AEN121"/>
      <c r="AEO121"/>
      <c r="AEP121"/>
      <c r="AEQ121"/>
      <c r="AER121"/>
      <c r="AES121"/>
      <c r="AET121"/>
      <c r="AEU121"/>
      <c r="AEV121"/>
      <c r="AEW121"/>
      <c r="AEX121"/>
      <c r="AEY121"/>
      <c r="AEZ121"/>
      <c r="AFA121"/>
      <c r="AFB121"/>
      <c r="AFC121"/>
      <c r="AFD121"/>
      <c r="AFE121"/>
      <c r="AFF121"/>
      <c r="AFG121"/>
      <c r="AFH121"/>
      <c r="AFI121"/>
      <c r="AFJ121"/>
      <c r="AFK121"/>
      <c r="AFL121"/>
      <c r="AFM121"/>
      <c r="AFN121"/>
      <c r="AFO121"/>
      <c r="AFP121"/>
      <c r="AFQ121"/>
      <c r="AFR121"/>
      <c r="AFS121"/>
      <c r="AFT121"/>
      <c r="AFU121"/>
      <c r="AFV121"/>
      <c r="AFW121"/>
      <c r="AFX121"/>
      <c r="AFY121"/>
      <c r="AFZ121"/>
      <c r="AGA121"/>
      <c r="AGB121"/>
      <c r="AGC121"/>
      <c r="AGD121"/>
      <c r="AGE121"/>
      <c r="AGF121"/>
      <c r="AGG121"/>
      <c r="AGH121"/>
      <c r="AGI121"/>
      <c r="AGJ121"/>
      <c r="AGK121"/>
      <c r="AGL121"/>
      <c r="AGM121"/>
      <c r="AGN121"/>
      <c r="AGO121"/>
      <c r="AGP121"/>
      <c r="AGQ121"/>
      <c r="AGR121"/>
      <c r="AGS121"/>
      <c r="AGT121"/>
      <c r="AGU121"/>
      <c r="AGV121"/>
      <c r="AGW121"/>
      <c r="AGX121"/>
      <c r="AGY121"/>
      <c r="AGZ121"/>
      <c r="AHA121"/>
      <c r="AHB121"/>
      <c r="AHC121"/>
      <c r="AHD121"/>
      <c r="AHE121"/>
      <c r="AHF121"/>
      <c r="AHG121"/>
      <c r="AHH121"/>
      <c r="AHI121"/>
      <c r="AHJ121"/>
      <c r="AHK121"/>
      <c r="AHL121"/>
      <c r="AHM121"/>
      <c r="AHN121"/>
      <c r="AHO121"/>
      <c r="AHP121"/>
      <c r="AHQ121"/>
      <c r="AHR121"/>
      <c r="AHS121"/>
      <c r="AHT121"/>
      <c r="AHU121"/>
      <c r="AHV121"/>
      <c r="AHW121"/>
      <c r="AHX121"/>
      <c r="AHY121"/>
      <c r="AHZ121"/>
      <c r="AIA121"/>
      <c r="AIB121"/>
      <c r="AIC121"/>
      <c r="AID121"/>
      <c r="AIE121"/>
      <c r="AIF121"/>
      <c r="AIG121"/>
      <c r="AIH121"/>
      <c r="AII121"/>
      <c r="AIJ121"/>
      <c r="AIK121"/>
      <c r="AIL121"/>
      <c r="AIM121"/>
      <c r="AIN121"/>
      <c r="AIO121"/>
      <c r="AIP121"/>
      <c r="AIQ121"/>
      <c r="AIR121"/>
      <c r="AIS121"/>
      <c r="AIT121"/>
      <c r="AIU121"/>
      <c r="AIV121"/>
      <c r="AIW121"/>
      <c r="AIX121"/>
      <c r="AIY121"/>
      <c r="AIZ121"/>
      <c r="AJA121"/>
      <c r="AJB121"/>
      <c r="AJC121"/>
      <c r="AJD121"/>
      <c r="AJE121"/>
      <c r="AJF121"/>
      <c r="AJG121"/>
      <c r="AJH121"/>
      <c r="AJI121"/>
      <c r="AJJ121"/>
      <c r="AJK121"/>
      <c r="AJL121"/>
      <c r="AJM121"/>
      <c r="AJN121"/>
      <c r="AJO121"/>
      <c r="AJP121"/>
      <c r="AJQ121"/>
      <c r="AJR121"/>
      <c r="AJS121"/>
      <c r="AJT121"/>
      <c r="AJU121"/>
      <c r="AJV121"/>
      <c r="AJW121"/>
      <c r="AJX121"/>
      <c r="AJY121"/>
      <c r="AJZ121"/>
      <c r="AKA121"/>
      <c r="AKB121"/>
      <c r="AKC121"/>
      <c r="AKD121"/>
      <c r="AKE121"/>
      <c r="AKF121"/>
      <c r="AKG121"/>
      <c r="AKH121"/>
      <c r="AKI121"/>
      <c r="AKJ121"/>
      <c r="AKK121"/>
      <c r="AKL121"/>
      <c r="AKM121"/>
      <c r="AKN121"/>
      <c r="AKO121"/>
      <c r="AKP121"/>
      <c r="AKQ121"/>
      <c r="AKR121"/>
      <c r="AKS121"/>
      <c r="AKT121"/>
      <c r="AKU121"/>
      <c r="AKV121"/>
      <c r="AKW121"/>
      <c r="AKX121"/>
      <c r="AKY121"/>
    </row>
    <row r="122" spans="1:987" ht="33">
      <c r="A122" s="93" t="s">
        <v>596</v>
      </c>
      <c r="B122" s="94" t="s">
        <v>597</v>
      </c>
      <c r="C122" s="95" t="s">
        <v>447</v>
      </c>
      <c r="D122" s="96">
        <v>18</v>
      </c>
      <c r="E122" s="20">
        <v>7.93</v>
      </c>
      <c r="F122" s="20">
        <f t="shared" si="7"/>
        <v>6.1750506151689768</v>
      </c>
      <c r="G122" s="20">
        <f t="shared" si="4"/>
        <v>7.529856720137051</v>
      </c>
      <c r="H122" s="20">
        <f t="shared" si="5"/>
        <v>142.74</v>
      </c>
      <c r="I122" s="20">
        <f t="shared" si="6"/>
        <v>135.53742096246691</v>
      </c>
      <c r="KI122"/>
      <c r="KJ122"/>
      <c r="KK122"/>
      <c r="KL122"/>
      <c r="KM122"/>
      <c r="KN122"/>
      <c r="KO122"/>
      <c r="KP122"/>
      <c r="KQ122"/>
      <c r="KR122"/>
      <c r="KS122"/>
      <c r="KT122"/>
      <c r="KU122"/>
      <c r="KV122"/>
      <c r="KW122"/>
      <c r="KX122"/>
      <c r="KY122"/>
      <c r="KZ122"/>
      <c r="LA122"/>
      <c r="LB122"/>
      <c r="LC122"/>
      <c r="LD122"/>
      <c r="LE122"/>
      <c r="LF122"/>
      <c r="LG122"/>
      <c r="LH122"/>
      <c r="LI122"/>
      <c r="LJ122"/>
      <c r="LK122"/>
      <c r="LL122"/>
      <c r="LM122"/>
      <c r="LN122"/>
      <c r="LO122"/>
      <c r="LP122"/>
      <c r="LQ122"/>
      <c r="LR122"/>
      <c r="LS122"/>
      <c r="LT122"/>
      <c r="LU122"/>
      <c r="LV122"/>
      <c r="LW122"/>
      <c r="LX122"/>
      <c r="LY122"/>
      <c r="LZ122"/>
      <c r="MA122"/>
      <c r="MB122"/>
      <c r="MC122"/>
      <c r="MD122"/>
      <c r="ME122"/>
      <c r="MF122"/>
      <c r="MG122"/>
      <c r="MH122"/>
      <c r="MI122"/>
      <c r="MJ122"/>
      <c r="MK122"/>
      <c r="ML122"/>
      <c r="MM122"/>
      <c r="MN122"/>
      <c r="MO122"/>
      <c r="MP122"/>
      <c r="MQ122"/>
      <c r="MR122"/>
      <c r="MS122"/>
      <c r="MT122"/>
      <c r="MU122"/>
      <c r="MV122"/>
      <c r="MW122"/>
      <c r="MX122"/>
      <c r="MY122"/>
      <c r="MZ122"/>
      <c r="NA122"/>
      <c r="NB122"/>
      <c r="NC122"/>
      <c r="ND122"/>
      <c r="NE122"/>
      <c r="NF122"/>
      <c r="NG122"/>
      <c r="NH122"/>
      <c r="NI122"/>
      <c r="NJ122"/>
      <c r="NK122"/>
      <c r="NL122"/>
      <c r="NM122"/>
      <c r="NN122"/>
      <c r="NO122"/>
      <c r="NP122"/>
      <c r="NQ122"/>
      <c r="NR122"/>
      <c r="NS122"/>
      <c r="NT122"/>
      <c r="NU122"/>
      <c r="NV122"/>
      <c r="NW122"/>
      <c r="NX122"/>
      <c r="NY122"/>
      <c r="NZ122"/>
      <c r="OA122"/>
      <c r="OB122"/>
      <c r="OC122"/>
      <c r="OD122"/>
      <c r="OE122"/>
      <c r="OF122"/>
      <c r="OG122"/>
      <c r="OH122"/>
      <c r="OI122"/>
      <c r="OJ122"/>
      <c r="OK122"/>
      <c r="OL122"/>
      <c r="OM122"/>
      <c r="ON122"/>
      <c r="OO122"/>
      <c r="OP122"/>
      <c r="OQ122"/>
      <c r="OR122"/>
      <c r="OS122"/>
      <c r="OT122"/>
      <c r="OU122"/>
      <c r="OV122"/>
      <c r="OW122"/>
      <c r="OX122"/>
      <c r="OY122"/>
      <c r="OZ122"/>
      <c r="PA122"/>
      <c r="PB122"/>
      <c r="PC122"/>
      <c r="PD122"/>
      <c r="PE122"/>
      <c r="PF122"/>
      <c r="PG122"/>
      <c r="PH122"/>
      <c r="PI122"/>
      <c r="PJ122"/>
      <c r="PK122"/>
      <c r="PL122"/>
      <c r="PM122"/>
      <c r="PN122"/>
      <c r="PO122"/>
      <c r="PP122"/>
      <c r="PQ122"/>
      <c r="PR122"/>
      <c r="PS122"/>
      <c r="PT122"/>
      <c r="PU122"/>
      <c r="PV122"/>
      <c r="PW122"/>
      <c r="PX122"/>
      <c r="PY122"/>
      <c r="PZ122"/>
      <c r="QA122"/>
      <c r="QB122"/>
      <c r="QC122"/>
      <c r="QD122"/>
      <c r="QE122"/>
      <c r="QF122"/>
      <c r="QG122"/>
      <c r="QH122"/>
      <c r="QI122"/>
      <c r="QJ122"/>
      <c r="QK122"/>
      <c r="QL122"/>
      <c r="QM122"/>
      <c r="QN122"/>
      <c r="QO122"/>
      <c r="QP122"/>
      <c r="QQ122"/>
      <c r="QR122"/>
      <c r="QS122"/>
      <c r="QT122"/>
      <c r="QU122"/>
      <c r="QV122"/>
      <c r="QW122"/>
      <c r="QX122"/>
      <c r="QY122"/>
      <c r="QZ122"/>
      <c r="RA122"/>
      <c r="RB122"/>
      <c r="RC122"/>
      <c r="RD122"/>
      <c r="RE122"/>
      <c r="RF122"/>
      <c r="RG122"/>
      <c r="RH122"/>
      <c r="RI122"/>
      <c r="RJ122"/>
      <c r="RK122"/>
      <c r="RL122"/>
      <c r="RM122"/>
      <c r="RN122"/>
      <c r="RO122"/>
      <c r="RP122"/>
      <c r="RQ122"/>
      <c r="RR122"/>
      <c r="RS122"/>
      <c r="RT122"/>
      <c r="RU122"/>
      <c r="RV122"/>
      <c r="RW122"/>
      <c r="RX122"/>
      <c r="RY122"/>
      <c r="RZ122"/>
      <c r="SA122"/>
      <c r="SB122"/>
      <c r="SC122"/>
      <c r="SD122"/>
      <c r="SE122"/>
      <c r="SF122"/>
      <c r="SG122"/>
      <c r="SH122"/>
      <c r="SI122"/>
      <c r="SJ122"/>
      <c r="SK122"/>
      <c r="SL122"/>
      <c r="SM122"/>
      <c r="SN122"/>
      <c r="SO122"/>
      <c r="SP122"/>
      <c r="SQ122"/>
      <c r="SR122"/>
      <c r="SS122"/>
      <c r="ST122"/>
      <c r="SU122"/>
      <c r="SV122"/>
      <c r="SW122"/>
      <c r="SX122"/>
      <c r="SY122"/>
      <c r="SZ122"/>
      <c r="TA122"/>
      <c r="TB122"/>
      <c r="TC122"/>
      <c r="TD122"/>
      <c r="TE122"/>
      <c r="TF122"/>
      <c r="TG122"/>
      <c r="TH122"/>
      <c r="TI122"/>
      <c r="TJ122"/>
      <c r="TK122"/>
      <c r="TL122"/>
      <c r="TM122"/>
      <c r="TN122"/>
      <c r="TO122"/>
      <c r="TP122"/>
      <c r="TQ122"/>
      <c r="TR122"/>
      <c r="TS122"/>
      <c r="TT122"/>
      <c r="TU122"/>
      <c r="TV122"/>
      <c r="TW122"/>
      <c r="TX122"/>
      <c r="TY122"/>
      <c r="TZ122"/>
      <c r="UA122"/>
      <c r="UB122"/>
      <c r="UC122"/>
      <c r="UD122"/>
      <c r="UE122"/>
      <c r="UF122"/>
      <c r="UG122"/>
      <c r="UH122"/>
      <c r="UI122"/>
      <c r="UJ122"/>
      <c r="UK122"/>
      <c r="UL122"/>
      <c r="UM122"/>
      <c r="UN122"/>
      <c r="UO122"/>
      <c r="UP122"/>
      <c r="UQ122"/>
      <c r="UR122"/>
      <c r="US122"/>
      <c r="UT122"/>
      <c r="UU122"/>
      <c r="UV122"/>
      <c r="UW122"/>
      <c r="UX122"/>
      <c r="UY122"/>
      <c r="UZ122"/>
      <c r="VA122"/>
      <c r="VB122"/>
      <c r="VC122"/>
      <c r="VD122"/>
      <c r="VE122"/>
      <c r="VF122"/>
      <c r="VG122"/>
      <c r="VH122"/>
      <c r="VI122"/>
      <c r="VJ122"/>
      <c r="VK122"/>
      <c r="VL122"/>
      <c r="VM122"/>
      <c r="VN122"/>
      <c r="VO122"/>
      <c r="VP122"/>
      <c r="VQ122"/>
      <c r="VR122"/>
      <c r="VS122"/>
      <c r="VT122"/>
      <c r="VU122"/>
      <c r="VV122"/>
      <c r="VW122"/>
      <c r="VX122"/>
      <c r="VY122"/>
      <c r="VZ122"/>
      <c r="WA122"/>
      <c r="WB122"/>
      <c r="WC122"/>
      <c r="WD122"/>
      <c r="WE122"/>
      <c r="WF122"/>
      <c r="WG122"/>
      <c r="WH122"/>
      <c r="WI122"/>
      <c r="WJ122"/>
      <c r="WK122"/>
      <c r="WL122"/>
      <c r="WM122"/>
      <c r="WN122"/>
      <c r="WO122"/>
      <c r="WP122"/>
      <c r="WQ122"/>
      <c r="WR122"/>
      <c r="WS122"/>
      <c r="WT122"/>
      <c r="WU122"/>
      <c r="WV122"/>
      <c r="WW122"/>
      <c r="WX122"/>
      <c r="WY122"/>
      <c r="WZ122"/>
      <c r="XA122"/>
      <c r="XB122"/>
      <c r="XC122"/>
      <c r="XD122"/>
      <c r="XE122"/>
      <c r="XF122"/>
      <c r="XG122"/>
      <c r="XH122"/>
      <c r="XI122"/>
      <c r="XJ122"/>
      <c r="XK122"/>
      <c r="XL122"/>
      <c r="XM122"/>
      <c r="XN122"/>
      <c r="XO122"/>
      <c r="XP122"/>
      <c r="XQ122"/>
      <c r="XR122"/>
      <c r="XS122"/>
      <c r="XT122"/>
      <c r="XU122"/>
      <c r="XV122"/>
      <c r="XW122"/>
      <c r="XX122"/>
      <c r="XY122"/>
      <c r="XZ122"/>
      <c r="YA122"/>
      <c r="YB122"/>
      <c r="YC122"/>
      <c r="YD122"/>
      <c r="YE122"/>
      <c r="YF122"/>
      <c r="YG122"/>
      <c r="YH122"/>
      <c r="YI122"/>
      <c r="YJ122"/>
      <c r="YK122"/>
      <c r="YL122"/>
      <c r="YM122"/>
      <c r="YN122"/>
      <c r="YO122"/>
      <c r="YP122"/>
      <c r="YQ122"/>
      <c r="YR122"/>
      <c r="YS122"/>
      <c r="YT122"/>
      <c r="YU122"/>
      <c r="YV122"/>
      <c r="YW122"/>
      <c r="YX122"/>
      <c r="YY122"/>
      <c r="YZ122"/>
      <c r="ZA122"/>
      <c r="ZB122"/>
      <c r="ZC122"/>
      <c r="ZD122"/>
      <c r="ZE122"/>
      <c r="ZF122"/>
      <c r="ZG122"/>
      <c r="ZH122"/>
      <c r="ZI122"/>
      <c r="ZJ122"/>
      <c r="ZK122"/>
      <c r="ZL122"/>
      <c r="ZM122"/>
      <c r="ZN122"/>
      <c r="ZO122"/>
      <c r="ZP122"/>
      <c r="ZQ122"/>
      <c r="ZR122"/>
      <c r="ZS122"/>
      <c r="ZT122"/>
      <c r="ZU122"/>
      <c r="ZV122"/>
      <c r="ZW122"/>
      <c r="ZX122"/>
      <c r="ZY122"/>
      <c r="ZZ122"/>
      <c r="AAA122"/>
      <c r="AAB122"/>
      <c r="AAC122"/>
      <c r="AAD122"/>
      <c r="AAE122"/>
      <c r="AAF122"/>
      <c r="AAG122"/>
      <c r="AAH122"/>
      <c r="AAI122"/>
      <c r="AAJ122"/>
      <c r="AAK122"/>
      <c r="AAL122"/>
      <c r="AAM122"/>
      <c r="AAN122"/>
      <c r="AAO122"/>
      <c r="AAP122"/>
      <c r="AAQ122"/>
      <c r="AAR122"/>
      <c r="AAS122"/>
      <c r="AAT122"/>
      <c r="AAU122"/>
      <c r="AAV122"/>
      <c r="AAW122"/>
      <c r="AAX122"/>
      <c r="AAY122"/>
      <c r="AAZ122"/>
      <c r="ABA122"/>
      <c r="ABB122"/>
      <c r="ABC122"/>
      <c r="ABD122"/>
      <c r="ABE122"/>
      <c r="ABF122"/>
      <c r="ABG122"/>
      <c r="ABH122"/>
      <c r="ABI122"/>
      <c r="ABJ122"/>
      <c r="ABK122"/>
      <c r="ABL122"/>
      <c r="ABM122"/>
      <c r="ABN122"/>
      <c r="ABO122"/>
      <c r="ABP122"/>
      <c r="ABQ122"/>
      <c r="ABR122"/>
      <c r="ABS122"/>
      <c r="ABT122"/>
      <c r="ABU122"/>
      <c r="ABV122"/>
      <c r="ABW122"/>
      <c r="ABX122"/>
      <c r="ABY122"/>
      <c r="ABZ122"/>
      <c r="ACA122"/>
      <c r="ACB122"/>
      <c r="ACC122"/>
      <c r="ACD122"/>
      <c r="ACE122"/>
      <c r="ACF122"/>
      <c r="ACG122"/>
      <c r="ACH122"/>
      <c r="ACI122"/>
      <c r="ACJ122"/>
      <c r="ACK122"/>
      <c r="ACL122"/>
      <c r="ACM122"/>
      <c r="ACN122"/>
      <c r="ACO122"/>
      <c r="ACP122"/>
      <c r="ACQ122"/>
      <c r="ACR122"/>
      <c r="ACS122"/>
      <c r="ACT122"/>
      <c r="ACU122"/>
      <c r="ACV122"/>
      <c r="ACW122"/>
      <c r="ACX122"/>
      <c r="ACY122"/>
      <c r="ACZ122"/>
      <c r="ADA122"/>
      <c r="ADB122"/>
      <c r="ADC122"/>
      <c r="ADD122"/>
      <c r="ADE122"/>
      <c r="ADF122"/>
      <c r="ADG122"/>
      <c r="ADH122"/>
      <c r="ADI122"/>
      <c r="ADJ122"/>
      <c r="ADK122"/>
      <c r="ADL122"/>
      <c r="ADM122"/>
      <c r="ADN122"/>
      <c r="ADO122"/>
      <c r="ADP122"/>
      <c r="ADQ122"/>
      <c r="ADR122"/>
      <c r="ADS122"/>
      <c r="ADT122"/>
      <c r="ADU122"/>
      <c r="ADV122"/>
      <c r="ADW122"/>
      <c r="ADX122"/>
      <c r="ADY122"/>
      <c r="ADZ122"/>
      <c r="AEA122"/>
      <c r="AEB122"/>
      <c r="AEC122"/>
      <c r="AED122"/>
      <c r="AEE122"/>
      <c r="AEF122"/>
      <c r="AEG122"/>
      <c r="AEH122"/>
      <c r="AEI122"/>
      <c r="AEJ122"/>
      <c r="AEK122"/>
      <c r="AEL122"/>
      <c r="AEM122"/>
      <c r="AEN122"/>
      <c r="AEO122"/>
      <c r="AEP122"/>
      <c r="AEQ122"/>
      <c r="AER122"/>
      <c r="AES122"/>
      <c r="AET122"/>
      <c r="AEU122"/>
      <c r="AEV122"/>
      <c r="AEW122"/>
      <c r="AEX122"/>
      <c r="AEY122"/>
      <c r="AEZ122"/>
      <c r="AFA122"/>
      <c r="AFB122"/>
      <c r="AFC122"/>
      <c r="AFD122"/>
      <c r="AFE122"/>
      <c r="AFF122"/>
      <c r="AFG122"/>
      <c r="AFH122"/>
      <c r="AFI122"/>
      <c r="AFJ122"/>
      <c r="AFK122"/>
      <c r="AFL122"/>
      <c r="AFM122"/>
      <c r="AFN122"/>
      <c r="AFO122"/>
      <c r="AFP122"/>
      <c r="AFQ122"/>
      <c r="AFR122"/>
      <c r="AFS122"/>
      <c r="AFT122"/>
      <c r="AFU122"/>
      <c r="AFV122"/>
      <c r="AFW122"/>
      <c r="AFX122"/>
      <c r="AFY122"/>
      <c r="AFZ122"/>
      <c r="AGA122"/>
      <c r="AGB122"/>
      <c r="AGC122"/>
      <c r="AGD122"/>
      <c r="AGE122"/>
      <c r="AGF122"/>
      <c r="AGG122"/>
      <c r="AGH122"/>
      <c r="AGI122"/>
      <c r="AGJ122"/>
      <c r="AGK122"/>
      <c r="AGL122"/>
      <c r="AGM122"/>
      <c r="AGN122"/>
      <c r="AGO122"/>
      <c r="AGP122"/>
      <c r="AGQ122"/>
      <c r="AGR122"/>
      <c r="AGS122"/>
      <c r="AGT122"/>
      <c r="AGU122"/>
      <c r="AGV122"/>
      <c r="AGW122"/>
      <c r="AGX122"/>
      <c r="AGY122"/>
      <c r="AGZ122"/>
      <c r="AHA122"/>
      <c r="AHB122"/>
      <c r="AHC122"/>
      <c r="AHD122"/>
      <c r="AHE122"/>
      <c r="AHF122"/>
      <c r="AHG122"/>
      <c r="AHH122"/>
      <c r="AHI122"/>
      <c r="AHJ122"/>
      <c r="AHK122"/>
      <c r="AHL122"/>
      <c r="AHM122"/>
      <c r="AHN122"/>
      <c r="AHO122"/>
      <c r="AHP122"/>
      <c r="AHQ122"/>
      <c r="AHR122"/>
      <c r="AHS122"/>
      <c r="AHT122"/>
      <c r="AHU122"/>
      <c r="AHV122"/>
      <c r="AHW122"/>
      <c r="AHX122"/>
      <c r="AHY122"/>
      <c r="AHZ122"/>
      <c r="AIA122"/>
      <c r="AIB122"/>
      <c r="AIC122"/>
      <c r="AID122"/>
      <c r="AIE122"/>
      <c r="AIF122"/>
      <c r="AIG122"/>
      <c r="AIH122"/>
      <c r="AII122"/>
      <c r="AIJ122"/>
      <c r="AIK122"/>
      <c r="AIL122"/>
      <c r="AIM122"/>
      <c r="AIN122"/>
      <c r="AIO122"/>
      <c r="AIP122"/>
      <c r="AIQ122"/>
      <c r="AIR122"/>
      <c r="AIS122"/>
      <c r="AIT122"/>
      <c r="AIU122"/>
      <c r="AIV122"/>
      <c r="AIW122"/>
      <c r="AIX122"/>
      <c r="AIY122"/>
      <c r="AIZ122"/>
      <c r="AJA122"/>
      <c r="AJB122"/>
      <c r="AJC122"/>
      <c r="AJD122"/>
      <c r="AJE122"/>
      <c r="AJF122"/>
      <c r="AJG122"/>
      <c r="AJH122"/>
      <c r="AJI122"/>
      <c r="AJJ122"/>
      <c r="AJK122"/>
      <c r="AJL122"/>
      <c r="AJM122"/>
      <c r="AJN122"/>
      <c r="AJO122"/>
      <c r="AJP122"/>
      <c r="AJQ122"/>
      <c r="AJR122"/>
      <c r="AJS122"/>
      <c r="AJT122"/>
      <c r="AJU122"/>
      <c r="AJV122"/>
      <c r="AJW122"/>
      <c r="AJX122"/>
      <c r="AJY122"/>
      <c r="AJZ122"/>
      <c r="AKA122"/>
      <c r="AKB122"/>
      <c r="AKC122"/>
      <c r="AKD122"/>
      <c r="AKE122"/>
      <c r="AKF122"/>
      <c r="AKG122"/>
      <c r="AKH122"/>
      <c r="AKI122"/>
      <c r="AKJ122"/>
      <c r="AKK122"/>
      <c r="AKL122"/>
      <c r="AKM122"/>
      <c r="AKN122"/>
      <c r="AKO122"/>
      <c r="AKP122"/>
      <c r="AKQ122"/>
      <c r="AKR122"/>
      <c r="AKS122"/>
      <c r="AKT122"/>
      <c r="AKU122"/>
      <c r="AKV122"/>
      <c r="AKW122"/>
      <c r="AKX122"/>
      <c r="AKY122"/>
    </row>
    <row r="123" spans="1:987" ht="49.5">
      <c r="A123" s="93" t="s">
        <v>598</v>
      </c>
      <c r="B123" s="94" t="s">
        <v>599</v>
      </c>
      <c r="C123" s="95" t="s">
        <v>447</v>
      </c>
      <c r="D123" s="96">
        <v>18</v>
      </c>
      <c r="E123" s="20">
        <v>32.54</v>
      </c>
      <c r="F123" s="20">
        <f t="shared" si="7"/>
        <v>25.338732284690856</v>
      </c>
      <c r="G123" s="20">
        <f t="shared" si="4"/>
        <v>30.898050147952031</v>
      </c>
      <c r="H123" s="20">
        <f t="shared" si="5"/>
        <v>585.72</v>
      </c>
      <c r="I123" s="20">
        <f t="shared" si="6"/>
        <v>556.16490266313656</v>
      </c>
      <c r="KI123"/>
      <c r="KJ123"/>
      <c r="KK123"/>
      <c r="KL123"/>
      <c r="KM123"/>
      <c r="KN123"/>
      <c r="KO123"/>
      <c r="KP123"/>
      <c r="KQ123"/>
      <c r="KR123"/>
      <c r="KS123"/>
      <c r="KT123"/>
      <c r="KU123"/>
      <c r="KV123"/>
      <c r="KW123"/>
      <c r="KX123"/>
      <c r="KY123"/>
      <c r="KZ123"/>
      <c r="LA123"/>
      <c r="LB123"/>
      <c r="LC123"/>
      <c r="LD123"/>
      <c r="LE123"/>
      <c r="LF123"/>
      <c r="LG123"/>
      <c r="LH123"/>
      <c r="LI123"/>
      <c r="LJ123"/>
      <c r="LK123"/>
      <c r="LL123"/>
      <c r="LM123"/>
      <c r="LN123"/>
      <c r="LO123"/>
      <c r="LP123"/>
      <c r="LQ123"/>
      <c r="LR123"/>
      <c r="LS123"/>
      <c r="LT123"/>
      <c r="LU123"/>
      <c r="LV123"/>
      <c r="LW123"/>
      <c r="LX123"/>
      <c r="LY123"/>
      <c r="LZ123"/>
      <c r="MA123"/>
      <c r="MB123"/>
      <c r="MC123"/>
      <c r="MD123"/>
      <c r="ME123"/>
      <c r="MF123"/>
      <c r="MG123"/>
      <c r="MH123"/>
      <c r="MI123"/>
      <c r="MJ123"/>
      <c r="MK123"/>
      <c r="ML123"/>
      <c r="MM123"/>
      <c r="MN123"/>
      <c r="MO123"/>
      <c r="MP123"/>
      <c r="MQ123"/>
      <c r="MR123"/>
      <c r="MS123"/>
      <c r="MT123"/>
      <c r="MU123"/>
      <c r="MV123"/>
      <c r="MW123"/>
      <c r="MX123"/>
      <c r="MY123"/>
      <c r="MZ123"/>
      <c r="NA123"/>
      <c r="NB123"/>
      <c r="NC123"/>
      <c r="ND123"/>
      <c r="NE123"/>
      <c r="NF123"/>
      <c r="NG123"/>
      <c r="NH123"/>
      <c r="NI123"/>
      <c r="NJ123"/>
      <c r="NK123"/>
      <c r="NL123"/>
      <c r="NM123"/>
      <c r="NN123"/>
      <c r="NO123"/>
      <c r="NP123"/>
      <c r="NQ123"/>
      <c r="NR123"/>
      <c r="NS123"/>
      <c r="NT123"/>
      <c r="NU123"/>
      <c r="NV123"/>
      <c r="NW123"/>
      <c r="NX123"/>
      <c r="NY123"/>
      <c r="NZ123"/>
      <c r="OA123"/>
      <c r="OB123"/>
      <c r="OC123"/>
      <c r="OD123"/>
      <c r="OE123"/>
      <c r="OF123"/>
      <c r="OG123"/>
      <c r="OH123"/>
      <c r="OI123"/>
      <c r="OJ123"/>
      <c r="OK123"/>
      <c r="OL123"/>
      <c r="OM123"/>
      <c r="ON123"/>
      <c r="OO123"/>
      <c r="OP123"/>
      <c r="OQ123"/>
      <c r="OR123"/>
      <c r="OS123"/>
      <c r="OT123"/>
      <c r="OU123"/>
      <c r="OV123"/>
      <c r="OW123"/>
      <c r="OX123"/>
      <c r="OY123"/>
      <c r="OZ123"/>
      <c r="PA123"/>
      <c r="PB123"/>
      <c r="PC123"/>
      <c r="PD123"/>
      <c r="PE123"/>
      <c r="PF123"/>
      <c r="PG123"/>
      <c r="PH123"/>
      <c r="PI123"/>
      <c r="PJ123"/>
      <c r="PK123"/>
      <c r="PL123"/>
      <c r="PM123"/>
      <c r="PN123"/>
      <c r="PO123"/>
      <c r="PP123"/>
      <c r="PQ123"/>
      <c r="PR123"/>
      <c r="PS123"/>
      <c r="PT123"/>
      <c r="PU123"/>
      <c r="PV123"/>
      <c r="PW123"/>
      <c r="PX123"/>
      <c r="PY123"/>
      <c r="PZ123"/>
      <c r="QA123"/>
      <c r="QB123"/>
      <c r="QC123"/>
      <c r="QD123"/>
      <c r="QE123"/>
      <c r="QF123"/>
      <c r="QG123"/>
      <c r="QH123"/>
      <c r="QI123"/>
      <c r="QJ123"/>
      <c r="QK123"/>
      <c r="QL123"/>
      <c r="QM123"/>
      <c r="QN123"/>
      <c r="QO123"/>
      <c r="QP123"/>
      <c r="QQ123"/>
      <c r="QR123"/>
      <c r="QS123"/>
      <c r="QT123"/>
      <c r="QU123"/>
      <c r="QV123"/>
      <c r="QW123"/>
      <c r="QX123"/>
      <c r="QY123"/>
      <c r="QZ123"/>
      <c r="RA123"/>
      <c r="RB123"/>
      <c r="RC123"/>
      <c r="RD123"/>
      <c r="RE123"/>
      <c r="RF123"/>
      <c r="RG123"/>
      <c r="RH123"/>
      <c r="RI123"/>
      <c r="RJ123"/>
      <c r="RK123"/>
      <c r="RL123"/>
      <c r="RM123"/>
      <c r="RN123"/>
      <c r="RO123"/>
      <c r="RP123"/>
      <c r="RQ123"/>
      <c r="RR123"/>
      <c r="RS123"/>
      <c r="RT123"/>
      <c r="RU123"/>
      <c r="RV123"/>
      <c r="RW123"/>
      <c r="RX123"/>
      <c r="RY123"/>
      <c r="RZ123"/>
      <c r="SA123"/>
      <c r="SB123"/>
      <c r="SC123"/>
      <c r="SD123"/>
      <c r="SE123"/>
      <c r="SF123"/>
      <c r="SG123"/>
      <c r="SH123"/>
      <c r="SI123"/>
      <c r="SJ123"/>
      <c r="SK123"/>
      <c r="SL123"/>
      <c r="SM123"/>
      <c r="SN123"/>
      <c r="SO123"/>
      <c r="SP123"/>
      <c r="SQ123"/>
      <c r="SR123"/>
      <c r="SS123"/>
      <c r="ST123"/>
      <c r="SU123"/>
      <c r="SV123"/>
      <c r="SW123"/>
      <c r="SX123"/>
      <c r="SY123"/>
      <c r="SZ123"/>
      <c r="TA123"/>
      <c r="TB123"/>
      <c r="TC123"/>
      <c r="TD123"/>
      <c r="TE123"/>
      <c r="TF123"/>
      <c r="TG123"/>
      <c r="TH123"/>
      <c r="TI123"/>
      <c r="TJ123"/>
      <c r="TK123"/>
      <c r="TL123"/>
      <c r="TM123"/>
      <c r="TN123"/>
      <c r="TO123"/>
      <c r="TP123"/>
      <c r="TQ123"/>
      <c r="TR123"/>
      <c r="TS123"/>
      <c r="TT123"/>
      <c r="TU123"/>
      <c r="TV123"/>
      <c r="TW123"/>
      <c r="TX123"/>
      <c r="TY123"/>
      <c r="TZ123"/>
      <c r="UA123"/>
      <c r="UB123"/>
      <c r="UC123"/>
      <c r="UD123"/>
      <c r="UE123"/>
      <c r="UF123"/>
      <c r="UG123"/>
      <c r="UH123"/>
      <c r="UI123"/>
      <c r="UJ123"/>
      <c r="UK123"/>
      <c r="UL123"/>
      <c r="UM123"/>
      <c r="UN123"/>
      <c r="UO123"/>
      <c r="UP123"/>
      <c r="UQ123"/>
      <c r="UR123"/>
      <c r="US123"/>
      <c r="UT123"/>
      <c r="UU123"/>
      <c r="UV123"/>
      <c r="UW123"/>
      <c r="UX123"/>
      <c r="UY123"/>
      <c r="UZ123"/>
      <c r="VA123"/>
      <c r="VB123"/>
      <c r="VC123"/>
      <c r="VD123"/>
      <c r="VE123"/>
      <c r="VF123"/>
      <c r="VG123"/>
      <c r="VH123"/>
      <c r="VI123"/>
      <c r="VJ123"/>
      <c r="VK123"/>
      <c r="VL123"/>
      <c r="VM123"/>
      <c r="VN123"/>
      <c r="VO123"/>
      <c r="VP123"/>
      <c r="VQ123"/>
      <c r="VR123"/>
      <c r="VS123"/>
      <c r="VT123"/>
      <c r="VU123"/>
      <c r="VV123"/>
      <c r="VW123"/>
      <c r="VX123"/>
      <c r="VY123"/>
      <c r="VZ123"/>
      <c r="WA123"/>
      <c r="WB123"/>
      <c r="WC123"/>
      <c r="WD123"/>
      <c r="WE123"/>
      <c r="WF123"/>
      <c r="WG123"/>
      <c r="WH123"/>
      <c r="WI123"/>
      <c r="WJ123"/>
      <c r="WK123"/>
      <c r="WL123"/>
      <c r="WM123"/>
      <c r="WN123"/>
      <c r="WO123"/>
      <c r="WP123"/>
      <c r="WQ123"/>
      <c r="WR123"/>
      <c r="WS123"/>
      <c r="WT123"/>
      <c r="WU123"/>
      <c r="WV123"/>
      <c r="WW123"/>
      <c r="WX123"/>
      <c r="WY123"/>
      <c r="WZ123"/>
      <c r="XA123"/>
      <c r="XB123"/>
      <c r="XC123"/>
      <c r="XD123"/>
      <c r="XE123"/>
      <c r="XF123"/>
      <c r="XG123"/>
      <c r="XH123"/>
      <c r="XI123"/>
      <c r="XJ123"/>
      <c r="XK123"/>
      <c r="XL123"/>
      <c r="XM123"/>
      <c r="XN123"/>
      <c r="XO123"/>
      <c r="XP123"/>
      <c r="XQ123"/>
      <c r="XR123"/>
      <c r="XS123"/>
      <c r="XT123"/>
      <c r="XU123"/>
      <c r="XV123"/>
      <c r="XW123"/>
      <c r="XX123"/>
      <c r="XY123"/>
      <c r="XZ123"/>
      <c r="YA123"/>
      <c r="YB123"/>
      <c r="YC123"/>
      <c r="YD123"/>
      <c r="YE123"/>
      <c r="YF123"/>
      <c r="YG123"/>
      <c r="YH123"/>
      <c r="YI123"/>
      <c r="YJ123"/>
      <c r="YK123"/>
      <c r="YL123"/>
      <c r="YM123"/>
      <c r="YN123"/>
      <c r="YO123"/>
      <c r="YP123"/>
      <c r="YQ123"/>
      <c r="YR123"/>
      <c r="YS123"/>
      <c r="YT123"/>
      <c r="YU123"/>
      <c r="YV123"/>
      <c r="YW123"/>
      <c r="YX123"/>
      <c r="YY123"/>
      <c r="YZ123"/>
      <c r="ZA123"/>
      <c r="ZB123"/>
      <c r="ZC123"/>
      <c r="ZD123"/>
      <c r="ZE123"/>
      <c r="ZF123"/>
      <c r="ZG123"/>
      <c r="ZH123"/>
      <c r="ZI123"/>
      <c r="ZJ123"/>
      <c r="ZK123"/>
      <c r="ZL123"/>
      <c r="ZM123"/>
      <c r="ZN123"/>
      <c r="ZO123"/>
      <c r="ZP123"/>
      <c r="ZQ123"/>
      <c r="ZR123"/>
      <c r="ZS123"/>
      <c r="ZT123"/>
      <c r="ZU123"/>
      <c r="ZV123"/>
      <c r="ZW123"/>
      <c r="ZX123"/>
      <c r="ZY123"/>
      <c r="ZZ123"/>
      <c r="AAA123"/>
      <c r="AAB123"/>
      <c r="AAC123"/>
      <c r="AAD123"/>
      <c r="AAE123"/>
      <c r="AAF123"/>
      <c r="AAG123"/>
      <c r="AAH123"/>
      <c r="AAI123"/>
      <c r="AAJ123"/>
      <c r="AAK123"/>
      <c r="AAL123"/>
      <c r="AAM123"/>
      <c r="AAN123"/>
      <c r="AAO123"/>
      <c r="AAP123"/>
      <c r="AAQ123"/>
      <c r="AAR123"/>
      <c r="AAS123"/>
      <c r="AAT123"/>
      <c r="AAU123"/>
      <c r="AAV123"/>
      <c r="AAW123"/>
      <c r="AAX123"/>
      <c r="AAY123"/>
      <c r="AAZ123"/>
      <c r="ABA123"/>
      <c r="ABB123"/>
      <c r="ABC123"/>
      <c r="ABD123"/>
      <c r="ABE123"/>
      <c r="ABF123"/>
      <c r="ABG123"/>
      <c r="ABH123"/>
      <c r="ABI123"/>
      <c r="ABJ123"/>
      <c r="ABK123"/>
      <c r="ABL123"/>
      <c r="ABM123"/>
      <c r="ABN123"/>
      <c r="ABO123"/>
      <c r="ABP123"/>
      <c r="ABQ123"/>
      <c r="ABR123"/>
      <c r="ABS123"/>
      <c r="ABT123"/>
      <c r="ABU123"/>
      <c r="ABV123"/>
      <c r="ABW123"/>
      <c r="ABX123"/>
      <c r="ABY123"/>
      <c r="ABZ123"/>
      <c r="ACA123"/>
      <c r="ACB123"/>
      <c r="ACC123"/>
      <c r="ACD123"/>
      <c r="ACE123"/>
      <c r="ACF123"/>
      <c r="ACG123"/>
      <c r="ACH123"/>
      <c r="ACI123"/>
      <c r="ACJ123"/>
      <c r="ACK123"/>
      <c r="ACL123"/>
      <c r="ACM123"/>
      <c r="ACN123"/>
      <c r="ACO123"/>
      <c r="ACP123"/>
      <c r="ACQ123"/>
      <c r="ACR123"/>
      <c r="ACS123"/>
      <c r="ACT123"/>
      <c r="ACU123"/>
      <c r="ACV123"/>
      <c r="ACW123"/>
      <c r="ACX123"/>
      <c r="ACY123"/>
      <c r="ACZ123"/>
      <c r="ADA123"/>
      <c r="ADB123"/>
      <c r="ADC123"/>
      <c r="ADD123"/>
      <c r="ADE123"/>
      <c r="ADF123"/>
      <c r="ADG123"/>
      <c r="ADH123"/>
      <c r="ADI123"/>
      <c r="ADJ123"/>
      <c r="ADK123"/>
      <c r="ADL123"/>
      <c r="ADM123"/>
      <c r="ADN123"/>
      <c r="ADO123"/>
      <c r="ADP123"/>
      <c r="ADQ123"/>
      <c r="ADR123"/>
      <c r="ADS123"/>
      <c r="ADT123"/>
      <c r="ADU123"/>
      <c r="ADV123"/>
      <c r="ADW123"/>
      <c r="ADX123"/>
      <c r="ADY123"/>
      <c r="ADZ123"/>
      <c r="AEA123"/>
      <c r="AEB123"/>
      <c r="AEC123"/>
      <c r="AED123"/>
      <c r="AEE123"/>
      <c r="AEF123"/>
      <c r="AEG123"/>
      <c r="AEH123"/>
      <c r="AEI123"/>
      <c r="AEJ123"/>
      <c r="AEK123"/>
      <c r="AEL123"/>
      <c r="AEM123"/>
      <c r="AEN123"/>
      <c r="AEO123"/>
      <c r="AEP123"/>
      <c r="AEQ123"/>
      <c r="AER123"/>
      <c r="AES123"/>
      <c r="AET123"/>
      <c r="AEU123"/>
      <c r="AEV123"/>
      <c r="AEW123"/>
      <c r="AEX123"/>
      <c r="AEY123"/>
      <c r="AEZ123"/>
      <c r="AFA123"/>
      <c r="AFB123"/>
      <c r="AFC123"/>
      <c r="AFD123"/>
      <c r="AFE123"/>
      <c r="AFF123"/>
      <c r="AFG123"/>
      <c r="AFH123"/>
      <c r="AFI123"/>
      <c r="AFJ123"/>
      <c r="AFK123"/>
      <c r="AFL123"/>
      <c r="AFM123"/>
      <c r="AFN123"/>
      <c r="AFO123"/>
      <c r="AFP123"/>
      <c r="AFQ123"/>
      <c r="AFR123"/>
      <c r="AFS123"/>
      <c r="AFT123"/>
      <c r="AFU123"/>
      <c r="AFV123"/>
      <c r="AFW123"/>
      <c r="AFX123"/>
      <c r="AFY123"/>
      <c r="AFZ123"/>
      <c r="AGA123"/>
      <c r="AGB123"/>
      <c r="AGC123"/>
      <c r="AGD123"/>
      <c r="AGE123"/>
      <c r="AGF123"/>
      <c r="AGG123"/>
      <c r="AGH123"/>
      <c r="AGI123"/>
      <c r="AGJ123"/>
      <c r="AGK123"/>
      <c r="AGL123"/>
      <c r="AGM123"/>
      <c r="AGN123"/>
      <c r="AGO123"/>
      <c r="AGP123"/>
      <c r="AGQ123"/>
      <c r="AGR123"/>
      <c r="AGS123"/>
      <c r="AGT123"/>
      <c r="AGU123"/>
      <c r="AGV123"/>
      <c r="AGW123"/>
      <c r="AGX123"/>
      <c r="AGY123"/>
      <c r="AGZ123"/>
      <c r="AHA123"/>
      <c r="AHB123"/>
      <c r="AHC123"/>
      <c r="AHD123"/>
      <c r="AHE123"/>
      <c r="AHF123"/>
      <c r="AHG123"/>
      <c r="AHH123"/>
      <c r="AHI123"/>
      <c r="AHJ123"/>
      <c r="AHK123"/>
      <c r="AHL123"/>
      <c r="AHM123"/>
      <c r="AHN123"/>
      <c r="AHO123"/>
      <c r="AHP123"/>
      <c r="AHQ123"/>
      <c r="AHR123"/>
      <c r="AHS123"/>
      <c r="AHT123"/>
      <c r="AHU123"/>
      <c r="AHV123"/>
      <c r="AHW123"/>
      <c r="AHX123"/>
      <c r="AHY123"/>
      <c r="AHZ123"/>
      <c r="AIA123"/>
      <c r="AIB123"/>
      <c r="AIC123"/>
      <c r="AID123"/>
      <c r="AIE123"/>
      <c r="AIF123"/>
      <c r="AIG123"/>
      <c r="AIH123"/>
      <c r="AII123"/>
      <c r="AIJ123"/>
      <c r="AIK123"/>
      <c r="AIL123"/>
      <c r="AIM123"/>
      <c r="AIN123"/>
      <c r="AIO123"/>
      <c r="AIP123"/>
      <c r="AIQ123"/>
      <c r="AIR123"/>
      <c r="AIS123"/>
      <c r="AIT123"/>
      <c r="AIU123"/>
      <c r="AIV123"/>
      <c r="AIW123"/>
      <c r="AIX123"/>
      <c r="AIY123"/>
      <c r="AIZ123"/>
      <c r="AJA123"/>
      <c r="AJB123"/>
      <c r="AJC123"/>
      <c r="AJD123"/>
      <c r="AJE123"/>
      <c r="AJF123"/>
      <c r="AJG123"/>
      <c r="AJH123"/>
      <c r="AJI123"/>
      <c r="AJJ123"/>
      <c r="AJK123"/>
      <c r="AJL123"/>
      <c r="AJM123"/>
      <c r="AJN123"/>
      <c r="AJO123"/>
      <c r="AJP123"/>
      <c r="AJQ123"/>
      <c r="AJR123"/>
      <c r="AJS123"/>
      <c r="AJT123"/>
      <c r="AJU123"/>
      <c r="AJV123"/>
      <c r="AJW123"/>
      <c r="AJX123"/>
      <c r="AJY123"/>
      <c r="AJZ123"/>
      <c r="AKA123"/>
      <c r="AKB123"/>
      <c r="AKC123"/>
      <c r="AKD123"/>
      <c r="AKE123"/>
      <c r="AKF123"/>
      <c r="AKG123"/>
      <c r="AKH123"/>
      <c r="AKI123"/>
      <c r="AKJ123"/>
      <c r="AKK123"/>
      <c r="AKL123"/>
      <c r="AKM123"/>
      <c r="AKN123"/>
      <c r="AKO123"/>
      <c r="AKP123"/>
      <c r="AKQ123"/>
      <c r="AKR123"/>
      <c r="AKS123"/>
      <c r="AKT123"/>
      <c r="AKU123"/>
      <c r="AKV123"/>
      <c r="AKW123"/>
      <c r="AKX123"/>
      <c r="AKY123"/>
    </row>
    <row r="124" spans="1:987" ht="49.5">
      <c r="A124" s="93" t="s">
        <v>600</v>
      </c>
      <c r="B124" s="94" t="s">
        <v>601</v>
      </c>
      <c r="C124" s="95" t="s">
        <v>447</v>
      </c>
      <c r="D124" s="96">
        <v>8</v>
      </c>
      <c r="E124" s="20">
        <v>17.510000000000002</v>
      </c>
      <c r="F124" s="20">
        <f t="shared" si="7"/>
        <v>13.634947827441209</v>
      </c>
      <c r="G124" s="20">
        <f t="shared" si="4"/>
        <v>16.62645538078181</v>
      </c>
      <c r="H124" s="20">
        <f t="shared" si="5"/>
        <v>140.08000000000001</v>
      </c>
      <c r="I124" s="20">
        <f t="shared" si="6"/>
        <v>133.01164304625448</v>
      </c>
      <c r="KI124"/>
      <c r="KJ124"/>
      <c r="KK124"/>
      <c r="KL124"/>
      <c r="KM124"/>
      <c r="KN124"/>
      <c r="KO124"/>
      <c r="KP124"/>
      <c r="KQ124"/>
      <c r="KR124"/>
      <c r="KS124"/>
      <c r="KT124"/>
      <c r="KU124"/>
      <c r="KV124"/>
      <c r="KW124"/>
      <c r="KX124"/>
      <c r="KY124"/>
      <c r="KZ124"/>
      <c r="LA124"/>
      <c r="LB124"/>
      <c r="LC124"/>
      <c r="LD124"/>
      <c r="LE124"/>
      <c r="LF124"/>
      <c r="LG124"/>
      <c r="LH124"/>
      <c r="LI124"/>
      <c r="LJ124"/>
      <c r="LK124"/>
      <c r="LL124"/>
      <c r="LM124"/>
      <c r="LN124"/>
      <c r="LO124"/>
      <c r="LP124"/>
      <c r="LQ124"/>
      <c r="LR124"/>
      <c r="LS124"/>
      <c r="LT124"/>
      <c r="LU124"/>
      <c r="LV124"/>
      <c r="LW124"/>
      <c r="LX124"/>
      <c r="LY124"/>
      <c r="LZ124"/>
      <c r="MA124"/>
      <c r="MB124"/>
      <c r="MC124"/>
      <c r="MD124"/>
      <c r="ME124"/>
      <c r="MF124"/>
      <c r="MG124"/>
      <c r="MH124"/>
      <c r="MI124"/>
      <c r="MJ124"/>
      <c r="MK124"/>
      <c r="ML124"/>
      <c r="MM124"/>
      <c r="MN124"/>
      <c r="MO124"/>
      <c r="MP124"/>
      <c r="MQ124"/>
      <c r="MR124"/>
      <c r="MS124"/>
      <c r="MT124"/>
      <c r="MU124"/>
      <c r="MV124"/>
      <c r="MW124"/>
      <c r="MX124"/>
      <c r="MY124"/>
      <c r="MZ124"/>
      <c r="NA124"/>
      <c r="NB124"/>
      <c r="NC124"/>
      <c r="ND124"/>
      <c r="NE124"/>
      <c r="NF124"/>
      <c r="NG124"/>
      <c r="NH124"/>
      <c r="NI124"/>
      <c r="NJ124"/>
      <c r="NK124"/>
      <c r="NL124"/>
      <c r="NM124"/>
      <c r="NN124"/>
      <c r="NO124"/>
      <c r="NP124"/>
      <c r="NQ124"/>
      <c r="NR124"/>
      <c r="NS124"/>
      <c r="NT124"/>
      <c r="NU124"/>
      <c r="NV124"/>
      <c r="NW124"/>
      <c r="NX124"/>
      <c r="NY124"/>
      <c r="NZ124"/>
      <c r="OA124"/>
      <c r="OB124"/>
      <c r="OC124"/>
      <c r="OD124"/>
      <c r="OE124"/>
      <c r="OF124"/>
      <c r="OG124"/>
      <c r="OH124"/>
      <c r="OI124"/>
      <c r="OJ124"/>
      <c r="OK124"/>
      <c r="OL124"/>
      <c r="OM124"/>
      <c r="ON124"/>
      <c r="OO124"/>
      <c r="OP124"/>
      <c r="OQ124"/>
      <c r="OR124"/>
      <c r="OS124"/>
      <c r="OT124"/>
      <c r="OU124"/>
      <c r="OV124"/>
      <c r="OW124"/>
      <c r="OX124"/>
      <c r="OY124"/>
      <c r="OZ124"/>
      <c r="PA124"/>
      <c r="PB124"/>
      <c r="PC124"/>
      <c r="PD124"/>
      <c r="PE124"/>
      <c r="PF124"/>
      <c r="PG124"/>
      <c r="PH124"/>
      <c r="PI124"/>
      <c r="PJ124"/>
      <c r="PK124"/>
      <c r="PL124"/>
      <c r="PM124"/>
      <c r="PN124"/>
      <c r="PO124"/>
      <c r="PP124"/>
      <c r="PQ124"/>
      <c r="PR124"/>
      <c r="PS124"/>
      <c r="PT124"/>
      <c r="PU124"/>
      <c r="PV124"/>
      <c r="PW124"/>
      <c r="PX124"/>
      <c r="PY124"/>
      <c r="PZ124"/>
      <c r="QA124"/>
      <c r="QB124"/>
      <c r="QC124"/>
      <c r="QD124"/>
      <c r="QE124"/>
      <c r="QF124"/>
      <c r="QG124"/>
      <c r="QH124"/>
      <c r="QI124"/>
      <c r="QJ124"/>
      <c r="QK124"/>
      <c r="QL124"/>
      <c r="QM124"/>
      <c r="QN124"/>
      <c r="QO124"/>
      <c r="QP124"/>
      <c r="QQ124"/>
      <c r="QR124"/>
      <c r="QS124"/>
      <c r="QT124"/>
      <c r="QU124"/>
      <c r="QV124"/>
      <c r="QW124"/>
      <c r="QX124"/>
      <c r="QY124"/>
      <c r="QZ124"/>
      <c r="RA124"/>
      <c r="RB124"/>
      <c r="RC124"/>
      <c r="RD124"/>
      <c r="RE124"/>
      <c r="RF124"/>
      <c r="RG124"/>
      <c r="RH124"/>
      <c r="RI124"/>
      <c r="RJ124"/>
      <c r="RK124"/>
      <c r="RL124"/>
      <c r="RM124"/>
      <c r="RN124"/>
      <c r="RO124"/>
      <c r="RP124"/>
      <c r="RQ124"/>
      <c r="RR124"/>
      <c r="RS124"/>
      <c r="RT124"/>
      <c r="RU124"/>
      <c r="RV124"/>
      <c r="RW124"/>
      <c r="RX124"/>
      <c r="RY124"/>
      <c r="RZ124"/>
      <c r="SA124"/>
      <c r="SB124"/>
      <c r="SC124"/>
      <c r="SD124"/>
      <c r="SE124"/>
      <c r="SF124"/>
      <c r="SG124"/>
      <c r="SH124"/>
      <c r="SI124"/>
      <c r="SJ124"/>
      <c r="SK124"/>
      <c r="SL124"/>
      <c r="SM124"/>
      <c r="SN124"/>
      <c r="SO124"/>
      <c r="SP124"/>
      <c r="SQ124"/>
      <c r="SR124"/>
      <c r="SS124"/>
      <c r="ST124"/>
      <c r="SU124"/>
      <c r="SV124"/>
      <c r="SW124"/>
      <c r="SX124"/>
      <c r="SY124"/>
      <c r="SZ124"/>
      <c r="TA124"/>
      <c r="TB124"/>
      <c r="TC124"/>
      <c r="TD124"/>
      <c r="TE124"/>
      <c r="TF124"/>
      <c r="TG124"/>
      <c r="TH124"/>
      <c r="TI124"/>
      <c r="TJ124"/>
      <c r="TK124"/>
      <c r="TL124"/>
      <c r="TM124"/>
      <c r="TN124"/>
      <c r="TO124"/>
      <c r="TP124"/>
      <c r="TQ124"/>
      <c r="TR124"/>
      <c r="TS124"/>
      <c r="TT124"/>
      <c r="TU124"/>
      <c r="TV124"/>
      <c r="TW124"/>
      <c r="TX124"/>
      <c r="TY124"/>
      <c r="TZ124"/>
      <c r="UA124"/>
      <c r="UB124"/>
      <c r="UC124"/>
      <c r="UD124"/>
      <c r="UE124"/>
      <c r="UF124"/>
      <c r="UG124"/>
      <c r="UH124"/>
      <c r="UI124"/>
      <c r="UJ124"/>
      <c r="UK124"/>
      <c r="UL124"/>
      <c r="UM124"/>
      <c r="UN124"/>
      <c r="UO124"/>
      <c r="UP124"/>
      <c r="UQ124"/>
      <c r="UR124"/>
      <c r="US124"/>
      <c r="UT124"/>
      <c r="UU124"/>
      <c r="UV124"/>
      <c r="UW124"/>
      <c r="UX124"/>
      <c r="UY124"/>
      <c r="UZ124"/>
      <c r="VA124"/>
      <c r="VB124"/>
      <c r="VC124"/>
      <c r="VD124"/>
      <c r="VE124"/>
      <c r="VF124"/>
      <c r="VG124"/>
      <c r="VH124"/>
      <c r="VI124"/>
      <c r="VJ124"/>
      <c r="VK124"/>
      <c r="VL124"/>
      <c r="VM124"/>
      <c r="VN124"/>
      <c r="VO124"/>
      <c r="VP124"/>
      <c r="VQ124"/>
      <c r="VR124"/>
      <c r="VS124"/>
      <c r="VT124"/>
      <c r="VU124"/>
      <c r="VV124"/>
      <c r="VW124"/>
      <c r="VX124"/>
      <c r="VY124"/>
      <c r="VZ124"/>
      <c r="WA124"/>
      <c r="WB124"/>
      <c r="WC124"/>
      <c r="WD124"/>
      <c r="WE124"/>
      <c r="WF124"/>
      <c r="WG124"/>
      <c r="WH124"/>
      <c r="WI124"/>
      <c r="WJ124"/>
      <c r="WK124"/>
      <c r="WL124"/>
      <c r="WM124"/>
      <c r="WN124"/>
      <c r="WO124"/>
      <c r="WP124"/>
      <c r="WQ124"/>
      <c r="WR124"/>
      <c r="WS124"/>
      <c r="WT124"/>
      <c r="WU124"/>
      <c r="WV124"/>
      <c r="WW124"/>
      <c r="WX124"/>
      <c r="WY124"/>
      <c r="WZ124"/>
      <c r="XA124"/>
      <c r="XB124"/>
      <c r="XC124"/>
      <c r="XD124"/>
      <c r="XE124"/>
      <c r="XF124"/>
      <c r="XG124"/>
      <c r="XH124"/>
      <c r="XI124"/>
      <c r="XJ124"/>
      <c r="XK124"/>
      <c r="XL124"/>
      <c r="XM124"/>
      <c r="XN124"/>
      <c r="XO124"/>
      <c r="XP124"/>
      <c r="XQ124"/>
      <c r="XR124"/>
      <c r="XS124"/>
      <c r="XT124"/>
      <c r="XU124"/>
      <c r="XV124"/>
      <c r="XW124"/>
      <c r="XX124"/>
      <c r="XY124"/>
      <c r="XZ124"/>
      <c r="YA124"/>
      <c r="YB124"/>
      <c r="YC124"/>
      <c r="YD124"/>
      <c r="YE124"/>
      <c r="YF124"/>
      <c r="YG124"/>
      <c r="YH124"/>
      <c r="YI124"/>
      <c r="YJ124"/>
      <c r="YK124"/>
      <c r="YL124"/>
      <c r="YM124"/>
      <c r="YN124"/>
      <c r="YO124"/>
      <c r="YP124"/>
      <c r="YQ124"/>
      <c r="YR124"/>
      <c r="YS124"/>
      <c r="YT124"/>
      <c r="YU124"/>
      <c r="YV124"/>
      <c r="YW124"/>
      <c r="YX124"/>
      <c r="YY124"/>
      <c r="YZ124"/>
      <c r="ZA124"/>
      <c r="ZB124"/>
      <c r="ZC124"/>
      <c r="ZD124"/>
      <c r="ZE124"/>
      <c r="ZF124"/>
      <c r="ZG124"/>
      <c r="ZH124"/>
      <c r="ZI124"/>
      <c r="ZJ124"/>
      <c r="ZK124"/>
      <c r="ZL124"/>
      <c r="ZM124"/>
      <c r="ZN124"/>
      <c r="ZO124"/>
      <c r="ZP124"/>
      <c r="ZQ124"/>
      <c r="ZR124"/>
      <c r="ZS124"/>
      <c r="ZT124"/>
      <c r="ZU124"/>
      <c r="ZV124"/>
      <c r="ZW124"/>
      <c r="ZX124"/>
      <c r="ZY124"/>
      <c r="ZZ124"/>
      <c r="AAA124"/>
      <c r="AAB124"/>
      <c r="AAC124"/>
      <c r="AAD124"/>
      <c r="AAE124"/>
      <c r="AAF124"/>
      <c r="AAG124"/>
      <c r="AAH124"/>
      <c r="AAI124"/>
      <c r="AAJ124"/>
      <c r="AAK124"/>
      <c r="AAL124"/>
      <c r="AAM124"/>
      <c r="AAN124"/>
      <c r="AAO124"/>
      <c r="AAP124"/>
      <c r="AAQ124"/>
      <c r="AAR124"/>
      <c r="AAS124"/>
      <c r="AAT124"/>
      <c r="AAU124"/>
      <c r="AAV124"/>
      <c r="AAW124"/>
      <c r="AAX124"/>
      <c r="AAY124"/>
      <c r="AAZ124"/>
      <c r="ABA124"/>
      <c r="ABB124"/>
      <c r="ABC124"/>
      <c r="ABD124"/>
      <c r="ABE124"/>
      <c r="ABF124"/>
      <c r="ABG124"/>
      <c r="ABH124"/>
      <c r="ABI124"/>
      <c r="ABJ124"/>
      <c r="ABK124"/>
      <c r="ABL124"/>
      <c r="ABM124"/>
      <c r="ABN124"/>
      <c r="ABO124"/>
      <c r="ABP124"/>
      <c r="ABQ124"/>
      <c r="ABR124"/>
      <c r="ABS124"/>
      <c r="ABT124"/>
      <c r="ABU124"/>
      <c r="ABV124"/>
      <c r="ABW124"/>
      <c r="ABX124"/>
      <c r="ABY124"/>
      <c r="ABZ124"/>
      <c r="ACA124"/>
      <c r="ACB124"/>
      <c r="ACC124"/>
      <c r="ACD124"/>
      <c r="ACE124"/>
      <c r="ACF124"/>
      <c r="ACG124"/>
      <c r="ACH124"/>
      <c r="ACI124"/>
      <c r="ACJ124"/>
      <c r="ACK124"/>
      <c r="ACL124"/>
      <c r="ACM124"/>
      <c r="ACN124"/>
      <c r="ACO124"/>
      <c r="ACP124"/>
      <c r="ACQ124"/>
      <c r="ACR124"/>
      <c r="ACS124"/>
      <c r="ACT124"/>
      <c r="ACU124"/>
      <c r="ACV124"/>
      <c r="ACW124"/>
      <c r="ACX124"/>
      <c r="ACY124"/>
      <c r="ACZ124"/>
      <c r="ADA124"/>
      <c r="ADB124"/>
      <c r="ADC124"/>
      <c r="ADD124"/>
      <c r="ADE124"/>
      <c r="ADF124"/>
      <c r="ADG124"/>
      <c r="ADH124"/>
      <c r="ADI124"/>
      <c r="ADJ124"/>
      <c r="ADK124"/>
      <c r="ADL124"/>
      <c r="ADM124"/>
      <c r="ADN124"/>
      <c r="ADO124"/>
      <c r="ADP124"/>
      <c r="ADQ124"/>
      <c r="ADR124"/>
      <c r="ADS124"/>
      <c r="ADT124"/>
      <c r="ADU124"/>
      <c r="ADV124"/>
      <c r="ADW124"/>
      <c r="ADX124"/>
      <c r="ADY124"/>
      <c r="ADZ124"/>
      <c r="AEA124"/>
      <c r="AEB124"/>
      <c r="AEC124"/>
      <c r="AED124"/>
      <c r="AEE124"/>
      <c r="AEF124"/>
      <c r="AEG124"/>
      <c r="AEH124"/>
      <c r="AEI124"/>
      <c r="AEJ124"/>
      <c r="AEK124"/>
      <c r="AEL124"/>
      <c r="AEM124"/>
      <c r="AEN124"/>
      <c r="AEO124"/>
      <c r="AEP124"/>
      <c r="AEQ124"/>
      <c r="AER124"/>
      <c r="AES124"/>
      <c r="AET124"/>
      <c r="AEU124"/>
      <c r="AEV124"/>
      <c r="AEW124"/>
      <c r="AEX124"/>
      <c r="AEY124"/>
      <c r="AEZ124"/>
      <c r="AFA124"/>
      <c r="AFB124"/>
      <c r="AFC124"/>
      <c r="AFD124"/>
      <c r="AFE124"/>
      <c r="AFF124"/>
      <c r="AFG124"/>
      <c r="AFH124"/>
      <c r="AFI124"/>
      <c r="AFJ124"/>
      <c r="AFK124"/>
      <c r="AFL124"/>
      <c r="AFM124"/>
      <c r="AFN124"/>
      <c r="AFO124"/>
      <c r="AFP124"/>
      <c r="AFQ124"/>
      <c r="AFR124"/>
      <c r="AFS124"/>
      <c r="AFT124"/>
      <c r="AFU124"/>
      <c r="AFV124"/>
      <c r="AFW124"/>
      <c r="AFX124"/>
      <c r="AFY124"/>
      <c r="AFZ124"/>
      <c r="AGA124"/>
      <c r="AGB124"/>
      <c r="AGC124"/>
      <c r="AGD124"/>
      <c r="AGE124"/>
      <c r="AGF124"/>
      <c r="AGG124"/>
      <c r="AGH124"/>
      <c r="AGI124"/>
      <c r="AGJ124"/>
      <c r="AGK124"/>
      <c r="AGL124"/>
      <c r="AGM124"/>
      <c r="AGN124"/>
      <c r="AGO124"/>
      <c r="AGP124"/>
      <c r="AGQ124"/>
      <c r="AGR124"/>
      <c r="AGS124"/>
      <c r="AGT124"/>
      <c r="AGU124"/>
      <c r="AGV124"/>
      <c r="AGW124"/>
      <c r="AGX124"/>
      <c r="AGY124"/>
      <c r="AGZ124"/>
      <c r="AHA124"/>
      <c r="AHB124"/>
      <c r="AHC124"/>
      <c r="AHD124"/>
      <c r="AHE124"/>
      <c r="AHF124"/>
      <c r="AHG124"/>
      <c r="AHH124"/>
      <c r="AHI124"/>
      <c r="AHJ124"/>
      <c r="AHK124"/>
      <c r="AHL124"/>
      <c r="AHM124"/>
      <c r="AHN124"/>
      <c r="AHO124"/>
      <c r="AHP124"/>
      <c r="AHQ124"/>
      <c r="AHR124"/>
      <c r="AHS124"/>
      <c r="AHT124"/>
      <c r="AHU124"/>
      <c r="AHV124"/>
      <c r="AHW124"/>
      <c r="AHX124"/>
      <c r="AHY124"/>
      <c r="AHZ124"/>
      <c r="AIA124"/>
      <c r="AIB124"/>
      <c r="AIC124"/>
      <c r="AID124"/>
      <c r="AIE124"/>
      <c r="AIF124"/>
      <c r="AIG124"/>
      <c r="AIH124"/>
      <c r="AII124"/>
      <c r="AIJ124"/>
      <c r="AIK124"/>
      <c r="AIL124"/>
      <c r="AIM124"/>
      <c r="AIN124"/>
      <c r="AIO124"/>
      <c r="AIP124"/>
      <c r="AIQ124"/>
      <c r="AIR124"/>
      <c r="AIS124"/>
      <c r="AIT124"/>
      <c r="AIU124"/>
      <c r="AIV124"/>
      <c r="AIW124"/>
      <c r="AIX124"/>
      <c r="AIY124"/>
      <c r="AIZ124"/>
      <c r="AJA124"/>
      <c r="AJB124"/>
      <c r="AJC124"/>
      <c r="AJD124"/>
      <c r="AJE124"/>
      <c r="AJF124"/>
      <c r="AJG124"/>
      <c r="AJH124"/>
      <c r="AJI124"/>
      <c r="AJJ124"/>
      <c r="AJK124"/>
      <c r="AJL124"/>
      <c r="AJM124"/>
      <c r="AJN124"/>
      <c r="AJO124"/>
      <c r="AJP124"/>
      <c r="AJQ124"/>
      <c r="AJR124"/>
      <c r="AJS124"/>
      <c r="AJT124"/>
      <c r="AJU124"/>
      <c r="AJV124"/>
      <c r="AJW124"/>
      <c r="AJX124"/>
      <c r="AJY124"/>
      <c r="AJZ124"/>
      <c r="AKA124"/>
      <c r="AKB124"/>
      <c r="AKC124"/>
      <c r="AKD124"/>
      <c r="AKE124"/>
      <c r="AKF124"/>
      <c r="AKG124"/>
      <c r="AKH124"/>
      <c r="AKI124"/>
      <c r="AKJ124"/>
      <c r="AKK124"/>
      <c r="AKL124"/>
      <c r="AKM124"/>
      <c r="AKN124"/>
      <c r="AKO124"/>
      <c r="AKP124"/>
      <c r="AKQ124"/>
      <c r="AKR124"/>
      <c r="AKS124"/>
      <c r="AKT124"/>
      <c r="AKU124"/>
      <c r="AKV124"/>
      <c r="AKW124"/>
      <c r="AKX124"/>
      <c r="AKY124"/>
    </row>
    <row r="125" spans="1:987" ht="49.5">
      <c r="A125" s="93" t="s">
        <v>602</v>
      </c>
      <c r="B125" s="94" t="s">
        <v>603</v>
      </c>
      <c r="C125" s="95" t="s">
        <v>447</v>
      </c>
      <c r="D125" s="96">
        <v>3</v>
      </c>
      <c r="E125" s="20">
        <v>18.48</v>
      </c>
      <c r="F125" s="20">
        <f t="shared" si="7"/>
        <v>14.390281887556455</v>
      </c>
      <c r="G125" s="20">
        <f t="shared" si="4"/>
        <v>17.54750973368634</v>
      </c>
      <c r="H125" s="20">
        <f t="shared" si="5"/>
        <v>55.44</v>
      </c>
      <c r="I125" s="20">
        <f t="shared" si="6"/>
        <v>52.64252920105902</v>
      </c>
      <c r="KI125"/>
      <c r="KJ125"/>
      <c r="KK125"/>
      <c r="KL125"/>
      <c r="KM125"/>
      <c r="KN125"/>
      <c r="KO125"/>
      <c r="KP125"/>
      <c r="KQ125"/>
      <c r="KR125"/>
      <c r="KS125"/>
      <c r="KT125"/>
      <c r="KU125"/>
      <c r="KV125"/>
      <c r="KW125"/>
      <c r="KX125"/>
      <c r="KY125"/>
      <c r="KZ125"/>
      <c r="LA125"/>
      <c r="LB125"/>
      <c r="LC125"/>
      <c r="LD125"/>
      <c r="LE125"/>
      <c r="LF125"/>
      <c r="LG125"/>
      <c r="LH125"/>
      <c r="LI125"/>
      <c r="LJ125"/>
      <c r="LK125"/>
      <c r="LL125"/>
      <c r="LM125"/>
      <c r="LN125"/>
      <c r="LO125"/>
      <c r="LP125"/>
      <c r="LQ125"/>
      <c r="LR125"/>
      <c r="LS125"/>
      <c r="LT125"/>
      <c r="LU125"/>
      <c r="LV125"/>
      <c r="LW125"/>
      <c r="LX125"/>
      <c r="LY125"/>
      <c r="LZ125"/>
      <c r="MA125"/>
      <c r="MB125"/>
      <c r="MC125"/>
      <c r="MD125"/>
      <c r="ME125"/>
      <c r="MF125"/>
      <c r="MG125"/>
      <c r="MH125"/>
      <c r="MI125"/>
      <c r="MJ125"/>
      <c r="MK125"/>
      <c r="ML125"/>
      <c r="MM125"/>
      <c r="MN125"/>
      <c r="MO125"/>
      <c r="MP125"/>
      <c r="MQ125"/>
      <c r="MR125"/>
      <c r="MS125"/>
      <c r="MT125"/>
      <c r="MU125"/>
      <c r="MV125"/>
      <c r="MW125"/>
      <c r="MX125"/>
      <c r="MY125"/>
      <c r="MZ125"/>
      <c r="NA125"/>
      <c r="NB125"/>
      <c r="NC125"/>
      <c r="ND125"/>
      <c r="NE125"/>
      <c r="NF125"/>
      <c r="NG125"/>
      <c r="NH125"/>
      <c r="NI125"/>
      <c r="NJ125"/>
      <c r="NK125"/>
      <c r="NL125"/>
      <c r="NM125"/>
      <c r="NN125"/>
      <c r="NO125"/>
      <c r="NP125"/>
      <c r="NQ125"/>
      <c r="NR125"/>
      <c r="NS125"/>
      <c r="NT125"/>
      <c r="NU125"/>
      <c r="NV125"/>
      <c r="NW125"/>
      <c r="NX125"/>
      <c r="NY125"/>
      <c r="NZ125"/>
      <c r="OA125"/>
      <c r="OB125"/>
      <c r="OC125"/>
      <c r="OD125"/>
      <c r="OE125"/>
      <c r="OF125"/>
      <c r="OG125"/>
      <c r="OH125"/>
      <c r="OI125"/>
      <c r="OJ125"/>
      <c r="OK125"/>
      <c r="OL125"/>
      <c r="OM125"/>
      <c r="ON125"/>
      <c r="OO125"/>
      <c r="OP125"/>
      <c r="OQ125"/>
      <c r="OR125"/>
      <c r="OS125"/>
      <c r="OT125"/>
      <c r="OU125"/>
      <c r="OV125"/>
      <c r="OW125"/>
      <c r="OX125"/>
      <c r="OY125"/>
      <c r="OZ125"/>
      <c r="PA125"/>
      <c r="PB125"/>
      <c r="PC125"/>
      <c r="PD125"/>
      <c r="PE125"/>
      <c r="PF125"/>
      <c r="PG125"/>
      <c r="PH125"/>
      <c r="PI125"/>
      <c r="PJ125"/>
      <c r="PK125"/>
      <c r="PL125"/>
      <c r="PM125"/>
      <c r="PN125"/>
      <c r="PO125"/>
      <c r="PP125"/>
      <c r="PQ125"/>
      <c r="PR125"/>
      <c r="PS125"/>
      <c r="PT125"/>
      <c r="PU125"/>
      <c r="PV125"/>
      <c r="PW125"/>
      <c r="PX125"/>
      <c r="PY125"/>
      <c r="PZ125"/>
      <c r="QA125"/>
      <c r="QB125"/>
      <c r="QC125"/>
      <c r="QD125"/>
      <c r="QE125"/>
      <c r="QF125"/>
      <c r="QG125"/>
      <c r="QH125"/>
      <c r="QI125"/>
      <c r="QJ125"/>
      <c r="QK125"/>
      <c r="QL125"/>
      <c r="QM125"/>
      <c r="QN125"/>
      <c r="QO125"/>
      <c r="QP125"/>
      <c r="QQ125"/>
      <c r="QR125"/>
      <c r="QS125"/>
      <c r="QT125"/>
      <c r="QU125"/>
      <c r="QV125"/>
      <c r="QW125"/>
      <c r="QX125"/>
      <c r="QY125"/>
      <c r="QZ125"/>
      <c r="RA125"/>
      <c r="RB125"/>
      <c r="RC125"/>
      <c r="RD125"/>
      <c r="RE125"/>
      <c r="RF125"/>
      <c r="RG125"/>
      <c r="RH125"/>
      <c r="RI125"/>
      <c r="RJ125"/>
      <c r="RK125"/>
      <c r="RL125"/>
      <c r="RM125"/>
      <c r="RN125"/>
      <c r="RO125"/>
      <c r="RP125"/>
      <c r="RQ125"/>
      <c r="RR125"/>
      <c r="RS125"/>
      <c r="RT125"/>
      <c r="RU125"/>
      <c r="RV125"/>
      <c r="RW125"/>
      <c r="RX125"/>
      <c r="RY125"/>
      <c r="RZ125"/>
      <c r="SA125"/>
      <c r="SB125"/>
      <c r="SC125"/>
      <c r="SD125"/>
      <c r="SE125"/>
      <c r="SF125"/>
      <c r="SG125"/>
      <c r="SH125"/>
      <c r="SI125"/>
      <c r="SJ125"/>
      <c r="SK125"/>
      <c r="SL125"/>
      <c r="SM125"/>
      <c r="SN125"/>
      <c r="SO125"/>
      <c r="SP125"/>
      <c r="SQ125"/>
      <c r="SR125"/>
      <c r="SS125"/>
      <c r="ST125"/>
      <c r="SU125"/>
      <c r="SV125"/>
      <c r="SW125"/>
      <c r="SX125"/>
      <c r="SY125"/>
      <c r="SZ125"/>
      <c r="TA125"/>
      <c r="TB125"/>
      <c r="TC125"/>
      <c r="TD125"/>
      <c r="TE125"/>
      <c r="TF125"/>
      <c r="TG125"/>
      <c r="TH125"/>
      <c r="TI125"/>
      <c r="TJ125"/>
      <c r="TK125"/>
      <c r="TL125"/>
      <c r="TM125"/>
      <c r="TN125"/>
      <c r="TO125"/>
      <c r="TP125"/>
      <c r="TQ125"/>
      <c r="TR125"/>
      <c r="TS125"/>
      <c r="TT125"/>
      <c r="TU125"/>
      <c r="TV125"/>
      <c r="TW125"/>
      <c r="TX125"/>
      <c r="TY125"/>
      <c r="TZ125"/>
      <c r="UA125"/>
      <c r="UB125"/>
      <c r="UC125"/>
      <c r="UD125"/>
      <c r="UE125"/>
      <c r="UF125"/>
      <c r="UG125"/>
      <c r="UH125"/>
      <c r="UI125"/>
      <c r="UJ125"/>
      <c r="UK125"/>
      <c r="UL125"/>
      <c r="UM125"/>
      <c r="UN125"/>
      <c r="UO125"/>
      <c r="UP125"/>
      <c r="UQ125"/>
      <c r="UR125"/>
      <c r="US125"/>
      <c r="UT125"/>
      <c r="UU125"/>
      <c r="UV125"/>
      <c r="UW125"/>
      <c r="UX125"/>
      <c r="UY125"/>
      <c r="UZ125"/>
      <c r="VA125"/>
      <c r="VB125"/>
      <c r="VC125"/>
      <c r="VD125"/>
      <c r="VE125"/>
      <c r="VF125"/>
      <c r="VG125"/>
      <c r="VH125"/>
      <c r="VI125"/>
      <c r="VJ125"/>
      <c r="VK125"/>
      <c r="VL125"/>
      <c r="VM125"/>
      <c r="VN125"/>
      <c r="VO125"/>
      <c r="VP125"/>
      <c r="VQ125"/>
      <c r="VR125"/>
      <c r="VS125"/>
      <c r="VT125"/>
      <c r="VU125"/>
      <c r="VV125"/>
      <c r="VW125"/>
      <c r="VX125"/>
      <c r="VY125"/>
      <c r="VZ125"/>
      <c r="WA125"/>
      <c r="WB125"/>
      <c r="WC125"/>
      <c r="WD125"/>
      <c r="WE125"/>
      <c r="WF125"/>
      <c r="WG125"/>
      <c r="WH125"/>
      <c r="WI125"/>
      <c r="WJ125"/>
      <c r="WK125"/>
      <c r="WL125"/>
      <c r="WM125"/>
      <c r="WN125"/>
      <c r="WO125"/>
      <c r="WP125"/>
      <c r="WQ125"/>
      <c r="WR125"/>
      <c r="WS125"/>
      <c r="WT125"/>
      <c r="WU125"/>
      <c r="WV125"/>
      <c r="WW125"/>
      <c r="WX125"/>
      <c r="WY125"/>
      <c r="WZ125"/>
      <c r="XA125"/>
      <c r="XB125"/>
      <c r="XC125"/>
      <c r="XD125"/>
      <c r="XE125"/>
      <c r="XF125"/>
      <c r="XG125"/>
      <c r="XH125"/>
      <c r="XI125"/>
      <c r="XJ125"/>
      <c r="XK125"/>
      <c r="XL125"/>
      <c r="XM125"/>
      <c r="XN125"/>
      <c r="XO125"/>
      <c r="XP125"/>
      <c r="XQ125"/>
      <c r="XR125"/>
      <c r="XS125"/>
      <c r="XT125"/>
      <c r="XU125"/>
      <c r="XV125"/>
      <c r="XW125"/>
      <c r="XX125"/>
      <c r="XY125"/>
      <c r="XZ125"/>
      <c r="YA125"/>
      <c r="YB125"/>
      <c r="YC125"/>
      <c r="YD125"/>
      <c r="YE125"/>
      <c r="YF125"/>
      <c r="YG125"/>
      <c r="YH125"/>
      <c r="YI125"/>
      <c r="YJ125"/>
      <c r="YK125"/>
      <c r="YL125"/>
      <c r="YM125"/>
      <c r="YN125"/>
      <c r="YO125"/>
      <c r="YP125"/>
      <c r="YQ125"/>
      <c r="YR125"/>
      <c r="YS125"/>
      <c r="YT125"/>
      <c r="YU125"/>
      <c r="YV125"/>
      <c r="YW125"/>
      <c r="YX125"/>
      <c r="YY125"/>
      <c r="YZ125"/>
      <c r="ZA125"/>
      <c r="ZB125"/>
      <c r="ZC125"/>
      <c r="ZD125"/>
      <c r="ZE125"/>
      <c r="ZF125"/>
      <c r="ZG125"/>
      <c r="ZH125"/>
      <c r="ZI125"/>
      <c r="ZJ125"/>
      <c r="ZK125"/>
      <c r="ZL125"/>
      <c r="ZM125"/>
      <c r="ZN125"/>
      <c r="ZO125"/>
      <c r="ZP125"/>
      <c r="ZQ125"/>
      <c r="ZR125"/>
      <c r="ZS125"/>
      <c r="ZT125"/>
      <c r="ZU125"/>
      <c r="ZV125"/>
      <c r="ZW125"/>
      <c r="ZX125"/>
      <c r="ZY125"/>
      <c r="ZZ125"/>
      <c r="AAA125"/>
      <c r="AAB125"/>
      <c r="AAC125"/>
      <c r="AAD125"/>
      <c r="AAE125"/>
      <c r="AAF125"/>
      <c r="AAG125"/>
      <c r="AAH125"/>
      <c r="AAI125"/>
      <c r="AAJ125"/>
      <c r="AAK125"/>
      <c r="AAL125"/>
      <c r="AAM125"/>
      <c r="AAN125"/>
      <c r="AAO125"/>
      <c r="AAP125"/>
      <c r="AAQ125"/>
      <c r="AAR125"/>
      <c r="AAS125"/>
      <c r="AAT125"/>
      <c r="AAU125"/>
      <c r="AAV125"/>
      <c r="AAW125"/>
      <c r="AAX125"/>
      <c r="AAY125"/>
      <c r="AAZ125"/>
      <c r="ABA125"/>
      <c r="ABB125"/>
      <c r="ABC125"/>
      <c r="ABD125"/>
      <c r="ABE125"/>
      <c r="ABF125"/>
      <c r="ABG125"/>
      <c r="ABH125"/>
      <c r="ABI125"/>
      <c r="ABJ125"/>
      <c r="ABK125"/>
      <c r="ABL125"/>
      <c r="ABM125"/>
      <c r="ABN125"/>
      <c r="ABO125"/>
      <c r="ABP125"/>
      <c r="ABQ125"/>
      <c r="ABR125"/>
      <c r="ABS125"/>
      <c r="ABT125"/>
      <c r="ABU125"/>
      <c r="ABV125"/>
      <c r="ABW125"/>
      <c r="ABX125"/>
      <c r="ABY125"/>
      <c r="ABZ125"/>
      <c r="ACA125"/>
      <c r="ACB125"/>
      <c r="ACC125"/>
      <c r="ACD125"/>
      <c r="ACE125"/>
      <c r="ACF125"/>
      <c r="ACG125"/>
      <c r="ACH125"/>
      <c r="ACI125"/>
      <c r="ACJ125"/>
      <c r="ACK125"/>
      <c r="ACL125"/>
      <c r="ACM125"/>
      <c r="ACN125"/>
      <c r="ACO125"/>
      <c r="ACP125"/>
      <c r="ACQ125"/>
      <c r="ACR125"/>
      <c r="ACS125"/>
      <c r="ACT125"/>
      <c r="ACU125"/>
      <c r="ACV125"/>
      <c r="ACW125"/>
      <c r="ACX125"/>
      <c r="ACY125"/>
      <c r="ACZ125"/>
      <c r="ADA125"/>
      <c r="ADB125"/>
      <c r="ADC125"/>
      <c r="ADD125"/>
      <c r="ADE125"/>
      <c r="ADF125"/>
      <c r="ADG125"/>
      <c r="ADH125"/>
      <c r="ADI125"/>
      <c r="ADJ125"/>
      <c r="ADK125"/>
      <c r="ADL125"/>
      <c r="ADM125"/>
      <c r="ADN125"/>
      <c r="ADO125"/>
      <c r="ADP125"/>
      <c r="ADQ125"/>
      <c r="ADR125"/>
      <c r="ADS125"/>
      <c r="ADT125"/>
      <c r="ADU125"/>
      <c r="ADV125"/>
      <c r="ADW125"/>
      <c r="ADX125"/>
      <c r="ADY125"/>
      <c r="ADZ125"/>
      <c r="AEA125"/>
      <c r="AEB125"/>
      <c r="AEC125"/>
      <c r="AED125"/>
      <c r="AEE125"/>
      <c r="AEF125"/>
      <c r="AEG125"/>
      <c r="AEH125"/>
      <c r="AEI125"/>
      <c r="AEJ125"/>
      <c r="AEK125"/>
      <c r="AEL125"/>
      <c r="AEM125"/>
      <c r="AEN125"/>
      <c r="AEO125"/>
      <c r="AEP125"/>
      <c r="AEQ125"/>
      <c r="AER125"/>
      <c r="AES125"/>
      <c r="AET125"/>
      <c r="AEU125"/>
      <c r="AEV125"/>
      <c r="AEW125"/>
      <c r="AEX125"/>
      <c r="AEY125"/>
      <c r="AEZ125"/>
      <c r="AFA125"/>
      <c r="AFB125"/>
      <c r="AFC125"/>
      <c r="AFD125"/>
      <c r="AFE125"/>
      <c r="AFF125"/>
      <c r="AFG125"/>
      <c r="AFH125"/>
      <c r="AFI125"/>
      <c r="AFJ125"/>
      <c r="AFK125"/>
      <c r="AFL125"/>
      <c r="AFM125"/>
      <c r="AFN125"/>
      <c r="AFO125"/>
      <c r="AFP125"/>
      <c r="AFQ125"/>
      <c r="AFR125"/>
      <c r="AFS125"/>
      <c r="AFT125"/>
      <c r="AFU125"/>
      <c r="AFV125"/>
      <c r="AFW125"/>
      <c r="AFX125"/>
      <c r="AFY125"/>
      <c r="AFZ125"/>
      <c r="AGA125"/>
      <c r="AGB125"/>
      <c r="AGC125"/>
      <c r="AGD125"/>
      <c r="AGE125"/>
      <c r="AGF125"/>
      <c r="AGG125"/>
      <c r="AGH125"/>
      <c r="AGI125"/>
      <c r="AGJ125"/>
      <c r="AGK125"/>
      <c r="AGL125"/>
      <c r="AGM125"/>
      <c r="AGN125"/>
      <c r="AGO125"/>
      <c r="AGP125"/>
      <c r="AGQ125"/>
      <c r="AGR125"/>
      <c r="AGS125"/>
      <c r="AGT125"/>
      <c r="AGU125"/>
      <c r="AGV125"/>
      <c r="AGW125"/>
      <c r="AGX125"/>
      <c r="AGY125"/>
      <c r="AGZ125"/>
      <c r="AHA125"/>
      <c r="AHB125"/>
      <c r="AHC125"/>
      <c r="AHD125"/>
      <c r="AHE125"/>
      <c r="AHF125"/>
      <c r="AHG125"/>
      <c r="AHH125"/>
      <c r="AHI125"/>
      <c r="AHJ125"/>
      <c r="AHK125"/>
      <c r="AHL125"/>
      <c r="AHM125"/>
      <c r="AHN125"/>
      <c r="AHO125"/>
      <c r="AHP125"/>
      <c r="AHQ125"/>
      <c r="AHR125"/>
      <c r="AHS125"/>
      <c r="AHT125"/>
      <c r="AHU125"/>
      <c r="AHV125"/>
      <c r="AHW125"/>
      <c r="AHX125"/>
      <c r="AHY125"/>
      <c r="AHZ125"/>
      <c r="AIA125"/>
      <c r="AIB125"/>
      <c r="AIC125"/>
      <c r="AID125"/>
      <c r="AIE125"/>
      <c r="AIF125"/>
      <c r="AIG125"/>
      <c r="AIH125"/>
      <c r="AII125"/>
      <c r="AIJ125"/>
      <c r="AIK125"/>
      <c r="AIL125"/>
      <c r="AIM125"/>
      <c r="AIN125"/>
      <c r="AIO125"/>
      <c r="AIP125"/>
      <c r="AIQ125"/>
      <c r="AIR125"/>
      <c r="AIS125"/>
      <c r="AIT125"/>
      <c r="AIU125"/>
      <c r="AIV125"/>
      <c r="AIW125"/>
      <c r="AIX125"/>
      <c r="AIY125"/>
      <c r="AIZ125"/>
      <c r="AJA125"/>
      <c r="AJB125"/>
      <c r="AJC125"/>
      <c r="AJD125"/>
      <c r="AJE125"/>
      <c r="AJF125"/>
      <c r="AJG125"/>
      <c r="AJH125"/>
      <c r="AJI125"/>
      <c r="AJJ125"/>
      <c r="AJK125"/>
      <c r="AJL125"/>
      <c r="AJM125"/>
      <c r="AJN125"/>
      <c r="AJO125"/>
      <c r="AJP125"/>
      <c r="AJQ125"/>
      <c r="AJR125"/>
      <c r="AJS125"/>
      <c r="AJT125"/>
      <c r="AJU125"/>
      <c r="AJV125"/>
      <c r="AJW125"/>
      <c r="AJX125"/>
      <c r="AJY125"/>
      <c r="AJZ125"/>
      <c r="AKA125"/>
      <c r="AKB125"/>
      <c r="AKC125"/>
      <c r="AKD125"/>
      <c r="AKE125"/>
      <c r="AKF125"/>
      <c r="AKG125"/>
      <c r="AKH125"/>
      <c r="AKI125"/>
      <c r="AKJ125"/>
      <c r="AKK125"/>
      <c r="AKL125"/>
      <c r="AKM125"/>
      <c r="AKN125"/>
      <c r="AKO125"/>
      <c r="AKP125"/>
      <c r="AKQ125"/>
      <c r="AKR125"/>
      <c r="AKS125"/>
      <c r="AKT125"/>
      <c r="AKU125"/>
      <c r="AKV125"/>
      <c r="AKW125"/>
      <c r="AKX125"/>
      <c r="AKY125"/>
    </row>
    <row r="126" spans="1:987" ht="49.5">
      <c r="A126" s="93" t="s">
        <v>604</v>
      </c>
      <c r="B126" s="94" t="s">
        <v>605</v>
      </c>
      <c r="C126" s="95" t="s">
        <v>447</v>
      </c>
      <c r="D126" s="96">
        <v>3</v>
      </c>
      <c r="E126" s="20">
        <v>41.6</v>
      </c>
      <c r="F126" s="20">
        <f t="shared" si="7"/>
        <v>32.393708145148729</v>
      </c>
      <c r="G126" s="20">
        <f t="shared" si="4"/>
        <v>39.500887712194363</v>
      </c>
      <c r="H126" s="20">
        <f t="shared" si="5"/>
        <v>124.80000000000001</v>
      </c>
      <c r="I126" s="20">
        <f t="shared" si="6"/>
        <v>118.5026631365831</v>
      </c>
      <c r="KI126"/>
      <c r="KJ126"/>
      <c r="KK126"/>
      <c r="KL126"/>
      <c r="KM126"/>
      <c r="KN126"/>
      <c r="KO126"/>
      <c r="KP126"/>
      <c r="KQ126"/>
      <c r="KR126"/>
      <c r="KS126"/>
      <c r="KT126"/>
      <c r="KU126"/>
      <c r="KV126"/>
      <c r="KW126"/>
      <c r="KX126"/>
      <c r="KY126"/>
      <c r="KZ126"/>
      <c r="LA126"/>
      <c r="LB126"/>
      <c r="LC126"/>
      <c r="LD126"/>
      <c r="LE126"/>
      <c r="LF126"/>
      <c r="LG126"/>
      <c r="LH126"/>
      <c r="LI126"/>
      <c r="LJ126"/>
      <c r="LK126"/>
      <c r="LL126"/>
      <c r="LM126"/>
      <c r="LN126"/>
      <c r="LO126"/>
      <c r="LP126"/>
      <c r="LQ126"/>
      <c r="LR126"/>
      <c r="LS126"/>
      <c r="LT126"/>
      <c r="LU126"/>
      <c r="LV126"/>
      <c r="LW126"/>
      <c r="LX126"/>
      <c r="LY126"/>
      <c r="LZ126"/>
      <c r="MA126"/>
      <c r="MB126"/>
      <c r="MC126"/>
      <c r="MD126"/>
      <c r="ME126"/>
      <c r="MF126"/>
      <c r="MG126"/>
      <c r="MH126"/>
      <c r="MI126"/>
      <c r="MJ126"/>
      <c r="MK126"/>
      <c r="ML126"/>
      <c r="MM126"/>
      <c r="MN126"/>
      <c r="MO126"/>
      <c r="MP126"/>
      <c r="MQ126"/>
      <c r="MR126"/>
      <c r="MS126"/>
      <c r="MT126"/>
      <c r="MU126"/>
      <c r="MV126"/>
      <c r="MW126"/>
      <c r="MX126"/>
      <c r="MY126"/>
      <c r="MZ126"/>
      <c r="NA126"/>
      <c r="NB126"/>
      <c r="NC126"/>
      <c r="ND126"/>
      <c r="NE126"/>
      <c r="NF126"/>
      <c r="NG126"/>
      <c r="NH126"/>
      <c r="NI126"/>
      <c r="NJ126"/>
      <c r="NK126"/>
      <c r="NL126"/>
      <c r="NM126"/>
      <c r="NN126"/>
      <c r="NO126"/>
      <c r="NP126"/>
      <c r="NQ126"/>
      <c r="NR126"/>
      <c r="NS126"/>
      <c r="NT126"/>
      <c r="NU126"/>
      <c r="NV126"/>
      <c r="NW126"/>
      <c r="NX126"/>
      <c r="NY126"/>
      <c r="NZ126"/>
      <c r="OA126"/>
      <c r="OB126"/>
      <c r="OC126"/>
      <c r="OD126"/>
      <c r="OE126"/>
      <c r="OF126"/>
      <c r="OG126"/>
      <c r="OH126"/>
      <c r="OI126"/>
      <c r="OJ126"/>
      <c r="OK126"/>
      <c r="OL126"/>
      <c r="OM126"/>
      <c r="ON126"/>
      <c r="OO126"/>
      <c r="OP126"/>
      <c r="OQ126"/>
      <c r="OR126"/>
      <c r="OS126"/>
      <c r="OT126"/>
      <c r="OU126"/>
      <c r="OV126"/>
      <c r="OW126"/>
      <c r="OX126"/>
      <c r="OY126"/>
      <c r="OZ126"/>
      <c r="PA126"/>
      <c r="PB126"/>
      <c r="PC126"/>
      <c r="PD126"/>
      <c r="PE126"/>
      <c r="PF126"/>
      <c r="PG126"/>
      <c r="PH126"/>
      <c r="PI126"/>
      <c r="PJ126"/>
      <c r="PK126"/>
      <c r="PL126"/>
      <c r="PM126"/>
      <c r="PN126"/>
      <c r="PO126"/>
      <c r="PP126"/>
      <c r="PQ126"/>
      <c r="PR126"/>
      <c r="PS126"/>
      <c r="PT126"/>
      <c r="PU126"/>
      <c r="PV126"/>
      <c r="PW126"/>
      <c r="PX126"/>
      <c r="PY126"/>
      <c r="PZ126"/>
      <c r="QA126"/>
      <c r="QB126"/>
      <c r="QC126"/>
      <c r="QD126"/>
      <c r="QE126"/>
      <c r="QF126"/>
      <c r="QG126"/>
      <c r="QH126"/>
      <c r="QI126"/>
      <c r="QJ126"/>
      <c r="QK126"/>
      <c r="QL126"/>
      <c r="QM126"/>
      <c r="QN126"/>
      <c r="QO126"/>
      <c r="QP126"/>
      <c r="QQ126"/>
      <c r="QR126"/>
      <c r="QS126"/>
      <c r="QT126"/>
      <c r="QU126"/>
      <c r="QV126"/>
      <c r="QW126"/>
      <c r="QX126"/>
      <c r="QY126"/>
      <c r="QZ126"/>
      <c r="RA126"/>
      <c r="RB126"/>
      <c r="RC126"/>
      <c r="RD126"/>
      <c r="RE126"/>
      <c r="RF126"/>
      <c r="RG126"/>
      <c r="RH126"/>
      <c r="RI126"/>
      <c r="RJ126"/>
      <c r="RK126"/>
      <c r="RL126"/>
      <c r="RM126"/>
      <c r="RN126"/>
      <c r="RO126"/>
      <c r="RP126"/>
      <c r="RQ126"/>
      <c r="RR126"/>
      <c r="RS126"/>
      <c r="RT126"/>
      <c r="RU126"/>
      <c r="RV126"/>
      <c r="RW126"/>
      <c r="RX126"/>
      <c r="RY126"/>
      <c r="RZ126"/>
      <c r="SA126"/>
      <c r="SB126"/>
      <c r="SC126"/>
      <c r="SD126"/>
      <c r="SE126"/>
      <c r="SF126"/>
      <c r="SG126"/>
      <c r="SH126"/>
      <c r="SI126"/>
      <c r="SJ126"/>
      <c r="SK126"/>
      <c r="SL126"/>
      <c r="SM126"/>
      <c r="SN126"/>
      <c r="SO126"/>
      <c r="SP126"/>
      <c r="SQ126"/>
      <c r="SR126"/>
      <c r="SS126"/>
      <c r="ST126"/>
      <c r="SU126"/>
      <c r="SV126"/>
      <c r="SW126"/>
      <c r="SX126"/>
      <c r="SY126"/>
      <c r="SZ126"/>
      <c r="TA126"/>
      <c r="TB126"/>
      <c r="TC126"/>
      <c r="TD126"/>
      <c r="TE126"/>
      <c r="TF126"/>
      <c r="TG126"/>
      <c r="TH126"/>
      <c r="TI126"/>
      <c r="TJ126"/>
      <c r="TK126"/>
      <c r="TL126"/>
      <c r="TM126"/>
      <c r="TN126"/>
      <c r="TO126"/>
      <c r="TP126"/>
      <c r="TQ126"/>
      <c r="TR126"/>
      <c r="TS126"/>
      <c r="TT126"/>
      <c r="TU126"/>
      <c r="TV126"/>
      <c r="TW126"/>
      <c r="TX126"/>
      <c r="TY126"/>
      <c r="TZ126"/>
      <c r="UA126"/>
      <c r="UB126"/>
      <c r="UC126"/>
      <c r="UD126"/>
      <c r="UE126"/>
      <c r="UF126"/>
      <c r="UG126"/>
      <c r="UH126"/>
      <c r="UI126"/>
      <c r="UJ126"/>
      <c r="UK126"/>
      <c r="UL126"/>
      <c r="UM126"/>
      <c r="UN126"/>
      <c r="UO126"/>
      <c r="UP126"/>
      <c r="UQ126"/>
      <c r="UR126"/>
      <c r="US126"/>
      <c r="UT126"/>
      <c r="UU126"/>
      <c r="UV126"/>
      <c r="UW126"/>
      <c r="UX126"/>
      <c r="UY126"/>
      <c r="UZ126"/>
      <c r="VA126"/>
      <c r="VB126"/>
      <c r="VC126"/>
      <c r="VD126"/>
      <c r="VE126"/>
      <c r="VF126"/>
      <c r="VG126"/>
      <c r="VH126"/>
      <c r="VI126"/>
      <c r="VJ126"/>
      <c r="VK126"/>
      <c r="VL126"/>
      <c r="VM126"/>
      <c r="VN126"/>
      <c r="VO126"/>
      <c r="VP126"/>
      <c r="VQ126"/>
      <c r="VR126"/>
      <c r="VS126"/>
      <c r="VT126"/>
      <c r="VU126"/>
      <c r="VV126"/>
      <c r="VW126"/>
      <c r="VX126"/>
      <c r="VY126"/>
      <c r="VZ126"/>
      <c r="WA126"/>
      <c r="WB126"/>
      <c r="WC126"/>
      <c r="WD126"/>
      <c r="WE126"/>
      <c r="WF126"/>
      <c r="WG126"/>
      <c r="WH126"/>
      <c r="WI126"/>
      <c r="WJ126"/>
      <c r="WK126"/>
      <c r="WL126"/>
      <c r="WM126"/>
      <c r="WN126"/>
      <c r="WO126"/>
      <c r="WP126"/>
      <c r="WQ126"/>
      <c r="WR126"/>
      <c r="WS126"/>
      <c r="WT126"/>
      <c r="WU126"/>
      <c r="WV126"/>
      <c r="WW126"/>
      <c r="WX126"/>
      <c r="WY126"/>
      <c r="WZ126"/>
      <c r="XA126"/>
      <c r="XB126"/>
      <c r="XC126"/>
      <c r="XD126"/>
      <c r="XE126"/>
      <c r="XF126"/>
      <c r="XG126"/>
      <c r="XH126"/>
      <c r="XI126"/>
      <c r="XJ126"/>
      <c r="XK126"/>
      <c r="XL126"/>
      <c r="XM126"/>
      <c r="XN126"/>
      <c r="XO126"/>
      <c r="XP126"/>
      <c r="XQ126"/>
      <c r="XR126"/>
      <c r="XS126"/>
      <c r="XT126"/>
      <c r="XU126"/>
      <c r="XV126"/>
      <c r="XW126"/>
      <c r="XX126"/>
      <c r="XY126"/>
      <c r="XZ126"/>
      <c r="YA126"/>
      <c r="YB126"/>
      <c r="YC126"/>
      <c r="YD126"/>
      <c r="YE126"/>
      <c r="YF126"/>
      <c r="YG126"/>
      <c r="YH126"/>
      <c r="YI126"/>
      <c r="YJ126"/>
      <c r="YK126"/>
      <c r="YL126"/>
      <c r="YM126"/>
      <c r="YN126"/>
      <c r="YO126"/>
      <c r="YP126"/>
      <c r="YQ126"/>
      <c r="YR126"/>
      <c r="YS126"/>
      <c r="YT126"/>
      <c r="YU126"/>
      <c r="YV126"/>
      <c r="YW126"/>
      <c r="YX126"/>
      <c r="YY126"/>
      <c r="YZ126"/>
      <c r="ZA126"/>
      <c r="ZB126"/>
      <c r="ZC126"/>
      <c r="ZD126"/>
      <c r="ZE126"/>
      <c r="ZF126"/>
      <c r="ZG126"/>
      <c r="ZH126"/>
      <c r="ZI126"/>
      <c r="ZJ126"/>
      <c r="ZK126"/>
      <c r="ZL126"/>
      <c r="ZM126"/>
      <c r="ZN126"/>
      <c r="ZO126"/>
      <c r="ZP126"/>
      <c r="ZQ126"/>
      <c r="ZR126"/>
      <c r="ZS126"/>
      <c r="ZT126"/>
      <c r="ZU126"/>
      <c r="ZV126"/>
      <c r="ZW126"/>
      <c r="ZX126"/>
      <c r="ZY126"/>
      <c r="ZZ126"/>
      <c r="AAA126"/>
      <c r="AAB126"/>
      <c r="AAC126"/>
      <c r="AAD126"/>
      <c r="AAE126"/>
      <c r="AAF126"/>
      <c r="AAG126"/>
      <c r="AAH126"/>
      <c r="AAI126"/>
      <c r="AAJ126"/>
      <c r="AAK126"/>
      <c r="AAL126"/>
      <c r="AAM126"/>
      <c r="AAN126"/>
      <c r="AAO126"/>
      <c r="AAP126"/>
      <c r="AAQ126"/>
      <c r="AAR126"/>
      <c r="AAS126"/>
      <c r="AAT126"/>
      <c r="AAU126"/>
      <c r="AAV126"/>
      <c r="AAW126"/>
      <c r="AAX126"/>
      <c r="AAY126"/>
      <c r="AAZ126"/>
      <c r="ABA126"/>
      <c r="ABB126"/>
      <c r="ABC126"/>
      <c r="ABD126"/>
      <c r="ABE126"/>
      <c r="ABF126"/>
      <c r="ABG126"/>
      <c r="ABH126"/>
      <c r="ABI126"/>
      <c r="ABJ126"/>
      <c r="ABK126"/>
      <c r="ABL126"/>
      <c r="ABM126"/>
      <c r="ABN126"/>
      <c r="ABO126"/>
      <c r="ABP126"/>
      <c r="ABQ126"/>
      <c r="ABR126"/>
      <c r="ABS126"/>
      <c r="ABT126"/>
      <c r="ABU126"/>
      <c r="ABV126"/>
      <c r="ABW126"/>
      <c r="ABX126"/>
      <c r="ABY126"/>
      <c r="ABZ126"/>
      <c r="ACA126"/>
      <c r="ACB126"/>
      <c r="ACC126"/>
      <c r="ACD126"/>
      <c r="ACE126"/>
      <c r="ACF126"/>
      <c r="ACG126"/>
      <c r="ACH126"/>
      <c r="ACI126"/>
      <c r="ACJ126"/>
      <c r="ACK126"/>
      <c r="ACL126"/>
      <c r="ACM126"/>
      <c r="ACN126"/>
      <c r="ACO126"/>
      <c r="ACP126"/>
      <c r="ACQ126"/>
      <c r="ACR126"/>
      <c r="ACS126"/>
      <c r="ACT126"/>
      <c r="ACU126"/>
      <c r="ACV126"/>
      <c r="ACW126"/>
      <c r="ACX126"/>
      <c r="ACY126"/>
      <c r="ACZ126"/>
      <c r="ADA126"/>
      <c r="ADB126"/>
      <c r="ADC126"/>
      <c r="ADD126"/>
      <c r="ADE126"/>
      <c r="ADF126"/>
      <c r="ADG126"/>
      <c r="ADH126"/>
      <c r="ADI126"/>
      <c r="ADJ126"/>
      <c r="ADK126"/>
      <c r="ADL126"/>
      <c r="ADM126"/>
      <c r="ADN126"/>
      <c r="ADO126"/>
      <c r="ADP126"/>
      <c r="ADQ126"/>
      <c r="ADR126"/>
      <c r="ADS126"/>
      <c r="ADT126"/>
      <c r="ADU126"/>
      <c r="ADV126"/>
      <c r="ADW126"/>
      <c r="ADX126"/>
      <c r="ADY126"/>
      <c r="ADZ126"/>
      <c r="AEA126"/>
      <c r="AEB126"/>
      <c r="AEC126"/>
      <c r="AED126"/>
      <c r="AEE126"/>
      <c r="AEF126"/>
      <c r="AEG126"/>
      <c r="AEH126"/>
      <c r="AEI126"/>
      <c r="AEJ126"/>
      <c r="AEK126"/>
      <c r="AEL126"/>
      <c r="AEM126"/>
      <c r="AEN126"/>
      <c r="AEO126"/>
      <c r="AEP126"/>
      <c r="AEQ126"/>
      <c r="AER126"/>
      <c r="AES126"/>
      <c r="AET126"/>
      <c r="AEU126"/>
      <c r="AEV126"/>
      <c r="AEW126"/>
      <c r="AEX126"/>
      <c r="AEY126"/>
      <c r="AEZ126"/>
      <c r="AFA126"/>
      <c r="AFB126"/>
      <c r="AFC126"/>
      <c r="AFD126"/>
      <c r="AFE126"/>
      <c r="AFF126"/>
      <c r="AFG126"/>
      <c r="AFH126"/>
      <c r="AFI126"/>
      <c r="AFJ126"/>
      <c r="AFK126"/>
      <c r="AFL126"/>
      <c r="AFM126"/>
      <c r="AFN126"/>
      <c r="AFO126"/>
      <c r="AFP126"/>
      <c r="AFQ126"/>
      <c r="AFR126"/>
      <c r="AFS126"/>
      <c r="AFT126"/>
      <c r="AFU126"/>
      <c r="AFV126"/>
      <c r="AFW126"/>
      <c r="AFX126"/>
      <c r="AFY126"/>
      <c r="AFZ126"/>
      <c r="AGA126"/>
      <c r="AGB126"/>
      <c r="AGC126"/>
      <c r="AGD126"/>
      <c r="AGE126"/>
      <c r="AGF126"/>
      <c r="AGG126"/>
      <c r="AGH126"/>
      <c r="AGI126"/>
      <c r="AGJ126"/>
      <c r="AGK126"/>
      <c r="AGL126"/>
      <c r="AGM126"/>
      <c r="AGN126"/>
      <c r="AGO126"/>
      <c r="AGP126"/>
      <c r="AGQ126"/>
      <c r="AGR126"/>
      <c r="AGS126"/>
      <c r="AGT126"/>
      <c r="AGU126"/>
      <c r="AGV126"/>
      <c r="AGW126"/>
      <c r="AGX126"/>
      <c r="AGY126"/>
      <c r="AGZ126"/>
      <c r="AHA126"/>
      <c r="AHB126"/>
      <c r="AHC126"/>
      <c r="AHD126"/>
      <c r="AHE126"/>
      <c r="AHF126"/>
      <c r="AHG126"/>
      <c r="AHH126"/>
      <c r="AHI126"/>
      <c r="AHJ126"/>
      <c r="AHK126"/>
      <c r="AHL126"/>
      <c r="AHM126"/>
      <c r="AHN126"/>
      <c r="AHO126"/>
      <c r="AHP126"/>
      <c r="AHQ126"/>
      <c r="AHR126"/>
      <c r="AHS126"/>
      <c r="AHT126"/>
      <c r="AHU126"/>
      <c r="AHV126"/>
      <c r="AHW126"/>
      <c r="AHX126"/>
      <c r="AHY126"/>
      <c r="AHZ126"/>
      <c r="AIA126"/>
      <c r="AIB126"/>
      <c r="AIC126"/>
      <c r="AID126"/>
      <c r="AIE126"/>
      <c r="AIF126"/>
      <c r="AIG126"/>
      <c r="AIH126"/>
      <c r="AII126"/>
      <c r="AIJ126"/>
      <c r="AIK126"/>
      <c r="AIL126"/>
      <c r="AIM126"/>
      <c r="AIN126"/>
      <c r="AIO126"/>
      <c r="AIP126"/>
      <c r="AIQ126"/>
      <c r="AIR126"/>
      <c r="AIS126"/>
      <c r="AIT126"/>
      <c r="AIU126"/>
      <c r="AIV126"/>
      <c r="AIW126"/>
      <c r="AIX126"/>
      <c r="AIY126"/>
      <c r="AIZ126"/>
      <c r="AJA126"/>
      <c r="AJB126"/>
      <c r="AJC126"/>
      <c r="AJD126"/>
      <c r="AJE126"/>
      <c r="AJF126"/>
      <c r="AJG126"/>
      <c r="AJH126"/>
      <c r="AJI126"/>
      <c r="AJJ126"/>
      <c r="AJK126"/>
      <c r="AJL126"/>
      <c r="AJM126"/>
      <c r="AJN126"/>
      <c r="AJO126"/>
      <c r="AJP126"/>
      <c r="AJQ126"/>
      <c r="AJR126"/>
      <c r="AJS126"/>
      <c r="AJT126"/>
      <c r="AJU126"/>
      <c r="AJV126"/>
      <c r="AJW126"/>
      <c r="AJX126"/>
      <c r="AJY126"/>
      <c r="AJZ126"/>
      <c r="AKA126"/>
      <c r="AKB126"/>
      <c r="AKC126"/>
      <c r="AKD126"/>
      <c r="AKE126"/>
      <c r="AKF126"/>
      <c r="AKG126"/>
      <c r="AKH126"/>
      <c r="AKI126"/>
      <c r="AKJ126"/>
      <c r="AKK126"/>
      <c r="AKL126"/>
      <c r="AKM126"/>
      <c r="AKN126"/>
      <c r="AKO126"/>
      <c r="AKP126"/>
      <c r="AKQ126"/>
      <c r="AKR126"/>
      <c r="AKS126"/>
      <c r="AKT126"/>
      <c r="AKU126"/>
      <c r="AKV126"/>
      <c r="AKW126"/>
      <c r="AKX126"/>
      <c r="AKY126"/>
    </row>
    <row r="127" spans="1:987" ht="49.5">
      <c r="A127" s="102" t="s">
        <v>606</v>
      </c>
      <c r="B127" s="84" t="s">
        <v>607</v>
      </c>
      <c r="C127" s="53" t="s">
        <v>447</v>
      </c>
      <c r="D127" s="103">
        <v>3</v>
      </c>
      <c r="E127" s="20">
        <v>90.07</v>
      </c>
      <c r="F127" s="20">
        <f t="shared" si="7"/>
        <v>70.137050303691012</v>
      </c>
      <c r="G127" s="20">
        <f t="shared" si="4"/>
        <v>85.525119140320825</v>
      </c>
      <c r="H127" s="20">
        <f t="shared" si="5"/>
        <v>270.20999999999998</v>
      </c>
      <c r="I127" s="20">
        <f t="shared" si="6"/>
        <v>256.57535742096246</v>
      </c>
      <c r="KI127"/>
      <c r="KJ127"/>
      <c r="KK127"/>
      <c r="KL127"/>
      <c r="KM127"/>
      <c r="KN127"/>
      <c r="KO127"/>
      <c r="KP127"/>
      <c r="KQ127"/>
      <c r="KR127"/>
      <c r="KS127"/>
      <c r="KT127"/>
      <c r="KU127"/>
      <c r="KV127"/>
      <c r="KW127"/>
      <c r="KX127"/>
      <c r="KY127"/>
      <c r="KZ127"/>
      <c r="LA127"/>
      <c r="LB127"/>
      <c r="LC127"/>
      <c r="LD127"/>
      <c r="LE127"/>
      <c r="LF127"/>
      <c r="LG127"/>
      <c r="LH127"/>
      <c r="LI127"/>
      <c r="LJ127"/>
      <c r="LK127"/>
      <c r="LL127"/>
      <c r="LM127"/>
      <c r="LN127"/>
      <c r="LO127"/>
      <c r="LP127"/>
      <c r="LQ127"/>
      <c r="LR127"/>
      <c r="LS127"/>
      <c r="LT127"/>
      <c r="LU127"/>
      <c r="LV127"/>
      <c r="LW127"/>
      <c r="LX127"/>
      <c r="LY127"/>
      <c r="LZ127"/>
      <c r="MA127"/>
      <c r="MB127"/>
      <c r="MC127"/>
      <c r="MD127"/>
      <c r="ME127"/>
      <c r="MF127"/>
      <c r="MG127"/>
      <c r="MH127"/>
      <c r="MI127"/>
      <c r="MJ127"/>
      <c r="MK127"/>
      <c r="ML127"/>
      <c r="MM127"/>
      <c r="MN127"/>
      <c r="MO127"/>
      <c r="MP127"/>
      <c r="MQ127"/>
      <c r="MR127"/>
      <c r="MS127"/>
      <c r="MT127"/>
      <c r="MU127"/>
      <c r="MV127"/>
      <c r="MW127"/>
      <c r="MX127"/>
      <c r="MY127"/>
      <c r="MZ127"/>
      <c r="NA127"/>
      <c r="NB127"/>
      <c r="NC127"/>
      <c r="ND127"/>
      <c r="NE127"/>
      <c r="NF127"/>
      <c r="NG127"/>
      <c r="NH127"/>
      <c r="NI127"/>
      <c r="NJ127"/>
      <c r="NK127"/>
      <c r="NL127"/>
      <c r="NM127"/>
      <c r="NN127"/>
      <c r="NO127"/>
      <c r="NP127"/>
      <c r="NQ127"/>
      <c r="NR127"/>
      <c r="NS127"/>
      <c r="NT127"/>
      <c r="NU127"/>
      <c r="NV127"/>
      <c r="NW127"/>
      <c r="NX127"/>
      <c r="NY127"/>
      <c r="NZ127"/>
      <c r="OA127"/>
      <c r="OB127"/>
      <c r="OC127"/>
      <c r="OD127"/>
      <c r="OE127"/>
      <c r="OF127"/>
      <c r="OG127"/>
      <c r="OH127"/>
      <c r="OI127"/>
      <c r="OJ127"/>
      <c r="OK127"/>
      <c r="OL127"/>
      <c r="OM127"/>
      <c r="ON127"/>
      <c r="OO127"/>
      <c r="OP127"/>
      <c r="OQ127"/>
      <c r="OR127"/>
      <c r="OS127"/>
      <c r="OT127"/>
      <c r="OU127"/>
      <c r="OV127"/>
      <c r="OW127"/>
      <c r="OX127"/>
      <c r="OY127"/>
      <c r="OZ127"/>
      <c r="PA127"/>
      <c r="PB127"/>
      <c r="PC127"/>
      <c r="PD127"/>
      <c r="PE127"/>
      <c r="PF127"/>
      <c r="PG127"/>
      <c r="PH127"/>
      <c r="PI127"/>
      <c r="PJ127"/>
      <c r="PK127"/>
      <c r="PL127"/>
      <c r="PM127"/>
      <c r="PN127"/>
      <c r="PO127"/>
      <c r="PP127"/>
      <c r="PQ127"/>
      <c r="PR127"/>
      <c r="PS127"/>
      <c r="PT127"/>
      <c r="PU127"/>
      <c r="PV127"/>
      <c r="PW127"/>
      <c r="PX127"/>
      <c r="PY127"/>
      <c r="PZ127"/>
      <c r="QA127"/>
      <c r="QB127"/>
      <c r="QC127"/>
      <c r="QD127"/>
      <c r="QE127"/>
      <c r="QF127"/>
      <c r="QG127"/>
      <c r="QH127"/>
      <c r="QI127"/>
      <c r="QJ127"/>
      <c r="QK127"/>
      <c r="QL127"/>
      <c r="QM127"/>
      <c r="QN127"/>
      <c r="QO127"/>
      <c r="QP127"/>
      <c r="QQ127"/>
      <c r="QR127"/>
      <c r="QS127"/>
      <c r="QT127"/>
      <c r="QU127"/>
      <c r="QV127"/>
      <c r="QW127"/>
      <c r="QX127"/>
      <c r="QY127"/>
      <c r="QZ127"/>
      <c r="RA127"/>
      <c r="RB127"/>
      <c r="RC127"/>
      <c r="RD127"/>
      <c r="RE127"/>
      <c r="RF127"/>
      <c r="RG127"/>
      <c r="RH127"/>
      <c r="RI127"/>
      <c r="RJ127"/>
      <c r="RK127"/>
      <c r="RL127"/>
      <c r="RM127"/>
      <c r="RN127"/>
      <c r="RO127"/>
      <c r="RP127"/>
      <c r="RQ127"/>
      <c r="RR127"/>
      <c r="RS127"/>
      <c r="RT127"/>
      <c r="RU127"/>
      <c r="RV127"/>
      <c r="RW127"/>
      <c r="RX127"/>
      <c r="RY127"/>
      <c r="RZ127"/>
      <c r="SA127"/>
      <c r="SB127"/>
      <c r="SC127"/>
      <c r="SD127"/>
      <c r="SE127"/>
      <c r="SF127"/>
      <c r="SG127"/>
      <c r="SH127"/>
      <c r="SI127"/>
      <c r="SJ127"/>
      <c r="SK127"/>
      <c r="SL127"/>
      <c r="SM127"/>
      <c r="SN127"/>
      <c r="SO127"/>
      <c r="SP127"/>
      <c r="SQ127"/>
      <c r="SR127"/>
      <c r="SS127"/>
      <c r="ST127"/>
      <c r="SU127"/>
      <c r="SV127"/>
      <c r="SW127"/>
      <c r="SX127"/>
      <c r="SY127"/>
      <c r="SZ127"/>
      <c r="TA127"/>
      <c r="TB127"/>
      <c r="TC127"/>
      <c r="TD127"/>
      <c r="TE127"/>
      <c r="TF127"/>
      <c r="TG127"/>
      <c r="TH127"/>
      <c r="TI127"/>
      <c r="TJ127"/>
      <c r="TK127"/>
      <c r="TL127"/>
      <c r="TM127"/>
      <c r="TN127"/>
      <c r="TO127"/>
      <c r="TP127"/>
      <c r="TQ127"/>
      <c r="TR127"/>
      <c r="TS127"/>
      <c r="TT127"/>
      <c r="TU127"/>
      <c r="TV127"/>
      <c r="TW127"/>
      <c r="TX127"/>
      <c r="TY127"/>
      <c r="TZ127"/>
      <c r="UA127"/>
      <c r="UB127"/>
      <c r="UC127"/>
      <c r="UD127"/>
      <c r="UE127"/>
      <c r="UF127"/>
      <c r="UG127"/>
      <c r="UH127"/>
      <c r="UI127"/>
      <c r="UJ127"/>
      <c r="UK127"/>
      <c r="UL127"/>
      <c r="UM127"/>
      <c r="UN127"/>
      <c r="UO127"/>
      <c r="UP127"/>
      <c r="UQ127"/>
      <c r="UR127"/>
      <c r="US127"/>
      <c r="UT127"/>
      <c r="UU127"/>
      <c r="UV127"/>
      <c r="UW127"/>
      <c r="UX127"/>
      <c r="UY127"/>
      <c r="UZ127"/>
      <c r="VA127"/>
      <c r="VB127"/>
      <c r="VC127"/>
      <c r="VD127"/>
      <c r="VE127"/>
      <c r="VF127"/>
      <c r="VG127"/>
      <c r="VH127"/>
      <c r="VI127"/>
      <c r="VJ127"/>
      <c r="VK127"/>
      <c r="VL127"/>
      <c r="VM127"/>
      <c r="VN127"/>
      <c r="VO127"/>
      <c r="VP127"/>
      <c r="VQ127"/>
      <c r="VR127"/>
      <c r="VS127"/>
      <c r="VT127"/>
      <c r="VU127"/>
      <c r="VV127"/>
      <c r="VW127"/>
      <c r="VX127"/>
      <c r="VY127"/>
      <c r="VZ127"/>
      <c r="WA127"/>
      <c r="WB127"/>
      <c r="WC127"/>
      <c r="WD127"/>
      <c r="WE127"/>
      <c r="WF127"/>
      <c r="WG127"/>
      <c r="WH127"/>
      <c r="WI127"/>
      <c r="WJ127"/>
      <c r="WK127"/>
      <c r="WL127"/>
      <c r="WM127"/>
      <c r="WN127"/>
      <c r="WO127"/>
      <c r="WP127"/>
      <c r="WQ127"/>
      <c r="WR127"/>
      <c r="WS127"/>
      <c r="WT127"/>
      <c r="WU127"/>
      <c r="WV127"/>
      <c r="WW127"/>
      <c r="WX127"/>
      <c r="WY127"/>
      <c r="WZ127"/>
      <c r="XA127"/>
      <c r="XB127"/>
      <c r="XC127"/>
      <c r="XD127"/>
      <c r="XE127"/>
      <c r="XF127"/>
      <c r="XG127"/>
      <c r="XH127"/>
      <c r="XI127"/>
      <c r="XJ127"/>
      <c r="XK127"/>
      <c r="XL127"/>
      <c r="XM127"/>
      <c r="XN127"/>
      <c r="XO127"/>
      <c r="XP127"/>
      <c r="XQ127"/>
      <c r="XR127"/>
      <c r="XS127"/>
      <c r="XT127"/>
      <c r="XU127"/>
      <c r="XV127"/>
      <c r="XW127"/>
      <c r="XX127"/>
      <c r="XY127"/>
      <c r="XZ127"/>
      <c r="YA127"/>
      <c r="YB127"/>
      <c r="YC127"/>
      <c r="YD127"/>
      <c r="YE127"/>
      <c r="YF127"/>
      <c r="YG127"/>
      <c r="YH127"/>
      <c r="YI127"/>
      <c r="YJ127"/>
      <c r="YK127"/>
      <c r="YL127"/>
      <c r="YM127"/>
      <c r="YN127"/>
      <c r="YO127"/>
      <c r="YP127"/>
      <c r="YQ127"/>
      <c r="YR127"/>
      <c r="YS127"/>
      <c r="YT127"/>
      <c r="YU127"/>
      <c r="YV127"/>
      <c r="YW127"/>
      <c r="YX127"/>
      <c r="YY127"/>
      <c r="YZ127"/>
      <c r="ZA127"/>
      <c r="ZB127"/>
      <c r="ZC127"/>
      <c r="ZD127"/>
      <c r="ZE127"/>
      <c r="ZF127"/>
      <c r="ZG127"/>
      <c r="ZH127"/>
      <c r="ZI127"/>
      <c r="ZJ127"/>
      <c r="ZK127"/>
      <c r="ZL127"/>
      <c r="ZM127"/>
      <c r="ZN127"/>
      <c r="ZO127"/>
      <c r="ZP127"/>
      <c r="ZQ127"/>
      <c r="ZR127"/>
      <c r="ZS127"/>
      <c r="ZT127"/>
      <c r="ZU127"/>
      <c r="ZV127"/>
      <c r="ZW127"/>
      <c r="ZX127"/>
      <c r="ZY127"/>
      <c r="ZZ127"/>
      <c r="AAA127"/>
      <c r="AAB127"/>
      <c r="AAC127"/>
      <c r="AAD127"/>
      <c r="AAE127"/>
      <c r="AAF127"/>
      <c r="AAG127"/>
      <c r="AAH127"/>
      <c r="AAI127"/>
      <c r="AAJ127"/>
      <c r="AAK127"/>
      <c r="AAL127"/>
      <c r="AAM127"/>
      <c r="AAN127"/>
      <c r="AAO127"/>
      <c r="AAP127"/>
      <c r="AAQ127"/>
      <c r="AAR127"/>
      <c r="AAS127"/>
      <c r="AAT127"/>
      <c r="AAU127"/>
      <c r="AAV127"/>
      <c r="AAW127"/>
      <c r="AAX127"/>
      <c r="AAY127"/>
      <c r="AAZ127"/>
      <c r="ABA127"/>
      <c r="ABB127"/>
      <c r="ABC127"/>
      <c r="ABD127"/>
      <c r="ABE127"/>
      <c r="ABF127"/>
      <c r="ABG127"/>
      <c r="ABH127"/>
      <c r="ABI127"/>
      <c r="ABJ127"/>
      <c r="ABK127"/>
      <c r="ABL127"/>
      <c r="ABM127"/>
      <c r="ABN127"/>
      <c r="ABO127"/>
      <c r="ABP127"/>
      <c r="ABQ127"/>
      <c r="ABR127"/>
      <c r="ABS127"/>
      <c r="ABT127"/>
      <c r="ABU127"/>
      <c r="ABV127"/>
      <c r="ABW127"/>
      <c r="ABX127"/>
      <c r="ABY127"/>
      <c r="ABZ127"/>
      <c r="ACA127"/>
      <c r="ACB127"/>
      <c r="ACC127"/>
      <c r="ACD127"/>
      <c r="ACE127"/>
      <c r="ACF127"/>
      <c r="ACG127"/>
      <c r="ACH127"/>
      <c r="ACI127"/>
      <c r="ACJ127"/>
      <c r="ACK127"/>
      <c r="ACL127"/>
      <c r="ACM127"/>
      <c r="ACN127"/>
      <c r="ACO127"/>
      <c r="ACP127"/>
      <c r="ACQ127"/>
      <c r="ACR127"/>
      <c r="ACS127"/>
      <c r="ACT127"/>
      <c r="ACU127"/>
      <c r="ACV127"/>
      <c r="ACW127"/>
      <c r="ACX127"/>
      <c r="ACY127"/>
      <c r="ACZ127"/>
      <c r="ADA127"/>
      <c r="ADB127"/>
      <c r="ADC127"/>
      <c r="ADD127"/>
      <c r="ADE127"/>
      <c r="ADF127"/>
      <c r="ADG127"/>
      <c r="ADH127"/>
      <c r="ADI127"/>
      <c r="ADJ127"/>
      <c r="ADK127"/>
      <c r="ADL127"/>
      <c r="ADM127"/>
      <c r="ADN127"/>
      <c r="ADO127"/>
      <c r="ADP127"/>
      <c r="ADQ127"/>
      <c r="ADR127"/>
      <c r="ADS127"/>
      <c r="ADT127"/>
      <c r="ADU127"/>
      <c r="ADV127"/>
      <c r="ADW127"/>
      <c r="ADX127"/>
      <c r="ADY127"/>
      <c r="ADZ127"/>
      <c r="AEA127"/>
      <c r="AEB127"/>
      <c r="AEC127"/>
      <c r="AED127"/>
      <c r="AEE127"/>
      <c r="AEF127"/>
      <c r="AEG127"/>
      <c r="AEH127"/>
      <c r="AEI127"/>
      <c r="AEJ127"/>
      <c r="AEK127"/>
      <c r="AEL127"/>
      <c r="AEM127"/>
      <c r="AEN127"/>
      <c r="AEO127"/>
      <c r="AEP127"/>
      <c r="AEQ127"/>
      <c r="AER127"/>
      <c r="AES127"/>
      <c r="AET127"/>
      <c r="AEU127"/>
      <c r="AEV127"/>
      <c r="AEW127"/>
      <c r="AEX127"/>
      <c r="AEY127"/>
      <c r="AEZ127"/>
      <c r="AFA127"/>
      <c r="AFB127"/>
      <c r="AFC127"/>
      <c r="AFD127"/>
      <c r="AFE127"/>
      <c r="AFF127"/>
      <c r="AFG127"/>
      <c r="AFH127"/>
      <c r="AFI127"/>
      <c r="AFJ127"/>
      <c r="AFK127"/>
      <c r="AFL127"/>
      <c r="AFM127"/>
      <c r="AFN127"/>
      <c r="AFO127"/>
      <c r="AFP127"/>
      <c r="AFQ127"/>
      <c r="AFR127"/>
      <c r="AFS127"/>
      <c r="AFT127"/>
      <c r="AFU127"/>
      <c r="AFV127"/>
      <c r="AFW127"/>
      <c r="AFX127"/>
      <c r="AFY127"/>
      <c r="AFZ127"/>
      <c r="AGA127"/>
      <c r="AGB127"/>
      <c r="AGC127"/>
      <c r="AGD127"/>
      <c r="AGE127"/>
      <c r="AGF127"/>
      <c r="AGG127"/>
      <c r="AGH127"/>
      <c r="AGI127"/>
      <c r="AGJ127"/>
      <c r="AGK127"/>
      <c r="AGL127"/>
      <c r="AGM127"/>
      <c r="AGN127"/>
      <c r="AGO127"/>
      <c r="AGP127"/>
      <c r="AGQ127"/>
      <c r="AGR127"/>
      <c r="AGS127"/>
      <c r="AGT127"/>
      <c r="AGU127"/>
      <c r="AGV127"/>
      <c r="AGW127"/>
      <c r="AGX127"/>
      <c r="AGY127"/>
      <c r="AGZ127"/>
      <c r="AHA127"/>
      <c r="AHB127"/>
      <c r="AHC127"/>
      <c r="AHD127"/>
      <c r="AHE127"/>
      <c r="AHF127"/>
      <c r="AHG127"/>
      <c r="AHH127"/>
      <c r="AHI127"/>
      <c r="AHJ127"/>
      <c r="AHK127"/>
      <c r="AHL127"/>
      <c r="AHM127"/>
      <c r="AHN127"/>
      <c r="AHO127"/>
      <c r="AHP127"/>
      <c r="AHQ127"/>
      <c r="AHR127"/>
      <c r="AHS127"/>
      <c r="AHT127"/>
      <c r="AHU127"/>
      <c r="AHV127"/>
      <c r="AHW127"/>
      <c r="AHX127"/>
      <c r="AHY127"/>
      <c r="AHZ127"/>
      <c r="AIA127"/>
      <c r="AIB127"/>
      <c r="AIC127"/>
      <c r="AID127"/>
      <c r="AIE127"/>
      <c r="AIF127"/>
      <c r="AIG127"/>
      <c r="AIH127"/>
      <c r="AII127"/>
      <c r="AIJ127"/>
      <c r="AIK127"/>
      <c r="AIL127"/>
      <c r="AIM127"/>
      <c r="AIN127"/>
      <c r="AIO127"/>
      <c r="AIP127"/>
      <c r="AIQ127"/>
      <c r="AIR127"/>
      <c r="AIS127"/>
      <c r="AIT127"/>
      <c r="AIU127"/>
      <c r="AIV127"/>
      <c r="AIW127"/>
      <c r="AIX127"/>
      <c r="AIY127"/>
      <c r="AIZ127"/>
      <c r="AJA127"/>
      <c r="AJB127"/>
      <c r="AJC127"/>
      <c r="AJD127"/>
      <c r="AJE127"/>
      <c r="AJF127"/>
      <c r="AJG127"/>
      <c r="AJH127"/>
      <c r="AJI127"/>
      <c r="AJJ127"/>
      <c r="AJK127"/>
      <c r="AJL127"/>
      <c r="AJM127"/>
      <c r="AJN127"/>
      <c r="AJO127"/>
      <c r="AJP127"/>
      <c r="AJQ127"/>
      <c r="AJR127"/>
      <c r="AJS127"/>
      <c r="AJT127"/>
      <c r="AJU127"/>
      <c r="AJV127"/>
      <c r="AJW127"/>
      <c r="AJX127"/>
      <c r="AJY127"/>
      <c r="AJZ127"/>
      <c r="AKA127"/>
      <c r="AKB127"/>
      <c r="AKC127"/>
      <c r="AKD127"/>
      <c r="AKE127"/>
      <c r="AKF127"/>
      <c r="AKG127"/>
      <c r="AKH127"/>
      <c r="AKI127"/>
      <c r="AKJ127"/>
      <c r="AKK127"/>
      <c r="AKL127"/>
      <c r="AKM127"/>
      <c r="AKN127"/>
      <c r="AKO127"/>
      <c r="AKP127"/>
      <c r="AKQ127"/>
      <c r="AKR127"/>
      <c r="AKS127"/>
      <c r="AKT127"/>
      <c r="AKU127"/>
      <c r="AKV127"/>
      <c r="AKW127"/>
      <c r="AKX127"/>
      <c r="AKY127"/>
    </row>
    <row r="128" spans="1:987" ht="33">
      <c r="A128" s="93" t="s">
        <v>608</v>
      </c>
      <c r="B128" s="94" t="s">
        <v>609</v>
      </c>
      <c r="C128" s="95" t="s">
        <v>447</v>
      </c>
      <c r="D128" s="96">
        <v>2</v>
      </c>
      <c r="E128" s="20">
        <v>17.190000000000001</v>
      </c>
      <c r="F128" s="20">
        <f t="shared" si="7"/>
        <v>13.385765457093912</v>
      </c>
      <c r="G128" s="20">
        <f t="shared" si="4"/>
        <v>16.322602398380319</v>
      </c>
      <c r="H128" s="20">
        <f t="shared" si="5"/>
        <v>34.380000000000003</v>
      </c>
      <c r="I128" s="20">
        <f t="shared" si="6"/>
        <v>32.645204796760638</v>
      </c>
      <c r="KI128"/>
      <c r="KJ128"/>
      <c r="KK128"/>
      <c r="KL128"/>
      <c r="KM128"/>
      <c r="KN128"/>
      <c r="KO128"/>
      <c r="KP128"/>
      <c r="KQ128"/>
      <c r="KR128"/>
      <c r="KS128"/>
      <c r="KT128"/>
      <c r="KU128"/>
      <c r="KV128"/>
      <c r="KW128"/>
      <c r="KX128"/>
      <c r="KY128"/>
      <c r="KZ128"/>
      <c r="LA128"/>
      <c r="LB128"/>
      <c r="LC128"/>
      <c r="LD128"/>
      <c r="LE128"/>
      <c r="LF128"/>
      <c r="LG128"/>
      <c r="LH128"/>
      <c r="LI128"/>
      <c r="LJ128"/>
      <c r="LK128"/>
      <c r="LL128"/>
      <c r="LM128"/>
      <c r="LN128"/>
      <c r="LO128"/>
      <c r="LP128"/>
      <c r="LQ128"/>
      <c r="LR128"/>
      <c r="LS128"/>
      <c r="LT128"/>
      <c r="LU128"/>
      <c r="LV128"/>
      <c r="LW128"/>
      <c r="LX128"/>
      <c r="LY128"/>
      <c r="LZ128"/>
      <c r="MA128"/>
      <c r="MB128"/>
      <c r="MC128"/>
      <c r="MD128"/>
      <c r="ME128"/>
      <c r="MF128"/>
      <c r="MG128"/>
      <c r="MH128"/>
      <c r="MI128"/>
      <c r="MJ128"/>
      <c r="MK128"/>
      <c r="ML128"/>
      <c r="MM128"/>
      <c r="MN128"/>
      <c r="MO128"/>
      <c r="MP128"/>
      <c r="MQ128"/>
      <c r="MR128"/>
      <c r="MS128"/>
      <c r="MT128"/>
      <c r="MU128"/>
      <c r="MV128"/>
      <c r="MW128"/>
      <c r="MX128"/>
      <c r="MY128"/>
      <c r="MZ128"/>
      <c r="NA128"/>
      <c r="NB128"/>
      <c r="NC128"/>
      <c r="ND128"/>
      <c r="NE128"/>
      <c r="NF128"/>
      <c r="NG128"/>
      <c r="NH128"/>
      <c r="NI128"/>
      <c r="NJ128"/>
      <c r="NK128"/>
      <c r="NL128"/>
      <c r="NM128"/>
      <c r="NN128"/>
      <c r="NO128"/>
      <c r="NP128"/>
      <c r="NQ128"/>
      <c r="NR128"/>
      <c r="NS128"/>
      <c r="NT128"/>
      <c r="NU128"/>
      <c r="NV128"/>
      <c r="NW128"/>
      <c r="NX128"/>
      <c r="NY128"/>
      <c r="NZ128"/>
      <c r="OA128"/>
      <c r="OB128"/>
      <c r="OC128"/>
      <c r="OD128"/>
      <c r="OE128"/>
      <c r="OF128"/>
      <c r="OG128"/>
      <c r="OH128"/>
      <c r="OI128"/>
      <c r="OJ128"/>
      <c r="OK128"/>
      <c r="OL128"/>
      <c r="OM128"/>
      <c r="ON128"/>
      <c r="OO128"/>
      <c r="OP128"/>
      <c r="OQ128"/>
      <c r="OR128"/>
      <c r="OS128"/>
      <c r="OT128"/>
      <c r="OU128"/>
      <c r="OV128"/>
      <c r="OW128"/>
      <c r="OX128"/>
      <c r="OY128"/>
      <c r="OZ128"/>
      <c r="PA128"/>
      <c r="PB128"/>
      <c r="PC128"/>
      <c r="PD128"/>
      <c r="PE128"/>
      <c r="PF128"/>
      <c r="PG128"/>
      <c r="PH128"/>
      <c r="PI128"/>
      <c r="PJ128"/>
      <c r="PK128"/>
      <c r="PL128"/>
      <c r="PM128"/>
      <c r="PN128"/>
      <c r="PO128"/>
      <c r="PP128"/>
      <c r="PQ128"/>
      <c r="PR128"/>
      <c r="PS128"/>
      <c r="PT128"/>
      <c r="PU128"/>
      <c r="PV128"/>
      <c r="PW128"/>
      <c r="PX128"/>
      <c r="PY128"/>
      <c r="PZ128"/>
      <c r="QA128"/>
      <c r="QB128"/>
      <c r="QC128"/>
      <c r="QD128"/>
      <c r="QE128"/>
      <c r="QF128"/>
      <c r="QG128"/>
      <c r="QH128"/>
      <c r="QI128"/>
      <c r="QJ128"/>
      <c r="QK128"/>
      <c r="QL128"/>
      <c r="QM128"/>
      <c r="QN128"/>
      <c r="QO128"/>
      <c r="QP128"/>
      <c r="QQ128"/>
      <c r="QR128"/>
      <c r="QS128"/>
      <c r="QT128"/>
      <c r="QU128"/>
      <c r="QV128"/>
      <c r="QW128"/>
      <c r="QX128"/>
      <c r="QY128"/>
      <c r="QZ128"/>
      <c r="RA128"/>
      <c r="RB128"/>
      <c r="RC128"/>
      <c r="RD128"/>
      <c r="RE128"/>
      <c r="RF128"/>
      <c r="RG128"/>
      <c r="RH128"/>
      <c r="RI128"/>
      <c r="RJ128"/>
      <c r="RK128"/>
      <c r="RL128"/>
      <c r="RM128"/>
      <c r="RN128"/>
      <c r="RO128"/>
      <c r="RP128"/>
      <c r="RQ128"/>
      <c r="RR128"/>
      <c r="RS128"/>
      <c r="RT128"/>
      <c r="RU128"/>
      <c r="RV128"/>
      <c r="RW128"/>
      <c r="RX128"/>
      <c r="RY128"/>
      <c r="RZ128"/>
      <c r="SA128"/>
      <c r="SB128"/>
      <c r="SC128"/>
      <c r="SD128"/>
      <c r="SE128"/>
      <c r="SF128"/>
      <c r="SG128"/>
      <c r="SH128"/>
      <c r="SI128"/>
      <c r="SJ128"/>
      <c r="SK128"/>
      <c r="SL128"/>
      <c r="SM128"/>
      <c r="SN128"/>
      <c r="SO128"/>
      <c r="SP128"/>
      <c r="SQ128"/>
      <c r="SR128"/>
      <c r="SS128"/>
      <c r="ST128"/>
      <c r="SU128"/>
      <c r="SV128"/>
      <c r="SW128"/>
      <c r="SX128"/>
      <c r="SY128"/>
      <c r="SZ128"/>
      <c r="TA128"/>
      <c r="TB128"/>
      <c r="TC128"/>
      <c r="TD128"/>
      <c r="TE128"/>
      <c r="TF128"/>
      <c r="TG128"/>
      <c r="TH128"/>
      <c r="TI128"/>
      <c r="TJ128"/>
      <c r="TK128"/>
      <c r="TL128"/>
      <c r="TM128"/>
      <c r="TN128"/>
      <c r="TO128"/>
      <c r="TP128"/>
      <c r="TQ128"/>
      <c r="TR128"/>
      <c r="TS128"/>
      <c r="TT128"/>
      <c r="TU128"/>
      <c r="TV128"/>
      <c r="TW128"/>
      <c r="TX128"/>
      <c r="TY128"/>
      <c r="TZ128"/>
      <c r="UA128"/>
      <c r="UB128"/>
      <c r="UC128"/>
      <c r="UD128"/>
      <c r="UE128"/>
      <c r="UF128"/>
      <c r="UG128"/>
      <c r="UH128"/>
      <c r="UI128"/>
      <c r="UJ128"/>
      <c r="UK128"/>
      <c r="UL128"/>
      <c r="UM128"/>
      <c r="UN128"/>
      <c r="UO128"/>
      <c r="UP128"/>
      <c r="UQ128"/>
      <c r="UR128"/>
      <c r="US128"/>
      <c r="UT128"/>
      <c r="UU128"/>
      <c r="UV128"/>
      <c r="UW128"/>
      <c r="UX128"/>
      <c r="UY128"/>
      <c r="UZ128"/>
      <c r="VA128"/>
      <c r="VB128"/>
      <c r="VC128"/>
      <c r="VD128"/>
      <c r="VE128"/>
      <c r="VF128"/>
      <c r="VG128"/>
      <c r="VH128"/>
      <c r="VI128"/>
      <c r="VJ128"/>
      <c r="VK128"/>
      <c r="VL128"/>
      <c r="VM128"/>
      <c r="VN128"/>
      <c r="VO128"/>
      <c r="VP128"/>
      <c r="VQ128"/>
      <c r="VR128"/>
      <c r="VS128"/>
      <c r="VT128"/>
      <c r="VU128"/>
      <c r="VV128"/>
      <c r="VW128"/>
      <c r="VX128"/>
      <c r="VY128"/>
      <c r="VZ128"/>
      <c r="WA128"/>
      <c r="WB128"/>
      <c r="WC128"/>
      <c r="WD128"/>
      <c r="WE128"/>
      <c r="WF128"/>
      <c r="WG128"/>
      <c r="WH128"/>
      <c r="WI128"/>
      <c r="WJ128"/>
      <c r="WK128"/>
      <c r="WL128"/>
      <c r="WM128"/>
      <c r="WN128"/>
      <c r="WO128"/>
      <c r="WP128"/>
      <c r="WQ128"/>
      <c r="WR128"/>
      <c r="WS128"/>
      <c r="WT128"/>
      <c r="WU128"/>
      <c r="WV128"/>
      <c r="WW128"/>
      <c r="WX128"/>
      <c r="WY128"/>
      <c r="WZ128"/>
      <c r="XA128"/>
      <c r="XB128"/>
      <c r="XC128"/>
      <c r="XD128"/>
      <c r="XE128"/>
      <c r="XF128"/>
      <c r="XG128"/>
      <c r="XH128"/>
      <c r="XI128"/>
      <c r="XJ128"/>
      <c r="XK128"/>
      <c r="XL128"/>
      <c r="XM128"/>
      <c r="XN128"/>
      <c r="XO128"/>
      <c r="XP128"/>
      <c r="XQ128"/>
      <c r="XR128"/>
      <c r="XS128"/>
      <c r="XT128"/>
      <c r="XU128"/>
      <c r="XV128"/>
      <c r="XW128"/>
      <c r="XX128"/>
      <c r="XY128"/>
      <c r="XZ128"/>
      <c r="YA128"/>
      <c r="YB128"/>
      <c r="YC128"/>
      <c r="YD128"/>
      <c r="YE128"/>
      <c r="YF128"/>
      <c r="YG128"/>
      <c r="YH128"/>
      <c r="YI128"/>
      <c r="YJ128"/>
      <c r="YK128"/>
      <c r="YL128"/>
      <c r="YM128"/>
      <c r="YN128"/>
      <c r="YO128"/>
      <c r="YP128"/>
      <c r="YQ128"/>
      <c r="YR128"/>
      <c r="YS128"/>
      <c r="YT128"/>
      <c r="YU128"/>
      <c r="YV128"/>
      <c r="YW128"/>
      <c r="YX128"/>
      <c r="YY128"/>
      <c r="YZ128"/>
      <c r="ZA128"/>
      <c r="ZB128"/>
      <c r="ZC128"/>
      <c r="ZD128"/>
      <c r="ZE128"/>
      <c r="ZF128"/>
      <c r="ZG128"/>
      <c r="ZH128"/>
      <c r="ZI128"/>
      <c r="ZJ128"/>
      <c r="ZK128"/>
      <c r="ZL128"/>
      <c r="ZM128"/>
      <c r="ZN128"/>
      <c r="ZO128"/>
      <c r="ZP128"/>
      <c r="ZQ128"/>
      <c r="ZR128"/>
      <c r="ZS128"/>
      <c r="ZT128"/>
      <c r="ZU128"/>
      <c r="ZV128"/>
      <c r="ZW128"/>
      <c r="ZX128"/>
      <c r="ZY128"/>
      <c r="ZZ128"/>
      <c r="AAA128"/>
      <c r="AAB128"/>
      <c r="AAC128"/>
      <c r="AAD128"/>
      <c r="AAE128"/>
      <c r="AAF128"/>
      <c r="AAG128"/>
      <c r="AAH128"/>
      <c r="AAI128"/>
      <c r="AAJ128"/>
      <c r="AAK128"/>
      <c r="AAL128"/>
      <c r="AAM128"/>
      <c r="AAN128"/>
      <c r="AAO128"/>
      <c r="AAP128"/>
      <c r="AAQ128"/>
      <c r="AAR128"/>
      <c r="AAS128"/>
      <c r="AAT128"/>
      <c r="AAU128"/>
      <c r="AAV128"/>
      <c r="AAW128"/>
      <c r="AAX128"/>
      <c r="AAY128"/>
      <c r="AAZ128"/>
      <c r="ABA128"/>
      <c r="ABB128"/>
      <c r="ABC128"/>
      <c r="ABD128"/>
      <c r="ABE128"/>
      <c r="ABF128"/>
      <c r="ABG128"/>
      <c r="ABH128"/>
      <c r="ABI128"/>
      <c r="ABJ128"/>
      <c r="ABK128"/>
      <c r="ABL128"/>
      <c r="ABM128"/>
      <c r="ABN128"/>
      <c r="ABO128"/>
      <c r="ABP128"/>
      <c r="ABQ128"/>
      <c r="ABR128"/>
      <c r="ABS128"/>
      <c r="ABT128"/>
      <c r="ABU128"/>
      <c r="ABV128"/>
      <c r="ABW128"/>
      <c r="ABX128"/>
      <c r="ABY128"/>
      <c r="ABZ128"/>
      <c r="ACA128"/>
      <c r="ACB128"/>
      <c r="ACC128"/>
      <c r="ACD128"/>
      <c r="ACE128"/>
      <c r="ACF128"/>
      <c r="ACG128"/>
      <c r="ACH128"/>
      <c r="ACI128"/>
      <c r="ACJ128"/>
      <c r="ACK128"/>
      <c r="ACL128"/>
      <c r="ACM128"/>
      <c r="ACN128"/>
      <c r="ACO128"/>
      <c r="ACP128"/>
      <c r="ACQ128"/>
      <c r="ACR128"/>
      <c r="ACS128"/>
      <c r="ACT128"/>
      <c r="ACU128"/>
      <c r="ACV128"/>
      <c r="ACW128"/>
      <c r="ACX128"/>
      <c r="ACY128"/>
      <c r="ACZ128"/>
      <c r="ADA128"/>
      <c r="ADB128"/>
      <c r="ADC128"/>
      <c r="ADD128"/>
      <c r="ADE128"/>
      <c r="ADF128"/>
      <c r="ADG128"/>
      <c r="ADH128"/>
      <c r="ADI128"/>
      <c r="ADJ128"/>
      <c r="ADK128"/>
      <c r="ADL128"/>
      <c r="ADM128"/>
      <c r="ADN128"/>
      <c r="ADO128"/>
      <c r="ADP128"/>
      <c r="ADQ128"/>
      <c r="ADR128"/>
      <c r="ADS128"/>
      <c r="ADT128"/>
      <c r="ADU128"/>
      <c r="ADV128"/>
      <c r="ADW128"/>
      <c r="ADX128"/>
      <c r="ADY128"/>
      <c r="ADZ128"/>
      <c r="AEA128"/>
      <c r="AEB128"/>
      <c r="AEC128"/>
      <c r="AED128"/>
      <c r="AEE128"/>
      <c r="AEF128"/>
      <c r="AEG128"/>
      <c r="AEH128"/>
      <c r="AEI128"/>
      <c r="AEJ128"/>
      <c r="AEK128"/>
      <c r="AEL128"/>
      <c r="AEM128"/>
      <c r="AEN128"/>
      <c r="AEO128"/>
      <c r="AEP128"/>
      <c r="AEQ128"/>
      <c r="AER128"/>
      <c r="AES128"/>
      <c r="AET128"/>
      <c r="AEU128"/>
      <c r="AEV128"/>
      <c r="AEW128"/>
      <c r="AEX128"/>
      <c r="AEY128"/>
      <c r="AEZ128"/>
      <c r="AFA128"/>
      <c r="AFB128"/>
      <c r="AFC128"/>
      <c r="AFD128"/>
      <c r="AFE128"/>
      <c r="AFF128"/>
      <c r="AFG128"/>
      <c r="AFH128"/>
      <c r="AFI128"/>
      <c r="AFJ128"/>
      <c r="AFK128"/>
      <c r="AFL128"/>
      <c r="AFM128"/>
      <c r="AFN128"/>
      <c r="AFO128"/>
      <c r="AFP128"/>
      <c r="AFQ128"/>
      <c r="AFR128"/>
      <c r="AFS128"/>
      <c r="AFT128"/>
      <c r="AFU128"/>
      <c r="AFV128"/>
      <c r="AFW128"/>
      <c r="AFX128"/>
      <c r="AFY128"/>
      <c r="AFZ128"/>
      <c r="AGA128"/>
      <c r="AGB128"/>
      <c r="AGC128"/>
      <c r="AGD128"/>
      <c r="AGE128"/>
      <c r="AGF128"/>
      <c r="AGG128"/>
      <c r="AGH128"/>
      <c r="AGI128"/>
      <c r="AGJ128"/>
      <c r="AGK128"/>
      <c r="AGL128"/>
      <c r="AGM128"/>
      <c r="AGN128"/>
      <c r="AGO128"/>
      <c r="AGP128"/>
      <c r="AGQ128"/>
      <c r="AGR128"/>
      <c r="AGS128"/>
      <c r="AGT128"/>
      <c r="AGU128"/>
      <c r="AGV128"/>
      <c r="AGW128"/>
      <c r="AGX128"/>
      <c r="AGY128"/>
      <c r="AGZ128"/>
      <c r="AHA128"/>
      <c r="AHB128"/>
      <c r="AHC128"/>
      <c r="AHD128"/>
      <c r="AHE128"/>
      <c r="AHF128"/>
      <c r="AHG128"/>
      <c r="AHH128"/>
      <c r="AHI128"/>
      <c r="AHJ128"/>
      <c r="AHK128"/>
      <c r="AHL128"/>
      <c r="AHM128"/>
      <c r="AHN128"/>
      <c r="AHO128"/>
      <c r="AHP128"/>
      <c r="AHQ128"/>
      <c r="AHR128"/>
      <c r="AHS128"/>
      <c r="AHT128"/>
      <c r="AHU128"/>
      <c r="AHV128"/>
      <c r="AHW128"/>
      <c r="AHX128"/>
      <c r="AHY128"/>
      <c r="AHZ128"/>
      <c r="AIA128"/>
      <c r="AIB128"/>
      <c r="AIC128"/>
      <c r="AID128"/>
      <c r="AIE128"/>
      <c r="AIF128"/>
      <c r="AIG128"/>
      <c r="AIH128"/>
      <c r="AII128"/>
      <c r="AIJ128"/>
      <c r="AIK128"/>
      <c r="AIL128"/>
      <c r="AIM128"/>
      <c r="AIN128"/>
      <c r="AIO128"/>
      <c r="AIP128"/>
      <c r="AIQ128"/>
      <c r="AIR128"/>
      <c r="AIS128"/>
      <c r="AIT128"/>
      <c r="AIU128"/>
      <c r="AIV128"/>
      <c r="AIW128"/>
      <c r="AIX128"/>
      <c r="AIY128"/>
      <c r="AIZ128"/>
      <c r="AJA128"/>
      <c r="AJB128"/>
      <c r="AJC128"/>
      <c r="AJD128"/>
      <c r="AJE128"/>
      <c r="AJF128"/>
      <c r="AJG128"/>
      <c r="AJH128"/>
      <c r="AJI128"/>
      <c r="AJJ128"/>
      <c r="AJK128"/>
      <c r="AJL128"/>
      <c r="AJM128"/>
      <c r="AJN128"/>
      <c r="AJO128"/>
      <c r="AJP128"/>
      <c r="AJQ128"/>
      <c r="AJR128"/>
      <c r="AJS128"/>
      <c r="AJT128"/>
      <c r="AJU128"/>
      <c r="AJV128"/>
      <c r="AJW128"/>
      <c r="AJX128"/>
      <c r="AJY128"/>
      <c r="AJZ128"/>
      <c r="AKA128"/>
      <c r="AKB128"/>
      <c r="AKC128"/>
      <c r="AKD128"/>
      <c r="AKE128"/>
      <c r="AKF128"/>
      <c r="AKG128"/>
      <c r="AKH128"/>
      <c r="AKI128"/>
      <c r="AKJ128"/>
      <c r="AKK128"/>
      <c r="AKL128"/>
      <c r="AKM128"/>
      <c r="AKN128"/>
      <c r="AKO128"/>
      <c r="AKP128"/>
      <c r="AKQ128"/>
      <c r="AKR128"/>
      <c r="AKS128"/>
      <c r="AKT128"/>
      <c r="AKU128"/>
      <c r="AKV128"/>
      <c r="AKW128"/>
      <c r="AKX128"/>
      <c r="AKY128"/>
    </row>
    <row r="129" spans="1:987" ht="49.5">
      <c r="A129" s="102" t="s">
        <v>610</v>
      </c>
      <c r="B129" s="84" t="s">
        <v>611</v>
      </c>
      <c r="C129" s="53" t="s">
        <v>612</v>
      </c>
      <c r="D129" s="103">
        <v>8</v>
      </c>
      <c r="E129" s="20">
        <v>30.97</v>
      </c>
      <c r="F129" s="20">
        <f t="shared" si="7"/>
        <v>24.116181280174427</v>
      </c>
      <c r="G129" s="20">
        <f t="shared" si="4"/>
        <v>29.407271453044697</v>
      </c>
      <c r="H129" s="20">
        <f t="shared" si="5"/>
        <v>247.76</v>
      </c>
      <c r="I129" s="20">
        <f t="shared" si="6"/>
        <v>235.25817162435757</v>
      </c>
      <c r="KI129"/>
      <c r="KJ129"/>
      <c r="KK129"/>
      <c r="KL129"/>
      <c r="KM129"/>
      <c r="KN129"/>
      <c r="KO129"/>
      <c r="KP129"/>
      <c r="KQ129"/>
      <c r="KR129"/>
      <c r="KS129"/>
      <c r="KT129"/>
      <c r="KU129"/>
      <c r="KV129"/>
      <c r="KW129"/>
      <c r="KX129"/>
      <c r="KY129"/>
      <c r="KZ129"/>
      <c r="LA129"/>
      <c r="LB129"/>
      <c r="LC129"/>
      <c r="LD129"/>
      <c r="LE129"/>
      <c r="LF129"/>
      <c r="LG129"/>
      <c r="LH129"/>
      <c r="LI129"/>
      <c r="LJ129"/>
      <c r="LK129"/>
      <c r="LL129"/>
      <c r="LM129"/>
      <c r="LN129"/>
      <c r="LO129"/>
      <c r="LP129"/>
      <c r="LQ129"/>
      <c r="LR129"/>
      <c r="LS129"/>
      <c r="LT129"/>
      <c r="LU129"/>
      <c r="LV129"/>
      <c r="LW129"/>
      <c r="LX129"/>
      <c r="LY129"/>
      <c r="LZ129"/>
      <c r="MA129"/>
      <c r="MB129"/>
      <c r="MC129"/>
      <c r="MD129"/>
      <c r="ME129"/>
      <c r="MF129"/>
      <c r="MG129"/>
      <c r="MH129"/>
      <c r="MI129"/>
      <c r="MJ129"/>
      <c r="MK129"/>
      <c r="ML129"/>
      <c r="MM129"/>
      <c r="MN129"/>
      <c r="MO129"/>
      <c r="MP129"/>
      <c r="MQ129"/>
      <c r="MR129"/>
      <c r="MS129"/>
      <c r="MT129"/>
      <c r="MU129"/>
      <c r="MV129"/>
      <c r="MW129"/>
      <c r="MX129"/>
      <c r="MY129"/>
      <c r="MZ129"/>
      <c r="NA129"/>
      <c r="NB129"/>
      <c r="NC129"/>
      <c r="ND129"/>
      <c r="NE129"/>
      <c r="NF129"/>
      <c r="NG129"/>
      <c r="NH129"/>
      <c r="NI129"/>
      <c r="NJ129"/>
      <c r="NK129"/>
      <c r="NL129"/>
      <c r="NM129"/>
      <c r="NN129"/>
      <c r="NO129"/>
      <c r="NP129"/>
      <c r="NQ129"/>
      <c r="NR129"/>
      <c r="NS129"/>
      <c r="NT129"/>
      <c r="NU129"/>
      <c r="NV129"/>
      <c r="NW129"/>
      <c r="NX129"/>
      <c r="NY129"/>
      <c r="NZ129"/>
      <c r="OA129"/>
      <c r="OB129"/>
      <c r="OC129"/>
      <c r="OD129"/>
      <c r="OE129"/>
      <c r="OF129"/>
      <c r="OG129"/>
      <c r="OH129"/>
      <c r="OI129"/>
      <c r="OJ129"/>
      <c r="OK129"/>
      <c r="OL129"/>
      <c r="OM129"/>
      <c r="ON129"/>
      <c r="OO129"/>
      <c r="OP129"/>
      <c r="OQ129"/>
      <c r="OR129"/>
      <c r="OS129"/>
      <c r="OT129"/>
      <c r="OU129"/>
      <c r="OV129"/>
      <c r="OW129"/>
      <c r="OX129"/>
      <c r="OY129"/>
      <c r="OZ129"/>
      <c r="PA129"/>
      <c r="PB129"/>
      <c r="PC129"/>
      <c r="PD129"/>
      <c r="PE129"/>
      <c r="PF129"/>
      <c r="PG129"/>
      <c r="PH129"/>
      <c r="PI129"/>
      <c r="PJ129"/>
      <c r="PK129"/>
      <c r="PL129"/>
      <c r="PM129"/>
      <c r="PN129"/>
      <c r="PO129"/>
      <c r="PP129"/>
      <c r="PQ129"/>
      <c r="PR129"/>
      <c r="PS129"/>
      <c r="PT129"/>
      <c r="PU129"/>
      <c r="PV129"/>
      <c r="PW129"/>
      <c r="PX129"/>
      <c r="PY129"/>
      <c r="PZ129"/>
      <c r="QA129"/>
      <c r="QB129"/>
      <c r="QC129"/>
      <c r="QD129"/>
      <c r="QE129"/>
      <c r="QF129"/>
      <c r="QG129"/>
      <c r="QH129"/>
      <c r="QI129"/>
      <c r="QJ129"/>
      <c r="QK129"/>
      <c r="QL129"/>
      <c r="QM129"/>
      <c r="QN129"/>
      <c r="QO129"/>
      <c r="QP129"/>
      <c r="QQ129"/>
      <c r="QR129"/>
      <c r="QS129"/>
      <c r="QT129"/>
      <c r="QU129"/>
      <c r="QV129"/>
      <c r="QW129"/>
      <c r="QX129"/>
      <c r="QY129"/>
      <c r="QZ129"/>
      <c r="RA129"/>
      <c r="RB129"/>
      <c r="RC129"/>
      <c r="RD129"/>
      <c r="RE129"/>
      <c r="RF129"/>
      <c r="RG129"/>
      <c r="RH129"/>
      <c r="RI129"/>
      <c r="RJ129"/>
      <c r="RK129"/>
      <c r="RL129"/>
      <c r="RM129"/>
      <c r="RN129"/>
      <c r="RO129"/>
      <c r="RP129"/>
      <c r="RQ129"/>
      <c r="RR129"/>
      <c r="RS129"/>
      <c r="RT129"/>
      <c r="RU129"/>
      <c r="RV129"/>
      <c r="RW129"/>
      <c r="RX129"/>
      <c r="RY129"/>
      <c r="RZ129"/>
      <c r="SA129"/>
      <c r="SB129"/>
      <c r="SC129"/>
      <c r="SD129"/>
      <c r="SE129"/>
      <c r="SF129"/>
      <c r="SG129"/>
      <c r="SH129"/>
      <c r="SI129"/>
      <c r="SJ129"/>
      <c r="SK129"/>
      <c r="SL129"/>
      <c r="SM129"/>
      <c r="SN129"/>
      <c r="SO129"/>
      <c r="SP129"/>
      <c r="SQ129"/>
      <c r="SR129"/>
      <c r="SS129"/>
      <c r="ST129"/>
      <c r="SU129"/>
      <c r="SV129"/>
      <c r="SW129"/>
      <c r="SX129"/>
      <c r="SY129"/>
      <c r="SZ129"/>
      <c r="TA129"/>
      <c r="TB129"/>
      <c r="TC129"/>
      <c r="TD129"/>
      <c r="TE129"/>
      <c r="TF129"/>
      <c r="TG129"/>
      <c r="TH129"/>
      <c r="TI129"/>
      <c r="TJ129"/>
      <c r="TK129"/>
      <c r="TL129"/>
      <c r="TM129"/>
      <c r="TN129"/>
      <c r="TO129"/>
      <c r="TP129"/>
      <c r="TQ129"/>
      <c r="TR129"/>
      <c r="TS129"/>
      <c r="TT129"/>
      <c r="TU129"/>
      <c r="TV129"/>
      <c r="TW129"/>
      <c r="TX129"/>
      <c r="TY129"/>
      <c r="TZ129"/>
      <c r="UA129"/>
      <c r="UB129"/>
      <c r="UC129"/>
      <c r="UD129"/>
      <c r="UE129"/>
      <c r="UF129"/>
      <c r="UG129"/>
      <c r="UH129"/>
      <c r="UI129"/>
      <c r="UJ129"/>
      <c r="UK129"/>
      <c r="UL129"/>
      <c r="UM129"/>
      <c r="UN129"/>
      <c r="UO129"/>
      <c r="UP129"/>
      <c r="UQ129"/>
      <c r="UR129"/>
      <c r="US129"/>
      <c r="UT129"/>
      <c r="UU129"/>
      <c r="UV129"/>
      <c r="UW129"/>
      <c r="UX129"/>
      <c r="UY129"/>
      <c r="UZ129"/>
      <c r="VA129"/>
      <c r="VB129"/>
      <c r="VC129"/>
      <c r="VD129"/>
      <c r="VE129"/>
      <c r="VF129"/>
      <c r="VG129"/>
      <c r="VH129"/>
      <c r="VI129"/>
      <c r="VJ129"/>
      <c r="VK129"/>
      <c r="VL129"/>
      <c r="VM129"/>
      <c r="VN129"/>
      <c r="VO129"/>
      <c r="VP129"/>
      <c r="VQ129"/>
      <c r="VR129"/>
      <c r="VS129"/>
      <c r="VT129"/>
      <c r="VU129"/>
      <c r="VV129"/>
      <c r="VW129"/>
      <c r="VX129"/>
      <c r="VY129"/>
      <c r="VZ129"/>
      <c r="WA129"/>
      <c r="WB129"/>
      <c r="WC129"/>
      <c r="WD129"/>
      <c r="WE129"/>
      <c r="WF129"/>
      <c r="WG129"/>
      <c r="WH129"/>
      <c r="WI129"/>
      <c r="WJ129"/>
      <c r="WK129"/>
      <c r="WL129"/>
      <c r="WM129"/>
      <c r="WN129"/>
      <c r="WO129"/>
      <c r="WP129"/>
      <c r="WQ129"/>
      <c r="WR129"/>
      <c r="WS129"/>
      <c r="WT129"/>
      <c r="WU129"/>
      <c r="WV129"/>
      <c r="WW129"/>
      <c r="WX129"/>
      <c r="WY129"/>
      <c r="WZ129"/>
      <c r="XA129"/>
      <c r="XB129"/>
      <c r="XC129"/>
      <c r="XD129"/>
      <c r="XE129"/>
      <c r="XF129"/>
      <c r="XG129"/>
      <c r="XH129"/>
      <c r="XI129"/>
      <c r="XJ129"/>
      <c r="XK129"/>
      <c r="XL129"/>
      <c r="XM129"/>
      <c r="XN129"/>
      <c r="XO129"/>
      <c r="XP129"/>
      <c r="XQ129"/>
      <c r="XR129"/>
      <c r="XS129"/>
      <c r="XT129"/>
      <c r="XU129"/>
      <c r="XV129"/>
      <c r="XW129"/>
      <c r="XX129"/>
      <c r="XY129"/>
      <c r="XZ129"/>
      <c r="YA129"/>
      <c r="YB129"/>
      <c r="YC129"/>
      <c r="YD129"/>
      <c r="YE129"/>
      <c r="YF129"/>
      <c r="YG129"/>
      <c r="YH129"/>
      <c r="YI129"/>
      <c r="YJ129"/>
      <c r="YK129"/>
      <c r="YL129"/>
      <c r="YM129"/>
      <c r="YN129"/>
      <c r="YO129"/>
      <c r="YP129"/>
      <c r="YQ129"/>
      <c r="YR129"/>
      <c r="YS129"/>
      <c r="YT129"/>
      <c r="YU129"/>
      <c r="YV129"/>
      <c r="YW129"/>
      <c r="YX129"/>
      <c r="YY129"/>
      <c r="YZ129"/>
      <c r="ZA129"/>
      <c r="ZB129"/>
      <c r="ZC129"/>
      <c r="ZD129"/>
      <c r="ZE129"/>
      <c r="ZF129"/>
      <c r="ZG129"/>
      <c r="ZH129"/>
      <c r="ZI129"/>
      <c r="ZJ129"/>
      <c r="ZK129"/>
      <c r="ZL129"/>
      <c r="ZM129"/>
      <c r="ZN129"/>
      <c r="ZO129"/>
      <c r="ZP129"/>
      <c r="ZQ129"/>
      <c r="ZR129"/>
      <c r="ZS129"/>
      <c r="ZT129"/>
      <c r="ZU129"/>
      <c r="ZV129"/>
      <c r="ZW129"/>
      <c r="ZX129"/>
      <c r="ZY129"/>
      <c r="ZZ129"/>
      <c r="AAA129"/>
      <c r="AAB129"/>
      <c r="AAC129"/>
      <c r="AAD129"/>
      <c r="AAE129"/>
      <c r="AAF129"/>
      <c r="AAG129"/>
      <c r="AAH129"/>
      <c r="AAI129"/>
      <c r="AAJ129"/>
      <c r="AAK129"/>
      <c r="AAL129"/>
      <c r="AAM129"/>
      <c r="AAN129"/>
      <c r="AAO129"/>
      <c r="AAP129"/>
      <c r="AAQ129"/>
      <c r="AAR129"/>
      <c r="AAS129"/>
      <c r="AAT129"/>
      <c r="AAU129"/>
      <c r="AAV129"/>
      <c r="AAW129"/>
      <c r="AAX129"/>
      <c r="AAY129"/>
      <c r="AAZ129"/>
      <c r="ABA129"/>
      <c r="ABB129"/>
      <c r="ABC129"/>
      <c r="ABD129"/>
      <c r="ABE129"/>
      <c r="ABF129"/>
      <c r="ABG129"/>
      <c r="ABH129"/>
      <c r="ABI129"/>
      <c r="ABJ129"/>
      <c r="ABK129"/>
      <c r="ABL129"/>
      <c r="ABM129"/>
      <c r="ABN129"/>
      <c r="ABO129"/>
      <c r="ABP129"/>
      <c r="ABQ129"/>
      <c r="ABR129"/>
      <c r="ABS129"/>
      <c r="ABT129"/>
      <c r="ABU129"/>
      <c r="ABV129"/>
      <c r="ABW129"/>
      <c r="ABX129"/>
      <c r="ABY129"/>
      <c r="ABZ129"/>
      <c r="ACA129"/>
      <c r="ACB129"/>
      <c r="ACC129"/>
      <c r="ACD129"/>
      <c r="ACE129"/>
      <c r="ACF129"/>
      <c r="ACG129"/>
      <c r="ACH129"/>
      <c r="ACI129"/>
      <c r="ACJ129"/>
      <c r="ACK129"/>
      <c r="ACL129"/>
      <c r="ACM129"/>
      <c r="ACN129"/>
      <c r="ACO129"/>
      <c r="ACP129"/>
      <c r="ACQ129"/>
      <c r="ACR129"/>
      <c r="ACS129"/>
      <c r="ACT129"/>
      <c r="ACU129"/>
      <c r="ACV129"/>
      <c r="ACW129"/>
      <c r="ACX129"/>
      <c r="ACY129"/>
      <c r="ACZ129"/>
      <c r="ADA129"/>
      <c r="ADB129"/>
      <c r="ADC129"/>
      <c r="ADD129"/>
      <c r="ADE129"/>
      <c r="ADF129"/>
      <c r="ADG129"/>
      <c r="ADH129"/>
      <c r="ADI129"/>
      <c r="ADJ129"/>
      <c r="ADK129"/>
      <c r="ADL129"/>
      <c r="ADM129"/>
      <c r="ADN129"/>
      <c r="ADO129"/>
      <c r="ADP129"/>
      <c r="ADQ129"/>
      <c r="ADR129"/>
      <c r="ADS129"/>
      <c r="ADT129"/>
      <c r="ADU129"/>
      <c r="ADV129"/>
      <c r="ADW129"/>
      <c r="ADX129"/>
      <c r="ADY129"/>
      <c r="ADZ129"/>
      <c r="AEA129"/>
      <c r="AEB129"/>
      <c r="AEC129"/>
      <c r="AED129"/>
      <c r="AEE129"/>
      <c r="AEF129"/>
      <c r="AEG129"/>
      <c r="AEH129"/>
      <c r="AEI129"/>
      <c r="AEJ129"/>
      <c r="AEK129"/>
      <c r="AEL129"/>
      <c r="AEM129"/>
      <c r="AEN129"/>
      <c r="AEO129"/>
      <c r="AEP129"/>
      <c r="AEQ129"/>
      <c r="AER129"/>
      <c r="AES129"/>
      <c r="AET129"/>
      <c r="AEU129"/>
      <c r="AEV129"/>
      <c r="AEW129"/>
      <c r="AEX129"/>
      <c r="AEY129"/>
      <c r="AEZ129"/>
      <c r="AFA129"/>
      <c r="AFB129"/>
      <c r="AFC129"/>
      <c r="AFD129"/>
      <c r="AFE129"/>
      <c r="AFF129"/>
      <c r="AFG129"/>
      <c r="AFH129"/>
      <c r="AFI129"/>
      <c r="AFJ129"/>
      <c r="AFK129"/>
      <c r="AFL129"/>
      <c r="AFM129"/>
      <c r="AFN129"/>
      <c r="AFO129"/>
      <c r="AFP129"/>
      <c r="AFQ129"/>
      <c r="AFR129"/>
      <c r="AFS129"/>
      <c r="AFT129"/>
      <c r="AFU129"/>
      <c r="AFV129"/>
      <c r="AFW129"/>
      <c r="AFX129"/>
      <c r="AFY129"/>
      <c r="AFZ129"/>
      <c r="AGA129"/>
      <c r="AGB129"/>
      <c r="AGC129"/>
      <c r="AGD129"/>
      <c r="AGE129"/>
      <c r="AGF129"/>
      <c r="AGG129"/>
      <c r="AGH129"/>
      <c r="AGI129"/>
      <c r="AGJ129"/>
      <c r="AGK129"/>
      <c r="AGL129"/>
      <c r="AGM129"/>
      <c r="AGN129"/>
      <c r="AGO129"/>
      <c r="AGP129"/>
      <c r="AGQ129"/>
      <c r="AGR129"/>
      <c r="AGS129"/>
      <c r="AGT129"/>
      <c r="AGU129"/>
      <c r="AGV129"/>
      <c r="AGW129"/>
      <c r="AGX129"/>
      <c r="AGY129"/>
      <c r="AGZ129"/>
      <c r="AHA129"/>
      <c r="AHB129"/>
      <c r="AHC129"/>
      <c r="AHD129"/>
      <c r="AHE129"/>
      <c r="AHF129"/>
      <c r="AHG129"/>
      <c r="AHH129"/>
      <c r="AHI129"/>
      <c r="AHJ129"/>
      <c r="AHK129"/>
      <c r="AHL129"/>
      <c r="AHM129"/>
      <c r="AHN129"/>
      <c r="AHO129"/>
      <c r="AHP129"/>
      <c r="AHQ129"/>
      <c r="AHR129"/>
      <c r="AHS129"/>
      <c r="AHT129"/>
      <c r="AHU129"/>
      <c r="AHV129"/>
      <c r="AHW129"/>
      <c r="AHX129"/>
      <c r="AHY129"/>
      <c r="AHZ129"/>
      <c r="AIA129"/>
      <c r="AIB129"/>
      <c r="AIC129"/>
      <c r="AID129"/>
      <c r="AIE129"/>
      <c r="AIF129"/>
      <c r="AIG129"/>
      <c r="AIH129"/>
      <c r="AII129"/>
      <c r="AIJ129"/>
      <c r="AIK129"/>
      <c r="AIL129"/>
      <c r="AIM129"/>
      <c r="AIN129"/>
      <c r="AIO129"/>
      <c r="AIP129"/>
      <c r="AIQ129"/>
      <c r="AIR129"/>
      <c r="AIS129"/>
      <c r="AIT129"/>
      <c r="AIU129"/>
      <c r="AIV129"/>
      <c r="AIW129"/>
      <c r="AIX129"/>
      <c r="AIY129"/>
      <c r="AIZ129"/>
      <c r="AJA129"/>
      <c r="AJB129"/>
      <c r="AJC129"/>
      <c r="AJD129"/>
      <c r="AJE129"/>
      <c r="AJF129"/>
      <c r="AJG129"/>
      <c r="AJH129"/>
      <c r="AJI129"/>
      <c r="AJJ129"/>
      <c r="AJK129"/>
      <c r="AJL129"/>
      <c r="AJM129"/>
      <c r="AJN129"/>
      <c r="AJO129"/>
      <c r="AJP129"/>
      <c r="AJQ129"/>
      <c r="AJR129"/>
      <c r="AJS129"/>
      <c r="AJT129"/>
      <c r="AJU129"/>
      <c r="AJV129"/>
      <c r="AJW129"/>
      <c r="AJX129"/>
      <c r="AJY129"/>
      <c r="AJZ129"/>
      <c r="AKA129"/>
      <c r="AKB129"/>
      <c r="AKC129"/>
      <c r="AKD129"/>
      <c r="AKE129"/>
      <c r="AKF129"/>
      <c r="AKG129"/>
      <c r="AKH129"/>
      <c r="AKI129"/>
      <c r="AKJ129"/>
      <c r="AKK129"/>
      <c r="AKL129"/>
      <c r="AKM129"/>
      <c r="AKN129"/>
      <c r="AKO129"/>
      <c r="AKP129"/>
      <c r="AKQ129"/>
      <c r="AKR129"/>
      <c r="AKS129"/>
      <c r="AKT129"/>
      <c r="AKU129"/>
      <c r="AKV129"/>
      <c r="AKW129"/>
      <c r="AKX129"/>
      <c r="AKY129"/>
    </row>
    <row r="130" spans="1:987" ht="49.5">
      <c r="A130" s="102" t="s">
        <v>613</v>
      </c>
      <c r="B130" s="84" t="s">
        <v>614</v>
      </c>
      <c r="C130" s="53" t="s">
        <v>612</v>
      </c>
      <c r="D130" s="103">
        <v>5</v>
      </c>
      <c r="E130" s="20">
        <v>40.43</v>
      </c>
      <c r="F130" s="20">
        <f t="shared" si="7"/>
        <v>31.482635103566423</v>
      </c>
      <c r="G130" s="20">
        <f t="shared" si="4"/>
        <v>38.3899252452889</v>
      </c>
      <c r="H130" s="20">
        <f t="shared" si="5"/>
        <v>202.15</v>
      </c>
      <c r="I130" s="20">
        <f t="shared" si="6"/>
        <v>191.94962622644451</v>
      </c>
      <c r="KI130"/>
      <c r="KJ130"/>
      <c r="KK130"/>
      <c r="KL130"/>
      <c r="KM130"/>
      <c r="KN130"/>
      <c r="KO130"/>
      <c r="KP130"/>
      <c r="KQ130"/>
      <c r="KR130"/>
      <c r="KS130"/>
      <c r="KT130"/>
      <c r="KU130"/>
      <c r="KV130"/>
      <c r="KW130"/>
      <c r="KX130"/>
      <c r="KY130"/>
      <c r="KZ130"/>
      <c r="LA130"/>
      <c r="LB130"/>
      <c r="LC130"/>
      <c r="LD130"/>
      <c r="LE130"/>
      <c r="LF130"/>
      <c r="LG130"/>
      <c r="LH130"/>
      <c r="LI130"/>
      <c r="LJ130"/>
      <c r="LK130"/>
      <c r="LL130"/>
      <c r="LM130"/>
      <c r="LN130"/>
      <c r="LO130"/>
      <c r="LP130"/>
      <c r="LQ130"/>
      <c r="LR130"/>
      <c r="LS130"/>
      <c r="LT130"/>
      <c r="LU130"/>
      <c r="LV130"/>
      <c r="LW130"/>
      <c r="LX130"/>
      <c r="LY130"/>
      <c r="LZ130"/>
      <c r="MA130"/>
      <c r="MB130"/>
      <c r="MC130"/>
      <c r="MD130"/>
      <c r="ME130"/>
      <c r="MF130"/>
      <c r="MG130"/>
      <c r="MH130"/>
      <c r="MI130"/>
      <c r="MJ130"/>
      <c r="MK130"/>
      <c r="ML130"/>
      <c r="MM130"/>
      <c r="MN130"/>
      <c r="MO130"/>
      <c r="MP130"/>
      <c r="MQ130"/>
      <c r="MR130"/>
      <c r="MS130"/>
      <c r="MT130"/>
      <c r="MU130"/>
      <c r="MV130"/>
      <c r="MW130"/>
      <c r="MX130"/>
      <c r="MY130"/>
      <c r="MZ130"/>
      <c r="NA130"/>
      <c r="NB130"/>
      <c r="NC130"/>
      <c r="ND130"/>
      <c r="NE130"/>
      <c r="NF130"/>
      <c r="NG130"/>
      <c r="NH130"/>
      <c r="NI130"/>
      <c r="NJ130"/>
      <c r="NK130"/>
      <c r="NL130"/>
      <c r="NM130"/>
      <c r="NN130"/>
      <c r="NO130"/>
      <c r="NP130"/>
      <c r="NQ130"/>
      <c r="NR130"/>
      <c r="NS130"/>
      <c r="NT130"/>
      <c r="NU130"/>
      <c r="NV130"/>
      <c r="NW130"/>
      <c r="NX130"/>
      <c r="NY130"/>
      <c r="NZ130"/>
      <c r="OA130"/>
      <c r="OB130"/>
      <c r="OC130"/>
      <c r="OD130"/>
      <c r="OE130"/>
      <c r="OF130"/>
      <c r="OG130"/>
      <c r="OH130"/>
      <c r="OI130"/>
      <c r="OJ130"/>
      <c r="OK130"/>
      <c r="OL130"/>
      <c r="OM130"/>
      <c r="ON130"/>
      <c r="OO130"/>
      <c r="OP130"/>
      <c r="OQ130"/>
      <c r="OR130"/>
      <c r="OS130"/>
      <c r="OT130"/>
      <c r="OU130"/>
      <c r="OV130"/>
      <c r="OW130"/>
      <c r="OX130"/>
      <c r="OY130"/>
      <c r="OZ130"/>
      <c r="PA130"/>
      <c r="PB130"/>
      <c r="PC130"/>
      <c r="PD130"/>
      <c r="PE130"/>
      <c r="PF130"/>
      <c r="PG130"/>
      <c r="PH130"/>
      <c r="PI130"/>
      <c r="PJ130"/>
      <c r="PK130"/>
      <c r="PL130"/>
      <c r="PM130"/>
      <c r="PN130"/>
      <c r="PO130"/>
      <c r="PP130"/>
      <c r="PQ130"/>
      <c r="PR130"/>
      <c r="PS130"/>
      <c r="PT130"/>
      <c r="PU130"/>
      <c r="PV130"/>
      <c r="PW130"/>
      <c r="PX130"/>
      <c r="PY130"/>
      <c r="PZ130"/>
      <c r="QA130"/>
      <c r="QB130"/>
      <c r="QC130"/>
      <c r="QD130"/>
      <c r="QE130"/>
      <c r="QF130"/>
      <c r="QG130"/>
      <c r="QH130"/>
      <c r="QI130"/>
      <c r="QJ130"/>
      <c r="QK130"/>
      <c r="QL130"/>
      <c r="QM130"/>
      <c r="QN130"/>
      <c r="QO130"/>
      <c r="QP130"/>
      <c r="QQ130"/>
      <c r="QR130"/>
      <c r="QS130"/>
      <c r="QT130"/>
      <c r="QU130"/>
      <c r="QV130"/>
      <c r="QW130"/>
      <c r="QX130"/>
      <c r="QY130"/>
      <c r="QZ130"/>
      <c r="RA130"/>
      <c r="RB130"/>
      <c r="RC130"/>
      <c r="RD130"/>
      <c r="RE130"/>
      <c r="RF130"/>
      <c r="RG130"/>
      <c r="RH130"/>
      <c r="RI130"/>
      <c r="RJ130"/>
      <c r="RK130"/>
      <c r="RL130"/>
      <c r="RM130"/>
      <c r="RN130"/>
      <c r="RO130"/>
      <c r="RP130"/>
      <c r="RQ130"/>
      <c r="RR130"/>
      <c r="RS130"/>
      <c r="RT130"/>
      <c r="RU130"/>
      <c r="RV130"/>
      <c r="RW130"/>
      <c r="RX130"/>
      <c r="RY130"/>
      <c r="RZ130"/>
      <c r="SA130"/>
      <c r="SB130"/>
      <c r="SC130"/>
      <c r="SD130"/>
      <c r="SE130"/>
      <c r="SF130"/>
      <c r="SG130"/>
      <c r="SH130"/>
      <c r="SI130"/>
      <c r="SJ130"/>
      <c r="SK130"/>
      <c r="SL130"/>
      <c r="SM130"/>
      <c r="SN130"/>
      <c r="SO130"/>
      <c r="SP130"/>
      <c r="SQ130"/>
      <c r="SR130"/>
      <c r="SS130"/>
      <c r="ST130"/>
      <c r="SU130"/>
      <c r="SV130"/>
      <c r="SW130"/>
      <c r="SX130"/>
      <c r="SY130"/>
      <c r="SZ130"/>
      <c r="TA130"/>
      <c r="TB130"/>
      <c r="TC130"/>
      <c r="TD130"/>
      <c r="TE130"/>
      <c r="TF130"/>
      <c r="TG130"/>
      <c r="TH130"/>
      <c r="TI130"/>
      <c r="TJ130"/>
      <c r="TK130"/>
      <c r="TL130"/>
      <c r="TM130"/>
      <c r="TN130"/>
      <c r="TO130"/>
      <c r="TP130"/>
      <c r="TQ130"/>
      <c r="TR130"/>
      <c r="TS130"/>
      <c r="TT130"/>
      <c r="TU130"/>
      <c r="TV130"/>
      <c r="TW130"/>
      <c r="TX130"/>
      <c r="TY130"/>
      <c r="TZ130"/>
      <c r="UA130"/>
      <c r="UB130"/>
      <c r="UC130"/>
      <c r="UD130"/>
      <c r="UE130"/>
      <c r="UF130"/>
      <c r="UG130"/>
      <c r="UH130"/>
      <c r="UI130"/>
      <c r="UJ130"/>
      <c r="UK130"/>
      <c r="UL130"/>
      <c r="UM130"/>
      <c r="UN130"/>
      <c r="UO130"/>
      <c r="UP130"/>
      <c r="UQ130"/>
      <c r="UR130"/>
      <c r="US130"/>
      <c r="UT130"/>
      <c r="UU130"/>
      <c r="UV130"/>
      <c r="UW130"/>
      <c r="UX130"/>
      <c r="UY130"/>
      <c r="UZ130"/>
      <c r="VA130"/>
      <c r="VB130"/>
      <c r="VC130"/>
      <c r="VD130"/>
      <c r="VE130"/>
      <c r="VF130"/>
      <c r="VG130"/>
      <c r="VH130"/>
      <c r="VI130"/>
      <c r="VJ130"/>
      <c r="VK130"/>
      <c r="VL130"/>
      <c r="VM130"/>
      <c r="VN130"/>
      <c r="VO130"/>
      <c r="VP130"/>
      <c r="VQ130"/>
      <c r="VR130"/>
      <c r="VS130"/>
      <c r="VT130"/>
      <c r="VU130"/>
      <c r="VV130"/>
      <c r="VW130"/>
      <c r="VX130"/>
      <c r="VY130"/>
      <c r="VZ130"/>
      <c r="WA130"/>
      <c r="WB130"/>
      <c r="WC130"/>
      <c r="WD130"/>
      <c r="WE130"/>
      <c r="WF130"/>
      <c r="WG130"/>
      <c r="WH130"/>
      <c r="WI130"/>
      <c r="WJ130"/>
      <c r="WK130"/>
      <c r="WL130"/>
      <c r="WM130"/>
      <c r="WN130"/>
      <c r="WO130"/>
      <c r="WP130"/>
      <c r="WQ130"/>
      <c r="WR130"/>
      <c r="WS130"/>
      <c r="WT130"/>
      <c r="WU130"/>
      <c r="WV130"/>
      <c r="WW130"/>
      <c r="WX130"/>
      <c r="WY130"/>
      <c r="WZ130"/>
      <c r="XA130"/>
      <c r="XB130"/>
      <c r="XC130"/>
      <c r="XD130"/>
      <c r="XE130"/>
      <c r="XF130"/>
      <c r="XG130"/>
      <c r="XH130"/>
      <c r="XI130"/>
      <c r="XJ130"/>
      <c r="XK130"/>
      <c r="XL130"/>
      <c r="XM130"/>
      <c r="XN130"/>
      <c r="XO130"/>
      <c r="XP130"/>
      <c r="XQ130"/>
      <c r="XR130"/>
      <c r="XS130"/>
      <c r="XT130"/>
      <c r="XU130"/>
      <c r="XV130"/>
      <c r="XW130"/>
      <c r="XX130"/>
      <c r="XY130"/>
      <c r="XZ130"/>
      <c r="YA130"/>
      <c r="YB130"/>
      <c r="YC130"/>
      <c r="YD130"/>
      <c r="YE130"/>
      <c r="YF130"/>
      <c r="YG130"/>
      <c r="YH130"/>
      <c r="YI130"/>
      <c r="YJ130"/>
      <c r="YK130"/>
      <c r="YL130"/>
      <c r="YM130"/>
      <c r="YN130"/>
      <c r="YO130"/>
      <c r="YP130"/>
      <c r="YQ130"/>
      <c r="YR130"/>
      <c r="YS130"/>
      <c r="YT130"/>
      <c r="YU130"/>
      <c r="YV130"/>
      <c r="YW130"/>
      <c r="YX130"/>
      <c r="YY130"/>
      <c r="YZ130"/>
      <c r="ZA130"/>
      <c r="ZB130"/>
      <c r="ZC130"/>
      <c r="ZD130"/>
      <c r="ZE130"/>
      <c r="ZF130"/>
      <c r="ZG130"/>
      <c r="ZH130"/>
      <c r="ZI130"/>
      <c r="ZJ130"/>
      <c r="ZK130"/>
      <c r="ZL130"/>
      <c r="ZM130"/>
      <c r="ZN130"/>
      <c r="ZO130"/>
      <c r="ZP130"/>
      <c r="ZQ130"/>
      <c r="ZR130"/>
      <c r="ZS130"/>
      <c r="ZT130"/>
      <c r="ZU130"/>
      <c r="ZV130"/>
      <c r="ZW130"/>
      <c r="ZX130"/>
      <c r="ZY130"/>
      <c r="ZZ130"/>
      <c r="AAA130"/>
      <c r="AAB130"/>
      <c r="AAC130"/>
      <c r="AAD130"/>
      <c r="AAE130"/>
      <c r="AAF130"/>
      <c r="AAG130"/>
      <c r="AAH130"/>
      <c r="AAI130"/>
      <c r="AAJ130"/>
      <c r="AAK130"/>
      <c r="AAL130"/>
      <c r="AAM130"/>
      <c r="AAN130"/>
      <c r="AAO130"/>
      <c r="AAP130"/>
      <c r="AAQ130"/>
      <c r="AAR130"/>
      <c r="AAS130"/>
      <c r="AAT130"/>
      <c r="AAU130"/>
      <c r="AAV130"/>
      <c r="AAW130"/>
      <c r="AAX130"/>
      <c r="AAY130"/>
      <c r="AAZ130"/>
      <c r="ABA130"/>
      <c r="ABB130"/>
      <c r="ABC130"/>
      <c r="ABD130"/>
      <c r="ABE130"/>
      <c r="ABF130"/>
      <c r="ABG130"/>
      <c r="ABH130"/>
      <c r="ABI130"/>
      <c r="ABJ130"/>
      <c r="ABK130"/>
      <c r="ABL130"/>
      <c r="ABM130"/>
      <c r="ABN130"/>
      <c r="ABO130"/>
      <c r="ABP130"/>
      <c r="ABQ130"/>
      <c r="ABR130"/>
      <c r="ABS130"/>
      <c r="ABT130"/>
      <c r="ABU130"/>
      <c r="ABV130"/>
      <c r="ABW130"/>
      <c r="ABX130"/>
      <c r="ABY130"/>
      <c r="ABZ130"/>
      <c r="ACA130"/>
      <c r="ACB130"/>
      <c r="ACC130"/>
      <c r="ACD130"/>
      <c r="ACE130"/>
      <c r="ACF130"/>
      <c r="ACG130"/>
      <c r="ACH130"/>
      <c r="ACI130"/>
      <c r="ACJ130"/>
      <c r="ACK130"/>
      <c r="ACL130"/>
      <c r="ACM130"/>
      <c r="ACN130"/>
      <c r="ACO130"/>
      <c r="ACP130"/>
      <c r="ACQ130"/>
      <c r="ACR130"/>
      <c r="ACS130"/>
      <c r="ACT130"/>
      <c r="ACU130"/>
      <c r="ACV130"/>
      <c r="ACW130"/>
      <c r="ACX130"/>
      <c r="ACY130"/>
      <c r="ACZ130"/>
      <c r="ADA130"/>
      <c r="ADB130"/>
      <c r="ADC130"/>
      <c r="ADD130"/>
      <c r="ADE130"/>
      <c r="ADF130"/>
      <c r="ADG130"/>
      <c r="ADH130"/>
      <c r="ADI130"/>
      <c r="ADJ130"/>
      <c r="ADK130"/>
      <c r="ADL130"/>
      <c r="ADM130"/>
      <c r="ADN130"/>
      <c r="ADO130"/>
      <c r="ADP130"/>
      <c r="ADQ130"/>
      <c r="ADR130"/>
      <c r="ADS130"/>
      <c r="ADT130"/>
      <c r="ADU130"/>
      <c r="ADV130"/>
      <c r="ADW130"/>
      <c r="ADX130"/>
      <c r="ADY130"/>
      <c r="ADZ130"/>
      <c r="AEA130"/>
      <c r="AEB130"/>
      <c r="AEC130"/>
      <c r="AED130"/>
      <c r="AEE130"/>
      <c r="AEF130"/>
      <c r="AEG130"/>
      <c r="AEH130"/>
      <c r="AEI130"/>
      <c r="AEJ130"/>
      <c r="AEK130"/>
      <c r="AEL130"/>
      <c r="AEM130"/>
      <c r="AEN130"/>
      <c r="AEO130"/>
      <c r="AEP130"/>
      <c r="AEQ130"/>
      <c r="AER130"/>
      <c r="AES130"/>
      <c r="AET130"/>
      <c r="AEU130"/>
      <c r="AEV130"/>
      <c r="AEW130"/>
      <c r="AEX130"/>
      <c r="AEY130"/>
      <c r="AEZ130"/>
      <c r="AFA130"/>
      <c r="AFB130"/>
      <c r="AFC130"/>
      <c r="AFD130"/>
      <c r="AFE130"/>
      <c r="AFF130"/>
      <c r="AFG130"/>
      <c r="AFH130"/>
      <c r="AFI130"/>
      <c r="AFJ130"/>
      <c r="AFK130"/>
      <c r="AFL130"/>
      <c r="AFM130"/>
      <c r="AFN130"/>
      <c r="AFO130"/>
      <c r="AFP130"/>
      <c r="AFQ130"/>
      <c r="AFR130"/>
      <c r="AFS130"/>
      <c r="AFT130"/>
      <c r="AFU130"/>
      <c r="AFV130"/>
      <c r="AFW130"/>
      <c r="AFX130"/>
      <c r="AFY130"/>
      <c r="AFZ130"/>
      <c r="AGA130"/>
      <c r="AGB130"/>
      <c r="AGC130"/>
      <c r="AGD130"/>
      <c r="AGE130"/>
      <c r="AGF130"/>
      <c r="AGG130"/>
      <c r="AGH130"/>
      <c r="AGI130"/>
      <c r="AGJ130"/>
      <c r="AGK130"/>
      <c r="AGL130"/>
      <c r="AGM130"/>
      <c r="AGN130"/>
      <c r="AGO130"/>
      <c r="AGP130"/>
      <c r="AGQ130"/>
      <c r="AGR130"/>
      <c r="AGS130"/>
      <c r="AGT130"/>
      <c r="AGU130"/>
      <c r="AGV130"/>
      <c r="AGW130"/>
      <c r="AGX130"/>
      <c r="AGY130"/>
      <c r="AGZ130"/>
      <c r="AHA130"/>
      <c r="AHB130"/>
      <c r="AHC130"/>
      <c r="AHD130"/>
      <c r="AHE130"/>
      <c r="AHF130"/>
      <c r="AHG130"/>
      <c r="AHH130"/>
      <c r="AHI130"/>
      <c r="AHJ130"/>
      <c r="AHK130"/>
      <c r="AHL130"/>
      <c r="AHM130"/>
      <c r="AHN130"/>
      <c r="AHO130"/>
      <c r="AHP130"/>
      <c r="AHQ130"/>
      <c r="AHR130"/>
      <c r="AHS130"/>
      <c r="AHT130"/>
      <c r="AHU130"/>
      <c r="AHV130"/>
      <c r="AHW130"/>
      <c r="AHX130"/>
      <c r="AHY130"/>
      <c r="AHZ130"/>
      <c r="AIA130"/>
      <c r="AIB130"/>
      <c r="AIC130"/>
      <c r="AID130"/>
      <c r="AIE130"/>
      <c r="AIF130"/>
      <c r="AIG130"/>
      <c r="AIH130"/>
      <c r="AII130"/>
      <c r="AIJ130"/>
      <c r="AIK130"/>
      <c r="AIL130"/>
      <c r="AIM130"/>
      <c r="AIN130"/>
      <c r="AIO130"/>
      <c r="AIP130"/>
      <c r="AIQ130"/>
      <c r="AIR130"/>
      <c r="AIS130"/>
      <c r="AIT130"/>
      <c r="AIU130"/>
      <c r="AIV130"/>
      <c r="AIW130"/>
      <c r="AIX130"/>
      <c r="AIY130"/>
      <c r="AIZ130"/>
      <c r="AJA130"/>
      <c r="AJB130"/>
      <c r="AJC130"/>
      <c r="AJD130"/>
      <c r="AJE130"/>
      <c r="AJF130"/>
      <c r="AJG130"/>
      <c r="AJH130"/>
      <c r="AJI130"/>
      <c r="AJJ130"/>
      <c r="AJK130"/>
      <c r="AJL130"/>
      <c r="AJM130"/>
      <c r="AJN130"/>
      <c r="AJO130"/>
      <c r="AJP130"/>
      <c r="AJQ130"/>
      <c r="AJR130"/>
      <c r="AJS130"/>
      <c r="AJT130"/>
      <c r="AJU130"/>
      <c r="AJV130"/>
      <c r="AJW130"/>
      <c r="AJX130"/>
      <c r="AJY130"/>
      <c r="AJZ130"/>
      <c r="AKA130"/>
      <c r="AKB130"/>
      <c r="AKC130"/>
      <c r="AKD130"/>
      <c r="AKE130"/>
      <c r="AKF130"/>
      <c r="AKG130"/>
      <c r="AKH130"/>
      <c r="AKI130"/>
      <c r="AKJ130"/>
      <c r="AKK130"/>
      <c r="AKL130"/>
      <c r="AKM130"/>
      <c r="AKN130"/>
      <c r="AKO130"/>
      <c r="AKP130"/>
      <c r="AKQ130"/>
      <c r="AKR130"/>
      <c r="AKS130"/>
      <c r="AKT130"/>
      <c r="AKU130"/>
      <c r="AKV130"/>
      <c r="AKW130"/>
      <c r="AKX130"/>
      <c r="AKY130"/>
    </row>
    <row r="131" spans="1:987" ht="49.5">
      <c r="A131" s="93" t="s">
        <v>615</v>
      </c>
      <c r="B131" s="94" t="s">
        <v>616</v>
      </c>
      <c r="C131" s="95" t="s">
        <v>612</v>
      </c>
      <c r="D131" s="96">
        <v>3</v>
      </c>
      <c r="E131" s="20">
        <v>25.95</v>
      </c>
      <c r="F131" s="20">
        <f t="shared" si="7"/>
        <v>20.20713284535119</v>
      </c>
      <c r="G131" s="20">
        <f t="shared" si="4"/>
        <v>24.64057779162124</v>
      </c>
      <c r="H131" s="20">
        <f t="shared" si="5"/>
        <v>77.849999999999994</v>
      </c>
      <c r="I131" s="20">
        <f t="shared" si="6"/>
        <v>73.92173337486372</v>
      </c>
      <c r="KI131"/>
      <c r="KJ131"/>
      <c r="KK131"/>
      <c r="KL131"/>
      <c r="KM131"/>
      <c r="KN131"/>
      <c r="KO131"/>
      <c r="KP131"/>
      <c r="KQ131"/>
      <c r="KR131"/>
      <c r="KS131"/>
      <c r="KT131"/>
      <c r="KU131"/>
      <c r="KV131"/>
      <c r="KW131"/>
      <c r="KX131"/>
      <c r="KY131"/>
      <c r="KZ131"/>
      <c r="LA131"/>
      <c r="LB131"/>
      <c r="LC131"/>
      <c r="LD131"/>
      <c r="LE131"/>
      <c r="LF131"/>
      <c r="LG131"/>
      <c r="LH131"/>
      <c r="LI131"/>
      <c r="LJ131"/>
      <c r="LK131"/>
      <c r="LL131"/>
      <c r="LM131"/>
      <c r="LN131"/>
      <c r="LO131"/>
      <c r="LP131"/>
      <c r="LQ131"/>
      <c r="LR131"/>
      <c r="LS131"/>
      <c r="LT131"/>
      <c r="LU131"/>
      <c r="LV131"/>
      <c r="LW131"/>
      <c r="LX131"/>
      <c r="LY131"/>
      <c r="LZ131"/>
      <c r="MA131"/>
      <c r="MB131"/>
      <c r="MC131"/>
      <c r="MD131"/>
      <c r="ME131"/>
      <c r="MF131"/>
      <c r="MG131"/>
      <c r="MH131"/>
      <c r="MI131"/>
      <c r="MJ131"/>
      <c r="MK131"/>
      <c r="ML131"/>
      <c r="MM131"/>
      <c r="MN131"/>
      <c r="MO131"/>
      <c r="MP131"/>
      <c r="MQ131"/>
      <c r="MR131"/>
      <c r="MS131"/>
      <c r="MT131"/>
      <c r="MU131"/>
      <c r="MV131"/>
      <c r="MW131"/>
      <c r="MX131"/>
      <c r="MY131"/>
      <c r="MZ131"/>
      <c r="NA131"/>
      <c r="NB131"/>
      <c r="NC131"/>
      <c r="ND131"/>
      <c r="NE131"/>
      <c r="NF131"/>
      <c r="NG131"/>
      <c r="NH131"/>
      <c r="NI131"/>
      <c r="NJ131"/>
      <c r="NK131"/>
      <c r="NL131"/>
      <c r="NM131"/>
      <c r="NN131"/>
      <c r="NO131"/>
      <c r="NP131"/>
      <c r="NQ131"/>
      <c r="NR131"/>
      <c r="NS131"/>
      <c r="NT131"/>
      <c r="NU131"/>
      <c r="NV131"/>
      <c r="NW131"/>
      <c r="NX131"/>
      <c r="NY131"/>
      <c r="NZ131"/>
      <c r="OA131"/>
      <c r="OB131"/>
      <c r="OC131"/>
      <c r="OD131"/>
      <c r="OE131"/>
      <c r="OF131"/>
      <c r="OG131"/>
      <c r="OH131"/>
      <c r="OI131"/>
      <c r="OJ131"/>
      <c r="OK131"/>
      <c r="OL131"/>
      <c r="OM131"/>
      <c r="ON131"/>
      <c r="OO131"/>
      <c r="OP131"/>
      <c r="OQ131"/>
      <c r="OR131"/>
      <c r="OS131"/>
      <c r="OT131"/>
      <c r="OU131"/>
      <c r="OV131"/>
      <c r="OW131"/>
      <c r="OX131"/>
      <c r="OY131"/>
      <c r="OZ131"/>
      <c r="PA131"/>
      <c r="PB131"/>
      <c r="PC131"/>
      <c r="PD131"/>
      <c r="PE131"/>
      <c r="PF131"/>
      <c r="PG131"/>
      <c r="PH131"/>
      <c r="PI131"/>
      <c r="PJ131"/>
      <c r="PK131"/>
      <c r="PL131"/>
      <c r="PM131"/>
      <c r="PN131"/>
      <c r="PO131"/>
      <c r="PP131"/>
      <c r="PQ131"/>
      <c r="PR131"/>
      <c r="PS131"/>
      <c r="PT131"/>
      <c r="PU131"/>
      <c r="PV131"/>
      <c r="PW131"/>
      <c r="PX131"/>
      <c r="PY131"/>
      <c r="PZ131"/>
      <c r="QA131"/>
      <c r="QB131"/>
      <c r="QC131"/>
      <c r="QD131"/>
      <c r="QE131"/>
      <c r="QF131"/>
      <c r="QG131"/>
      <c r="QH131"/>
      <c r="QI131"/>
      <c r="QJ131"/>
      <c r="QK131"/>
      <c r="QL131"/>
      <c r="QM131"/>
      <c r="QN131"/>
      <c r="QO131"/>
      <c r="QP131"/>
      <c r="QQ131"/>
      <c r="QR131"/>
      <c r="QS131"/>
      <c r="QT131"/>
      <c r="QU131"/>
      <c r="QV131"/>
      <c r="QW131"/>
      <c r="QX131"/>
      <c r="QY131"/>
      <c r="QZ131"/>
      <c r="RA131"/>
      <c r="RB131"/>
      <c r="RC131"/>
      <c r="RD131"/>
      <c r="RE131"/>
      <c r="RF131"/>
      <c r="RG131"/>
      <c r="RH131"/>
      <c r="RI131"/>
      <c r="RJ131"/>
      <c r="RK131"/>
      <c r="RL131"/>
      <c r="RM131"/>
      <c r="RN131"/>
      <c r="RO131"/>
      <c r="RP131"/>
      <c r="RQ131"/>
      <c r="RR131"/>
      <c r="RS131"/>
      <c r="RT131"/>
      <c r="RU131"/>
      <c r="RV131"/>
      <c r="RW131"/>
      <c r="RX131"/>
      <c r="RY131"/>
      <c r="RZ131"/>
      <c r="SA131"/>
      <c r="SB131"/>
      <c r="SC131"/>
      <c r="SD131"/>
      <c r="SE131"/>
      <c r="SF131"/>
      <c r="SG131"/>
      <c r="SH131"/>
      <c r="SI131"/>
      <c r="SJ131"/>
      <c r="SK131"/>
      <c r="SL131"/>
      <c r="SM131"/>
      <c r="SN131"/>
      <c r="SO131"/>
      <c r="SP131"/>
      <c r="SQ131"/>
      <c r="SR131"/>
      <c r="SS131"/>
      <c r="ST131"/>
      <c r="SU131"/>
      <c r="SV131"/>
      <c r="SW131"/>
      <c r="SX131"/>
      <c r="SY131"/>
      <c r="SZ131"/>
      <c r="TA131"/>
      <c r="TB131"/>
      <c r="TC131"/>
      <c r="TD131"/>
      <c r="TE131"/>
      <c r="TF131"/>
      <c r="TG131"/>
      <c r="TH131"/>
      <c r="TI131"/>
      <c r="TJ131"/>
      <c r="TK131"/>
      <c r="TL131"/>
      <c r="TM131"/>
      <c r="TN131"/>
      <c r="TO131"/>
      <c r="TP131"/>
      <c r="TQ131"/>
      <c r="TR131"/>
      <c r="TS131"/>
      <c r="TT131"/>
      <c r="TU131"/>
      <c r="TV131"/>
      <c r="TW131"/>
      <c r="TX131"/>
      <c r="TY131"/>
      <c r="TZ131"/>
      <c r="UA131"/>
      <c r="UB131"/>
      <c r="UC131"/>
      <c r="UD131"/>
      <c r="UE131"/>
      <c r="UF131"/>
      <c r="UG131"/>
      <c r="UH131"/>
      <c r="UI131"/>
      <c r="UJ131"/>
      <c r="UK131"/>
      <c r="UL131"/>
      <c r="UM131"/>
      <c r="UN131"/>
      <c r="UO131"/>
      <c r="UP131"/>
      <c r="UQ131"/>
      <c r="UR131"/>
      <c r="US131"/>
      <c r="UT131"/>
      <c r="UU131"/>
      <c r="UV131"/>
      <c r="UW131"/>
      <c r="UX131"/>
      <c r="UY131"/>
      <c r="UZ131"/>
      <c r="VA131"/>
      <c r="VB131"/>
      <c r="VC131"/>
      <c r="VD131"/>
      <c r="VE131"/>
      <c r="VF131"/>
      <c r="VG131"/>
      <c r="VH131"/>
      <c r="VI131"/>
      <c r="VJ131"/>
      <c r="VK131"/>
      <c r="VL131"/>
      <c r="VM131"/>
      <c r="VN131"/>
      <c r="VO131"/>
      <c r="VP131"/>
      <c r="VQ131"/>
      <c r="VR131"/>
      <c r="VS131"/>
      <c r="VT131"/>
      <c r="VU131"/>
      <c r="VV131"/>
      <c r="VW131"/>
      <c r="VX131"/>
      <c r="VY131"/>
      <c r="VZ131"/>
      <c r="WA131"/>
      <c r="WB131"/>
      <c r="WC131"/>
      <c r="WD131"/>
      <c r="WE131"/>
      <c r="WF131"/>
      <c r="WG131"/>
      <c r="WH131"/>
      <c r="WI131"/>
      <c r="WJ131"/>
      <c r="WK131"/>
      <c r="WL131"/>
      <c r="WM131"/>
      <c r="WN131"/>
      <c r="WO131"/>
      <c r="WP131"/>
      <c r="WQ131"/>
      <c r="WR131"/>
      <c r="WS131"/>
      <c r="WT131"/>
      <c r="WU131"/>
      <c r="WV131"/>
      <c r="WW131"/>
      <c r="WX131"/>
      <c r="WY131"/>
      <c r="WZ131"/>
      <c r="XA131"/>
      <c r="XB131"/>
      <c r="XC131"/>
      <c r="XD131"/>
      <c r="XE131"/>
      <c r="XF131"/>
      <c r="XG131"/>
      <c r="XH131"/>
      <c r="XI131"/>
      <c r="XJ131"/>
      <c r="XK131"/>
      <c r="XL131"/>
      <c r="XM131"/>
      <c r="XN131"/>
      <c r="XO131"/>
      <c r="XP131"/>
      <c r="XQ131"/>
      <c r="XR131"/>
      <c r="XS131"/>
      <c r="XT131"/>
      <c r="XU131"/>
      <c r="XV131"/>
      <c r="XW131"/>
      <c r="XX131"/>
      <c r="XY131"/>
      <c r="XZ131"/>
      <c r="YA131"/>
      <c r="YB131"/>
      <c r="YC131"/>
      <c r="YD131"/>
      <c r="YE131"/>
      <c r="YF131"/>
      <c r="YG131"/>
      <c r="YH131"/>
      <c r="YI131"/>
      <c r="YJ131"/>
      <c r="YK131"/>
      <c r="YL131"/>
      <c r="YM131"/>
      <c r="YN131"/>
      <c r="YO131"/>
      <c r="YP131"/>
      <c r="YQ131"/>
      <c r="YR131"/>
      <c r="YS131"/>
      <c r="YT131"/>
      <c r="YU131"/>
      <c r="YV131"/>
      <c r="YW131"/>
      <c r="YX131"/>
      <c r="YY131"/>
      <c r="YZ131"/>
      <c r="ZA131"/>
      <c r="ZB131"/>
      <c r="ZC131"/>
      <c r="ZD131"/>
      <c r="ZE131"/>
      <c r="ZF131"/>
      <c r="ZG131"/>
      <c r="ZH131"/>
      <c r="ZI131"/>
      <c r="ZJ131"/>
      <c r="ZK131"/>
      <c r="ZL131"/>
      <c r="ZM131"/>
      <c r="ZN131"/>
      <c r="ZO131"/>
      <c r="ZP131"/>
      <c r="ZQ131"/>
      <c r="ZR131"/>
      <c r="ZS131"/>
      <c r="ZT131"/>
      <c r="ZU131"/>
      <c r="ZV131"/>
      <c r="ZW131"/>
      <c r="ZX131"/>
      <c r="ZY131"/>
      <c r="ZZ131"/>
      <c r="AAA131"/>
      <c r="AAB131"/>
      <c r="AAC131"/>
      <c r="AAD131"/>
      <c r="AAE131"/>
      <c r="AAF131"/>
      <c r="AAG131"/>
      <c r="AAH131"/>
      <c r="AAI131"/>
      <c r="AAJ131"/>
      <c r="AAK131"/>
      <c r="AAL131"/>
      <c r="AAM131"/>
      <c r="AAN131"/>
      <c r="AAO131"/>
      <c r="AAP131"/>
      <c r="AAQ131"/>
      <c r="AAR131"/>
      <c r="AAS131"/>
      <c r="AAT131"/>
      <c r="AAU131"/>
      <c r="AAV131"/>
      <c r="AAW131"/>
      <c r="AAX131"/>
      <c r="AAY131"/>
      <c r="AAZ131"/>
      <c r="ABA131"/>
      <c r="ABB131"/>
      <c r="ABC131"/>
      <c r="ABD131"/>
      <c r="ABE131"/>
      <c r="ABF131"/>
      <c r="ABG131"/>
      <c r="ABH131"/>
      <c r="ABI131"/>
      <c r="ABJ131"/>
      <c r="ABK131"/>
      <c r="ABL131"/>
      <c r="ABM131"/>
      <c r="ABN131"/>
      <c r="ABO131"/>
      <c r="ABP131"/>
      <c r="ABQ131"/>
      <c r="ABR131"/>
      <c r="ABS131"/>
      <c r="ABT131"/>
      <c r="ABU131"/>
      <c r="ABV131"/>
      <c r="ABW131"/>
      <c r="ABX131"/>
      <c r="ABY131"/>
      <c r="ABZ131"/>
      <c r="ACA131"/>
      <c r="ACB131"/>
      <c r="ACC131"/>
      <c r="ACD131"/>
      <c r="ACE131"/>
      <c r="ACF131"/>
      <c r="ACG131"/>
      <c r="ACH131"/>
      <c r="ACI131"/>
      <c r="ACJ131"/>
      <c r="ACK131"/>
      <c r="ACL131"/>
      <c r="ACM131"/>
      <c r="ACN131"/>
      <c r="ACO131"/>
      <c r="ACP131"/>
      <c r="ACQ131"/>
      <c r="ACR131"/>
      <c r="ACS131"/>
      <c r="ACT131"/>
      <c r="ACU131"/>
      <c r="ACV131"/>
      <c r="ACW131"/>
      <c r="ACX131"/>
      <c r="ACY131"/>
      <c r="ACZ131"/>
      <c r="ADA131"/>
      <c r="ADB131"/>
      <c r="ADC131"/>
      <c r="ADD131"/>
      <c r="ADE131"/>
      <c r="ADF131"/>
      <c r="ADG131"/>
      <c r="ADH131"/>
      <c r="ADI131"/>
      <c r="ADJ131"/>
      <c r="ADK131"/>
      <c r="ADL131"/>
      <c r="ADM131"/>
      <c r="ADN131"/>
      <c r="ADO131"/>
      <c r="ADP131"/>
      <c r="ADQ131"/>
      <c r="ADR131"/>
      <c r="ADS131"/>
      <c r="ADT131"/>
      <c r="ADU131"/>
      <c r="ADV131"/>
      <c r="ADW131"/>
      <c r="ADX131"/>
      <c r="ADY131"/>
      <c r="ADZ131"/>
      <c r="AEA131"/>
      <c r="AEB131"/>
      <c r="AEC131"/>
      <c r="AED131"/>
      <c r="AEE131"/>
      <c r="AEF131"/>
      <c r="AEG131"/>
      <c r="AEH131"/>
      <c r="AEI131"/>
      <c r="AEJ131"/>
      <c r="AEK131"/>
      <c r="AEL131"/>
      <c r="AEM131"/>
      <c r="AEN131"/>
      <c r="AEO131"/>
      <c r="AEP131"/>
      <c r="AEQ131"/>
      <c r="AER131"/>
      <c r="AES131"/>
      <c r="AET131"/>
      <c r="AEU131"/>
      <c r="AEV131"/>
      <c r="AEW131"/>
      <c r="AEX131"/>
      <c r="AEY131"/>
      <c r="AEZ131"/>
      <c r="AFA131"/>
      <c r="AFB131"/>
      <c r="AFC131"/>
      <c r="AFD131"/>
      <c r="AFE131"/>
      <c r="AFF131"/>
      <c r="AFG131"/>
      <c r="AFH131"/>
      <c r="AFI131"/>
      <c r="AFJ131"/>
      <c r="AFK131"/>
      <c r="AFL131"/>
      <c r="AFM131"/>
      <c r="AFN131"/>
      <c r="AFO131"/>
      <c r="AFP131"/>
      <c r="AFQ131"/>
      <c r="AFR131"/>
      <c r="AFS131"/>
      <c r="AFT131"/>
      <c r="AFU131"/>
      <c r="AFV131"/>
      <c r="AFW131"/>
      <c r="AFX131"/>
      <c r="AFY131"/>
      <c r="AFZ131"/>
      <c r="AGA131"/>
      <c r="AGB131"/>
      <c r="AGC131"/>
      <c r="AGD131"/>
      <c r="AGE131"/>
      <c r="AGF131"/>
      <c r="AGG131"/>
      <c r="AGH131"/>
      <c r="AGI131"/>
      <c r="AGJ131"/>
      <c r="AGK131"/>
      <c r="AGL131"/>
      <c r="AGM131"/>
      <c r="AGN131"/>
      <c r="AGO131"/>
      <c r="AGP131"/>
      <c r="AGQ131"/>
      <c r="AGR131"/>
      <c r="AGS131"/>
      <c r="AGT131"/>
      <c r="AGU131"/>
      <c r="AGV131"/>
      <c r="AGW131"/>
      <c r="AGX131"/>
      <c r="AGY131"/>
      <c r="AGZ131"/>
      <c r="AHA131"/>
      <c r="AHB131"/>
      <c r="AHC131"/>
      <c r="AHD131"/>
      <c r="AHE131"/>
      <c r="AHF131"/>
      <c r="AHG131"/>
      <c r="AHH131"/>
      <c r="AHI131"/>
      <c r="AHJ131"/>
      <c r="AHK131"/>
      <c r="AHL131"/>
      <c r="AHM131"/>
      <c r="AHN131"/>
      <c r="AHO131"/>
      <c r="AHP131"/>
      <c r="AHQ131"/>
      <c r="AHR131"/>
      <c r="AHS131"/>
      <c r="AHT131"/>
      <c r="AHU131"/>
      <c r="AHV131"/>
      <c r="AHW131"/>
      <c r="AHX131"/>
      <c r="AHY131"/>
      <c r="AHZ131"/>
      <c r="AIA131"/>
      <c r="AIB131"/>
      <c r="AIC131"/>
      <c r="AID131"/>
      <c r="AIE131"/>
      <c r="AIF131"/>
      <c r="AIG131"/>
      <c r="AIH131"/>
      <c r="AII131"/>
      <c r="AIJ131"/>
      <c r="AIK131"/>
      <c r="AIL131"/>
      <c r="AIM131"/>
      <c r="AIN131"/>
      <c r="AIO131"/>
      <c r="AIP131"/>
      <c r="AIQ131"/>
      <c r="AIR131"/>
      <c r="AIS131"/>
      <c r="AIT131"/>
      <c r="AIU131"/>
      <c r="AIV131"/>
      <c r="AIW131"/>
      <c r="AIX131"/>
      <c r="AIY131"/>
      <c r="AIZ131"/>
      <c r="AJA131"/>
      <c r="AJB131"/>
      <c r="AJC131"/>
      <c r="AJD131"/>
      <c r="AJE131"/>
      <c r="AJF131"/>
      <c r="AJG131"/>
      <c r="AJH131"/>
      <c r="AJI131"/>
      <c r="AJJ131"/>
      <c r="AJK131"/>
      <c r="AJL131"/>
      <c r="AJM131"/>
      <c r="AJN131"/>
      <c r="AJO131"/>
      <c r="AJP131"/>
      <c r="AJQ131"/>
      <c r="AJR131"/>
      <c r="AJS131"/>
      <c r="AJT131"/>
      <c r="AJU131"/>
      <c r="AJV131"/>
      <c r="AJW131"/>
      <c r="AJX131"/>
      <c r="AJY131"/>
      <c r="AJZ131"/>
      <c r="AKA131"/>
      <c r="AKB131"/>
      <c r="AKC131"/>
      <c r="AKD131"/>
      <c r="AKE131"/>
      <c r="AKF131"/>
      <c r="AKG131"/>
      <c r="AKH131"/>
      <c r="AKI131"/>
      <c r="AKJ131"/>
      <c r="AKK131"/>
      <c r="AKL131"/>
      <c r="AKM131"/>
      <c r="AKN131"/>
      <c r="AKO131"/>
      <c r="AKP131"/>
      <c r="AKQ131"/>
      <c r="AKR131"/>
      <c r="AKS131"/>
      <c r="AKT131"/>
      <c r="AKU131"/>
      <c r="AKV131"/>
      <c r="AKW131"/>
      <c r="AKX131"/>
      <c r="AKY131"/>
    </row>
    <row r="132" spans="1:987" ht="49.5">
      <c r="A132" s="102" t="s">
        <v>617</v>
      </c>
      <c r="B132" s="84" t="s">
        <v>618</v>
      </c>
      <c r="C132" s="53" t="s">
        <v>612</v>
      </c>
      <c r="D132" s="103">
        <v>3</v>
      </c>
      <c r="E132" s="20">
        <v>62.52</v>
      </c>
      <c r="F132" s="20">
        <f t="shared" si="7"/>
        <v>48.684005606603336</v>
      </c>
      <c r="G132" s="20">
        <f t="shared" si="4"/>
        <v>59.365276436692106</v>
      </c>
      <c r="H132" s="20">
        <f t="shared" si="5"/>
        <v>187.56</v>
      </c>
      <c r="I132" s="20">
        <f t="shared" si="6"/>
        <v>178.09582931007631</v>
      </c>
      <c r="KI132"/>
      <c r="KJ132"/>
      <c r="KK132"/>
      <c r="KL132"/>
      <c r="KM132"/>
      <c r="KN132"/>
      <c r="KO132"/>
      <c r="KP132"/>
      <c r="KQ132"/>
      <c r="KR132"/>
      <c r="KS132"/>
      <c r="KT132"/>
      <c r="KU132"/>
      <c r="KV132"/>
      <c r="KW132"/>
      <c r="KX132"/>
      <c r="KY132"/>
      <c r="KZ132"/>
      <c r="LA132"/>
      <c r="LB132"/>
      <c r="LC132"/>
      <c r="LD132"/>
      <c r="LE132"/>
      <c r="LF132"/>
      <c r="LG132"/>
      <c r="LH132"/>
      <c r="LI132"/>
      <c r="LJ132"/>
      <c r="LK132"/>
      <c r="LL132"/>
      <c r="LM132"/>
      <c r="LN132"/>
      <c r="LO132"/>
      <c r="LP132"/>
      <c r="LQ132"/>
      <c r="LR132"/>
      <c r="LS132"/>
      <c r="LT132"/>
      <c r="LU132"/>
      <c r="LV132"/>
      <c r="LW132"/>
      <c r="LX132"/>
      <c r="LY132"/>
      <c r="LZ132"/>
      <c r="MA132"/>
      <c r="MB132"/>
      <c r="MC132"/>
      <c r="MD132"/>
      <c r="ME132"/>
      <c r="MF132"/>
      <c r="MG132"/>
      <c r="MH132"/>
      <c r="MI132"/>
      <c r="MJ132"/>
      <c r="MK132"/>
      <c r="ML132"/>
      <c r="MM132"/>
      <c r="MN132"/>
      <c r="MO132"/>
      <c r="MP132"/>
      <c r="MQ132"/>
      <c r="MR132"/>
      <c r="MS132"/>
      <c r="MT132"/>
      <c r="MU132"/>
      <c r="MV132"/>
      <c r="MW132"/>
      <c r="MX132"/>
      <c r="MY132"/>
      <c r="MZ132"/>
      <c r="NA132"/>
      <c r="NB132"/>
      <c r="NC132"/>
      <c r="ND132"/>
      <c r="NE132"/>
      <c r="NF132"/>
      <c r="NG132"/>
      <c r="NH132"/>
      <c r="NI132"/>
      <c r="NJ132"/>
      <c r="NK132"/>
      <c r="NL132"/>
      <c r="NM132"/>
      <c r="NN132"/>
      <c r="NO132"/>
      <c r="NP132"/>
      <c r="NQ132"/>
      <c r="NR132"/>
      <c r="NS132"/>
      <c r="NT132"/>
      <c r="NU132"/>
      <c r="NV132"/>
      <c r="NW132"/>
      <c r="NX132"/>
      <c r="NY132"/>
      <c r="NZ132"/>
      <c r="OA132"/>
      <c r="OB132"/>
      <c r="OC132"/>
      <c r="OD132"/>
      <c r="OE132"/>
      <c r="OF132"/>
      <c r="OG132"/>
      <c r="OH132"/>
      <c r="OI132"/>
      <c r="OJ132"/>
      <c r="OK132"/>
      <c r="OL132"/>
      <c r="OM132"/>
      <c r="ON132"/>
      <c r="OO132"/>
      <c r="OP132"/>
      <c r="OQ132"/>
      <c r="OR132"/>
      <c r="OS132"/>
      <c r="OT132"/>
      <c r="OU132"/>
      <c r="OV132"/>
      <c r="OW132"/>
      <c r="OX132"/>
      <c r="OY132"/>
      <c r="OZ132"/>
      <c r="PA132"/>
      <c r="PB132"/>
      <c r="PC132"/>
      <c r="PD132"/>
      <c r="PE132"/>
      <c r="PF132"/>
      <c r="PG132"/>
      <c r="PH132"/>
      <c r="PI132"/>
      <c r="PJ132"/>
      <c r="PK132"/>
      <c r="PL132"/>
      <c r="PM132"/>
      <c r="PN132"/>
      <c r="PO132"/>
      <c r="PP132"/>
      <c r="PQ132"/>
      <c r="PR132"/>
      <c r="PS132"/>
      <c r="PT132"/>
      <c r="PU132"/>
      <c r="PV132"/>
      <c r="PW132"/>
      <c r="PX132"/>
      <c r="PY132"/>
      <c r="PZ132"/>
      <c r="QA132"/>
      <c r="QB132"/>
      <c r="QC132"/>
      <c r="QD132"/>
      <c r="QE132"/>
      <c r="QF132"/>
      <c r="QG132"/>
      <c r="QH132"/>
      <c r="QI132"/>
      <c r="QJ132"/>
      <c r="QK132"/>
      <c r="QL132"/>
      <c r="QM132"/>
      <c r="QN132"/>
      <c r="QO132"/>
      <c r="QP132"/>
      <c r="QQ132"/>
      <c r="QR132"/>
      <c r="QS132"/>
      <c r="QT132"/>
      <c r="QU132"/>
      <c r="QV132"/>
      <c r="QW132"/>
      <c r="QX132"/>
      <c r="QY132"/>
      <c r="QZ132"/>
      <c r="RA132"/>
      <c r="RB132"/>
      <c r="RC132"/>
      <c r="RD132"/>
      <c r="RE132"/>
      <c r="RF132"/>
      <c r="RG132"/>
      <c r="RH132"/>
      <c r="RI132"/>
      <c r="RJ132"/>
      <c r="RK132"/>
      <c r="RL132"/>
      <c r="RM132"/>
      <c r="RN132"/>
      <c r="RO132"/>
      <c r="RP132"/>
      <c r="RQ132"/>
      <c r="RR132"/>
      <c r="RS132"/>
      <c r="RT132"/>
      <c r="RU132"/>
      <c r="RV132"/>
      <c r="RW132"/>
      <c r="RX132"/>
      <c r="RY132"/>
      <c r="RZ132"/>
      <c r="SA132"/>
      <c r="SB132"/>
      <c r="SC132"/>
      <c r="SD132"/>
      <c r="SE132"/>
      <c r="SF132"/>
      <c r="SG132"/>
      <c r="SH132"/>
      <c r="SI132"/>
      <c r="SJ132"/>
      <c r="SK132"/>
      <c r="SL132"/>
      <c r="SM132"/>
      <c r="SN132"/>
      <c r="SO132"/>
      <c r="SP132"/>
      <c r="SQ132"/>
      <c r="SR132"/>
      <c r="SS132"/>
      <c r="ST132"/>
      <c r="SU132"/>
      <c r="SV132"/>
      <c r="SW132"/>
      <c r="SX132"/>
      <c r="SY132"/>
      <c r="SZ132"/>
      <c r="TA132"/>
      <c r="TB132"/>
      <c r="TC132"/>
      <c r="TD132"/>
      <c r="TE132"/>
      <c r="TF132"/>
      <c r="TG132"/>
      <c r="TH132"/>
      <c r="TI132"/>
      <c r="TJ132"/>
      <c r="TK132"/>
      <c r="TL132"/>
      <c r="TM132"/>
      <c r="TN132"/>
      <c r="TO132"/>
      <c r="TP132"/>
      <c r="TQ132"/>
      <c r="TR132"/>
      <c r="TS132"/>
      <c r="TT132"/>
      <c r="TU132"/>
      <c r="TV132"/>
      <c r="TW132"/>
      <c r="TX132"/>
      <c r="TY132"/>
      <c r="TZ132"/>
      <c r="UA132"/>
      <c r="UB132"/>
      <c r="UC132"/>
      <c r="UD132"/>
      <c r="UE132"/>
      <c r="UF132"/>
      <c r="UG132"/>
      <c r="UH132"/>
      <c r="UI132"/>
      <c r="UJ132"/>
      <c r="UK132"/>
      <c r="UL132"/>
      <c r="UM132"/>
      <c r="UN132"/>
      <c r="UO132"/>
      <c r="UP132"/>
      <c r="UQ132"/>
      <c r="UR132"/>
      <c r="US132"/>
      <c r="UT132"/>
      <c r="UU132"/>
      <c r="UV132"/>
      <c r="UW132"/>
      <c r="UX132"/>
      <c r="UY132"/>
      <c r="UZ132"/>
      <c r="VA132"/>
      <c r="VB132"/>
      <c r="VC132"/>
      <c r="VD132"/>
      <c r="VE132"/>
      <c r="VF132"/>
      <c r="VG132"/>
      <c r="VH132"/>
      <c r="VI132"/>
      <c r="VJ132"/>
      <c r="VK132"/>
      <c r="VL132"/>
      <c r="VM132"/>
      <c r="VN132"/>
      <c r="VO132"/>
      <c r="VP132"/>
      <c r="VQ132"/>
      <c r="VR132"/>
      <c r="VS132"/>
      <c r="VT132"/>
      <c r="VU132"/>
      <c r="VV132"/>
      <c r="VW132"/>
      <c r="VX132"/>
      <c r="VY132"/>
      <c r="VZ132"/>
      <c r="WA132"/>
      <c r="WB132"/>
      <c r="WC132"/>
      <c r="WD132"/>
      <c r="WE132"/>
      <c r="WF132"/>
      <c r="WG132"/>
      <c r="WH132"/>
      <c r="WI132"/>
      <c r="WJ132"/>
      <c r="WK132"/>
      <c r="WL132"/>
      <c r="WM132"/>
      <c r="WN132"/>
      <c r="WO132"/>
      <c r="WP132"/>
      <c r="WQ132"/>
      <c r="WR132"/>
      <c r="WS132"/>
      <c r="WT132"/>
      <c r="WU132"/>
      <c r="WV132"/>
      <c r="WW132"/>
      <c r="WX132"/>
      <c r="WY132"/>
      <c r="WZ132"/>
      <c r="XA132"/>
      <c r="XB132"/>
      <c r="XC132"/>
      <c r="XD132"/>
      <c r="XE132"/>
      <c r="XF132"/>
      <c r="XG132"/>
      <c r="XH132"/>
      <c r="XI132"/>
      <c r="XJ132"/>
      <c r="XK132"/>
      <c r="XL132"/>
      <c r="XM132"/>
      <c r="XN132"/>
      <c r="XO132"/>
      <c r="XP132"/>
      <c r="XQ132"/>
      <c r="XR132"/>
      <c r="XS132"/>
      <c r="XT132"/>
      <c r="XU132"/>
      <c r="XV132"/>
      <c r="XW132"/>
      <c r="XX132"/>
      <c r="XY132"/>
      <c r="XZ132"/>
      <c r="YA132"/>
      <c r="YB132"/>
      <c r="YC132"/>
      <c r="YD132"/>
      <c r="YE132"/>
      <c r="YF132"/>
      <c r="YG132"/>
      <c r="YH132"/>
      <c r="YI132"/>
      <c r="YJ132"/>
      <c r="YK132"/>
      <c r="YL132"/>
      <c r="YM132"/>
      <c r="YN132"/>
      <c r="YO132"/>
      <c r="YP132"/>
      <c r="YQ132"/>
      <c r="YR132"/>
      <c r="YS132"/>
      <c r="YT132"/>
      <c r="YU132"/>
      <c r="YV132"/>
      <c r="YW132"/>
      <c r="YX132"/>
      <c r="YY132"/>
      <c r="YZ132"/>
      <c r="ZA132"/>
      <c r="ZB132"/>
      <c r="ZC132"/>
      <c r="ZD132"/>
      <c r="ZE132"/>
      <c r="ZF132"/>
      <c r="ZG132"/>
      <c r="ZH132"/>
      <c r="ZI132"/>
      <c r="ZJ132"/>
      <c r="ZK132"/>
      <c r="ZL132"/>
      <c r="ZM132"/>
      <c r="ZN132"/>
      <c r="ZO132"/>
      <c r="ZP132"/>
      <c r="ZQ132"/>
      <c r="ZR132"/>
      <c r="ZS132"/>
      <c r="ZT132"/>
      <c r="ZU132"/>
      <c r="ZV132"/>
      <c r="ZW132"/>
      <c r="ZX132"/>
      <c r="ZY132"/>
      <c r="ZZ132"/>
      <c r="AAA132"/>
      <c r="AAB132"/>
      <c r="AAC132"/>
      <c r="AAD132"/>
      <c r="AAE132"/>
      <c r="AAF132"/>
      <c r="AAG132"/>
      <c r="AAH132"/>
      <c r="AAI132"/>
      <c r="AAJ132"/>
      <c r="AAK132"/>
      <c r="AAL132"/>
      <c r="AAM132"/>
      <c r="AAN132"/>
      <c r="AAO132"/>
      <c r="AAP132"/>
      <c r="AAQ132"/>
      <c r="AAR132"/>
      <c r="AAS132"/>
      <c r="AAT132"/>
      <c r="AAU132"/>
      <c r="AAV132"/>
      <c r="AAW132"/>
      <c r="AAX132"/>
      <c r="AAY132"/>
      <c r="AAZ132"/>
      <c r="ABA132"/>
      <c r="ABB132"/>
      <c r="ABC132"/>
      <c r="ABD132"/>
      <c r="ABE132"/>
      <c r="ABF132"/>
      <c r="ABG132"/>
      <c r="ABH132"/>
      <c r="ABI132"/>
      <c r="ABJ132"/>
      <c r="ABK132"/>
      <c r="ABL132"/>
      <c r="ABM132"/>
      <c r="ABN132"/>
      <c r="ABO132"/>
      <c r="ABP132"/>
      <c r="ABQ132"/>
      <c r="ABR132"/>
      <c r="ABS132"/>
      <c r="ABT132"/>
      <c r="ABU132"/>
      <c r="ABV132"/>
      <c r="ABW132"/>
      <c r="ABX132"/>
      <c r="ABY132"/>
      <c r="ABZ132"/>
      <c r="ACA132"/>
      <c r="ACB132"/>
      <c r="ACC132"/>
      <c r="ACD132"/>
      <c r="ACE132"/>
      <c r="ACF132"/>
      <c r="ACG132"/>
      <c r="ACH132"/>
      <c r="ACI132"/>
      <c r="ACJ132"/>
      <c r="ACK132"/>
      <c r="ACL132"/>
      <c r="ACM132"/>
      <c r="ACN132"/>
      <c r="ACO132"/>
      <c r="ACP132"/>
      <c r="ACQ132"/>
      <c r="ACR132"/>
      <c r="ACS132"/>
      <c r="ACT132"/>
      <c r="ACU132"/>
      <c r="ACV132"/>
      <c r="ACW132"/>
      <c r="ACX132"/>
      <c r="ACY132"/>
      <c r="ACZ132"/>
      <c r="ADA132"/>
      <c r="ADB132"/>
      <c r="ADC132"/>
      <c r="ADD132"/>
      <c r="ADE132"/>
      <c r="ADF132"/>
      <c r="ADG132"/>
      <c r="ADH132"/>
      <c r="ADI132"/>
      <c r="ADJ132"/>
      <c r="ADK132"/>
      <c r="ADL132"/>
      <c r="ADM132"/>
      <c r="ADN132"/>
      <c r="ADO132"/>
      <c r="ADP132"/>
      <c r="ADQ132"/>
      <c r="ADR132"/>
      <c r="ADS132"/>
      <c r="ADT132"/>
      <c r="ADU132"/>
      <c r="ADV132"/>
      <c r="ADW132"/>
      <c r="ADX132"/>
      <c r="ADY132"/>
      <c r="ADZ132"/>
      <c r="AEA132"/>
      <c r="AEB132"/>
      <c r="AEC132"/>
      <c r="AED132"/>
      <c r="AEE132"/>
      <c r="AEF132"/>
      <c r="AEG132"/>
      <c r="AEH132"/>
      <c r="AEI132"/>
      <c r="AEJ132"/>
      <c r="AEK132"/>
      <c r="AEL132"/>
      <c r="AEM132"/>
      <c r="AEN132"/>
      <c r="AEO132"/>
      <c r="AEP132"/>
      <c r="AEQ132"/>
      <c r="AER132"/>
      <c r="AES132"/>
      <c r="AET132"/>
      <c r="AEU132"/>
      <c r="AEV132"/>
      <c r="AEW132"/>
      <c r="AEX132"/>
      <c r="AEY132"/>
      <c r="AEZ132"/>
      <c r="AFA132"/>
      <c r="AFB132"/>
      <c r="AFC132"/>
      <c r="AFD132"/>
      <c r="AFE132"/>
      <c r="AFF132"/>
      <c r="AFG132"/>
      <c r="AFH132"/>
      <c r="AFI132"/>
      <c r="AFJ132"/>
      <c r="AFK132"/>
      <c r="AFL132"/>
      <c r="AFM132"/>
      <c r="AFN132"/>
      <c r="AFO132"/>
      <c r="AFP132"/>
      <c r="AFQ132"/>
      <c r="AFR132"/>
      <c r="AFS132"/>
      <c r="AFT132"/>
      <c r="AFU132"/>
      <c r="AFV132"/>
      <c r="AFW132"/>
      <c r="AFX132"/>
      <c r="AFY132"/>
      <c r="AFZ132"/>
      <c r="AGA132"/>
      <c r="AGB132"/>
      <c r="AGC132"/>
      <c r="AGD132"/>
      <c r="AGE132"/>
      <c r="AGF132"/>
      <c r="AGG132"/>
      <c r="AGH132"/>
      <c r="AGI132"/>
      <c r="AGJ132"/>
      <c r="AGK132"/>
      <c r="AGL132"/>
      <c r="AGM132"/>
      <c r="AGN132"/>
      <c r="AGO132"/>
      <c r="AGP132"/>
      <c r="AGQ132"/>
      <c r="AGR132"/>
      <c r="AGS132"/>
      <c r="AGT132"/>
      <c r="AGU132"/>
      <c r="AGV132"/>
      <c r="AGW132"/>
      <c r="AGX132"/>
      <c r="AGY132"/>
      <c r="AGZ132"/>
      <c r="AHA132"/>
      <c r="AHB132"/>
      <c r="AHC132"/>
      <c r="AHD132"/>
      <c r="AHE132"/>
      <c r="AHF132"/>
      <c r="AHG132"/>
      <c r="AHH132"/>
      <c r="AHI132"/>
      <c r="AHJ132"/>
      <c r="AHK132"/>
      <c r="AHL132"/>
      <c r="AHM132"/>
      <c r="AHN132"/>
      <c r="AHO132"/>
      <c r="AHP132"/>
      <c r="AHQ132"/>
      <c r="AHR132"/>
      <c r="AHS132"/>
      <c r="AHT132"/>
      <c r="AHU132"/>
      <c r="AHV132"/>
      <c r="AHW132"/>
      <c r="AHX132"/>
      <c r="AHY132"/>
      <c r="AHZ132"/>
      <c r="AIA132"/>
      <c r="AIB132"/>
      <c r="AIC132"/>
      <c r="AID132"/>
      <c r="AIE132"/>
      <c r="AIF132"/>
      <c r="AIG132"/>
      <c r="AIH132"/>
      <c r="AII132"/>
      <c r="AIJ132"/>
      <c r="AIK132"/>
      <c r="AIL132"/>
      <c r="AIM132"/>
      <c r="AIN132"/>
      <c r="AIO132"/>
      <c r="AIP132"/>
      <c r="AIQ132"/>
      <c r="AIR132"/>
      <c r="AIS132"/>
      <c r="AIT132"/>
      <c r="AIU132"/>
      <c r="AIV132"/>
      <c r="AIW132"/>
      <c r="AIX132"/>
      <c r="AIY132"/>
      <c r="AIZ132"/>
      <c r="AJA132"/>
      <c r="AJB132"/>
      <c r="AJC132"/>
      <c r="AJD132"/>
      <c r="AJE132"/>
      <c r="AJF132"/>
      <c r="AJG132"/>
      <c r="AJH132"/>
      <c r="AJI132"/>
      <c r="AJJ132"/>
      <c r="AJK132"/>
      <c r="AJL132"/>
      <c r="AJM132"/>
      <c r="AJN132"/>
      <c r="AJO132"/>
      <c r="AJP132"/>
      <c r="AJQ132"/>
      <c r="AJR132"/>
      <c r="AJS132"/>
      <c r="AJT132"/>
      <c r="AJU132"/>
      <c r="AJV132"/>
      <c r="AJW132"/>
      <c r="AJX132"/>
      <c r="AJY132"/>
      <c r="AJZ132"/>
      <c r="AKA132"/>
      <c r="AKB132"/>
      <c r="AKC132"/>
      <c r="AKD132"/>
      <c r="AKE132"/>
      <c r="AKF132"/>
      <c r="AKG132"/>
      <c r="AKH132"/>
      <c r="AKI132"/>
      <c r="AKJ132"/>
      <c r="AKK132"/>
      <c r="AKL132"/>
      <c r="AKM132"/>
      <c r="AKN132"/>
      <c r="AKO132"/>
      <c r="AKP132"/>
      <c r="AKQ132"/>
      <c r="AKR132"/>
      <c r="AKS132"/>
      <c r="AKT132"/>
      <c r="AKU132"/>
      <c r="AKV132"/>
      <c r="AKW132"/>
      <c r="AKX132"/>
      <c r="AKY132"/>
    </row>
    <row r="133" spans="1:987" ht="66">
      <c r="A133" s="102" t="s">
        <v>619</v>
      </c>
      <c r="B133" s="84" t="s">
        <v>620</v>
      </c>
      <c r="C133" s="53" t="s">
        <v>612</v>
      </c>
      <c r="D133" s="103">
        <v>10</v>
      </c>
      <c r="E133" s="20">
        <v>44.31</v>
      </c>
      <c r="F133" s="20">
        <f t="shared" si="7"/>
        <v>34.503971344027413</v>
      </c>
      <c r="G133" s="20">
        <f t="shared" si="4"/>
        <v>42.074142656907028</v>
      </c>
      <c r="H133" s="20">
        <f t="shared" si="5"/>
        <v>443.1</v>
      </c>
      <c r="I133" s="20">
        <f t="shared" si="6"/>
        <v>420.74142656907031</v>
      </c>
      <c r="KI133"/>
      <c r="KJ133"/>
      <c r="KK133"/>
      <c r="KL133"/>
      <c r="KM133"/>
      <c r="KN133"/>
      <c r="KO133"/>
      <c r="KP133"/>
      <c r="KQ133"/>
      <c r="KR133"/>
      <c r="KS133"/>
      <c r="KT133"/>
      <c r="KU133"/>
      <c r="KV133"/>
      <c r="KW133"/>
      <c r="KX133"/>
      <c r="KY133"/>
      <c r="KZ133"/>
      <c r="LA133"/>
      <c r="LB133"/>
      <c r="LC133"/>
      <c r="LD133"/>
      <c r="LE133"/>
      <c r="LF133"/>
      <c r="LG133"/>
      <c r="LH133"/>
      <c r="LI133"/>
      <c r="LJ133"/>
      <c r="LK133"/>
      <c r="LL133"/>
      <c r="LM133"/>
      <c r="LN133"/>
      <c r="LO133"/>
      <c r="LP133"/>
      <c r="LQ133"/>
      <c r="LR133"/>
      <c r="LS133"/>
      <c r="LT133"/>
      <c r="LU133"/>
      <c r="LV133"/>
      <c r="LW133"/>
      <c r="LX133"/>
      <c r="LY133"/>
      <c r="LZ133"/>
      <c r="MA133"/>
      <c r="MB133"/>
      <c r="MC133"/>
      <c r="MD133"/>
      <c r="ME133"/>
      <c r="MF133"/>
      <c r="MG133"/>
      <c r="MH133"/>
      <c r="MI133"/>
      <c r="MJ133"/>
      <c r="MK133"/>
      <c r="ML133"/>
      <c r="MM133"/>
      <c r="MN133"/>
      <c r="MO133"/>
      <c r="MP133"/>
      <c r="MQ133"/>
      <c r="MR133"/>
      <c r="MS133"/>
      <c r="MT133"/>
      <c r="MU133"/>
      <c r="MV133"/>
      <c r="MW133"/>
      <c r="MX133"/>
      <c r="MY133"/>
      <c r="MZ133"/>
      <c r="NA133"/>
      <c r="NB133"/>
      <c r="NC133"/>
      <c r="ND133"/>
      <c r="NE133"/>
      <c r="NF133"/>
      <c r="NG133"/>
      <c r="NH133"/>
      <c r="NI133"/>
      <c r="NJ133"/>
      <c r="NK133"/>
      <c r="NL133"/>
      <c r="NM133"/>
      <c r="NN133"/>
      <c r="NO133"/>
      <c r="NP133"/>
      <c r="NQ133"/>
      <c r="NR133"/>
      <c r="NS133"/>
      <c r="NT133"/>
      <c r="NU133"/>
      <c r="NV133"/>
      <c r="NW133"/>
      <c r="NX133"/>
      <c r="NY133"/>
      <c r="NZ133"/>
      <c r="OA133"/>
      <c r="OB133"/>
      <c r="OC133"/>
      <c r="OD133"/>
      <c r="OE133"/>
      <c r="OF133"/>
      <c r="OG133"/>
      <c r="OH133"/>
      <c r="OI133"/>
      <c r="OJ133"/>
      <c r="OK133"/>
      <c r="OL133"/>
      <c r="OM133"/>
      <c r="ON133"/>
      <c r="OO133"/>
      <c r="OP133"/>
      <c r="OQ133"/>
      <c r="OR133"/>
      <c r="OS133"/>
      <c r="OT133"/>
      <c r="OU133"/>
      <c r="OV133"/>
      <c r="OW133"/>
      <c r="OX133"/>
      <c r="OY133"/>
      <c r="OZ133"/>
      <c r="PA133"/>
      <c r="PB133"/>
      <c r="PC133"/>
      <c r="PD133"/>
      <c r="PE133"/>
      <c r="PF133"/>
      <c r="PG133"/>
      <c r="PH133"/>
      <c r="PI133"/>
      <c r="PJ133"/>
      <c r="PK133"/>
      <c r="PL133"/>
      <c r="PM133"/>
      <c r="PN133"/>
      <c r="PO133"/>
      <c r="PP133"/>
      <c r="PQ133"/>
      <c r="PR133"/>
      <c r="PS133"/>
      <c r="PT133"/>
      <c r="PU133"/>
      <c r="PV133"/>
      <c r="PW133"/>
      <c r="PX133"/>
      <c r="PY133"/>
      <c r="PZ133"/>
      <c r="QA133"/>
      <c r="QB133"/>
      <c r="QC133"/>
      <c r="QD133"/>
      <c r="QE133"/>
      <c r="QF133"/>
      <c r="QG133"/>
      <c r="QH133"/>
      <c r="QI133"/>
      <c r="QJ133"/>
      <c r="QK133"/>
      <c r="QL133"/>
      <c r="QM133"/>
      <c r="QN133"/>
      <c r="QO133"/>
      <c r="QP133"/>
      <c r="QQ133"/>
      <c r="QR133"/>
      <c r="QS133"/>
      <c r="QT133"/>
      <c r="QU133"/>
      <c r="QV133"/>
      <c r="QW133"/>
      <c r="QX133"/>
      <c r="QY133"/>
      <c r="QZ133"/>
      <c r="RA133"/>
      <c r="RB133"/>
      <c r="RC133"/>
      <c r="RD133"/>
      <c r="RE133"/>
      <c r="RF133"/>
      <c r="RG133"/>
      <c r="RH133"/>
      <c r="RI133"/>
      <c r="RJ133"/>
      <c r="RK133"/>
      <c r="RL133"/>
      <c r="RM133"/>
      <c r="RN133"/>
      <c r="RO133"/>
      <c r="RP133"/>
      <c r="RQ133"/>
      <c r="RR133"/>
      <c r="RS133"/>
      <c r="RT133"/>
      <c r="RU133"/>
      <c r="RV133"/>
      <c r="RW133"/>
      <c r="RX133"/>
      <c r="RY133"/>
      <c r="RZ133"/>
      <c r="SA133"/>
      <c r="SB133"/>
      <c r="SC133"/>
      <c r="SD133"/>
      <c r="SE133"/>
      <c r="SF133"/>
      <c r="SG133"/>
      <c r="SH133"/>
      <c r="SI133"/>
      <c r="SJ133"/>
      <c r="SK133"/>
      <c r="SL133"/>
      <c r="SM133"/>
      <c r="SN133"/>
      <c r="SO133"/>
      <c r="SP133"/>
      <c r="SQ133"/>
      <c r="SR133"/>
      <c r="SS133"/>
      <c r="ST133"/>
      <c r="SU133"/>
      <c r="SV133"/>
      <c r="SW133"/>
      <c r="SX133"/>
      <c r="SY133"/>
      <c r="SZ133"/>
      <c r="TA133"/>
      <c r="TB133"/>
      <c r="TC133"/>
      <c r="TD133"/>
      <c r="TE133"/>
      <c r="TF133"/>
      <c r="TG133"/>
      <c r="TH133"/>
      <c r="TI133"/>
      <c r="TJ133"/>
      <c r="TK133"/>
      <c r="TL133"/>
      <c r="TM133"/>
      <c r="TN133"/>
      <c r="TO133"/>
      <c r="TP133"/>
      <c r="TQ133"/>
      <c r="TR133"/>
      <c r="TS133"/>
      <c r="TT133"/>
      <c r="TU133"/>
      <c r="TV133"/>
      <c r="TW133"/>
      <c r="TX133"/>
      <c r="TY133"/>
      <c r="TZ133"/>
      <c r="UA133"/>
      <c r="UB133"/>
      <c r="UC133"/>
      <c r="UD133"/>
      <c r="UE133"/>
      <c r="UF133"/>
      <c r="UG133"/>
      <c r="UH133"/>
      <c r="UI133"/>
      <c r="UJ133"/>
      <c r="UK133"/>
      <c r="UL133"/>
      <c r="UM133"/>
      <c r="UN133"/>
      <c r="UO133"/>
      <c r="UP133"/>
      <c r="UQ133"/>
      <c r="UR133"/>
      <c r="US133"/>
      <c r="UT133"/>
      <c r="UU133"/>
      <c r="UV133"/>
      <c r="UW133"/>
      <c r="UX133"/>
      <c r="UY133"/>
      <c r="UZ133"/>
      <c r="VA133"/>
      <c r="VB133"/>
      <c r="VC133"/>
      <c r="VD133"/>
      <c r="VE133"/>
      <c r="VF133"/>
      <c r="VG133"/>
      <c r="VH133"/>
      <c r="VI133"/>
      <c r="VJ133"/>
      <c r="VK133"/>
      <c r="VL133"/>
      <c r="VM133"/>
      <c r="VN133"/>
      <c r="VO133"/>
      <c r="VP133"/>
      <c r="VQ133"/>
      <c r="VR133"/>
      <c r="VS133"/>
      <c r="VT133"/>
      <c r="VU133"/>
      <c r="VV133"/>
      <c r="VW133"/>
      <c r="VX133"/>
      <c r="VY133"/>
      <c r="VZ133"/>
      <c r="WA133"/>
      <c r="WB133"/>
      <c r="WC133"/>
      <c r="WD133"/>
      <c r="WE133"/>
      <c r="WF133"/>
      <c r="WG133"/>
      <c r="WH133"/>
      <c r="WI133"/>
      <c r="WJ133"/>
      <c r="WK133"/>
      <c r="WL133"/>
      <c r="WM133"/>
      <c r="WN133"/>
      <c r="WO133"/>
      <c r="WP133"/>
      <c r="WQ133"/>
      <c r="WR133"/>
      <c r="WS133"/>
      <c r="WT133"/>
      <c r="WU133"/>
      <c r="WV133"/>
      <c r="WW133"/>
      <c r="WX133"/>
      <c r="WY133"/>
      <c r="WZ133"/>
      <c r="XA133"/>
      <c r="XB133"/>
      <c r="XC133"/>
      <c r="XD133"/>
      <c r="XE133"/>
      <c r="XF133"/>
      <c r="XG133"/>
      <c r="XH133"/>
      <c r="XI133"/>
      <c r="XJ133"/>
      <c r="XK133"/>
      <c r="XL133"/>
      <c r="XM133"/>
      <c r="XN133"/>
      <c r="XO133"/>
      <c r="XP133"/>
      <c r="XQ133"/>
      <c r="XR133"/>
      <c r="XS133"/>
      <c r="XT133"/>
      <c r="XU133"/>
      <c r="XV133"/>
      <c r="XW133"/>
      <c r="XX133"/>
      <c r="XY133"/>
      <c r="XZ133"/>
      <c r="YA133"/>
      <c r="YB133"/>
      <c r="YC133"/>
      <c r="YD133"/>
      <c r="YE133"/>
      <c r="YF133"/>
      <c r="YG133"/>
      <c r="YH133"/>
      <c r="YI133"/>
      <c r="YJ133"/>
      <c r="YK133"/>
      <c r="YL133"/>
      <c r="YM133"/>
      <c r="YN133"/>
      <c r="YO133"/>
      <c r="YP133"/>
      <c r="YQ133"/>
      <c r="YR133"/>
      <c r="YS133"/>
      <c r="YT133"/>
      <c r="YU133"/>
      <c r="YV133"/>
      <c r="YW133"/>
      <c r="YX133"/>
      <c r="YY133"/>
      <c r="YZ133"/>
      <c r="ZA133"/>
      <c r="ZB133"/>
      <c r="ZC133"/>
      <c r="ZD133"/>
      <c r="ZE133"/>
      <c r="ZF133"/>
      <c r="ZG133"/>
      <c r="ZH133"/>
      <c r="ZI133"/>
      <c r="ZJ133"/>
      <c r="ZK133"/>
      <c r="ZL133"/>
      <c r="ZM133"/>
      <c r="ZN133"/>
      <c r="ZO133"/>
      <c r="ZP133"/>
      <c r="ZQ133"/>
      <c r="ZR133"/>
      <c r="ZS133"/>
      <c r="ZT133"/>
      <c r="ZU133"/>
      <c r="ZV133"/>
      <c r="ZW133"/>
      <c r="ZX133"/>
      <c r="ZY133"/>
      <c r="ZZ133"/>
      <c r="AAA133"/>
      <c r="AAB133"/>
      <c r="AAC133"/>
      <c r="AAD133"/>
      <c r="AAE133"/>
      <c r="AAF133"/>
      <c r="AAG133"/>
      <c r="AAH133"/>
      <c r="AAI133"/>
      <c r="AAJ133"/>
      <c r="AAK133"/>
      <c r="AAL133"/>
      <c r="AAM133"/>
      <c r="AAN133"/>
      <c r="AAO133"/>
      <c r="AAP133"/>
      <c r="AAQ133"/>
      <c r="AAR133"/>
      <c r="AAS133"/>
      <c r="AAT133"/>
      <c r="AAU133"/>
      <c r="AAV133"/>
      <c r="AAW133"/>
      <c r="AAX133"/>
      <c r="AAY133"/>
      <c r="AAZ133"/>
      <c r="ABA133"/>
      <c r="ABB133"/>
      <c r="ABC133"/>
      <c r="ABD133"/>
      <c r="ABE133"/>
      <c r="ABF133"/>
      <c r="ABG133"/>
      <c r="ABH133"/>
      <c r="ABI133"/>
      <c r="ABJ133"/>
      <c r="ABK133"/>
      <c r="ABL133"/>
      <c r="ABM133"/>
      <c r="ABN133"/>
      <c r="ABO133"/>
      <c r="ABP133"/>
      <c r="ABQ133"/>
      <c r="ABR133"/>
      <c r="ABS133"/>
      <c r="ABT133"/>
      <c r="ABU133"/>
      <c r="ABV133"/>
      <c r="ABW133"/>
      <c r="ABX133"/>
      <c r="ABY133"/>
      <c r="ABZ133"/>
      <c r="ACA133"/>
      <c r="ACB133"/>
      <c r="ACC133"/>
      <c r="ACD133"/>
      <c r="ACE133"/>
      <c r="ACF133"/>
      <c r="ACG133"/>
      <c r="ACH133"/>
      <c r="ACI133"/>
      <c r="ACJ133"/>
      <c r="ACK133"/>
      <c r="ACL133"/>
      <c r="ACM133"/>
      <c r="ACN133"/>
      <c r="ACO133"/>
      <c r="ACP133"/>
      <c r="ACQ133"/>
      <c r="ACR133"/>
      <c r="ACS133"/>
      <c r="ACT133"/>
      <c r="ACU133"/>
      <c r="ACV133"/>
      <c r="ACW133"/>
      <c r="ACX133"/>
      <c r="ACY133"/>
      <c r="ACZ133"/>
      <c r="ADA133"/>
      <c r="ADB133"/>
      <c r="ADC133"/>
      <c r="ADD133"/>
      <c r="ADE133"/>
      <c r="ADF133"/>
      <c r="ADG133"/>
      <c r="ADH133"/>
      <c r="ADI133"/>
      <c r="ADJ133"/>
      <c r="ADK133"/>
      <c r="ADL133"/>
      <c r="ADM133"/>
      <c r="ADN133"/>
      <c r="ADO133"/>
      <c r="ADP133"/>
      <c r="ADQ133"/>
      <c r="ADR133"/>
      <c r="ADS133"/>
      <c r="ADT133"/>
      <c r="ADU133"/>
      <c r="ADV133"/>
      <c r="ADW133"/>
      <c r="ADX133"/>
      <c r="ADY133"/>
      <c r="ADZ133"/>
      <c r="AEA133"/>
      <c r="AEB133"/>
      <c r="AEC133"/>
      <c r="AED133"/>
      <c r="AEE133"/>
      <c r="AEF133"/>
      <c r="AEG133"/>
      <c r="AEH133"/>
      <c r="AEI133"/>
      <c r="AEJ133"/>
      <c r="AEK133"/>
      <c r="AEL133"/>
      <c r="AEM133"/>
      <c r="AEN133"/>
      <c r="AEO133"/>
      <c r="AEP133"/>
      <c r="AEQ133"/>
      <c r="AER133"/>
      <c r="AES133"/>
      <c r="AET133"/>
      <c r="AEU133"/>
      <c r="AEV133"/>
      <c r="AEW133"/>
      <c r="AEX133"/>
      <c r="AEY133"/>
      <c r="AEZ133"/>
      <c r="AFA133"/>
      <c r="AFB133"/>
      <c r="AFC133"/>
      <c r="AFD133"/>
      <c r="AFE133"/>
      <c r="AFF133"/>
      <c r="AFG133"/>
      <c r="AFH133"/>
      <c r="AFI133"/>
      <c r="AFJ133"/>
      <c r="AFK133"/>
      <c r="AFL133"/>
      <c r="AFM133"/>
      <c r="AFN133"/>
      <c r="AFO133"/>
      <c r="AFP133"/>
      <c r="AFQ133"/>
      <c r="AFR133"/>
      <c r="AFS133"/>
      <c r="AFT133"/>
      <c r="AFU133"/>
      <c r="AFV133"/>
      <c r="AFW133"/>
      <c r="AFX133"/>
      <c r="AFY133"/>
      <c r="AFZ133"/>
      <c r="AGA133"/>
      <c r="AGB133"/>
      <c r="AGC133"/>
      <c r="AGD133"/>
      <c r="AGE133"/>
      <c r="AGF133"/>
      <c r="AGG133"/>
      <c r="AGH133"/>
      <c r="AGI133"/>
      <c r="AGJ133"/>
      <c r="AGK133"/>
      <c r="AGL133"/>
      <c r="AGM133"/>
      <c r="AGN133"/>
      <c r="AGO133"/>
      <c r="AGP133"/>
      <c r="AGQ133"/>
      <c r="AGR133"/>
      <c r="AGS133"/>
      <c r="AGT133"/>
      <c r="AGU133"/>
      <c r="AGV133"/>
      <c r="AGW133"/>
      <c r="AGX133"/>
      <c r="AGY133"/>
      <c r="AGZ133"/>
      <c r="AHA133"/>
      <c r="AHB133"/>
      <c r="AHC133"/>
      <c r="AHD133"/>
      <c r="AHE133"/>
      <c r="AHF133"/>
      <c r="AHG133"/>
      <c r="AHH133"/>
      <c r="AHI133"/>
      <c r="AHJ133"/>
      <c r="AHK133"/>
      <c r="AHL133"/>
      <c r="AHM133"/>
      <c r="AHN133"/>
      <c r="AHO133"/>
      <c r="AHP133"/>
      <c r="AHQ133"/>
      <c r="AHR133"/>
      <c r="AHS133"/>
      <c r="AHT133"/>
      <c r="AHU133"/>
      <c r="AHV133"/>
      <c r="AHW133"/>
      <c r="AHX133"/>
      <c r="AHY133"/>
      <c r="AHZ133"/>
      <c r="AIA133"/>
      <c r="AIB133"/>
      <c r="AIC133"/>
      <c r="AID133"/>
      <c r="AIE133"/>
      <c r="AIF133"/>
      <c r="AIG133"/>
      <c r="AIH133"/>
      <c r="AII133"/>
      <c r="AIJ133"/>
      <c r="AIK133"/>
      <c r="AIL133"/>
      <c r="AIM133"/>
      <c r="AIN133"/>
      <c r="AIO133"/>
      <c r="AIP133"/>
      <c r="AIQ133"/>
      <c r="AIR133"/>
      <c r="AIS133"/>
      <c r="AIT133"/>
      <c r="AIU133"/>
      <c r="AIV133"/>
      <c r="AIW133"/>
      <c r="AIX133"/>
      <c r="AIY133"/>
      <c r="AIZ133"/>
      <c r="AJA133"/>
      <c r="AJB133"/>
      <c r="AJC133"/>
      <c r="AJD133"/>
      <c r="AJE133"/>
      <c r="AJF133"/>
      <c r="AJG133"/>
      <c r="AJH133"/>
      <c r="AJI133"/>
      <c r="AJJ133"/>
      <c r="AJK133"/>
      <c r="AJL133"/>
      <c r="AJM133"/>
      <c r="AJN133"/>
      <c r="AJO133"/>
      <c r="AJP133"/>
      <c r="AJQ133"/>
      <c r="AJR133"/>
      <c r="AJS133"/>
      <c r="AJT133"/>
      <c r="AJU133"/>
      <c r="AJV133"/>
      <c r="AJW133"/>
      <c r="AJX133"/>
      <c r="AJY133"/>
      <c r="AJZ133"/>
      <c r="AKA133"/>
      <c r="AKB133"/>
      <c r="AKC133"/>
      <c r="AKD133"/>
      <c r="AKE133"/>
      <c r="AKF133"/>
      <c r="AKG133"/>
      <c r="AKH133"/>
      <c r="AKI133"/>
      <c r="AKJ133"/>
      <c r="AKK133"/>
      <c r="AKL133"/>
      <c r="AKM133"/>
      <c r="AKN133"/>
      <c r="AKO133"/>
      <c r="AKP133"/>
      <c r="AKQ133"/>
      <c r="AKR133"/>
      <c r="AKS133"/>
      <c r="AKT133"/>
      <c r="AKU133"/>
      <c r="AKV133"/>
      <c r="AKW133"/>
      <c r="AKX133"/>
      <c r="AKY133"/>
    </row>
    <row r="134" spans="1:987" ht="49.5">
      <c r="A134" s="102" t="s">
        <v>621</v>
      </c>
      <c r="B134" s="84" t="s">
        <v>622</v>
      </c>
      <c r="C134" s="53" t="s">
        <v>612</v>
      </c>
      <c r="D134" s="103">
        <v>10</v>
      </c>
      <c r="E134" s="20">
        <v>14.7</v>
      </c>
      <c r="F134" s="20">
        <f t="shared" si="7"/>
        <v>11.446815137828999</v>
      </c>
      <c r="G134" s="20">
        <f t="shared" si="4"/>
        <v>13.958246379068681</v>
      </c>
      <c r="H134" s="20">
        <f t="shared" si="5"/>
        <v>147</v>
      </c>
      <c r="I134" s="20">
        <f t="shared" si="6"/>
        <v>139.5824637906868</v>
      </c>
      <c r="KI134"/>
      <c r="KJ134"/>
      <c r="KK134"/>
      <c r="KL134"/>
      <c r="KM134"/>
      <c r="KN134"/>
      <c r="KO134"/>
      <c r="KP134"/>
      <c r="KQ134"/>
      <c r="KR134"/>
      <c r="KS134"/>
      <c r="KT134"/>
      <c r="KU134"/>
      <c r="KV134"/>
      <c r="KW134"/>
      <c r="KX134"/>
      <c r="KY134"/>
      <c r="KZ134"/>
      <c r="LA134"/>
      <c r="LB134"/>
      <c r="LC134"/>
      <c r="LD134"/>
      <c r="LE134"/>
      <c r="LF134"/>
      <c r="LG134"/>
      <c r="LH134"/>
      <c r="LI134"/>
      <c r="LJ134"/>
      <c r="LK134"/>
      <c r="LL134"/>
      <c r="LM134"/>
      <c r="LN134"/>
      <c r="LO134"/>
      <c r="LP134"/>
      <c r="LQ134"/>
      <c r="LR134"/>
      <c r="LS134"/>
      <c r="LT134"/>
      <c r="LU134"/>
      <c r="LV134"/>
      <c r="LW134"/>
      <c r="LX134"/>
      <c r="LY134"/>
      <c r="LZ134"/>
      <c r="MA134"/>
      <c r="MB134"/>
      <c r="MC134"/>
      <c r="MD134"/>
      <c r="ME134"/>
      <c r="MF134"/>
      <c r="MG134"/>
      <c r="MH134"/>
      <c r="MI134"/>
      <c r="MJ134"/>
      <c r="MK134"/>
      <c r="ML134"/>
      <c r="MM134"/>
      <c r="MN134"/>
      <c r="MO134"/>
      <c r="MP134"/>
      <c r="MQ134"/>
      <c r="MR134"/>
      <c r="MS134"/>
      <c r="MT134"/>
      <c r="MU134"/>
      <c r="MV134"/>
      <c r="MW134"/>
      <c r="MX134"/>
      <c r="MY134"/>
      <c r="MZ134"/>
      <c r="NA134"/>
      <c r="NB134"/>
      <c r="NC134"/>
      <c r="ND134"/>
      <c r="NE134"/>
      <c r="NF134"/>
      <c r="NG134"/>
      <c r="NH134"/>
      <c r="NI134"/>
      <c r="NJ134"/>
      <c r="NK134"/>
      <c r="NL134"/>
      <c r="NM134"/>
      <c r="NN134"/>
      <c r="NO134"/>
      <c r="NP134"/>
      <c r="NQ134"/>
      <c r="NR134"/>
      <c r="NS134"/>
      <c r="NT134"/>
      <c r="NU134"/>
      <c r="NV134"/>
      <c r="NW134"/>
      <c r="NX134"/>
      <c r="NY134"/>
      <c r="NZ134"/>
      <c r="OA134"/>
      <c r="OB134"/>
      <c r="OC134"/>
      <c r="OD134"/>
      <c r="OE134"/>
      <c r="OF134"/>
      <c r="OG134"/>
      <c r="OH134"/>
      <c r="OI134"/>
      <c r="OJ134"/>
      <c r="OK134"/>
      <c r="OL134"/>
      <c r="OM134"/>
      <c r="ON134"/>
      <c r="OO134"/>
      <c r="OP134"/>
      <c r="OQ134"/>
      <c r="OR134"/>
      <c r="OS134"/>
      <c r="OT134"/>
      <c r="OU134"/>
      <c r="OV134"/>
      <c r="OW134"/>
      <c r="OX134"/>
      <c r="OY134"/>
      <c r="OZ134"/>
      <c r="PA134"/>
      <c r="PB134"/>
      <c r="PC134"/>
      <c r="PD134"/>
      <c r="PE134"/>
      <c r="PF134"/>
      <c r="PG134"/>
      <c r="PH134"/>
      <c r="PI134"/>
      <c r="PJ134"/>
      <c r="PK134"/>
      <c r="PL134"/>
      <c r="PM134"/>
      <c r="PN134"/>
      <c r="PO134"/>
      <c r="PP134"/>
      <c r="PQ134"/>
      <c r="PR134"/>
      <c r="PS134"/>
      <c r="PT134"/>
      <c r="PU134"/>
      <c r="PV134"/>
      <c r="PW134"/>
      <c r="PX134"/>
      <c r="PY134"/>
      <c r="PZ134"/>
      <c r="QA134"/>
      <c r="QB134"/>
      <c r="QC134"/>
      <c r="QD134"/>
      <c r="QE134"/>
      <c r="QF134"/>
      <c r="QG134"/>
      <c r="QH134"/>
      <c r="QI134"/>
      <c r="QJ134"/>
      <c r="QK134"/>
      <c r="QL134"/>
      <c r="QM134"/>
      <c r="QN134"/>
      <c r="QO134"/>
      <c r="QP134"/>
      <c r="QQ134"/>
      <c r="QR134"/>
      <c r="QS134"/>
      <c r="QT134"/>
      <c r="QU134"/>
      <c r="QV134"/>
      <c r="QW134"/>
      <c r="QX134"/>
      <c r="QY134"/>
      <c r="QZ134"/>
      <c r="RA134"/>
      <c r="RB134"/>
      <c r="RC134"/>
      <c r="RD134"/>
      <c r="RE134"/>
      <c r="RF134"/>
      <c r="RG134"/>
      <c r="RH134"/>
      <c r="RI134"/>
      <c r="RJ134"/>
      <c r="RK134"/>
      <c r="RL134"/>
      <c r="RM134"/>
      <c r="RN134"/>
      <c r="RO134"/>
      <c r="RP134"/>
      <c r="RQ134"/>
      <c r="RR134"/>
      <c r="RS134"/>
      <c r="RT134"/>
      <c r="RU134"/>
      <c r="RV134"/>
      <c r="RW134"/>
      <c r="RX134"/>
      <c r="RY134"/>
      <c r="RZ134"/>
      <c r="SA134"/>
      <c r="SB134"/>
      <c r="SC134"/>
      <c r="SD134"/>
      <c r="SE134"/>
      <c r="SF134"/>
      <c r="SG134"/>
      <c r="SH134"/>
      <c r="SI134"/>
      <c r="SJ134"/>
      <c r="SK134"/>
      <c r="SL134"/>
      <c r="SM134"/>
      <c r="SN134"/>
      <c r="SO134"/>
      <c r="SP134"/>
      <c r="SQ134"/>
      <c r="SR134"/>
      <c r="SS134"/>
      <c r="ST134"/>
      <c r="SU134"/>
      <c r="SV134"/>
      <c r="SW134"/>
      <c r="SX134"/>
      <c r="SY134"/>
      <c r="SZ134"/>
      <c r="TA134"/>
      <c r="TB134"/>
      <c r="TC134"/>
      <c r="TD134"/>
      <c r="TE134"/>
      <c r="TF134"/>
      <c r="TG134"/>
      <c r="TH134"/>
      <c r="TI134"/>
      <c r="TJ134"/>
      <c r="TK134"/>
      <c r="TL134"/>
      <c r="TM134"/>
      <c r="TN134"/>
      <c r="TO134"/>
      <c r="TP134"/>
      <c r="TQ134"/>
      <c r="TR134"/>
      <c r="TS134"/>
      <c r="TT134"/>
      <c r="TU134"/>
      <c r="TV134"/>
      <c r="TW134"/>
      <c r="TX134"/>
      <c r="TY134"/>
      <c r="TZ134"/>
      <c r="UA134"/>
      <c r="UB134"/>
      <c r="UC134"/>
      <c r="UD134"/>
      <c r="UE134"/>
      <c r="UF134"/>
      <c r="UG134"/>
      <c r="UH134"/>
      <c r="UI134"/>
      <c r="UJ134"/>
      <c r="UK134"/>
      <c r="UL134"/>
      <c r="UM134"/>
      <c r="UN134"/>
      <c r="UO134"/>
      <c r="UP134"/>
      <c r="UQ134"/>
      <c r="UR134"/>
      <c r="US134"/>
      <c r="UT134"/>
      <c r="UU134"/>
      <c r="UV134"/>
      <c r="UW134"/>
      <c r="UX134"/>
      <c r="UY134"/>
      <c r="UZ134"/>
      <c r="VA134"/>
      <c r="VB134"/>
      <c r="VC134"/>
      <c r="VD134"/>
      <c r="VE134"/>
      <c r="VF134"/>
      <c r="VG134"/>
      <c r="VH134"/>
      <c r="VI134"/>
      <c r="VJ134"/>
      <c r="VK134"/>
      <c r="VL134"/>
      <c r="VM134"/>
      <c r="VN134"/>
      <c r="VO134"/>
      <c r="VP134"/>
      <c r="VQ134"/>
      <c r="VR134"/>
      <c r="VS134"/>
      <c r="VT134"/>
      <c r="VU134"/>
      <c r="VV134"/>
      <c r="VW134"/>
      <c r="VX134"/>
      <c r="VY134"/>
      <c r="VZ134"/>
      <c r="WA134"/>
      <c r="WB134"/>
      <c r="WC134"/>
      <c r="WD134"/>
      <c r="WE134"/>
      <c r="WF134"/>
      <c r="WG134"/>
      <c r="WH134"/>
      <c r="WI134"/>
      <c r="WJ134"/>
      <c r="WK134"/>
      <c r="WL134"/>
      <c r="WM134"/>
      <c r="WN134"/>
      <c r="WO134"/>
      <c r="WP134"/>
      <c r="WQ134"/>
      <c r="WR134"/>
      <c r="WS134"/>
      <c r="WT134"/>
      <c r="WU134"/>
      <c r="WV134"/>
      <c r="WW134"/>
      <c r="WX134"/>
      <c r="WY134"/>
      <c r="WZ134"/>
      <c r="XA134"/>
      <c r="XB134"/>
      <c r="XC134"/>
      <c r="XD134"/>
      <c r="XE134"/>
      <c r="XF134"/>
      <c r="XG134"/>
      <c r="XH134"/>
      <c r="XI134"/>
      <c r="XJ134"/>
      <c r="XK134"/>
      <c r="XL134"/>
      <c r="XM134"/>
      <c r="XN134"/>
      <c r="XO134"/>
      <c r="XP134"/>
      <c r="XQ134"/>
      <c r="XR134"/>
      <c r="XS134"/>
      <c r="XT134"/>
      <c r="XU134"/>
      <c r="XV134"/>
      <c r="XW134"/>
      <c r="XX134"/>
      <c r="XY134"/>
      <c r="XZ134"/>
      <c r="YA134"/>
      <c r="YB134"/>
      <c r="YC134"/>
      <c r="YD134"/>
      <c r="YE134"/>
      <c r="YF134"/>
      <c r="YG134"/>
      <c r="YH134"/>
      <c r="YI134"/>
      <c r="YJ134"/>
      <c r="YK134"/>
      <c r="YL134"/>
      <c r="YM134"/>
      <c r="YN134"/>
      <c r="YO134"/>
      <c r="YP134"/>
      <c r="YQ134"/>
      <c r="YR134"/>
      <c r="YS134"/>
      <c r="YT134"/>
      <c r="YU134"/>
      <c r="YV134"/>
      <c r="YW134"/>
      <c r="YX134"/>
      <c r="YY134"/>
      <c r="YZ134"/>
      <c r="ZA134"/>
      <c r="ZB134"/>
      <c r="ZC134"/>
      <c r="ZD134"/>
      <c r="ZE134"/>
      <c r="ZF134"/>
      <c r="ZG134"/>
      <c r="ZH134"/>
      <c r="ZI134"/>
      <c r="ZJ134"/>
      <c r="ZK134"/>
      <c r="ZL134"/>
      <c r="ZM134"/>
      <c r="ZN134"/>
      <c r="ZO134"/>
      <c r="ZP134"/>
      <c r="ZQ134"/>
      <c r="ZR134"/>
      <c r="ZS134"/>
      <c r="ZT134"/>
      <c r="ZU134"/>
      <c r="ZV134"/>
      <c r="ZW134"/>
      <c r="ZX134"/>
      <c r="ZY134"/>
      <c r="ZZ134"/>
      <c r="AAA134"/>
      <c r="AAB134"/>
      <c r="AAC134"/>
      <c r="AAD134"/>
      <c r="AAE134"/>
      <c r="AAF134"/>
      <c r="AAG134"/>
      <c r="AAH134"/>
      <c r="AAI134"/>
      <c r="AAJ134"/>
      <c r="AAK134"/>
      <c r="AAL134"/>
      <c r="AAM134"/>
      <c r="AAN134"/>
      <c r="AAO134"/>
      <c r="AAP134"/>
      <c r="AAQ134"/>
      <c r="AAR134"/>
      <c r="AAS134"/>
      <c r="AAT134"/>
      <c r="AAU134"/>
      <c r="AAV134"/>
      <c r="AAW134"/>
      <c r="AAX134"/>
      <c r="AAY134"/>
      <c r="AAZ134"/>
      <c r="ABA134"/>
      <c r="ABB134"/>
      <c r="ABC134"/>
      <c r="ABD134"/>
      <c r="ABE134"/>
      <c r="ABF134"/>
      <c r="ABG134"/>
      <c r="ABH134"/>
      <c r="ABI134"/>
      <c r="ABJ134"/>
      <c r="ABK134"/>
      <c r="ABL134"/>
      <c r="ABM134"/>
      <c r="ABN134"/>
      <c r="ABO134"/>
      <c r="ABP134"/>
      <c r="ABQ134"/>
      <c r="ABR134"/>
      <c r="ABS134"/>
      <c r="ABT134"/>
      <c r="ABU134"/>
      <c r="ABV134"/>
      <c r="ABW134"/>
      <c r="ABX134"/>
      <c r="ABY134"/>
      <c r="ABZ134"/>
      <c r="ACA134"/>
      <c r="ACB134"/>
      <c r="ACC134"/>
      <c r="ACD134"/>
      <c r="ACE134"/>
      <c r="ACF134"/>
      <c r="ACG134"/>
      <c r="ACH134"/>
      <c r="ACI134"/>
      <c r="ACJ134"/>
      <c r="ACK134"/>
      <c r="ACL134"/>
      <c r="ACM134"/>
      <c r="ACN134"/>
      <c r="ACO134"/>
      <c r="ACP134"/>
      <c r="ACQ134"/>
      <c r="ACR134"/>
      <c r="ACS134"/>
      <c r="ACT134"/>
      <c r="ACU134"/>
      <c r="ACV134"/>
      <c r="ACW134"/>
      <c r="ACX134"/>
      <c r="ACY134"/>
      <c r="ACZ134"/>
      <c r="ADA134"/>
      <c r="ADB134"/>
      <c r="ADC134"/>
      <c r="ADD134"/>
      <c r="ADE134"/>
      <c r="ADF134"/>
      <c r="ADG134"/>
      <c r="ADH134"/>
      <c r="ADI134"/>
      <c r="ADJ134"/>
      <c r="ADK134"/>
      <c r="ADL134"/>
      <c r="ADM134"/>
      <c r="ADN134"/>
      <c r="ADO134"/>
      <c r="ADP134"/>
      <c r="ADQ134"/>
      <c r="ADR134"/>
      <c r="ADS134"/>
      <c r="ADT134"/>
      <c r="ADU134"/>
      <c r="ADV134"/>
      <c r="ADW134"/>
      <c r="ADX134"/>
      <c r="ADY134"/>
      <c r="ADZ134"/>
      <c r="AEA134"/>
      <c r="AEB134"/>
      <c r="AEC134"/>
      <c r="AED134"/>
      <c r="AEE134"/>
      <c r="AEF134"/>
      <c r="AEG134"/>
      <c r="AEH134"/>
      <c r="AEI134"/>
      <c r="AEJ134"/>
      <c r="AEK134"/>
      <c r="AEL134"/>
      <c r="AEM134"/>
      <c r="AEN134"/>
      <c r="AEO134"/>
      <c r="AEP134"/>
      <c r="AEQ134"/>
      <c r="AER134"/>
      <c r="AES134"/>
      <c r="AET134"/>
      <c r="AEU134"/>
      <c r="AEV134"/>
      <c r="AEW134"/>
      <c r="AEX134"/>
      <c r="AEY134"/>
      <c r="AEZ134"/>
      <c r="AFA134"/>
      <c r="AFB134"/>
      <c r="AFC134"/>
      <c r="AFD134"/>
      <c r="AFE134"/>
      <c r="AFF134"/>
      <c r="AFG134"/>
      <c r="AFH134"/>
      <c r="AFI134"/>
      <c r="AFJ134"/>
      <c r="AFK134"/>
      <c r="AFL134"/>
      <c r="AFM134"/>
      <c r="AFN134"/>
      <c r="AFO134"/>
      <c r="AFP134"/>
      <c r="AFQ134"/>
      <c r="AFR134"/>
      <c r="AFS134"/>
      <c r="AFT134"/>
      <c r="AFU134"/>
      <c r="AFV134"/>
      <c r="AFW134"/>
      <c r="AFX134"/>
      <c r="AFY134"/>
      <c r="AFZ134"/>
      <c r="AGA134"/>
      <c r="AGB134"/>
      <c r="AGC134"/>
      <c r="AGD134"/>
      <c r="AGE134"/>
      <c r="AGF134"/>
      <c r="AGG134"/>
      <c r="AGH134"/>
      <c r="AGI134"/>
      <c r="AGJ134"/>
      <c r="AGK134"/>
      <c r="AGL134"/>
      <c r="AGM134"/>
      <c r="AGN134"/>
      <c r="AGO134"/>
      <c r="AGP134"/>
      <c r="AGQ134"/>
      <c r="AGR134"/>
      <c r="AGS134"/>
      <c r="AGT134"/>
      <c r="AGU134"/>
      <c r="AGV134"/>
      <c r="AGW134"/>
      <c r="AGX134"/>
      <c r="AGY134"/>
      <c r="AGZ134"/>
      <c r="AHA134"/>
      <c r="AHB134"/>
      <c r="AHC134"/>
      <c r="AHD134"/>
      <c r="AHE134"/>
      <c r="AHF134"/>
      <c r="AHG134"/>
      <c r="AHH134"/>
      <c r="AHI134"/>
      <c r="AHJ134"/>
      <c r="AHK134"/>
      <c r="AHL134"/>
      <c r="AHM134"/>
      <c r="AHN134"/>
      <c r="AHO134"/>
      <c r="AHP134"/>
      <c r="AHQ134"/>
      <c r="AHR134"/>
      <c r="AHS134"/>
      <c r="AHT134"/>
      <c r="AHU134"/>
      <c r="AHV134"/>
      <c r="AHW134"/>
      <c r="AHX134"/>
      <c r="AHY134"/>
      <c r="AHZ134"/>
      <c r="AIA134"/>
      <c r="AIB134"/>
      <c r="AIC134"/>
      <c r="AID134"/>
      <c r="AIE134"/>
      <c r="AIF134"/>
      <c r="AIG134"/>
      <c r="AIH134"/>
      <c r="AII134"/>
      <c r="AIJ134"/>
      <c r="AIK134"/>
      <c r="AIL134"/>
      <c r="AIM134"/>
      <c r="AIN134"/>
      <c r="AIO134"/>
      <c r="AIP134"/>
      <c r="AIQ134"/>
      <c r="AIR134"/>
      <c r="AIS134"/>
      <c r="AIT134"/>
      <c r="AIU134"/>
      <c r="AIV134"/>
      <c r="AIW134"/>
      <c r="AIX134"/>
      <c r="AIY134"/>
      <c r="AIZ134"/>
      <c r="AJA134"/>
      <c r="AJB134"/>
      <c r="AJC134"/>
      <c r="AJD134"/>
      <c r="AJE134"/>
      <c r="AJF134"/>
      <c r="AJG134"/>
      <c r="AJH134"/>
      <c r="AJI134"/>
      <c r="AJJ134"/>
      <c r="AJK134"/>
      <c r="AJL134"/>
      <c r="AJM134"/>
      <c r="AJN134"/>
      <c r="AJO134"/>
      <c r="AJP134"/>
      <c r="AJQ134"/>
      <c r="AJR134"/>
      <c r="AJS134"/>
      <c r="AJT134"/>
      <c r="AJU134"/>
      <c r="AJV134"/>
      <c r="AJW134"/>
      <c r="AJX134"/>
      <c r="AJY134"/>
      <c r="AJZ134"/>
      <c r="AKA134"/>
      <c r="AKB134"/>
      <c r="AKC134"/>
      <c r="AKD134"/>
      <c r="AKE134"/>
      <c r="AKF134"/>
      <c r="AKG134"/>
      <c r="AKH134"/>
      <c r="AKI134"/>
      <c r="AKJ134"/>
      <c r="AKK134"/>
      <c r="AKL134"/>
      <c r="AKM134"/>
      <c r="AKN134"/>
      <c r="AKO134"/>
      <c r="AKP134"/>
      <c r="AKQ134"/>
      <c r="AKR134"/>
      <c r="AKS134"/>
      <c r="AKT134"/>
      <c r="AKU134"/>
      <c r="AKV134"/>
      <c r="AKW134"/>
      <c r="AKX134"/>
      <c r="AKY134"/>
    </row>
    <row r="135" spans="1:987" ht="66">
      <c r="A135" s="102" t="s">
        <v>623</v>
      </c>
      <c r="B135" s="84" t="s">
        <v>624</v>
      </c>
      <c r="C135" s="53" t="s">
        <v>447</v>
      </c>
      <c r="D135" s="103">
        <v>89</v>
      </c>
      <c r="E135" s="20">
        <v>34.869999999999997</v>
      </c>
      <c r="F135" s="20">
        <f>'CPU ELE'!G179</f>
        <v>18.37</v>
      </c>
      <c r="G135" s="20">
        <f t="shared" si="4"/>
        <v>22.400378000000003</v>
      </c>
      <c r="H135" s="20">
        <f t="shared" si="5"/>
        <v>3103.43</v>
      </c>
      <c r="I135" s="20">
        <f t="shared" si="6"/>
        <v>1993.6336420000002</v>
      </c>
      <c r="KI135"/>
      <c r="KJ135"/>
      <c r="KK135"/>
      <c r="KL135"/>
      <c r="KM135"/>
      <c r="KN135"/>
      <c r="KO135"/>
      <c r="KP135"/>
      <c r="KQ135"/>
      <c r="KR135"/>
      <c r="KS135"/>
      <c r="KT135"/>
      <c r="KU135"/>
      <c r="KV135"/>
      <c r="KW135"/>
      <c r="KX135"/>
      <c r="KY135"/>
      <c r="KZ135"/>
      <c r="LA135"/>
      <c r="LB135"/>
      <c r="LC135"/>
      <c r="LD135"/>
      <c r="LE135"/>
      <c r="LF135"/>
      <c r="LG135"/>
      <c r="LH135"/>
      <c r="LI135"/>
      <c r="LJ135"/>
      <c r="LK135"/>
      <c r="LL135"/>
      <c r="LM135"/>
      <c r="LN135"/>
      <c r="LO135"/>
      <c r="LP135"/>
      <c r="LQ135"/>
      <c r="LR135"/>
      <c r="LS135"/>
      <c r="LT135"/>
      <c r="LU135"/>
      <c r="LV135"/>
      <c r="LW135"/>
      <c r="LX135"/>
      <c r="LY135"/>
      <c r="LZ135"/>
      <c r="MA135"/>
      <c r="MB135"/>
      <c r="MC135"/>
      <c r="MD135"/>
      <c r="ME135"/>
      <c r="MF135"/>
      <c r="MG135"/>
      <c r="MH135"/>
      <c r="MI135"/>
      <c r="MJ135"/>
      <c r="MK135"/>
      <c r="ML135"/>
      <c r="MM135"/>
      <c r="MN135"/>
      <c r="MO135"/>
      <c r="MP135"/>
      <c r="MQ135"/>
      <c r="MR135"/>
      <c r="MS135"/>
      <c r="MT135"/>
      <c r="MU135"/>
      <c r="MV135"/>
      <c r="MW135"/>
      <c r="MX135"/>
      <c r="MY135"/>
      <c r="MZ135"/>
      <c r="NA135"/>
      <c r="NB135"/>
      <c r="NC135"/>
      <c r="ND135"/>
      <c r="NE135"/>
      <c r="NF135"/>
      <c r="NG135"/>
      <c r="NH135"/>
      <c r="NI135"/>
      <c r="NJ135"/>
      <c r="NK135"/>
      <c r="NL135"/>
      <c r="NM135"/>
      <c r="NN135"/>
      <c r="NO135"/>
      <c r="NP135"/>
      <c r="NQ135"/>
      <c r="NR135"/>
      <c r="NS135"/>
      <c r="NT135"/>
      <c r="NU135"/>
      <c r="NV135"/>
      <c r="NW135"/>
      <c r="NX135"/>
      <c r="NY135"/>
      <c r="NZ135"/>
      <c r="OA135"/>
      <c r="OB135"/>
      <c r="OC135"/>
      <c r="OD135"/>
      <c r="OE135"/>
      <c r="OF135"/>
      <c r="OG135"/>
      <c r="OH135"/>
      <c r="OI135"/>
      <c r="OJ135"/>
      <c r="OK135"/>
      <c r="OL135"/>
      <c r="OM135"/>
      <c r="ON135"/>
      <c r="OO135"/>
      <c r="OP135"/>
      <c r="OQ135"/>
      <c r="OR135"/>
      <c r="OS135"/>
      <c r="OT135"/>
      <c r="OU135"/>
      <c r="OV135"/>
      <c r="OW135"/>
      <c r="OX135"/>
      <c r="OY135"/>
      <c r="OZ135"/>
      <c r="PA135"/>
      <c r="PB135"/>
      <c r="PC135"/>
      <c r="PD135"/>
      <c r="PE135"/>
      <c r="PF135"/>
      <c r="PG135"/>
      <c r="PH135"/>
      <c r="PI135"/>
      <c r="PJ135"/>
      <c r="PK135"/>
      <c r="PL135"/>
      <c r="PM135"/>
      <c r="PN135"/>
      <c r="PO135"/>
      <c r="PP135"/>
      <c r="PQ135"/>
      <c r="PR135"/>
      <c r="PS135"/>
      <c r="PT135"/>
      <c r="PU135"/>
      <c r="PV135"/>
      <c r="PW135"/>
      <c r="PX135"/>
      <c r="PY135"/>
      <c r="PZ135"/>
      <c r="QA135"/>
      <c r="QB135"/>
      <c r="QC135"/>
      <c r="QD135"/>
      <c r="QE135"/>
      <c r="QF135"/>
      <c r="QG135"/>
      <c r="QH135"/>
      <c r="QI135"/>
      <c r="QJ135"/>
      <c r="QK135"/>
      <c r="QL135"/>
      <c r="QM135"/>
      <c r="QN135"/>
      <c r="QO135"/>
      <c r="QP135"/>
      <c r="QQ135"/>
      <c r="QR135"/>
      <c r="QS135"/>
      <c r="QT135"/>
      <c r="QU135"/>
      <c r="QV135"/>
      <c r="QW135"/>
      <c r="QX135"/>
      <c r="QY135"/>
      <c r="QZ135"/>
      <c r="RA135"/>
      <c r="RB135"/>
      <c r="RC135"/>
      <c r="RD135"/>
      <c r="RE135"/>
      <c r="RF135"/>
      <c r="RG135"/>
      <c r="RH135"/>
      <c r="RI135"/>
      <c r="RJ135"/>
      <c r="RK135"/>
      <c r="RL135"/>
      <c r="RM135"/>
      <c r="RN135"/>
      <c r="RO135"/>
      <c r="RP135"/>
      <c r="RQ135"/>
      <c r="RR135"/>
      <c r="RS135"/>
      <c r="RT135"/>
      <c r="RU135"/>
      <c r="RV135"/>
      <c r="RW135"/>
      <c r="RX135"/>
      <c r="RY135"/>
      <c r="RZ135"/>
      <c r="SA135"/>
      <c r="SB135"/>
      <c r="SC135"/>
      <c r="SD135"/>
      <c r="SE135"/>
      <c r="SF135"/>
      <c r="SG135"/>
      <c r="SH135"/>
      <c r="SI135"/>
      <c r="SJ135"/>
      <c r="SK135"/>
      <c r="SL135"/>
      <c r="SM135"/>
      <c r="SN135"/>
      <c r="SO135"/>
      <c r="SP135"/>
      <c r="SQ135"/>
      <c r="SR135"/>
      <c r="SS135"/>
      <c r="ST135"/>
      <c r="SU135"/>
      <c r="SV135"/>
      <c r="SW135"/>
      <c r="SX135"/>
      <c r="SY135"/>
      <c r="SZ135"/>
      <c r="TA135"/>
      <c r="TB135"/>
      <c r="TC135"/>
      <c r="TD135"/>
      <c r="TE135"/>
      <c r="TF135"/>
      <c r="TG135"/>
      <c r="TH135"/>
      <c r="TI135"/>
      <c r="TJ135"/>
      <c r="TK135"/>
      <c r="TL135"/>
      <c r="TM135"/>
      <c r="TN135"/>
      <c r="TO135"/>
      <c r="TP135"/>
      <c r="TQ135"/>
      <c r="TR135"/>
      <c r="TS135"/>
      <c r="TT135"/>
      <c r="TU135"/>
      <c r="TV135"/>
      <c r="TW135"/>
      <c r="TX135"/>
      <c r="TY135"/>
      <c r="TZ135"/>
      <c r="UA135"/>
      <c r="UB135"/>
      <c r="UC135"/>
      <c r="UD135"/>
      <c r="UE135"/>
      <c r="UF135"/>
      <c r="UG135"/>
      <c r="UH135"/>
      <c r="UI135"/>
      <c r="UJ135"/>
      <c r="UK135"/>
      <c r="UL135"/>
      <c r="UM135"/>
      <c r="UN135"/>
      <c r="UO135"/>
      <c r="UP135"/>
      <c r="UQ135"/>
      <c r="UR135"/>
      <c r="US135"/>
      <c r="UT135"/>
      <c r="UU135"/>
      <c r="UV135"/>
      <c r="UW135"/>
      <c r="UX135"/>
      <c r="UY135"/>
      <c r="UZ135"/>
      <c r="VA135"/>
      <c r="VB135"/>
      <c r="VC135"/>
      <c r="VD135"/>
      <c r="VE135"/>
      <c r="VF135"/>
      <c r="VG135"/>
      <c r="VH135"/>
      <c r="VI135"/>
      <c r="VJ135"/>
      <c r="VK135"/>
      <c r="VL135"/>
      <c r="VM135"/>
      <c r="VN135"/>
      <c r="VO135"/>
      <c r="VP135"/>
      <c r="VQ135"/>
      <c r="VR135"/>
      <c r="VS135"/>
      <c r="VT135"/>
      <c r="VU135"/>
      <c r="VV135"/>
      <c r="VW135"/>
      <c r="VX135"/>
      <c r="VY135"/>
      <c r="VZ135"/>
      <c r="WA135"/>
      <c r="WB135"/>
      <c r="WC135"/>
      <c r="WD135"/>
      <c r="WE135"/>
      <c r="WF135"/>
      <c r="WG135"/>
      <c r="WH135"/>
      <c r="WI135"/>
      <c r="WJ135"/>
      <c r="WK135"/>
      <c r="WL135"/>
      <c r="WM135"/>
      <c r="WN135"/>
      <c r="WO135"/>
      <c r="WP135"/>
      <c r="WQ135"/>
      <c r="WR135"/>
      <c r="WS135"/>
      <c r="WT135"/>
      <c r="WU135"/>
      <c r="WV135"/>
      <c r="WW135"/>
      <c r="WX135"/>
      <c r="WY135"/>
      <c r="WZ135"/>
      <c r="XA135"/>
      <c r="XB135"/>
      <c r="XC135"/>
      <c r="XD135"/>
      <c r="XE135"/>
      <c r="XF135"/>
      <c r="XG135"/>
      <c r="XH135"/>
      <c r="XI135"/>
      <c r="XJ135"/>
      <c r="XK135"/>
      <c r="XL135"/>
      <c r="XM135"/>
      <c r="XN135"/>
      <c r="XO135"/>
      <c r="XP135"/>
      <c r="XQ135"/>
      <c r="XR135"/>
      <c r="XS135"/>
      <c r="XT135"/>
      <c r="XU135"/>
      <c r="XV135"/>
      <c r="XW135"/>
      <c r="XX135"/>
      <c r="XY135"/>
      <c r="XZ135"/>
      <c r="YA135"/>
      <c r="YB135"/>
      <c r="YC135"/>
      <c r="YD135"/>
      <c r="YE135"/>
      <c r="YF135"/>
      <c r="YG135"/>
      <c r="YH135"/>
      <c r="YI135"/>
      <c r="YJ135"/>
      <c r="YK135"/>
      <c r="YL135"/>
      <c r="YM135"/>
      <c r="YN135"/>
      <c r="YO135"/>
      <c r="YP135"/>
      <c r="YQ135"/>
      <c r="YR135"/>
      <c r="YS135"/>
      <c r="YT135"/>
      <c r="YU135"/>
      <c r="YV135"/>
      <c r="YW135"/>
      <c r="YX135"/>
      <c r="YY135"/>
      <c r="YZ135"/>
      <c r="ZA135"/>
      <c r="ZB135"/>
      <c r="ZC135"/>
      <c r="ZD135"/>
      <c r="ZE135"/>
      <c r="ZF135"/>
      <c r="ZG135"/>
      <c r="ZH135"/>
      <c r="ZI135"/>
      <c r="ZJ135"/>
      <c r="ZK135"/>
      <c r="ZL135"/>
      <c r="ZM135"/>
      <c r="ZN135"/>
      <c r="ZO135"/>
      <c r="ZP135"/>
      <c r="ZQ135"/>
      <c r="ZR135"/>
      <c r="ZS135"/>
      <c r="ZT135"/>
      <c r="ZU135"/>
      <c r="ZV135"/>
      <c r="ZW135"/>
      <c r="ZX135"/>
      <c r="ZY135"/>
      <c r="ZZ135"/>
      <c r="AAA135"/>
      <c r="AAB135"/>
      <c r="AAC135"/>
      <c r="AAD135"/>
      <c r="AAE135"/>
      <c r="AAF135"/>
      <c r="AAG135"/>
      <c r="AAH135"/>
      <c r="AAI135"/>
      <c r="AAJ135"/>
      <c r="AAK135"/>
      <c r="AAL135"/>
      <c r="AAM135"/>
      <c r="AAN135"/>
      <c r="AAO135"/>
      <c r="AAP135"/>
      <c r="AAQ135"/>
      <c r="AAR135"/>
      <c r="AAS135"/>
      <c r="AAT135"/>
      <c r="AAU135"/>
      <c r="AAV135"/>
      <c r="AAW135"/>
      <c r="AAX135"/>
      <c r="AAY135"/>
      <c r="AAZ135"/>
      <c r="ABA135"/>
      <c r="ABB135"/>
      <c r="ABC135"/>
      <c r="ABD135"/>
      <c r="ABE135"/>
      <c r="ABF135"/>
      <c r="ABG135"/>
      <c r="ABH135"/>
      <c r="ABI135"/>
      <c r="ABJ135"/>
      <c r="ABK135"/>
      <c r="ABL135"/>
      <c r="ABM135"/>
      <c r="ABN135"/>
      <c r="ABO135"/>
      <c r="ABP135"/>
      <c r="ABQ135"/>
      <c r="ABR135"/>
      <c r="ABS135"/>
      <c r="ABT135"/>
      <c r="ABU135"/>
      <c r="ABV135"/>
      <c r="ABW135"/>
      <c r="ABX135"/>
      <c r="ABY135"/>
      <c r="ABZ135"/>
      <c r="ACA135"/>
      <c r="ACB135"/>
      <c r="ACC135"/>
      <c r="ACD135"/>
      <c r="ACE135"/>
      <c r="ACF135"/>
      <c r="ACG135"/>
      <c r="ACH135"/>
      <c r="ACI135"/>
      <c r="ACJ135"/>
      <c r="ACK135"/>
      <c r="ACL135"/>
      <c r="ACM135"/>
      <c r="ACN135"/>
      <c r="ACO135"/>
      <c r="ACP135"/>
      <c r="ACQ135"/>
      <c r="ACR135"/>
      <c r="ACS135"/>
      <c r="ACT135"/>
      <c r="ACU135"/>
      <c r="ACV135"/>
      <c r="ACW135"/>
      <c r="ACX135"/>
      <c r="ACY135"/>
      <c r="ACZ135"/>
      <c r="ADA135"/>
      <c r="ADB135"/>
      <c r="ADC135"/>
      <c r="ADD135"/>
      <c r="ADE135"/>
      <c r="ADF135"/>
      <c r="ADG135"/>
      <c r="ADH135"/>
      <c r="ADI135"/>
      <c r="ADJ135"/>
      <c r="ADK135"/>
      <c r="ADL135"/>
      <c r="ADM135"/>
      <c r="ADN135"/>
      <c r="ADO135"/>
      <c r="ADP135"/>
      <c r="ADQ135"/>
      <c r="ADR135"/>
      <c r="ADS135"/>
      <c r="ADT135"/>
      <c r="ADU135"/>
      <c r="ADV135"/>
      <c r="ADW135"/>
      <c r="ADX135"/>
      <c r="ADY135"/>
      <c r="ADZ135"/>
      <c r="AEA135"/>
      <c r="AEB135"/>
      <c r="AEC135"/>
      <c r="AED135"/>
      <c r="AEE135"/>
      <c r="AEF135"/>
      <c r="AEG135"/>
      <c r="AEH135"/>
      <c r="AEI135"/>
      <c r="AEJ135"/>
      <c r="AEK135"/>
      <c r="AEL135"/>
      <c r="AEM135"/>
      <c r="AEN135"/>
      <c r="AEO135"/>
      <c r="AEP135"/>
      <c r="AEQ135"/>
      <c r="AER135"/>
      <c r="AES135"/>
      <c r="AET135"/>
      <c r="AEU135"/>
      <c r="AEV135"/>
      <c r="AEW135"/>
      <c r="AEX135"/>
      <c r="AEY135"/>
      <c r="AEZ135"/>
      <c r="AFA135"/>
      <c r="AFB135"/>
      <c r="AFC135"/>
      <c r="AFD135"/>
      <c r="AFE135"/>
      <c r="AFF135"/>
      <c r="AFG135"/>
      <c r="AFH135"/>
      <c r="AFI135"/>
      <c r="AFJ135"/>
      <c r="AFK135"/>
      <c r="AFL135"/>
      <c r="AFM135"/>
      <c r="AFN135"/>
      <c r="AFO135"/>
      <c r="AFP135"/>
      <c r="AFQ135"/>
      <c r="AFR135"/>
      <c r="AFS135"/>
      <c r="AFT135"/>
      <c r="AFU135"/>
      <c r="AFV135"/>
      <c r="AFW135"/>
      <c r="AFX135"/>
      <c r="AFY135"/>
      <c r="AFZ135"/>
      <c r="AGA135"/>
      <c r="AGB135"/>
      <c r="AGC135"/>
      <c r="AGD135"/>
      <c r="AGE135"/>
      <c r="AGF135"/>
      <c r="AGG135"/>
      <c r="AGH135"/>
      <c r="AGI135"/>
      <c r="AGJ135"/>
      <c r="AGK135"/>
      <c r="AGL135"/>
      <c r="AGM135"/>
      <c r="AGN135"/>
      <c r="AGO135"/>
      <c r="AGP135"/>
      <c r="AGQ135"/>
      <c r="AGR135"/>
      <c r="AGS135"/>
      <c r="AGT135"/>
      <c r="AGU135"/>
      <c r="AGV135"/>
      <c r="AGW135"/>
      <c r="AGX135"/>
      <c r="AGY135"/>
      <c r="AGZ135"/>
      <c r="AHA135"/>
      <c r="AHB135"/>
      <c r="AHC135"/>
      <c r="AHD135"/>
      <c r="AHE135"/>
      <c r="AHF135"/>
      <c r="AHG135"/>
      <c r="AHH135"/>
      <c r="AHI135"/>
      <c r="AHJ135"/>
      <c r="AHK135"/>
      <c r="AHL135"/>
      <c r="AHM135"/>
      <c r="AHN135"/>
      <c r="AHO135"/>
      <c r="AHP135"/>
      <c r="AHQ135"/>
      <c r="AHR135"/>
      <c r="AHS135"/>
      <c r="AHT135"/>
      <c r="AHU135"/>
      <c r="AHV135"/>
      <c r="AHW135"/>
      <c r="AHX135"/>
      <c r="AHY135"/>
      <c r="AHZ135"/>
      <c r="AIA135"/>
      <c r="AIB135"/>
      <c r="AIC135"/>
      <c r="AID135"/>
      <c r="AIE135"/>
      <c r="AIF135"/>
      <c r="AIG135"/>
      <c r="AIH135"/>
      <c r="AII135"/>
      <c r="AIJ135"/>
      <c r="AIK135"/>
      <c r="AIL135"/>
      <c r="AIM135"/>
      <c r="AIN135"/>
      <c r="AIO135"/>
      <c r="AIP135"/>
      <c r="AIQ135"/>
      <c r="AIR135"/>
      <c r="AIS135"/>
      <c r="AIT135"/>
      <c r="AIU135"/>
      <c r="AIV135"/>
      <c r="AIW135"/>
      <c r="AIX135"/>
      <c r="AIY135"/>
      <c r="AIZ135"/>
      <c r="AJA135"/>
      <c r="AJB135"/>
      <c r="AJC135"/>
      <c r="AJD135"/>
      <c r="AJE135"/>
      <c r="AJF135"/>
      <c r="AJG135"/>
      <c r="AJH135"/>
      <c r="AJI135"/>
      <c r="AJJ135"/>
      <c r="AJK135"/>
      <c r="AJL135"/>
      <c r="AJM135"/>
      <c r="AJN135"/>
      <c r="AJO135"/>
      <c r="AJP135"/>
      <c r="AJQ135"/>
      <c r="AJR135"/>
      <c r="AJS135"/>
      <c r="AJT135"/>
      <c r="AJU135"/>
      <c r="AJV135"/>
      <c r="AJW135"/>
      <c r="AJX135"/>
      <c r="AJY135"/>
      <c r="AJZ135"/>
      <c r="AKA135"/>
      <c r="AKB135"/>
      <c r="AKC135"/>
      <c r="AKD135"/>
      <c r="AKE135"/>
      <c r="AKF135"/>
      <c r="AKG135"/>
      <c r="AKH135"/>
      <c r="AKI135"/>
      <c r="AKJ135"/>
      <c r="AKK135"/>
      <c r="AKL135"/>
      <c r="AKM135"/>
      <c r="AKN135"/>
      <c r="AKO135"/>
      <c r="AKP135"/>
      <c r="AKQ135"/>
      <c r="AKR135"/>
      <c r="AKS135"/>
      <c r="AKT135"/>
      <c r="AKU135"/>
      <c r="AKV135"/>
      <c r="AKW135"/>
      <c r="AKX135"/>
      <c r="AKY135"/>
    </row>
    <row r="136" spans="1:987" ht="66">
      <c r="A136" s="102" t="s">
        <v>625</v>
      </c>
      <c r="B136" s="84" t="s">
        <v>626</v>
      </c>
      <c r="C136" s="53" t="s">
        <v>447</v>
      </c>
      <c r="D136" s="103">
        <v>26</v>
      </c>
      <c r="E136" s="20">
        <v>39.93</v>
      </c>
      <c r="F136" s="20">
        <f>'CPU ELE'!G192</f>
        <v>26.483000000000004</v>
      </c>
      <c r="G136" s="20">
        <f t="shared" si="4"/>
        <v>32.293370200000005</v>
      </c>
      <c r="H136" s="20">
        <f t="shared" si="5"/>
        <v>1038.18</v>
      </c>
      <c r="I136" s="20">
        <f t="shared" si="6"/>
        <v>839.62762520000013</v>
      </c>
      <c r="KI136"/>
      <c r="KJ136"/>
      <c r="KK136"/>
      <c r="KL136"/>
      <c r="KM136"/>
      <c r="KN136"/>
      <c r="KO136"/>
      <c r="KP136"/>
      <c r="KQ136"/>
      <c r="KR136"/>
      <c r="KS136"/>
      <c r="KT136"/>
      <c r="KU136"/>
      <c r="KV136"/>
      <c r="KW136"/>
      <c r="KX136"/>
      <c r="KY136"/>
      <c r="KZ136"/>
      <c r="LA136"/>
      <c r="LB136"/>
      <c r="LC136"/>
      <c r="LD136"/>
      <c r="LE136"/>
      <c r="LF136"/>
      <c r="LG136"/>
      <c r="LH136"/>
      <c r="LI136"/>
      <c r="LJ136"/>
      <c r="LK136"/>
      <c r="LL136"/>
      <c r="LM136"/>
      <c r="LN136"/>
      <c r="LO136"/>
      <c r="LP136"/>
      <c r="LQ136"/>
      <c r="LR136"/>
      <c r="LS136"/>
      <c r="LT136"/>
      <c r="LU136"/>
      <c r="LV136"/>
      <c r="LW136"/>
      <c r="LX136"/>
      <c r="LY136"/>
      <c r="LZ136"/>
      <c r="MA136"/>
      <c r="MB136"/>
      <c r="MC136"/>
      <c r="MD136"/>
      <c r="ME136"/>
      <c r="MF136"/>
      <c r="MG136"/>
      <c r="MH136"/>
      <c r="MI136"/>
      <c r="MJ136"/>
      <c r="MK136"/>
      <c r="ML136"/>
      <c r="MM136"/>
      <c r="MN136"/>
      <c r="MO136"/>
      <c r="MP136"/>
      <c r="MQ136"/>
      <c r="MR136"/>
      <c r="MS136"/>
      <c r="MT136"/>
      <c r="MU136"/>
      <c r="MV136"/>
      <c r="MW136"/>
      <c r="MX136"/>
      <c r="MY136"/>
      <c r="MZ136"/>
      <c r="NA136"/>
      <c r="NB136"/>
      <c r="NC136"/>
      <c r="ND136"/>
      <c r="NE136"/>
      <c r="NF136"/>
      <c r="NG136"/>
      <c r="NH136"/>
      <c r="NI136"/>
      <c r="NJ136"/>
      <c r="NK136"/>
      <c r="NL136"/>
      <c r="NM136"/>
      <c r="NN136"/>
      <c r="NO136"/>
      <c r="NP136"/>
      <c r="NQ136"/>
      <c r="NR136"/>
      <c r="NS136"/>
      <c r="NT136"/>
      <c r="NU136"/>
      <c r="NV136"/>
      <c r="NW136"/>
      <c r="NX136"/>
      <c r="NY136"/>
      <c r="NZ136"/>
      <c r="OA136"/>
      <c r="OB136"/>
      <c r="OC136"/>
      <c r="OD136"/>
      <c r="OE136"/>
      <c r="OF136"/>
      <c r="OG136"/>
      <c r="OH136"/>
      <c r="OI136"/>
      <c r="OJ136"/>
      <c r="OK136"/>
      <c r="OL136"/>
      <c r="OM136"/>
      <c r="ON136"/>
      <c r="OO136"/>
      <c r="OP136"/>
      <c r="OQ136"/>
      <c r="OR136"/>
      <c r="OS136"/>
      <c r="OT136"/>
      <c r="OU136"/>
      <c r="OV136"/>
      <c r="OW136"/>
      <c r="OX136"/>
      <c r="OY136"/>
      <c r="OZ136"/>
      <c r="PA136"/>
      <c r="PB136"/>
      <c r="PC136"/>
      <c r="PD136"/>
      <c r="PE136"/>
      <c r="PF136"/>
      <c r="PG136"/>
      <c r="PH136"/>
      <c r="PI136"/>
      <c r="PJ136"/>
      <c r="PK136"/>
      <c r="PL136"/>
      <c r="PM136"/>
      <c r="PN136"/>
      <c r="PO136"/>
      <c r="PP136"/>
      <c r="PQ136"/>
      <c r="PR136"/>
      <c r="PS136"/>
      <c r="PT136"/>
      <c r="PU136"/>
      <c r="PV136"/>
      <c r="PW136"/>
      <c r="PX136"/>
      <c r="PY136"/>
      <c r="PZ136"/>
      <c r="QA136"/>
      <c r="QB136"/>
      <c r="QC136"/>
      <c r="QD136"/>
      <c r="QE136"/>
      <c r="QF136"/>
      <c r="QG136"/>
      <c r="QH136"/>
      <c r="QI136"/>
      <c r="QJ136"/>
      <c r="QK136"/>
      <c r="QL136"/>
      <c r="QM136"/>
      <c r="QN136"/>
      <c r="QO136"/>
      <c r="QP136"/>
      <c r="QQ136"/>
      <c r="QR136"/>
      <c r="QS136"/>
      <c r="QT136"/>
      <c r="QU136"/>
      <c r="QV136"/>
      <c r="QW136"/>
      <c r="QX136"/>
      <c r="QY136"/>
      <c r="QZ136"/>
      <c r="RA136"/>
      <c r="RB136"/>
      <c r="RC136"/>
      <c r="RD136"/>
      <c r="RE136"/>
      <c r="RF136"/>
      <c r="RG136"/>
      <c r="RH136"/>
      <c r="RI136"/>
      <c r="RJ136"/>
      <c r="RK136"/>
      <c r="RL136"/>
      <c r="RM136"/>
      <c r="RN136"/>
      <c r="RO136"/>
      <c r="RP136"/>
      <c r="RQ136"/>
      <c r="RR136"/>
      <c r="RS136"/>
      <c r="RT136"/>
      <c r="RU136"/>
      <c r="RV136"/>
      <c r="RW136"/>
      <c r="RX136"/>
      <c r="RY136"/>
      <c r="RZ136"/>
      <c r="SA136"/>
      <c r="SB136"/>
      <c r="SC136"/>
      <c r="SD136"/>
      <c r="SE136"/>
      <c r="SF136"/>
      <c r="SG136"/>
      <c r="SH136"/>
      <c r="SI136"/>
      <c r="SJ136"/>
      <c r="SK136"/>
      <c r="SL136"/>
      <c r="SM136"/>
      <c r="SN136"/>
      <c r="SO136"/>
      <c r="SP136"/>
      <c r="SQ136"/>
      <c r="SR136"/>
      <c r="SS136"/>
      <c r="ST136"/>
      <c r="SU136"/>
      <c r="SV136"/>
      <c r="SW136"/>
      <c r="SX136"/>
      <c r="SY136"/>
      <c r="SZ136"/>
      <c r="TA136"/>
      <c r="TB136"/>
      <c r="TC136"/>
      <c r="TD136"/>
      <c r="TE136"/>
      <c r="TF136"/>
      <c r="TG136"/>
      <c r="TH136"/>
      <c r="TI136"/>
      <c r="TJ136"/>
      <c r="TK136"/>
      <c r="TL136"/>
      <c r="TM136"/>
      <c r="TN136"/>
      <c r="TO136"/>
      <c r="TP136"/>
      <c r="TQ136"/>
      <c r="TR136"/>
      <c r="TS136"/>
      <c r="TT136"/>
      <c r="TU136"/>
      <c r="TV136"/>
      <c r="TW136"/>
      <c r="TX136"/>
      <c r="TY136"/>
      <c r="TZ136"/>
      <c r="UA136"/>
      <c r="UB136"/>
      <c r="UC136"/>
      <c r="UD136"/>
      <c r="UE136"/>
      <c r="UF136"/>
      <c r="UG136"/>
      <c r="UH136"/>
      <c r="UI136"/>
      <c r="UJ136"/>
      <c r="UK136"/>
      <c r="UL136"/>
      <c r="UM136"/>
      <c r="UN136"/>
      <c r="UO136"/>
      <c r="UP136"/>
      <c r="UQ136"/>
      <c r="UR136"/>
      <c r="US136"/>
      <c r="UT136"/>
      <c r="UU136"/>
      <c r="UV136"/>
      <c r="UW136"/>
      <c r="UX136"/>
      <c r="UY136"/>
      <c r="UZ136"/>
      <c r="VA136"/>
      <c r="VB136"/>
      <c r="VC136"/>
      <c r="VD136"/>
      <c r="VE136"/>
      <c r="VF136"/>
      <c r="VG136"/>
      <c r="VH136"/>
      <c r="VI136"/>
      <c r="VJ136"/>
      <c r="VK136"/>
      <c r="VL136"/>
      <c r="VM136"/>
      <c r="VN136"/>
      <c r="VO136"/>
      <c r="VP136"/>
      <c r="VQ136"/>
      <c r="VR136"/>
      <c r="VS136"/>
      <c r="VT136"/>
      <c r="VU136"/>
      <c r="VV136"/>
      <c r="VW136"/>
      <c r="VX136"/>
      <c r="VY136"/>
      <c r="VZ136"/>
      <c r="WA136"/>
      <c r="WB136"/>
      <c r="WC136"/>
      <c r="WD136"/>
      <c r="WE136"/>
      <c r="WF136"/>
      <c r="WG136"/>
      <c r="WH136"/>
      <c r="WI136"/>
      <c r="WJ136"/>
      <c r="WK136"/>
      <c r="WL136"/>
      <c r="WM136"/>
      <c r="WN136"/>
      <c r="WO136"/>
      <c r="WP136"/>
      <c r="WQ136"/>
      <c r="WR136"/>
      <c r="WS136"/>
      <c r="WT136"/>
      <c r="WU136"/>
      <c r="WV136"/>
      <c r="WW136"/>
      <c r="WX136"/>
      <c r="WY136"/>
      <c r="WZ136"/>
      <c r="XA136"/>
      <c r="XB136"/>
      <c r="XC136"/>
      <c r="XD136"/>
      <c r="XE136"/>
      <c r="XF136"/>
      <c r="XG136"/>
      <c r="XH136"/>
      <c r="XI136"/>
      <c r="XJ136"/>
      <c r="XK136"/>
      <c r="XL136"/>
      <c r="XM136"/>
      <c r="XN136"/>
      <c r="XO136"/>
      <c r="XP136"/>
      <c r="XQ136"/>
      <c r="XR136"/>
      <c r="XS136"/>
      <c r="XT136"/>
      <c r="XU136"/>
      <c r="XV136"/>
      <c r="XW136"/>
      <c r="XX136"/>
      <c r="XY136"/>
      <c r="XZ136"/>
      <c r="YA136"/>
      <c r="YB136"/>
      <c r="YC136"/>
      <c r="YD136"/>
      <c r="YE136"/>
      <c r="YF136"/>
      <c r="YG136"/>
      <c r="YH136"/>
      <c r="YI136"/>
      <c r="YJ136"/>
      <c r="YK136"/>
      <c r="YL136"/>
      <c r="YM136"/>
      <c r="YN136"/>
      <c r="YO136"/>
      <c r="YP136"/>
      <c r="YQ136"/>
      <c r="YR136"/>
      <c r="YS136"/>
      <c r="YT136"/>
      <c r="YU136"/>
      <c r="YV136"/>
      <c r="YW136"/>
      <c r="YX136"/>
      <c r="YY136"/>
      <c r="YZ136"/>
      <c r="ZA136"/>
      <c r="ZB136"/>
      <c r="ZC136"/>
      <c r="ZD136"/>
      <c r="ZE136"/>
      <c r="ZF136"/>
      <c r="ZG136"/>
      <c r="ZH136"/>
      <c r="ZI136"/>
      <c r="ZJ136"/>
      <c r="ZK136"/>
      <c r="ZL136"/>
      <c r="ZM136"/>
      <c r="ZN136"/>
      <c r="ZO136"/>
      <c r="ZP136"/>
      <c r="ZQ136"/>
      <c r="ZR136"/>
      <c r="ZS136"/>
      <c r="ZT136"/>
      <c r="ZU136"/>
      <c r="ZV136"/>
      <c r="ZW136"/>
      <c r="ZX136"/>
      <c r="ZY136"/>
      <c r="ZZ136"/>
      <c r="AAA136"/>
      <c r="AAB136"/>
      <c r="AAC136"/>
      <c r="AAD136"/>
      <c r="AAE136"/>
      <c r="AAF136"/>
      <c r="AAG136"/>
      <c r="AAH136"/>
      <c r="AAI136"/>
      <c r="AAJ136"/>
      <c r="AAK136"/>
      <c r="AAL136"/>
      <c r="AAM136"/>
      <c r="AAN136"/>
      <c r="AAO136"/>
      <c r="AAP136"/>
      <c r="AAQ136"/>
      <c r="AAR136"/>
      <c r="AAS136"/>
      <c r="AAT136"/>
      <c r="AAU136"/>
      <c r="AAV136"/>
      <c r="AAW136"/>
      <c r="AAX136"/>
      <c r="AAY136"/>
      <c r="AAZ136"/>
      <c r="ABA136"/>
      <c r="ABB136"/>
      <c r="ABC136"/>
      <c r="ABD136"/>
      <c r="ABE136"/>
      <c r="ABF136"/>
      <c r="ABG136"/>
      <c r="ABH136"/>
      <c r="ABI136"/>
      <c r="ABJ136"/>
      <c r="ABK136"/>
      <c r="ABL136"/>
      <c r="ABM136"/>
      <c r="ABN136"/>
      <c r="ABO136"/>
      <c r="ABP136"/>
      <c r="ABQ136"/>
      <c r="ABR136"/>
      <c r="ABS136"/>
      <c r="ABT136"/>
      <c r="ABU136"/>
      <c r="ABV136"/>
      <c r="ABW136"/>
      <c r="ABX136"/>
      <c r="ABY136"/>
      <c r="ABZ136"/>
      <c r="ACA136"/>
      <c r="ACB136"/>
      <c r="ACC136"/>
      <c r="ACD136"/>
      <c r="ACE136"/>
      <c r="ACF136"/>
      <c r="ACG136"/>
      <c r="ACH136"/>
      <c r="ACI136"/>
      <c r="ACJ136"/>
      <c r="ACK136"/>
      <c r="ACL136"/>
      <c r="ACM136"/>
      <c r="ACN136"/>
      <c r="ACO136"/>
      <c r="ACP136"/>
      <c r="ACQ136"/>
      <c r="ACR136"/>
      <c r="ACS136"/>
      <c r="ACT136"/>
      <c r="ACU136"/>
      <c r="ACV136"/>
      <c r="ACW136"/>
      <c r="ACX136"/>
      <c r="ACY136"/>
      <c r="ACZ136"/>
      <c r="ADA136"/>
      <c r="ADB136"/>
      <c r="ADC136"/>
      <c r="ADD136"/>
      <c r="ADE136"/>
      <c r="ADF136"/>
      <c r="ADG136"/>
      <c r="ADH136"/>
      <c r="ADI136"/>
      <c r="ADJ136"/>
      <c r="ADK136"/>
      <c r="ADL136"/>
      <c r="ADM136"/>
      <c r="ADN136"/>
      <c r="ADO136"/>
      <c r="ADP136"/>
      <c r="ADQ136"/>
      <c r="ADR136"/>
      <c r="ADS136"/>
      <c r="ADT136"/>
      <c r="ADU136"/>
      <c r="ADV136"/>
      <c r="ADW136"/>
      <c r="ADX136"/>
      <c r="ADY136"/>
      <c r="ADZ136"/>
      <c r="AEA136"/>
      <c r="AEB136"/>
      <c r="AEC136"/>
      <c r="AED136"/>
      <c r="AEE136"/>
      <c r="AEF136"/>
      <c r="AEG136"/>
      <c r="AEH136"/>
      <c r="AEI136"/>
      <c r="AEJ136"/>
      <c r="AEK136"/>
      <c r="AEL136"/>
      <c r="AEM136"/>
      <c r="AEN136"/>
      <c r="AEO136"/>
      <c r="AEP136"/>
      <c r="AEQ136"/>
      <c r="AER136"/>
      <c r="AES136"/>
      <c r="AET136"/>
      <c r="AEU136"/>
      <c r="AEV136"/>
      <c r="AEW136"/>
      <c r="AEX136"/>
      <c r="AEY136"/>
      <c r="AEZ136"/>
      <c r="AFA136"/>
      <c r="AFB136"/>
      <c r="AFC136"/>
      <c r="AFD136"/>
      <c r="AFE136"/>
      <c r="AFF136"/>
      <c r="AFG136"/>
      <c r="AFH136"/>
      <c r="AFI136"/>
      <c r="AFJ136"/>
      <c r="AFK136"/>
      <c r="AFL136"/>
      <c r="AFM136"/>
      <c r="AFN136"/>
      <c r="AFO136"/>
      <c r="AFP136"/>
      <c r="AFQ136"/>
      <c r="AFR136"/>
      <c r="AFS136"/>
      <c r="AFT136"/>
      <c r="AFU136"/>
      <c r="AFV136"/>
      <c r="AFW136"/>
      <c r="AFX136"/>
      <c r="AFY136"/>
      <c r="AFZ136"/>
      <c r="AGA136"/>
      <c r="AGB136"/>
      <c r="AGC136"/>
      <c r="AGD136"/>
      <c r="AGE136"/>
      <c r="AGF136"/>
      <c r="AGG136"/>
      <c r="AGH136"/>
      <c r="AGI136"/>
      <c r="AGJ136"/>
      <c r="AGK136"/>
      <c r="AGL136"/>
      <c r="AGM136"/>
      <c r="AGN136"/>
      <c r="AGO136"/>
      <c r="AGP136"/>
      <c r="AGQ136"/>
      <c r="AGR136"/>
      <c r="AGS136"/>
      <c r="AGT136"/>
      <c r="AGU136"/>
      <c r="AGV136"/>
      <c r="AGW136"/>
      <c r="AGX136"/>
      <c r="AGY136"/>
      <c r="AGZ136"/>
      <c r="AHA136"/>
      <c r="AHB136"/>
      <c r="AHC136"/>
      <c r="AHD136"/>
      <c r="AHE136"/>
      <c r="AHF136"/>
      <c r="AHG136"/>
      <c r="AHH136"/>
      <c r="AHI136"/>
      <c r="AHJ136"/>
      <c r="AHK136"/>
      <c r="AHL136"/>
      <c r="AHM136"/>
      <c r="AHN136"/>
      <c r="AHO136"/>
      <c r="AHP136"/>
      <c r="AHQ136"/>
      <c r="AHR136"/>
      <c r="AHS136"/>
      <c r="AHT136"/>
      <c r="AHU136"/>
      <c r="AHV136"/>
      <c r="AHW136"/>
      <c r="AHX136"/>
      <c r="AHY136"/>
      <c r="AHZ136"/>
      <c r="AIA136"/>
      <c r="AIB136"/>
      <c r="AIC136"/>
      <c r="AID136"/>
      <c r="AIE136"/>
      <c r="AIF136"/>
      <c r="AIG136"/>
      <c r="AIH136"/>
      <c r="AII136"/>
      <c r="AIJ136"/>
      <c r="AIK136"/>
      <c r="AIL136"/>
      <c r="AIM136"/>
      <c r="AIN136"/>
      <c r="AIO136"/>
      <c r="AIP136"/>
      <c r="AIQ136"/>
      <c r="AIR136"/>
      <c r="AIS136"/>
      <c r="AIT136"/>
      <c r="AIU136"/>
      <c r="AIV136"/>
      <c r="AIW136"/>
      <c r="AIX136"/>
      <c r="AIY136"/>
      <c r="AIZ136"/>
      <c r="AJA136"/>
      <c r="AJB136"/>
      <c r="AJC136"/>
      <c r="AJD136"/>
      <c r="AJE136"/>
      <c r="AJF136"/>
      <c r="AJG136"/>
      <c r="AJH136"/>
      <c r="AJI136"/>
      <c r="AJJ136"/>
      <c r="AJK136"/>
      <c r="AJL136"/>
      <c r="AJM136"/>
      <c r="AJN136"/>
      <c r="AJO136"/>
      <c r="AJP136"/>
      <c r="AJQ136"/>
      <c r="AJR136"/>
      <c r="AJS136"/>
      <c r="AJT136"/>
      <c r="AJU136"/>
      <c r="AJV136"/>
      <c r="AJW136"/>
      <c r="AJX136"/>
      <c r="AJY136"/>
      <c r="AJZ136"/>
      <c r="AKA136"/>
      <c r="AKB136"/>
      <c r="AKC136"/>
      <c r="AKD136"/>
      <c r="AKE136"/>
      <c r="AKF136"/>
      <c r="AKG136"/>
      <c r="AKH136"/>
      <c r="AKI136"/>
      <c r="AKJ136"/>
      <c r="AKK136"/>
      <c r="AKL136"/>
      <c r="AKM136"/>
      <c r="AKN136"/>
      <c r="AKO136"/>
      <c r="AKP136"/>
      <c r="AKQ136"/>
      <c r="AKR136"/>
      <c r="AKS136"/>
      <c r="AKT136"/>
      <c r="AKU136"/>
      <c r="AKV136"/>
      <c r="AKW136"/>
      <c r="AKX136"/>
      <c r="AKY136"/>
    </row>
    <row r="137" spans="1:987" ht="66">
      <c r="A137" s="102" t="s">
        <v>627</v>
      </c>
      <c r="B137" s="84" t="s">
        <v>628</v>
      </c>
      <c r="C137" s="53" t="s">
        <v>447</v>
      </c>
      <c r="D137" s="103">
        <v>5</v>
      </c>
      <c r="E137" s="20">
        <v>16.71</v>
      </c>
      <c r="F137" s="20">
        <f t="shared" si="7"/>
        <v>13.011991901572964</v>
      </c>
      <c r="G137" s="20">
        <f t="shared" si="4"/>
        <v>15.866822924778072</v>
      </c>
      <c r="H137" s="20">
        <f t="shared" si="5"/>
        <v>83.550000000000011</v>
      </c>
      <c r="I137" s="20">
        <f t="shared" si="6"/>
        <v>79.334114623890358</v>
      </c>
      <c r="KI137"/>
      <c r="KJ137"/>
      <c r="KK137"/>
      <c r="KL137"/>
      <c r="KM137"/>
      <c r="KN137"/>
      <c r="KO137"/>
      <c r="KP137"/>
      <c r="KQ137"/>
      <c r="KR137"/>
      <c r="KS137"/>
      <c r="KT137"/>
      <c r="KU137"/>
      <c r="KV137"/>
      <c r="KW137"/>
      <c r="KX137"/>
      <c r="KY137"/>
      <c r="KZ137"/>
      <c r="LA137"/>
      <c r="LB137"/>
      <c r="LC137"/>
      <c r="LD137"/>
      <c r="LE137"/>
      <c r="LF137"/>
      <c r="LG137"/>
      <c r="LH137"/>
      <c r="LI137"/>
      <c r="LJ137"/>
      <c r="LK137"/>
      <c r="LL137"/>
      <c r="LM137"/>
      <c r="LN137"/>
      <c r="LO137"/>
      <c r="LP137"/>
      <c r="LQ137"/>
      <c r="LR137"/>
      <c r="LS137"/>
      <c r="LT137"/>
      <c r="LU137"/>
      <c r="LV137"/>
      <c r="LW137"/>
      <c r="LX137"/>
      <c r="LY137"/>
      <c r="LZ137"/>
      <c r="MA137"/>
      <c r="MB137"/>
      <c r="MC137"/>
      <c r="MD137"/>
      <c r="ME137"/>
      <c r="MF137"/>
      <c r="MG137"/>
      <c r="MH137"/>
      <c r="MI137"/>
      <c r="MJ137"/>
      <c r="MK137"/>
      <c r="ML137"/>
      <c r="MM137"/>
      <c r="MN137"/>
      <c r="MO137"/>
      <c r="MP137"/>
      <c r="MQ137"/>
      <c r="MR137"/>
      <c r="MS137"/>
      <c r="MT137"/>
      <c r="MU137"/>
      <c r="MV137"/>
      <c r="MW137"/>
      <c r="MX137"/>
      <c r="MY137"/>
      <c r="MZ137"/>
      <c r="NA137"/>
      <c r="NB137"/>
      <c r="NC137"/>
      <c r="ND137"/>
      <c r="NE137"/>
      <c r="NF137"/>
      <c r="NG137"/>
      <c r="NH137"/>
      <c r="NI137"/>
      <c r="NJ137"/>
      <c r="NK137"/>
      <c r="NL137"/>
      <c r="NM137"/>
      <c r="NN137"/>
      <c r="NO137"/>
      <c r="NP137"/>
      <c r="NQ137"/>
      <c r="NR137"/>
      <c r="NS137"/>
      <c r="NT137"/>
      <c r="NU137"/>
      <c r="NV137"/>
      <c r="NW137"/>
      <c r="NX137"/>
      <c r="NY137"/>
      <c r="NZ137"/>
      <c r="OA137"/>
      <c r="OB137"/>
      <c r="OC137"/>
      <c r="OD137"/>
      <c r="OE137"/>
      <c r="OF137"/>
      <c r="OG137"/>
      <c r="OH137"/>
      <c r="OI137"/>
      <c r="OJ137"/>
      <c r="OK137"/>
      <c r="OL137"/>
      <c r="OM137"/>
      <c r="ON137"/>
      <c r="OO137"/>
      <c r="OP137"/>
      <c r="OQ137"/>
      <c r="OR137"/>
      <c r="OS137"/>
      <c r="OT137"/>
      <c r="OU137"/>
      <c r="OV137"/>
      <c r="OW137"/>
      <c r="OX137"/>
      <c r="OY137"/>
      <c r="OZ137"/>
      <c r="PA137"/>
      <c r="PB137"/>
      <c r="PC137"/>
      <c r="PD137"/>
      <c r="PE137"/>
      <c r="PF137"/>
      <c r="PG137"/>
      <c r="PH137"/>
      <c r="PI137"/>
      <c r="PJ137"/>
      <c r="PK137"/>
      <c r="PL137"/>
      <c r="PM137"/>
      <c r="PN137"/>
      <c r="PO137"/>
      <c r="PP137"/>
      <c r="PQ137"/>
      <c r="PR137"/>
      <c r="PS137"/>
      <c r="PT137"/>
      <c r="PU137"/>
      <c r="PV137"/>
      <c r="PW137"/>
      <c r="PX137"/>
      <c r="PY137"/>
      <c r="PZ137"/>
      <c r="QA137"/>
      <c r="QB137"/>
      <c r="QC137"/>
      <c r="QD137"/>
      <c r="QE137"/>
      <c r="QF137"/>
      <c r="QG137"/>
      <c r="QH137"/>
      <c r="QI137"/>
      <c r="QJ137"/>
      <c r="QK137"/>
      <c r="QL137"/>
      <c r="QM137"/>
      <c r="QN137"/>
      <c r="QO137"/>
      <c r="QP137"/>
      <c r="QQ137"/>
      <c r="QR137"/>
      <c r="QS137"/>
      <c r="QT137"/>
      <c r="QU137"/>
      <c r="QV137"/>
      <c r="QW137"/>
      <c r="QX137"/>
      <c r="QY137"/>
      <c r="QZ137"/>
      <c r="RA137"/>
      <c r="RB137"/>
      <c r="RC137"/>
      <c r="RD137"/>
      <c r="RE137"/>
      <c r="RF137"/>
      <c r="RG137"/>
      <c r="RH137"/>
      <c r="RI137"/>
      <c r="RJ137"/>
      <c r="RK137"/>
      <c r="RL137"/>
      <c r="RM137"/>
      <c r="RN137"/>
      <c r="RO137"/>
      <c r="RP137"/>
      <c r="RQ137"/>
      <c r="RR137"/>
      <c r="RS137"/>
      <c r="RT137"/>
      <c r="RU137"/>
      <c r="RV137"/>
      <c r="RW137"/>
      <c r="RX137"/>
      <c r="RY137"/>
      <c r="RZ137"/>
      <c r="SA137"/>
      <c r="SB137"/>
      <c r="SC137"/>
      <c r="SD137"/>
      <c r="SE137"/>
      <c r="SF137"/>
      <c r="SG137"/>
      <c r="SH137"/>
      <c r="SI137"/>
      <c r="SJ137"/>
      <c r="SK137"/>
      <c r="SL137"/>
      <c r="SM137"/>
      <c r="SN137"/>
      <c r="SO137"/>
      <c r="SP137"/>
      <c r="SQ137"/>
      <c r="SR137"/>
      <c r="SS137"/>
      <c r="ST137"/>
      <c r="SU137"/>
      <c r="SV137"/>
      <c r="SW137"/>
      <c r="SX137"/>
      <c r="SY137"/>
      <c r="SZ137"/>
      <c r="TA137"/>
      <c r="TB137"/>
      <c r="TC137"/>
      <c r="TD137"/>
      <c r="TE137"/>
      <c r="TF137"/>
      <c r="TG137"/>
      <c r="TH137"/>
      <c r="TI137"/>
      <c r="TJ137"/>
      <c r="TK137"/>
      <c r="TL137"/>
      <c r="TM137"/>
      <c r="TN137"/>
      <c r="TO137"/>
      <c r="TP137"/>
      <c r="TQ137"/>
      <c r="TR137"/>
      <c r="TS137"/>
      <c r="TT137"/>
      <c r="TU137"/>
      <c r="TV137"/>
      <c r="TW137"/>
      <c r="TX137"/>
      <c r="TY137"/>
      <c r="TZ137"/>
      <c r="UA137"/>
      <c r="UB137"/>
      <c r="UC137"/>
      <c r="UD137"/>
      <c r="UE137"/>
      <c r="UF137"/>
      <c r="UG137"/>
      <c r="UH137"/>
      <c r="UI137"/>
      <c r="UJ137"/>
      <c r="UK137"/>
      <c r="UL137"/>
      <c r="UM137"/>
      <c r="UN137"/>
      <c r="UO137"/>
      <c r="UP137"/>
      <c r="UQ137"/>
      <c r="UR137"/>
      <c r="US137"/>
      <c r="UT137"/>
      <c r="UU137"/>
      <c r="UV137"/>
      <c r="UW137"/>
      <c r="UX137"/>
      <c r="UY137"/>
      <c r="UZ137"/>
      <c r="VA137"/>
      <c r="VB137"/>
      <c r="VC137"/>
      <c r="VD137"/>
      <c r="VE137"/>
      <c r="VF137"/>
      <c r="VG137"/>
      <c r="VH137"/>
      <c r="VI137"/>
      <c r="VJ137"/>
      <c r="VK137"/>
      <c r="VL137"/>
      <c r="VM137"/>
      <c r="VN137"/>
      <c r="VO137"/>
      <c r="VP137"/>
      <c r="VQ137"/>
      <c r="VR137"/>
      <c r="VS137"/>
      <c r="VT137"/>
      <c r="VU137"/>
      <c r="VV137"/>
      <c r="VW137"/>
      <c r="VX137"/>
      <c r="VY137"/>
      <c r="VZ137"/>
      <c r="WA137"/>
      <c r="WB137"/>
      <c r="WC137"/>
      <c r="WD137"/>
      <c r="WE137"/>
      <c r="WF137"/>
      <c r="WG137"/>
      <c r="WH137"/>
      <c r="WI137"/>
      <c r="WJ137"/>
      <c r="WK137"/>
      <c r="WL137"/>
      <c r="WM137"/>
      <c r="WN137"/>
      <c r="WO137"/>
      <c r="WP137"/>
      <c r="WQ137"/>
      <c r="WR137"/>
      <c r="WS137"/>
      <c r="WT137"/>
      <c r="WU137"/>
      <c r="WV137"/>
      <c r="WW137"/>
      <c r="WX137"/>
      <c r="WY137"/>
      <c r="WZ137"/>
      <c r="XA137"/>
      <c r="XB137"/>
      <c r="XC137"/>
      <c r="XD137"/>
      <c r="XE137"/>
      <c r="XF137"/>
      <c r="XG137"/>
      <c r="XH137"/>
      <c r="XI137"/>
      <c r="XJ137"/>
      <c r="XK137"/>
      <c r="XL137"/>
      <c r="XM137"/>
      <c r="XN137"/>
      <c r="XO137"/>
      <c r="XP137"/>
      <c r="XQ137"/>
      <c r="XR137"/>
      <c r="XS137"/>
      <c r="XT137"/>
      <c r="XU137"/>
      <c r="XV137"/>
      <c r="XW137"/>
      <c r="XX137"/>
      <c r="XY137"/>
      <c r="XZ137"/>
      <c r="YA137"/>
      <c r="YB137"/>
      <c r="YC137"/>
      <c r="YD137"/>
      <c r="YE137"/>
      <c r="YF137"/>
      <c r="YG137"/>
      <c r="YH137"/>
      <c r="YI137"/>
      <c r="YJ137"/>
      <c r="YK137"/>
      <c r="YL137"/>
      <c r="YM137"/>
      <c r="YN137"/>
      <c r="YO137"/>
      <c r="YP137"/>
      <c r="YQ137"/>
      <c r="YR137"/>
      <c r="YS137"/>
      <c r="YT137"/>
      <c r="YU137"/>
      <c r="YV137"/>
      <c r="YW137"/>
      <c r="YX137"/>
      <c r="YY137"/>
      <c r="YZ137"/>
      <c r="ZA137"/>
      <c r="ZB137"/>
      <c r="ZC137"/>
      <c r="ZD137"/>
      <c r="ZE137"/>
      <c r="ZF137"/>
      <c r="ZG137"/>
      <c r="ZH137"/>
      <c r="ZI137"/>
      <c r="ZJ137"/>
      <c r="ZK137"/>
      <c r="ZL137"/>
      <c r="ZM137"/>
      <c r="ZN137"/>
      <c r="ZO137"/>
      <c r="ZP137"/>
      <c r="ZQ137"/>
      <c r="ZR137"/>
      <c r="ZS137"/>
      <c r="ZT137"/>
      <c r="ZU137"/>
      <c r="ZV137"/>
      <c r="ZW137"/>
      <c r="ZX137"/>
      <c r="ZY137"/>
      <c r="ZZ137"/>
      <c r="AAA137"/>
      <c r="AAB137"/>
      <c r="AAC137"/>
      <c r="AAD137"/>
      <c r="AAE137"/>
      <c r="AAF137"/>
      <c r="AAG137"/>
      <c r="AAH137"/>
      <c r="AAI137"/>
      <c r="AAJ137"/>
      <c r="AAK137"/>
      <c r="AAL137"/>
      <c r="AAM137"/>
      <c r="AAN137"/>
      <c r="AAO137"/>
      <c r="AAP137"/>
      <c r="AAQ137"/>
      <c r="AAR137"/>
      <c r="AAS137"/>
      <c r="AAT137"/>
      <c r="AAU137"/>
      <c r="AAV137"/>
      <c r="AAW137"/>
      <c r="AAX137"/>
      <c r="AAY137"/>
      <c r="AAZ137"/>
      <c r="ABA137"/>
      <c r="ABB137"/>
      <c r="ABC137"/>
      <c r="ABD137"/>
      <c r="ABE137"/>
      <c r="ABF137"/>
      <c r="ABG137"/>
      <c r="ABH137"/>
      <c r="ABI137"/>
      <c r="ABJ137"/>
      <c r="ABK137"/>
      <c r="ABL137"/>
      <c r="ABM137"/>
      <c r="ABN137"/>
      <c r="ABO137"/>
      <c r="ABP137"/>
      <c r="ABQ137"/>
      <c r="ABR137"/>
      <c r="ABS137"/>
      <c r="ABT137"/>
      <c r="ABU137"/>
      <c r="ABV137"/>
      <c r="ABW137"/>
      <c r="ABX137"/>
      <c r="ABY137"/>
      <c r="ABZ137"/>
      <c r="ACA137"/>
      <c r="ACB137"/>
      <c r="ACC137"/>
      <c r="ACD137"/>
      <c r="ACE137"/>
      <c r="ACF137"/>
      <c r="ACG137"/>
      <c r="ACH137"/>
      <c r="ACI137"/>
      <c r="ACJ137"/>
      <c r="ACK137"/>
      <c r="ACL137"/>
      <c r="ACM137"/>
      <c r="ACN137"/>
      <c r="ACO137"/>
      <c r="ACP137"/>
      <c r="ACQ137"/>
      <c r="ACR137"/>
      <c r="ACS137"/>
      <c r="ACT137"/>
      <c r="ACU137"/>
      <c r="ACV137"/>
      <c r="ACW137"/>
      <c r="ACX137"/>
      <c r="ACY137"/>
      <c r="ACZ137"/>
      <c r="ADA137"/>
      <c r="ADB137"/>
      <c r="ADC137"/>
      <c r="ADD137"/>
      <c r="ADE137"/>
      <c r="ADF137"/>
      <c r="ADG137"/>
      <c r="ADH137"/>
      <c r="ADI137"/>
      <c r="ADJ137"/>
      <c r="ADK137"/>
      <c r="ADL137"/>
      <c r="ADM137"/>
      <c r="ADN137"/>
      <c r="ADO137"/>
      <c r="ADP137"/>
      <c r="ADQ137"/>
      <c r="ADR137"/>
      <c r="ADS137"/>
      <c r="ADT137"/>
      <c r="ADU137"/>
      <c r="ADV137"/>
      <c r="ADW137"/>
      <c r="ADX137"/>
      <c r="ADY137"/>
      <c r="ADZ137"/>
      <c r="AEA137"/>
      <c r="AEB137"/>
      <c r="AEC137"/>
      <c r="AED137"/>
      <c r="AEE137"/>
      <c r="AEF137"/>
      <c r="AEG137"/>
      <c r="AEH137"/>
      <c r="AEI137"/>
      <c r="AEJ137"/>
      <c r="AEK137"/>
      <c r="AEL137"/>
      <c r="AEM137"/>
      <c r="AEN137"/>
      <c r="AEO137"/>
      <c r="AEP137"/>
      <c r="AEQ137"/>
      <c r="AER137"/>
      <c r="AES137"/>
      <c r="AET137"/>
      <c r="AEU137"/>
      <c r="AEV137"/>
      <c r="AEW137"/>
      <c r="AEX137"/>
      <c r="AEY137"/>
      <c r="AEZ137"/>
      <c r="AFA137"/>
      <c r="AFB137"/>
      <c r="AFC137"/>
      <c r="AFD137"/>
      <c r="AFE137"/>
      <c r="AFF137"/>
      <c r="AFG137"/>
      <c r="AFH137"/>
      <c r="AFI137"/>
      <c r="AFJ137"/>
      <c r="AFK137"/>
      <c r="AFL137"/>
      <c r="AFM137"/>
      <c r="AFN137"/>
      <c r="AFO137"/>
      <c r="AFP137"/>
      <c r="AFQ137"/>
      <c r="AFR137"/>
      <c r="AFS137"/>
      <c r="AFT137"/>
      <c r="AFU137"/>
      <c r="AFV137"/>
      <c r="AFW137"/>
      <c r="AFX137"/>
      <c r="AFY137"/>
      <c r="AFZ137"/>
      <c r="AGA137"/>
      <c r="AGB137"/>
      <c r="AGC137"/>
      <c r="AGD137"/>
      <c r="AGE137"/>
      <c r="AGF137"/>
      <c r="AGG137"/>
      <c r="AGH137"/>
      <c r="AGI137"/>
      <c r="AGJ137"/>
      <c r="AGK137"/>
      <c r="AGL137"/>
      <c r="AGM137"/>
      <c r="AGN137"/>
      <c r="AGO137"/>
      <c r="AGP137"/>
      <c r="AGQ137"/>
      <c r="AGR137"/>
      <c r="AGS137"/>
      <c r="AGT137"/>
      <c r="AGU137"/>
      <c r="AGV137"/>
      <c r="AGW137"/>
      <c r="AGX137"/>
      <c r="AGY137"/>
      <c r="AGZ137"/>
      <c r="AHA137"/>
      <c r="AHB137"/>
      <c r="AHC137"/>
      <c r="AHD137"/>
      <c r="AHE137"/>
      <c r="AHF137"/>
      <c r="AHG137"/>
      <c r="AHH137"/>
      <c r="AHI137"/>
      <c r="AHJ137"/>
      <c r="AHK137"/>
      <c r="AHL137"/>
      <c r="AHM137"/>
      <c r="AHN137"/>
      <c r="AHO137"/>
      <c r="AHP137"/>
      <c r="AHQ137"/>
      <c r="AHR137"/>
      <c r="AHS137"/>
      <c r="AHT137"/>
      <c r="AHU137"/>
      <c r="AHV137"/>
      <c r="AHW137"/>
      <c r="AHX137"/>
      <c r="AHY137"/>
      <c r="AHZ137"/>
      <c r="AIA137"/>
      <c r="AIB137"/>
      <c r="AIC137"/>
      <c r="AID137"/>
      <c r="AIE137"/>
      <c r="AIF137"/>
      <c r="AIG137"/>
      <c r="AIH137"/>
      <c r="AII137"/>
      <c r="AIJ137"/>
      <c r="AIK137"/>
      <c r="AIL137"/>
      <c r="AIM137"/>
      <c r="AIN137"/>
      <c r="AIO137"/>
      <c r="AIP137"/>
      <c r="AIQ137"/>
      <c r="AIR137"/>
      <c r="AIS137"/>
      <c r="AIT137"/>
      <c r="AIU137"/>
      <c r="AIV137"/>
      <c r="AIW137"/>
      <c r="AIX137"/>
      <c r="AIY137"/>
      <c r="AIZ137"/>
      <c r="AJA137"/>
      <c r="AJB137"/>
      <c r="AJC137"/>
      <c r="AJD137"/>
      <c r="AJE137"/>
      <c r="AJF137"/>
      <c r="AJG137"/>
      <c r="AJH137"/>
      <c r="AJI137"/>
      <c r="AJJ137"/>
      <c r="AJK137"/>
      <c r="AJL137"/>
      <c r="AJM137"/>
      <c r="AJN137"/>
      <c r="AJO137"/>
      <c r="AJP137"/>
      <c r="AJQ137"/>
      <c r="AJR137"/>
      <c r="AJS137"/>
      <c r="AJT137"/>
      <c r="AJU137"/>
      <c r="AJV137"/>
      <c r="AJW137"/>
      <c r="AJX137"/>
      <c r="AJY137"/>
      <c r="AJZ137"/>
      <c r="AKA137"/>
      <c r="AKB137"/>
      <c r="AKC137"/>
      <c r="AKD137"/>
      <c r="AKE137"/>
      <c r="AKF137"/>
      <c r="AKG137"/>
      <c r="AKH137"/>
      <c r="AKI137"/>
      <c r="AKJ137"/>
      <c r="AKK137"/>
      <c r="AKL137"/>
      <c r="AKM137"/>
      <c r="AKN137"/>
      <c r="AKO137"/>
      <c r="AKP137"/>
      <c r="AKQ137"/>
      <c r="AKR137"/>
      <c r="AKS137"/>
      <c r="AKT137"/>
      <c r="AKU137"/>
      <c r="AKV137"/>
      <c r="AKW137"/>
      <c r="AKX137"/>
      <c r="AKY137"/>
    </row>
    <row r="138" spans="1:987" ht="66">
      <c r="A138" s="102" t="s">
        <v>629</v>
      </c>
      <c r="B138" s="84" t="s">
        <v>630</v>
      </c>
      <c r="C138" s="53" t="s">
        <v>447</v>
      </c>
      <c r="D138" s="103">
        <v>3</v>
      </c>
      <c r="E138" s="20">
        <v>64.62</v>
      </c>
      <c r="F138" s="20">
        <f t="shared" si="7"/>
        <v>50.319264912007476</v>
      </c>
      <c r="G138" s="20">
        <f t="shared" si="4"/>
        <v>61.359311633701921</v>
      </c>
      <c r="H138" s="20">
        <f t="shared" si="5"/>
        <v>193.86</v>
      </c>
      <c r="I138" s="20">
        <f t="shared" si="6"/>
        <v>184.07793490110578</v>
      </c>
      <c r="KI138"/>
      <c r="KJ138"/>
      <c r="KK138"/>
      <c r="KL138"/>
      <c r="KM138"/>
      <c r="KN138"/>
      <c r="KO138"/>
      <c r="KP138"/>
      <c r="KQ138"/>
      <c r="KR138"/>
      <c r="KS138"/>
      <c r="KT138"/>
      <c r="KU138"/>
      <c r="KV138"/>
      <c r="KW138"/>
      <c r="KX138"/>
      <c r="KY138"/>
      <c r="KZ138"/>
      <c r="LA138"/>
      <c r="LB138"/>
      <c r="LC138"/>
      <c r="LD138"/>
      <c r="LE138"/>
      <c r="LF138"/>
      <c r="LG138"/>
      <c r="LH138"/>
      <c r="LI138"/>
      <c r="LJ138"/>
      <c r="LK138"/>
      <c r="LL138"/>
      <c r="LM138"/>
      <c r="LN138"/>
      <c r="LO138"/>
      <c r="LP138"/>
      <c r="LQ138"/>
      <c r="LR138"/>
      <c r="LS138"/>
      <c r="LT138"/>
      <c r="LU138"/>
      <c r="LV138"/>
      <c r="LW138"/>
      <c r="LX138"/>
      <c r="LY138"/>
      <c r="LZ138"/>
      <c r="MA138"/>
      <c r="MB138"/>
      <c r="MC138"/>
      <c r="MD138"/>
      <c r="ME138"/>
      <c r="MF138"/>
      <c r="MG138"/>
      <c r="MH138"/>
      <c r="MI138"/>
      <c r="MJ138"/>
      <c r="MK138"/>
      <c r="ML138"/>
      <c r="MM138"/>
      <c r="MN138"/>
      <c r="MO138"/>
      <c r="MP138"/>
      <c r="MQ138"/>
      <c r="MR138"/>
      <c r="MS138"/>
      <c r="MT138"/>
      <c r="MU138"/>
      <c r="MV138"/>
      <c r="MW138"/>
      <c r="MX138"/>
      <c r="MY138"/>
      <c r="MZ138"/>
      <c r="NA138"/>
      <c r="NB138"/>
      <c r="NC138"/>
      <c r="ND138"/>
      <c r="NE138"/>
      <c r="NF138"/>
      <c r="NG138"/>
      <c r="NH138"/>
      <c r="NI138"/>
      <c r="NJ138"/>
      <c r="NK138"/>
      <c r="NL138"/>
      <c r="NM138"/>
      <c r="NN138"/>
      <c r="NO138"/>
      <c r="NP138"/>
      <c r="NQ138"/>
      <c r="NR138"/>
      <c r="NS138"/>
      <c r="NT138"/>
      <c r="NU138"/>
      <c r="NV138"/>
      <c r="NW138"/>
      <c r="NX138"/>
      <c r="NY138"/>
      <c r="NZ138"/>
      <c r="OA138"/>
      <c r="OB138"/>
      <c r="OC138"/>
      <c r="OD138"/>
      <c r="OE138"/>
      <c r="OF138"/>
      <c r="OG138"/>
      <c r="OH138"/>
      <c r="OI138"/>
      <c r="OJ138"/>
      <c r="OK138"/>
      <c r="OL138"/>
      <c r="OM138"/>
      <c r="ON138"/>
      <c r="OO138"/>
      <c r="OP138"/>
      <c r="OQ138"/>
      <c r="OR138"/>
      <c r="OS138"/>
      <c r="OT138"/>
      <c r="OU138"/>
      <c r="OV138"/>
      <c r="OW138"/>
      <c r="OX138"/>
      <c r="OY138"/>
      <c r="OZ138"/>
      <c r="PA138"/>
      <c r="PB138"/>
      <c r="PC138"/>
      <c r="PD138"/>
      <c r="PE138"/>
      <c r="PF138"/>
      <c r="PG138"/>
      <c r="PH138"/>
      <c r="PI138"/>
      <c r="PJ138"/>
      <c r="PK138"/>
      <c r="PL138"/>
      <c r="PM138"/>
      <c r="PN138"/>
      <c r="PO138"/>
      <c r="PP138"/>
      <c r="PQ138"/>
      <c r="PR138"/>
      <c r="PS138"/>
      <c r="PT138"/>
      <c r="PU138"/>
      <c r="PV138"/>
      <c r="PW138"/>
      <c r="PX138"/>
      <c r="PY138"/>
      <c r="PZ138"/>
      <c r="QA138"/>
      <c r="QB138"/>
      <c r="QC138"/>
      <c r="QD138"/>
      <c r="QE138"/>
      <c r="QF138"/>
      <c r="QG138"/>
      <c r="QH138"/>
      <c r="QI138"/>
      <c r="QJ138"/>
      <c r="QK138"/>
      <c r="QL138"/>
      <c r="QM138"/>
      <c r="QN138"/>
      <c r="QO138"/>
      <c r="QP138"/>
      <c r="QQ138"/>
      <c r="QR138"/>
      <c r="QS138"/>
      <c r="QT138"/>
      <c r="QU138"/>
      <c r="QV138"/>
      <c r="QW138"/>
      <c r="QX138"/>
      <c r="QY138"/>
      <c r="QZ138"/>
      <c r="RA138"/>
      <c r="RB138"/>
      <c r="RC138"/>
      <c r="RD138"/>
      <c r="RE138"/>
      <c r="RF138"/>
      <c r="RG138"/>
      <c r="RH138"/>
      <c r="RI138"/>
      <c r="RJ138"/>
      <c r="RK138"/>
      <c r="RL138"/>
      <c r="RM138"/>
      <c r="RN138"/>
      <c r="RO138"/>
      <c r="RP138"/>
      <c r="RQ138"/>
      <c r="RR138"/>
      <c r="RS138"/>
      <c r="RT138"/>
      <c r="RU138"/>
      <c r="RV138"/>
      <c r="RW138"/>
      <c r="RX138"/>
      <c r="RY138"/>
      <c r="RZ138"/>
      <c r="SA138"/>
      <c r="SB138"/>
      <c r="SC138"/>
      <c r="SD138"/>
      <c r="SE138"/>
      <c r="SF138"/>
      <c r="SG138"/>
      <c r="SH138"/>
      <c r="SI138"/>
      <c r="SJ138"/>
      <c r="SK138"/>
      <c r="SL138"/>
      <c r="SM138"/>
      <c r="SN138"/>
      <c r="SO138"/>
      <c r="SP138"/>
      <c r="SQ138"/>
      <c r="SR138"/>
      <c r="SS138"/>
      <c r="ST138"/>
      <c r="SU138"/>
      <c r="SV138"/>
      <c r="SW138"/>
      <c r="SX138"/>
      <c r="SY138"/>
      <c r="SZ138"/>
      <c r="TA138"/>
      <c r="TB138"/>
      <c r="TC138"/>
      <c r="TD138"/>
      <c r="TE138"/>
      <c r="TF138"/>
      <c r="TG138"/>
      <c r="TH138"/>
      <c r="TI138"/>
      <c r="TJ138"/>
      <c r="TK138"/>
      <c r="TL138"/>
      <c r="TM138"/>
      <c r="TN138"/>
      <c r="TO138"/>
      <c r="TP138"/>
      <c r="TQ138"/>
      <c r="TR138"/>
      <c r="TS138"/>
      <c r="TT138"/>
      <c r="TU138"/>
      <c r="TV138"/>
      <c r="TW138"/>
      <c r="TX138"/>
      <c r="TY138"/>
      <c r="TZ138"/>
      <c r="UA138"/>
      <c r="UB138"/>
      <c r="UC138"/>
      <c r="UD138"/>
      <c r="UE138"/>
      <c r="UF138"/>
      <c r="UG138"/>
      <c r="UH138"/>
      <c r="UI138"/>
      <c r="UJ138"/>
      <c r="UK138"/>
      <c r="UL138"/>
      <c r="UM138"/>
      <c r="UN138"/>
      <c r="UO138"/>
      <c r="UP138"/>
      <c r="UQ138"/>
      <c r="UR138"/>
      <c r="US138"/>
      <c r="UT138"/>
      <c r="UU138"/>
      <c r="UV138"/>
      <c r="UW138"/>
      <c r="UX138"/>
      <c r="UY138"/>
      <c r="UZ138"/>
      <c r="VA138"/>
      <c r="VB138"/>
      <c r="VC138"/>
      <c r="VD138"/>
      <c r="VE138"/>
      <c r="VF138"/>
      <c r="VG138"/>
      <c r="VH138"/>
      <c r="VI138"/>
      <c r="VJ138"/>
      <c r="VK138"/>
      <c r="VL138"/>
      <c r="VM138"/>
      <c r="VN138"/>
      <c r="VO138"/>
      <c r="VP138"/>
      <c r="VQ138"/>
      <c r="VR138"/>
      <c r="VS138"/>
      <c r="VT138"/>
      <c r="VU138"/>
      <c r="VV138"/>
      <c r="VW138"/>
      <c r="VX138"/>
      <c r="VY138"/>
      <c r="VZ138"/>
      <c r="WA138"/>
      <c r="WB138"/>
      <c r="WC138"/>
      <c r="WD138"/>
      <c r="WE138"/>
      <c r="WF138"/>
      <c r="WG138"/>
      <c r="WH138"/>
      <c r="WI138"/>
      <c r="WJ138"/>
      <c r="WK138"/>
      <c r="WL138"/>
      <c r="WM138"/>
      <c r="WN138"/>
      <c r="WO138"/>
      <c r="WP138"/>
      <c r="WQ138"/>
      <c r="WR138"/>
      <c r="WS138"/>
      <c r="WT138"/>
      <c r="WU138"/>
      <c r="WV138"/>
      <c r="WW138"/>
      <c r="WX138"/>
      <c r="WY138"/>
      <c r="WZ138"/>
      <c r="XA138"/>
      <c r="XB138"/>
      <c r="XC138"/>
      <c r="XD138"/>
      <c r="XE138"/>
      <c r="XF138"/>
      <c r="XG138"/>
      <c r="XH138"/>
      <c r="XI138"/>
      <c r="XJ138"/>
      <c r="XK138"/>
      <c r="XL138"/>
      <c r="XM138"/>
      <c r="XN138"/>
      <c r="XO138"/>
      <c r="XP138"/>
      <c r="XQ138"/>
      <c r="XR138"/>
      <c r="XS138"/>
      <c r="XT138"/>
      <c r="XU138"/>
      <c r="XV138"/>
      <c r="XW138"/>
      <c r="XX138"/>
      <c r="XY138"/>
      <c r="XZ138"/>
      <c r="YA138"/>
      <c r="YB138"/>
      <c r="YC138"/>
      <c r="YD138"/>
      <c r="YE138"/>
      <c r="YF138"/>
      <c r="YG138"/>
      <c r="YH138"/>
      <c r="YI138"/>
      <c r="YJ138"/>
      <c r="YK138"/>
      <c r="YL138"/>
      <c r="YM138"/>
      <c r="YN138"/>
      <c r="YO138"/>
      <c r="YP138"/>
      <c r="YQ138"/>
      <c r="YR138"/>
      <c r="YS138"/>
      <c r="YT138"/>
      <c r="YU138"/>
      <c r="YV138"/>
      <c r="YW138"/>
      <c r="YX138"/>
      <c r="YY138"/>
      <c r="YZ138"/>
      <c r="ZA138"/>
      <c r="ZB138"/>
      <c r="ZC138"/>
      <c r="ZD138"/>
      <c r="ZE138"/>
      <c r="ZF138"/>
      <c r="ZG138"/>
      <c r="ZH138"/>
      <c r="ZI138"/>
      <c r="ZJ138"/>
      <c r="ZK138"/>
      <c r="ZL138"/>
      <c r="ZM138"/>
      <c r="ZN138"/>
      <c r="ZO138"/>
      <c r="ZP138"/>
      <c r="ZQ138"/>
      <c r="ZR138"/>
      <c r="ZS138"/>
      <c r="ZT138"/>
      <c r="ZU138"/>
      <c r="ZV138"/>
      <c r="ZW138"/>
      <c r="ZX138"/>
      <c r="ZY138"/>
      <c r="ZZ138"/>
      <c r="AAA138"/>
      <c r="AAB138"/>
      <c r="AAC138"/>
      <c r="AAD138"/>
      <c r="AAE138"/>
      <c r="AAF138"/>
      <c r="AAG138"/>
      <c r="AAH138"/>
      <c r="AAI138"/>
      <c r="AAJ138"/>
      <c r="AAK138"/>
      <c r="AAL138"/>
      <c r="AAM138"/>
      <c r="AAN138"/>
      <c r="AAO138"/>
      <c r="AAP138"/>
      <c r="AAQ138"/>
      <c r="AAR138"/>
      <c r="AAS138"/>
      <c r="AAT138"/>
      <c r="AAU138"/>
      <c r="AAV138"/>
      <c r="AAW138"/>
      <c r="AAX138"/>
      <c r="AAY138"/>
      <c r="AAZ138"/>
      <c r="ABA138"/>
      <c r="ABB138"/>
      <c r="ABC138"/>
      <c r="ABD138"/>
      <c r="ABE138"/>
      <c r="ABF138"/>
      <c r="ABG138"/>
      <c r="ABH138"/>
      <c r="ABI138"/>
      <c r="ABJ138"/>
      <c r="ABK138"/>
      <c r="ABL138"/>
      <c r="ABM138"/>
      <c r="ABN138"/>
      <c r="ABO138"/>
      <c r="ABP138"/>
      <c r="ABQ138"/>
      <c r="ABR138"/>
      <c r="ABS138"/>
      <c r="ABT138"/>
      <c r="ABU138"/>
      <c r="ABV138"/>
      <c r="ABW138"/>
      <c r="ABX138"/>
      <c r="ABY138"/>
      <c r="ABZ138"/>
      <c r="ACA138"/>
      <c r="ACB138"/>
      <c r="ACC138"/>
      <c r="ACD138"/>
      <c r="ACE138"/>
      <c r="ACF138"/>
      <c r="ACG138"/>
      <c r="ACH138"/>
      <c r="ACI138"/>
      <c r="ACJ138"/>
      <c r="ACK138"/>
      <c r="ACL138"/>
      <c r="ACM138"/>
      <c r="ACN138"/>
      <c r="ACO138"/>
      <c r="ACP138"/>
      <c r="ACQ138"/>
      <c r="ACR138"/>
      <c r="ACS138"/>
      <c r="ACT138"/>
      <c r="ACU138"/>
      <c r="ACV138"/>
      <c r="ACW138"/>
      <c r="ACX138"/>
      <c r="ACY138"/>
      <c r="ACZ138"/>
      <c r="ADA138"/>
      <c r="ADB138"/>
      <c r="ADC138"/>
      <c r="ADD138"/>
      <c r="ADE138"/>
      <c r="ADF138"/>
      <c r="ADG138"/>
      <c r="ADH138"/>
      <c r="ADI138"/>
      <c r="ADJ138"/>
      <c r="ADK138"/>
      <c r="ADL138"/>
      <c r="ADM138"/>
      <c r="ADN138"/>
      <c r="ADO138"/>
      <c r="ADP138"/>
      <c r="ADQ138"/>
      <c r="ADR138"/>
      <c r="ADS138"/>
      <c r="ADT138"/>
      <c r="ADU138"/>
      <c r="ADV138"/>
      <c r="ADW138"/>
      <c r="ADX138"/>
      <c r="ADY138"/>
      <c r="ADZ138"/>
      <c r="AEA138"/>
      <c r="AEB138"/>
      <c r="AEC138"/>
      <c r="AED138"/>
      <c r="AEE138"/>
      <c r="AEF138"/>
      <c r="AEG138"/>
      <c r="AEH138"/>
      <c r="AEI138"/>
      <c r="AEJ138"/>
      <c r="AEK138"/>
      <c r="AEL138"/>
      <c r="AEM138"/>
      <c r="AEN138"/>
      <c r="AEO138"/>
      <c r="AEP138"/>
      <c r="AEQ138"/>
      <c r="AER138"/>
      <c r="AES138"/>
      <c r="AET138"/>
      <c r="AEU138"/>
      <c r="AEV138"/>
      <c r="AEW138"/>
      <c r="AEX138"/>
      <c r="AEY138"/>
      <c r="AEZ138"/>
      <c r="AFA138"/>
      <c r="AFB138"/>
      <c r="AFC138"/>
      <c r="AFD138"/>
      <c r="AFE138"/>
      <c r="AFF138"/>
      <c r="AFG138"/>
      <c r="AFH138"/>
      <c r="AFI138"/>
      <c r="AFJ138"/>
      <c r="AFK138"/>
      <c r="AFL138"/>
      <c r="AFM138"/>
      <c r="AFN138"/>
      <c r="AFO138"/>
      <c r="AFP138"/>
      <c r="AFQ138"/>
      <c r="AFR138"/>
      <c r="AFS138"/>
      <c r="AFT138"/>
      <c r="AFU138"/>
      <c r="AFV138"/>
      <c r="AFW138"/>
      <c r="AFX138"/>
      <c r="AFY138"/>
      <c r="AFZ138"/>
      <c r="AGA138"/>
      <c r="AGB138"/>
      <c r="AGC138"/>
      <c r="AGD138"/>
      <c r="AGE138"/>
      <c r="AGF138"/>
      <c r="AGG138"/>
      <c r="AGH138"/>
      <c r="AGI138"/>
      <c r="AGJ138"/>
      <c r="AGK138"/>
      <c r="AGL138"/>
      <c r="AGM138"/>
      <c r="AGN138"/>
      <c r="AGO138"/>
      <c r="AGP138"/>
      <c r="AGQ138"/>
      <c r="AGR138"/>
      <c r="AGS138"/>
      <c r="AGT138"/>
      <c r="AGU138"/>
      <c r="AGV138"/>
      <c r="AGW138"/>
      <c r="AGX138"/>
      <c r="AGY138"/>
      <c r="AGZ138"/>
      <c r="AHA138"/>
      <c r="AHB138"/>
      <c r="AHC138"/>
      <c r="AHD138"/>
      <c r="AHE138"/>
      <c r="AHF138"/>
      <c r="AHG138"/>
      <c r="AHH138"/>
      <c r="AHI138"/>
      <c r="AHJ138"/>
      <c r="AHK138"/>
      <c r="AHL138"/>
      <c r="AHM138"/>
      <c r="AHN138"/>
      <c r="AHO138"/>
      <c r="AHP138"/>
      <c r="AHQ138"/>
      <c r="AHR138"/>
      <c r="AHS138"/>
      <c r="AHT138"/>
      <c r="AHU138"/>
      <c r="AHV138"/>
      <c r="AHW138"/>
      <c r="AHX138"/>
      <c r="AHY138"/>
      <c r="AHZ138"/>
      <c r="AIA138"/>
      <c r="AIB138"/>
      <c r="AIC138"/>
      <c r="AID138"/>
      <c r="AIE138"/>
      <c r="AIF138"/>
      <c r="AIG138"/>
      <c r="AIH138"/>
      <c r="AII138"/>
      <c r="AIJ138"/>
      <c r="AIK138"/>
      <c r="AIL138"/>
      <c r="AIM138"/>
      <c r="AIN138"/>
      <c r="AIO138"/>
      <c r="AIP138"/>
      <c r="AIQ138"/>
      <c r="AIR138"/>
      <c r="AIS138"/>
      <c r="AIT138"/>
      <c r="AIU138"/>
      <c r="AIV138"/>
      <c r="AIW138"/>
      <c r="AIX138"/>
      <c r="AIY138"/>
      <c r="AIZ138"/>
      <c r="AJA138"/>
      <c r="AJB138"/>
      <c r="AJC138"/>
      <c r="AJD138"/>
      <c r="AJE138"/>
      <c r="AJF138"/>
      <c r="AJG138"/>
      <c r="AJH138"/>
      <c r="AJI138"/>
      <c r="AJJ138"/>
      <c r="AJK138"/>
      <c r="AJL138"/>
      <c r="AJM138"/>
      <c r="AJN138"/>
      <c r="AJO138"/>
      <c r="AJP138"/>
      <c r="AJQ138"/>
      <c r="AJR138"/>
      <c r="AJS138"/>
      <c r="AJT138"/>
      <c r="AJU138"/>
      <c r="AJV138"/>
      <c r="AJW138"/>
      <c r="AJX138"/>
      <c r="AJY138"/>
      <c r="AJZ138"/>
      <c r="AKA138"/>
      <c r="AKB138"/>
      <c r="AKC138"/>
      <c r="AKD138"/>
      <c r="AKE138"/>
      <c r="AKF138"/>
      <c r="AKG138"/>
      <c r="AKH138"/>
      <c r="AKI138"/>
      <c r="AKJ138"/>
      <c r="AKK138"/>
      <c r="AKL138"/>
      <c r="AKM138"/>
      <c r="AKN138"/>
      <c r="AKO138"/>
      <c r="AKP138"/>
      <c r="AKQ138"/>
      <c r="AKR138"/>
      <c r="AKS138"/>
      <c r="AKT138"/>
      <c r="AKU138"/>
      <c r="AKV138"/>
      <c r="AKW138"/>
      <c r="AKX138"/>
      <c r="AKY138"/>
    </row>
    <row r="139" spans="1:987" ht="66">
      <c r="A139" s="102" t="s">
        <v>631</v>
      </c>
      <c r="B139" s="84" t="s">
        <v>632</v>
      </c>
      <c r="C139" s="53" t="s">
        <v>447</v>
      </c>
      <c r="D139" s="103">
        <v>5</v>
      </c>
      <c r="E139" s="20">
        <v>70.75</v>
      </c>
      <c r="F139" s="20">
        <f t="shared" ref="F139:F202" si="8">E139/$K$4</f>
        <v>55.0926646939729</v>
      </c>
      <c r="G139" s="20">
        <f t="shared" ref="G139:G202" si="9">F139*$K$3</f>
        <v>67.179995327830554</v>
      </c>
      <c r="H139" s="20">
        <f t="shared" ref="H139:H202" si="10">D139*E139</f>
        <v>353.75</v>
      </c>
      <c r="I139" s="20">
        <f t="shared" ref="I139:I202" si="11">G139*D139</f>
        <v>335.89997663915278</v>
      </c>
      <c r="KI139"/>
      <c r="KJ139"/>
      <c r="KK139"/>
      <c r="KL139"/>
      <c r="KM139"/>
      <c r="KN139"/>
      <c r="KO139"/>
      <c r="KP139"/>
      <c r="KQ139"/>
      <c r="KR139"/>
      <c r="KS139"/>
      <c r="KT139"/>
      <c r="KU139"/>
      <c r="KV139"/>
      <c r="KW139"/>
      <c r="KX139"/>
      <c r="KY139"/>
      <c r="KZ139"/>
      <c r="LA139"/>
      <c r="LB139"/>
      <c r="LC139"/>
      <c r="LD139"/>
      <c r="LE139"/>
      <c r="LF139"/>
      <c r="LG139"/>
      <c r="LH139"/>
      <c r="LI139"/>
      <c r="LJ139"/>
      <c r="LK139"/>
      <c r="LL139"/>
      <c r="LM139"/>
      <c r="LN139"/>
      <c r="LO139"/>
      <c r="LP139"/>
      <c r="LQ139"/>
      <c r="LR139"/>
      <c r="LS139"/>
      <c r="LT139"/>
      <c r="LU139"/>
      <c r="LV139"/>
      <c r="LW139"/>
      <c r="LX139"/>
      <c r="LY139"/>
      <c r="LZ139"/>
      <c r="MA139"/>
      <c r="MB139"/>
      <c r="MC139"/>
      <c r="MD139"/>
      <c r="ME139"/>
      <c r="MF139"/>
      <c r="MG139"/>
      <c r="MH139"/>
      <c r="MI139"/>
      <c r="MJ139"/>
      <c r="MK139"/>
      <c r="ML139"/>
      <c r="MM139"/>
      <c r="MN139"/>
      <c r="MO139"/>
      <c r="MP139"/>
      <c r="MQ139"/>
      <c r="MR139"/>
      <c r="MS139"/>
      <c r="MT139"/>
      <c r="MU139"/>
      <c r="MV139"/>
      <c r="MW139"/>
      <c r="MX139"/>
      <c r="MY139"/>
      <c r="MZ139"/>
      <c r="NA139"/>
      <c r="NB139"/>
      <c r="NC139"/>
      <c r="ND139"/>
      <c r="NE139"/>
      <c r="NF139"/>
      <c r="NG139"/>
      <c r="NH139"/>
      <c r="NI139"/>
      <c r="NJ139"/>
      <c r="NK139"/>
      <c r="NL139"/>
      <c r="NM139"/>
      <c r="NN139"/>
      <c r="NO139"/>
      <c r="NP139"/>
      <c r="NQ139"/>
      <c r="NR139"/>
      <c r="NS139"/>
      <c r="NT139"/>
      <c r="NU139"/>
      <c r="NV139"/>
      <c r="NW139"/>
      <c r="NX139"/>
      <c r="NY139"/>
      <c r="NZ139"/>
      <c r="OA139"/>
      <c r="OB139"/>
      <c r="OC139"/>
      <c r="OD139"/>
      <c r="OE139"/>
      <c r="OF139"/>
      <c r="OG139"/>
      <c r="OH139"/>
      <c r="OI139"/>
      <c r="OJ139"/>
      <c r="OK139"/>
      <c r="OL139"/>
      <c r="OM139"/>
      <c r="ON139"/>
      <c r="OO139"/>
      <c r="OP139"/>
      <c r="OQ139"/>
      <c r="OR139"/>
      <c r="OS139"/>
      <c r="OT139"/>
      <c r="OU139"/>
      <c r="OV139"/>
      <c r="OW139"/>
      <c r="OX139"/>
      <c r="OY139"/>
      <c r="OZ139"/>
      <c r="PA139"/>
      <c r="PB139"/>
      <c r="PC139"/>
      <c r="PD139"/>
      <c r="PE139"/>
      <c r="PF139"/>
      <c r="PG139"/>
      <c r="PH139"/>
      <c r="PI139"/>
      <c r="PJ139"/>
      <c r="PK139"/>
      <c r="PL139"/>
      <c r="PM139"/>
      <c r="PN139"/>
      <c r="PO139"/>
      <c r="PP139"/>
      <c r="PQ139"/>
      <c r="PR139"/>
      <c r="PS139"/>
      <c r="PT139"/>
      <c r="PU139"/>
      <c r="PV139"/>
      <c r="PW139"/>
      <c r="PX139"/>
      <c r="PY139"/>
      <c r="PZ139"/>
      <c r="QA139"/>
      <c r="QB139"/>
      <c r="QC139"/>
      <c r="QD139"/>
      <c r="QE139"/>
      <c r="QF139"/>
      <c r="QG139"/>
      <c r="QH139"/>
      <c r="QI139"/>
      <c r="QJ139"/>
      <c r="QK139"/>
      <c r="QL139"/>
      <c r="QM139"/>
      <c r="QN139"/>
      <c r="QO139"/>
      <c r="QP139"/>
      <c r="QQ139"/>
      <c r="QR139"/>
      <c r="QS139"/>
      <c r="QT139"/>
      <c r="QU139"/>
      <c r="QV139"/>
      <c r="QW139"/>
      <c r="QX139"/>
      <c r="QY139"/>
      <c r="QZ139"/>
      <c r="RA139"/>
      <c r="RB139"/>
      <c r="RC139"/>
      <c r="RD139"/>
      <c r="RE139"/>
      <c r="RF139"/>
      <c r="RG139"/>
      <c r="RH139"/>
      <c r="RI139"/>
      <c r="RJ139"/>
      <c r="RK139"/>
      <c r="RL139"/>
      <c r="RM139"/>
      <c r="RN139"/>
      <c r="RO139"/>
      <c r="RP139"/>
      <c r="RQ139"/>
      <c r="RR139"/>
      <c r="RS139"/>
      <c r="RT139"/>
      <c r="RU139"/>
      <c r="RV139"/>
      <c r="RW139"/>
      <c r="RX139"/>
      <c r="RY139"/>
      <c r="RZ139"/>
      <c r="SA139"/>
      <c r="SB139"/>
      <c r="SC139"/>
      <c r="SD139"/>
      <c r="SE139"/>
      <c r="SF139"/>
      <c r="SG139"/>
      <c r="SH139"/>
      <c r="SI139"/>
      <c r="SJ139"/>
      <c r="SK139"/>
      <c r="SL139"/>
      <c r="SM139"/>
      <c r="SN139"/>
      <c r="SO139"/>
      <c r="SP139"/>
      <c r="SQ139"/>
      <c r="SR139"/>
      <c r="SS139"/>
      <c r="ST139"/>
      <c r="SU139"/>
      <c r="SV139"/>
      <c r="SW139"/>
      <c r="SX139"/>
      <c r="SY139"/>
      <c r="SZ139"/>
      <c r="TA139"/>
      <c r="TB139"/>
      <c r="TC139"/>
      <c r="TD139"/>
      <c r="TE139"/>
      <c r="TF139"/>
      <c r="TG139"/>
      <c r="TH139"/>
      <c r="TI139"/>
      <c r="TJ139"/>
      <c r="TK139"/>
      <c r="TL139"/>
      <c r="TM139"/>
      <c r="TN139"/>
      <c r="TO139"/>
      <c r="TP139"/>
      <c r="TQ139"/>
      <c r="TR139"/>
      <c r="TS139"/>
      <c r="TT139"/>
      <c r="TU139"/>
      <c r="TV139"/>
      <c r="TW139"/>
      <c r="TX139"/>
      <c r="TY139"/>
      <c r="TZ139"/>
      <c r="UA139"/>
      <c r="UB139"/>
      <c r="UC139"/>
      <c r="UD139"/>
      <c r="UE139"/>
      <c r="UF139"/>
      <c r="UG139"/>
      <c r="UH139"/>
      <c r="UI139"/>
      <c r="UJ139"/>
      <c r="UK139"/>
      <c r="UL139"/>
      <c r="UM139"/>
      <c r="UN139"/>
      <c r="UO139"/>
      <c r="UP139"/>
      <c r="UQ139"/>
      <c r="UR139"/>
      <c r="US139"/>
      <c r="UT139"/>
      <c r="UU139"/>
      <c r="UV139"/>
      <c r="UW139"/>
      <c r="UX139"/>
      <c r="UY139"/>
      <c r="UZ139"/>
      <c r="VA139"/>
      <c r="VB139"/>
      <c r="VC139"/>
      <c r="VD139"/>
      <c r="VE139"/>
      <c r="VF139"/>
      <c r="VG139"/>
      <c r="VH139"/>
      <c r="VI139"/>
      <c r="VJ139"/>
      <c r="VK139"/>
      <c r="VL139"/>
      <c r="VM139"/>
      <c r="VN139"/>
      <c r="VO139"/>
      <c r="VP139"/>
      <c r="VQ139"/>
      <c r="VR139"/>
      <c r="VS139"/>
      <c r="VT139"/>
      <c r="VU139"/>
      <c r="VV139"/>
      <c r="VW139"/>
      <c r="VX139"/>
      <c r="VY139"/>
      <c r="VZ139"/>
      <c r="WA139"/>
      <c r="WB139"/>
      <c r="WC139"/>
      <c r="WD139"/>
      <c r="WE139"/>
      <c r="WF139"/>
      <c r="WG139"/>
      <c r="WH139"/>
      <c r="WI139"/>
      <c r="WJ139"/>
      <c r="WK139"/>
      <c r="WL139"/>
      <c r="WM139"/>
      <c r="WN139"/>
      <c r="WO139"/>
      <c r="WP139"/>
      <c r="WQ139"/>
      <c r="WR139"/>
      <c r="WS139"/>
      <c r="WT139"/>
      <c r="WU139"/>
      <c r="WV139"/>
      <c r="WW139"/>
      <c r="WX139"/>
      <c r="WY139"/>
      <c r="WZ139"/>
      <c r="XA139"/>
      <c r="XB139"/>
      <c r="XC139"/>
      <c r="XD139"/>
      <c r="XE139"/>
      <c r="XF139"/>
      <c r="XG139"/>
      <c r="XH139"/>
      <c r="XI139"/>
      <c r="XJ139"/>
      <c r="XK139"/>
      <c r="XL139"/>
      <c r="XM139"/>
      <c r="XN139"/>
      <c r="XO139"/>
      <c r="XP139"/>
      <c r="XQ139"/>
      <c r="XR139"/>
      <c r="XS139"/>
      <c r="XT139"/>
      <c r="XU139"/>
      <c r="XV139"/>
      <c r="XW139"/>
      <c r="XX139"/>
      <c r="XY139"/>
      <c r="XZ139"/>
      <c r="YA139"/>
      <c r="YB139"/>
      <c r="YC139"/>
      <c r="YD139"/>
      <c r="YE139"/>
      <c r="YF139"/>
      <c r="YG139"/>
      <c r="YH139"/>
      <c r="YI139"/>
      <c r="YJ139"/>
      <c r="YK139"/>
      <c r="YL139"/>
      <c r="YM139"/>
      <c r="YN139"/>
      <c r="YO139"/>
      <c r="YP139"/>
      <c r="YQ139"/>
      <c r="YR139"/>
      <c r="YS139"/>
      <c r="YT139"/>
      <c r="YU139"/>
      <c r="YV139"/>
      <c r="YW139"/>
      <c r="YX139"/>
      <c r="YY139"/>
      <c r="YZ139"/>
      <c r="ZA139"/>
      <c r="ZB139"/>
      <c r="ZC139"/>
      <c r="ZD139"/>
      <c r="ZE139"/>
      <c r="ZF139"/>
      <c r="ZG139"/>
      <c r="ZH139"/>
      <c r="ZI139"/>
      <c r="ZJ139"/>
      <c r="ZK139"/>
      <c r="ZL139"/>
      <c r="ZM139"/>
      <c r="ZN139"/>
      <c r="ZO139"/>
      <c r="ZP139"/>
      <c r="ZQ139"/>
      <c r="ZR139"/>
      <c r="ZS139"/>
      <c r="ZT139"/>
      <c r="ZU139"/>
      <c r="ZV139"/>
      <c r="ZW139"/>
      <c r="ZX139"/>
      <c r="ZY139"/>
      <c r="ZZ139"/>
      <c r="AAA139"/>
      <c r="AAB139"/>
      <c r="AAC139"/>
      <c r="AAD139"/>
      <c r="AAE139"/>
      <c r="AAF139"/>
      <c r="AAG139"/>
      <c r="AAH139"/>
      <c r="AAI139"/>
      <c r="AAJ139"/>
      <c r="AAK139"/>
      <c r="AAL139"/>
      <c r="AAM139"/>
      <c r="AAN139"/>
      <c r="AAO139"/>
      <c r="AAP139"/>
      <c r="AAQ139"/>
      <c r="AAR139"/>
      <c r="AAS139"/>
      <c r="AAT139"/>
      <c r="AAU139"/>
      <c r="AAV139"/>
      <c r="AAW139"/>
      <c r="AAX139"/>
      <c r="AAY139"/>
      <c r="AAZ139"/>
      <c r="ABA139"/>
      <c r="ABB139"/>
      <c r="ABC139"/>
      <c r="ABD139"/>
      <c r="ABE139"/>
      <c r="ABF139"/>
      <c r="ABG139"/>
      <c r="ABH139"/>
      <c r="ABI139"/>
      <c r="ABJ139"/>
      <c r="ABK139"/>
      <c r="ABL139"/>
      <c r="ABM139"/>
      <c r="ABN139"/>
      <c r="ABO139"/>
      <c r="ABP139"/>
      <c r="ABQ139"/>
      <c r="ABR139"/>
      <c r="ABS139"/>
      <c r="ABT139"/>
      <c r="ABU139"/>
      <c r="ABV139"/>
      <c r="ABW139"/>
      <c r="ABX139"/>
      <c r="ABY139"/>
      <c r="ABZ139"/>
      <c r="ACA139"/>
      <c r="ACB139"/>
      <c r="ACC139"/>
      <c r="ACD139"/>
      <c r="ACE139"/>
      <c r="ACF139"/>
      <c r="ACG139"/>
      <c r="ACH139"/>
      <c r="ACI139"/>
      <c r="ACJ139"/>
      <c r="ACK139"/>
      <c r="ACL139"/>
      <c r="ACM139"/>
      <c r="ACN139"/>
      <c r="ACO139"/>
      <c r="ACP139"/>
      <c r="ACQ139"/>
      <c r="ACR139"/>
      <c r="ACS139"/>
      <c r="ACT139"/>
      <c r="ACU139"/>
      <c r="ACV139"/>
      <c r="ACW139"/>
      <c r="ACX139"/>
      <c r="ACY139"/>
      <c r="ACZ139"/>
      <c r="ADA139"/>
      <c r="ADB139"/>
      <c r="ADC139"/>
      <c r="ADD139"/>
      <c r="ADE139"/>
      <c r="ADF139"/>
      <c r="ADG139"/>
      <c r="ADH139"/>
      <c r="ADI139"/>
      <c r="ADJ139"/>
      <c r="ADK139"/>
      <c r="ADL139"/>
      <c r="ADM139"/>
      <c r="ADN139"/>
      <c r="ADO139"/>
      <c r="ADP139"/>
      <c r="ADQ139"/>
      <c r="ADR139"/>
      <c r="ADS139"/>
      <c r="ADT139"/>
      <c r="ADU139"/>
      <c r="ADV139"/>
      <c r="ADW139"/>
      <c r="ADX139"/>
      <c r="ADY139"/>
      <c r="ADZ139"/>
      <c r="AEA139"/>
      <c r="AEB139"/>
      <c r="AEC139"/>
      <c r="AED139"/>
      <c r="AEE139"/>
      <c r="AEF139"/>
      <c r="AEG139"/>
      <c r="AEH139"/>
      <c r="AEI139"/>
      <c r="AEJ139"/>
      <c r="AEK139"/>
      <c r="AEL139"/>
      <c r="AEM139"/>
      <c r="AEN139"/>
      <c r="AEO139"/>
      <c r="AEP139"/>
      <c r="AEQ139"/>
      <c r="AER139"/>
      <c r="AES139"/>
      <c r="AET139"/>
      <c r="AEU139"/>
      <c r="AEV139"/>
      <c r="AEW139"/>
      <c r="AEX139"/>
      <c r="AEY139"/>
      <c r="AEZ139"/>
      <c r="AFA139"/>
      <c r="AFB139"/>
      <c r="AFC139"/>
      <c r="AFD139"/>
      <c r="AFE139"/>
      <c r="AFF139"/>
      <c r="AFG139"/>
      <c r="AFH139"/>
      <c r="AFI139"/>
      <c r="AFJ139"/>
      <c r="AFK139"/>
      <c r="AFL139"/>
      <c r="AFM139"/>
      <c r="AFN139"/>
      <c r="AFO139"/>
      <c r="AFP139"/>
      <c r="AFQ139"/>
      <c r="AFR139"/>
      <c r="AFS139"/>
      <c r="AFT139"/>
      <c r="AFU139"/>
      <c r="AFV139"/>
      <c r="AFW139"/>
      <c r="AFX139"/>
      <c r="AFY139"/>
      <c r="AFZ139"/>
      <c r="AGA139"/>
      <c r="AGB139"/>
      <c r="AGC139"/>
      <c r="AGD139"/>
      <c r="AGE139"/>
      <c r="AGF139"/>
      <c r="AGG139"/>
      <c r="AGH139"/>
      <c r="AGI139"/>
      <c r="AGJ139"/>
      <c r="AGK139"/>
      <c r="AGL139"/>
      <c r="AGM139"/>
      <c r="AGN139"/>
      <c r="AGO139"/>
      <c r="AGP139"/>
      <c r="AGQ139"/>
      <c r="AGR139"/>
      <c r="AGS139"/>
      <c r="AGT139"/>
      <c r="AGU139"/>
      <c r="AGV139"/>
      <c r="AGW139"/>
      <c r="AGX139"/>
      <c r="AGY139"/>
      <c r="AGZ139"/>
      <c r="AHA139"/>
      <c r="AHB139"/>
      <c r="AHC139"/>
      <c r="AHD139"/>
      <c r="AHE139"/>
      <c r="AHF139"/>
      <c r="AHG139"/>
      <c r="AHH139"/>
      <c r="AHI139"/>
      <c r="AHJ139"/>
      <c r="AHK139"/>
      <c r="AHL139"/>
      <c r="AHM139"/>
      <c r="AHN139"/>
      <c r="AHO139"/>
      <c r="AHP139"/>
      <c r="AHQ139"/>
      <c r="AHR139"/>
      <c r="AHS139"/>
      <c r="AHT139"/>
      <c r="AHU139"/>
      <c r="AHV139"/>
      <c r="AHW139"/>
      <c r="AHX139"/>
      <c r="AHY139"/>
      <c r="AHZ139"/>
      <c r="AIA139"/>
      <c r="AIB139"/>
      <c r="AIC139"/>
      <c r="AID139"/>
      <c r="AIE139"/>
      <c r="AIF139"/>
      <c r="AIG139"/>
      <c r="AIH139"/>
      <c r="AII139"/>
      <c r="AIJ139"/>
      <c r="AIK139"/>
      <c r="AIL139"/>
      <c r="AIM139"/>
      <c r="AIN139"/>
      <c r="AIO139"/>
      <c r="AIP139"/>
      <c r="AIQ139"/>
      <c r="AIR139"/>
      <c r="AIS139"/>
      <c r="AIT139"/>
      <c r="AIU139"/>
      <c r="AIV139"/>
      <c r="AIW139"/>
      <c r="AIX139"/>
      <c r="AIY139"/>
      <c r="AIZ139"/>
      <c r="AJA139"/>
      <c r="AJB139"/>
      <c r="AJC139"/>
      <c r="AJD139"/>
      <c r="AJE139"/>
      <c r="AJF139"/>
      <c r="AJG139"/>
      <c r="AJH139"/>
      <c r="AJI139"/>
      <c r="AJJ139"/>
      <c r="AJK139"/>
      <c r="AJL139"/>
      <c r="AJM139"/>
      <c r="AJN139"/>
      <c r="AJO139"/>
      <c r="AJP139"/>
      <c r="AJQ139"/>
      <c r="AJR139"/>
      <c r="AJS139"/>
      <c r="AJT139"/>
      <c r="AJU139"/>
      <c r="AJV139"/>
      <c r="AJW139"/>
      <c r="AJX139"/>
      <c r="AJY139"/>
      <c r="AJZ139"/>
      <c r="AKA139"/>
      <c r="AKB139"/>
      <c r="AKC139"/>
      <c r="AKD139"/>
      <c r="AKE139"/>
      <c r="AKF139"/>
      <c r="AKG139"/>
      <c r="AKH139"/>
      <c r="AKI139"/>
      <c r="AKJ139"/>
      <c r="AKK139"/>
      <c r="AKL139"/>
      <c r="AKM139"/>
      <c r="AKN139"/>
      <c r="AKO139"/>
      <c r="AKP139"/>
      <c r="AKQ139"/>
      <c r="AKR139"/>
      <c r="AKS139"/>
      <c r="AKT139"/>
      <c r="AKU139"/>
      <c r="AKV139"/>
      <c r="AKW139"/>
      <c r="AKX139"/>
      <c r="AKY139"/>
    </row>
    <row r="140" spans="1:987" ht="66">
      <c r="A140" s="102" t="s">
        <v>633</v>
      </c>
      <c r="B140" s="84" t="s">
        <v>634</v>
      </c>
      <c r="C140" s="53" t="s">
        <v>447</v>
      </c>
      <c r="D140" s="103">
        <v>3</v>
      </c>
      <c r="E140" s="20">
        <v>31</v>
      </c>
      <c r="F140" s="20">
        <f t="shared" si="8"/>
        <v>24.139542127394488</v>
      </c>
      <c r="G140" s="20">
        <f t="shared" si="9"/>
        <v>29.435757670144842</v>
      </c>
      <c r="H140" s="20">
        <f t="shared" si="10"/>
        <v>93</v>
      </c>
      <c r="I140" s="20">
        <f t="shared" si="11"/>
        <v>88.307273010434528</v>
      </c>
      <c r="KI140"/>
      <c r="KJ140"/>
      <c r="KK140"/>
      <c r="KL140"/>
      <c r="KM140"/>
      <c r="KN140"/>
      <c r="KO140"/>
      <c r="KP140"/>
      <c r="KQ140"/>
      <c r="KR140"/>
      <c r="KS140"/>
      <c r="KT140"/>
      <c r="KU140"/>
      <c r="KV140"/>
      <c r="KW140"/>
      <c r="KX140"/>
      <c r="KY140"/>
      <c r="KZ140"/>
      <c r="LA140"/>
      <c r="LB140"/>
      <c r="LC140"/>
      <c r="LD140"/>
      <c r="LE140"/>
      <c r="LF140"/>
      <c r="LG140"/>
      <c r="LH140"/>
      <c r="LI140"/>
      <c r="LJ140"/>
      <c r="LK140"/>
      <c r="LL140"/>
      <c r="LM140"/>
      <c r="LN140"/>
      <c r="LO140"/>
      <c r="LP140"/>
      <c r="LQ140"/>
      <c r="LR140"/>
      <c r="LS140"/>
      <c r="LT140"/>
      <c r="LU140"/>
      <c r="LV140"/>
      <c r="LW140"/>
      <c r="LX140"/>
      <c r="LY140"/>
      <c r="LZ140"/>
      <c r="MA140"/>
      <c r="MB140"/>
      <c r="MC140"/>
      <c r="MD140"/>
      <c r="ME140"/>
      <c r="MF140"/>
      <c r="MG140"/>
      <c r="MH140"/>
      <c r="MI140"/>
      <c r="MJ140"/>
      <c r="MK140"/>
      <c r="ML140"/>
      <c r="MM140"/>
      <c r="MN140"/>
      <c r="MO140"/>
      <c r="MP140"/>
      <c r="MQ140"/>
      <c r="MR140"/>
      <c r="MS140"/>
      <c r="MT140"/>
      <c r="MU140"/>
      <c r="MV140"/>
      <c r="MW140"/>
      <c r="MX140"/>
      <c r="MY140"/>
      <c r="MZ140"/>
      <c r="NA140"/>
      <c r="NB140"/>
      <c r="NC140"/>
      <c r="ND140"/>
      <c r="NE140"/>
      <c r="NF140"/>
      <c r="NG140"/>
      <c r="NH140"/>
      <c r="NI140"/>
      <c r="NJ140"/>
      <c r="NK140"/>
      <c r="NL140"/>
      <c r="NM140"/>
      <c r="NN140"/>
      <c r="NO140"/>
      <c r="NP140"/>
      <c r="NQ140"/>
      <c r="NR140"/>
      <c r="NS140"/>
      <c r="NT140"/>
      <c r="NU140"/>
      <c r="NV140"/>
      <c r="NW140"/>
      <c r="NX140"/>
      <c r="NY140"/>
      <c r="NZ140"/>
      <c r="OA140"/>
      <c r="OB140"/>
      <c r="OC140"/>
      <c r="OD140"/>
      <c r="OE140"/>
      <c r="OF140"/>
      <c r="OG140"/>
      <c r="OH140"/>
      <c r="OI140"/>
      <c r="OJ140"/>
      <c r="OK140"/>
      <c r="OL140"/>
      <c r="OM140"/>
      <c r="ON140"/>
      <c r="OO140"/>
      <c r="OP140"/>
      <c r="OQ140"/>
      <c r="OR140"/>
      <c r="OS140"/>
      <c r="OT140"/>
      <c r="OU140"/>
      <c r="OV140"/>
      <c r="OW140"/>
      <c r="OX140"/>
      <c r="OY140"/>
      <c r="OZ140"/>
      <c r="PA140"/>
      <c r="PB140"/>
      <c r="PC140"/>
      <c r="PD140"/>
      <c r="PE140"/>
      <c r="PF140"/>
      <c r="PG140"/>
      <c r="PH140"/>
      <c r="PI140"/>
      <c r="PJ140"/>
      <c r="PK140"/>
      <c r="PL140"/>
      <c r="PM140"/>
      <c r="PN140"/>
      <c r="PO140"/>
      <c r="PP140"/>
      <c r="PQ140"/>
      <c r="PR140"/>
      <c r="PS140"/>
      <c r="PT140"/>
      <c r="PU140"/>
      <c r="PV140"/>
      <c r="PW140"/>
      <c r="PX140"/>
      <c r="PY140"/>
      <c r="PZ140"/>
      <c r="QA140"/>
      <c r="QB140"/>
      <c r="QC140"/>
      <c r="QD140"/>
      <c r="QE140"/>
      <c r="QF140"/>
      <c r="QG140"/>
      <c r="QH140"/>
      <c r="QI140"/>
      <c r="QJ140"/>
      <c r="QK140"/>
      <c r="QL140"/>
      <c r="QM140"/>
      <c r="QN140"/>
      <c r="QO140"/>
      <c r="QP140"/>
      <c r="QQ140"/>
      <c r="QR140"/>
      <c r="QS140"/>
      <c r="QT140"/>
      <c r="QU140"/>
      <c r="QV140"/>
      <c r="QW140"/>
      <c r="QX140"/>
      <c r="QY140"/>
      <c r="QZ140"/>
      <c r="RA140"/>
      <c r="RB140"/>
      <c r="RC140"/>
      <c r="RD140"/>
      <c r="RE140"/>
      <c r="RF140"/>
      <c r="RG140"/>
      <c r="RH140"/>
      <c r="RI140"/>
      <c r="RJ140"/>
      <c r="RK140"/>
      <c r="RL140"/>
      <c r="RM140"/>
      <c r="RN140"/>
      <c r="RO140"/>
      <c r="RP140"/>
      <c r="RQ140"/>
      <c r="RR140"/>
      <c r="RS140"/>
      <c r="RT140"/>
      <c r="RU140"/>
      <c r="RV140"/>
      <c r="RW140"/>
      <c r="RX140"/>
      <c r="RY140"/>
      <c r="RZ140"/>
      <c r="SA140"/>
      <c r="SB140"/>
      <c r="SC140"/>
      <c r="SD140"/>
      <c r="SE140"/>
      <c r="SF140"/>
      <c r="SG140"/>
      <c r="SH140"/>
      <c r="SI140"/>
      <c r="SJ140"/>
      <c r="SK140"/>
      <c r="SL140"/>
      <c r="SM140"/>
      <c r="SN140"/>
      <c r="SO140"/>
      <c r="SP140"/>
      <c r="SQ140"/>
      <c r="SR140"/>
      <c r="SS140"/>
      <c r="ST140"/>
      <c r="SU140"/>
      <c r="SV140"/>
      <c r="SW140"/>
      <c r="SX140"/>
      <c r="SY140"/>
      <c r="SZ140"/>
      <c r="TA140"/>
      <c r="TB140"/>
      <c r="TC140"/>
      <c r="TD140"/>
      <c r="TE140"/>
      <c r="TF140"/>
      <c r="TG140"/>
      <c r="TH140"/>
      <c r="TI140"/>
      <c r="TJ140"/>
      <c r="TK140"/>
      <c r="TL140"/>
      <c r="TM140"/>
      <c r="TN140"/>
      <c r="TO140"/>
      <c r="TP140"/>
      <c r="TQ140"/>
      <c r="TR140"/>
      <c r="TS140"/>
      <c r="TT140"/>
      <c r="TU140"/>
      <c r="TV140"/>
      <c r="TW140"/>
      <c r="TX140"/>
      <c r="TY140"/>
      <c r="TZ140"/>
      <c r="UA140"/>
      <c r="UB140"/>
      <c r="UC140"/>
      <c r="UD140"/>
      <c r="UE140"/>
      <c r="UF140"/>
      <c r="UG140"/>
      <c r="UH140"/>
      <c r="UI140"/>
      <c r="UJ140"/>
      <c r="UK140"/>
      <c r="UL140"/>
      <c r="UM140"/>
      <c r="UN140"/>
      <c r="UO140"/>
      <c r="UP140"/>
      <c r="UQ140"/>
      <c r="UR140"/>
      <c r="US140"/>
      <c r="UT140"/>
      <c r="UU140"/>
      <c r="UV140"/>
      <c r="UW140"/>
      <c r="UX140"/>
      <c r="UY140"/>
      <c r="UZ140"/>
      <c r="VA140"/>
      <c r="VB140"/>
      <c r="VC140"/>
      <c r="VD140"/>
      <c r="VE140"/>
      <c r="VF140"/>
      <c r="VG140"/>
      <c r="VH140"/>
      <c r="VI140"/>
      <c r="VJ140"/>
      <c r="VK140"/>
      <c r="VL140"/>
      <c r="VM140"/>
      <c r="VN140"/>
      <c r="VO140"/>
      <c r="VP140"/>
      <c r="VQ140"/>
      <c r="VR140"/>
      <c r="VS140"/>
      <c r="VT140"/>
      <c r="VU140"/>
      <c r="VV140"/>
      <c r="VW140"/>
      <c r="VX140"/>
      <c r="VY140"/>
      <c r="VZ140"/>
      <c r="WA140"/>
      <c r="WB140"/>
      <c r="WC140"/>
      <c r="WD140"/>
      <c r="WE140"/>
      <c r="WF140"/>
      <c r="WG140"/>
      <c r="WH140"/>
      <c r="WI140"/>
      <c r="WJ140"/>
      <c r="WK140"/>
      <c r="WL140"/>
      <c r="WM140"/>
      <c r="WN140"/>
      <c r="WO140"/>
      <c r="WP140"/>
      <c r="WQ140"/>
      <c r="WR140"/>
      <c r="WS140"/>
      <c r="WT140"/>
      <c r="WU140"/>
      <c r="WV140"/>
      <c r="WW140"/>
      <c r="WX140"/>
      <c r="WY140"/>
      <c r="WZ140"/>
      <c r="XA140"/>
      <c r="XB140"/>
      <c r="XC140"/>
      <c r="XD140"/>
      <c r="XE140"/>
      <c r="XF140"/>
      <c r="XG140"/>
      <c r="XH140"/>
      <c r="XI140"/>
      <c r="XJ140"/>
      <c r="XK140"/>
      <c r="XL140"/>
      <c r="XM140"/>
      <c r="XN140"/>
      <c r="XO140"/>
      <c r="XP140"/>
      <c r="XQ140"/>
      <c r="XR140"/>
      <c r="XS140"/>
      <c r="XT140"/>
      <c r="XU140"/>
      <c r="XV140"/>
      <c r="XW140"/>
      <c r="XX140"/>
      <c r="XY140"/>
      <c r="XZ140"/>
      <c r="YA140"/>
      <c r="YB140"/>
      <c r="YC140"/>
      <c r="YD140"/>
      <c r="YE140"/>
      <c r="YF140"/>
      <c r="YG140"/>
      <c r="YH140"/>
      <c r="YI140"/>
      <c r="YJ140"/>
      <c r="YK140"/>
      <c r="YL140"/>
      <c r="YM140"/>
      <c r="YN140"/>
      <c r="YO140"/>
      <c r="YP140"/>
      <c r="YQ140"/>
      <c r="YR140"/>
      <c r="YS140"/>
      <c r="YT140"/>
      <c r="YU140"/>
      <c r="YV140"/>
      <c r="YW140"/>
      <c r="YX140"/>
      <c r="YY140"/>
      <c r="YZ140"/>
      <c r="ZA140"/>
      <c r="ZB140"/>
      <c r="ZC140"/>
      <c r="ZD140"/>
      <c r="ZE140"/>
      <c r="ZF140"/>
      <c r="ZG140"/>
      <c r="ZH140"/>
      <c r="ZI140"/>
      <c r="ZJ140"/>
      <c r="ZK140"/>
      <c r="ZL140"/>
      <c r="ZM140"/>
      <c r="ZN140"/>
      <c r="ZO140"/>
      <c r="ZP140"/>
      <c r="ZQ140"/>
      <c r="ZR140"/>
      <c r="ZS140"/>
      <c r="ZT140"/>
      <c r="ZU140"/>
      <c r="ZV140"/>
      <c r="ZW140"/>
      <c r="ZX140"/>
      <c r="ZY140"/>
      <c r="ZZ140"/>
      <c r="AAA140"/>
      <c r="AAB140"/>
      <c r="AAC140"/>
      <c r="AAD140"/>
      <c r="AAE140"/>
      <c r="AAF140"/>
      <c r="AAG140"/>
      <c r="AAH140"/>
      <c r="AAI140"/>
      <c r="AAJ140"/>
      <c r="AAK140"/>
      <c r="AAL140"/>
      <c r="AAM140"/>
      <c r="AAN140"/>
      <c r="AAO140"/>
      <c r="AAP140"/>
      <c r="AAQ140"/>
      <c r="AAR140"/>
      <c r="AAS140"/>
      <c r="AAT140"/>
      <c r="AAU140"/>
      <c r="AAV140"/>
      <c r="AAW140"/>
      <c r="AAX140"/>
      <c r="AAY140"/>
      <c r="AAZ140"/>
      <c r="ABA140"/>
      <c r="ABB140"/>
      <c r="ABC140"/>
      <c r="ABD140"/>
      <c r="ABE140"/>
      <c r="ABF140"/>
      <c r="ABG140"/>
      <c r="ABH140"/>
      <c r="ABI140"/>
      <c r="ABJ140"/>
      <c r="ABK140"/>
      <c r="ABL140"/>
      <c r="ABM140"/>
      <c r="ABN140"/>
      <c r="ABO140"/>
      <c r="ABP140"/>
      <c r="ABQ140"/>
      <c r="ABR140"/>
      <c r="ABS140"/>
      <c r="ABT140"/>
      <c r="ABU140"/>
      <c r="ABV140"/>
      <c r="ABW140"/>
      <c r="ABX140"/>
      <c r="ABY140"/>
      <c r="ABZ140"/>
      <c r="ACA140"/>
      <c r="ACB140"/>
      <c r="ACC140"/>
      <c r="ACD140"/>
      <c r="ACE140"/>
      <c r="ACF140"/>
      <c r="ACG140"/>
      <c r="ACH140"/>
      <c r="ACI140"/>
      <c r="ACJ140"/>
      <c r="ACK140"/>
      <c r="ACL140"/>
      <c r="ACM140"/>
      <c r="ACN140"/>
      <c r="ACO140"/>
      <c r="ACP140"/>
      <c r="ACQ140"/>
      <c r="ACR140"/>
      <c r="ACS140"/>
      <c r="ACT140"/>
      <c r="ACU140"/>
      <c r="ACV140"/>
      <c r="ACW140"/>
      <c r="ACX140"/>
      <c r="ACY140"/>
      <c r="ACZ140"/>
      <c r="ADA140"/>
      <c r="ADB140"/>
      <c r="ADC140"/>
      <c r="ADD140"/>
      <c r="ADE140"/>
      <c r="ADF140"/>
      <c r="ADG140"/>
      <c r="ADH140"/>
      <c r="ADI140"/>
      <c r="ADJ140"/>
      <c r="ADK140"/>
      <c r="ADL140"/>
      <c r="ADM140"/>
      <c r="ADN140"/>
      <c r="ADO140"/>
      <c r="ADP140"/>
      <c r="ADQ140"/>
      <c r="ADR140"/>
      <c r="ADS140"/>
      <c r="ADT140"/>
      <c r="ADU140"/>
      <c r="ADV140"/>
      <c r="ADW140"/>
      <c r="ADX140"/>
      <c r="ADY140"/>
      <c r="ADZ140"/>
      <c r="AEA140"/>
      <c r="AEB140"/>
      <c r="AEC140"/>
      <c r="AED140"/>
      <c r="AEE140"/>
      <c r="AEF140"/>
      <c r="AEG140"/>
      <c r="AEH140"/>
      <c r="AEI140"/>
      <c r="AEJ140"/>
      <c r="AEK140"/>
      <c r="AEL140"/>
      <c r="AEM140"/>
      <c r="AEN140"/>
      <c r="AEO140"/>
      <c r="AEP140"/>
      <c r="AEQ140"/>
      <c r="AER140"/>
      <c r="AES140"/>
      <c r="AET140"/>
      <c r="AEU140"/>
      <c r="AEV140"/>
      <c r="AEW140"/>
      <c r="AEX140"/>
      <c r="AEY140"/>
      <c r="AEZ140"/>
      <c r="AFA140"/>
      <c r="AFB140"/>
      <c r="AFC140"/>
      <c r="AFD140"/>
      <c r="AFE140"/>
      <c r="AFF140"/>
      <c r="AFG140"/>
      <c r="AFH140"/>
      <c r="AFI140"/>
      <c r="AFJ140"/>
      <c r="AFK140"/>
      <c r="AFL140"/>
      <c r="AFM140"/>
      <c r="AFN140"/>
      <c r="AFO140"/>
      <c r="AFP140"/>
      <c r="AFQ140"/>
      <c r="AFR140"/>
      <c r="AFS140"/>
      <c r="AFT140"/>
      <c r="AFU140"/>
      <c r="AFV140"/>
      <c r="AFW140"/>
      <c r="AFX140"/>
      <c r="AFY140"/>
      <c r="AFZ140"/>
      <c r="AGA140"/>
      <c r="AGB140"/>
      <c r="AGC140"/>
      <c r="AGD140"/>
      <c r="AGE140"/>
      <c r="AGF140"/>
      <c r="AGG140"/>
      <c r="AGH140"/>
      <c r="AGI140"/>
      <c r="AGJ140"/>
      <c r="AGK140"/>
      <c r="AGL140"/>
      <c r="AGM140"/>
      <c r="AGN140"/>
      <c r="AGO140"/>
      <c r="AGP140"/>
      <c r="AGQ140"/>
      <c r="AGR140"/>
      <c r="AGS140"/>
      <c r="AGT140"/>
      <c r="AGU140"/>
      <c r="AGV140"/>
      <c r="AGW140"/>
      <c r="AGX140"/>
      <c r="AGY140"/>
      <c r="AGZ140"/>
      <c r="AHA140"/>
      <c r="AHB140"/>
      <c r="AHC140"/>
      <c r="AHD140"/>
      <c r="AHE140"/>
      <c r="AHF140"/>
      <c r="AHG140"/>
      <c r="AHH140"/>
      <c r="AHI140"/>
      <c r="AHJ140"/>
      <c r="AHK140"/>
      <c r="AHL140"/>
      <c r="AHM140"/>
      <c r="AHN140"/>
      <c r="AHO140"/>
      <c r="AHP140"/>
      <c r="AHQ140"/>
      <c r="AHR140"/>
      <c r="AHS140"/>
      <c r="AHT140"/>
      <c r="AHU140"/>
      <c r="AHV140"/>
      <c r="AHW140"/>
      <c r="AHX140"/>
      <c r="AHY140"/>
      <c r="AHZ140"/>
      <c r="AIA140"/>
      <c r="AIB140"/>
      <c r="AIC140"/>
      <c r="AID140"/>
      <c r="AIE140"/>
      <c r="AIF140"/>
      <c r="AIG140"/>
      <c r="AIH140"/>
      <c r="AII140"/>
      <c r="AIJ140"/>
      <c r="AIK140"/>
      <c r="AIL140"/>
      <c r="AIM140"/>
      <c r="AIN140"/>
      <c r="AIO140"/>
      <c r="AIP140"/>
      <c r="AIQ140"/>
      <c r="AIR140"/>
      <c r="AIS140"/>
      <c r="AIT140"/>
      <c r="AIU140"/>
      <c r="AIV140"/>
      <c r="AIW140"/>
      <c r="AIX140"/>
      <c r="AIY140"/>
      <c r="AIZ140"/>
      <c r="AJA140"/>
      <c r="AJB140"/>
      <c r="AJC140"/>
      <c r="AJD140"/>
      <c r="AJE140"/>
      <c r="AJF140"/>
      <c r="AJG140"/>
      <c r="AJH140"/>
      <c r="AJI140"/>
      <c r="AJJ140"/>
      <c r="AJK140"/>
      <c r="AJL140"/>
      <c r="AJM140"/>
      <c r="AJN140"/>
      <c r="AJO140"/>
      <c r="AJP140"/>
      <c r="AJQ140"/>
      <c r="AJR140"/>
      <c r="AJS140"/>
      <c r="AJT140"/>
      <c r="AJU140"/>
      <c r="AJV140"/>
      <c r="AJW140"/>
      <c r="AJX140"/>
      <c r="AJY140"/>
      <c r="AJZ140"/>
      <c r="AKA140"/>
      <c r="AKB140"/>
      <c r="AKC140"/>
      <c r="AKD140"/>
      <c r="AKE140"/>
      <c r="AKF140"/>
      <c r="AKG140"/>
      <c r="AKH140"/>
      <c r="AKI140"/>
      <c r="AKJ140"/>
      <c r="AKK140"/>
      <c r="AKL140"/>
      <c r="AKM140"/>
      <c r="AKN140"/>
      <c r="AKO140"/>
      <c r="AKP140"/>
      <c r="AKQ140"/>
      <c r="AKR140"/>
      <c r="AKS140"/>
      <c r="AKT140"/>
      <c r="AKU140"/>
      <c r="AKV140"/>
      <c r="AKW140"/>
      <c r="AKX140"/>
      <c r="AKY140"/>
    </row>
    <row r="141" spans="1:987" ht="16.5">
      <c r="A141" s="102" t="s">
        <v>635</v>
      </c>
      <c r="B141" s="84" t="s">
        <v>636</v>
      </c>
      <c r="C141" s="53" t="s">
        <v>447</v>
      </c>
      <c r="D141" s="103">
        <v>5</v>
      </c>
      <c r="E141" s="20">
        <v>26.79</v>
      </c>
      <c r="F141" s="20">
        <f t="shared" si="8"/>
        <v>20.861236567512847</v>
      </c>
      <c r="G141" s="20">
        <f t="shared" si="9"/>
        <v>25.438191870425168</v>
      </c>
      <c r="H141" s="20">
        <f t="shared" si="10"/>
        <v>133.94999999999999</v>
      </c>
      <c r="I141" s="20">
        <f t="shared" si="11"/>
        <v>127.19095935212584</v>
      </c>
      <c r="KI141"/>
      <c r="KJ141"/>
      <c r="KK141"/>
      <c r="KL141"/>
      <c r="KM141"/>
      <c r="KN141"/>
      <c r="KO141"/>
      <c r="KP141"/>
      <c r="KQ141"/>
      <c r="KR141"/>
      <c r="KS141"/>
      <c r="KT141"/>
      <c r="KU141"/>
      <c r="KV141"/>
      <c r="KW141"/>
      <c r="KX141"/>
      <c r="KY141"/>
      <c r="KZ141"/>
      <c r="LA141"/>
      <c r="LB141"/>
      <c r="LC141"/>
      <c r="LD141"/>
      <c r="LE141"/>
      <c r="LF141"/>
      <c r="LG141"/>
      <c r="LH141"/>
      <c r="LI141"/>
      <c r="LJ141"/>
      <c r="LK141"/>
      <c r="LL141"/>
      <c r="LM141"/>
      <c r="LN141"/>
      <c r="LO141"/>
      <c r="LP141"/>
      <c r="LQ141"/>
      <c r="LR141"/>
      <c r="LS141"/>
      <c r="LT141"/>
      <c r="LU141"/>
      <c r="LV141"/>
      <c r="LW141"/>
      <c r="LX141"/>
      <c r="LY141"/>
      <c r="LZ141"/>
      <c r="MA141"/>
      <c r="MB141"/>
      <c r="MC141"/>
      <c r="MD141"/>
      <c r="ME141"/>
      <c r="MF141"/>
      <c r="MG141"/>
      <c r="MH141"/>
      <c r="MI141"/>
      <c r="MJ141"/>
      <c r="MK141"/>
      <c r="ML141"/>
      <c r="MM141"/>
      <c r="MN141"/>
      <c r="MO141"/>
      <c r="MP141"/>
      <c r="MQ141"/>
      <c r="MR141"/>
      <c r="MS141"/>
      <c r="MT141"/>
      <c r="MU141"/>
      <c r="MV141"/>
      <c r="MW141"/>
      <c r="MX141"/>
      <c r="MY141"/>
      <c r="MZ141"/>
      <c r="NA141"/>
      <c r="NB141"/>
      <c r="NC141"/>
      <c r="ND141"/>
      <c r="NE141"/>
      <c r="NF141"/>
      <c r="NG141"/>
      <c r="NH141"/>
      <c r="NI141"/>
      <c r="NJ141"/>
      <c r="NK141"/>
      <c r="NL141"/>
      <c r="NM141"/>
      <c r="NN141"/>
      <c r="NO141"/>
      <c r="NP141"/>
      <c r="NQ141"/>
      <c r="NR141"/>
      <c r="NS141"/>
      <c r="NT141"/>
      <c r="NU141"/>
      <c r="NV141"/>
      <c r="NW141"/>
      <c r="NX141"/>
      <c r="NY141"/>
      <c r="NZ141"/>
      <c r="OA141"/>
      <c r="OB141"/>
      <c r="OC141"/>
      <c r="OD141"/>
      <c r="OE141"/>
      <c r="OF141"/>
      <c r="OG141"/>
      <c r="OH141"/>
      <c r="OI141"/>
      <c r="OJ141"/>
      <c r="OK141"/>
      <c r="OL141"/>
      <c r="OM141"/>
      <c r="ON141"/>
      <c r="OO141"/>
      <c r="OP141"/>
      <c r="OQ141"/>
      <c r="OR141"/>
      <c r="OS141"/>
      <c r="OT141"/>
      <c r="OU141"/>
      <c r="OV141"/>
      <c r="OW141"/>
      <c r="OX141"/>
      <c r="OY141"/>
      <c r="OZ141"/>
      <c r="PA141"/>
      <c r="PB141"/>
      <c r="PC141"/>
      <c r="PD141"/>
      <c r="PE141"/>
      <c r="PF141"/>
      <c r="PG141"/>
      <c r="PH141"/>
      <c r="PI141"/>
      <c r="PJ141"/>
      <c r="PK141"/>
      <c r="PL141"/>
      <c r="PM141"/>
      <c r="PN141"/>
      <c r="PO141"/>
      <c r="PP141"/>
      <c r="PQ141"/>
      <c r="PR141"/>
      <c r="PS141"/>
      <c r="PT141"/>
      <c r="PU141"/>
      <c r="PV141"/>
      <c r="PW141"/>
      <c r="PX141"/>
      <c r="PY141"/>
      <c r="PZ141"/>
      <c r="QA141"/>
      <c r="QB141"/>
      <c r="QC141"/>
      <c r="QD141"/>
      <c r="QE141"/>
      <c r="QF141"/>
      <c r="QG141"/>
      <c r="QH141"/>
      <c r="QI141"/>
      <c r="QJ141"/>
      <c r="QK141"/>
      <c r="QL141"/>
      <c r="QM141"/>
      <c r="QN141"/>
      <c r="QO141"/>
      <c r="QP141"/>
      <c r="QQ141"/>
      <c r="QR141"/>
      <c r="QS141"/>
      <c r="QT141"/>
      <c r="QU141"/>
      <c r="QV141"/>
      <c r="QW141"/>
      <c r="QX141"/>
      <c r="QY141"/>
      <c r="QZ141"/>
      <c r="RA141"/>
      <c r="RB141"/>
      <c r="RC141"/>
      <c r="RD141"/>
      <c r="RE141"/>
      <c r="RF141"/>
      <c r="RG141"/>
      <c r="RH141"/>
      <c r="RI141"/>
      <c r="RJ141"/>
      <c r="RK141"/>
      <c r="RL141"/>
      <c r="RM141"/>
      <c r="RN141"/>
      <c r="RO141"/>
      <c r="RP141"/>
      <c r="RQ141"/>
      <c r="RR141"/>
      <c r="RS141"/>
      <c r="RT141"/>
      <c r="RU141"/>
      <c r="RV141"/>
      <c r="RW141"/>
      <c r="RX141"/>
      <c r="RY141"/>
      <c r="RZ141"/>
      <c r="SA141"/>
      <c r="SB141"/>
      <c r="SC141"/>
      <c r="SD141"/>
      <c r="SE141"/>
      <c r="SF141"/>
      <c r="SG141"/>
      <c r="SH141"/>
      <c r="SI141"/>
      <c r="SJ141"/>
      <c r="SK141"/>
      <c r="SL141"/>
      <c r="SM141"/>
      <c r="SN141"/>
      <c r="SO141"/>
      <c r="SP141"/>
      <c r="SQ141"/>
      <c r="SR141"/>
      <c r="SS141"/>
      <c r="ST141"/>
      <c r="SU141"/>
      <c r="SV141"/>
      <c r="SW141"/>
      <c r="SX141"/>
      <c r="SY141"/>
      <c r="SZ141"/>
      <c r="TA141"/>
      <c r="TB141"/>
      <c r="TC141"/>
      <c r="TD141"/>
      <c r="TE141"/>
      <c r="TF141"/>
      <c r="TG141"/>
      <c r="TH141"/>
      <c r="TI141"/>
      <c r="TJ141"/>
      <c r="TK141"/>
      <c r="TL141"/>
      <c r="TM141"/>
      <c r="TN141"/>
      <c r="TO141"/>
      <c r="TP141"/>
      <c r="TQ141"/>
      <c r="TR141"/>
      <c r="TS141"/>
      <c r="TT141"/>
      <c r="TU141"/>
      <c r="TV141"/>
      <c r="TW141"/>
      <c r="TX141"/>
      <c r="TY141"/>
      <c r="TZ141"/>
      <c r="UA141"/>
      <c r="UB141"/>
      <c r="UC141"/>
      <c r="UD141"/>
      <c r="UE141"/>
      <c r="UF141"/>
      <c r="UG141"/>
      <c r="UH141"/>
      <c r="UI141"/>
      <c r="UJ141"/>
      <c r="UK141"/>
      <c r="UL141"/>
      <c r="UM141"/>
      <c r="UN141"/>
      <c r="UO141"/>
      <c r="UP141"/>
      <c r="UQ141"/>
      <c r="UR141"/>
      <c r="US141"/>
      <c r="UT141"/>
      <c r="UU141"/>
      <c r="UV141"/>
      <c r="UW141"/>
      <c r="UX141"/>
      <c r="UY141"/>
      <c r="UZ141"/>
      <c r="VA141"/>
      <c r="VB141"/>
      <c r="VC141"/>
      <c r="VD141"/>
      <c r="VE141"/>
      <c r="VF141"/>
      <c r="VG141"/>
      <c r="VH141"/>
      <c r="VI141"/>
      <c r="VJ141"/>
      <c r="VK141"/>
      <c r="VL141"/>
      <c r="VM141"/>
      <c r="VN141"/>
      <c r="VO141"/>
      <c r="VP141"/>
      <c r="VQ141"/>
      <c r="VR141"/>
      <c r="VS141"/>
      <c r="VT141"/>
      <c r="VU141"/>
      <c r="VV141"/>
      <c r="VW141"/>
      <c r="VX141"/>
      <c r="VY141"/>
      <c r="VZ141"/>
      <c r="WA141"/>
      <c r="WB141"/>
      <c r="WC141"/>
      <c r="WD141"/>
      <c r="WE141"/>
      <c r="WF141"/>
      <c r="WG141"/>
      <c r="WH141"/>
      <c r="WI141"/>
      <c r="WJ141"/>
      <c r="WK141"/>
      <c r="WL141"/>
      <c r="WM141"/>
      <c r="WN141"/>
      <c r="WO141"/>
      <c r="WP141"/>
      <c r="WQ141"/>
      <c r="WR141"/>
      <c r="WS141"/>
      <c r="WT141"/>
      <c r="WU141"/>
      <c r="WV141"/>
      <c r="WW141"/>
      <c r="WX141"/>
      <c r="WY141"/>
      <c r="WZ141"/>
      <c r="XA141"/>
      <c r="XB141"/>
      <c r="XC141"/>
      <c r="XD141"/>
      <c r="XE141"/>
      <c r="XF141"/>
      <c r="XG141"/>
      <c r="XH141"/>
      <c r="XI141"/>
      <c r="XJ141"/>
      <c r="XK141"/>
      <c r="XL141"/>
      <c r="XM141"/>
      <c r="XN141"/>
      <c r="XO141"/>
      <c r="XP141"/>
      <c r="XQ141"/>
      <c r="XR141"/>
      <c r="XS141"/>
      <c r="XT141"/>
      <c r="XU141"/>
      <c r="XV141"/>
      <c r="XW141"/>
      <c r="XX141"/>
      <c r="XY141"/>
      <c r="XZ141"/>
      <c r="YA141"/>
      <c r="YB141"/>
      <c r="YC141"/>
      <c r="YD141"/>
      <c r="YE141"/>
      <c r="YF141"/>
      <c r="YG141"/>
      <c r="YH141"/>
      <c r="YI141"/>
      <c r="YJ141"/>
      <c r="YK141"/>
      <c r="YL141"/>
      <c r="YM141"/>
      <c r="YN141"/>
      <c r="YO141"/>
      <c r="YP141"/>
      <c r="YQ141"/>
      <c r="YR141"/>
      <c r="YS141"/>
      <c r="YT141"/>
      <c r="YU141"/>
      <c r="YV141"/>
      <c r="YW141"/>
      <c r="YX141"/>
      <c r="YY141"/>
      <c r="YZ141"/>
      <c r="ZA141"/>
      <c r="ZB141"/>
      <c r="ZC141"/>
      <c r="ZD141"/>
      <c r="ZE141"/>
      <c r="ZF141"/>
      <c r="ZG141"/>
      <c r="ZH141"/>
      <c r="ZI141"/>
      <c r="ZJ141"/>
      <c r="ZK141"/>
      <c r="ZL141"/>
      <c r="ZM141"/>
      <c r="ZN141"/>
      <c r="ZO141"/>
      <c r="ZP141"/>
      <c r="ZQ141"/>
      <c r="ZR141"/>
      <c r="ZS141"/>
      <c r="ZT141"/>
      <c r="ZU141"/>
      <c r="ZV141"/>
      <c r="ZW141"/>
      <c r="ZX141"/>
      <c r="ZY141"/>
      <c r="ZZ141"/>
      <c r="AAA141"/>
      <c r="AAB141"/>
      <c r="AAC141"/>
      <c r="AAD141"/>
      <c r="AAE141"/>
      <c r="AAF141"/>
      <c r="AAG141"/>
      <c r="AAH141"/>
      <c r="AAI141"/>
      <c r="AAJ141"/>
      <c r="AAK141"/>
      <c r="AAL141"/>
      <c r="AAM141"/>
      <c r="AAN141"/>
      <c r="AAO141"/>
      <c r="AAP141"/>
      <c r="AAQ141"/>
      <c r="AAR141"/>
      <c r="AAS141"/>
      <c r="AAT141"/>
      <c r="AAU141"/>
      <c r="AAV141"/>
      <c r="AAW141"/>
      <c r="AAX141"/>
      <c r="AAY141"/>
      <c r="AAZ141"/>
      <c r="ABA141"/>
      <c r="ABB141"/>
      <c r="ABC141"/>
      <c r="ABD141"/>
      <c r="ABE141"/>
      <c r="ABF141"/>
      <c r="ABG141"/>
      <c r="ABH141"/>
      <c r="ABI141"/>
      <c r="ABJ141"/>
      <c r="ABK141"/>
      <c r="ABL141"/>
      <c r="ABM141"/>
      <c r="ABN141"/>
      <c r="ABO141"/>
      <c r="ABP141"/>
      <c r="ABQ141"/>
      <c r="ABR141"/>
      <c r="ABS141"/>
      <c r="ABT141"/>
      <c r="ABU141"/>
      <c r="ABV141"/>
      <c r="ABW141"/>
      <c r="ABX141"/>
      <c r="ABY141"/>
      <c r="ABZ141"/>
      <c r="ACA141"/>
      <c r="ACB141"/>
      <c r="ACC141"/>
      <c r="ACD141"/>
      <c r="ACE141"/>
      <c r="ACF141"/>
      <c r="ACG141"/>
      <c r="ACH141"/>
      <c r="ACI141"/>
      <c r="ACJ141"/>
      <c r="ACK141"/>
      <c r="ACL141"/>
      <c r="ACM141"/>
      <c r="ACN141"/>
      <c r="ACO141"/>
      <c r="ACP141"/>
      <c r="ACQ141"/>
      <c r="ACR141"/>
      <c r="ACS141"/>
      <c r="ACT141"/>
      <c r="ACU141"/>
      <c r="ACV141"/>
      <c r="ACW141"/>
      <c r="ACX141"/>
      <c r="ACY141"/>
      <c r="ACZ141"/>
      <c r="ADA141"/>
      <c r="ADB141"/>
      <c r="ADC141"/>
      <c r="ADD141"/>
      <c r="ADE141"/>
      <c r="ADF141"/>
      <c r="ADG141"/>
      <c r="ADH141"/>
      <c r="ADI141"/>
      <c r="ADJ141"/>
      <c r="ADK141"/>
      <c r="ADL141"/>
      <c r="ADM141"/>
      <c r="ADN141"/>
      <c r="ADO141"/>
      <c r="ADP141"/>
      <c r="ADQ141"/>
      <c r="ADR141"/>
      <c r="ADS141"/>
      <c r="ADT141"/>
      <c r="ADU141"/>
      <c r="ADV141"/>
      <c r="ADW141"/>
      <c r="ADX141"/>
      <c r="ADY141"/>
      <c r="ADZ141"/>
      <c r="AEA141"/>
      <c r="AEB141"/>
      <c r="AEC141"/>
      <c r="AED141"/>
      <c r="AEE141"/>
      <c r="AEF141"/>
      <c r="AEG141"/>
      <c r="AEH141"/>
      <c r="AEI141"/>
      <c r="AEJ141"/>
      <c r="AEK141"/>
      <c r="AEL141"/>
      <c r="AEM141"/>
      <c r="AEN141"/>
      <c r="AEO141"/>
      <c r="AEP141"/>
      <c r="AEQ141"/>
      <c r="AER141"/>
      <c r="AES141"/>
      <c r="AET141"/>
      <c r="AEU141"/>
      <c r="AEV141"/>
      <c r="AEW141"/>
      <c r="AEX141"/>
      <c r="AEY141"/>
      <c r="AEZ141"/>
      <c r="AFA141"/>
      <c r="AFB141"/>
      <c r="AFC141"/>
      <c r="AFD141"/>
      <c r="AFE141"/>
      <c r="AFF141"/>
      <c r="AFG141"/>
      <c r="AFH141"/>
      <c r="AFI141"/>
      <c r="AFJ141"/>
      <c r="AFK141"/>
      <c r="AFL141"/>
      <c r="AFM141"/>
      <c r="AFN141"/>
      <c r="AFO141"/>
      <c r="AFP141"/>
      <c r="AFQ141"/>
      <c r="AFR141"/>
      <c r="AFS141"/>
      <c r="AFT141"/>
      <c r="AFU141"/>
      <c r="AFV141"/>
      <c r="AFW141"/>
      <c r="AFX141"/>
      <c r="AFY141"/>
      <c r="AFZ141"/>
      <c r="AGA141"/>
      <c r="AGB141"/>
      <c r="AGC141"/>
      <c r="AGD141"/>
      <c r="AGE141"/>
      <c r="AGF141"/>
      <c r="AGG141"/>
      <c r="AGH141"/>
      <c r="AGI141"/>
      <c r="AGJ141"/>
      <c r="AGK141"/>
      <c r="AGL141"/>
      <c r="AGM141"/>
      <c r="AGN141"/>
      <c r="AGO141"/>
      <c r="AGP141"/>
      <c r="AGQ141"/>
      <c r="AGR141"/>
      <c r="AGS141"/>
      <c r="AGT141"/>
      <c r="AGU141"/>
      <c r="AGV141"/>
      <c r="AGW141"/>
      <c r="AGX141"/>
      <c r="AGY141"/>
      <c r="AGZ141"/>
      <c r="AHA141"/>
      <c r="AHB141"/>
      <c r="AHC141"/>
      <c r="AHD141"/>
      <c r="AHE141"/>
      <c r="AHF141"/>
      <c r="AHG141"/>
      <c r="AHH141"/>
      <c r="AHI141"/>
      <c r="AHJ141"/>
      <c r="AHK141"/>
      <c r="AHL141"/>
      <c r="AHM141"/>
      <c r="AHN141"/>
      <c r="AHO141"/>
      <c r="AHP141"/>
      <c r="AHQ141"/>
      <c r="AHR141"/>
      <c r="AHS141"/>
      <c r="AHT141"/>
      <c r="AHU141"/>
      <c r="AHV141"/>
      <c r="AHW141"/>
      <c r="AHX141"/>
      <c r="AHY141"/>
      <c r="AHZ141"/>
      <c r="AIA141"/>
      <c r="AIB141"/>
      <c r="AIC141"/>
      <c r="AID141"/>
      <c r="AIE141"/>
      <c r="AIF141"/>
      <c r="AIG141"/>
      <c r="AIH141"/>
      <c r="AII141"/>
      <c r="AIJ141"/>
      <c r="AIK141"/>
      <c r="AIL141"/>
      <c r="AIM141"/>
      <c r="AIN141"/>
      <c r="AIO141"/>
      <c r="AIP141"/>
      <c r="AIQ141"/>
      <c r="AIR141"/>
      <c r="AIS141"/>
      <c r="AIT141"/>
      <c r="AIU141"/>
      <c r="AIV141"/>
      <c r="AIW141"/>
      <c r="AIX141"/>
      <c r="AIY141"/>
      <c r="AIZ141"/>
      <c r="AJA141"/>
      <c r="AJB141"/>
      <c r="AJC141"/>
      <c r="AJD141"/>
      <c r="AJE141"/>
      <c r="AJF141"/>
      <c r="AJG141"/>
      <c r="AJH141"/>
      <c r="AJI141"/>
      <c r="AJJ141"/>
      <c r="AJK141"/>
      <c r="AJL141"/>
      <c r="AJM141"/>
      <c r="AJN141"/>
      <c r="AJO141"/>
      <c r="AJP141"/>
      <c r="AJQ141"/>
      <c r="AJR141"/>
      <c r="AJS141"/>
      <c r="AJT141"/>
      <c r="AJU141"/>
      <c r="AJV141"/>
      <c r="AJW141"/>
      <c r="AJX141"/>
      <c r="AJY141"/>
      <c r="AJZ141"/>
      <c r="AKA141"/>
      <c r="AKB141"/>
      <c r="AKC141"/>
      <c r="AKD141"/>
      <c r="AKE141"/>
      <c r="AKF141"/>
      <c r="AKG141"/>
      <c r="AKH141"/>
      <c r="AKI141"/>
      <c r="AKJ141"/>
      <c r="AKK141"/>
      <c r="AKL141"/>
      <c r="AKM141"/>
      <c r="AKN141"/>
      <c r="AKO141"/>
      <c r="AKP141"/>
      <c r="AKQ141"/>
      <c r="AKR141"/>
      <c r="AKS141"/>
      <c r="AKT141"/>
      <c r="AKU141"/>
      <c r="AKV141"/>
      <c r="AKW141"/>
      <c r="AKX141"/>
      <c r="AKY141"/>
    </row>
    <row r="142" spans="1:987" ht="16.5">
      <c r="A142" s="77" t="s">
        <v>637</v>
      </c>
      <c r="B142" s="98" t="s">
        <v>638</v>
      </c>
      <c r="C142" s="79"/>
      <c r="D142" s="80"/>
      <c r="E142" s="20"/>
      <c r="F142" s="20"/>
      <c r="G142" s="20"/>
      <c r="H142" s="20"/>
      <c r="I142" s="20"/>
      <c r="KI142"/>
      <c r="KJ142"/>
      <c r="KK142"/>
      <c r="KL142"/>
      <c r="KM142"/>
      <c r="KN142"/>
      <c r="KO142"/>
      <c r="KP142"/>
      <c r="KQ142"/>
      <c r="KR142"/>
      <c r="KS142"/>
      <c r="KT142"/>
      <c r="KU142"/>
      <c r="KV142"/>
      <c r="KW142"/>
      <c r="KX142"/>
      <c r="KY142"/>
      <c r="KZ142"/>
      <c r="LA142"/>
      <c r="LB142"/>
      <c r="LC142"/>
      <c r="LD142"/>
      <c r="LE142"/>
      <c r="LF142"/>
      <c r="LG142"/>
      <c r="LH142"/>
      <c r="LI142"/>
      <c r="LJ142"/>
      <c r="LK142"/>
      <c r="LL142"/>
      <c r="LM142"/>
      <c r="LN142"/>
      <c r="LO142"/>
      <c r="LP142"/>
      <c r="LQ142"/>
      <c r="LR142"/>
      <c r="LS142"/>
      <c r="LT142"/>
      <c r="LU142"/>
      <c r="LV142"/>
      <c r="LW142"/>
      <c r="LX142"/>
      <c r="LY142"/>
      <c r="LZ142"/>
      <c r="MA142"/>
      <c r="MB142"/>
      <c r="MC142"/>
      <c r="MD142"/>
      <c r="ME142"/>
      <c r="MF142"/>
      <c r="MG142"/>
      <c r="MH142"/>
      <c r="MI142"/>
      <c r="MJ142"/>
      <c r="MK142"/>
      <c r="ML142"/>
      <c r="MM142"/>
      <c r="MN142"/>
      <c r="MO142"/>
      <c r="MP142"/>
      <c r="MQ142"/>
      <c r="MR142"/>
      <c r="MS142"/>
      <c r="MT142"/>
      <c r="MU142"/>
      <c r="MV142"/>
      <c r="MW142"/>
      <c r="MX142"/>
      <c r="MY142"/>
      <c r="MZ142"/>
      <c r="NA142"/>
      <c r="NB142"/>
      <c r="NC142"/>
      <c r="ND142"/>
      <c r="NE142"/>
      <c r="NF142"/>
      <c r="NG142"/>
      <c r="NH142"/>
      <c r="NI142"/>
      <c r="NJ142"/>
      <c r="NK142"/>
      <c r="NL142"/>
      <c r="NM142"/>
      <c r="NN142"/>
      <c r="NO142"/>
      <c r="NP142"/>
      <c r="NQ142"/>
      <c r="NR142"/>
      <c r="NS142"/>
      <c r="NT142"/>
      <c r="NU142"/>
      <c r="NV142"/>
      <c r="NW142"/>
      <c r="NX142"/>
      <c r="NY142"/>
      <c r="NZ142"/>
      <c r="OA142"/>
      <c r="OB142"/>
      <c r="OC142"/>
      <c r="OD142"/>
      <c r="OE142"/>
      <c r="OF142"/>
      <c r="OG142"/>
      <c r="OH142"/>
      <c r="OI142"/>
      <c r="OJ142"/>
      <c r="OK142"/>
      <c r="OL142"/>
      <c r="OM142"/>
      <c r="ON142"/>
      <c r="OO142"/>
      <c r="OP142"/>
      <c r="OQ142"/>
      <c r="OR142"/>
      <c r="OS142"/>
      <c r="OT142"/>
      <c r="OU142"/>
      <c r="OV142"/>
      <c r="OW142"/>
      <c r="OX142"/>
      <c r="OY142"/>
      <c r="OZ142"/>
      <c r="PA142"/>
      <c r="PB142"/>
      <c r="PC142"/>
      <c r="PD142"/>
      <c r="PE142"/>
      <c r="PF142"/>
      <c r="PG142"/>
      <c r="PH142"/>
      <c r="PI142"/>
      <c r="PJ142"/>
      <c r="PK142"/>
      <c r="PL142"/>
      <c r="PM142"/>
      <c r="PN142"/>
      <c r="PO142"/>
      <c r="PP142"/>
      <c r="PQ142"/>
      <c r="PR142"/>
      <c r="PS142"/>
      <c r="PT142"/>
      <c r="PU142"/>
      <c r="PV142"/>
      <c r="PW142"/>
      <c r="PX142"/>
      <c r="PY142"/>
      <c r="PZ142"/>
      <c r="QA142"/>
      <c r="QB142"/>
      <c r="QC142"/>
      <c r="QD142"/>
      <c r="QE142"/>
      <c r="QF142"/>
      <c r="QG142"/>
      <c r="QH142"/>
      <c r="QI142"/>
      <c r="QJ142"/>
      <c r="QK142"/>
      <c r="QL142"/>
      <c r="QM142"/>
      <c r="QN142"/>
      <c r="QO142"/>
      <c r="QP142"/>
      <c r="QQ142"/>
      <c r="QR142"/>
      <c r="QS142"/>
      <c r="QT142"/>
      <c r="QU142"/>
      <c r="QV142"/>
      <c r="QW142"/>
      <c r="QX142"/>
      <c r="QY142"/>
      <c r="QZ142"/>
      <c r="RA142"/>
      <c r="RB142"/>
      <c r="RC142"/>
      <c r="RD142"/>
      <c r="RE142"/>
      <c r="RF142"/>
      <c r="RG142"/>
      <c r="RH142"/>
      <c r="RI142"/>
      <c r="RJ142"/>
      <c r="RK142"/>
      <c r="RL142"/>
      <c r="RM142"/>
      <c r="RN142"/>
      <c r="RO142"/>
      <c r="RP142"/>
      <c r="RQ142"/>
      <c r="RR142"/>
      <c r="RS142"/>
      <c r="RT142"/>
      <c r="RU142"/>
      <c r="RV142"/>
      <c r="RW142"/>
      <c r="RX142"/>
      <c r="RY142"/>
      <c r="RZ142"/>
      <c r="SA142"/>
      <c r="SB142"/>
      <c r="SC142"/>
      <c r="SD142"/>
      <c r="SE142"/>
      <c r="SF142"/>
      <c r="SG142"/>
      <c r="SH142"/>
      <c r="SI142"/>
      <c r="SJ142"/>
      <c r="SK142"/>
      <c r="SL142"/>
      <c r="SM142"/>
      <c r="SN142"/>
      <c r="SO142"/>
      <c r="SP142"/>
      <c r="SQ142"/>
      <c r="SR142"/>
      <c r="SS142"/>
      <c r="ST142"/>
      <c r="SU142"/>
      <c r="SV142"/>
      <c r="SW142"/>
      <c r="SX142"/>
      <c r="SY142"/>
      <c r="SZ142"/>
      <c r="TA142"/>
      <c r="TB142"/>
      <c r="TC142"/>
      <c r="TD142"/>
      <c r="TE142"/>
      <c r="TF142"/>
      <c r="TG142"/>
      <c r="TH142"/>
      <c r="TI142"/>
      <c r="TJ142"/>
      <c r="TK142"/>
      <c r="TL142"/>
      <c r="TM142"/>
      <c r="TN142"/>
      <c r="TO142"/>
      <c r="TP142"/>
      <c r="TQ142"/>
      <c r="TR142"/>
      <c r="TS142"/>
      <c r="TT142"/>
      <c r="TU142"/>
      <c r="TV142"/>
      <c r="TW142"/>
      <c r="TX142"/>
      <c r="TY142"/>
      <c r="TZ142"/>
      <c r="UA142"/>
      <c r="UB142"/>
      <c r="UC142"/>
      <c r="UD142"/>
      <c r="UE142"/>
      <c r="UF142"/>
      <c r="UG142"/>
      <c r="UH142"/>
      <c r="UI142"/>
      <c r="UJ142"/>
      <c r="UK142"/>
      <c r="UL142"/>
      <c r="UM142"/>
      <c r="UN142"/>
      <c r="UO142"/>
      <c r="UP142"/>
      <c r="UQ142"/>
      <c r="UR142"/>
      <c r="US142"/>
      <c r="UT142"/>
      <c r="UU142"/>
      <c r="UV142"/>
      <c r="UW142"/>
      <c r="UX142"/>
      <c r="UY142"/>
      <c r="UZ142"/>
      <c r="VA142"/>
      <c r="VB142"/>
      <c r="VC142"/>
      <c r="VD142"/>
      <c r="VE142"/>
      <c r="VF142"/>
      <c r="VG142"/>
      <c r="VH142"/>
      <c r="VI142"/>
      <c r="VJ142"/>
      <c r="VK142"/>
      <c r="VL142"/>
      <c r="VM142"/>
      <c r="VN142"/>
      <c r="VO142"/>
      <c r="VP142"/>
      <c r="VQ142"/>
      <c r="VR142"/>
      <c r="VS142"/>
      <c r="VT142"/>
      <c r="VU142"/>
      <c r="VV142"/>
      <c r="VW142"/>
      <c r="VX142"/>
      <c r="VY142"/>
      <c r="VZ142"/>
      <c r="WA142"/>
      <c r="WB142"/>
      <c r="WC142"/>
      <c r="WD142"/>
      <c r="WE142"/>
      <c r="WF142"/>
      <c r="WG142"/>
      <c r="WH142"/>
      <c r="WI142"/>
      <c r="WJ142"/>
      <c r="WK142"/>
      <c r="WL142"/>
      <c r="WM142"/>
      <c r="WN142"/>
      <c r="WO142"/>
      <c r="WP142"/>
      <c r="WQ142"/>
      <c r="WR142"/>
      <c r="WS142"/>
      <c r="WT142"/>
      <c r="WU142"/>
      <c r="WV142"/>
      <c r="WW142"/>
      <c r="WX142"/>
      <c r="WY142"/>
      <c r="WZ142"/>
      <c r="XA142"/>
      <c r="XB142"/>
      <c r="XC142"/>
      <c r="XD142"/>
      <c r="XE142"/>
      <c r="XF142"/>
      <c r="XG142"/>
      <c r="XH142"/>
      <c r="XI142"/>
      <c r="XJ142"/>
      <c r="XK142"/>
      <c r="XL142"/>
      <c r="XM142"/>
      <c r="XN142"/>
      <c r="XO142"/>
      <c r="XP142"/>
      <c r="XQ142"/>
      <c r="XR142"/>
      <c r="XS142"/>
      <c r="XT142"/>
      <c r="XU142"/>
      <c r="XV142"/>
      <c r="XW142"/>
      <c r="XX142"/>
      <c r="XY142"/>
      <c r="XZ142"/>
      <c r="YA142"/>
      <c r="YB142"/>
      <c r="YC142"/>
      <c r="YD142"/>
      <c r="YE142"/>
      <c r="YF142"/>
      <c r="YG142"/>
      <c r="YH142"/>
      <c r="YI142"/>
      <c r="YJ142"/>
      <c r="YK142"/>
      <c r="YL142"/>
      <c r="YM142"/>
      <c r="YN142"/>
      <c r="YO142"/>
      <c r="YP142"/>
      <c r="YQ142"/>
      <c r="YR142"/>
      <c r="YS142"/>
      <c r="YT142"/>
      <c r="YU142"/>
      <c r="YV142"/>
      <c r="YW142"/>
      <c r="YX142"/>
      <c r="YY142"/>
      <c r="YZ142"/>
      <c r="ZA142"/>
      <c r="ZB142"/>
      <c r="ZC142"/>
      <c r="ZD142"/>
      <c r="ZE142"/>
      <c r="ZF142"/>
      <c r="ZG142"/>
      <c r="ZH142"/>
      <c r="ZI142"/>
      <c r="ZJ142"/>
      <c r="ZK142"/>
      <c r="ZL142"/>
      <c r="ZM142"/>
      <c r="ZN142"/>
      <c r="ZO142"/>
      <c r="ZP142"/>
      <c r="ZQ142"/>
      <c r="ZR142"/>
      <c r="ZS142"/>
      <c r="ZT142"/>
      <c r="ZU142"/>
      <c r="ZV142"/>
      <c r="ZW142"/>
      <c r="ZX142"/>
      <c r="ZY142"/>
      <c r="ZZ142"/>
      <c r="AAA142"/>
      <c r="AAB142"/>
      <c r="AAC142"/>
      <c r="AAD142"/>
      <c r="AAE142"/>
      <c r="AAF142"/>
      <c r="AAG142"/>
      <c r="AAH142"/>
      <c r="AAI142"/>
      <c r="AAJ142"/>
      <c r="AAK142"/>
      <c r="AAL142"/>
      <c r="AAM142"/>
      <c r="AAN142"/>
      <c r="AAO142"/>
      <c r="AAP142"/>
      <c r="AAQ142"/>
      <c r="AAR142"/>
      <c r="AAS142"/>
      <c r="AAT142"/>
      <c r="AAU142"/>
      <c r="AAV142"/>
      <c r="AAW142"/>
      <c r="AAX142"/>
      <c r="AAY142"/>
      <c r="AAZ142"/>
      <c r="ABA142"/>
      <c r="ABB142"/>
      <c r="ABC142"/>
      <c r="ABD142"/>
      <c r="ABE142"/>
      <c r="ABF142"/>
      <c r="ABG142"/>
      <c r="ABH142"/>
      <c r="ABI142"/>
      <c r="ABJ142"/>
      <c r="ABK142"/>
      <c r="ABL142"/>
      <c r="ABM142"/>
      <c r="ABN142"/>
      <c r="ABO142"/>
      <c r="ABP142"/>
      <c r="ABQ142"/>
      <c r="ABR142"/>
      <c r="ABS142"/>
      <c r="ABT142"/>
      <c r="ABU142"/>
      <c r="ABV142"/>
      <c r="ABW142"/>
      <c r="ABX142"/>
      <c r="ABY142"/>
      <c r="ABZ142"/>
      <c r="ACA142"/>
      <c r="ACB142"/>
      <c r="ACC142"/>
      <c r="ACD142"/>
      <c r="ACE142"/>
      <c r="ACF142"/>
      <c r="ACG142"/>
      <c r="ACH142"/>
      <c r="ACI142"/>
      <c r="ACJ142"/>
      <c r="ACK142"/>
      <c r="ACL142"/>
      <c r="ACM142"/>
      <c r="ACN142"/>
      <c r="ACO142"/>
      <c r="ACP142"/>
      <c r="ACQ142"/>
      <c r="ACR142"/>
      <c r="ACS142"/>
      <c r="ACT142"/>
      <c r="ACU142"/>
      <c r="ACV142"/>
      <c r="ACW142"/>
      <c r="ACX142"/>
      <c r="ACY142"/>
      <c r="ACZ142"/>
      <c r="ADA142"/>
      <c r="ADB142"/>
      <c r="ADC142"/>
      <c r="ADD142"/>
      <c r="ADE142"/>
      <c r="ADF142"/>
      <c r="ADG142"/>
      <c r="ADH142"/>
      <c r="ADI142"/>
      <c r="ADJ142"/>
      <c r="ADK142"/>
      <c r="ADL142"/>
      <c r="ADM142"/>
      <c r="ADN142"/>
      <c r="ADO142"/>
      <c r="ADP142"/>
      <c r="ADQ142"/>
      <c r="ADR142"/>
      <c r="ADS142"/>
      <c r="ADT142"/>
      <c r="ADU142"/>
      <c r="ADV142"/>
      <c r="ADW142"/>
      <c r="ADX142"/>
      <c r="ADY142"/>
      <c r="ADZ142"/>
      <c r="AEA142"/>
      <c r="AEB142"/>
      <c r="AEC142"/>
      <c r="AED142"/>
      <c r="AEE142"/>
      <c r="AEF142"/>
      <c r="AEG142"/>
      <c r="AEH142"/>
      <c r="AEI142"/>
      <c r="AEJ142"/>
      <c r="AEK142"/>
      <c r="AEL142"/>
      <c r="AEM142"/>
      <c r="AEN142"/>
      <c r="AEO142"/>
      <c r="AEP142"/>
      <c r="AEQ142"/>
      <c r="AER142"/>
      <c r="AES142"/>
      <c r="AET142"/>
      <c r="AEU142"/>
      <c r="AEV142"/>
      <c r="AEW142"/>
      <c r="AEX142"/>
      <c r="AEY142"/>
      <c r="AEZ142"/>
      <c r="AFA142"/>
      <c r="AFB142"/>
      <c r="AFC142"/>
      <c r="AFD142"/>
      <c r="AFE142"/>
      <c r="AFF142"/>
      <c r="AFG142"/>
      <c r="AFH142"/>
      <c r="AFI142"/>
      <c r="AFJ142"/>
      <c r="AFK142"/>
      <c r="AFL142"/>
      <c r="AFM142"/>
      <c r="AFN142"/>
      <c r="AFO142"/>
      <c r="AFP142"/>
      <c r="AFQ142"/>
      <c r="AFR142"/>
      <c r="AFS142"/>
      <c r="AFT142"/>
      <c r="AFU142"/>
      <c r="AFV142"/>
      <c r="AFW142"/>
      <c r="AFX142"/>
      <c r="AFY142"/>
      <c r="AFZ142"/>
      <c r="AGA142"/>
      <c r="AGB142"/>
      <c r="AGC142"/>
      <c r="AGD142"/>
      <c r="AGE142"/>
      <c r="AGF142"/>
      <c r="AGG142"/>
      <c r="AGH142"/>
      <c r="AGI142"/>
      <c r="AGJ142"/>
      <c r="AGK142"/>
      <c r="AGL142"/>
      <c r="AGM142"/>
      <c r="AGN142"/>
      <c r="AGO142"/>
      <c r="AGP142"/>
      <c r="AGQ142"/>
      <c r="AGR142"/>
      <c r="AGS142"/>
      <c r="AGT142"/>
      <c r="AGU142"/>
      <c r="AGV142"/>
      <c r="AGW142"/>
      <c r="AGX142"/>
      <c r="AGY142"/>
      <c r="AGZ142"/>
      <c r="AHA142"/>
      <c r="AHB142"/>
      <c r="AHC142"/>
      <c r="AHD142"/>
      <c r="AHE142"/>
      <c r="AHF142"/>
      <c r="AHG142"/>
      <c r="AHH142"/>
      <c r="AHI142"/>
      <c r="AHJ142"/>
      <c r="AHK142"/>
      <c r="AHL142"/>
      <c r="AHM142"/>
      <c r="AHN142"/>
      <c r="AHO142"/>
      <c r="AHP142"/>
      <c r="AHQ142"/>
      <c r="AHR142"/>
      <c r="AHS142"/>
      <c r="AHT142"/>
      <c r="AHU142"/>
      <c r="AHV142"/>
      <c r="AHW142"/>
      <c r="AHX142"/>
      <c r="AHY142"/>
      <c r="AHZ142"/>
      <c r="AIA142"/>
      <c r="AIB142"/>
      <c r="AIC142"/>
      <c r="AID142"/>
      <c r="AIE142"/>
      <c r="AIF142"/>
      <c r="AIG142"/>
      <c r="AIH142"/>
      <c r="AII142"/>
      <c r="AIJ142"/>
      <c r="AIK142"/>
      <c r="AIL142"/>
      <c r="AIM142"/>
      <c r="AIN142"/>
      <c r="AIO142"/>
      <c r="AIP142"/>
      <c r="AIQ142"/>
      <c r="AIR142"/>
      <c r="AIS142"/>
      <c r="AIT142"/>
      <c r="AIU142"/>
      <c r="AIV142"/>
      <c r="AIW142"/>
      <c r="AIX142"/>
      <c r="AIY142"/>
      <c r="AIZ142"/>
      <c r="AJA142"/>
      <c r="AJB142"/>
      <c r="AJC142"/>
      <c r="AJD142"/>
      <c r="AJE142"/>
      <c r="AJF142"/>
      <c r="AJG142"/>
      <c r="AJH142"/>
      <c r="AJI142"/>
      <c r="AJJ142"/>
      <c r="AJK142"/>
      <c r="AJL142"/>
      <c r="AJM142"/>
      <c r="AJN142"/>
      <c r="AJO142"/>
      <c r="AJP142"/>
      <c r="AJQ142"/>
      <c r="AJR142"/>
      <c r="AJS142"/>
      <c r="AJT142"/>
      <c r="AJU142"/>
      <c r="AJV142"/>
      <c r="AJW142"/>
      <c r="AJX142"/>
      <c r="AJY142"/>
      <c r="AJZ142"/>
      <c r="AKA142"/>
      <c r="AKB142"/>
      <c r="AKC142"/>
      <c r="AKD142"/>
      <c r="AKE142"/>
      <c r="AKF142"/>
      <c r="AKG142"/>
      <c r="AKH142"/>
      <c r="AKI142"/>
      <c r="AKJ142"/>
      <c r="AKK142"/>
      <c r="AKL142"/>
      <c r="AKM142"/>
      <c r="AKN142"/>
      <c r="AKO142"/>
      <c r="AKP142"/>
      <c r="AKQ142"/>
      <c r="AKR142"/>
      <c r="AKS142"/>
      <c r="AKT142"/>
      <c r="AKU142"/>
      <c r="AKV142"/>
      <c r="AKW142"/>
      <c r="AKX142"/>
      <c r="AKY142"/>
    </row>
    <row r="143" spans="1:987" ht="198">
      <c r="A143" s="83" t="s">
        <v>639</v>
      </c>
      <c r="B143" s="104" t="s">
        <v>640</v>
      </c>
      <c r="C143" s="79"/>
      <c r="D143" s="80"/>
      <c r="E143" s="20"/>
      <c r="F143" s="20"/>
      <c r="G143" s="20"/>
      <c r="H143" s="20"/>
      <c r="I143" s="20"/>
      <c r="KI143"/>
      <c r="KJ143"/>
      <c r="KK143"/>
      <c r="KL143"/>
      <c r="KM143"/>
      <c r="KN143"/>
      <c r="KO143"/>
      <c r="KP143"/>
      <c r="KQ143"/>
      <c r="KR143"/>
      <c r="KS143"/>
      <c r="KT143"/>
      <c r="KU143"/>
      <c r="KV143"/>
      <c r="KW143"/>
      <c r="KX143"/>
      <c r="KY143"/>
      <c r="KZ143"/>
      <c r="LA143"/>
      <c r="LB143"/>
      <c r="LC143"/>
      <c r="LD143"/>
      <c r="LE143"/>
      <c r="LF143"/>
      <c r="LG143"/>
      <c r="LH143"/>
      <c r="LI143"/>
      <c r="LJ143"/>
      <c r="LK143"/>
      <c r="LL143"/>
      <c r="LM143"/>
      <c r="LN143"/>
      <c r="LO143"/>
      <c r="LP143"/>
      <c r="LQ143"/>
      <c r="LR143"/>
      <c r="LS143"/>
      <c r="LT143"/>
      <c r="LU143"/>
      <c r="LV143"/>
      <c r="LW143"/>
      <c r="LX143"/>
      <c r="LY143"/>
      <c r="LZ143"/>
      <c r="MA143"/>
      <c r="MB143"/>
      <c r="MC143"/>
      <c r="MD143"/>
      <c r="ME143"/>
      <c r="MF143"/>
      <c r="MG143"/>
      <c r="MH143"/>
      <c r="MI143"/>
      <c r="MJ143"/>
      <c r="MK143"/>
      <c r="ML143"/>
      <c r="MM143"/>
      <c r="MN143"/>
      <c r="MO143"/>
      <c r="MP143"/>
      <c r="MQ143"/>
      <c r="MR143"/>
      <c r="MS143"/>
      <c r="MT143"/>
      <c r="MU143"/>
      <c r="MV143"/>
      <c r="MW143"/>
      <c r="MX143"/>
      <c r="MY143"/>
      <c r="MZ143"/>
      <c r="NA143"/>
      <c r="NB143"/>
      <c r="NC143"/>
      <c r="ND143"/>
      <c r="NE143"/>
      <c r="NF143"/>
      <c r="NG143"/>
      <c r="NH143"/>
      <c r="NI143"/>
      <c r="NJ143"/>
      <c r="NK143"/>
      <c r="NL143"/>
      <c r="NM143"/>
      <c r="NN143"/>
      <c r="NO143"/>
      <c r="NP143"/>
      <c r="NQ143"/>
      <c r="NR143"/>
      <c r="NS143"/>
      <c r="NT143"/>
      <c r="NU143"/>
      <c r="NV143"/>
      <c r="NW143"/>
      <c r="NX143"/>
      <c r="NY143"/>
      <c r="NZ143"/>
      <c r="OA143"/>
      <c r="OB143"/>
      <c r="OC143"/>
      <c r="OD143"/>
      <c r="OE143"/>
      <c r="OF143"/>
      <c r="OG143"/>
      <c r="OH143"/>
      <c r="OI143"/>
      <c r="OJ143"/>
      <c r="OK143"/>
      <c r="OL143"/>
      <c r="OM143"/>
      <c r="ON143"/>
      <c r="OO143"/>
      <c r="OP143"/>
      <c r="OQ143"/>
      <c r="OR143"/>
      <c r="OS143"/>
      <c r="OT143"/>
      <c r="OU143"/>
      <c r="OV143"/>
      <c r="OW143"/>
      <c r="OX143"/>
      <c r="OY143"/>
      <c r="OZ143"/>
      <c r="PA143"/>
      <c r="PB143"/>
      <c r="PC143"/>
      <c r="PD143"/>
      <c r="PE143"/>
      <c r="PF143"/>
      <c r="PG143"/>
      <c r="PH143"/>
      <c r="PI143"/>
      <c r="PJ143"/>
      <c r="PK143"/>
      <c r="PL143"/>
      <c r="PM143"/>
      <c r="PN143"/>
      <c r="PO143"/>
      <c r="PP143"/>
      <c r="PQ143"/>
      <c r="PR143"/>
      <c r="PS143"/>
      <c r="PT143"/>
      <c r="PU143"/>
      <c r="PV143"/>
      <c r="PW143"/>
      <c r="PX143"/>
      <c r="PY143"/>
      <c r="PZ143"/>
      <c r="QA143"/>
      <c r="QB143"/>
      <c r="QC143"/>
      <c r="QD143"/>
      <c r="QE143"/>
      <c r="QF143"/>
      <c r="QG143"/>
      <c r="QH143"/>
      <c r="QI143"/>
      <c r="QJ143"/>
      <c r="QK143"/>
      <c r="QL143"/>
      <c r="QM143"/>
      <c r="QN143"/>
      <c r="QO143"/>
      <c r="QP143"/>
      <c r="QQ143"/>
      <c r="QR143"/>
      <c r="QS143"/>
      <c r="QT143"/>
      <c r="QU143"/>
      <c r="QV143"/>
      <c r="QW143"/>
      <c r="QX143"/>
      <c r="QY143"/>
      <c r="QZ143"/>
      <c r="RA143"/>
      <c r="RB143"/>
      <c r="RC143"/>
      <c r="RD143"/>
      <c r="RE143"/>
      <c r="RF143"/>
      <c r="RG143"/>
      <c r="RH143"/>
      <c r="RI143"/>
      <c r="RJ143"/>
      <c r="RK143"/>
      <c r="RL143"/>
      <c r="RM143"/>
      <c r="RN143"/>
      <c r="RO143"/>
      <c r="RP143"/>
      <c r="RQ143"/>
      <c r="RR143"/>
      <c r="RS143"/>
      <c r="RT143"/>
      <c r="RU143"/>
      <c r="RV143"/>
      <c r="RW143"/>
      <c r="RX143"/>
      <c r="RY143"/>
      <c r="RZ143"/>
      <c r="SA143"/>
      <c r="SB143"/>
      <c r="SC143"/>
      <c r="SD143"/>
      <c r="SE143"/>
      <c r="SF143"/>
      <c r="SG143"/>
      <c r="SH143"/>
      <c r="SI143"/>
      <c r="SJ143"/>
      <c r="SK143"/>
      <c r="SL143"/>
      <c r="SM143"/>
      <c r="SN143"/>
      <c r="SO143"/>
      <c r="SP143"/>
      <c r="SQ143"/>
      <c r="SR143"/>
      <c r="SS143"/>
      <c r="ST143"/>
      <c r="SU143"/>
      <c r="SV143"/>
      <c r="SW143"/>
      <c r="SX143"/>
      <c r="SY143"/>
      <c r="SZ143"/>
      <c r="TA143"/>
      <c r="TB143"/>
      <c r="TC143"/>
      <c r="TD143"/>
      <c r="TE143"/>
      <c r="TF143"/>
      <c r="TG143"/>
      <c r="TH143"/>
      <c r="TI143"/>
      <c r="TJ143"/>
      <c r="TK143"/>
      <c r="TL143"/>
      <c r="TM143"/>
      <c r="TN143"/>
      <c r="TO143"/>
      <c r="TP143"/>
      <c r="TQ143"/>
      <c r="TR143"/>
      <c r="TS143"/>
      <c r="TT143"/>
      <c r="TU143"/>
      <c r="TV143"/>
      <c r="TW143"/>
      <c r="TX143"/>
      <c r="TY143"/>
      <c r="TZ143"/>
      <c r="UA143"/>
      <c r="UB143"/>
      <c r="UC143"/>
      <c r="UD143"/>
      <c r="UE143"/>
      <c r="UF143"/>
      <c r="UG143"/>
      <c r="UH143"/>
      <c r="UI143"/>
      <c r="UJ143"/>
      <c r="UK143"/>
      <c r="UL143"/>
      <c r="UM143"/>
      <c r="UN143"/>
      <c r="UO143"/>
      <c r="UP143"/>
      <c r="UQ143"/>
      <c r="UR143"/>
      <c r="US143"/>
      <c r="UT143"/>
      <c r="UU143"/>
      <c r="UV143"/>
      <c r="UW143"/>
      <c r="UX143"/>
      <c r="UY143"/>
      <c r="UZ143"/>
      <c r="VA143"/>
      <c r="VB143"/>
      <c r="VC143"/>
      <c r="VD143"/>
      <c r="VE143"/>
      <c r="VF143"/>
      <c r="VG143"/>
      <c r="VH143"/>
      <c r="VI143"/>
      <c r="VJ143"/>
      <c r="VK143"/>
      <c r="VL143"/>
      <c r="VM143"/>
      <c r="VN143"/>
      <c r="VO143"/>
      <c r="VP143"/>
      <c r="VQ143"/>
      <c r="VR143"/>
      <c r="VS143"/>
      <c r="VT143"/>
      <c r="VU143"/>
      <c r="VV143"/>
      <c r="VW143"/>
      <c r="VX143"/>
      <c r="VY143"/>
      <c r="VZ143"/>
      <c r="WA143"/>
      <c r="WB143"/>
      <c r="WC143"/>
      <c r="WD143"/>
      <c r="WE143"/>
      <c r="WF143"/>
      <c r="WG143"/>
      <c r="WH143"/>
      <c r="WI143"/>
      <c r="WJ143"/>
      <c r="WK143"/>
      <c r="WL143"/>
      <c r="WM143"/>
      <c r="WN143"/>
      <c r="WO143"/>
      <c r="WP143"/>
      <c r="WQ143"/>
      <c r="WR143"/>
      <c r="WS143"/>
      <c r="WT143"/>
      <c r="WU143"/>
      <c r="WV143"/>
      <c r="WW143"/>
      <c r="WX143"/>
      <c r="WY143"/>
      <c r="WZ143"/>
      <c r="XA143"/>
      <c r="XB143"/>
      <c r="XC143"/>
      <c r="XD143"/>
      <c r="XE143"/>
      <c r="XF143"/>
      <c r="XG143"/>
      <c r="XH143"/>
      <c r="XI143"/>
      <c r="XJ143"/>
      <c r="XK143"/>
      <c r="XL143"/>
      <c r="XM143"/>
      <c r="XN143"/>
      <c r="XO143"/>
      <c r="XP143"/>
      <c r="XQ143"/>
      <c r="XR143"/>
      <c r="XS143"/>
      <c r="XT143"/>
      <c r="XU143"/>
      <c r="XV143"/>
      <c r="XW143"/>
      <c r="XX143"/>
      <c r="XY143"/>
      <c r="XZ143"/>
      <c r="YA143"/>
      <c r="YB143"/>
      <c r="YC143"/>
      <c r="YD143"/>
      <c r="YE143"/>
      <c r="YF143"/>
      <c r="YG143"/>
      <c r="YH143"/>
      <c r="YI143"/>
      <c r="YJ143"/>
      <c r="YK143"/>
      <c r="YL143"/>
      <c r="YM143"/>
      <c r="YN143"/>
      <c r="YO143"/>
      <c r="YP143"/>
      <c r="YQ143"/>
      <c r="YR143"/>
      <c r="YS143"/>
      <c r="YT143"/>
      <c r="YU143"/>
      <c r="YV143"/>
      <c r="YW143"/>
      <c r="YX143"/>
      <c r="YY143"/>
      <c r="YZ143"/>
      <c r="ZA143"/>
      <c r="ZB143"/>
      <c r="ZC143"/>
      <c r="ZD143"/>
      <c r="ZE143"/>
      <c r="ZF143"/>
      <c r="ZG143"/>
      <c r="ZH143"/>
      <c r="ZI143"/>
      <c r="ZJ143"/>
      <c r="ZK143"/>
      <c r="ZL143"/>
      <c r="ZM143"/>
      <c r="ZN143"/>
      <c r="ZO143"/>
      <c r="ZP143"/>
      <c r="ZQ143"/>
      <c r="ZR143"/>
      <c r="ZS143"/>
      <c r="ZT143"/>
      <c r="ZU143"/>
      <c r="ZV143"/>
      <c r="ZW143"/>
      <c r="ZX143"/>
      <c r="ZY143"/>
      <c r="ZZ143"/>
      <c r="AAA143"/>
      <c r="AAB143"/>
      <c r="AAC143"/>
      <c r="AAD143"/>
      <c r="AAE143"/>
      <c r="AAF143"/>
      <c r="AAG143"/>
      <c r="AAH143"/>
      <c r="AAI143"/>
      <c r="AAJ143"/>
      <c r="AAK143"/>
      <c r="AAL143"/>
      <c r="AAM143"/>
      <c r="AAN143"/>
      <c r="AAO143"/>
      <c r="AAP143"/>
      <c r="AAQ143"/>
      <c r="AAR143"/>
      <c r="AAS143"/>
      <c r="AAT143"/>
      <c r="AAU143"/>
      <c r="AAV143"/>
      <c r="AAW143"/>
      <c r="AAX143"/>
      <c r="AAY143"/>
      <c r="AAZ143"/>
      <c r="ABA143"/>
      <c r="ABB143"/>
      <c r="ABC143"/>
      <c r="ABD143"/>
      <c r="ABE143"/>
      <c r="ABF143"/>
      <c r="ABG143"/>
      <c r="ABH143"/>
      <c r="ABI143"/>
      <c r="ABJ143"/>
      <c r="ABK143"/>
      <c r="ABL143"/>
      <c r="ABM143"/>
      <c r="ABN143"/>
      <c r="ABO143"/>
      <c r="ABP143"/>
      <c r="ABQ143"/>
      <c r="ABR143"/>
      <c r="ABS143"/>
      <c r="ABT143"/>
      <c r="ABU143"/>
      <c r="ABV143"/>
      <c r="ABW143"/>
      <c r="ABX143"/>
      <c r="ABY143"/>
      <c r="ABZ143"/>
      <c r="ACA143"/>
      <c r="ACB143"/>
      <c r="ACC143"/>
      <c r="ACD143"/>
      <c r="ACE143"/>
      <c r="ACF143"/>
      <c r="ACG143"/>
      <c r="ACH143"/>
      <c r="ACI143"/>
      <c r="ACJ143"/>
      <c r="ACK143"/>
      <c r="ACL143"/>
      <c r="ACM143"/>
      <c r="ACN143"/>
      <c r="ACO143"/>
      <c r="ACP143"/>
      <c r="ACQ143"/>
      <c r="ACR143"/>
      <c r="ACS143"/>
      <c r="ACT143"/>
      <c r="ACU143"/>
      <c r="ACV143"/>
      <c r="ACW143"/>
      <c r="ACX143"/>
      <c r="ACY143"/>
      <c r="ACZ143"/>
      <c r="ADA143"/>
      <c r="ADB143"/>
      <c r="ADC143"/>
      <c r="ADD143"/>
      <c r="ADE143"/>
      <c r="ADF143"/>
      <c r="ADG143"/>
      <c r="ADH143"/>
      <c r="ADI143"/>
      <c r="ADJ143"/>
      <c r="ADK143"/>
      <c r="ADL143"/>
      <c r="ADM143"/>
      <c r="ADN143"/>
      <c r="ADO143"/>
      <c r="ADP143"/>
      <c r="ADQ143"/>
      <c r="ADR143"/>
      <c r="ADS143"/>
      <c r="ADT143"/>
      <c r="ADU143"/>
      <c r="ADV143"/>
      <c r="ADW143"/>
      <c r="ADX143"/>
      <c r="ADY143"/>
      <c r="ADZ143"/>
      <c r="AEA143"/>
      <c r="AEB143"/>
      <c r="AEC143"/>
      <c r="AED143"/>
      <c r="AEE143"/>
      <c r="AEF143"/>
      <c r="AEG143"/>
      <c r="AEH143"/>
      <c r="AEI143"/>
      <c r="AEJ143"/>
      <c r="AEK143"/>
      <c r="AEL143"/>
      <c r="AEM143"/>
      <c r="AEN143"/>
      <c r="AEO143"/>
      <c r="AEP143"/>
      <c r="AEQ143"/>
      <c r="AER143"/>
      <c r="AES143"/>
      <c r="AET143"/>
      <c r="AEU143"/>
      <c r="AEV143"/>
      <c r="AEW143"/>
      <c r="AEX143"/>
      <c r="AEY143"/>
      <c r="AEZ143"/>
      <c r="AFA143"/>
      <c r="AFB143"/>
      <c r="AFC143"/>
      <c r="AFD143"/>
      <c r="AFE143"/>
      <c r="AFF143"/>
      <c r="AFG143"/>
      <c r="AFH143"/>
      <c r="AFI143"/>
      <c r="AFJ143"/>
      <c r="AFK143"/>
      <c r="AFL143"/>
      <c r="AFM143"/>
      <c r="AFN143"/>
      <c r="AFO143"/>
      <c r="AFP143"/>
      <c r="AFQ143"/>
      <c r="AFR143"/>
      <c r="AFS143"/>
      <c r="AFT143"/>
      <c r="AFU143"/>
      <c r="AFV143"/>
      <c r="AFW143"/>
      <c r="AFX143"/>
      <c r="AFY143"/>
      <c r="AFZ143"/>
      <c r="AGA143"/>
      <c r="AGB143"/>
      <c r="AGC143"/>
      <c r="AGD143"/>
      <c r="AGE143"/>
      <c r="AGF143"/>
      <c r="AGG143"/>
      <c r="AGH143"/>
      <c r="AGI143"/>
      <c r="AGJ143"/>
      <c r="AGK143"/>
      <c r="AGL143"/>
      <c r="AGM143"/>
      <c r="AGN143"/>
      <c r="AGO143"/>
      <c r="AGP143"/>
      <c r="AGQ143"/>
      <c r="AGR143"/>
      <c r="AGS143"/>
      <c r="AGT143"/>
      <c r="AGU143"/>
      <c r="AGV143"/>
      <c r="AGW143"/>
      <c r="AGX143"/>
      <c r="AGY143"/>
      <c r="AGZ143"/>
      <c r="AHA143"/>
      <c r="AHB143"/>
      <c r="AHC143"/>
      <c r="AHD143"/>
      <c r="AHE143"/>
      <c r="AHF143"/>
      <c r="AHG143"/>
      <c r="AHH143"/>
      <c r="AHI143"/>
      <c r="AHJ143"/>
      <c r="AHK143"/>
      <c r="AHL143"/>
      <c r="AHM143"/>
      <c r="AHN143"/>
      <c r="AHO143"/>
      <c r="AHP143"/>
      <c r="AHQ143"/>
      <c r="AHR143"/>
      <c r="AHS143"/>
      <c r="AHT143"/>
      <c r="AHU143"/>
      <c r="AHV143"/>
      <c r="AHW143"/>
      <c r="AHX143"/>
      <c r="AHY143"/>
      <c r="AHZ143"/>
      <c r="AIA143"/>
      <c r="AIB143"/>
      <c r="AIC143"/>
      <c r="AID143"/>
      <c r="AIE143"/>
      <c r="AIF143"/>
      <c r="AIG143"/>
      <c r="AIH143"/>
      <c r="AII143"/>
      <c r="AIJ143"/>
      <c r="AIK143"/>
      <c r="AIL143"/>
      <c r="AIM143"/>
      <c r="AIN143"/>
      <c r="AIO143"/>
      <c r="AIP143"/>
      <c r="AIQ143"/>
      <c r="AIR143"/>
      <c r="AIS143"/>
      <c r="AIT143"/>
      <c r="AIU143"/>
      <c r="AIV143"/>
      <c r="AIW143"/>
      <c r="AIX143"/>
      <c r="AIY143"/>
      <c r="AIZ143"/>
      <c r="AJA143"/>
      <c r="AJB143"/>
      <c r="AJC143"/>
      <c r="AJD143"/>
      <c r="AJE143"/>
      <c r="AJF143"/>
      <c r="AJG143"/>
      <c r="AJH143"/>
      <c r="AJI143"/>
      <c r="AJJ143"/>
      <c r="AJK143"/>
      <c r="AJL143"/>
      <c r="AJM143"/>
      <c r="AJN143"/>
      <c r="AJO143"/>
      <c r="AJP143"/>
      <c r="AJQ143"/>
      <c r="AJR143"/>
      <c r="AJS143"/>
      <c r="AJT143"/>
      <c r="AJU143"/>
      <c r="AJV143"/>
      <c r="AJW143"/>
      <c r="AJX143"/>
      <c r="AJY143"/>
      <c r="AJZ143"/>
      <c r="AKA143"/>
      <c r="AKB143"/>
      <c r="AKC143"/>
      <c r="AKD143"/>
      <c r="AKE143"/>
      <c r="AKF143"/>
      <c r="AKG143"/>
      <c r="AKH143"/>
      <c r="AKI143"/>
      <c r="AKJ143"/>
      <c r="AKK143"/>
      <c r="AKL143"/>
      <c r="AKM143"/>
      <c r="AKN143"/>
      <c r="AKO143"/>
      <c r="AKP143"/>
      <c r="AKQ143"/>
      <c r="AKR143"/>
      <c r="AKS143"/>
      <c r="AKT143"/>
      <c r="AKU143"/>
      <c r="AKV143"/>
      <c r="AKW143"/>
      <c r="AKX143"/>
      <c r="AKY143"/>
    </row>
    <row r="144" spans="1:987" ht="72" customHeight="1">
      <c r="A144" s="83" t="s">
        <v>641</v>
      </c>
      <c r="B144" s="92" t="s">
        <v>642</v>
      </c>
      <c r="C144" s="79" t="s">
        <v>612</v>
      </c>
      <c r="D144" s="80">
        <v>2</v>
      </c>
      <c r="E144" s="20">
        <v>368.86</v>
      </c>
      <c r="F144" s="20">
        <f t="shared" si="8"/>
        <v>287.22940351970101</v>
      </c>
      <c r="G144" s="20">
        <f t="shared" si="9"/>
        <v>350.24753465192344</v>
      </c>
      <c r="H144" s="20">
        <f t="shared" si="10"/>
        <v>737.72</v>
      </c>
      <c r="I144" s="20">
        <f t="shared" si="11"/>
        <v>700.49506930384689</v>
      </c>
      <c r="KI144"/>
      <c r="KJ144"/>
      <c r="KK144"/>
      <c r="KL144"/>
      <c r="KM144"/>
      <c r="KN144"/>
      <c r="KO144"/>
      <c r="KP144"/>
      <c r="KQ144"/>
      <c r="KR144"/>
      <c r="KS144"/>
      <c r="KT144"/>
      <c r="KU144"/>
      <c r="KV144"/>
      <c r="KW144"/>
      <c r="KX144"/>
      <c r="KY144"/>
      <c r="KZ144"/>
      <c r="LA144"/>
      <c r="LB144"/>
      <c r="LC144"/>
      <c r="LD144"/>
      <c r="LE144"/>
      <c r="LF144"/>
      <c r="LG144"/>
      <c r="LH144"/>
      <c r="LI144"/>
      <c r="LJ144"/>
      <c r="LK144"/>
      <c r="LL144"/>
      <c r="LM144"/>
      <c r="LN144"/>
      <c r="LO144"/>
      <c r="LP144"/>
      <c r="LQ144"/>
      <c r="LR144"/>
      <c r="LS144"/>
      <c r="LT144"/>
      <c r="LU144"/>
      <c r="LV144"/>
      <c r="LW144"/>
      <c r="LX144"/>
      <c r="LY144"/>
      <c r="LZ144"/>
      <c r="MA144"/>
      <c r="MB144"/>
      <c r="MC144"/>
      <c r="MD144"/>
      <c r="ME144"/>
      <c r="MF144"/>
      <c r="MG144"/>
      <c r="MH144"/>
      <c r="MI144"/>
      <c r="MJ144"/>
      <c r="MK144"/>
      <c r="ML144"/>
      <c r="MM144"/>
      <c r="MN144"/>
      <c r="MO144"/>
      <c r="MP144"/>
      <c r="MQ144"/>
      <c r="MR144"/>
      <c r="MS144"/>
      <c r="MT144"/>
      <c r="MU144"/>
      <c r="MV144"/>
      <c r="MW144"/>
      <c r="MX144"/>
      <c r="MY144"/>
      <c r="MZ144"/>
      <c r="NA144"/>
      <c r="NB144"/>
      <c r="NC144"/>
      <c r="ND144"/>
      <c r="NE144"/>
      <c r="NF144"/>
      <c r="NG144"/>
      <c r="NH144"/>
      <c r="NI144"/>
      <c r="NJ144"/>
      <c r="NK144"/>
      <c r="NL144"/>
      <c r="NM144"/>
      <c r="NN144"/>
      <c r="NO144"/>
      <c r="NP144"/>
      <c r="NQ144"/>
      <c r="NR144"/>
      <c r="NS144"/>
      <c r="NT144"/>
      <c r="NU144"/>
      <c r="NV144"/>
      <c r="NW144"/>
      <c r="NX144"/>
      <c r="NY144"/>
      <c r="NZ144"/>
      <c r="OA144"/>
      <c r="OB144"/>
      <c r="OC144"/>
      <c r="OD144"/>
      <c r="OE144"/>
      <c r="OF144"/>
      <c r="OG144"/>
      <c r="OH144"/>
      <c r="OI144"/>
      <c r="OJ144"/>
      <c r="OK144"/>
      <c r="OL144"/>
      <c r="OM144"/>
      <c r="ON144"/>
      <c r="OO144"/>
      <c r="OP144"/>
      <c r="OQ144"/>
      <c r="OR144"/>
      <c r="OS144"/>
      <c r="OT144"/>
      <c r="OU144"/>
      <c r="OV144"/>
      <c r="OW144"/>
      <c r="OX144"/>
      <c r="OY144"/>
      <c r="OZ144"/>
      <c r="PA144"/>
      <c r="PB144"/>
      <c r="PC144"/>
      <c r="PD144"/>
      <c r="PE144"/>
      <c r="PF144"/>
      <c r="PG144"/>
      <c r="PH144"/>
      <c r="PI144"/>
      <c r="PJ144"/>
      <c r="PK144"/>
      <c r="PL144"/>
      <c r="PM144"/>
      <c r="PN144"/>
      <c r="PO144"/>
      <c r="PP144"/>
      <c r="PQ144"/>
      <c r="PR144"/>
      <c r="PS144"/>
      <c r="PT144"/>
      <c r="PU144"/>
      <c r="PV144"/>
      <c r="PW144"/>
      <c r="PX144"/>
      <c r="PY144"/>
      <c r="PZ144"/>
      <c r="QA144"/>
      <c r="QB144"/>
      <c r="QC144"/>
      <c r="QD144"/>
      <c r="QE144"/>
      <c r="QF144"/>
      <c r="QG144"/>
      <c r="QH144"/>
      <c r="QI144"/>
      <c r="QJ144"/>
      <c r="QK144"/>
      <c r="QL144"/>
      <c r="QM144"/>
      <c r="QN144"/>
      <c r="QO144"/>
      <c r="QP144"/>
      <c r="QQ144"/>
      <c r="QR144"/>
      <c r="QS144"/>
      <c r="QT144"/>
      <c r="QU144"/>
      <c r="QV144"/>
      <c r="QW144"/>
      <c r="QX144"/>
      <c r="QY144"/>
      <c r="QZ144"/>
      <c r="RA144"/>
      <c r="RB144"/>
      <c r="RC144"/>
      <c r="RD144"/>
      <c r="RE144"/>
      <c r="RF144"/>
      <c r="RG144"/>
      <c r="RH144"/>
      <c r="RI144"/>
      <c r="RJ144"/>
      <c r="RK144"/>
      <c r="RL144"/>
      <c r="RM144"/>
      <c r="RN144"/>
      <c r="RO144"/>
      <c r="RP144"/>
      <c r="RQ144"/>
      <c r="RR144"/>
      <c r="RS144"/>
      <c r="RT144"/>
      <c r="RU144"/>
      <c r="RV144"/>
      <c r="RW144"/>
      <c r="RX144"/>
      <c r="RY144"/>
      <c r="RZ144"/>
      <c r="SA144"/>
      <c r="SB144"/>
      <c r="SC144"/>
      <c r="SD144"/>
      <c r="SE144"/>
      <c r="SF144"/>
      <c r="SG144"/>
      <c r="SH144"/>
      <c r="SI144"/>
      <c r="SJ144"/>
      <c r="SK144"/>
      <c r="SL144"/>
      <c r="SM144"/>
      <c r="SN144"/>
      <c r="SO144"/>
      <c r="SP144"/>
      <c r="SQ144"/>
      <c r="SR144"/>
      <c r="SS144"/>
      <c r="ST144"/>
      <c r="SU144"/>
      <c r="SV144"/>
      <c r="SW144"/>
      <c r="SX144"/>
      <c r="SY144"/>
      <c r="SZ144"/>
      <c r="TA144"/>
      <c r="TB144"/>
      <c r="TC144"/>
      <c r="TD144"/>
      <c r="TE144"/>
      <c r="TF144"/>
      <c r="TG144"/>
      <c r="TH144"/>
      <c r="TI144"/>
      <c r="TJ144"/>
      <c r="TK144"/>
      <c r="TL144"/>
      <c r="TM144"/>
      <c r="TN144"/>
      <c r="TO144"/>
      <c r="TP144"/>
      <c r="TQ144"/>
      <c r="TR144"/>
      <c r="TS144"/>
      <c r="TT144"/>
      <c r="TU144"/>
      <c r="TV144"/>
      <c r="TW144"/>
      <c r="TX144"/>
      <c r="TY144"/>
      <c r="TZ144"/>
      <c r="UA144"/>
      <c r="UB144"/>
      <c r="UC144"/>
      <c r="UD144"/>
      <c r="UE144"/>
      <c r="UF144"/>
      <c r="UG144"/>
      <c r="UH144"/>
      <c r="UI144"/>
      <c r="UJ144"/>
      <c r="UK144"/>
      <c r="UL144"/>
      <c r="UM144"/>
      <c r="UN144"/>
      <c r="UO144"/>
      <c r="UP144"/>
      <c r="UQ144"/>
      <c r="UR144"/>
      <c r="US144"/>
      <c r="UT144"/>
      <c r="UU144"/>
      <c r="UV144"/>
      <c r="UW144"/>
      <c r="UX144"/>
      <c r="UY144"/>
      <c r="UZ144"/>
      <c r="VA144"/>
      <c r="VB144"/>
      <c r="VC144"/>
      <c r="VD144"/>
      <c r="VE144"/>
      <c r="VF144"/>
      <c r="VG144"/>
      <c r="VH144"/>
      <c r="VI144"/>
      <c r="VJ144"/>
      <c r="VK144"/>
      <c r="VL144"/>
      <c r="VM144"/>
      <c r="VN144"/>
      <c r="VO144"/>
      <c r="VP144"/>
      <c r="VQ144"/>
      <c r="VR144"/>
      <c r="VS144"/>
      <c r="VT144"/>
      <c r="VU144"/>
      <c r="VV144"/>
      <c r="VW144"/>
      <c r="VX144"/>
      <c r="VY144"/>
      <c r="VZ144"/>
      <c r="WA144"/>
      <c r="WB144"/>
      <c r="WC144"/>
      <c r="WD144"/>
      <c r="WE144"/>
      <c r="WF144"/>
      <c r="WG144"/>
      <c r="WH144"/>
      <c r="WI144"/>
      <c r="WJ144"/>
      <c r="WK144"/>
      <c r="WL144"/>
      <c r="WM144"/>
      <c r="WN144"/>
      <c r="WO144"/>
      <c r="WP144"/>
      <c r="WQ144"/>
      <c r="WR144"/>
      <c r="WS144"/>
      <c r="WT144"/>
      <c r="WU144"/>
      <c r="WV144"/>
      <c r="WW144"/>
      <c r="WX144"/>
      <c r="WY144"/>
      <c r="WZ144"/>
      <c r="XA144"/>
      <c r="XB144"/>
      <c r="XC144"/>
      <c r="XD144"/>
      <c r="XE144"/>
      <c r="XF144"/>
      <c r="XG144"/>
      <c r="XH144"/>
      <c r="XI144"/>
      <c r="XJ144"/>
      <c r="XK144"/>
      <c r="XL144"/>
      <c r="XM144"/>
      <c r="XN144"/>
      <c r="XO144"/>
      <c r="XP144"/>
      <c r="XQ144"/>
      <c r="XR144"/>
      <c r="XS144"/>
      <c r="XT144"/>
      <c r="XU144"/>
      <c r="XV144"/>
      <c r="XW144"/>
      <c r="XX144"/>
      <c r="XY144"/>
      <c r="XZ144"/>
      <c r="YA144"/>
      <c r="YB144"/>
      <c r="YC144"/>
      <c r="YD144"/>
      <c r="YE144"/>
      <c r="YF144"/>
      <c r="YG144"/>
      <c r="YH144"/>
      <c r="YI144"/>
      <c r="YJ144"/>
      <c r="YK144"/>
      <c r="YL144"/>
      <c r="YM144"/>
      <c r="YN144"/>
      <c r="YO144"/>
      <c r="YP144"/>
      <c r="YQ144"/>
      <c r="YR144"/>
      <c r="YS144"/>
      <c r="YT144"/>
      <c r="YU144"/>
      <c r="YV144"/>
      <c r="YW144"/>
      <c r="YX144"/>
      <c r="YY144"/>
      <c r="YZ144"/>
      <c r="ZA144"/>
      <c r="ZB144"/>
      <c r="ZC144"/>
      <c r="ZD144"/>
      <c r="ZE144"/>
      <c r="ZF144"/>
      <c r="ZG144"/>
      <c r="ZH144"/>
      <c r="ZI144"/>
      <c r="ZJ144"/>
      <c r="ZK144"/>
      <c r="ZL144"/>
      <c r="ZM144"/>
      <c r="ZN144"/>
      <c r="ZO144"/>
      <c r="ZP144"/>
      <c r="ZQ144"/>
      <c r="ZR144"/>
      <c r="ZS144"/>
      <c r="ZT144"/>
      <c r="ZU144"/>
      <c r="ZV144"/>
      <c r="ZW144"/>
      <c r="ZX144"/>
      <c r="ZY144"/>
      <c r="ZZ144"/>
      <c r="AAA144"/>
      <c r="AAB144"/>
      <c r="AAC144"/>
      <c r="AAD144"/>
      <c r="AAE144"/>
      <c r="AAF144"/>
      <c r="AAG144"/>
      <c r="AAH144"/>
      <c r="AAI144"/>
      <c r="AAJ144"/>
      <c r="AAK144"/>
      <c r="AAL144"/>
      <c r="AAM144"/>
      <c r="AAN144"/>
      <c r="AAO144"/>
      <c r="AAP144"/>
      <c r="AAQ144"/>
      <c r="AAR144"/>
      <c r="AAS144"/>
      <c r="AAT144"/>
      <c r="AAU144"/>
      <c r="AAV144"/>
      <c r="AAW144"/>
      <c r="AAX144"/>
      <c r="AAY144"/>
      <c r="AAZ144"/>
      <c r="ABA144"/>
      <c r="ABB144"/>
      <c r="ABC144"/>
      <c r="ABD144"/>
      <c r="ABE144"/>
      <c r="ABF144"/>
      <c r="ABG144"/>
      <c r="ABH144"/>
      <c r="ABI144"/>
      <c r="ABJ144"/>
      <c r="ABK144"/>
      <c r="ABL144"/>
      <c r="ABM144"/>
      <c r="ABN144"/>
      <c r="ABO144"/>
      <c r="ABP144"/>
      <c r="ABQ144"/>
      <c r="ABR144"/>
      <c r="ABS144"/>
      <c r="ABT144"/>
      <c r="ABU144"/>
      <c r="ABV144"/>
      <c r="ABW144"/>
      <c r="ABX144"/>
      <c r="ABY144"/>
      <c r="ABZ144"/>
      <c r="ACA144"/>
      <c r="ACB144"/>
      <c r="ACC144"/>
      <c r="ACD144"/>
      <c r="ACE144"/>
      <c r="ACF144"/>
      <c r="ACG144"/>
      <c r="ACH144"/>
      <c r="ACI144"/>
      <c r="ACJ144"/>
      <c r="ACK144"/>
      <c r="ACL144"/>
      <c r="ACM144"/>
      <c r="ACN144"/>
      <c r="ACO144"/>
      <c r="ACP144"/>
      <c r="ACQ144"/>
      <c r="ACR144"/>
      <c r="ACS144"/>
      <c r="ACT144"/>
      <c r="ACU144"/>
      <c r="ACV144"/>
      <c r="ACW144"/>
      <c r="ACX144"/>
      <c r="ACY144"/>
      <c r="ACZ144"/>
      <c r="ADA144"/>
      <c r="ADB144"/>
      <c r="ADC144"/>
      <c r="ADD144"/>
      <c r="ADE144"/>
      <c r="ADF144"/>
      <c r="ADG144"/>
      <c r="ADH144"/>
      <c r="ADI144"/>
      <c r="ADJ144"/>
      <c r="ADK144"/>
      <c r="ADL144"/>
      <c r="ADM144"/>
      <c r="ADN144"/>
      <c r="ADO144"/>
      <c r="ADP144"/>
      <c r="ADQ144"/>
      <c r="ADR144"/>
      <c r="ADS144"/>
      <c r="ADT144"/>
      <c r="ADU144"/>
      <c r="ADV144"/>
      <c r="ADW144"/>
      <c r="ADX144"/>
      <c r="ADY144"/>
      <c r="ADZ144"/>
      <c r="AEA144"/>
      <c r="AEB144"/>
      <c r="AEC144"/>
      <c r="AED144"/>
      <c r="AEE144"/>
      <c r="AEF144"/>
      <c r="AEG144"/>
      <c r="AEH144"/>
      <c r="AEI144"/>
      <c r="AEJ144"/>
      <c r="AEK144"/>
      <c r="AEL144"/>
      <c r="AEM144"/>
      <c r="AEN144"/>
      <c r="AEO144"/>
      <c r="AEP144"/>
      <c r="AEQ144"/>
      <c r="AER144"/>
      <c r="AES144"/>
      <c r="AET144"/>
      <c r="AEU144"/>
      <c r="AEV144"/>
      <c r="AEW144"/>
      <c r="AEX144"/>
      <c r="AEY144"/>
      <c r="AEZ144"/>
      <c r="AFA144"/>
      <c r="AFB144"/>
      <c r="AFC144"/>
      <c r="AFD144"/>
      <c r="AFE144"/>
      <c r="AFF144"/>
      <c r="AFG144"/>
      <c r="AFH144"/>
      <c r="AFI144"/>
      <c r="AFJ144"/>
      <c r="AFK144"/>
      <c r="AFL144"/>
      <c r="AFM144"/>
      <c r="AFN144"/>
      <c r="AFO144"/>
      <c r="AFP144"/>
      <c r="AFQ144"/>
      <c r="AFR144"/>
      <c r="AFS144"/>
      <c r="AFT144"/>
      <c r="AFU144"/>
      <c r="AFV144"/>
      <c r="AFW144"/>
      <c r="AFX144"/>
      <c r="AFY144"/>
      <c r="AFZ144"/>
      <c r="AGA144"/>
      <c r="AGB144"/>
      <c r="AGC144"/>
      <c r="AGD144"/>
      <c r="AGE144"/>
      <c r="AGF144"/>
      <c r="AGG144"/>
      <c r="AGH144"/>
      <c r="AGI144"/>
      <c r="AGJ144"/>
      <c r="AGK144"/>
      <c r="AGL144"/>
      <c r="AGM144"/>
      <c r="AGN144"/>
      <c r="AGO144"/>
      <c r="AGP144"/>
      <c r="AGQ144"/>
      <c r="AGR144"/>
      <c r="AGS144"/>
      <c r="AGT144"/>
      <c r="AGU144"/>
      <c r="AGV144"/>
      <c r="AGW144"/>
      <c r="AGX144"/>
      <c r="AGY144"/>
      <c r="AGZ144"/>
      <c r="AHA144"/>
      <c r="AHB144"/>
      <c r="AHC144"/>
      <c r="AHD144"/>
      <c r="AHE144"/>
      <c r="AHF144"/>
      <c r="AHG144"/>
      <c r="AHH144"/>
      <c r="AHI144"/>
      <c r="AHJ144"/>
      <c r="AHK144"/>
      <c r="AHL144"/>
      <c r="AHM144"/>
      <c r="AHN144"/>
      <c r="AHO144"/>
      <c r="AHP144"/>
      <c r="AHQ144"/>
      <c r="AHR144"/>
      <c r="AHS144"/>
      <c r="AHT144"/>
      <c r="AHU144"/>
      <c r="AHV144"/>
      <c r="AHW144"/>
      <c r="AHX144"/>
      <c r="AHY144"/>
      <c r="AHZ144"/>
      <c r="AIA144"/>
      <c r="AIB144"/>
      <c r="AIC144"/>
      <c r="AID144"/>
      <c r="AIE144"/>
      <c r="AIF144"/>
      <c r="AIG144"/>
      <c r="AIH144"/>
      <c r="AII144"/>
      <c r="AIJ144"/>
      <c r="AIK144"/>
      <c r="AIL144"/>
      <c r="AIM144"/>
      <c r="AIN144"/>
      <c r="AIO144"/>
      <c r="AIP144"/>
      <c r="AIQ144"/>
      <c r="AIR144"/>
      <c r="AIS144"/>
      <c r="AIT144"/>
      <c r="AIU144"/>
      <c r="AIV144"/>
      <c r="AIW144"/>
      <c r="AIX144"/>
      <c r="AIY144"/>
      <c r="AIZ144"/>
      <c r="AJA144"/>
      <c r="AJB144"/>
      <c r="AJC144"/>
      <c r="AJD144"/>
      <c r="AJE144"/>
      <c r="AJF144"/>
      <c r="AJG144"/>
      <c r="AJH144"/>
      <c r="AJI144"/>
      <c r="AJJ144"/>
      <c r="AJK144"/>
      <c r="AJL144"/>
      <c r="AJM144"/>
      <c r="AJN144"/>
      <c r="AJO144"/>
      <c r="AJP144"/>
      <c r="AJQ144"/>
      <c r="AJR144"/>
      <c r="AJS144"/>
      <c r="AJT144"/>
      <c r="AJU144"/>
      <c r="AJV144"/>
      <c r="AJW144"/>
      <c r="AJX144"/>
      <c r="AJY144"/>
      <c r="AJZ144"/>
      <c r="AKA144"/>
      <c r="AKB144"/>
      <c r="AKC144"/>
      <c r="AKD144"/>
      <c r="AKE144"/>
      <c r="AKF144"/>
      <c r="AKG144"/>
      <c r="AKH144"/>
      <c r="AKI144"/>
      <c r="AKJ144"/>
      <c r="AKK144"/>
      <c r="AKL144"/>
      <c r="AKM144"/>
      <c r="AKN144"/>
      <c r="AKO144"/>
      <c r="AKP144"/>
      <c r="AKQ144"/>
      <c r="AKR144"/>
      <c r="AKS144"/>
      <c r="AKT144"/>
      <c r="AKU144"/>
      <c r="AKV144"/>
      <c r="AKW144"/>
      <c r="AKX144"/>
      <c r="AKY144"/>
    </row>
    <row r="145" spans="1:987" ht="82.5">
      <c r="A145" s="83" t="s">
        <v>643</v>
      </c>
      <c r="B145" s="92" t="s">
        <v>644</v>
      </c>
      <c r="C145" s="79" t="s">
        <v>612</v>
      </c>
      <c r="D145" s="80">
        <v>2</v>
      </c>
      <c r="E145" s="20">
        <v>863.45</v>
      </c>
      <c r="F145" s="20">
        <f t="shared" si="8"/>
        <v>672.36411773867007</v>
      </c>
      <c r="G145" s="20">
        <f t="shared" si="9"/>
        <v>819.88080517053436</v>
      </c>
      <c r="H145" s="20">
        <f t="shared" si="10"/>
        <v>1726.9</v>
      </c>
      <c r="I145" s="20">
        <f t="shared" si="11"/>
        <v>1639.7616103410687</v>
      </c>
      <c r="KI145"/>
      <c r="KJ145"/>
      <c r="KK145"/>
      <c r="KL145"/>
      <c r="KM145"/>
      <c r="KN145"/>
      <c r="KO145"/>
      <c r="KP145"/>
      <c r="KQ145"/>
      <c r="KR145"/>
      <c r="KS145"/>
      <c r="KT145"/>
      <c r="KU145"/>
      <c r="KV145"/>
      <c r="KW145"/>
      <c r="KX145"/>
      <c r="KY145"/>
      <c r="KZ145"/>
      <c r="LA145"/>
      <c r="LB145"/>
      <c r="LC145"/>
      <c r="LD145"/>
      <c r="LE145"/>
      <c r="LF145"/>
      <c r="LG145"/>
      <c r="LH145"/>
      <c r="LI145"/>
      <c r="LJ145"/>
      <c r="LK145"/>
      <c r="LL145"/>
      <c r="LM145"/>
      <c r="LN145"/>
      <c r="LO145"/>
      <c r="LP145"/>
      <c r="LQ145"/>
      <c r="LR145"/>
      <c r="LS145"/>
      <c r="LT145"/>
      <c r="LU145"/>
      <c r="LV145"/>
      <c r="LW145"/>
      <c r="LX145"/>
      <c r="LY145"/>
      <c r="LZ145"/>
      <c r="MA145"/>
      <c r="MB145"/>
      <c r="MC145"/>
      <c r="MD145"/>
      <c r="ME145"/>
      <c r="MF145"/>
      <c r="MG145"/>
      <c r="MH145"/>
      <c r="MI145"/>
      <c r="MJ145"/>
      <c r="MK145"/>
      <c r="ML145"/>
      <c r="MM145"/>
      <c r="MN145"/>
      <c r="MO145"/>
      <c r="MP145"/>
      <c r="MQ145"/>
      <c r="MR145"/>
      <c r="MS145"/>
      <c r="MT145"/>
      <c r="MU145"/>
      <c r="MV145"/>
      <c r="MW145"/>
      <c r="MX145"/>
      <c r="MY145"/>
      <c r="MZ145"/>
      <c r="NA145"/>
      <c r="NB145"/>
      <c r="NC145"/>
      <c r="ND145"/>
      <c r="NE145"/>
      <c r="NF145"/>
      <c r="NG145"/>
      <c r="NH145"/>
      <c r="NI145"/>
      <c r="NJ145"/>
      <c r="NK145"/>
      <c r="NL145"/>
      <c r="NM145"/>
      <c r="NN145"/>
      <c r="NO145"/>
      <c r="NP145"/>
      <c r="NQ145"/>
      <c r="NR145"/>
      <c r="NS145"/>
      <c r="NT145"/>
      <c r="NU145"/>
      <c r="NV145"/>
      <c r="NW145"/>
      <c r="NX145"/>
      <c r="NY145"/>
      <c r="NZ145"/>
      <c r="OA145"/>
      <c r="OB145"/>
      <c r="OC145"/>
      <c r="OD145"/>
      <c r="OE145"/>
      <c r="OF145"/>
      <c r="OG145"/>
      <c r="OH145"/>
      <c r="OI145"/>
      <c r="OJ145"/>
      <c r="OK145"/>
      <c r="OL145"/>
      <c r="OM145"/>
      <c r="ON145"/>
      <c r="OO145"/>
      <c r="OP145"/>
      <c r="OQ145"/>
      <c r="OR145"/>
      <c r="OS145"/>
      <c r="OT145"/>
      <c r="OU145"/>
      <c r="OV145"/>
      <c r="OW145"/>
      <c r="OX145"/>
      <c r="OY145"/>
      <c r="OZ145"/>
      <c r="PA145"/>
      <c r="PB145"/>
      <c r="PC145"/>
      <c r="PD145"/>
      <c r="PE145"/>
      <c r="PF145"/>
      <c r="PG145"/>
      <c r="PH145"/>
      <c r="PI145"/>
      <c r="PJ145"/>
      <c r="PK145"/>
      <c r="PL145"/>
      <c r="PM145"/>
      <c r="PN145"/>
      <c r="PO145"/>
      <c r="PP145"/>
      <c r="PQ145"/>
      <c r="PR145"/>
      <c r="PS145"/>
      <c r="PT145"/>
      <c r="PU145"/>
      <c r="PV145"/>
      <c r="PW145"/>
      <c r="PX145"/>
      <c r="PY145"/>
      <c r="PZ145"/>
      <c r="QA145"/>
      <c r="QB145"/>
      <c r="QC145"/>
      <c r="QD145"/>
      <c r="QE145"/>
      <c r="QF145"/>
      <c r="QG145"/>
      <c r="QH145"/>
      <c r="QI145"/>
      <c r="QJ145"/>
      <c r="QK145"/>
      <c r="QL145"/>
      <c r="QM145"/>
      <c r="QN145"/>
      <c r="QO145"/>
      <c r="QP145"/>
      <c r="QQ145"/>
      <c r="QR145"/>
      <c r="QS145"/>
      <c r="QT145"/>
      <c r="QU145"/>
      <c r="QV145"/>
      <c r="QW145"/>
      <c r="QX145"/>
      <c r="QY145"/>
      <c r="QZ145"/>
      <c r="RA145"/>
      <c r="RB145"/>
      <c r="RC145"/>
      <c r="RD145"/>
      <c r="RE145"/>
      <c r="RF145"/>
      <c r="RG145"/>
      <c r="RH145"/>
      <c r="RI145"/>
      <c r="RJ145"/>
      <c r="RK145"/>
      <c r="RL145"/>
      <c r="RM145"/>
      <c r="RN145"/>
      <c r="RO145"/>
      <c r="RP145"/>
      <c r="RQ145"/>
      <c r="RR145"/>
      <c r="RS145"/>
      <c r="RT145"/>
      <c r="RU145"/>
      <c r="RV145"/>
      <c r="RW145"/>
      <c r="RX145"/>
      <c r="RY145"/>
      <c r="RZ145"/>
      <c r="SA145"/>
      <c r="SB145"/>
      <c r="SC145"/>
      <c r="SD145"/>
      <c r="SE145"/>
      <c r="SF145"/>
      <c r="SG145"/>
      <c r="SH145"/>
      <c r="SI145"/>
      <c r="SJ145"/>
      <c r="SK145"/>
      <c r="SL145"/>
      <c r="SM145"/>
      <c r="SN145"/>
      <c r="SO145"/>
      <c r="SP145"/>
      <c r="SQ145"/>
      <c r="SR145"/>
      <c r="SS145"/>
      <c r="ST145"/>
      <c r="SU145"/>
      <c r="SV145"/>
      <c r="SW145"/>
      <c r="SX145"/>
      <c r="SY145"/>
      <c r="SZ145"/>
      <c r="TA145"/>
      <c r="TB145"/>
      <c r="TC145"/>
      <c r="TD145"/>
      <c r="TE145"/>
      <c r="TF145"/>
      <c r="TG145"/>
      <c r="TH145"/>
      <c r="TI145"/>
      <c r="TJ145"/>
      <c r="TK145"/>
      <c r="TL145"/>
      <c r="TM145"/>
      <c r="TN145"/>
      <c r="TO145"/>
      <c r="TP145"/>
      <c r="TQ145"/>
      <c r="TR145"/>
      <c r="TS145"/>
      <c r="TT145"/>
      <c r="TU145"/>
      <c r="TV145"/>
      <c r="TW145"/>
      <c r="TX145"/>
      <c r="TY145"/>
      <c r="TZ145"/>
      <c r="UA145"/>
      <c r="UB145"/>
      <c r="UC145"/>
      <c r="UD145"/>
      <c r="UE145"/>
      <c r="UF145"/>
      <c r="UG145"/>
      <c r="UH145"/>
      <c r="UI145"/>
      <c r="UJ145"/>
      <c r="UK145"/>
      <c r="UL145"/>
      <c r="UM145"/>
      <c r="UN145"/>
      <c r="UO145"/>
      <c r="UP145"/>
      <c r="UQ145"/>
      <c r="UR145"/>
      <c r="US145"/>
      <c r="UT145"/>
      <c r="UU145"/>
      <c r="UV145"/>
      <c r="UW145"/>
      <c r="UX145"/>
      <c r="UY145"/>
      <c r="UZ145"/>
      <c r="VA145"/>
      <c r="VB145"/>
      <c r="VC145"/>
      <c r="VD145"/>
      <c r="VE145"/>
      <c r="VF145"/>
      <c r="VG145"/>
      <c r="VH145"/>
      <c r="VI145"/>
      <c r="VJ145"/>
      <c r="VK145"/>
      <c r="VL145"/>
      <c r="VM145"/>
      <c r="VN145"/>
      <c r="VO145"/>
      <c r="VP145"/>
      <c r="VQ145"/>
      <c r="VR145"/>
      <c r="VS145"/>
      <c r="VT145"/>
      <c r="VU145"/>
      <c r="VV145"/>
      <c r="VW145"/>
      <c r="VX145"/>
      <c r="VY145"/>
      <c r="VZ145"/>
      <c r="WA145"/>
      <c r="WB145"/>
      <c r="WC145"/>
      <c r="WD145"/>
      <c r="WE145"/>
      <c r="WF145"/>
      <c r="WG145"/>
      <c r="WH145"/>
      <c r="WI145"/>
      <c r="WJ145"/>
      <c r="WK145"/>
      <c r="WL145"/>
      <c r="WM145"/>
      <c r="WN145"/>
      <c r="WO145"/>
      <c r="WP145"/>
      <c r="WQ145"/>
      <c r="WR145"/>
      <c r="WS145"/>
      <c r="WT145"/>
      <c r="WU145"/>
      <c r="WV145"/>
      <c r="WW145"/>
      <c r="WX145"/>
      <c r="WY145"/>
      <c r="WZ145"/>
      <c r="XA145"/>
      <c r="XB145"/>
      <c r="XC145"/>
      <c r="XD145"/>
      <c r="XE145"/>
      <c r="XF145"/>
      <c r="XG145"/>
      <c r="XH145"/>
      <c r="XI145"/>
      <c r="XJ145"/>
      <c r="XK145"/>
      <c r="XL145"/>
      <c r="XM145"/>
      <c r="XN145"/>
      <c r="XO145"/>
      <c r="XP145"/>
      <c r="XQ145"/>
      <c r="XR145"/>
      <c r="XS145"/>
      <c r="XT145"/>
      <c r="XU145"/>
      <c r="XV145"/>
      <c r="XW145"/>
      <c r="XX145"/>
      <c r="XY145"/>
      <c r="XZ145"/>
      <c r="YA145"/>
      <c r="YB145"/>
      <c r="YC145"/>
      <c r="YD145"/>
      <c r="YE145"/>
      <c r="YF145"/>
      <c r="YG145"/>
      <c r="YH145"/>
      <c r="YI145"/>
      <c r="YJ145"/>
      <c r="YK145"/>
      <c r="YL145"/>
      <c r="YM145"/>
      <c r="YN145"/>
      <c r="YO145"/>
      <c r="YP145"/>
      <c r="YQ145"/>
      <c r="YR145"/>
      <c r="YS145"/>
      <c r="YT145"/>
      <c r="YU145"/>
      <c r="YV145"/>
      <c r="YW145"/>
      <c r="YX145"/>
      <c r="YY145"/>
      <c r="YZ145"/>
      <c r="ZA145"/>
      <c r="ZB145"/>
      <c r="ZC145"/>
      <c r="ZD145"/>
      <c r="ZE145"/>
      <c r="ZF145"/>
      <c r="ZG145"/>
      <c r="ZH145"/>
      <c r="ZI145"/>
      <c r="ZJ145"/>
      <c r="ZK145"/>
      <c r="ZL145"/>
      <c r="ZM145"/>
      <c r="ZN145"/>
      <c r="ZO145"/>
      <c r="ZP145"/>
      <c r="ZQ145"/>
      <c r="ZR145"/>
      <c r="ZS145"/>
      <c r="ZT145"/>
      <c r="ZU145"/>
      <c r="ZV145"/>
      <c r="ZW145"/>
      <c r="ZX145"/>
      <c r="ZY145"/>
      <c r="ZZ145"/>
      <c r="AAA145"/>
      <c r="AAB145"/>
      <c r="AAC145"/>
      <c r="AAD145"/>
      <c r="AAE145"/>
      <c r="AAF145"/>
      <c r="AAG145"/>
      <c r="AAH145"/>
      <c r="AAI145"/>
      <c r="AAJ145"/>
      <c r="AAK145"/>
      <c r="AAL145"/>
      <c r="AAM145"/>
      <c r="AAN145"/>
      <c r="AAO145"/>
      <c r="AAP145"/>
      <c r="AAQ145"/>
      <c r="AAR145"/>
      <c r="AAS145"/>
      <c r="AAT145"/>
      <c r="AAU145"/>
      <c r="AAV145"/>
      <c r="AAW145"/>
      <c r="AAX145"/>
      <c r="AAY145"/>
      <c r="AAZ145"/>
      <c r="ABA145"/>
      <c r="ABB145"/>
      <c r="ABC145"/>
      <c r="ABD145"/>
      <c r="ABE145"/>
      <c r="ABF145"/>
      <c r="ABG145"/>
      <c r="ABH145"/>
      <c r="ABI145"/>
      <c r="ABJ145"/>
      <c r="ABK145"/>
      <c r="ABL145"/>
      <c r="ABM145"/>
      <c r="ABN145"/>
      <c r="ABO145"/>
      <c r="ABP145"/>
      <c r="ABQ145"/>
      <c r="ABR145"/>
      <c r="ABS145"/>
      <c r="ABT145"/>
      <c r="ABU145"/>
      <c r="ABV145"/>
      <c r="ABW145"/>
      <c r="ABX145"/>
      <c r="ABY145"/>
      <c r="ABZ145"/>
      <c r="ACA145"/>
      <c r="ACB145"/>
      <c r="ACC145"/>
      <c r="ACD145"/>
      <c r="ACE145"/>
      <c r="ACF145"/>
      <c r="ACG145"/>
      <c r="ACH145"/>
      <c r="ACI145"/>
      <c r="ACJ145"/>
      <c r="ACK145"/>
      <c r="ACL145"/>
      <c r="ACM145"/>
      <c r="ACN145"/>
      <c r="ACO145"/>
      <c r="ACP145"/>
      <c r="ACQ145"/>
      <c r="ACR145"/>
      <c r="ACS145"/>
      <c r="ACT145"/>
      <c r="ACU145"/>
      <c r="ACV145"/>
      <c r="ACW145"/>
      <c r="ACX145"/>
      <c r="ACY145"/>
      <c r="ACZ145"/>
      <c r="ADA145"/>
      <c r="ADB145"/>
      <c r="ADC145"/>
      <c r="ADD145"/>
      <c r="ADE145"/>
      <c r="ADF145"/>
      <c r="ADG145"/>
      <c r="ADH145"/>
      <c r="ADI145"/>
      <c r="ADJ145"/>
      <c r="ADK145"/>
      <c r="ADL145"/>
      <c r="ADM145"/>
      <c r="ADN145"/>
      <c r="ADO145"/>
      <c r="ADP145"/>
      <c r="ADQ145"/>
      <c r="ADR145"/>
      <c r="ADS145"/>
      <c r="ADT145"/>
      <c r="ADU145"/>
      <c r="ADV145"/>
      <c r="ADW145"/>
      <c r="ADX145"/>
      <c r="ADY145"/>
      <c r="ADZ145"/>
      <c r="AEA145"/>
      <c r="AEB145"/>
      <c r="AEC145"/>
      <c r="AED145"/>
      <c r="AEE145"/>
      <c r="AEF145"/>
      <c r="AEG145"/>
      <c r="AEH145"/>
      <c r="AEI145"/>
      <c r="AEJ145"/>
      <c r="AEK145"/>
      <c r="AEL145"/>
      <c r="AEM145"/>
      <c r="AEN145"/>
      <c r="AEO145"/>
      <c r="AEP145"/>
      <c r="AEQ145"/>
      <c r="AER145"/>
      <c r="AES145"/>
      <c r="AET145"/>
      <c r="AEU145"/>
      <c r="AEV145"/>
      <c r="AEW145"/>
      <c r="AEX145"/>
      <c r="AEY145"/>
      <c r="AEZ145"/>
      <c r="AFA145"/>
      <c r="AFB145"/>
      <c r="AFC145"/>
      <c r="AFD145"/>
      <c r="AFE145"/>
      <c r="AFF145"/>
      <c r="AFG145"/>
      <c r="AFH145"/>
      <c r="AFI145"/>
      <c r="AFJ145"/>
      <c r="AFK145"/>
      <c r="AFL145"/>
      <c r="AFM145"/>
      <c r="AFN145"/>
      <c r="AFO145"/>
      <c r="AFP145"/>
      <c r="AFQ145"/>
      <c r="AFR145"/>
      <c r="AFS145"/>
      <c r="AFT145"/>
      <c r="AFU145"/>
      <c r="AFV145"/>
      <c r="AFW145"/>
      <c r="AFX145"/>
      <c r="AFY145"/>
      <c r="AFZ145"/>
      <c r="AGA145"/>
      <c r="AGB145"/>
      <c r="AGC145"/>
      <c r="AGD145"/>
      <c r="AGE145"/>
      <c r="AGF145"/>
      <c r="AGG145"/>
      <c r="AGH145"/>
      <c r="AGI145"/>
      <c r="AGJ145"/>
      <c r="AGK145"/>
      <c r="AGL145"/>
      <c r="AGM145"/>
      <c r="AGN145"/>
      <c r="AGO145"/>
      <c r="AGP145"/>
      <c r="AGQ145"/>
      <c r="AGR145"/>
      <c r="AGS145"/>
      <c r="AGT145"/>
      <c r="AGU145"/>
      <c r="AGV145"/>
      <c r="AGW145"/>
      <c r="AGX145"/>
      <c r="AGY145"/>
      <c r="AGZ145"/>
      <c r="AHA145"/>
      <c r="AHB145"/>
      <c r="AHC145"/>
      <c r="AHD145"/>
      <c r="AHE145"/>
      <c r="AHF145"/>
      <c r="AHG145"/>
      <c r="AHH145"/>
      <c r="AHI145"/>
      <c r="AHJ145"/>
      <c r="AHK145"/>
      <c r="AHL145"/>
      <c r="AHM145"/>
      <c r="AHN145"/>
      <c r="AHO145"/>
      <c r="AHP145"/>
      <c r="AHQ145"/>
      <c r="AHR145"/>
      <c r="AHS145"/>
      <c r="AHT145"/>
      <c r="AHU145"/>
      <c r="AHV145"/>
      <c r="AHW145"/>
      <c r="AHX145"/>
      <c r="AHY145"/>
      <c r="AHZ145"/>
      <c r="AIA145"/>
      <c r="AIB145"/>
      <c r="AIC145"/>
      <c r="AID145"/>
      <c r="AIE145"/>
      <c r="AIF145"/>
      <c r="AIG145"/>
      <c r="AIH145"/>
      <c r="AII145"/>
      <c r="AIJ145"/>
      <c r="AIK145"/>
      <c r="AIL145"/>
      <c r="AIM145"/>
      <c r="AIN145"/>
      <c r="AIO145"/>
      <c r="AIP145"/>
      <c r="AIQ145"/>
      <c r="AIR145"/>
      <c r="AIS145"/>
      <c r="AIT145"/>
      <c r="AIU145"/>
      <c r="AIV145"/>
      <c r="AIW145"/>
      <c r="AIX145"/>
      <c r="AIY145"/>
      <c r="AIZ145"/>
      <c r="AJA145"/>
      <c r="AJB145"/>
      <c r="AJC145"/>
      <c r="AJD145"/>
      <c r="AJE145"/>
      <c r="AJF145"/>
      <c r="AJG145"/>
      <c r="AJH145"/>
      <c r="AJI145"/>
      <c r="AJJ145"/>
      <c r="AJK145"/>
      <c r="AJL145"/>
      <c r="AJM145"/>
      <c r="AJN145"/>
      <c r="AJO145"/>
      <c r="AJP145"/>
      <c r="AJQ145"/>
      <c r="AJR145"/>
      <c r="AJS145"/>
      <c r="AJT145"/>
      <c r="AJU145"/>
      <c r="AJV145"/>
      <c r="AJW145"/>
      <c r="AJX145"/>
      <c r="AJY145"/>
      <c r="AJZ145"/>
      <c r="AKA145"/>
      <c r="AKB145"/>
      <c r="AKC145"/>
      <c r="AKD145"/>
      <c r="AKE145"/>
      <c r="AKF145"/>
      <c r="AKG145"/>
      <c r="AKH145"/>
      <c r="AKI145"/>
      <c r="AKJ145"/>
      <c r="AKK145"/>
      <c r="AKL145"/>
      <c r="AKM145"/>
      <c r="AKN145"/>
      <c r="AKO145"/>
      <c r="AKP145"/>
      <c r="AKQ145"/>
      <c r="AKR145"/>
      <c r="AKS145"/>
      <c r="AKT145"/>
      <c r="AKU145"/>
      <c r="AKV145"/>
      <c r="AKW145"/>
      <c r="AKX145"/>
      <c r="AKY145"/>
    </row>
    <row r="146" spans="1:987" ht="66">
      <c r="A146" s="83" t="s">
        <v>645</v>
      </c>
      <c r="B146" s="92" t="s">
        <v>646</v>
      </c>
      <c r="C146" s="79" t="s">
        <v>612</v>
      </c>
      <c r="D146" s="80">
        <v>4</v>
      </c>
      <c r="E146" s="20">
        <v>386.86</v>
      </c>
      <c r="F146" s="20">
        <f t="shared" si="8"/>
        <v>301.24591185173648</v>
      </c>
      <c r="G146" s="20">
        <f t="shared" si="9"/>
        <v>367.33926491200748</v>
      </c>
      <c r="H146" s="20">
        <f t="shared" si="10"/>
        <v>1547.44</v>
      </c>
      <c r="I146" s="20">
        <f t="shared" si="11"/>
        <v>1469.3570596480299</v>
      </c>
      <c r="KI146"/>
      <c r="KJ146"/>
      <c r="KK146"/>
      <c r="KL146"/>
      <c r="KM146"/>
      <c r="KN146"/>
      <c r="KO146"/>
      <c r="KP146"/>
      <c r="KQ146"/>
      <c r="KR146"/>
      <c r="KS146"/>
      <c r="KT146"/>
      <c r="KU146"/>
      <c r="KV146"/>
      <c r="KW146"/>
      <c r="KX146"/>
      <c r="KY146"/>
      <c r="KZ146"/>
      <c r="LA146"/>
      <c r="LB146"/>
      <c r="LC146"/>
      <c r="LD146"/>
      <c r="LE146"/>
      <c r="LF146"/>
      <c r="LG146"/>
      <c r="LH146"/>
      <c r="LI146"/>
      <c r="LJ146"/>
      <c r="LK146"/>
      <c r="LL146"/>
      <c r="LM146"/>
      <c r="LN146"/>
      <c r="LO146"/>
      <c r="LP146"/>
      <c r="LQ146"/>
      <c r="LR146"/>
      <c r="LS146"/>
      <c r="LT146"/>
      <c r="LU146"/>
      <c r="LV146"/>
      <c r="LW146"/>
      <c r="LX146"/>
      <c r="LY146"/>
      <c r="LZ146"/>
      <c r="MA146"/>
      <c r="MB146"/>
      <c r="MC146"/>
      <c r="MD146"/>
      <c r="ME146"/>
      <c r="MF146"/>
      <c r="MG146"/>
      <c r="MH146"/>
      <c r="MI146"/>
      <c r="MJ146"/>
      <c r="MK146"/>
      <c r="ML146"/>
      <c r="MM146"/>
      <c r="MN146"/>
      <c r="MO146"/>
      <c r="MP146"/>
      <c r="MQ146"/>
      <c r="MR146"/>
      <c r="MS146"/>
      <c r="MT146"/>
      <c r="MU146"/>
      <c r="MV146"/>
      <c r="MW146"/>
      <c r="MX146"/>
      <c r="MY146"/>
      <c r="MZ146"/>
      <c r="NA146"/>
      <c r="NB146"/>
      <c r="NC146"/>
      <c r="ND146"/>
      <c r="NE146"/>
      <c r="NF146"/>
      <c r="NG146"/>
      <c r="NH146"/>
      <c r="NI146"/>
      <c r="NJ146"/>
      <c r="NK146"/>
      <c r="NL146"/>
      <c r="NM146"/>
      <c r="NN146"/>
      <c r="NO146"/>
      <c r="NP146"/>
      <c r="NQ146"/>
      <c r="NR146"/>
      <c r="NS146"/>
      <c r="NT146"/>
      <c r="NU146"/>
      <c r="NV146"/>
      <c r="NW146"/>
      <c r="NX146"/>
      <c r="NY146"/>
      <c r="NZ146"/>
      <c r="OA146"/>
      <c r="OB146"/>
      <c r="OC146"/>
      <c r="OD146"/>
      <c r="OE146"/>
      <c r="OF146"/>
      <c r="OG146"/>
      <c r="OH146"/>
      <c r="OI146"/>
      <c r="OJ146"/>
      <c r="OK146"/>
      <c r="OL146"/>
      <c r="OM146"/>
      <c r="ON146"/>
      <c r="OO146"/>
      <c r="OP146"/>
      <c r="OQ146"/>
      <c r="OR146"/>
      <c r="OS146"/>
      <c r="OT146"/>
      <c r="OU146"/>
      <c r="OV146"/>
      <c r="OW146"/>
      <c r="OX146"/>
      <c r="OY146"/>
      <c r="OZ146"/>
      <c r="PA146"/>
      <c r="PB146"/>
      <c r="PC146"/>
      <c r="PD146"/>
      <c r="PE146"/>
      <c r="PF146"/>
      <c r="PG146"/>
      <c r="PH146"/>
      <c r="PI146"/>
      <c r="PJ146"/>
      <c r="PK146"/>
      <c r="PL146"/>
      <c r="PM146"/>
      <c r="PN146"/>
      <c r="PO146"/>
      <c r="PP146"/>
      <c r="PQ146"/>
      <c r="PR146"/>
      <c r="PS146"/>
      <c r="PT146"/>
      <c r="PU146"/>
      <c r="PV146"/>
      <c r="PW146"/>
      <c r="PX146"/>
      <c r="PY146"/>
      <c r="PZ146"/>
      <c r="QA146"/>
      <c r="QB146"/>
      <c r="QC146"/>
      <c r="QD146"/>
      <c r="QE146"/>
      <c r="QF146"/>
      <c r="QG146"/>
      <c r="QH146"/>
      <c r="QI146"/>
      <c r="QJ146"/>
      <c r="QK146"/>
      <c r="QL146"/>
      <c r="QM146"/>
      <c r="QN146"/>
      <c r="QO146"/>
      <c r="QP146"/>
      <c r="QQ146"/>
      <c r="QR146"/>
      <c r="QS146"/>
      <c r="QT146"/>
      <c r="QU146"/>
      <c r="QV146"/>
      <c r="QW146"/>
      <c r="QX146"/>
      <c r="QY146"/>
      <c r="QZ146"/>
      <c r="RA146"/>
      <c r="RB146"/>
      <c r="RC146"/>
      <c r="RD146"/>
      <c r="RE146"/>
      <c r="RF146"/>
      <c r="RG146"/>
      <c r="RH146"/>
      <c r="RI146"/>
      <c r="RJ146"/>
      <c r="RK146"/>
      <c r="RL146"/>
      <c r="RM146"/>
      <c r="RN146"/>
      <c r="RO146"/>
      <c r="RP146"/>
      <c r="RQ146"/>
      <c r="RR146"/>
      <c r="RS146"/>
      <c r="RT146"/>
      <c r="RU146"/>
      <c r="RV146"/>
      <c r="RW146"/>
      <c r="RX146"/>
      <c r="RY146"/>
      <c r="RZ146"/>
      <c r="SA146"/>
      <c r="SB146"/>
      <c r="SC146"/>
      <c r="SD146"/>
      <c r="SE146"/>
      <c r="SF146"/>
      <c r="SG146"/>
      <c r="SH146"/>
      <c r="SI146"/>
      <c r="SJ146"/>
      <c r="SK146"/>
      <c r="SL146"/>
      <c r="SM146"/>
      <c r="SN146"/>
      <c r="SO146"/>
      <c r="SP146"/>
      <c r="SQ146"/>
      <c r="SR146"/>
      <c r="SS146"/>
      <c r="ST146"/>
      <c r="SU146"/>
      <c r="SV146"/>
      <c r="SW146"/>
      <c r="SX146"/>
      <c r="SY146"/>
      <c r="SZ146"/>
      <c r="TA146"/>
      <c r="TB146"/>
      <c r="TC146"/>
      <c r="TD146"/>
      <c r="TE146"/>
      <c r="TF146"/>
      <c r="TG146"/>
      <c r="TH146"/>
      <c r="TI146"/>
      <c r="TJ146"/>
      <c r="TK146"/>
      <c r="TL146"/>
      <c r="TM146"/>
      <c r="TN146"/>
      <c r="TO146"/>
      <c r="TP146"/>
      <c r="TQ146"/>
      <c r="TR146"/>
      <c r="TS146"/>
      <c r="TT146"/>
      <c r="TU146"/>
      <c r="TV146"/>
      <c r="TW146"/>
      <c r="TX146"/>
      <c r="TY146"/>
      <c r="TZ146"/>
      <c r="UA146"/>
      <c r="UB146"/>
      <c r="UC146"/>
      <c r="UD146"/>
      <c r="UE146"/>
      <c r="UF146"/>
      <c r="UG146"/>
      <c r="UH146"/>
      <c r="UI146"/>
      <c r="UJ146"/>
      <c r="UK146"/>
      <c r="UL146"/>
      <c r="UM146"/>
      <c r="UN146"/>
      <c r="UO146"/>
      <c r="UP146"/>
      <c r="UQ146"/>
      <c r="UR146"/>
      <c r="US146"/>
      <c r="UT146"/>
      <c r="UU146"/>
      <c r="UV146"/>
      <c r="UW146"/>
      <c r="UX146"/>
      <c r="UY146"/>
      <c r="UZ146"/>
      <c r="VA146"/>
      <c r="VB146"/>
      <c r="VC146"/>
      <c r="VD146"/>
      <c r="VE146"/>
      <c r="VF146"/>
      <c r="VG146"/>
      <c r="VH146"/>
      <c r="VI146"/>
      <c r="VJ146"/>
      <c r="VK146"/>
      <c r="VL146"/>
      <c r="VM146"/>
      <c r="VN146"/>
      <c r="VO146"/>
      <c r="VP146"/>
      <c r="VQ146"/>
      <c r="VR146"/>
      <c r="VS146"/>
      <c r="VT146"/>
      <c r="VU146"/>
      <c r="VV146"/>
      <c r="VW146"/>
      <c r="VX146"/>
      <c r="VY146"/>
      <c r="VZ146"/>
      <c r="WA146"/>
      <c r="WB146"/>
      <c r="WC146"/>
      <c r="WD146"/>
      <c r="WE146"/>
      <c r="WF146"/>
      <c r="WG146"/>
      <c r="WH146"/>
      <c r="WI146"/>
      <c r="WJ146"/>
      <c r="WK146"/>
      <c r="WL146"/>
      <c r="WM146"/>
      <c r="WN146"/>
      <c r="WO146"/>
      <c r="WP146"/>
      <c r="WQ146"/>
      <c r="WR146"/>
      <c r="WS146"/>
      <c r="WT146"/>
      <c r="WU146"/>
      <c r="WV146"/>
      <c r="WW146"/>
      <c r="WX146"/>
      <c r="WY146"/>
      <c r="WZ146"/>
      <c r="XA146"/>
      <c r="XB146"/>
      <c r="XC146"/>
      <c r="XD146"/>
      <c r="XE146"/>
      <c r="XF146"/>
      <c r="XG146"/>
      <c r="XH146"/>
      <c r="XI146"/>
      <c r="XJ146"/>
      <c r="XK146"/>
      <c r="XL146"/>
      <c r="XM146"/>
      <c r="XN146"/>
      <c r="XO146"/>
      <c r="XP146"/>
      <c r="XQ146"/>
      <c r="XR146"/>
      <c r="XS146"/>
      <c r="XT146"/>
      <c r="XU146"/>
      <c r="XV146"/>
      <c r="XW146"/>
      <c r="XX146"/>
      <c r="XY146"/>
      <c r="XZ146"/>
      <c r="YA146"/>
      <c r="YB146"/>
      <c r="YC146"/>
      <c r="YD146"/>
      <c r="YE146"/>
      <c r="YF146"/>
      <c r="YG146"/>
      <c r="YH146"/>
      <c r="YI146"/>
      <c r="YJ146"/>
      <c r="YK146"/>
      <c r="YL146"/>
      <c r="YM146"/>
      <c r="YN146"/>
      <c r="YO146"/>
      <c r="YP146"/>
      <c r="YQ146"/>
      <c r="YR146"/>
      <c r="YS146"/>
      <c r="YT146"/>
      <c r="YU146"/>
      <c r="YV146"/>
      <c r="YW146"/>
      <c r="YX146"/>
      <c r="YY146"/>
      <c r="YZ146"/>
      <c r="ZA146"/>
      <c r="ZB146"/>
      <c r="ZC146"/>
      <c r="ZD146"/>
      <c r="ZE146"/>
      <c r="ZF146"/>
      <c r="ZG146"/>
      <c r="ZH146"/>
      <c r="ZI146"/>
      <c r="ZJ146"/>
      <c r="ZK146"/>
      <c r="ZL146"/>
      <c r="ZM146"/>
      <c r="ZN146"/>
      <c r="ZO146"/>
      <c r="ZP146"/>
      <c r="ZQ146"/>
      <c r="ZR146"/>
      <c r="ZS146"/>
      <c r="ZT146"/>
      <c r="ZU146"/>
      <c r="ZV146"/>
      <c r="ZW146"/>
      <c r="ZX146"/>
      <c r="ZY146"/>
      <c r="ZZ146"/>
      <c r="AAA146"/>
      <c r="AAB146"/>
      <c r="AAC146"/>
      <c r="AAD146"/>
      <c r="AAE146"/>
      <c r="AAF146"/>
      <c r="AAG146"/>
      <c r="AAH146"/>
      <c r="AAI146"/>
      <c r="AAJ146"/>
      <c r="AAK146"/>
      <c r="AAL146"/>
      <c r="AAM146"/>
      <c r="AAN146"/>
      <c r="AAO146"/>
      <c r="AAP146"/>
      <c r="AAQ146"/>
      <c r="AAR146"/>
      <c r="AAS146"/>
      <c r="AAT146"/>
      <c r="AAU146"/>
      <c r="AAV146"/>
      <c r="AAW146"/>
      <c r="AAX146"/>
      <c r="AAY146"/>
      <c r="AAZ146"/>
      <c r="ABA146"/>
      <c r="ABB146"/>
      <c r="ABC146"/>
      <c r="ABD146"/>
      <c r="ABE146"/>
      <c r="ABF146"/>
      <c r="ABG146"/>
      <c r="ABH146"/>
      <c r="ABI146"/>
      <c r="ABJ146"/>
      <c r="ABK146"/>
      <c r="ABL146"/>
      <c r="ABM146"/>
      <c r="ABN146"/>
      <c r="ABO146"/>
      <c r="ABP146"/>
      <c r="ABQ146"/>
      <c r="ABR146"/>
      <c r="ABS146"/>
      <c r="ABT146"/>
      <c r="ABU146"/>
      <c r="ABV146"/>
      <c r="ABW146"/>
      <c r="ABX146"/>
      <c r="ABY146"/>
      <c r="ABZ146"/>
      <c r="ACA146"/>
      <c r="ACB146"/>
      <c r="ACC146"/>
      <c r="ACD146"/>
      <c r="ACE146"/>
      <c r="ACF146"/>
      <c r="ACG146"/>
      <c r="ACH146"/>
      <c r="ACI146"/>
      <c r="ACJ146"/>
      <c r="ACK146"/>
      <c r="ACL146"/>
      <c r="ACM146"/>
      <c r="ACN146"/>
      <c r="ACO146"/>
      <c r="ACP146"/>
      <c r="ACQ146"/>
      <c r="ACR146"/>
      <c r="ACS146"/>
      <c r="ACT146"/>
      <c r="ACU146"/>
      <c r="ACV146"/>
      <c r="ACW146"/>
      <c r="ACX146"/>
      <c r="ACY146"/>
      <c r="ACZ146"/>
      <c r="ADA146"/>
      <c r="ADB146"/>
      <c r="ADC146"/>
      <c r="ADD146"/>
      <c r="ADE146"/>
      <c r="ADF146"/>
      <c r="ADG146"/>
      <c r="ADH146"/>
      <c r="ADI146"/>
      <c r="ADJ146"/>
      <c r="ADK146"/>
      <c r="ADL146"/>
      <c r="ADM146"/>
      <c r="ADN146"/>
      <c r="ADO146"/>
      <c r="ADP146"/>
      <c r="ADQ146"/>
      <c r="ADR146"/>
      <c r="ADS146"/>
      <c r="ADT146"/>
      <c r="ADU146"/>
      <c r="ADV146"/>
      <c r="ADW146"/>
      <c r="ADX146"/>
      <c r="ADY146"/>
      <c r="ADZ146"/>
      <c r="AEA146"/>
      <c r="AEB146"/>
      <c r="AEC146"/>
      <c r="AED146"/>
      <c r="AEE146"/>
      <c r="AEF146"/>
      <c r="AEG146"/>
      <c r="AEH146"/>
      <c r="AEI146"/>
      <c r="AEJ146"/>
      <c r="AEK146"/>
      <c r="AEL146"/>
      <c r="AEM146"/>
      <c r="AEN146"/>
      <c r="AEO146"/>
      <c r="AEP146"/>
      <c r="AEQ146"/>
      <c r="AER146"/>
      <c r="AES146"/>
      <c r="AET146"/>
      <c r="AEU146"/>
      <c r="AEV146"/>
      <c r="AEW146"/>
      <c r="AEX146"/>
      <c r="AEY146"/>
      <c r="AEZ146"/>
      <c r="AFA146"/>
      <c r="AFB146"/>
      <c r="AFC146"/>
      <c r="AFD146"/>
      <c r="AFE146"/>
      <c r="AFF146"/>
      <c r="AFG146"/>
      <c r="AFH146"/>
      <c r="AFI146"/>
      <c r="AFJ146"/>
      <c r="AFK146"/>
      <c r="AFL146"/>
      <c r="AFM146"/>
      <c r="AFN146"/>
      <c r="AFO146"/>
      <c r="AFP146"/>
      <c r="AFQ146"/>
      <c r="AFR146"/>
      <c r="AFS146"/>
      <c r="AFT146"/>
      <c r="AFU146"/>
      <c r="AFV146"/>
      <c r="AFW146"/>
      <c r="AFX146"/>
      <c r="AFY146"/>
      <c r="AFZ146"/>
      <c r="AGA146"/>
      <c r="AGB146"/>
      <c r="AGC146"/>
      <c r="AGD146"/>
      <c r="AGE146"/>
      <c r="AGF146"/>
      <c r="AGG146"/>
      <c r="AGH146"/>
      <c r="AGI146"/>
      <c r="AGJ146"/>
      <c r="AGK146"/>
      <c r="AGL146"/>
      <c r="AGM146"/>
      <c r="AGN146"/>
      <c r="AGO146"/>
      <c r="AGP146"/>
      <c r="AGQ146"/>
      <c r="AGR146"/>
      <c r="AGS146"/>
      <c r="AGT146"/>
      <c r="AGU146"/>
      <c r="AGV146"/>
      <c r="AGW146"/>
      <c r="AGX146"/>
      <c r="AGY146"/>
      <c r="AGZ146"/>
      <c r="AHA146"/>
      <c r="AHB146"/>
      <c r="AHC146"/>
      <c r="AHD146"/>
      <c r="AHE146"/>
      <c r="AHF146"/>
      <c r="AHG146"/>
      <c r="AHH146"/>
      <c r="AHI146"/>
      <c r="AHJ146"/>
      <c r="AHK146"/>
      <c r="AHL146"/>
      <c r="AHM146"/>
      <c r="AHN146"/>
      <c r="AHO146"/>
      <c r="AHP146"/>
      <c r="AHQ146"/>
      <c r="AHR146"/>
      <c r="AHS146"/>
      <c r="AHT146"/>
      <c r="AHU146"/>
      <c r="AHV146"/>
      <c r="AHW146"/>
      <c r="AHX146"/>
      <c r="AHY146"/>
      <c r="AHZ146"/>
      <c r="AIA146"/>
      <c r="AIB146"/>
      <c r="AIC146"/>
      <c r="AID146"/>
      <c r="AIE146"/>
      <c r="AIF146"/>
      <c r="AIG146"/>
      <c r="AIH146"/>
      <c r="AII146"/>
      <c r="AIJ146"/>
      <c r="AIK146"/>
      <c r="AIL146"/>
      <c r="AIM146"/>
      <c r="AIN146"/>
      <c r="AIO146"/>
      <c r="AIP146"/>
      <c r="AIQ146"/>
      <c r="AIR146"/>
      <c r="AIS146"/>
      <c r="AIT146"/>
      <c r="AIU146"/>
      <c r="AIV146"/>
      <c r="AIW146"/>
      <c r="AIX146"/>
      <c r="AIY146"/>
      <c r="AIZ146"/>
      <c r="AJA146"/>
      <c r="AJB146"/>
      <c r="AJC146"/>
      <c r="AJD146"/>
      <c r="AJE146"/>
      <c r="AJF146"/>
      <c r="AJG146"/>
      <c r="AJH146"/>
      <c r="AJI146"/>
      <c r="AJJ146"/>
      <c r="AJK146"/>
      <c r="AJL146"/>
      <c r="AJM146"/>
      <c r="AJN146"/>
      <c r="AJO146"/>
      <c r="AJP146"/>
      <c r="AJQ146"/>
      <c r="AJR146"/>
      <c r="AJS146"/>
      <c r="AJT146"/>
      <c r="AJU146"/>
      <c r="AJV146"/>
      <c r="AJW146"/>
      <c r="AJX146"/>
      <c r="AJY146"/>
      <c r="AJZ146"/>
      <c r="AKA146"/>
      <c r="AKB146"/>
      <c r="AKC146"/>
      <c r="AKD146"/>
      <c r="AKE146"/>
      <c r="AKF146"/>
      <c r="AKG146"/>
      <c r="AKH146"/>
      <c r="AKI146"/>
      <c r="AKJ146"/>
      <c r="AKK146"/>
      <c r="AKL146"/>
      <c r="AKM146"/>
      <c r="AKN146"/>
      <c r="AKO146"/>
      <c r="AKP146"/>
      <c r="AKQ146"/>
      <c r="AKR146"/>
      <c r="AKS146"/>
      <c r="AKT146"/>
      <c r="AKU146"/>
      <c r="AKV146"/>
      <c r="AKW146"/>
      <c r="AKX146"/>
      <c r="AKY146"/>
    </row>
    <row r="147" spans="1:987" ht="70.5" customHeight="1">
      <c r="A147" s="83" t="s">
        <v>647</v>
      </c>
      <c r="B147" s="86" t="s">
        <v>648</v>
      </c>
      <c r="C147" s="79" t="s">
        <v>612</v>
      </c>
      <c r="D147" s="80">
        <v>3</v>
      </c>
      <c r="E147" s="20">
        <v>863.45</v>
      </c>
      <c r="F147" s="20">
        <f t="shared" si="8"/>
        <v>672.36411773867007</v>
      </c>
      <c r="G147" s="20">
        <f t="shared" si="9"/>
        <v>819.88080517053436</v>
      </c>
      <c r="H147" s="20">
        <f t="shared" si="10"/>
        <v>2590.3500000000004</v>
      </c>
      <c r="I147" s="20">
        <f t="shared" si="11"/>
        <v>2459.6424155116028</v>
      </c>
      <c r="KI147"/>
      <c r="KJ147"/>
      <c r="KK147"/>
      <c r="KL147"/>
      <c r="KM147"/>
      <c r="KN147"/>
      <c r="KO147"/>
      <c r="KP147"/>
      <c r="KQ147"/>
      <c r="KR147"/>
      <c r="KS147"/>
      <c r="KT147"/>
      <c r="KU147"/>
      <c r="KV147"/>
      <c r="KW147"/>
      <c r="KX147"/>
      <c r="KY147"/>
      <c r="KZ147"/>
      <c r="LA147"/>
      <c r="LB147"/>
      <c r="LC147"/>
      <c r="LD147"/>
      <c r="LE147"/>
      <c r="LF147"/>
      <c r="LG147"/>
      <c r="LH147"/>
      <c r="LI147"/>
      <c r="LJ147"/>
      <c r="LK147"/>
      <c r="LL147"/>
      <c r="LM147"/>
      <c r="LN147"/>
      <c r="LO147"/>
      <c r="LP147"/>
      <c r="LQ147"/>
      <c r="LR147"/>
      <c r="LS147"/>
      <c r="LT147"/>
      <c r="LU147"/>
      <c r="LV147"/>
      <c r="LW147"/>
      <c r="LX147"/>
      <c r="LY147"/>
      <c r="LZ147"/>
      <c r="MA147"/>
      <c r="MB147"/>
      <c r="MC147"/>
      <c r="MD147"/>
      <c r="ME147"/>
      <c r="MF147"/>
      <c r="MG147"/>
      <c r="MH147"/>
      <c r="MI147"/>
      <c r="MJ147"/>
      <c r="MK147"/>
      <c r="ML147"/>
      <c r="MM147"/>
      <c r="MN147"/>
      <c r="MO147"/>
      <c r="MP147"/>
      <c r="MQ147"/>
      <c r="MR147"/>
      <c r="MS147"/>
      <c r="MT147"/>
      <c r="MU147"/>
      <c r="MV147"/>
      <c r="MW147"/>
      <c r="MX147"/>
      <c r="MY147"/>
      <c r="MZ147"/>
      <c r="NA147"/>
      <c r="NB147"/>
      <c r="NC147"/>
      <c r="ND147"/>
      <c r="NE147"/>
      <c r="NF147"/>
      <c r="NG147"/>
      <c r="NH147"/>
      <c r="NI147"/>
      <c r="NJ147"/>
      <c r="NK147"/>
      <c r="NL147"/>
      <c r="NM147"/>
      <c r="NN147"/>
      <c r="NO147"/>
      <c r="NP147"/>
      <c r="NQ147"/>
      <c r="NR147"/>
      <c r="NS147"/>
      <c r="NT147"/>
      <c r="NU147"/>
      <c r="NV147"/>
      <c r="NW147"/>
      <c r="NX147"/>
      <c r="NY147"/>
      <c r="NZ147"/>
      <c r="OA147"/>
      <c r="OB147"/>
      <c r="OC147"/>
      <c r="OD147"/>
      <c r="OE147"/>
      <c r="OF147"/>
      <c r="OG147"/>
      <c r="OH147"/>
      <c r="OI147"/>
      <c r="OJ147"/>
      <c r="OK147"/>
      <c r="OL147"/>
      <c r="OM147"/>
      <c r="ON147"/>
      <c r="OO147"/>
      <c r="OP147"/>
      <c r="OQ147"/>
      <c r="OR147"/>
      <c r="OS147"/>
      <c r="OT147"/>
      <c r="OU147"/>
      <c r="OV147"/>
      <c r="OW147"/>
      <c r="OX147"/>
      <c r="OY147"/>
      <c r="OZ147"/>
      <c r="PA147"/>
      <c r="PB147"/>
      <c r="PC147"/>
      <c r="PD147"/>
      <c r="PE147"/>
      <c r="PF147"/>
      <c r="PG147"/>
      <c r="PH147"/>
      <c r="PI147"/>
      <c r="PJ147"/>
      <c r="PK147"/>
      <c r="PL147"/>
      <c r="PM147"/>
      <c r="PN147"/>
      <c r="PO147"/>
      <c r="PP147"/>
      <c r="PQ147"/>
      <c r="PR147"/>
      <c r="PS147"/>
      <c r="PT147"/>
      <c r="PU147"/>
      <c r="PV147"/>
      <c r="PW147"/>
      <c r="PX147"/>
      <c r="PY147"/>
      <c r="PZ147"/>
      <c r="QA147"/>
      <c r="QB147"/>
      <c r="QC147"/>
      <c r="QD147"/>
      <c r="QE147"/>
      <c r="QF147"/>
      <c r="QG147"/>
      <c r="QH147"/>
      <c r="QI147"/>
      <c r="QJ147"/>
      <c r="QK147"/>
      <c r="QL147"/>
      <c r="QM147"/>
      <c r="QN147"/>
      <c r="QO147"/>
      <c r="QP147"/>
      <c r="QQ147"/>
      <c r="QR147"/>
      <c r="QS147"/>
      <c r="QT147"/>
      <c r="QU147"/>
      <c r="QV147"/>
      <c r="QW147"/>
      <c r="QX147"/>
      <c r="QY147"/>
      <c r="QZ147"/>
      <c r="RA147"/>
      <c r="RB147"/>
      <c r="RC147"/>
      <c r="RD147"/>
      <c r="RE147"/>
      <c r="RF147"/>
      <c r="RG147"/>
      <c r="RH147"/>
      <c r="RI147"/>
      <c r="RJ147"/>
      <c r="RK147"/>
      <c r="RL147"/>
      <c r="RM147"/>
      <c r="RN147"/>
      <c r="RO147"/>
      <c r="RP147"/>
      <c r="RQ147"/>
      <c r="RR147"/>
      <c r="RS147"/>
      <c r="RT147"/>
      <c r="RU147"/>
      <c r="RV147"/>
      <c r="RW147"/>
      <c r="RX147"/>
      <c r="RY147"/>
      <c r="RZ147"/>
      <c r="SA147"/>
      <c r="SB147"/>
      <c r="SC147"/>
      <c r="SD147"/>
      <c r="SE147"/>
      <c r="SF147"/>
      <c r="SG147"/>
      <c r="SH147"/>
      <c r="SI147"/>
      <c r="SJ147"/>
      <c r="SK147"/>
      <c r="SL147"/>
      <c r="SM147"/>
      <c r="SN147"/>
      <c r="SO147"/>
      <c r="SP147"/>
      <c r="SQ147"/>
      <c r="SR147"/>
      <c r="SS147"/>
      <c r="ST147"/>
      <c r="SU147"/>
      <c r="SV147"/>
      <c r="SW147"/>
      <c r="SX147"/>
      <c r="SY147"/>
      <c r="SZ147"/>
      <c r="TA147"/>
      <c r="TB147"/>
      <c r="TC147"/>
      <c r="TD147"/>
      <c r="TE147"/>
      <c r="TF147"/>
      <c r="TG147"/>
      <c r="TH147"/>
      <c r="TI147"/>
      <c r="TJ147"/>
      <c r="TK147"/>
      <c r="TL147"/>
      <c r="TM147"/>
      <c r="TN147"/>
      <c r="TO147"/>
      <c r="TP147"/>
      <c r="TQ147"/>
      <c r="TR147"/>
      <c r="TS147"/>
      <c r="TT147"/>
      <c r="TU147"/>
      <c r="TV147"/>
      <c r="TW147"/>
      <c r="TX147"/>
      <c r="TY147"/>
      <c r="TZ147"/>
      <c r="UA147"/>
      <c r="UB147"/>
      <c r="UC147"/>
      <c r="UD147"/>
      <c r="UE147"/>
      <c r="UF147"/>
      <c r="UG147"/>
      <c r="UH147"/>
      <c r="UI147"/>
      <c r="UJ147"/>
      <c r="UK147"/>
      <c r="UL147"/>
      <c r="UM147"/>
      <c r="UN147"/>
      <c r="UO147"/>
      <c r="UP147"/>
      <c r="UQ147"/>
      <c r="UR147"/>
      <c r="US147"/>
      <c r="UT147"/>
      <c r="UU147"/>
      <c r="UV147"/>
      <c r="UW147"/>
      <c r="UX147"/>
      <c r="UY147"/>
      <c r="UZ147"/>
      <c r="VA147"/>
      <c r="VB147"/>
      <c r="VC147"/>
      <c r="VD147"/>
      <c r="VE147"/>
      <c r="VF147"/>
      <c r="VG147"/>
      <c r="VH147"/>
      <c r="VI147"/>
      <c r="VJ147"/>
      <c r="VK147"/>
      <c r="VL147"/>
      <c r="VM147"/>
      <c r="VN147"/>
      <c r="VO147"/>
      <c r="VP147"/>
      <c r="VQ147"/>
      <c r="VR147"/>
      <c r="VS147"/>
      <c r="VT147"/>
      <c r="VU147"/>
      <c r="VV147"/>
      <c r="VW147"/>
      <c r="VX147"/>
      <c r="VY147"/>
      <c r="VZ147"/>
      <c r="WA147"/>
      <c r="WB147"/>
      <c r="WC147"/>
      <c r="WD147"/>
      <c r="WE147"/>
      <c r="WF147"/>
      <c r="WG147"/>
      <c r="WH147"/>
      <c r="WI147"/>
      <c r="WJ147"/>
      <c r="WK147"/>
      <c r="WL147"/>
      <c r="WM147"/>
      <c r="WN147"/>
      <c r="WO147"/>
      <c r="WP147"/>
      <c r="WQ147"/>
      <c r="WR147"/>
      <c r="WS147"/>
      <c r="WT147"/>
      <c r="WU147"/>
      <c r="WV147"/>
      <c r="WW147"/>
      <c r="WX147"/>
      <c r="WY147"/>
      <c r="WZ147"/>
      <c r="XA147"/>
      <c r="XB147"/>
      <c r="XC147"/>
      <c r="XD147"/>
      <c r="XE147"/>
      <c r="XF147"/>
      <c r="XG147"/>
      <c r="XH147"/>
      <c r="XI147"/>
      <c r="XJ147"/>
      <c r="XK147"/>
      <c r="XL147"/>
      <c r="XM147"/>
      <c r="XN147"/>
      <c r="XO147"/>
      <c r="XP147"/>
      <c r="XQ147"/>
      <c r="XR147"/>
      <c r="XS147"/>
      <c r="XT147"/>
      <c r="XU147"/>
      <c r="XV147"/>
      <c r="XW147"/>
      <c r="XX147"/>
      <c r="XY147"/>
      <c r="XZ147"/>
      <c r="YA147"/>
      <c r="YB147"/>
      <c r="YC147"/>
      <c r="YD147"/>
      <c r="YE147"/>
      <c r="YF147"/>
      <c r="YG147"/>
      <c r="YH147"/>
      <c r="YI147"/>
      <c r="YJ147"/>
      <c r="YK147"/>
      <c r="YL147"/>
      <c r="YM147"/>
      <c r="YN147"/>
      <c r="YO147"/>
      <c r="YP147"/>
      <c r="YQ147"/>
      <c r="YR147"/>
      <c r="YS147"/>
      <c r="YT147"/>
      <c r="YU147"/>
      <c r="YV147"/>
      <c r="YW147"/>
      <c r="YX147"/>
      <c r="YY147"/>
      <c r="YZ147"/>
      <c r="ZA147"/>
      <c r="ZB147"/>
      <c r="ZC147"/>
      <c r="ZD147"/>
      <c r="ZE147"/>
      <c r="ZF147"/>
      <c r="ZG147"/>
      <c r="ZH147"/>
      <c r="ZI147"/>
      <c r="ZJ147"/>
      <c r="ZK147"/>
      <c r="ZL147"/>
      <c r="ZM147"/>
      <c r="ZN147"/>
      <c r="ZO147"/>
      <c r="ZP147"/>
      <c r="ZQ147"/>
      <c r="ZR147"/>
      <c r="ZS147"/>
      <c r="ZT147"/>
      <c r="ZU147"/>
      <c r="ZV147"/>
      <c r="ZW147"/>
      <c r="ZX147"/>
      <c r="ZY147"/>
      <c r="ZZ147"/>
      <c r="AAA147"/>
      <c r="AAB147"/>
      <c r="AAC147"/>
      <c r="AAD147"/>
      <c r="AAE147"/>
      <c r="AAF147"/>
      <c r="AAG147"/>
      <c r="AAH147"/>
      <c r="AAI147"/>
      <c r="AAJ147"/>
      <c r="AAK147"/>
      <c r="AAL147"/>
      <c r="AAM147"/>
      <c r="AAN147"/>
      <c r="AAO147"/>
      <c r="AAP147"/>
      <c r="AAQ147"/>
      <c r="AAR147"/>
      <c r="AAS147"/>
      <c r="AAT147"/>
      <c r="AAU147"/>
      <c r="AAV147"/>
      <c r="AAW147"/>
      <c r="AAX147"/>
      <c r="AAY147"/>
      <c r="AAZ147"/>
      <c r="ABA147"/>
      <c r="ABB147"/>
      <c r="ABC147"/>
      <c r="ABD147"/>
      <c r="ABE147"/>
      <c r="ABF147"/>
      <c r="ABG147"/>
      <c r="ABH147"/>
      <c r="ABI147"/>
      <c r="ABJ147"/>
      <c r="ABK147"/>
      <c r="ABL147"/>
      <c r="ABM147"/>
      <c r="ABN147"/>
      <c r="ABO147"/>
      <c r="ABP147"/>
      <c r="ABQ147"/>
      <c r="ABR147"/>
      <c r="ABS147"/>
      <c r="ABT147"/>
      <c r="ABU147"/>
      <c r="ABV147"/>
      <c r="ABW147"/>
      <c r="ABX147"/>
      <c r="ABY147"/>
      <c r="ABZ147"/>
      <c r="ACA147"/>
      <c r="ACB147"/>
      <c r="ACC147"/>
      <c r="ACD147"/>
      <c r="ACE147"/>
      <c r="ACF147"/>
      <c r="ACG147"/>
      <c r="ACH147"/>
      <c r="ACI147"/>
      <c r="ACJ147"/>
      <c r="ACK147"/>
      <c r="ACL147"/>
      <c r="ACM147"/>
      <c r="ACN147"/>
      <c r="ACO147"/>
      <c r="ACP147"/>
      <c r="ACQ147"/>
      <c r="ACR147"/>
      <c r="ACS147"/>
      <c r="ACT147"/>
      <c r="ACU147"/>
      <c r="ACV147"/>
      <c r="ACW147"/>
      <c r="ACX147"/>
      <c r="ACY147"/>
      <c r="ACZ147"/>
      <c r="ADA147"/>
      <c r="ADB147"/>
      <c r="ADC147"/>
      <c r="ADD147"/>
      <c r="ADE147"/>
      <c r="ADF147"/>
      <c r="ADG147"/>
      <c r="ADH147"/>
      <c r="ADI147"/>
      <c r="ADJ147"/>
      <c r="ADK147"/>
      <c r="ADL147"/>
      <c r="ADM147"/>
      <c r="ADN147"/>
      <c r="ADO147"/>
      <c r="ADP147"/>
      <c r="ADQ147"/>
      <c r="ADR147"/>
      <c r="ADS147"/>
      <c r="ADT147"/>
      <c r="ADU147"/>
      <c r="ADV147"/>
      <c r="ADW147"/>
      <c r="ADX147"/>
      <c r="ADY147"/>
      <c r="ADZ147"/>
      <c r="AEA147"/>
      <c r="AEB147"/>
      <c r="AEC147"/>
      <c r="AED147"/>
      <c r="AEE147"/>
      <c r="AEF147"/>
      <c r="AEG147"/>
      <c r="AEH147"/>
      <c r="AEI147"/>
      <c r="AEJ147"/>
      <c r="AEK147"/>
      <c r="AEL147"/>
      <c r="AEM147"/>
      <c r="AEN147"/>
      <c r="AEO147"/>
      <c r="AEP147"/>
      <c r="AEQ147"/>
      <c r="AER147"/>
      <c r="AES147"/>
      <c r="AET147"/>
      <c r="AEU147"/>
      <c r="AEV147"/>
      <c r="AEW147"/>
      <c r="AEX147"/>
      <c r="AEY147"/>
      <c r="AEZ147"/>
      <c r="AFA147"/>
      <c r="AFB147"/>
      <c r="AFC147"/>
      <c r="AFD147"/>
      <c r="AFE147"/>
      <c r="AFF147"/>
      <c r="AFG147"/>
      <c r="AFH147"/>
      <c r="AFI147"/>
      <c r="AFJ147"/>
      <c r="AFK147"/>
      <c r="AFL147"/>
      <c r="AFM147"/>
      <c r="AFN147"/>
      <c r="AFO147"/>
      <c r="AFP147"/>
      <c r="AFQ147"/>
      <c r="AFR147"/>
      <c r="AFS147"/>
      <c r="AFT147"/>
      <c r="AFU147"/>
      <c r="AFV147"/>
      <c r="AFW147"/>
      <c r="AFX147"/>
      <c r="AFY147"/>
      <c r="AFZ147"/>
      <c r="AGA147"/>
      <c r="AGB147"/>
      <c r="AGC147"/>
      <c r="AGD147"/>
      <c r="AGE147"/>
      <c r="AGF147"/>
      <c r="AGG147"/>
      <c r="AGH147"/>
      <c r="AGI147"/>
      <c r="AGJ147"/>
      <c r="AGK147"/>
      <c r="AGL147"/>
      <c r="AGM147"/>
      <c r="AGN147"/>
      <c r="AGO147"/>
      <c r="AGP147"/>
      <c r="AGQ147"/>
      <c r="AGR147"/>
      <c r="AGS147"/>
      <c r="AGT147"/>
      <c r="AGU147"/>
      <c r="AGV147"/>
      <c r="AGW147"/>
      <c r="AGX147"/>
      <c r="AGY147"/>
      <c r="AGZ147"/>
      <c r="AHA147"/>
      <c r="AHB147"/>
      <c r="AHC147"/>
      <c r="AHD147"/>
      <c r="AHE147"/>
      <c r="AHF147"/>
      <c r="AHG147"/>
      <c r="AHH147"/>
      <c r="AHI147"/>
      <c r="AHJ147"/>
      <c r="AHK147"/>
      <c r="AHL147"/>
      <c r="AHM147"/>
      <c r="AHN147"/>
      <c r="AHO147"/>
      <c r="AHP147"/>
      <c r="AHQ147"/>
      <c r="AHR147"/>
      <c r="AHS147"/>
      <c r="AHT147"/>
      <c r="AHU147"/>
      <c r="AHV147"/>
      <c r="AHW147"/>
      <c r="AHX147"/>
      <c r="AHY147"/>
      <c r="AHZ147"/>
      <c r="AIA147"/>
      <c r="AIB147"/>
      <c r="AIC147"/>
      <c r="AID147"/>
      <c r="AIE147"/>
      <c r="AIF147"/>
      <c r="AIG147"/>
      <c r="AIH147"/>
      <c r="AII147"/>
      <c r="AIJ147"/>
      <c r="AIK147"/>
      <c r="AIL147"/>
      <c r="AIM147"/>
      <c r="AIN147"/>
      <c r="AIO147"/>
      <c r="AIP147"/>
      <c r="AIQ147"/>
      <c r="AIR147"/>
      <c r="AIS147"/>
      <c r="AIT147"/>
      <c r="AIU147"/>
      <c r="AIV147"/>
      <c r="AIW147"/>
      <c r="AIX147"/>
      <c r="AIY147"/>
      <c r="AIZ147"/>
      <c r="AJA147"/>
      <c r="AJB147"/>
      <c r="AJC147"/>
      <c r="AJD147"/>
      <c r="AJE147"/>
      <c r="AJF147"/>
      <c r="AJG147"/>
      <c r="AJH147"/>
      <c r="AJI147"/>
      <c r="AJJ147"/>
      <c r="AJK147"/>
      <c r="AJL147"/>
      <c r="AJM147"/>
      <c r="AJN147"/>
      <c r="AJO147"/>
      <c r="AJP147"/>
      <c r="AJQ147"/>
      <c r="AJR147"/>
      <c r="AJS147"/>
      <c r="AJT147"/>
      <c r="AJU147"/>
      <c r="AJV147"/>
      <c r="AJW147"/>
      <c r="AJX147"/>
      <c r="AJY147"/>
      <c r="AJZ147"/>
      <c r="AKA147"/>
      <c r="AKB147"/>
      <c r="AKC147"/>
      <c r="AKD147"/>
      <c r="AKE147"/>
      <c r="AKF147"/>
      <c r="AKG147"/>
      <c r="AKH147"/>
      <c r="AKI147"/>
      <c r="AKJ147"/>
      <c r="AKK147"/>
      <c r="AKL147"/>
      <c r="AKM147"/>
      <c r="AKN147"/>
      <c r="AKO147"/>
      <c r="AKP147"/>
      <c r="AKQ147"/>
      <c r="AKR147"/>
      <c r="AKS147"/>
      <c r="AKT147"/>
      <c r="AKU147"/>
      <c r="AKV147"/>
      <c r="AKW147"/>
      <c r="AKX147"/>
      <c r="AKY147"/>
    </row>
    <row r="148" spans="1:987" ht="49.5">
      <c r="A148" s="93" t="s">
        <v>649</v>
      </c>
      <c r="B148" s="89" t="s">
        <v>650</v>
      </c>
      <c r="C148" s="100" t="s">
        <v>447</v>
      </c>
      <c r="D148" s="101">
        <v>11</v>
      </c>
      <c r="E148" s="20">
        <v>143.13999999999999</v>
      </c>
      <c r="F148" s="20">
        <f>'CPU ELE'!G205</f>
        <v>50.237000000000002</v>
      </c>
      <c r="G148" s="20">
        <f t="shared" si="9"/>
        <v>61.258997800000003</v>
      </c>
      <c r="H148" s="20">
        <f t="shared" si="10"/>
        <v>1574.54</v>
      </c>
      <c r="I148" s="20">
        <f t="shared" si="11"/>
        <v>673.84897580000006</v>
      </c>
      <c r="KI148"/>
      <c r="KJ148"/>
      <c r="KK148"/>
      <c r="KL148"/>
      <c r="KM148"/>
      <c r="KN148"/>
      <c r="KO148"/>
      <c r="KP148"/>
      <c r="KQ148"/>
      <c r="KR148"/>
      <c r="KS148"/>
      <c r="KT148"/>
      <c r="KU148"/>
      <c r="KV148"/>
      <c r="KW148"/>
      <c r="KX148"/>
      <c r="KY148"/>
      <c r="KZ148"/>
      <c r="LA148"/>
      <c r="LB148"/>
      <c r="LC148"/>
      <c r="LD148"/>
      <c r="LE148"/>
      <c r="LF148"/>
      <c r="LG148"/>
      <c r="LH148"/>
      <c r="LI148"/>
      <c r="LJ148"/>
      <c r="LK148"/>
      <c r="LL148"/>
      <c r="LM148"/>
      <c r="LN148"/>
      <c r="LO148"/>
      <c r="LP148"/>
      <c r="LQ148"/>
      <c r="LR148"/>
      <c r="LS148"/>
      <c r="LT148"/>
      <c r="LU148"/>
      <c r="LV148"/>
      <c r="LW148"/>
      <c r="LX148"/>
      <c r="LY148"/>
      <c r="LZ148"/>
      <c r="MA148"/>
      <c r="MB148"/>
      <c r="MC148"/>
      <c r="MD148"/>
      <c r="ME148"/>
      <c r="MF148"/>
      <c r="MG148"/>
      <c r="MH148"/>
      <c r="MI148"/>
      <c r="MJ148"/>
      <c r="MK148"/>
      <c r="ML148"/>
      <c r="MM148"/>
      <c r="MN148"/>
      <c r="MO148"/>
      <c r="MP148"/>
      <c r="MQ148"/>
      <c r="MR148"/>
      <c r="MS148"/>
      <c r="MT148"/>
      <c r="MU148"/>
      <c r="MV148"/>
      <c r="MW148"/>
      <c r="MX148"/>
      <c r="MY148"/>
      <c r="MZ148"/>
      <c r="NA148"/>
      <c r="NB148"/>
      <c r="NC148"/>
      <c r="ND148"/>
      <c r="NE148"/>
      <c r="NF148"/>
      <c r="NG148"/>
      <c r="NH148"/>
      <c r="NI148"/>
      <c r="NJ148"/>
      <c r="NK148"/>
      <c r="NL148"/>
      <c r="NM148"/>
      <c r="NN148"/>
      <c r="NO148"/>
      <c r="NP148"/>
      <c r="NQ148"/>
      <c r="NR148"/>
      <c r="NS148"/>
      <c r="NT148"/>
      <c r="NU148"/>
      <c r="NV148"/>
      <c r="NW148"/>
      <c r="NX148"/>
      <c r="NY148"/>
      <c r="NZ148"/>
      <c r="OA148"/>
      <c r="OB148"/>
      <c r="OC148"/>
      <c r="OD148"/>
      <c r="OE148"/>
      <c r="OF148"/>
      <c r="OG148"/>
      <c r="OH148"/>
      <c r="OI148"/>
      <c r="OJ148"/>
      <c r="OK148"/>
      <c r="OL148"/>
      <c r="OM148"/>
      <c r="ON148"/>
      <c r="OO148"/>
      <c r="OP148"/>
      <c r="OQ148"/>
      <c r="OR148"/>
      <c r="OS148"/>
      <c r="OT148"/>
      <c r="OU148"/>
      <c r="OV148"/>
      <c r="OW148"/>
      <c r="OX148"/>
      <c r="OY148"/>
      <c r="OZ148"/>
      <c r="PA148"/>
      <c r="PB148"/>
      <c r="PC148"/>
      <c r="PD148"/>
      <c r="PE148"/>
      <c r="PF148"/>
      <c r="PG148"/>
      <c r="PH148"/>
      <c r="PI148"/>
      <c r="PJ148"/>
      <c r="PK148"/>
      <c r="PL148"/>
      <c r="PM148"/>
      <c r="PN148"/>
      <c r="PO148"/>
      <c r="PP148"/>
      <c r="PQ148"/>
      <c r="PR148"/>
      <c r="PS148"/>
      <c r="PT148"/>
      <c r="PU148"/>
      <c r="PV148"/>
      <c r="PW148"/>
      <c r="PX148"/>
      <c r="PY148"/>
      <c r="PZ148"/>
      <c r="QA148"/>
      <c r="QB148"/>
      <c r="QC148"/>
      <c r="QD148"/>
      <c r="QE148"/>
      <c r="QF148"/>
      <c r="QG148"/>
      <c r="QH148"/>
      <c r="QI148"/>
      <c r="QJ148"/>
      <c r="QK148"/>
      <c r="QL148"/>
      <c r="QM148"/>
      <c r="QN148"/>
      <c r="QO148"/>
      <c r="QP148"/>
      <c r="QQ148"/>
      <c r="QR148"/>
      <c r="QS148"/>
      <c r="QT148"/>
      <c r="QU148"/>
      <c r="QV148"/>
      <c r="QW148"/>
      <c r="QX148"/>
      <c r="QY148"/>
      <c r="QZ148"/>
      <c r="RA148"/>
      <c r="RB148"/>
      <c r="RC148"/>
      <c r="RD148"/>
      <c r="RE148"/>
      <c r="RF148"/>
      <c r="RG148"/>
      <c r="RH148"/>
      <c r="RI148"/>
      <c r="RJ148"/>
      <c r="RK148"/>
      <c r="RL148"/>
      <c r="RM148"/>
      <c r="RN148"/>
      <c r="RO148"/>
      <c r="RP148"/>
      <c r="RQ148"/>
      <c r="RR148"/>
      <c r="RS148"/>
      <c r="RT148"/>
      <c r="RU148"/>
      <c r="RV148"/>
      <c r="RW148"/>
      <c r="RX148"/>
      <c r="RY148"/>
      <c r="RZ148"/>
      <c r="SA148"/>
      <c r="SB148"/>
      <c r="SC148"/>
      <c r="SD148"/>
      <c r="SE148"/>
      <c r="SF148"/>
      <c r="SG148"/>
      <c r="SH148"/>
      <c r="SI148"/>
      <c r="SJ148"/>
      <c r="SK148"/>
      <c r="SL148"/>
      <c r="SM148"/>
      <c r="SN148"/>
      <c r="SO148"/>
      <c r="SP148"/>
      <c r="SQ148"/>
      <c r="SR148"/>
      <c r="SS148"/>
      <c r="ST148"/>
      <c r="SU148"/>
      <c r="SV148"/>
      <c r="SW148"/>
      <c r="SX148"/>
      <c r="SY148"/>
      <c r="SZ148"/>
      <c r="TA148"/>
      <c r="TB148"/>
      <c r="TC148"/>
      <c r="TD148"/>
      <c r="TE148"/>
      <c r="TF148"/>
      <c r="TG148"/>
      <c r="TH148"/>
      <c r="TI148"/>
      <c r="TJ148"/>
      <c r="TK148"/>
      <c r="TL148"/>
      <c r="TM148"/>
      <c r="TN148"/>
      <c r="TO148"/>
      <c r="TP148"/>
      <c r="TQ148"/>
      <c r="TR148"/>
      <c r="TS148"/>
      <c r="TT148"/>
      <c r="TU148"/>
      <c r="TV148"/>
      <c r="TW148"/>
      <c r="TX148"/>
      <c r="TY148"/>
      <c r="TZ148"/>
      <c r="UA148"/>
      <c r="UB148"/>
      <c r="UC148"/>
      <c r="UD148"/>
      <c r="UE148"/>
      <c r="UF148"/>
      <c r="UG148"/>
      <c r="UH148"/>
      <c r="UI148"/>
      <c r="UJ148"/>
      <c r="UK148"/>
      <c r="UL148"/>
      <c r="UM148"/>
      <c r="UN148"/>
      <c r="UO148"/>
      <c r="UP148"/>
      <c r="UQ148"/>
      <c r="UR148"/>
      <c r="US148"/>
      <c r="UT148"/>
      <c r="UU148"/>
      <c r="UV148"/>
      <c r="UW148"/>
      <c r="UX148"/>
      <c r="UY148"/>
      <c r="UZ148"/>
      <c r="VA148"/>
      <c r="VB148"/>
      <c r="VC148"/>
      <c r="VD148"/>
      <c r="VE148"/>
      <c r="VF148"/>
      <c r="VG148"/>
      <c r="VH148"/>
      <c r="VI148"/>
      <c r="VJ148"/>
      <c r="VK148"/>
      <c r="VL148"/>
      <c r="VM148"/>
      <c r="VN148"/>
      <c r="VO148"/>
      <c r="VP148"/>
      <c r="VQ148"/>
      <c r="VR148"/>
      <c r="VS148"/>
      <c r="VT148"/>
      <c r="VU148"/>
      <c r="VV148"/>
      <c r="VW148"/>
      <c r="VX148"/>
      <c r="VY148"/>
      <c r="VZ148"/>
      <c r="WA148"/>
      <c r="WB148"/>
      <c r="WC148"/>
      <c r="WD148"/>
      <c r="WE148"/>
      <c r="WF148"/>
      <c r="WG148"/>
      <c r="WH148"/>
      <c r="WI148"/>
      <c r="WJ148"/>
      <c r="WK148"/>
      <c r="WL148"/>
      <c r="WM148"/>
      <c r="WN148"/>
      <c r="WO148"/>
      <c r="WP148"/>
      <c r="WQ148"/>
      <c r="WR148"/>
      <c r="WS148"/>
      <c r="WT148"/>
      <c r="WU148"/>
      <c r="WV148"/>
      <c r="WW148"/>
      <c r="WX148"/>
      <c r="WY148"/>
      <c r="WZ148"/>
      <c r="XA148"/>
      <c r="XB148"/>
      <c r="XC148"/>
      <c r="XD148"/>
      <c r="XE148"/>
      <c r="XF148"/>
      <c r="XG148"/>
      <c r="XH148"/>
      <c r="XI148"/>
      <c r="XJ148"/>
      <c r="XK148"/>
      <c r="XL148"/>
      <c r="XM148"/>
      <c r="XN148"/>
      <c r="XO148"/>
      <c r="XP148"/>
      <c r="XQ148"/>
      <c r="XR148"/>
      <c r="XS148"/>
      <c r="XT148"/>
      <c r="XU148"/>
      <c r="XV148"/>
      <c r="XW148"/>
      <c r="XX148"/>
      <c r="XY148"/>
      <c r="XZ148"/>
      <c r="YA148"/>
      <c r="YB148"/>
      <c r="YC148"/>
      <c r="YD148"/>
      <c r="YE148"/>
      <c r="YF148"/>
      <c r="YG148"/>
      <c r="YH148"/>
      <c r="YI148"/>
      <c r="YJ148"/>
      <c r="YK148"/>
      <c r="YL148"/>
      <c r="YM148"/>
      <c r="YN148"/>
      <c r="YO148"/>
      <c r="YP148"/>
      <c r="YQ148"/>
      <c r="YR148"/>
      <c r="YS148"/>
      <c r="YT148"/>
      <c r="YU148"/>
      <c r="YV148"/>
      <c r="YW148"/>
      <c r="YX148"/>
      <c r="YY148"/>
      <c r="YZ148"/>
      <c r="ZA148"/>
      <c r="ZB148"/>
      <c r="ZC148"/>
      <c r="ZD148"/>
      <c r="ZE148"/>
      <c r="ZF148"/>
      <c r="ZG148"/>
      <c r="ZH148"/>
      <c r="ZI148"/>
      <c r="ZJ148"/>
      <c r="ZK148"/>
      <c r="ZL148"/>
      <c r="ZM148"/>
      <c r="ZN148"/>
      <c r="ZO148"/>
      <c r="ZP148"/>
      <c r="ZQ148"/>
      <c r="ZR148"/>
      <c r="ZS148"/>
      <c r="ZT148"/>
      <c r="ZU148"/>
      <c r="ZV148"/>
      <c r="ZW148"/>
      <c r="ZX148"/>
      <c r="ZY148"/>
      <c r="ZZ148"/>
      <c r="AAA148"/>
      <c r="AAB148"/>
      <c r="AAC148"/>
      <c r="AAD148"/>
      <c r="AAE148"/>
      <c r="AAF148"/>
      <c r="AAG148"/>
      <c r="AAH148"/>
      <c r="AAI148"/>
      <c r="AAJ148"/>
      <c r="AAK148"/>
      <c r="AAL148"/>
      <c r="AAM148"/>
      <c r="AAN148"/>
      <c r="AAO148"/>
      <c r="AAP148"/>
      <c r="AAQ148"/>
      <c r="AAR148"/>
      <c r="AAS148"/>
      <c r="AAT148"/>
      <c r="AAU148"/>
      <c r="AAV148"/>
      <c r="AAW148"/>
      <c r="AAX148"/>
      <c r="AAY148"/>
      <c r="AAZ148"/>
      <c r="ABA148"/>
      <c r="ABB148"/>
      <c r="ABC148"/>
      <c r="ABD148"/>
      <c r="ABE148"/>
      <c r="ABF148"/>
      <c r="ABG148"/>
      <c r="ABH148"/>
      <c r="ABI148"/>
      <c r="ABJ148"/>
      <c r="ABK148"/>
      <c r="ABL148"/>
      <c r="ABM148"/>
      <c r="ABN148"/>
      <c r="ABO148"/>
      <c r="ABP148"/>
      <c r="ABQ148"/>
      <c r="ABR148"/>
      <c r="ABS148"/>
      <c r="ABT148"/>
      <c r="ABU148"/>
      <c r="ABV148"/>
      <c r="ABW148"/>
      <c r="ABX148"/>
      <c r="ABY148"/>
      <c r="ABZ148"/>
      <c r="ACA148"/>
      <c r="ACB148"/>
      <c r="ACC148"/>
      <c r="ACD148"/>
      <c r="ACE148"/>
      <c r="ACF148"/>
      <c r="ACG148"/>
      <c r="ACH148"/>
      <c r="ACI148"/>
      <c r="ACJ148"/>
      <c r="ACK148"/>
      <c r="ACL148"/>
      <c r="ACM148"/>
      <c r="ACN148"/>
      <c r="ACO148"/>
      <c r="ACP148"/>
      <c r="ACQ148"/>
      <c r="ACR148"/>
      <c r="ACS148"/>
      <c r="ACT148"/>
      <c r="ACU148"/>
      <c r="ACV148"/>
      <c r="ACW148"/>
      <c r="ACX148"/>
      <c r="ACY148"/>
      <c r="ACZ148"/>
      <c r="ADA148"/>
      <c r="ADB148"/>
      <c r="ADC148"/>
      <c r="ADD148"/>
      <c r="ADE148"/>
      <c r="ADF148"/>
      <c r="ADG148"/>
      <c r="ADH148"/>
      <c r="ADI148"/>
      <c r="ADJ148"/>
      <c r="ADK148"/>
      <c r="ADL148"/>
      <c r="ADM148"/>
      <c r="ADN148"/>
      <c r="ADO148"/>
      <c r="ADP148"/>
      <c r="ADQ148"/>
      <c r="ADR148"/>
      <c r="ADS148"/>
      <c r="ADT148"/>
      <c r="ADU148"/>
      <c r="ADV148"/>
      <c r="ADW148"/>
      <c r="ADX148"/>
      <c r="ADY148"/>
      <c r="ADZ148"/>
      <c r="AEA148"/>
      <c r="AEB148"/>
      <c r="AEC148"/>
      <c r="AED148"/>
      <c r="AEE148"/>
      <c r="AEF148"/>
      <c r="AEG148"/>
      <c r="AEH148"/>
      <c r="AEI148"/>
      <c r="AEJ148"/>
      <c r="AEK148"/>
      <c r="AEL148"/>
      <c r="AEM148"/>
      <c r="AEN148"/>
      <c r="AEO148"/>
      <c r="AEP148"/>
      <c r="AEQ148"/>
      <c r="AER148"/>
      <c r="AES148"/>
      <c r="AET148"/>
      <c r="AEU148"/>
      <c r="AEV148"/>
      <c r="AEW148"/>
      <c r="AEX148"/>
      <c r="AEY148"/>
      <c r="AEZ148"/>
      <c r="AFA148"/>
      <c r="AFB148"/>
      <c r="AFC148"/>
      <c r="AFD148"/>
      <c r="AFE148"/>
      <c r="AFF148"/>
      <c r="AFG148"/>
      <c r="AFH148"/>
      <c r="AFI148"/>
      <c r="AFJ148"/>
      <c r="AFK148"/>
      <c r="AFL148"/>
      <c r="AFM148"/>
      <c r="AFN148"/>
      <c r="AFO148"/>
      <c r="AFP148"/>
      <c r="AFQ148"/>
      <c r="AFR148"/>
      <c r="AFS148"/>
      <c r="AFT148"/>
      <c r="AFU148"/>
      <c r="AFV148"/>
      <c r="AFW148"/>
      <c r="AFX148"/>
      <c r="AFY148"/>
      <c r="AFZ148"/>
      <c r="AGA148"/>
      <c r="AGB148"/>
      <c r="AGC148"/>
      <c r="AGD148"/>
      <c r="AGE148"/>
      <c r="AGF148"/>
      <c r="AGG148"/>
      <c r="AGH148"/>
      <c r="AGI148"/>
      <c r="AGJ148"/>
      <c r="AGK148"/>
      <c r="AGL148"/>
      <c r="AGM148"/>
      <c r="AGN148"/>
      <c r="AGO148"/>
      <c r="AGP148"/>
      <c r="AGQ148"/>
      <c r="AGR148"/>
      <c r="AGS148"/>
      <c r="AGT148"/>
      <c r="AGU148"/>
      <c r="AGV148"/>
      <c r="AGW148"/>
      <c r="AGX148"/>
      <c r="AGY148"/>
      <c r="AGZ148"/>
      <c r="AHA148"/>
      <c r="AHB148"/>
      <c r="AHC148"/>
      <c r="AHD148"/>
      <c r="AHE148"/>
      <c r="AHF148"/>
      <c r="AHG148"/>
      <c r="AHH148"/>
      <c r="AHI148"/>
      <c r="AHJ148"/>
      <c r="AHK148"/>
      <c r="AHL148"/>
      <c r="AHM148"/>
      <c r="AHN148"/>
      <c r="AHO148"/>
      <c r="AHP148"/>
      <c r="AHQ148"/>
      <c r="AHR148"/>
      <c r="AHS148"/>
      <c r="AHT148"/>
      <c r="AHU148"/>
      <c r="AHV148"/>
      <c r="AHW148"/>
      <c r="AHX148"/>
      <c r="AHY148"/>
      <c r="AHZ148"/>
      <c r="AIA148"/>
      <c r="AIB148"/>
      <c r="AIC148"/>
      <c r="AID148"/>
      <c r="AIE148"/>
      <c r="AIF148"/>
      <c r="AIG148"/>
      <c r="AIH148"/>
      <c r="AII148"/>
      <c r="AIJ148"/>
      <c r="AIK148"/>
      <c r="AIL148"/>
      <c r="AIM148"/>
      <c r="AIN148"/>
      <c r="AIO148"/>
      <c r="AIP148"/>
      <c r="AIQ148"/>
      <c r="AIR148"/>
      <c r="AIS148"/>
      <c r="AIT148"/>
      <c r="AIU148"/>
      <c r="AIV148"/>
      <c r="AIW148"/>
      <c r="AIX148"/>
      <c r="AIY148"/>
      <c r="AIZ148"/>
      <c r="AJA148"/>
      <c r="AJB148"/>
      <c r="AJC148"/>
      <c r="AJD148"/>
      <c r="AJE148"/>
      <c r="AJF148"/>
      <c r="AJG148"/>
      <c r="AJH148"/>
      <c r="AJI148"/>
      <c r="AJJ148"/>
      <c r="AJK148"/>
      <c r="AJL148"/>
      <c r="AJM148"/>
      <c r="AJN148"/>
      <c r="AJO148"/>
      <c r="AJP148"/>
      <c r="AJQ148"/>
      <c r="AJR148"/>
      <c r="AJS148"/>
      <c r="AJT148"/>
      <c r="AJU148"/>
      <c r="AJV148"/>
      <c r="AJW148"/>
      <c r="AJX148"/>
      <c r="AJY148"/>
      <c r="AJZ148"/>
      <c r="AKA148"/>
      <c r="AKB148"/>
      <c r="AKC148"/>
      <c r="AKD148"/>
      <c r="AKE148"/>
      <c r="AKF148"/>
      <c r="AKG148"/>
      <c r="AKH148"/>
      <c r="AKI148"/>
      <c r="AKJ148"/>
      <c r="AKK148"/>
      <c r="AKL148"/>
      <c r="AKM148"/>
      <c r="AKN148"/>
      <c r="AKO148"/>
      <c r="AKP148"/>
      <c r="AKQ148"/>
      <c r="AKR148"/>
      <c r="AKS148"/>
      <c r="AKT148"/>
      <c r="AKU148"/>
      <c r="AKV148"/>
      <c r="AKW148"/>
      <c r="AKX148"/>
      <c r="AKY148"/>
    </row>
    <row r="149" spans="1:987" ht="49.5">
      <c r="A149" s="93" t="s">
        <v>651</v>
      </c>
      <c r="B149" s="89" t="s">
        <v>652</v>
      </c>
      <c r="C149" s="100" t="s">
        <v>447</v>
      </c>
      <c r="D149" s="101">
        <v>5</v>
      </c>
      <c r="E149" s="20">
        <v>79.760000000000005</v>
      </c>
      <c r="F149" s="20">
        <f>'CPU ELE'!G218</f>
        <v>28.237000000000002</v>
      </c>
      <c r="G149" s="20">
        <f t="shared" si="9"/>
        <v>34.432197800000004</v>
      </c>
      <c r="H149" s="20">
        <f t="shared" si="10"/>
        <v>398.8</v>
      </c>
      <c r="I149" s="20">
        <f t="shared" si="11"/>
        <v>172.16098900000003</v>
      </c>
      <c r="KI149"/>
      <c r="KJ149"/>
      <c r="KK149"/>
      <c r="KL149"/>
      <c r="KM149"/>
      <c r="KN149"/>
      <c r="KO149"/>
      <c r="KP149"/>
      <c r="KQ149"/>
      <c r="KR149"/>
      <c r="KS149"/>
      <c r="KT149"/>
      <c r="KU149"/>
      <c r="KV149"/>
      <c r="KW149"/>
      <c r="KX149"/>
      <c r="KY149"/>
      <c r="KZ149"/>
      <c r="LA149"/>
      <c r="LB149"/>
      <c r="LC149"/>
      <c r="LD149"/>
      <c r="LE149"/>
      <c r="LF149"/>
      <c r="LG149"/>
      <c r="LH149"/>
      <c r="LI149"/>
      <c r="LJ149"/>
      <c r="LK149"/>
      <c r="LL149"/>
      <c r="LM149"/>
      <c r="LN149"/>
      <c r="LO149"/>
      <c r="LP149"/>
      <c r="LQ149"/>
      <c r="LR149"/>
      <c r="LS149"/>
      <c r="LT149"/>
      <c r="LU149"/>
      <c r="LV149"/>
      <c r="LW149"/>
      <c r="LX149"/>
      <c r="LY149"/>
      <c r="LZ149"/>
      <c r="MA149"/>
      <c r="MB149"/>
      <c r="MC149"/>
      <c r="MD149"/>
      <c r="ME149"/>
      <c r="MF149"/>
      <c r="MG149"/>
      <c r="MH149"/>
      <c r="MI149"/>
      <c r="MJ149"/>
      <c r="MK149"/>
      <c r="ML149"/>
      <c r="MM149"/>
      <c r="MN149"/>
      <c r="MO149"/>
      <c r="MP149"/>
      <c r="MQ149"/>
      <c r="MR149"/>
      <c r="MS149"/>
      <c r="MT149"/>
      <c r="MU149"/>
      <c r="MV149"/>
      <c r="MW149"/>
      <c r="MX149"/>
      <c r="MY149"/>
      <c r="MZ149"/>
      <c r="NA149"/>
      <c r="NB149"/>
      <c r="NC149"/>
      <c r="ND149"/>
      <c r="NE149"/>
      <c r="NF149"/>
      <c r="NG149"/>
      <c r="NH149"/>
      <c r="NI149"/>
      <c r="NJ149"/>
      <c r="NK149"/>
      <c r="NL149"/>
      <c r="NM149"/>
      <c r="NN149"/>
      <c r="NO149"/>
      <c r="NP149"/>
      <c r="NQ149"/>
      <c r="NR149"/>
      <c r="NS149"/>
      <c r="NT149"/>
      <c r="NU149"/>
      <c r="NV149"/>
      <c r="NW149"/>
      <c r="NX149"/>
      <c r="NY149"/>
      <c r="NZ149"/>
      <c r="OA149"/>
      <c r="OB149"/>
      <c r="OC149"/>
      <c r="OD149"/>
      <c r="OE149"/>
      <c r="OF149"/>
      <c r="OG149"/>
      <c r="OH149"/>
      <c r="OI149"/>
      <c r="OJ149"/>
      <c r="OK149"/>
      <c r="OL149"/>
      <c r="OM149"/>
      <c r="ON149"/>
      <c r="OO149"/>
      <c r="OP149"/>
      <c r="OQ149"/>
      <c r="OR149"/>
      <c r="OS149"/>
      <c r="OT149"/>
      <c r="OU149"/>
      <c r="OV149"/>
      <c r="OW149"/>
      <c r="OX149"/>
      <c r="OY149"/>
      <c r="OZ149"/>
      <c r="PA149"/>
      <c r="PB149"/>
      <c r="PC149"/>
      <c r="PD149"/>
      <c r="PE149"/>
      <c r="PF149"/>
      <c r="PG149"/>
      <c r="PH149"/>
      <c r="PI149"/>
      <c r="PJ149"/>
      <c r="PK149"/>
      <c r="PL149"/>
      <c r="PM149"/>
      <c r="PN149"/>
      <c r="PO149"/>
      <c r="PP149"/>
      <c r="PQ149"/>
      <c r="PR149"/>
      <c r="PS149"/>
      <c r="PT149"/>
      <c r="PU149"/>
      <c r="PV149"/>
      <c r="PW149"/>
      <c r="PX149"/>
      <c r="PY149"/>
      <c r="PZ149"/>
      <c r="QA149"/>
      <c r="QB149"/>
      <c r="QC149"/>
      <c r="QD149"/>
      <c r="QE149"/>
      <c r="QF149"/>
      <c r="QG149"/>
      <c r="QH149"/>
      <c r="QI149"/>
      <c r="QJ149"/>
      <c r="QK149"/>
      <c r="QL149"/>
      <c r="QM149"/>
      <c r="QN149"/>
      <c r="QO149"/>
      <c r="QP149"/>
      <c r="QQ149"/>
      <c r="QR149"/>
      <c r="QS149"/>
      <c r="QT149"/>
      <c r="QU149"/>
      <c r="QV149"/>
      <c r="QW149"/>
      <c r="QX149"/>
      <c r="QY149"/>
      <c r="QZ149"/>
      <c r="RA149"/>
      <c r="RB149"/>
      <c r="RC149"/>
      <c r="RD149"/>
      <c r="RE149"/>
      <c r="RF149"/>
      <c r="RG149"/>
      <c r="RH149"/>
      <c r="RI149"/>
      <c r="RJ149"/>
      <c r="RK149"/>
      <c r="RL149"/>
      <c r="RM149"/>
      <c r="RN149"/>
      <c r="RO149"/>
      <c r="RP149"/>
      <c r="RQ149"/>
      <c r="RR149"/>
      <c r="RS149"/>
      <c r="RT149"/>
      <c r="RU149"/>
      <c r="RV149"/>
      <c r="RW149"/>
      <c r="RX149"/>
      <c r="RY149"/>
      <c r="RZ149"/>
      <c r="SA149"/>
      <c r="SB149"/>
      <c r="SC149"/>
      <c r="SD149"/>
      <c r="SE149"/>
      <c r="SF149"/>
      <c r="SG149"/>
      <c r="SH149"/>
      <c r="SI149"/>
      <c r="SJ149"/>
      <c r="SK149"/>
      <c r="SL149"/>
      <c r="SM149"/>
      <c r="SN149"/>
      <c r="SO149"/>
      <c r="SP149"/>
      <c r="SQ149"/>
      <c r="SR149"/>
      <c r="SS149"/>
      <c r="ST149"/>
      <c r="SU149"/>
      <c r="SV149"/>
      <c r="SW149"/>
      <c r="SX149"/>
      <c r="SY149"/>
      <c r="SZ149"/>
      <c r="TA149"/>
      <c r="TB149"/>
      <c r="TC149"/>
      <c r="TD149"/>
      <c r="TE149"/>
      <c r="TF149"/>
      <c r="TG149"/>
      <c r="TH149"/>
      <c r="TI149"/>
      <c r="TJ149"/>
      <c r="TK149"/>
      <c r="TL149"/>
      <c r="TM149"/>
      <c r="TN149"/>
      <c r="TO149"/>
      <c r="TP149"/>
      <c r="TQ149"/>
      <c r="TR149"/>
      <c r="TS149"/>
      <c r="TT149"/>
      <c r="TU149"/>
      <c r="TV149"/>
      <c r="TW149"/>
      <c r="TX149"/>
      <c r="TY149"/>
      <c r="TZ149"/>
      <c r="UA149"/>
      <c r="UB149"/>
      <c r="UC149"/>
      <c r="UD149"/>
      <c r="UE149"/>
      <c r="UF149"/>
      <c r="UG149"/>
      <c r="UH149"/>
      <c r="UI149"/>
      <c r="UJ149"/>
      <c r="UK149"/>
      <c r="UL149"/>
      <c r="UM149"/>
      <c r="UN149"/>
      <c r="UO149"/>
      <c r="UP149"/>
      <c r="UQ149"/>
      <c r="UR149"/>
      <c r="US149"/>
      <c r="UT149"/>
      <c r="UU149"/>
      <c r="UV149"/>
      <c r="UW149"/>
      <c r="UX149"/>
      <c r="UY149"/>
      <c r="UZ149"/>
      <c r="VA149"/>
      <c r="VB149"/>
      <c r="VC149"/>
      <c r="VD149"/>
      <c r="VE149"/>
      <c r="VF149"/>
      <c r="VG149"/>
      <c r="VH149"/>
      <c r="VI149"/>
      <c r="VJ149"/>
      <c r="VK149"/>
      <c r="VL149"/>
      <c r="VM149"/>
      <c r="VN149"/>
      <c r="VO149"/>
      <c r="VP149"/>
      <c r="VQ149"/>
      <c r="VR149"/>
      <c r="VS149"/>
      <c r="VT149"/>
      <c r="VU149"/>
      <c r="VV149"/>
      <c r="VW149"/>
      <c r="VX149"/>
      <c r="VY149"/>
      <c r="VZ149"/>
      <c r="WA149"/>
      <c r="WB149"/>
      <c r="WC149"/>
      <c r="WD149"/>
      <c r="WE149"/>
      <c r="WF149"/>
      <c r="WG149"/>
      <c r="WH149"/>
      <c r="WI149"/>
      <c r="WJ149"/>
      <c r="WK149"/>
      <c r="WL149"/>
      <c r="WM149"/>
      <c r="WN149"/>
      <c r="WO149"/>
      <c r="WP149"/>
      <c r="WQ149"/>
      <c r="WR149"/>
      <c r="WS149"/>
      <c r="WT149"/>
      <c r="WU149"/>
      <c r="WV149"/>
      <c r="WW149"/>
      <c r="WX149"/>
      <c r="WY149"/>
      <c r="WZ149"/>
      <c r="XA149"/>
      <c r="XB149"/>
      <c r="XC149"/>
      <c r="XD149"/>
      <c r="XE149"/>
      <c r="XF149"/>
      <c r="XG149"/>
      <c r="XH149"/>
      <c r="XI149"/>
      <c r="XJ149"/>
      <c r="XK149"/>
      <c r="XL149"/>
      <c r="XM149"/>
      <c r="XN149"/>
      <c r="XO149"/>
      <c r="XP149"/>
      <c r="XQ149"/>
      <c r="XR149"/>
      <c r="XS149"/>
      <c r="XT149"/>
      <c r="XU149"/>
      <c r="XV149"/>
      <c r="XW149"/>
      <c r="XX149"/>
      <c r="XY149"/>
      <c r="XZ149"/>
      <c r="YA149"/>
      <c r="YB149"/>
      <c r="YC149"/>
      <c r="YD149"/>
      <c r="YE149"/>
      <c r="YF149"/>
      <c r="YG149"/>
      <c r="YH149"/>
      <c r="YI149"/>
      <c r="YJ149"/>
      <c r="YK149"/>
      <c r="YL149"/>
      <c r="YM149"/>
      <c r="YN149"/>
      <c r="YO149"/>
      <c r="YP149"/>
      <c r="YQ149"/>
      <c r="YR149"/>
      <c r="YS149"/>
      <c r="YT149"/>
      <c r="YU149"/>
      <c r="YV149"/>
      <c r="YW149"/>
      <c r="YX149"/>
      <c r="YY149"/>
      <c r="YZ149"/>
      <c r="ZA149"/>
      <c r="ZB149"/>
      <c r="ZC149"/>
      <c r="ZD149"/>
      <c r="ZE149"/>
      <c r="ZF149"/>
      <c r="ZG149"/>
      <c r="ZH149"/>
      <c r="ZI149"/>
      <c r="ZJ149"/>
      <c r="ZK149"/>
      <c r="ZL149"/>
      <c r="ZM149"/>
      <c r="ZN149"/>
      <c r="ZO149"/>
      <c r="ZP149"/>
      <c r="ZQ149"/>
      <c r="ZR149"/>
      <c r="ZS149"/>
      <c r="ZT149"/>
      <c r="ZU149"/>
      <c r="ZV149"/>
      <c r="ZW149"/>
      <c r="ZX149"/>
      <c r="ZY149"/>
      <c r="ZZ149"/>
      <c r="AAA149"/>
      <c r="AAB149"/>
      <c r="AAC149"/>
      <c r="AAD149"/>
      <c r="AAE149"/>
      <c r="AAF149"/>
      <c r="AAG149"/>
      <c r="AAH149"/>
      <c r="AAI149"/>
      <c r="AAJ149"/>
      <c r="AAK149"/>
      <c r="AAL149"/>
      <c r="AAM149"/>
      <c r="AAN149"/>
      <c r="AAO149"/>
      <c r="AAP149"/>
      <c r="AAQ149"/>
      <c r="AAR149"/>
      <c r="AAS149"/>
      <c r="AAT149"/>
      <c r="AAU149"/>
      <c r="AAV149"/>
      <c r="AAW149"/>
      <c r="AAX149"/>
      <c r="AAY149"/>
      <c r="AAZ149"/>
      <c r="ABA149"/>
      <c r="ABB149"/>
      <c r="ABC149"/>
      <c r="ABD149"/>
      <c r="ABE149"/>
      <c r="ABF149"/>
      <c r="ABG149"/>
      <c r="ABH149"/>
      <c r="ABI149"/>
      <c r="ABJ149"/>
      <c r="ABK149"/>
      <c r="ABL149"/>
      <c r="ABM149"/>
      <c r="ABN149"/>
      <c r="ABO149"/>
      <c r="ABP149"/>
      <c r="ABQ149"/>
      <c r="ABR149"/>
      <c r="ABS149"/>
      <c r="ABT149"/>
      <c r="ABU149"/>
      <c r="ABV149"/>
      <c r="ABW149"/>
      <c r="ABX149"/>
      <c r="ABY149"/>
      <c r="ABZ149"/>
      <c r="ACA149"/>
      <c r="ACB149"/>
      <c r="ACC149"/>
      <c r="ACD149"/>
      <c r="ACE149"/>
      <c r="ACF149"/>
      <c r="ACG149"/>
      <c r="ACH149"/>
      <c r="ACI149"/>
      <c r="ACJ149"/>
      <c r="ACK149"/>
      <c r="ACL149"/>
      <c r="ACM149"/>
      <c r="ACN149"/>
      <c r="ACO149"/>
      <c r="ACP149"/>
      <c r="ACQ149"/>
      <c r="ACR149"/>
      <c r="ACS149"/>
      <c r="ACT149"/>
      <c r="ACU149"/>
      <c r="ACV149"/>
      <c r="ACW149"/>
      <c r="ACX149"/>
      <c r="ACY149"/>
      <c r="ACZ149"/>
      <c r="ADA149"/>
      <c r="ADB149"/>
      <c r="ADC149"/>
      <c r="ADD149"/>
      <c r="ADE149"/>
      <c r="ADF149"/>
      <c r="ADG149"/>
      <c r="ADH149"/>
      <c r="ADI149"/>
      <c r="ADJ149"/>
      <c r="ADK149"/>
      <c r="ADL149"/>
      <c r="ADM149"/>
      <c r="ADN149"/>
      <c r="ADO149"/>
      <c r="ADP149"/>
      <c r="ADQ149"/>
      <c r="ADR149"/>
      <c r="ADS149"/>
      <c r="ADT149"/>
      <c r="ADU149"/>
      <c r="ADV149"/>
      <c r="ADW149"/>
      <c r="ADX149"/>
      <c r="ADY149"/>
      <c r="ADZ149"/>
      <c r="AEA149"/>
      <c r="AEB149"/>
      <c r="AEC149"/>
      <c r="AED149"/>
      <c r="AEE149"/>
      <c r="AEF149"/>
      <c r="AEG149"/>
      <c r="AEH149"/>
      <c r="AEI149"/>
      <c r="AEJ149"/>
      <c r="AEK149"/>
      <c r="AEL149"/>
      <c r="AEM149"/>
      <c r="AEN149"/>
      <c r="AEO149"/>
      <c r="AEP149"/>
      <c r="AEQ149"/>
      <c r="AER149"/>
      <c r="AES149"/>
      <c r="AET149"/>
      <c r="AEU149"/>
      <c r="AEV149"/>
      <c r="AEW149"/>
      <c r="AEX149"/>
      <c r="AEY149"/>
      <c r="AEZ149"/>
      <c r="AFA149"/>
      <c r="AFB149"/>
      <c r="AFC149"/>
      <c r="AFD149"/>
      <c r="AFE149"/>
      <c r="AFF149"/>
      <c r="AFG149"/>
      <c r="AFH149"/>
      <c r="AFI149"/>
      <c r="AFJ149"/>
      <c r="AFK149"/>
      <c r="AFL149"/>
      <c r="AFM149"/>
      <c r="AFN149"/>
      <c r="AFO149"/>
      <c r="AFP149"/>
      <c r="AFQ149"/>
      <c r="AFR149"/>
      <c r="AFS149"/>
      <c r="AFT149"/>
      <c r="AFU149"/>
      <c r="AFV149"/>
      <c r="AFW149"/>
      <c r="AFX149"/>
      <c r="AFY149"/>
      <c r="AFZ149"/>
      <c r="AGA149"/>
      <c r="AGB149"/>
      <c r="AGC149"/>
      <c r="AGD149"/>
      <c r="AGE149"/>
      <c r="AGF149"/>
      <c r="AGG149"/>
      <c r="AGH149"/>
      <c r="AGI149"/>
      <c r="AGJ149"/>
      <c r="AGK149"/>
      <c r="AGL149"/>
      <c r="AGM149"/>
      <c r="AGN149"/>
      <c r="AGO149"/>
      <c r="AGP149"/>
      <c r="AGQ149"/>
      <c r="AGR149"/>
      <c r="AGS149"/>
      <c r="AGT149"/>
      <c r="AGU149"/>
      <c r="AGV149"/>
      <c r="AGW149"/>
      <c r="AGX149"/>
      <c r="AGY149"/>
      <c r="AGZ149"/>
      <c r="AHA149"/>
      <c r="AHB149"/>
      <c r="AHC149"/>
      <c r="AHD149"/>
      <c r="AHE149"/>
      <c r="AHF149"/>
      <c r="AHG149"/>
      <c r="AHH149"/>
      <c r="AHI149"/>
      <c r="AHJ149"/>
      <c r="AHK149"/>
      <c r="AHL149"/>
      <c r="AHM149"/>
      <c r="AHN149"/>
      <c r="AHO149"/>
      <c r="AHP149"/>
      <c r="AHQ149"/>
      <c r="AHR149"/>
      <c r="AHS149"/>
      <c r="AHT149"/>
      <c r="AHU149"/>
      <c r="AHV149"/>
      <c r="AHW149"/>
      <c r="AHX149"/>
      <c r="AHY149"/>
      <c r="AHZ149"/>
      <c r="AIA149"/>
      <c r="AIB149"/>
      <c r="AIC149"/>
      <c r="AID149"/>
      <c r="AIE149"/>
      <c r="AIF149"/>
      <c r="AIG149"/>
      <c r="AIH149"/>
      <c r="AII149"/>
      <c r="AIJ149"/>
      <c r="AIK149"/>
      <c r="AIL149"/>
      <c r="AIM149"/>
      <c r="AIN149"/>
      <c r="AIO149"/>
      <c r="AIP149"/>
      <c r="AIQ149"/>
      <c r="AIR149"/>
      <c r="AIS149"/>
      <c r="AIT149"/>
      <c r="AIU149"/>
      <c r="AIV149"/>
      <c r="AIW149"/>
      <c r="AIX149"/>
      <c r="AIY149"/>
      <c r="AIZ149"/>
      <c r="AJA149"/>
      <c r="AJB149"/>
      <c r="AJC149"/>
      <c r="AJD149"/>
      <c r="AJE149"/>
      <c r="AJF149"/>
      <c r="AJG149"/>
      <c r="AJH149"/>
      <c r="AJI149"/>
      <c r="AJJ149"/>
      <c r="AJK149"/>
      <c r="AJL149"/>
      <c r="AJM149"/>
      <c r="AJN149"/>
      <c r="AJO149"/>
      <c r="AJP149"/>
      <c r="AJQ149"/>
      <c r="AJR149"/>
      <c r="AJS149"/>
      <c r="AJT149"/>
      <c r="AJU149"/>
      <c r="AJV149"/>
      <c r="AJW149"/>
      <c r="AJX149"/>
      <c r="AJY149"/>
      <c r="AJZ149"/>
      <c r="AKA149"/>
      <c r="AKB149"/>
      <c r="AKC149"/>
      <c r="AKD149"/>
      <c r="AKE149"/>
      <c r="AKF149"/>
      <c r="AKG149"/>
      <c r="AKH149"/>
      <c r="AKI149"/>
      <c r="AKJ149"/>
      <c r="AKK149"/>
      <c r="AKL149"/>
      <c r="AKM149"/>
      <c r="AKN149"/>
      <c r="AKO149"/>
      <c r="AKP149"/>
      <c r="AKQ149"/>
      <c r="AKR149"/>
      <c r="AKS149"/>
      <c r="AKT149"/>
      <c r="AKU149"/>
      <c r="AKV149"/>
      <c r="AKW149"/>
      <c r="AKX149"/>
      <c r="AKY149"/>
    </row>
    <row r="150" spans="1:987" ht="33">
      <c r="A150" s="93" t="s">
        <v>653</v>
      </c>
      <c r="B150" s="86" t="s">
        <v>654</v>
      </c>
      <c r="C150" s="79" t="s">
        <v>612</v>
      </c>
      <c r="D150" s="80">
        <v>5</v>
      </c>
      <c r="E150" s="20">
        <v>24.7</v>
      </c>
      <c r="F150" s="20">
        <f t="shared" si="8"/>
        <v>19.233764211182059</v>
      </c>
      <c r="G150" s="20">
        <f t="shared" si="9"/>
        <v>23.453652079115404</v>
      </c>
      <c r="H150" s="20">
        <f t="shared" si="10"/>
        <v>123.5</v>
      </c>
      <c r="I150" s="20">
        <f t="shared" si="11"/>
        <v>117.26826039557702</v>
      </c>
      <c r="KI150"/>
      <c r="KJ150"/>
      <c r="KK150"/>
      <c r="KL150"/>
      <c r="KM150"/>
      <c r="KN150"/>
      <c r="KO150"/>
      <c r="KP150"/>
      <c r="KQ150"/>
      <c r="KR150"/>
      <c r="KS150"/>
      <c r="KT150"/>
      <c r="KU150"/>
      <c r="KV150"/>
      <c r="KW150"/>
      <c r="KX150"/>
      <c r="KY150"/>
      <c r="KZ150"/>
      <c r="LA150"/>
      <c r="LB150"/>
      <c r="LC150"/>
      <c r="LD150"/>
      <c r="LE150"/>
      <c r="LF150"/>
      <c r="LG150"/>
      <c r="LH150"/>
      <c r="LI150"/>
      <c r="LJ150"/>
      <c r="LK150"/>
      <c r="LL150"/>
      <c r="LM150"/>
      <c r="LN150"/>
      <c r="LO150"/>
      <c r="LP150"/>
      <c r="LQ150"/>
      <c r="LR150"/>
      <c r="LS150"/>
      <c r="LT150"/>
      <c r="LU150"/>
      <c r="LV150"/>
      <c r="LW150"/>
      <c r="LX150"/>
      <c r="LY150"/>
      <c r="LZ150"/>
      <c r="MA150"/>
      <c r="MB150"/>
      <c r="MC150"/>
      <c r="MD150"/>
      <c r="ME150"/>
      <c r="MF150"/>
      <c r="MG150"/>
      <c r="MH150"/>
      <c r="MI150"/>
      <c r="MJ150"/>
      <c r="MK150"/>
      <c r="ML150"/>
      <c r="MM150"/>
      <c r="MN150"/>
      <c r="MO150"/>
      <c r="MP150"/>
      <c r="MQ150"/>
      <c r="MR150"/>
      <c r="MS150"/>
      <c r="MT150"/>
      <c r="MU150"/>
      <c r="MV150"/>
      <c r="MW150"/>
      <c r="MX150"/>
      <c r="MY150"/>
      <c r="MZ150"/>
      <c r="NA150"/>
      <c r="NB150"/>
      <c r="NC150"/>
      <c r="ND150"/>
      <c r="NE150"/>
      <c r="NF150"/>
      <c r="NG150"/>
      <c r="NH150"/>
      <c r="NI150"/>
      <c r="NJ150"/>
      <c r="NK150"/>
      <c r="NL150"/>
      <c r="NM150"/>
      <c r="NN150"/>
      <c r="NO150"/>
      <c r="NP150"/>
      <c r="NQ150"/>
      <c r="NR150"/>
      <c r="NS150"/>
      <c r="NT150"/>
      <c r="NU150"/>
      <c r="NV150"/>
      <c r="NW150"/>
      <c r="NX150"/>
      <c r="NY150"/>
      <c r="NZ150"/>
      <c r="OA150"/>
      <c r="OB150"/>
      <c r="OC150"/>
      <c r="OD150"/>
      <c r="OE150"/>
      <c r="OF150"/>
      <c r="OG150"/>
      <c r="OH150"/>
      <c r="OI150"/>
      <c r="OJ150"/>
      <c r="OK150"/>
      <c r="OL150"/>
      <c r="OM150"/>
      <c r="ON150"/>
      <c r="OO150"/>
      <c r="OP150"/>
      <c r="OQ150"/>
      <c r="OR150"/>
      <c r="OS150"/>
      <c r="OT150"/>
      <c r="OU150"/>
      <c r="OV150"/>
      <c r="OW150"/>
      <c r="OX150"/>
      <c r="OY150"/>
      <c r="OZ150"/>
      <c r="PA150"/>
      <c r="PB150"/>
      <c r="PC150"/>
      <c r="PD150"/>
      <c r="PE150"/>
      <c r="PF150"/>
      <c r="PG150"/>
      <c r="PH150"/>
      <c r="PI150"/>
      <c r="PJ150"/>
      <c r="PK150"/>
      <c r="PL150"/>
      <c r="PM150"/>
      <c r="PN150"/>
      <c r="PO150"/>
      <c r="PP150"/>
      <c r="PQ150"/>
      <c r="PR150"/>
      <c r="PS150"/>
      <c r="PT150"/>
      <c r="PU150"/>
      <c r="PV150"/>
      <c r="PW150"/>
      <c r="PX150"/>
      <c r="PY150"/>
      <c r="PZ150"/>
      <c r="QA150"/>
      <c r="QB150"/>
      <c r="QC150"/>
      <c r="QD150"/>
      <c r="QE150"/>
      <c r="QF150"/>
      <c r="QG150"/>
      <c r="QH150"/>
      <c r="QI150"/>
      <c r="QJ150"/>
      <c r="QK150"/>
      <c r="QL150"/>
      <c r="QM150"/>
      <c r="QN150"/>
      <c r="QO150"/>
      <c r="QP150"/>
      <c r="QQ150"/>
      <c r="QR150"/>
      <c r="QS150"/>
      <c r="QT150"/>
      <c r="QU150"/>
      <c r="QV150"/>
      <c r="QW150"/>
      <c r="QX150"/>
      <c r="QY150"/>
      <c r="QZ150"/>
      <c r="RA150"/>
      <c r="RB150"/>
      <c r="RC150"/>
      <c r="RD150"/>
      <c r="RE150"/>
      <c r="RF150"/>
      <c r="RG150"/>
      <c r="RH150"/>
      <c r="RI150"/>
      <c r="RJ150"/>
      <c r="RK150"/>
      <c r="RL150"/>
      <c r="RM150"/>
      <c r="RN150"/>
      <c r="RO150"/>
      <c r="RP150"/>
      <c r="RQ150"/>
      <c r="RR150"/>
      <c r="RS150"/>
      <c r="RT150"/>
      <c r="RU150"/>
      <c r="RV150"/>
      <c r="RW150"/>
      <c r="RX150"/>
      <c r="RY150"/>
      <c r="RZ150"/>
      <c r="SA150"/>
      <c r="SB150"/>
      <c r="SC150"/>
      <c r="SD150"/>
      <c r="SE150"/>
      <c r="SF150"/>
      <c r="SG150"/>
      <c r="SH150"/>
      <c r="SI150"/>
      <c r="SJ150"/>
      <c r="SK150"/>
      <c r="SL150"/>
      <c r="SM150"/>
      <c r="SN150"/>
      <c r="SO150"/>
      <c r="SP150"/>
      <c r="SQ150"/>
      <c r="SR150"/>
      <c r="SS150"/>
      <c r="ST150"/>
      <c r="SU150"/>
      <c r="SV150"/>
      <c r="SW150"/>
      <c r="SX150"/>
      <c r="SY150"/>
      <c r="SZ150"/>
      <c r="TA150"/>
      <c r="TB150"/>
      <c r="TC150"/>
      <c r="TD150"/>
      <c r="TE150"/>
      <c r="TF150"/>
      <c r="TG150"/>
      <c r="TH150"/>
      <c r="TI150"/>
      <c r="TJ150"/>
      <c r="TK150"/>
      <c r="TL150"/>
      <c r="TM150"/>
      <c r="TN150"/>
      <c r="TO150"/>
      <c r="TP150"/>
      <c r="TQ150"/>
      <c r="TR150"/>
      <c r="TS150"/>
      <c r="TT150"/>
      <c r="TU150"/>
      <c r="TV150"/>
      <c r="TW150"/>
      <c r="TX150"/>
      <c r="TY150"/>
      <c r="TZ150"/>
      <c r="UA150"/>
      <c r="UB150"/>
      <c r="UC150"/>
      <c r="UD150"/>
      <c r="UE150"/>
      <c r="UF150"/>
      <c r="UG150"/>
      <c r="UH150"/>
      <c r="UI150"/>
      <c r="UJ150"/>
      <c r="UK150"/>
      <c r="UL150"/>
      <c r="UM150"/>
      <c r="UN150"/>
      <c r="UO150"/>
      <c r="UP150"/>
      <c r="UQ150"/>
      <c r="UR150"/>
      <c r="US150"/>
      <c r="UT150"/>
      <c r="UU150"/>
      <c r="UV150"/>
      <c r="UW150"/>
      <c r="UX150"/>
      <c r="UY150"/>
      <c r="UZ150"/>
      <c r="VA150"/>
      <c r="VB150"/>
      <c r="VC150"/>
      <c r="VD150"/>
      <c r="VE150"/>
      <c r="VF150"/>
      <c r="VG150"/>
      <c r="VH150"/>
      <c r="VI150"/>
      <c r="VJ150"/>
      <c r="VK150"/>
      <c r="VL150"/>
      <c r="VM150"/>
      <c r="VN150"/>
      <c r="VO150"/>
      <c r="VP150"/>
      <c r="VQ150"/>
      <c r="VR150"/>
      <c r="VS150"/>
      <c r="VT150"/>
      <c r="VU150"/>
      <c r="VV150"/>
      <c r="VW150"/>
      <c r="VX150"/>
      <c r="VY150"/>
      <c r="VZ150"/>
      <c r="WA150"/>
      <c r="WB150"/>
      <c r="WC150"/>
      <c r="WD150"/>
      <c r="WE150"/>
      <c r="WF150"/>
      <c r="WG150"/>
      <c r="WH150"/>
      <c r="WI150"/>
      <c r="WJ150"/>
      <c r="WK150"/>
      <c r="WL150"/>
      <c r="WM150"/>
      <c r="WN150"/>
      <c r="WO150"/>
      <c r="WP150"/>
      <c r="WQ150"/>
      <c r="WR150"/>
      <c r="WS150"/>
      <c r="WT150"/>
      <c r="WU150"/>
      <c r="WV150"/>
      <c r="WW150"/>
      <c r="WX150"/>
      <c r="WY150"/>
      <c r="WZ150"/>
      <c r="XA150"/>
      <c r="XB150"/>
      <c r="XC150"/>
      <c r="XD150"/>
      <c r="XE150"/>
      <c r="XF150"/>
      <c r="XG150"/>
      <c r="XH150"/>
      <c r="XI150"/>
      <c r="XJ150"/>
      <c r="XK150"/>
      <c r="XL150"/>
      <c r="XM150"/>
      <c r="XN150"/>
      <c r="XO150"/>
      <c r="XP150"/>
      <c r="XQ150"/>
      <c r="XR150"/>
      <c r="XS150"/>
      <c r="XT150"/>
      <c r="XU150"/>
      <c r="XV150"/>
      <c r="XW150"/>
      <c r="XX150"/>
      <c r="XY150"/>
      <c r="XZ150"/>
      <c r="YA150"/>
      <c r="YB150"/>
      <c r="YC150"/>
      <c r="YD150"/>
      <c r="YE150"/>
      <c r="YF150"/>
      <c r="YG150"/>
      <c r="YH150"/>
      <c r="YI150"/>
      <c r="YJ150"/>
      <c r="YK150"/>
      <c r="YL150"/>
      <c r="YM150"/>
      <c r="YN150"/>
      <c r="YO150"/>
      <c r="YP150"/>
      <c r="YQ150"/>
      <c r="YR150"/>
      <c r="YS150"/>
      <c r="YT150"/>
      <c r="YU150"/>
      <c r="YV150"/>
      <c r="YW150"/>
      <c r="YX150"/>
      <c r="YY150"/>
      <c r="YZ150"/>
      <c r="ZA150"/>
      <c r="ZB150"/>
      <c r="ZC150"/>
      <c r="ZD150"/>
      <c r="ZE150"/>
      <c r="ZF150"/>
      <c r="ZG150"/>
      <c r="ZH150"/>
      <c r="ZI150"/>
      <c r="ZJ150"/>
      <c r="ZK150"/>
      <c r="ZL150"/>
      <c r="ZM150"/>
      <c r="ZN150"/>
      <c r="ZO150"/>
      <c r="ZP150"/>
      <c r="ZQ150"/>
      <c r="ZR150"/>
      <c r="ZS150"/>
      <c r="ZT150"/>
      <c r="ZU150"/>
      <c r="ZV150"/>
      <c r="ZW150"/>
      <c r="ZX150"/>
      <c r="ZY150"/>
      <c r="ZZ150"/>
      <c r="AAA150"/>
      <c r="AAB150"/>
      <c r="AAC150"/>
      <c r="AAD150"/>
      <c r="AAE150"/>
      <c r="AAF150"/>
      <c r="AAG150"/>
      <c r="AAH150"/>
      <c r="AAI150"/>
      <c r="AAJ150"/>
      <c r="AAK150"/>
      <c r="AAL150"/>
      <c r="AAM150"/>
      <c r="AAN150"/>
      <c r="AAO150"/>
      <c r="AAP150"/>
      <c r="AAQ150"/>
      <c r="AAR150"/>
      <c r="AAS150"/>
      <c r="AAT150"/>
      <c r="AAU150"/>
      <c r="AAV150"/>
      <c r="AAW150"/>
      <c r="AAX150"/>
      <c r="AAY150"/>
      <c r="AAZ150"/>
      <c r="ABA150"/>
      <c r="ABB150"/>
      <c r="ABC150"/>
      <c r="ABD150"/>
      <c r="ABE150"/>
      <c r="ABF150"/>
      <c r="ABG150"/>
      <c r="ABH150"/>
      <c r="ABI150"/>
      <c r="ABJ150"/>
      <c r="ABK150"/>
      <c r="ABL150"/>
      <c r="ABM150"/>
      <c r="ABN150"/>
      <c r="ABO150"/>
      <c r="ABP150"/>
      <c r="ABQ150"/>
      <c r="ABR150"/>
      <c r="ABS150"/>
      <c r="ABT150"/>
      <c r="ABU150"/>
      <c r="ABV150"/>
      <c r="ABW150"/>
      <c r="ABX150"/>
      <c r="ABY150"/>
      <c r="ABZ150"/>
      <c r="ACA150"/>
      <c r="ACB150"/>
      <c r="ACC150"/>
      <c r="ACD150"/>
      <c r="ACE150"/>
      <c r="ACF150"/>
      <c r="ACG150"/>
      <c r="ACH150"/>
      <c r="ACI150"/>
      <c r="ACJ150"/>
      <c r="ACK150"/>
      <c r="ACL150"/>
      <c r="ACM150"/>
      <c r="ACN150"/>
      <c r="ACO150"/>
      <c r="ACP150"/>
      <c r="ACQ150"/>
      <c r="ACR150"/>
      <c r="ACS150"/>
      <c r="ACT150"/>
      <c r="ACU150"/>
      <c r="ACV150"/>
      <c r="ACW150"/>
      <c r="ACX150"/>
      <c r="ACY150"/>
      <c r="ACZ150"/>
      <c r="ADA150"/>
      <c r="ADB150"/>
      <c r="ADC150"/>
      <c r="ADD150"/>
      <c r="ADE150"/>
      <c r="ADF150"/>
      <c r="ADG150"/>
      <c r="ADH150"/>
      <c r="ADI150"/>
      <c r="ADJ150"/>
      <c r="ADK150"/>
      <c r="ADL150"/>
      <c r="ADM150"/>
      <c r="ADN150"/>
      <c r="ADO150"/>
      <c r="ADP150"/>
      <c r="ADQ150"/>
      <c r="ADR150"/>
      <c r="ADS150"/>
      <c r="ADT150"/>
      <c r="ADU150"/>
      <c r="ADV150"/>
      <c r="ADW150"/>
      <c r="ADX150"/>
      <c r="ADY150"/>
      <c r="ADZ150"/>
      <c r="AEA150"/>
      <c r="AEB150"/>
      <c r="AEC150"/>
      <c r="AED150"/>
      <c r="AEE150"/>
      <c r="AEF150"/>
      <c r="AEG150"/>
      <c r="AEH150"/>
      <c r="AEI150"/>
      <c r="AEJ150"/>
      <c r="AEK150"/>
      <c r="AEL150"/>
      <c r="AEM150"/>
      <c r="AEN150"/>
      <c r="AEO150"/>
      <c r="AEP150"/>
      <c r="AEQ150"/>
      <c r="AER150"/>
      <c r="AES150"/>
      <c r="AET150"/>
      <c r="AEU150"/>
      <c r="AEV150"/>
      <c r="AEW150"/>
      <c r="AEX150"/>
      <c r="AEY150"/>
      <c r="AEZ150"/>
      <c r="AFA150"/>
      <c r="AFB150"/>
      <c r="AFC150"/>
      <c r="AFD150"/>
      <c r="AFE150"/>
      <c r="AFF150"/>
      <c r="AFG150"/>
      <c r="AFH150"/>
      <c r="AFI150"/>
      <c r="AFJ150"/>
      <c r="AFK150"/>
      <c r="AFL150"/>
      <c r="AFM150"/>
      <c r="AFN150"/>
      <c r="AFO150"/>
      <c r="AFP150"/>
      <c r="AFQ150"/>
      <c r="AFR150"/>
      <c r="AFS150"/>
      <c r="AFT150"/>
      <c r="AFU150"/>
      <c r="AFV150"/>
      <c r="AFW150"/>
      <c r="AFX150"/>
      <c r="AFY150"/>
      <c r="AFZ150"/>
      <c r="AGA150"/>
      <c r="AGB150"/>
      <c r="AGC150"/>
      <c r="AGD150"/>
      <c r="AGE150"/>
      <c r="AGF150"/>
      <c r="AGG150"/>
      <c r="AGH150"/>
      <c r="AGI150"/>
      <c r="AGJ150"/>
      <c r="AGK150"/>
      <c r="AGL150"/>
      <c r="AGM150"/>
      <c r="AGN150"/>
      <c r="AGO150"/>
      <c r="AGP150"/>
      <c r="AGQ150"/>
      <c r="AGR150"/>
      <c r="AGS150"/>
      <c r="AGT150"/>
      <c r="AGU150"/>
      <c r="AGV150"/>
      <c r="AGW150"/>
      <c r="AGX150"/>
      <c r="AGY150"/>
      <c r="AGZ150"/>
      <c r="AHA150"/>
      <c r="AHB150"/>
      <c r="AHC150"/>
      <c r="AHD150"/>
      <c r="AHE150"/>
      <c r="AHF150"/>
      <c r="AHG150"/>
      <c r="AHH150"/>
      <c r="AHI150"/>
      <c r="AHJ150"/>
      <c r="AHK150"/>
      <c r="AHL150"/>
      <c r="AHM150"/>
      <c r="AHN150"/>
      <c r="AHO150"/>
      <c r="AHP150"/>
      <c r="AHQ150"/>
      <c r="AHR150"/>
      <c r="AHS150"/>
      <c r="AHT150"/>
      <c r="AHU150"/>
      <c r="AHV150"/>
      <c r="AHW150"/>
      <c r="AHX150"/>
      <c r="AHY150"/>
      <c r="AHZ150"/>
      <c r="AIA150"/>
      <c r="AIB150"/>
      <c r="AIC150"/>
      <c r="AID150"/>
      <c r="AIE150"/>
      <c r="AIF150"/>
      <c r="AIG150"/>
      <c r="AIH150"/>
      <c r="AII150"/>
      <c r="AIJ150"/>
      <c r="AIK150"/>
      <c r="AIL150"/>
      <c r="AIM150"/>
      <c r="AIN150"/>
      <c r="AIO150"/>
      <c r="AIP150"/>
      <c r="AIQ150"/>
      <c r="AIR150"/>
      <c r="AIS150"/>
      <c r="AIT150"/>
      <c r="AIU150"/>
      <c r="AIV150"/>
      <c r="AIW150"/>
      <c r="AIX150"/>
      <c r="AIY150"/>
      <c r="AIZ150"/>
      <c r="AJA150"/>
      <c r="AJB150"/>
      <c r="AJC150"/>
      <c r="AJD150"/>
      <c r="AJE150"/>
      <c r="AJF150"/>
      <c r="AJG150"/>
      <c r="AJH150"/>
      <c r="AJI150"/>
      <c r="AJJ150"/>
      <c r="AJK150"/>
      <c r="AJL150"/>
      <c r="AJM150"/>
      <c r="AJN150"/>
      <c r="AJO150"/>
      <c r="AJP150"/>
      <c r="AJQ150"/>
      <c r="AJR150"/>
      <c r="AJS150"/>
      <c r="AJT150"/>
      <c r="AJU150"/>
      <c r="AJV150"/>
      <c r="AJW150"/>
      <c r="AJX150"/>
      <c r="AJY150"/>
      <c r="AJZ150"/>
      <c r="AKA150"/>
      <c r="AKB150"/>
      <c r="AKC150"/>
      <c r="AKD150"/>
      <c r="AKE150"/>
      <c r="AKF150"/>
      <c r="AKG150"/>
      <c r="AKH150"/>
      <c r="AKI150"/>
      <c r="AKJ150"/>
      <c r="AKK150"/>
      <c r="AKL150"/>
      <c r="AKM150"/>
      <c r="AKN150"/>
      <c r="AKO150"/>
      <c r="AKP150"/>
      <c r="AKQ150"/>
      <c r="AKR150"/>
      <c r="AKS150"/>
      <c r="AKT150"/>
      <c r="AKU150"/>
      <c r="AKV150"/>
      <c r="AKW150"/>
      <c r="AKX150"/>
      <c r="AKY150"/>
    </row>
    <row r="151" spans="1:987" ht="49.5">
      <c r="A151" s="83" t="s">
        <v>655</v>
      </c>
      <c r="B151" s="86" t="s">
        <v>656</v>
      </c>
      <c r="C151" s="79"/>
      <c r="D151" s="80"/>
      <c r="E151" s="20"/>
      <c r="F151" s="20"/>
      <c r="G151" s="20"/>
      <c r="H151" s="20"/>
      <c r="I151" s="20"/>
      <c r="KI151"/>
      <c r="KJ151"/>
      <c r="KK151"/>
      <c r="KL151"/>
      <c r="KM151"/>
      <c r="KN151"/>
      <c r="KO151"/>
      <c r="KP151"/>
      <c r="KQ151"/>
      <c r="KR151"/>
      <c r="KS151"/>
      <c r="KT151"/>
      <c r="KU151"/>
      <c r="KV151"/>
      <c r="KW151"/>
      <c r="KX151"/>
      <c r="KY151"/>
      <c r="KZ151"/>
      <c r="LA151"/>
      <c r="LB151"/>
      <c r="LC151"/>
      <c r="LD151"/>
      <c r="LE151"/>
      <c r="LF151"/>
      <c r="LG151"/>
      <c r="LH151"/>
      <c r="LI151"/>
      <c r="LJ151"/>
      <c r="LK151"/>
      <c r="LL151"/>
      <c r="LM151"/>
      <c r="LN151"/>
      <c r="LO151"/>
      <c r="LP151"/>
      <c r="LQ151"/>
      <c r="LR151"/>
      <c r="LS151"/>
      <c r="LT151"/>
      <c r="LU151"/>
      <c r="LV151"/>
      <c r="LW151"/>
      <c r="LX151"/>
      <c r="LY151"/>
      <c r="LZ151"/>
      <c r="MA151"/>
      <c r="MB151"/>
      <c r="MC151"/>
      <c r="MD151"/>
      <c r="ME151"/>
      <c r="MF151"/>
      <c r="MG151"/>
      <c r="MH151"/>
      <c r="MI151"/>
      <c r="MJ151"/>
      <c r="MK151"/>
      <c r="ML151"/>
      <c r="MM151"/>
      <c r="MN151"/>
      <c r="MO151"/>
      <c r="MP151"/>
      <c r="MQ151"/>
      <c r="MR151"/>
      <c r="MS151"/>
      <c r="MT151"/>
      <c r="MU151"/>
      <c r="MV151"/>
      <c r="MW151"/>
      <c r="MX151"/>
      <c r="MY151"/>
      <c r="MZ151"/>
      <c r="NA151"/>
      <c r="NB151"/>
      <c r="NC151"/>
      <c r="ND151"/>
      <c r="NE151"/>
      <c r="NF151"/>
      <c r="NG151"/>
      <c r="NH151"/>
      <c r="NI151"/>
      <c r="NJ151"/>
      <c r="NK151"/>
      <c r="NL151"/>
      <c r="NM151"/>
      <c r="NN151"/>
      <c r="NO151"/>
      <c r="NP151"/>
      <c r="NQ151"/>
      <c r="NR151"/>
      <c r="NS151"/>
      <c r="NT151"/>
      <c r="NU151"/>
      <c r="NV151"/>
      <c r="NW151"/>
      <c r="NX151"/>
      <c r="NY151"/>
      <c r="NZ151"/>
      <c r="OA151"/>
      <c r="OB151"/>
      <c r="OC151"/>
      <c r="OD151"/>
      <c r="OE151"/>
      <c r="OF151"/>
      <c r="OG151"/>
      <c r="OH151"/>
      <c r="OI151"/>
      <c r="OJ151"/>
      <c r="OK151"/>
      <c r="OL151"/>
      <c r="OM151"/>
      <c r="ON151"/>
      <c r="OO151"/>
      <c r="OP151"/>
      <c r="OQ151"/>
      <c r="OR151"/>
      <c r="OS151"/>
      <c r="OT151"/>
      <c r="OU151"/>
      <c r="OV151"/>
      <c r="OW151"/>
      <c r="OX151"/>
      <c r="OY151"/>
      <c r="OZ151"/>
      <c r="PA151"/>
      <c r="PB151"/>
      <c r="PC151"/>
      <c r="PD151"/>
      <c r="PE151"/>
      <c r="PF151"/>
      <c r="PG151"/>
      <c r="PH151"/>
      <c r="PI151"/>
      <c r="PJ151"/>
      <c r="PK151"/>
      <c r="PL151"/>
      <c r="PM151"/>
      <c r="PN151"/>
      <c r="PO151"/>
      <c r="PP151"/>
      <c r="PQ151"/>
      <c r="PR151"/>
      <c r="PS151"/>
      <c r="PT151"/>
      <c r="PU151"/>
      <c r="PV151"/>
      <c r="PW151"/>
      <c r="PX151"/>
      <c r="PY151"/>
      <c r="PZ151"/>
      <c r="QA151"/>
      <c r="QB151"/>
      <c r="QC151"/>
      <c r="QD151"/>
      <c r="QE151"/>
      <c r="QF151"/>
      <c r="QG151"/>
      <c r="QH151"/>
      <c r="QI151"/>
      <c r="QJ151"/>
      <c r="QK151"/>
      <c r="QL151"/>
      <c r="QM151"/>
      <c r="QN151"/>
      <c r="QO151"/>
      <c r="QP151"/>
      <c r="QQ151"/>
      <c r="QR151"/>
      <c r="QS151"/>
      <c r="QT151"/>
      <c r="QU151"/>
      <c r="QV151"/>
      <c r="QW151"/>
      <c r="QX151"/>
      <c r="QY151"/>
      <c r="QZ151"/>
      <c r="RA151"/>
      <c r="RB151"/>
      <c r="RC151"/>
      <c r="RD151"/>
      <c r="RE151"/>
      <c r="RF151"/>
      <c r="RG151"/>
      <c r="RH151"/>
      <c r="RI151"/>
      <c r="RJ151"/>
      <c r="RK151"/>
      <c r="RL151"/>
      <c r="RM151"/>
      <c r="RN151"/>
      <c r="RO151"/>
      <c r="RP151"/>
      <c r="RQ151"/>
      <c r="RR151"/>
      <c r="RS151"/>
      <c r="RT151"/>
      <c r="RU151"/>
      <c r="RV151"/>
      <c r="RW151"/>
      <c r="RX151"/>
      <c r="RY151"/>
      <c r="RZ151"/>
      <c r="SA151"/>
      <c r="SB151"/>
      <c r="SC151"/>
      <c r="SD151"/>
      <c r="SE151"/>
      <c r="SF151"/>
      <c r="SG151"/>
      <c r="SH151"/>
      <c r="SI151"/>
      <c r="SJ151"/>
      <c r="SK151"/>
      <c r="SL151"/>
      <c r="SM151"/>
      <c r="SN151"/>
      <c r="SO151"/>
      <c r="SP151"/>
      <c r="SQ151"/>
      <c r="SR151"/>
      <c r="SS151"/>
      <c r="ST151"/>
      <c r="SU151"/>
      <c r="SV151"/>
      <c r="SW151"/>
      <c r="SX151"/>
      <c r="SY151"/>
      <c r="SZ151"/>
      <c r="TA151"/>
      <c r="TB151"/>
      <c r="TC151"/>
      <c r="TD151"/>
      <c r="TE151"/>
      <c r="TF151"/>
      <c r="TG151"/>
      <c r="TH151"/>
      <c r="TI151"/>
      <c r="TJ151"/>
      <c r="TK151"/>
      <c r="TL151"/>
      <c r="TM151"/>
      <c r="TN151"/>
      <c r="TO151"/>
      <c r="TP151"/>
      <c r="TQ151"/>
      <c r="TR151"/>
      <c r="TS151"/>
      <c r="TT151"/>
      <c r="TU151"/>
      <c r="TV151"/>
      <c r="TW151"/>
      <c r="TX151"/>
      <c r="TY151"/>
      <c r="TZ151"/>
      <c r="UA151"/>
      <c r="UB151"/>
      <c r="UC151"/>
      <c r="UD151"/>
      <c r="UE151"/>
      <c r="UF151"/>
      <c r="UG151"/>
      <c r="UH151"/>
      <c r="UI151"/>
      <c r="UJ151"/>
      <c r="UK151"/>
      <c r="UL151"/>
      <c r="UM151"/>
      <c r="UN151"/>
      <c r="UO151"/>
      <c r="UP151"/>
      <c r="UQ151"/>
      <c r="UR151"/>
      <c r="US151"/>
      <c r="UT151"/>
      <c r="UU151"/>
      <c r="UV151"/>
      <c r="UW151"/>
      <c r="UX151"/>
      <c r="UY151"/>
      <c r="UZ151"/>
      <c r="VA151"/>
      <c r="VB151"/>
      <c r="VC151"/>
      <c r="VD151"/>
      <c r="VE151"/>
      <c r="VF151"/>
      <c r="VG151"/>
      <c r="VH151"/>
      <c r="VI151"/>
      <c r="VJ151"/>
      <c r="VK151"/>
      <c r="VL151"/>
      <c r="VM151"/>
      <c r="VN151"/>
      <c r="VO151"/>
      <c r="VP151"/>
      <c r="VQ151"/>
      <c r="VR151"/>
      <c r="VS151"/>
      <c r="VT151"/>
      <c r="VU151"/>
      <c r="VV151"/>
      <c r="VW151"/>
      <c r="VX151"/>
      <c r="VY151"/>
      <c r="VZ151"/>
      <c r="WA151"/>
      <c r="WB151"/>
      <c r="WC151"/>
      <c r="WD151"/>
      <c r="WE151"/>
      <c r="WF151"/>
      <c r="WG151"/>
      <c r="WH151"/>
      <c r="WI151"/>
      <c r="WJ151"/>
      <c r="WK151"/>
      <c r="WL151"/>
      <c r="WM151"/>
      <c r="WN151"/>
      <c r="WO151"/>
      <c r="WP151"/>
      <c r="WQ151"/>
      <c r="WR151"/>
      <c r="WS151"/>
      <c r="WT151"/>
      <c r="WU151"/>
      <c r="WV151"/>
      <c r="WW151"/>
      <c r="WX151"/>
      <c r="WY151"/>
      <c r="WZ151"/>
      <c r="XA151"/>
      <c r="XB151"/>
      <c r="XC151"/>
      <c r="XD151"/>
      <c r="XE151"/>
      <c r="XF151"/>
      <c r="XG151"/>
      <c r="XH151"/>
      <c r="XI151"/>
      <c r="XJ151"/>
      <c r="XK151"/>
      <c r="XL151"/>
      <c r="XM151"/>
      <c r="XN151"/>
      <c r="XO151"/>
      <c r="XP151"/>
      <c r="XQ151"/>
      <c r="XR151"/>
      <c r="XS151"/>
      <c r="XT151"/>
      <c r="XU151"/>
      <c r="XV151"/>
      <c r="XW151"/>
      <c r="XX151"/>
      <c r="XY151"/>
      <c r="XZ151"/>
      <c r="YA151"/>
      <c r="YB151"/>
      <c r="YC151"/>
      <c r="YD151"/>
      <c r="YE151"/>
      <c r="YF151"/>
      <c r="YG151"/>
      <c r="YH151"/>
      <c r="YI151"/>
      <c r="YJ151"/>
      <c r="YK151"/>
      <c r="YL151"/>
      <c r="YM151"/>
      <c r="YN151"/>
      <c r="YO151"/>
      <c r="YP151"/>
      <c r="YQ151"/>
      <c r="YR151"/>
      <c r="YS151"/>
      <c r="YT151"/>
      <c r="YU151"/>
      <c r="YV151"/>
      <c r="YW151"/>
      <c r="YX151"/>
      <c r="YY151"/>
      <c r="YZ151"/>
      <c r="ZA151"/>
      <c r="ZB151"/>
      <c r="ZC151"/>
      <c r="ZD151"/>
      <c r="ZE151"/>
      <c r="ZF151"/>
      <c r="ZG151"/>
      <c r="ZH151"/>
      <c r="ZI151"/>
      <c r="ZJ151"/>
      <c r="ZK151"/>
      <c r="ZL151"/>
      <c r="ZM151"/>
      <c r="ZN151"/>
      <c r="ZO151"/>
      <c r="ZP151"/>
      <c r="ZQ151"/>
      <c r="ZR151"/>
      <c r="ZS151"/>
      <c r="ZT151"/>
      <c r="ZU151"/>
      <c r="ZV151"/>
      <c r="ZW151"/>
      <c r="ZX151"/>
      <c r="ZY151"/>
      <c r="ZZ151"/>
      <c r="AAA151"/>
      <c r="AAB151"/>
      <c r="AAC151"/>
      <c r="AAD151"/>
      <c r="AAE151"/>
      <c r="AAF151"/>
      <c r="AAG151"/>
      <c r="AAH151"/>
      <c r="AAI151"/>
      <c r="AAJ151"/>
      <c r="AAK151"/>
      <c r="AAL151"/>
      <c r="AAM151"/>
      <c r="AAN151"/>
      <c r="AAO151"/>
      <c r="AAP151"/>
      <c r="AAQ151"/>
      <c r="AAR151"/>
      <c r="AAS151"/>
      <c r="AAT151"/>
      <c r="AAU151"/>
      <c r="AAV151"/>
      <c r="AAW151"/>
      <c r="AAX151"/>
      <c r="AAY151"/>
      <c r="AAZ151"/>
      <c r="ABA151"/>
      <c r="ABB151"/>
      <c r="ABC151"/>
      <c r="ABD151"/>
      <c r="ABE151"/>
      <c r="ABF151"/>
      <c r="ABG151"/>
      <c r="ABH151"/>
      <c r="ABI151"/>
      <c r="ABJ151"/>
      <c r="ABK151"/>
      <c r="ABL151"/>
      <c r="ABM151"/>
      <c r="ABN151"/>
      <c r="ABO151"/>
      <c r="ABP151"/>
      <c r="ABQ151"/>
      <c r="ABR151"/>
      <c r="ABS151"/>
      <c r="ABT151"/>
      <c r="ABU151"/>
      <c r="ABV151"/>
      <c r="ABW151"/>
      <c r="ABX151"/>
      <c r="ABY151"/>
      <c r="ABZ151"/>
      <c r="ACA151"/>
      <c r="ACB151"/>
      <c r="ACC151"/>
      <c r="ACD151"/>
      <c r="ACE151"/>
      <c r="ACF151"/>
      <c r="ACG151"/>
      <c r="ACH151"/>
      <c r="ACI151"/>
      <c r="ACJ151"/>
      <c r="ACK151"/>
      <c r="ACL151"/>
      <c r="ACM151"/>
      <c r="ACN151"/>
      <c r="ACO151"/>
      <c r="ACP151"/>
      <c r="ACQ151"/>
      <c r="ACR151"/>
      <c r="ACS151"/>
      <c r="ACT151"/>
      <c r="ACU151"/>
      <c r="ACV151"/>
      <c r="ACW151"/>
      <c r="ACX151"/>
      <c r="ACY151"/>
      <c r="ACZ151"/>
      <c r="ADA151"/>
      <c r="ADB151"/>
      <c r="ADC151"/>
      <c r="ADD151"/>
      <c r="ADE151"/>
      <c r="ADF151"/>
      <c r="ADG151"/>
      <c r="ADH151"/>
      <c r="ADI151"/>
      <c r="ADJ151"/>
      <c r="ADK151"/>
      <c r="ADL151"/>
      <c r="ADM151"/>
      <c r="ADN151"/>
      <c r="ADO151"/>
      <c r="ADP151"/>
      <c r="ADQ151"/>
      <c r="ADR151"/>
      <c r="ADS151"/>
      <c r="ADT151"/>
      <c r="ADU151"/>
      <c r="ADV151"/>
      <c r="ADW151"/>
      <c r="ADX151"/>
      <c r="ADY151"/>
      <c r="ADZ151"/>
      <c r="AEA151"/>
      <c r="AEB151"/>
      <c r="AEC151"/>
      <c r="AED151"/>
      <c r="AEE151"/>
      <c r="AEF151"/>
      <c r="AEG151"/>
      <c r="AEH151"/>
      <c r="AEI151"/>
      <c r="AEJ151"/>
      <c r="AEK151"/>
      <c r="AEL151"/>
      <c r="AEM151"/>
      <c r="AEN151"/>
      <c r="AEO151"/>
      <c r="AEP151"/>
      <c r="AEQ151"/>
      <c r="AER151"/>
      <c r="AES151"/>
      <c r="AET151"/>
      <c r="AEU151"/>
      <c r="AEV151"/>
      <c r="AEW151"/>
      <c r="AEX151"/>
      <c r="AEY151"/>
      <c r="AEZ151"/>
      <c r="AFA151"/>
      <c r="AFB151"/>
      <c r="AFC151"/>
      <c r="AFD151"/>
      <c r="AFE151"/>
      <c r="AFF151"/>
      <c r="AFG151"/>
      <c r="AFH151"/>
      <c r="AFI151"/>
      <c r="AFJ151"/>
      <c r="AFK151"/>
      <c r="AFL151"/>
      <c r="AFM151"/>
      <c r="AFN151"/>
      <c r="AFO151"/>
      <c r="AFP151"/>
      <c r="AFQ151"/>
      <c r="AFR151"/>
      <c r="AFS151"/>
      <c r="AFT151"/>
      <c r="AFU151"/>
      <c r="AFV151"/>
      <c r="AFW151"/>
      <c r="AFX151"/>
      <c r="AFY151"/>
      <c r="AFZ151"/>
      <c r="AGA151"/>
      <c r="AGB151"/>
      <c r="AGC151"/>
      <c r="AGD151"/>
      <c r="AGE151"/>
      <c r="AGF151"/>
      <c r="AGG151"/>
      <c r="AGH151"/>
      <c r="AGI151"/>
      <c r="AGJ151"/>
      <c r="AGK151"/>
      <c r="AGL151"/>
      <c r="AGM151"/>
      <c r="AGN151"/>
      <c r="AGO151"/>
      <c r="AGP151"/>
      <c r="AGQ151"/>
      <c r="AGR151"/>
      <c r="AGS151"/>
      <c r="AGT151"/>
      <c r="AGU151"/>
      <c r="AGV151"/>
      <c r="AGW151"/>
      <c r="AGX151"/>
      <c r="AGY151"/>
      <c r="AGZ151"/>
      <c r="AHA151"/>
      <c r="AHB151"/>
      <c r="AHC151"/>
      <c r="AHD151"/>
      <c r="AHE151"/>
      <c r="AHF151"/>
      <c r="AHG151"/>
      <c r="AHH151"/>
      <c r="AHI151"/>
      <c r="AHJ151"/>
      <c r="AHK151"/>
      <c r="AHL151"/>
      <c r="AHM151"/>
      <c r="AHN151"/>
      <c r="AHO151"/>
      <c r="AHP151"/>
      <c r="AHQ151"/>
      <c r="AHR151"/>
      <c r="AHS151"/>
      <c r="AHT151"/>
      <c r="AHU151"/>
      <c r="AHV151"/>
      <c r="AHW151"/>
      <c r="AHX151"/>
      <c r="AHY151"/>
      <c r="AHZ151"/>
      <c r="AIA151"/>
      <c r="AIB151"/>
      <c r="AIC151"/>
      <c r="AID151"/>
      <c r="AIE151"/>
      <c r="AIF151"/>
      <c r="AIG151"/>
      <c r="AIH151"/>
      <c r="AII151"/>
      <c r="AIJ151"/>
      <c r="AIK151"/>
      <c r="AIL151"/>
      <c r="AIM151"/>
      <c r="AIN151"/>
      <c r="AIO151"/>
      <c r="AIP151"/>
      <c r="AIQ151"/>
      <c r="AIR151"/>
      <c r="AIS151"/>
      <c r="AIT151"/>
      <c r="AIU151"/>
      <c r="AIV151"/>
      <c r="AIW151"/>
      <c r="AIX151"/>
      <c r="AIY151"/>
      <c r="AIZ151"/>
      <c r="AJA151"/>
      <c r="AJB151"/>
      <c r="AJC151"/>
      <c r="AJD151"/>
      <c r="AJE151"/>
      <c r="AJF151"/>
      <c r="AJG151"/>
      <c r="AJH151"/>
      <c r="AJI151"/>
      <c r="AJJ151"/>
      <c r="AJK151"/>
      <c r="AJL151"/>
      <c r="AJM151"/>
      <c r="AJN151"/>
      <c r="AJO151"/>
      <c r="AJP151"/>
      <c r="AJQ151"/>
      <c r="AJR151"/>
      <c r="AJS151"/>
      <c r="AJT151"/>
      <c r="AJU151"/>
      <c r="AJV151"/>
      <c r="AJW151"/>
      <c r="AJX151"/>
      <c r="AJY151"/>
      <c r="AJZ151"/>
      <c r="AKA151"/>
      <c r="AKB151"/>
      <c r="AKC151"/>
      <c r="AKD151"/>
      <c r="AKE151"/>
      <c r="AKF151"/>
      <c r="AKG151"/>
      <c r="AKH151"/>
      <c r="AKI151"/>
      <c r="AKJ151"/>
      <c r="AKK151"/>
      <c r="AKL151"/>
      <c r="AKM151"/>
      <c r="AKN151"/>
      <c r="AKO151"/>
      <c r="AKP151"/>
      <c r="AKQ151"/>
      <c r="AKR151"/>
      <c r="AKS151"/>
      <c r="AKT151"/>
      <c r="AKU151"/>
      <c r="AKV151"/>
      <c r="AKW151"/>
      <c r="AKX151"/>
      <c r="AKY151"/>
    </row>
    <row r="152" spans="1:987" ht="16.5">
      <c r="A152" s="83" t="s">
        <v>657</v>
      </c>
      <c r="B152" s="86" t="s">
        <v>658</v>
      </c>
      <c r="C152" s="79" t="s">
        <v>447</v>
      </c>
      <c r="D152" s="80">
        <v>3</v>
      </c>
      <c r="E152" s="20">
        <v>21.78</v>
      </c>
      <c r="F152" s="20">
        <f t="shared" si="8"/>
        <v>16.959975081762966</v>
      </c>
      <c r="G152" s="20">
        <f t="shared" si="9"/>
        <v>20.680993614701762</v>
      </c>
      <c r="H152" s="20">
        <f t="shared" si="10"/>
        <v>65.34</v>
      </c>
      <c r="I152" s="20">
        <f t="shared" si="11"/>
        <v>62.042980844105287</v>
      </c>
      <c r="KI152"/>
      <c r="KJ152"/>
      <c r="KK152"/>
      <c r="KL152"/>
      <c r="KM152"/>
      <c r="KN152"/>
      <c r="KO152"/>
      <c r="KP152"/>
      <c r="KQ152"/>
      <c r="KR152"/>
      <c r="KS152"/>
      <c r="KT152"/>
      <c r="KU152"/>
      <c r="KV152"/>
      <c r="KW152"/>
      <c r="KX152"/>
      <c r="KY152"/>
      <c r="KZ152"/>
      <c r="LA152"/>
      <c r="LB152"/>
      <c r="LC152"/>
      <c r="LD152"/>
      <c r="LE152"/>
      <c r="LF152"/>
      <c r="LG152"/>
      <c r="LH152"/>
      <c r="LI152"/>
      <c r="LJ152"/>
      <c r="LK152"/>
      <c r="LL152"/>
      <c r="LM152"/>
      <c r="LN152"/>
      <c r="LO152"/>
      <c r="LP152"/>
      <c r="LQ152"/>
      <c r="LR152"/>
      <c r="LS152"/>
      <c r="LT152"/>
      <c r="LU152"/>
      <c r="LV152"/>
      <c r="LW152"/>
      <c r="LX152"/>
      <c r="LY152"/>
      <c r="LZ152"/>
      <c r="MA152"/>
      <c r="MB152"/>
      <c r="MC152"/>
      <c r="MD152"/>
      <c r="ME152"/>
      <c r="MF152"/>
      <c r="MG152"/>
      <c r="MH152"/>
      <c r="MI152"/>
      <c r="MJ152"/>
      <c r="MK152"/>
      <c r="ML152"/>
      <c r="MM152"/>
      <c r="MN152"/>
      <c r="MO152"/>
      <c r="MP152"/>
      <c r="MQ152"/>
      <c r="MR152"/>
      <c r="MS152"/>
      <c r="MT152"/>
      <c r="MU152"/>
      <c r="MV152"/>
      <c r="MW152"/>
      <c r="MX152"/>
      <c r="MY152"/>
      <c r="MZ152"/>
      <c r="NA152"/>
      <c r="NB152"/>
      <c r="NC152"/>
      <c r="ND152"/>
      <c r="NE152"/>
      <c r="NF152"/>
      <c r="NG152"/>
      <c r="NH152"/>
      <c r="NI152"/>
      <c r="NJ152"/>
      <c r="NK152"/>
      <c r="NL152"/>
      <c r="NM152"/>
      <c r="NN152"/>
      <c r="NO152"/>
      <c r="NP152"/>
      <c r="NQ152"/>
      <c r="NR152"/>
      <c r="NS152"/>
      <c r="NT152"/>
      <c r="NU152"/>
      <c r="NV152"/>
      <c r="NW152"/>
      <c r="NX152"/>
      <c r="NY152"/>
      <c r="NZ152"/>
      <c r="OA152"/>
      <c r="OB152"/>
      <c r="OC152"/>
      <c r="OD152"/>
      <c r="OE152"/>
      <c r="OF152"/>
      <c r="OG152"/>
      <c r="OH152"/>
      <c r="OI152"/>
      <c r="OJ152"/>
      <c r="OK152"/>
      <c r="OL152"/>
      <c r="OM152"/>
      <c r="ON152"/>
      <c r="OO152"/>
      <c r="OP152"/>
      <c r="OQ152"/>
      <c r="OR152"/>
      <c r="OS152"/>
      <c r="OT152"/>
      <c r="OU152"/>
      <c r="OV152"/>
      <c r="OW152"/>
      <c r="OX152"/>
      <c r="OY152"/>
      <c r="OZ152"/>
      <c r="PA152"/>
      <c r="PB152"/>
      <c r="PC152"/>
      <c r="PD152"/>
      <c r="PE152"/>
      <c r="PF152"/>
      <c r="PG152"/>
      <c r="PH152"/>
      <c r="PI152"/>
      <c r="PJ152"/>
      <c r="PK152"/>
      <c r="PL152"/>
      <c r="PM152"/>
      <c r="PN152"/>
      <c r="PO152"/>
      <c r="PP152"/>
      <c r="PQ152"/>
      <c r="PR152"/>
      <c r="PS152"/>
      <c r="PT152"/>
      <c r="PU152"/>
      <c r="PV152"/>
      <c r="PW152"/>
      <c r="PX152"/>
      <c r="PY152"/>
      <c r="PZ152"/>
      <c r="QA152"/>
      <c r="QB152"/>
      <c r="QC152"/>
      <c r="QD152"/>
      <c r="QE152"/>
      <c r="QF152"/>
      <c r="QG152"/>
      <c r="QH152"/>
      <c r="QI152"/>
      <c r="QJ152"/>
      <c r="QK152"/>
      <c r="QL152"/>
      <c r="QM152"/>
      <c r="QN152"/>
      <c r="QO152"/>
      <c r="QP152"/>
      <c r="QQ152"/>
      <c r="QR152"/>
      <c r="QS152"/>
      <c r="QT152"/>
      <c r="QU152"/>
      <c r="QV152"/>
      <c r="QW152"/>
      <c r="QX152"/>
      <c r="QY152"/>
      <c r="QZ152"/>
      <c r="RA152"/>
      <c r="RB152"/>
      <c r="RC152"/>
      <c r="RD152"/>
      <c r="RE152"/>
      <c r="RF152"/>
      <c r="RG152"/>
      <c r="RH152"/>
      <c r="RI152"/>
      <c r="RJ152"/>
      <c r="RK152"/>
      <c r="RL152"/>
      <c r="RM152"/>
      <c r="RN152"/>
      <c r="RO152"/>
      <c r="RP152"/>
      <c r="RQ152"/>
      <c r="RR152"/>
      <c r="RS152"/>
      <c r="RT152"/>
      <c r="RU152"/>
      <c r="RV152"/>
      <c r="RW152"/>
      <c r="RX152"/>
      <c r="RY152"/>
      <c r="RZ152"/>
      <c r="SA152"/>
      <c r="SB152"/>
      <c r="SC152"/>
      <c r="SD152"/>
      <c r="SE152"/>
      <c r="SF152"/>
      <c r="SG152"/>
      <c r="SH152"/>
      <c r="SI152"/>
      <c r="SJ152"/>
      <c r="SK152"/>
      <c r="SL152"/>
      <c r="SM152"/>
      <c r="SN152"/>
      <c r="SO152"/>
      <c r="SP152"/>
      <c r="SQ152"/>
      <c r="SR152"/>
      <c r="SS152"/>
      <c r="ST152"/>
      <c r="SU152"/>
      <c r="SV152"/>
      <c r="SW152"/>
      <c r="SX152"/>
      <c r="SY152"/>
      <c r="SZ152"/>
      <c r="TA152"/>
      <c r="TB152"/>
      <c r="TC152"/>
      <c r="TD152"/>
      <c r="TE152"/>
      <c r="TF152"/>
      <c r="TG152"/>
      <c r="TH152"/>
      <c r="TI152"/>
      <c r="TJ152"/>
      <c r="TK152"/>
      <c r="TL152"/>
      <c r="TM152"/>
      <c r="TN152"/>
      <c r="TO152"/>
      <c r="TP152"/>
      <c r="TQ152"/>
      <c r="TR152"/>
      <c r="TS152"/>
      <c r="TT152"/>
      <c r="TU152"/>
      <c r="TV152"/>
      <c r="TW152"/>
      <c r="TX152"/>
      <c r="TY152"/>
      <c r="TZ152"/>
      <c r="UA152"/>
      <c r="UB152"/>
      <c r="UC152"/>
      <c r="UD152"/>
      <c r="UE152"/>
      <c r="UF152"/>
      <c r="UG152"/>
      <c r="UH152"/>
      <c r="UI152"/>
      <c r="UJ152"/>
      <c r="UK152"/>
      <c r="UL152"/>
      <c r="UM152"/>
      <c r="UN152"/>
      <c r="UO152"/>
      <c r="UP152"/>
      <c r="UQ152"/>
      <c r="UR152"/>
      <c r="US152"/>
      <c r="UT152"/>
      <c r="UU152"/>
      <c r="UV152"/>
      <c r="UW152"/>
      <c r="UX152"/>
      <c r="UY152"/>
      <c r="UZ152"/>
      <c r="VA152"/>
      <c r="VB152"/>
      <c r="VC152"/>
      <c r="VD152"/>
      <c r="VE152"/>
      <c r="VF152"/>
      <c r="VG152"/>
      <c r="VH152"/>
      <c r="VI152"/>
      <c r="VJ152"/>
      <c r="VK152"/>
      <c r="VL152"/>
      <c r="VM152"/>
      <c r="VN152"/>
      <c r="VO152"/>
      <c r="VP152"/>
      <c r="VQ152"/>
      <c r="VR152"/>
      <c r="VS152"/>
      <c r="VT152"/>
      <c r="VU152"/>
      <c r="VV152"/>
      <c r="VW152"/>
      <c r="VX152"/>
      <c r="VY152"/>
      <c r="VZ152"/>
      <c r="WA152"/>
      <c r="WB152"/>
      <c r="WC152"/>
      <c r="WD152"/>
      <c r="WE152"/>
      <c r="WF152"/>
      <c r="WG152"/>
      <c r="WH152"/>
      <c r="WI152"/>
      <c r="WJ152"/>
      <c r="WK152"/>
      <c r="WL152"/>
      <c r="WM152"/>
      <c r="WN152"/>
      <c r="WO152"/>
      <c r="WP152"/>
      <c r="WQ152"/>
      <c r="WR152"/>
      <c r="WS152"/>
      <c r="WT152"/>
      <c r="WU152"/>
      <c r="WV152"/>
      <c r="WW152"/>
      <c r="WX152"/>
      <c r="WY152"/>
      <c r="WZ152"/>
      <c r="XA152"/>
      <c r="XB152"/>
      <c r="XC152"/>
      <c r="XD152"/>
      <c r="XE152"/>
      <c r="XF152"/>
      <c r="XG152"/>
      <c r="XH152"/>
      <c r="XI152"/>
      <c r="XJ152"/>
      <c r="XK152"/>
      <c r="XL152"/>
      <c r="XM152"/>
      <c r="XN152"/>
      <c r="XO152"/>
      <c r="XP152"/>
      <c r="XQ152"/>
      <c r="XR152"/>
      <c r="XS152"/>
      <c r="XT152"/>
      <c r="XU152"/>
      <c r="XV152"/>
      <c r="XW152"/>
      <c r="XX152"/>
      <c r="XY152"/>
      <c r="XZ152"/>
      <c r="YA152"/>
      <c r="YB152"/>
      <c r="YC152"/>
      <c r="YD152"/>
      <c r="YE152"/>
      <c r="YF152"/>
      <c r="YG152"/>
      <c r="YH152"/>
      <c r="YI152"/>
      <c r="YJ152"/>
      <c r="YK152"/>
      <c r="YL152"/>
      <c r="YM152"/>
      <c r="YN152"/>
      <c r="YO152"/>
      <c r="YP152"/>
      <c r="YQ152"/>
      <c r="YR152"/>
      <c r="YS152"/>
      <c r="YT152"/>
      <c r="YU152"/>
      <c r="YV152"/>
      <c r="YW152"/>
      <c r="YX152"/>
      <c r="YY152"/>
      <c r="YZ152"/>
      <c r="ZA152"/>
      <c r="ZB152"/>
      <c r="ZC152"/>
      <c r="ZD152"/>
      <c r="ZE152"/>
      <c r="ZF152"/>
      <c r="ZG152"/>
      <c r="ZH152"/>
      <c r="ZI152"/>
      <c r="ZJ152"/>
      <c r="ZK152"/>
      <c r="ZL152"/>
      <c r="ZM152"/>
      <c r="ZN152"/>
      <c r="ZO152"/>
      <c r="ZP152"/>
      <c r="ZQ152"/>
      <c r="ZR152"/>
      <c r="ZS152"/>
      <c r="ZT152"/>
      <c r="ZU152"/>
      <c r="ZV152"/>
      <c r="ZW152"/>
      <c r="ZX152"/>
      <c r="ZY152"/>
      <c r="ZZ152"/>
      <c r="AAA152"/>
      <c r="AAB152"/>
      <c r="AAC152"/>
      <c r="AAD152"/>
      <c r="AAE152"/>
      <c r="AAF152"/>
      <c r="AAG152"/>
      <c r="AAH152"/>
      <c r="AAI152"/>
      <c r="AAJ152"/>
      <c r="AAK152"/>
      <c r="AAL152"/>
      <c r="AAM152"/>
      <c r="AAN152"/>
      <c r="AAO152"/>
      <c r="AAP152"/>
      <c r="AAQ152"/>
      <c r="AAR152"/>
      <c r="AAS152"/>
      <c r="AAT152"/>
      <c r="AAU152"/>
      <c r="AAV152"/>
      <c r="AAW152"/>
      <c r="AAX152"/>
      <c r="AAY152"/>
      <c r="AAZ152"/>
      <c r="ABA152"/>
      <c r="ABB152"/>
      <c r="ABC152"/>
      <c r="ABD152"/>
      <c r="ABE152"/>
      <c r="ABF152"/>
      <c r="ABG152"/>
      <c r="ABH152"/>
      <c r="ABI152"/>
      <c r="ABJ152"/>
      <c r="ABK152"/>
      <c r="ABL152"/>
      <c r="ABM152"/>
      <c r="ABN152"/>
      <c r="ABO152"/>
      <c r="ABP152"/>
      <c r="ABQ152"/>
      <c r="ABR152"/>
      <c r="ABS152"/>
      <c r="ABT152"/>
      <c r="ABU152"/>
      <c r="ABV152"/>
      <c r="ABW152"/>
      <c r="ABX152"/>
      <c r="ABY152"/>
      <c r="ABZ152"/>
      <c r="ACA152"/>
      <c r="ACB152"/>
      <c r="ACC152"/>
      <c r="ACD152"/>
      <c r="ACE152"/>
      <c r="ACF152"/>
      <c r="ACG152"/>
      <c r="ACH152"/>
      <c r="ACI152"/>
      <c r="ACJ152"/>
      <c r="ACK152"/>
      <c r="ACL152"/>
      <c r="ACM152"/>
      <c r="ACN152"/>
      <c r="ACO152"/>
      <c r="ACP152"/>
      <c r="ACQ152"/>
      <c r="ACR152"/>
      <c r="ACS152"/>
      <c r="ACT152"/>
      <c r="ACU152"/>
      <c r="ACV152"/>
      <c r="ACW152"/>
      <c r="ACX152"/>
      <c r="ACY152"/>
      <c r="ACZ152"/>
      <c r="ADA152"/>
      <c r="ADB152"/>
      <c r="ADC152"/>
      <c r="ADD152"/>
      <c r="ADE152"/>
      <c r="ADF152"/>
      <c r="ADG152"/>
      <c r="ADH152"/>
      <c r="ADI152"/>
      <c r="ADJ152"/>
      <c r="ADK152"/>
      <c r="ADL152"/>
      <c r="ADM152"/>
      <c r="ADN152"/>
      <c r="ADO152"/>
      <c r="ADP152"/>
      <c r="ADQ152"/>
      <c r="ADR152"/>
      <c r="ADS152"/>
      <c r="ADT152"/>
      <c r="ADU152"/>
      <c r="ADV152"/>
      <c r="ADW152"/>
      <c r="ADX152"/>
      <c r="ADY152"/>
      <c r="ADZ152"/>
      <c r="AEA152"/>
      <c r="AEB152"/>
      <c r="AEC152"/>
      <c r="AED152"/>
      <c r="AEE152"/>
      <c r="AEF152"/>
      <c r="AEG152"/>
      <c r="AEH152"/>
      <c r="AEI152"/>
      <c r="AEJ152"/>
      <c r="AEK152"/>
      <c r="AEL152"/>
      <c r="AEM152"/>
      <c r="AEN152"/>
      <c r="AEO152"/>
      <c r="AEP152"/>
      <c r="AEQ152"/>
      <c r="AER152"/>
      <c r="AES152"/>
      <c r="AET152"/>
      <c r="AEU152"/>
      <c r="AEV152"/>
      <c r="AEW152"/>
      <c r="AEX152"/>
      <c r="AEY152"/>
      <c r="AEZ152"/>
      <c r="AFA152"/>
      <c r="AFB152"/>
      <c r="AFC152"/>
      <c r="AFD152"/>
      <c r="AFE152"/>
      <c r="AFF152"/>
      <c r="AFG152"/>
      <c r="AFH152"/>
      <c r="AFI152"/>
      <c r="AFJ152"/>
      <c r="AFK152"/>
      <c r="AFL152"/>
      <c r="AFM152"/>
      <c r="AFN152"/>
      <c r="AFO152"/>
      <c r="AFP152"/>
      <c r="AFQ152"/>
      <c r="AFR152"/>
      <c r="AFS152"/>
      <c r="AFT152"/>
      <c r="AFU152"/>
      <c r="AFV152"/>
      <c r="AFW152"/>
      <c r="AFX152"/>
      <c r="AFY152"/>
      <c r="AFZ152"/>
      <c r="AGA152"/>
      <c r="AGB152"/>
      <c r="AGC152"/>
      <c r="AGD152"/>
      <c r="AGE152"/>
      <c r="AGF152"/>
      <c r="AGG152"/>
      <c r="AGH152"/>
      <c r="AGI152"/>
      <c r="AGJ152"/>
      <c r="AGK152"/>
      <c r="AGL152"/>
      <c r="AGM152"/>
      <c r="AGN152"/>
      <c r="AGO152"/>
      <c r="AGP152"/>
      <c r="AGQ152"/>
      <c r="AGR152"/>
      <c r="AGS152"/>
      <c r="AGT152"/>
      <c r="AGU152"/>
      <c r="AGV152"/>
      <c r="AGW152"/>
      <c r="AGX152"/>
      <c r="AGY152"/>
      <c r="AGZ152"/>
      <c r="AHA152"/>
      <c r="AHB152"/>
      <c r="AHC152"/>
      <c r="AHD152"/>
      <c r="AHE152"/>
      <c r="AHF152"/>
      <c r="AHG152"/>
      <c r="AHH152"/>
      <c r="AHI152"/>
      <c r="AHJ152"/>
      <c r="AHK152"/>
      <c r="AHL152"/>
      <c r="AHM152"/>
      <c r="AHN152"/>
      <c r="AHO152"/>
      <c r="AHP152"/>
      <c r="AHQ152"/>
      <c r="AHR152"/>
      <c r="AHS152"/>
      <c r="AHT152"/>
      <c r="AHU152"/>
      <c r="AHV152"/>
      <c r="AHW152"/>
      <c r="AHX152"/>
      <c r="AHY152"/>
      <c r="AHZ152"/>
      <c r="AIA152"/>
      <c r="AIB152"/>
      <c r="AIC152"/>
      <c r="AID152"/>
      <c r="AIE152"/>
      <c r="AIF152"/>
      <c r="AIG152"/>
      <c r="AIH152"/>
      <c r="AII152"/>
      <c r="AIJ152"/>
      <c r="AIK152"/>
      <c r="AIL152"/>
      <c r="AIM152"/>
      <c r="AIN152"/>
      <c r="AIO152"/>
      <c r="AIP152"/>
      <c r="AIQ152"/>
      <c r="AIR152"/>
      <c r="AIS152"/>
      <c r="AIT152"/>
      <c r="AIU152"/>
      <c r="AIV152"/>
      <c r="AIW152"/>
      <c r="AIX152"/>
      <c r="AIY152"/>
      <c r="AIZ152"/>
      <c r="AJA152"/>
      <c r="AJB152"/>
      <c r="AJC152"/>
      <c r="AJD152"/>
      <c r="AJE152"/>
      <c r="AJF152"/>
      <c r="AJG152"/>
      <c r="AJH152"/>
      <c r="AJI152"/>
      <c r="AJJ152"/>
      <c r="AJK152"/>
      <c r="AJL152"/>
      <c r="AJM152"/>
      <c r="AJN152"/>
      <c r="AJO152"/>
      <c r="AJP152"/>
      <c r="AJQ152"/>
      <c r="AJR152"/>
      <c r="AJS152"/>
      <c r="AJT152"/>
      <c r="AJU152"/>
      <c r="AJV152"/>
      <c r="AJW152"/>
      <c r="AJX152"/>
      <c r="AJY152"/>
      <c r="AJZ152"/>
      <c r="AKA152"/>
      <c r="AKB152"/>
      <c r="AKC152"/>
      <c r="AKD152"/>
      <c r="AKE152"/>
      <c r="AKF152"/>
      <c r="AKG152"/>
      <c r="AKH152"/>
      <c r="AKI152"/>
      <c r="AKJ152"/>
      <c r="AKK152"/>
      <c r="AKL152"/>
      <c r="AKM152"/>
      <c r="AKN152"/>
      <c r="AKO152"/>
      <c r="AKP152"/>
      <c r="AKQ152"/>
      <c r="AKR152"/>
      <c r="AKS152"/>
      <c r="AKT152"/>
      <c r="AKU152"/>
      <c r="AKV152"/>
      <c r="AKW152"/>
      <c r="AKX152"/>
      <c r="AKY152"/>
    </row>
    <row r="153" spans="1:987" ht="16.5">
      <c r="A153" s="83" t="s">
        <v>659</v>
      </c>
      <c r="B153" s="86" t="s">
        <v>660</v>
      </c>
      <c r="C153" s="79" t="s">
        <v>447</v>
      </c>
      <c r="D153" s="80">
        <v>11</v>
      </c>
      <c r="E153" s="20">
        <v>21.78</v>
      </c>
      <c r="F153" s="20">
        <f t="shared" si="8"/>
        <v>16.959975081762966</v>
      </c>
      <c r="G153" s="20">
        <f t="shared" si="9"/>
        <v>20.680993614701762</v>
      </c>
      <c r="H153" s="20">
        <f t="shared" si="10"/>
        <v>239.58</v>
      </c>
      <c r="I153" s="20">
        <f t="shared" si="11"/>
        <v>227.49092976171937</v>
      </c>
      <c r="KI153"/>
      <c r="KJ153"/>
      <c r="KK153"/>
      <c r="KL153"/>
      <c r="KM153"/>
      <c r="KN153"/>
      <c r="KO153"/>
      <c r="KP153"/>
      <c r="KQ153"/>
      <c r="KR153"/>
      <c r="KS153"/>
      <c r="KT153"/>
      <c r="KU153"/>
      <c r="KV153"/>
      <c r="KW153"/>
      <c r="KX153"/>
      <c r="KY153"/>
      <c r="KZ153"/>
      <c r="LA153"/>
      <c r="LB153"/>
      <c r="LC153"/>
      <c r="LD153"/>
      <c r="LE153"/>
      <c r="LF153"/>
      <c r="LG153"/>
      <c r="LH153"/>
      <c r="LI153"/>
      <c r="LJ153"/>
      <c r="LK153"/>
      <c r="LL153"/>
      <c r="LM153"/>
      <c r="LN153"/>
      <c r="LO153"/>
      <c r="LP153"/>
      <c r="LQ153"/>
      <c r="LR153"/>
      <c r="LS153"/>
      <c r="LT153"/>
      <c r="LU153"/>
      <c r="LV153"/>
      <c r="LW153"/>
      <c r="LX153"/>
      <c r="LY153"/>
      <c r="LZ153"/>
      <c r="MA153"/>
      <c r="MB153"/>
      <c r="MC153"/>
      <c r="MD153"/>
      <c r="ME153"/>
      <c r="MF153"/>
      <c r="MG153"/>
      <c r="MH153"/>
      <c r="MI153"/>
      <c r="MJ153"/>
      <c r="MK153"/>
      <c r="ML153"/>
      <c r="MM153"/>
      <c r="MN153"/>
      <c r="MO153"/>
      <c r="MP153"/>
      <c r="MQ153"/>
      <c r="MR153"/>
      <c r="MS153"/>
      <c r="MT153"/>
      <c r="MU153"/>
      <c r="MV153"/>
      <c r="MW153"/>
      <c r="MX153"/>
      <c r="MY153"/>
      <c r="MZ153"/>
      <c r="NA153"/>
      <c r="NB153"/>
      <c r="NC153"/>
      <c r="ND153"/>
      <c r="NE153"/>
      <c r="NF153"/>
      <c r="NG153"/>
      <c r="NH153"/>
      <c r="NI153"/>
      <c r="NJ153"/>
      <c r="NK153"/>
      <c r="NL153"/>
      <c r="NM153"/>
      <c r="NN153"/>
      <c r="NO153"/>
      <c r="NP153"/>
      <c r="NQ153"/>
      <c r="NR153"/>
      <c r="NS153"/>
      <c r="NT153"/>
      <c r="NU153"/>
      <c r="NV153"/>
      <c r="NW153"/>
      <c r="NX153"/>
      <c r="NY153"/>
      <c r="NZ153"/>
      <c r="OA153"/>
      <c r="OB153"/>
      <c r="OC153"/>
      <c r="OD153"/>
      <c r="OE153"/>
      <c r="OF153"/>
      <c r="OG153"/>
      <c r="OH153"/>
      <c r="OI153"/>
      <c r="OJ153"/>
      <c r="OK153"/>
      <c r="OL153"/>
      <c r="OM153"/>
      <c r="ON153"/>
      <c r="OO153"/>
      <c r="OP153"/>
      <c r="OQ153"/>
      <c r="OR153"/>
      <c r="OS153"/>
      <c r="OT153"/>
      <c r="OU153"/>
      <c r="OV153"/>
      <c r="OW153"/>
      <c r="OX153"/>
      <c r="OY153"/>
      <c r="OZ153"/>
      <c r="PA153"/>
      <c r="PB153"/>
      <c r="PC153"/>
      <c r="PD153"/>
      <c r="PE153"/>
      <c r="PF153"/>
      <c r="PG153"/>
      <c r="PH153"/>
      <c r="PI153"/>
      <c r="PJ153"/>
      <c r="PK153"/>
      <c r="PL153"/>
      <c r="PM153"/>
      <c r="PN153"/>
      <c r="PO153"/>
      <c r="PP153"/>
      <c r="PQ153"/>
      <c r="PR153"/>
      <c r="PS153"/>
      <c r="PT153"/>
      <c r="PU153"/>
      <c r="PV153"/>
      <c r="PW153"/>
      <c r="PX153"/>
      <c r="PY153"/>
      <c r="PZ153"/>
      <c r="QA153"/>
      <c r="QB153"/>
      <c r="QC153"/>
      <c r="QD153"/>
      <c r="QE153"/>
      <c r="QF153"/>
      <c r="QG153"/>
      <c r="QH153"/>
      <c r="QI153"/>
      <c r="QJ153"/>
      <c r="QK153"/>
      <c r="QL153"/>
      <c r="QM153"/>
      <c r="QN153"/>
      <c r="QO153"/>
      <c r="QP153"/>
      <c r="QQ153"/>
      <c r="QR153"/>
      <c r="QS153"/>
      <c r="QT153"/>
      <c r="QU153"/>
      <c r="QV153"/>
      <c r="QW153"/>
      <c r="QX153"/>
      <c r="QY153"/>
      <c r="QZ153"/>
      <c r="RA153"/>
      <c r="RB153"/>
      <c r="RC153"/>
      <c r="RD153"/>
      <c r="RE153"/>
      <c r="RF153"/>
      <c r="RG153"/>
      <c r="RH153"/>
      <c r="RI153"/>
      <c r="RJ153"/>
      <c r="RK153"/>
      <c r="RL153"/>
      <c r="RM153"/>
      <c r="RN153"/>
      <c r="RO153"/>
      <c r="RP153"/>
      <c r="RQ153"/>
      <c r="RR153"/>
      <c r="RS153"/>
      <c r="RT153"/>
      <c r="RU153"/>
      <c r="RV153"/>
      <c r="RW153"/>
      <c r="RX153"/>
      <c r="RY153"/>
      <c r="RZ153"/>
      <c r="SA153"/>
      <c r="SB153"/>
      <c r="SC153"/>
      <c r="SD153"/>
      <c r="SE153"/>
      <c r="SF153"/>
      <c r="SG153"/>
      <c r="SH153"/>
      <c r="SI153"/>
      <c r="SJ153"/>
      <c r="SK153"/>
      <c r="SL153"/>
      <c r="SM153"/>
      <c r="SN153"/>
      <c r="SO153"/>
      <c r="SP153"/>
      <c r="SQ153"/>
      <c r="SR153"/>
      <c r="SS153"/>
      <c r="ST153"/>
      <c r="SU153"/>
      <c r="SV153"/>
      <c r="SW153"/>
      <c r="SX153"/>
      <c r="SY153"/>
      <c r="SZ153"/>
      <c r="TA153"/>
      <c r="TB153"/>
      <c r="TC153"/>
      <c r="TD153"/>
      <c r="TE153"/>
      <c r="TF153"/>
      <c r="TG153"/>
      <c r="TH153"/>
      <c r="TI153"/>
      <c r="TJ153"/>
      <c r="TK153"/>
      <c r="TL153"/>
      <c r="TM153"/>
      <c r="TN153"/>
      <c r="TO153"/>
      <c r="TP153"/>
      <c r="TQ153"/>
      <c r="TR153"/>
      <c r="TS153"/>
      <c r="TT153"/>
      <c r="TU153"/>
      <c r="TV153"/>
      <c r="TW153"/>
      <c r="TX153"/>
      <c r="TY153"/>
      <c r="TZ153"/>
      <c r="UA153"/>
      <c r="UB153"/>
      <c r="UC153"/>
      <c r="UD153"/>
      <c r="UE153"/>
      <c r="UF153"/>
      <c r="UG153"/>
      <c r="UH153"/>
      <c r="UI153"/>
      <c r="UJ153"/>
      <c r="UK153"/>
      <c r="UL153"/>
      <c r="UM153"/>
      <c r="UN153"/>
      <c r="UO153"/>
      <c r="UP153"/>
      <c r="UQ153"/>
      <c r="UR153"/>
      <c r="US153"/>
      <c r="UT153"/>
      <c r="UU153"/>
      <c r="UV153"/>
      <c r="UW153"/>
      <c r="UX153"/>
      <c r="UY153"/>
      <c r="UZ153"/>
      <c r="VA153"/>
      <c r="VB153"/>
      <c r="VC153"/>
      <c r="VD153"/>
      <c r="VE153"/>
      <c r="VF153"/>
      <c r="VG153"/>
      <c r="VH153"/>
      <c r="VI153"/>
      <c r="VJ153"/>
      <c r="VK153"/>
      <c r="VL153"/>
      <c r="VM153"/>
      <c r="VN153"/>
      <c r="VO153"/>
      <c r="VP153"/>
      <c r="VQ153"/>
      <c r="VR153"/>
      <c r="VS153"/>
      <c r="VT153"/>
      <c r="VU153"/>
      <c r="VV153"/>
      <c r="VW153"/>
      <c r="VX153"/>
      <c r="VY153"/>
      <c r="VZ153"/>
      <c r="WA153"/>
      <c r="WB153"/>
      <c r="WC153"/>
      <c r="WD153"/>
      <c r="WE153"/>
      <c r="WF153"/>
      <c r="WG153"/>
      <c r="WH153"/>
      <c r="WI153"/>
      <c r="WJ153"/>
      <c r="WK153"/>
      <c r="WL153"/>
      <c r="WM153"/>
      <c r="WN153"/>
      <c r="WO153"/>
      <c r="WP153"/>
      <c r="WQ153"/>
      <c r="WR153"/>
      <c r="WS153"/>
      <c r="WT153"/>
      <c r="WU153"/>
      <c r="WV153"/>
      <c r="WW153"/>
      <c r="WX153"/>
      <c r="WY153"/>
      <c r="WZ153"/>
      <c r="XA153"/>
      <c r="XB153"/>
      <c r="XC153"/>
      <c r="XD153"/>
      <c r="XE153"/>
      <c r="XF153"/>
      <c r="XG153"/>
      <c r="XH153"/>
      <c r="XI153"/>
      <c r="XJ153"/>
      <c r="XK153"/>
      <c r="XL153"/>
      <c r="XM153"/>
      <c r="XN153"/>
      <c r="XO153"/>
      <c r="XP153"/>
      <c r="XQ153"/>
      <c r="XR153"/>
      <c r="XS153"/>
      <c r="XT153"/>
      <c r="XU153"/>
      <c r="XV153"/>
      <c r="XW153"/>
      <c r="XX153"/>
      <c r="XY153"/>
      <c r="XZ153"/>
      <c r="YA153"/>
      <c r="YB153"/>
      <c r="YC153"/>
      <c r="YD153"/>
      <c r="YE153"/>
      <c r="YF153"/>
      <c r="YG153"/>
      <c r="YH153"/>
      <c r="YI153"/>
      <c r="YJ153"/>
      <c r="YK153"/>
      <c r="YL153"/>
      <c r="YM153"/>
      <c r="YN153"/>
      <c r="YO153"/>
      <c r="YP153"/>
      <c r="YQ153"/>
      <c r="YR153"/>
      <c r="YS153"/>
      <c r="YT153"/>
      <c r="YU153"/>
      <c r="YV153"/>
      <c r="YW153"/>
      <c r="YX153"/>
      <c r="YY153"/>
      <c r="YZ153"/>
      <c r="ZA153"/>
      <c r="ZB153"/>
      <c r="ZC153"/>
      <c r="ZD153"/>
      <c r="ZE153"/>
      <c r="ZF153"/>
      <c r="ZG153"/>
      <c r="ZH153"/>
      <c r="ZI153"/>
      <c r="ZJ153"/>
      <c r="ZK153"/>
      <c r="ZL153"/>
      <c r="ZM153"/>
      <c r="ZN153"/>
      <c r="ZO153"/>
      <c r="ZP153"/>
      <c r="ZQ153"/>
      <c r="ZR153"/>
      <c r="ZS153"/>
      <c r="ZT153"/>
      <c r="ZU153"/>
      <c r="ZV153"/>
      <c r="ZW153"/>
      <c r="ZX153"/>
      <c r="ZY153"/>
      <c r="ZZ153"/>
      <c r="AAA153"/>
      <c r="AAB153"/>
      <c r="AAC153"/>
      <c r="AAD153"/>
      <c r="AAE153"/>
      <c r="AAF153"/>
      <c r="AAG153"/>
      <c r="AAH153"/>
      <c r="AAI153"/>
      <c r="AAJ153"/>
      <c r="AAK153"/>
      <c r="AAL153"/>
      <c r="AAM153"/>
      <c r="AAN153"/>
      <c r="AAO153"/>
      <c r="AAP153"/>
      <c r="AAQ153"/>
      <c r="AAR153"/>
      <c r="AAS153"/>
      <c r="AAT153"/>
      <c r="AAU153"/>
      <c r="AAV153"/>
      <c r="AAW153"/>
      <c r="AAX153"/>
      <c r="AAY153"/>
      <c r="AAZ153"/>
      <c r="ABA153"/>
      <c r="ABB153"/>
      <c r="ABC153"/>
      <c r="ABD153"/>
      <c r="ABE153"/>
      <c r="ABF153"/>
      <c r="ABG153"/>
      <c r="ABH153"/>
      <c r="ABI153"/>
      <c r="ABJ153"/>
      <c r="ABK153"/>
      <c r="ABL153"/>
      <c r="ABM153"/>
      <c r="ABN153"/>
      <c r="ABO153"/>
      <c r="ABP153"/>
      <c r="ABQ153"/>
      <c r="ABR153"/>
      <c r="ABS153"/>
      <c r="ABT153"/>
      <c r="ABU153"/>
      <c r="ABV153"/>
      <c r="ABW153"/>
      <c r="ABX153"/>
      <c r="ABY153"/>
      <c r="ABZ153"/>
      <c r="ACA153"/>
      <c r="ACB153"/>
      <c r="ACC153"/>
      <c r="ACD153"/>
      <c r="ACE153"/>
      <c r="ACF153"/>
      <c r="ACG153"/>
      <c r="ACH153"/>
      <c r="ACI153"/>
      <c r="ACJ153"/>
      <c r="ACK153"/>
      <c r="ACL153"/>
      <c r="ACM153"/>
      <c r="ACN153"/>
      <c r="ACO153"/>
      <c r="ACP153"/>
      <c r="ACQ153"/>
      <c r="ACR153"/>
      <c r="ACS153"/>
      <c r="ACT153"/>
      <c r="ACU153"/>
      <c r="ACV153"/>
      <c r="ACW153"/>
      <c r="ACX153"/>
      <c r="ACY153"/>
      <c r="ACZ153"/>
      <c r="ADA153"/>
      <c r="ADB153"/>
      <c r="ADC153"/>
      <c r="ADD153"/>
      <c r="ADE153"/>
      <c r="ADF153"/>
      <c r="ADG153"/>
      <c r="ADH153"/>
      <c r="ADI153"/>
      <c r="ADJ153"/>
      <c r="ADK153"/>
      <c r="ADL153"/>
      <c r="ADM153"/>
      <c r="ADN153"/>
      <c r="ADO153"/>
      <c r="ADP153"/>
      <c r="ADQ153"/>
      <c r="ADR153"/>
      <c r="ADS153"/>
      <c r="ADT153"/>
      <c r="ADU153"/>
      <c r="ADV153"/>
      <c r="ADW153"/>
      <c r="ADX153"/>
      <c r="ADY153"/>
      <c r="ADZ153"/>
      <c r="AEA153"/>
      <c r="AEB153"/>
      <c r="AEC153"/>
      <c r="AED153"/>
      <c r="AEE153"/>
      <c r="AEF153"/>
      <c r="AEG153"/>
      <c r="AEH153"/>
      <c r="AEI153"/>
      <c r="AEJ153"/>
      <c r="AEK153"/>
      <c r="AEL153"/>
      <c r="AEM153"/>
      <c r="AEN153"/>
      <c r="AEO153"/>
      <c r="AEP153"/>
      <c r="AEQ153"/>
      <c r="AER153"/>
      <c r="AES153"/>
      <c r="AET153"/>
      <c r="AEU153"/>
      <c r="AEV153"/>
      <c r="AEW153"/>
      <c r="AEX153"/>
      <c r="AEY153"/>
      <c r="AEZ153"/>
      <c r="AFA153"/>
      <c r="AFB153"/>
      <c r="AFC153"/>
      <c r="AFD153"/>
      <c r="AFE153"/>
      <c r="AFF153"/>
      <c r="AFG153"/>
      <c r="AFH153"/>
      <c r="AFI153"/>
      <c r="AFJ153"/>
      <c r="AFK153"/>
      <c r="AFL153"/>
      <c r="AFM153"/>
      <c r="AFN153"/>
      <c r="AFO153"/>
      <c r="AFP153"/>
      <c r="AFQ153"/>
      <c r="AFR153"/>
      <c r="AFS153"/>
      <c r="AFT153"/>
      <c r="AFU153"/>
      <c r="AFV153"/>
      <c r="AFW153"/>
      <c r="AFX153"/>
      <c r="AFY153"/>
      <c r="AFZ153"/>
      <c r="AGA153"/>
      <c r="AGB153"/>
      <c r="AGC153"/>
      <c r="AGD153"/>
      <c r="AGE153"/>
      <c r="AGF153"/>
      <c r="AGG153"/>
      <c r="AGH153"/>
      <c r="AGI153"/>
      <c r="AGJ153"/>
      <c r="AGK153"/>
      <c r="AGL153"/>
      <c r="AGM153"/>
      <c r="AGN153"/>
      <c r="AGO153"/>
      <c r="AGP153"/>
      <c r="AGQ153"/>
      <c r="AGR153"/>
      <c r="AGS153"/>
      <c r="AGT153"/>
      <c r="AGU153"/>
      <c r="AGV153"/>
      <c r="AGW153"/>
      <c r="AGX153"/>
      <c r="AGY153"/>
      <c r="AGZ153"/>
      <c r="AHA153"/>
      <c r="AHB153"/>
      <c r="AHC153"/>
      <c r="AHD153"/>
      <c r="AHE153"/>
      <c r="AHF153"/>
      <c r="AHG153"/>
      <c r="AHH153"/>
      <c r="AHI153"/>
      <c r="AHJ153"/>
      <c r="AHK153"/>
      <c r="AHL153"/>
      <c r="AHM153"/>
      <c r="AHN153"/>
      <c r="AHO153"/>
      <c r="AHP153"/>
      <c r="AHQ153"/>
      <c r="AHR153"/>
      <c r="AHS153"/>
      <c r="AHT153"/>
      <c r="AHU153"/>
      <c r="AHV153"/>
      <c r="AHW153"/>
      <c r="AHX153"/>
      <c r="AHY153"/>
      <c r="AHZ153"/>
      <c r="AIA153"/>
      <c r="AIB153"/>
      <c r="AIC153"/>
      <c r="AID153"/>
      <c r="AIE153"/>
      <c r="AIF153"/>
      <c r="AIG153"/>
      <c r="AIH153"/>
      <c r="AII153"/>
      <c r="AIJ153"/>
      <c r="AIK153"/>
      <c r="AIL153"/>
      <c r="AIM153"/>
      <c r="AIN153"/>
      <c r="AIO153"/>
      <c r="AIP153"/>
      <c r="AIQ153"/>
      <c r="AIR153"/>
      <c r="AIS153"/>
      <c r="AIT153"/>
      <c r="AIU153"/>
      <c r="AIV153"/>
      <c r="AIW153"/>
      <c r="AIX153"/>
      <c r="AIY153"/>
      <c r="AIZ153"/>
      <c r="AJA153"/>
      <c r="AJB153"/>
      <c r="AJC153"/>
      <c r="AJD153"/>
      <c r="AJE153"/>
      <c r="AJF153"/>
      <c r="AJG153"/>
      <c r="AJH153"/>
      <c r="AJI153"/>
      <c r="AJJ153"/>
      <c r="AJK153"/>
      <c r="AJL153"/>
      <c r="AJM153"/>
      <c r="AJN153"/>
      <c r="AJO153"/>
      <c r="AJP153"/>
      <c r="AJQ153"/>
      <c r="AJR153"/>
      <c r="AJS153"/>
      <c r="AJT153"/>
      <c r="AJU153"/>
      <c r="AJV153"/>
      <c r="AJW153"/>
      <c r="AJX153"/>
      <c r="AJY153"/>
      <c r="AJZ153"/>
      <c r="AKA153"/>
      <c r="AKB153"/>
      <c r="AKC153"/>
      <c r="AKD153"/>
      <c r="AKE153"/>
      <c r="AKF153"/>
      <c r="AKG153"/>
      <c r="AKH153"/>
      <c r="AKI153"/>
      <c r="AKJ153"/>
      <c r="AKK153"/>
      <c r="AKL153"/>
      <c r="AKM153"/>
      <c r="AKN153"/>
      <c r="AKO153"/>
      <c r="AKP153"/>
      <c r="AKQ153"/>
      <c r="AKR153"/>
      <c r="AKS153"/>
      <c r="AKT153"/>
      <c r="AKU153"/>
      <c r="AKV153"/>
      <c r="AKW153"/>
      <c r="AKX153"/>
      <c r="AKY153"/>
    </row>
    <row r="154" spans="1:987" ht="16.5">
      <c r="A154" s="83" t="s">
        <v>661</v>
      </c>
      <c r="B154" s="86" t="s">
        <v>662</v>
      </c>
      <c r="C154" s="79" t="s">
        <v>447</v>
      </c>
      <c r="D154" s="80">
        <v>11</v>
      </c>
      <c r="E154" s="20">
        <v>21.78</v>
      </c>
      <c r="F154" s="20">
        <f t="shared" si="8"/>
        <v>16.959975081762966</v>
      </c>
      <c r="G154" s="20">
        <f t="shared" si="9"/>
        <v>20.680993614701762</v>
      </c>
      <c r="H154" s="20">
        <f t="shared" si="10"/>
        <v>239.58</v>
      </c>
      <c r="I154" s="20">
        <f t="shared" si="11"/>
        <v>227.49092976171937</v>
      </c>
      <c r="KI154"/>
      <c r="KJ154"/>
      <c r="KK154"/>
      <c r="KL154"/>
      <c r="KM154"/>
      <c r="KN154"/>
      <c r="KO154"/>
      <c r="KP154"/>
      <c r="KQ154"/>
      <c r="KR154"/>
      <c r="KS154"/>
      <c r="KT154"/>
      <c r="KU154"/>
      <c r="KV154"/>
      <c r="KW154"/>
      <c r="KX154"/>
      <c r="KY154"/>
      <c r="KZ154"/>
      <c r="LA154"/>
      <c r="LB154"/>
      <c r="LC154"/>
      <c r="LD154"/>
      <c r="LE154"/>
      <c r="LF154"/>
      <c r="LG154"/>
      <c r="LH154"/>
      <c r="LI154"/>
      <c r="LJ154"/>
      <c r="LK154"/>
      <c r="LL154"/>
      <c r="LM154"/>
      <c r="LN154"/>
      <c r="LO154"/>
      <c r="LP154"/>
      <c r="LQ154"/>
      <c r="LR154"/>
      <c r="LS154"/>
      <c r="LT154"/>
      <c r="LU154"/>
      <c r="LV154"/>
      <c r="LW154"/>
      <c r="LX154"/>
      <c r="LY154"/>
      <c r="LZ154"/>
      <c r="MA154"/>
      <c r="MB154"/>
      <c r="MC154"/>
      <c r="MD154"/>
      <c r="ME154"/>
      <c r="MF154"/>
      <c r="MG154"/>
      <c r="MH154"/>
      <c r="MI154"/>
      <c r="MJ154"/>
      <c r="MK154"/>
      <c r="ML154"/>
      <c r="MM154"/>
      <c r="MN154"/>
      <c r="MO154"/>
      <c r="MP154"/>
      <c r="MQ154"/>
      <c r="MR154"/>
      <c r="MS154"/>
      <c r="MT154"/>
      <c r="MU154"/>
      <c r="MV154"/>
      <c r="MW154"/>
      <c r="MX154"/>
      <c r="MY154"/>
      <c r="MZ154"/>
      <c r="NA154"/>
      <c r="NB154"/>
      <c r="NC154"/>
      <c r="ND154"/>
      <c r="NE154"/>
      <c r="NF154"/>
      <c r="NG154"/>
      <c r="NH154"/>
      <c r="NI154"/>
      <c r="NJ154"/>
      <c r="NK154"/>
      <c r="NL154"/>
      <c r="NM154"/>
      <c r="NN154"/>
      <c r="NO154"/>
      <c r="NP154"/>
      <c r="NQ154"/>
      <c r="NR154"/>
      <c r="NS154"/>
      <c r="NT154"/>
      <c r="NU154"/>
      <c r="NV154"/>
      <c r="NW154"/>
      <c r="NX154"/>
      <c r="NY154"/>
      <c r="NZ154"/>
      <c r="OA154"/>
      <c r="OB154"/>
      <c r="OC154"/>
      <c r="OD154"/>
      <c r="OE154"/>
      <c r="OF154"/>
      <c r="OG154"/>
      <c r="OH154"/>
      <c r="OI154"/>
      <c r="OJ154"/>
      <c r="OK154"/>
      <c r="OL154"/>
      <c r="OM154"/>
      <c r="ON154"/>
      <c r="OO154"/>
      <c r="OP154"/>
      <c r="OQ154"/>
      <c r="OR154"/>
      <c r="OS154"/>
      <c r="OT154"/>
      <c r="OU154"/>
      <c r="OV154"/>
      <c r="OW154"/>
      <c r="OX154"/>
      <c r="OY154"/>
      <c r="OZ154"/>
      <c r="PA154"/>
      <c r="PB154"/>
      <c r="PC154"/>
      <c r="PD154"/>
      <c r="PE154"/>
      <c r="PF154"/>
      <c r="PG154"/>
      <c r="PH154"/>
      <c r="PI154"/>
      <c r="PJ154"/>
      <c r="PK154"/>
      <c r="PL154"/>
      <c r="PM154"/>
      <c r="PN154"/>
      <c r="PO154"/>
      <c r="PP154"/>
      <c r="PQ154"/>
      <c r="PR154"/>
      <c r="PS154"/>
      <c r="PT154"/>
      <c r="PU154"/>
      <c r="PV154"/>
      <c r="PW154"/>
      <c r="PX154"/>
      <c r="PY154"/>
      <c r="PZ154"/>
      <c r="QA154"/>
      <c r="QB154"/>
      <c r="QC154"/>
      <c r="QD154"/>
      <c r="QE154"/>
      <c r="QF154"/>
      <c r="QG154"/>
      <c r="QH154"/>
      <c r="QI154"/>
      <c r="QJ154"/>
      <c r="QK154"/>
      <c r="QL154"/>
      <c r="QM154"/>
      <c r="QN154"/>
      <c r="QO154"/>
      <c r="QP154"/>
      <c r="QQ154"/>
      <c r="QR154"/>
      <c r="QS154"/>
      <c r="QT154"/>
      <c r="QU154"/>
      <c r="QV154"/>
      <c r="QW154"/>
      <c r="QX154"/>
      <c r="QY154"/>
      <c r="QZ154"/>
      <c r="RA154"/>
      <c r="RB154"/>
      <c r="RC154"/>
      <c r="RD154"/>
      <c r="RE154"/>
      <c r="RF154"/>
      <c r="RG154"/>
      <c r="RH154"/>
      <c r="RI154"/>
      <c r="RJ154"/>
      <c r="RK154"/>
      <c r="RL154"/>
      <c r="RM154"/>
      <c r="RN154"/>
      <c r="RO154"/>
      <c r="RP154"/>
      <c r="RQ154"/>
      <c r="RR154"/>
      <c r="RS154"/>
      <c r="RT154"/>
      <c r="RU154"/>
      <c r="RV154"/>
      <c r="RW154"/>
      <c r="RX154"/>
      <c r="RY154"/>
      <c r="RZ154"/>
      <c r="SA154"/>
      <c r="SB154"/>
      <c r="SC154"/>
      <c r="SD154"/>
      <c r="SE154"/>
      <c r="SF154"/>
      <c r="SG154"/>
      <c r="SH154"/>
      <c r="SI154"/>
      <c r="SJ154"/>
      <c r="SK154"/>
      <c r="SL154"/>
      <c r="SM154"/>
      <c r="SN154"/>
      <c r="SO154"/>
      <c r="SP154"/>
      <c r="SQ154"/>
      <c r="SR154"/>
      <c r="SS154"/>
      <c r="ST154"/>
      <c r="SU154"/>
      <c r="SV154"/>
      <c r="SW154"/>
      <c r="SX154"/>
      <c r="SY154"/>
      <c r="SZ154"/>
      <c r="TA154"/>
      <c r="TB154"/>
      <c r="TC154"/>
      <c r="TD154"/>
      <c r="TE154"/>
      <c r="TF154"/>
      <c r="TG154"/>
      <c r="TH154"/>
      <c r="TI154"/>
      <c r="TJ154"/>
      <c r="TK154"/>
      <c r="TL154"/>
      <c r="TM154"/>
      <c r="TN154"/>
      <c r="TO154"/>
      <c r="TP154"/>
      <c r="TQ154"/>
      <c r="TR154"/>
      <c r="TS154"/>
      <c r="TT154"/>
      <c r="TU154"/>
      <c r="TV154"/>
      <c r="TW154"/>
      <c r="TX154"/>
      <c r="TY154"/>
      <c r="TZ154"/>
      <c r="UA154"/>
      <c r="UB154"/>
      <c r="UC154"/>
      <c r="UD154"/>
      <c r="UE154"/>
      <c r="UF154"/>
      <c r="UG154"/>
      <c r="UH154"/>
      <c r="UI154"/>
      <c r="UJ154"/>
      <c r="UK154"/>
      <c r="UL154"/>
      <c r="UM154"/>
      <c r="UN154"/>
      <c r="UO154"/>
      <c r="UP154"/>
      <c r="UQ154"/>
      <c r="UR154"/>
      <c r="US154"/>
      <c r="UT154"/>
      <c r="UU154"/>
      <c r="UV154"/>
      <c r="UW154"/>
      <c r="UX154"/>
      <c r="UY154"/>
      <c r="UZ154"/>
      <c r="VA154"/>
      <c r="VB154"/>
      <c r="VC154"/>
      <c r="VD154"/>
      <c r="VE154"/>
      <c r="VF154"/>
      <c r="VG154"/>
      <c r="VH154"/>
      <c r="VI154"/>
      <c r="VJ154"/>
      <c r="VK154"/>
      <c r="VL154"/>
      <c r="VM154"/>
      <c r="VN154"/>
      <c r="VO154"/>
      <c r="VP154"/>
      <c r="VQ154"/>
      <c r="VR154"/>
      <c r="VS154"/>
      <c r="VT154"/>
      <c r="VU154"/>
      <c r="VV154"/>
      <c r="VW154"/>
      <c r="VX154"/>
      <c r="VY154"/>
      <c r="VZ154"/>
      <c r="WA154"/>
      <c r="WB154"/>
      <c r="WC154"/>
      <c r="WD154"/>
      <c r="WE154"/>
      <c r="WF154"/>
      <c r="WG154"/>
      <c r="WH154"/>
      <c r="WI154"/>
      <c r="WJ154"/>
      <c r="WK154"/>
      <c r="WL154"/>
      <c r="WM154"/>
      <c r="WN154"/>
      <c r="WO154"/>
      <c r="WP154"/>
      <c r="WQ154"/>
      <c r="WR154"/>
      <c r="WS154"/>
      <c r="WT154"/>
      <c r="WU154"/>
      <c r="WV154"/>
      <c r="WW154"/>
      <c r="WX154"/>
      <c r="WY154"/>
      <c r="WZ154"/>
      <c r="XA154"/>
      <c r="XB154"/>
      <c r="XC154"/>
      <c r="XD154"/>
      <c r="XE154"/>
      <c r="XF154"/>
      <c r="XG154"/>
      <c r="XH154"/>
      <c r="XI154"/>
      <c r="XJ154"/>
      <c r="XK154"/>
      <c r="XL154"/>
      <c r="XM154"/>
      <c r="XN154"/>
      <c r="XO154"/>
      <c r="XP154"/>
      <c r="XQ154"/>
      <c r="XR154"/>
      <c r="XS154"/>
      <c r="XT154"/>
      <c r="XU154"/>
      <c r="XV154"/>
      <c r="XW154"/>
      <c r="XX154"/>
      <c r="XY154"/>
      <c r="XZ154"/>
      <c r="YA154"/>
      <c r="YB154"/>
      <c r="YC154"/>
      <c r="YD154"/>
      <c r="YE154"/>
      <c r="YF154"/>
      <c r="YG154"/>
      <c r="YH154"/>
      <c r="YI154"/>
      <c r="YJ154"/>
      <c r="YK154"/>
      <c r="YL154"/>
      <c r="YM154"/>
      <c r="YN154"/>
      <c r="YO154"/>
      <c r="YP154"/>
      <c r="YQ154"/>
      <c r="YR154"/>
      <c r="YS154"/>
      <c r="YT154"/>
      <c r="YU154"/>
      <c r="YV154"/>
      <c r="YW154"/>
      <c r="YX154"/>
      <c r="YY154"/>
      <c r="YZ154"/>
      <c r="ZA154"/>
      <c r="ZB154"/>
      <c r="ZC154"/>
      <c r="ZD154"/>
      <c r="ZE154"/>
      <c r="ZF154"/>
      <c r="ZG154"/>
      <c r="ZH154"/>
      <c r="ZI154"/>
      <c r="ZJ154"/>
      <c r="ZK154"/>
      <c r="ZL154"/>
      <c r="ZM154"/>
      <c r="ZN154"/>
      <c r="ZO154"/>
      <c r="ZP154"/>
      <c r="ZQ154"/>
      <c r="ZR154"/>
      <c r="ZS154"/>
      <c r="ZT154"/>
      <c r="ZU154"/>
      <c r="ZV154"/>
      <c r="ZW154"/>
      <c r="ZX154"/>
      <c r="ZY154"/>
      <c r="ZZ154"/>
      <c r="AAA154"/>
      <c r="AAB154"/>
      <c r="AAC154"/>
      <c r="AAD154"/>
      <c r="AAE154"/>
      <c r="AAF154"/>
      <c r="AAG154"/>
      <c r="AAH154"/>
      <c r="AAI154"/>
      <c r="AAJ154"/>
      <c r="AAK154"/>
      <c r="AAL154"/>
      <c r="AAM154"/>
      <c r="AAN154"/>
      <c r="AAO154"/>
      <c r="AAP154"/>
      <c r="AAQ154"/>
      <c r="AAR154"/>
      <c r="AAS154"/>
      <c r="AAT154"/>
      <c r="AAU154"/>
      <c r="AAV154"/>
      <c r="AAW154"/>
      <c r="AAX154"/>
      <c r="AAY154"/>
      <c r="AAZ154"/>
      <c r="ABA154"/>
      <c r="ABB154"/>
      <c r="ABC154"/>
      <c r="ABD154"/>
      <c r="ABE154"/>
      <c r="ABF154"/>
      <c r="ABG154"/>
      <c r="ABH154"/>
      <c r="ABI154"/>
      <c r="ABJ154"/>
      <c r="ABK154"/>
      <c r="ABL154"/>
      <c r="ABM154"/>
      <c r="ABN154"/>
      <c r="ABO154"/>
      <c r="ABP154"/>
      <c r="ABQ154"/>
      <c r="ABR154"/>
      <c r="ABS154"/>
      <c r="ABT154"/>
      <c r="ABU154"/>
      <c r="ABV154"/>
      <c r="ABW154"/>
      <c r="ABX154"/>
      <c r="ABY154"/>
      <c r="ABZ154"/>
      <c r="ACA154"/>
      <c r="ACB154"/>
      <c r="ACC154"/>
      <c r="ACD154"/>
      <c r="ACE154"/>
      <c r="ACF154"/>
      <c r="ACG154"/>
      <c r="ACH154"/>
      <c r="ACI154"/>
      <c r="ACJ154"/>
      <c r="ACK154"/>
      <c r="ACL154"/>
      <c r="ACM154"/>
      <c r="ACN154"/>
      <c r="ACO154"/>
      <c r="ACP154"/>
      <c r="ACQ154"/>
      <c r="ACR154"/>
      <c r="ACS154"/>
      <c r="ACT154"/>
      <c r="ACU154"/>
      <c r="ACV154"/>
      <c r="ACW154"/>
      <c r="ACX154"/>
      <c r="ACY154"/>
      <c r="ACZ154"/>
      <c r="ADA154"/>
      <c r="ADB154"/>
      <c r="ADC154"/>
      <c r="ADD154"/>
      <c r="ADE154"/>
      <c r="ADF154"/>
      <c r="ADG154"/>
      <c r="ADH154"/>
      <c r="ADI154"/>
      <c r="ADJ154"/>
      <c r="ADK154"/>
      <c r="ADL154"/>
      <c r="ADM154"/>
      <c r="ADN154"/>
      <c r="ADO154"/>
      <c r="ADP154"/>
      <c r="ADQ154"/>
      <c r="ADR154"/>
      <c r="ADS154"/>
      <c r="ADT154"/>
      <c r="ADU154"/>
      <c r="ADV154"/>
      <c r="ADW154"/>
      <c r="ADX154"/>
      <c r="ADY154"/>
      <c r="ADZ154"/>
      <c r="AEA154"/>
      <c r="AEB154"/>
      <c r="AEC154"/>
      <c r="AED154"/>
      <c r="AEE154"/>
      <c r="AEF154"/>
      <c r="AEG154"/>
      <c r="AEH154"/>
      <c r="AEI154"/>
      <c r="AEJ154"/>
      <c r="AEK154"/>
      <c r="AEL154"/>
      <c r="AEM154"/>
      <c r="AEN154"/>
      <c r="AEO154"/>
      <c r="AEP154"/>
      <c r="AEQ154"/>
      <c r="AER154"/>
      <c r="AES154"/>
      <c r="AET154"/>
      <c r="AEU154"/>
      <c r="AEV154"/>
      <c r="AEW154"/>
      <c r="AEX154"/>
      <c r="AEY154"/>
      <c r="AEZ154"/>
      <c r="AFA154"/>
      <c r="AFB154"/>
      <c r="AFC154"/>
      <c r="AFD154"/>
      <c r="AFE154"/>
      <c r="AFF154"/>
      <c r="AFG154"/>
      <c r="AFH154"/>
      <c r="AFI154"/>
      <c r="AFJ154"/>
      <c r="AFK154"/>
      <c r="AFL154"/>
      <c r="AFM154"/>
      <c r="AFN154"/>
      <c r="AFO154"/>
      <c r="AFP154"/>
      <c r="AFQ154"/>
      <c r="AFR154"/>
      <c r="AFS154"/>
      <c r="AFT154"/>
      <c r="AFU154"/>
      <c r="AFV154"/>
      <c r="AFW154"/>
      <c r="AFX154"/>
      <c r="AFY154"/>
      <c r="AFZ154"/>
      <c r="AGA154"/>
      <c r="AGB154"/>
      <c r="AGC154"/>
      <c r="AGD154"/>
      <c r="AGE154"/>
      <c r="AGF154"/>
      <c r="AGG154"/>
      <c r="AGH154"/>
      <c r="AGI154"/>
      <c r="AGJ154"/>
      <c r="AGK154"/>
      <c r="AGL154"/>
      <c r="AGM154"/>
      <c r="AGN154"/>
      <c r="AGO154"/>
      <c r="AGP154"/>
      <c r="AGQ154"/>
      <c r="AGR154"/>
      <c r="AGS154"/>
      <c r="AGT154"/>
      <c r="AGU154"/>
      <c r="AGV154"/>
      <c r="AGW154"/>
      <c r="AGX154"/>
      <c r="AGY154"/>
      <c r="AGZ154"/>
      <c r="AHA154"/>
      <c r="AHB154"/>
      <c r="AHC154"/>
      <c r="AHD154"/>
      <c r="AHE154"/>
      <c r="AHF154"/>
      <c r="AHG154"/>
      <c r="AHH154"/>
      <c r="AHI154"/>
      <c r="AHJ154"/>
      <c r="AHK154"/>
      <c r="AHL154"/>
      <c r="AHM154"/>
      <c r="AHN154"/>
      <c r="AHO154"/>
      <c r="AHP154"/>
      <c r="AHQ154"/>
      <c r="AHR154"/>
      <c r="AHS154"/>
      <c r="AHT154"/>
      <c r="AHU154"/>
      <c r="AHV154"/>
      <c r="AHW154"/>
      <c r="AHX154"/>
      <c r="AHY154"/>
      <c r="AHZ154"/>
      <c r="AIA154"/>
      <c r="AIB154"/>
      <c r="AIC154"/>
      <c r="AID154"/>
      <c r="AIE154"/>
      <c r="AIF154"/>
      <c r="AIG154"/>
      <c r="AIH154"/>
      <c r="AII154"/>
      <c r="AIJ154"/>
      <c r="AIK154"/>
      <c r="AIL154"/>
      <c r="AIM154"/>
      <c r="AIN154"/>
      <c r="AIO154"/>
      <c r="AIP154"/>
      <c r="AIQ154"/>
      <c r="AIR154"/>
      <c r="AIS154"/>
      <c r="AIT154"/>
      <c r="AIU154"/>
      <c r="AIV154"/>
      <c r="AIW154"/>
      <c r="AIX154"/>
      <c r="AIY154"/>
      <c r="AIZ154"/>
      <c r="AJA154"/>
      <c r="AJB154"/>
      <c r="AJC154"/>
      <c r="AJD154"/>
      <c r="AJE154"/>
      <c r="AJF154"/>
      <c r="AJG154"/>
      <c r="AJH154"/>
      <c r="AJI154"/>
      <c r="AJJ154"/>
      <c r="AJK154"/>
      <c r="AJL154"/>
      <c r="AJM154"/>
      <c r="AJN154"/>
      <c r="AJO154"/>
      <c r="AJP154"/>
      <c r="AJQ154"/>
      <c r="AJR154"/>
      <c r="AJS154"/>
      <c r="AJT154"/>
      <c r="AJU154"/>
      <c r="AJV154"/>
      <c r="AJW154"/>
      <c r="AJX154"/>
      <c r="AJY154"/>
      <c r="AJZ154"/>
      <c r="AKA154"/>
      <c r="AKB154"/>
      <c r="AKC154"/>
      <c r="AKD154"/>
      <c r="AKE154"/>
      <c r="AKF154"/>
      <c r="AKG154"/>
      <c r="AKH154"/>
      <c r="AKI154"/>
      <c r="AKJ154"/>
      <c r="AKK154"/>
      <c r="AKL154"/>
      <c r="AKM154"/>
      <c r="AKN154"/>
      <c r="AKO154"/>
      <c r="AKP154"/>
      <c r="AKQ154"/>
      <c r="AKR154"/>
      <c r="AKS154"/>
      <c r="AKT154"/>
      <c r="AKU154"/>
      <c r="AKV154"/>
      <c r="AKW154"/>
      <c r="AKX154"/>
      <c r="AKY154"/>
    </row>
    <row r="155" spans="1:987" ht="16.5">
      <c r="A155" s="83" t="s">
        <v>663</v>
      </c>
      <c r="B155" s="86" t="s">
        <v>664</v>
      </c>
      <c r="C155" s="79" t="s">
        <v>447</v>
      </c>
      <c r="D155" s="80">
        <v>11</v>
      </c>
      <c r="E155" s="20">
        <v>21.78</v>
      </c>
      <c r="F155" s="20">
        <f t="shared" si="8"/>
        <v>16.959975081762966</v>
      </c>
      <c r="G155" s="20">
        <f t="shared" si="9"/>
        <v>20.680993614701762</v>
      </c>
      <c r="H155" s="20">
        <f t="shared" si="10"/>
        <v>239.58</v>
      </c>
      <c r="I155" s="20">
        <f t="shared" si="11"/>
        <v>227.49092976171937</v>
      </c>
      <c r="KI155"/>
      <c r="KJ155"/>
      <c r="KK155"/>
      <c r="KL155"/>
      <c r="KM155"/>
      <c r="KN155"/>
      <c r="KO155"/>
      <c r="KP155"/>
      <c r="KQ155"/>
      <c r="KR155"/>
      <c r="KS155"/>
      <c r="KT155"/>
      <c r="KU155"/>
      <c r="KV155"/>
      <c r="KW155"/>
      <c r="KX155"/>
      <c r="KY155"/>
      <c r="KZ155"/>
      <c r="LA155"/>
      <c r="LB155"/>
      <c r="LC155"/>
      <c r="LD155"/>
      <c r="LE155"/>
      <c r="LF155"/>
      <c r="LG155"/>
      <c r="LH155"/>
      <c r="LI155"/>
      <c r="LJ155"/>
      <c r="LK155"/>
      <c r="LL155"/>
      <c r="LM155"/>
      <c r="LN155"/>
      <c r="LO155"/>
      <c r="LP155"/>
      <c r="LQ155"/>
      <c r="LR155"/>
      <c r="LS155"/>
      <c r="LT155"/>
      <c r="LU155"/>
      <c r="LV155"/>
      <c r="LW155"/>
      <c r="LX155"/>
      <c r="LY155"/>
      <c r="LZ155"/>
      <c r="MA155"/>
      <c r="MB155"/>
      <c r="MC155"/>
      <c r="MD155"/>
      <c r="ME155"/>
      <c r="MF155"/>
      <c r="MG155"/>
      <c r="MH155"/>
      <c r="MI155"/>
      <c r="MJ155"/>
      <c r="MK155"/>
      <c r="ML155"/>
      <c r="MM155"/>
      <c r="MN155"/>
      <c r="MO155"/>
      <c r="MP155"/>
      <c r="MQ155"/>
      <c r="MR155"/>
      <c r="MS155"/>
      <c r="MT155"/>
      <c r="MU155"/>
      <c r="MV155"/>
      <c r="MW155"/>
      <c r="MX155"/>
      <c r="MY155"/>
      <c r="MZ155"/>
      <c r="NA155"/>
      <c r="NB155"/>
      <c r="NC155"/>
      <c r="ND155"/>
      <c r="NE155"/>
      <c r="NF155"/>
      <c r="NG155"/>
      <c r="NH155"/>
      <c r="NI155"/>
      <c r="NJ155"/>
      <c r="NK155"/>
      <c r="NL155"/>
      <c r="NM155"/>
      <c r="NN155"/>
      <c r="NO155"/>
      <c r="NP155"/>
      <c r="NQ155"/>
      <c r="NR155"/>
      <c r="NS155"/>
      <c r="NT155"/>
      <c r="NU155"/>
      <c r="NV155"/>
      <c r="NW155"/>
      <c r="NX155"/>
      <c r="NY155"/>
      <c r="NZ155"/>
      <c r="OA155"/>
      <c r="OB155"/>
      <c r="OC155"/>
      <c r="OD155"/>
      <c r="OE155"/>
      <c r="OF155"/>
      <c r="OG155"/>
      <c r="OH155"/>
      <c r="OI155"/>
      <c r="OJ155"/>
      <c r="OK155"/>
      <c r="OL155"/>
      <c r="OM155"/>
      <c r="ON155"/>
      <c r="OO155"/>
      <c r="OP155"/>
      <c r="OQ155"/>
      <c r="OR155"/>
      <c r="OS155"/>
      <c r="OT155"/>
      <c r="OU155"/>
      <c r="OV155"/>
      <c r="OW155"/>
      <c r="OX155"/>
      <c r="OY155"/>
      <c r="OZ155"/>
      <c r="PA155"/>
      <c r="PB155"/>
      <c r="PC155"/>
      <c r="PD155"/>
      <c r="PE155"/>
      <c r="PF155"/>
      <c r="PG155"/>
      <c r="PH155"/>
      <c r="PI155"/>
      <c r="PJ155"/>
      <c r="PK155"/>
      <c r="PL155"/>
      <c r="PM155"/>
      <c r="PN155"/>
      <c r="PO155"/>
      <c r="PP155"/>
      <c r="PQ155"/>
      <c r="PR155"/>
      <c r="PS155"/>
      <c r="PT155"/>
      <c r="PU155"/>
      <c r="PV155"/>
      <c r="PW155"/>
      <c r="PX155"/>
      <c r="PY155"/>
      <c r="PZ155"/>
      <c r="QA155"/>
      <c r="QB155"/>
      <c r="QC155"/>
      <c r="QD155"/>
      <c r="QE155"/>
      <c r="QF155"/>
      <c r="QG155"/>
      <c r="QH155"/>
      <c r="QI155"/>
      <c r="QJ155"/>
      <c r="QK155"/>
      <c r="QL155"/>
      <c r="QM155"/>
      <c r="QN155"/>
      <c r="QO155"/>
      <c r="QP155"/>
      <c r="QQ155"/>
      <c r="QR155"/>
      <c r="QS155"/>
      <c r="QT155"/>
      <c r="QU155"/>
      <c r="QV155"/>
      <c r="QW155"/>
      <c r="QX155"/>
      <c r="QY155"/>
      <c r="QZ155"/>
      <c r="RA155"/>
      <c r="RB155"/>
      <c r="RC155"/>
      <c r="RD155"/>
      <c r="RE155"/>
      <c r="RF155"/>
      <c r="RG155"/>
      <c r="RH155"/>
      <c r="RI155"/>
      <c r="RJ155"/>
      <c r="RK155"/>
      <c r="RL155"/>
      <c r="RM155"/>
      <c r="RN155"/>
      <c r="RO155"/>
      <c r="RP155"/>
      <c r="RQ155"/>
      <c r="RR155"/>
      <c r="RS155"/>
      <c r="RT155"/>
      <c r="RU155"/>
      <c r="RV155"/>
      <c r="RW155"/>
      <c r="RX155"/>
      <c r="RY155"/>
      <c r="RZ155"/>
      <c r="SA155"/>
      <c r="SB155"/>
      <c r="SC155"/>
      <c r="SD155"/>
      <c r="SE155"/>
      <c r="SF155"/>
      <c r="SG155"/>
      <c r="SH155"/>
      <c r="SI155"/>
      <c r="SJ155"/>
      <c r="SK155"/>
      <c r="SL155"/>
      <c r="SM155"/>
      <c r="SN155"/>
      <c r="SO155"/>
      <c r="SP155"/>
      <c r="SQ155"/>
      <c r="SR155"/>
      <c r="SS155"/>
      <c r="ST155"/>
      <c r="SU155"/>
      <c r="SV155"/>
      <c r="SW155"/>
      <c r="SX155"/>
      <c r="SY155"/>
      <c r="SZ155"/>
      <c r="TA155"/>
      <c r="TB155"/>
      <c r="TC155"/>
      <c r="TD155"/>
      <c r="TE155"/>
      <c r="TF155"/>
      <c r="TG155"/>
      <c r="TH155"/>
      <c r="TI155"/>
      <c r="TJ155"/>
      <c r="TK155"/>
      <c r="TL155"/>
      <c r="TM155"/>
      <c r="TN155"/>
      <c r="TO155"/>
      <c r="TP155"/>
      <c r="TQ155"/>
      <c r="TR155"/>
      <c r="TS155"/>
      <c r="TT155"/>
      <c r="TU155"/>
      <c r="TV155"/>
      <c r="TW155"/>
      <c r="TX155"/>
      <c r="TY155"/>
      <c r="TZ155"/>
      <c r="UA155"/>
      <c r="UB155"/>
      <c r="UC155"/>
      <c r="UD155"/>
      <c r="UE155"/>
      <c r="UF155"/>
      <c r="UG155"/>
      <c r="UH155"/>
      <c r="UI155"/>
      <c r="UJ155"/>
      <c r="UK155"/>
      <c r="UL155"/>
      <c r="UM155"/>
      <c r="UN155"/>
      <c r="UO155"/>
      <c r="UP155"/>
      <c r="UQ155"/>
      <c r="UR155"/>
      <c r="US155"/>
      <c r="UT155"/>
      <c r="UU155"/>
      <c r="UV155"/>
      <c r="UW155"/>
      <c r="UX155"/>
      <c r="UY155"/>
      <c r="UZ155"/>
      <c r="VA155"/>
      <c r="VB155"/>
      <c r="VC155"/>
      <c r="VD155"/>
      <c r="VE155"/>
      <c r="VF155"/>
      <c r="VG155"/>
      <c r="VH155"/>
      <c r="VI155"/>
      <c r="VJ155"/>
      <c r="VK155"/>
      <c r="VL155"/>
      <c r="VM155"/>
      <c r="VN155"/>
      <c r="VO155"/>
      <c r="VP155"/>
      <c r="VQ155"/>
      <c r="VR155"/>
      <c r="VS155"/>
      <c r="VT155"/>
      <c r="VU155"/>
      <c r="VV155"/>
      <c r="VW155"/>
      <c r="VX155"/>
      <c r="VY155"/>
      <c r="VZ155"/>
      <c r="WA155"/>
      <c r="WB155"/>
      <c r="WC155"/>
      <c r="WD155"/>
      <c r="WE155"/>
      <c r="WF155"/>
      <c r="WG155"/>
      <c r="WH155"/>
      <c r="WI155"/>
      <c r="WJ155"/>
      <c r="WK155"/>
      <c r="WL155"/>
      <c r="WM155"/>
      <c r="WN155"/>
      <c r="WO155"/>
      <c r="WP155"/>
      <c r="WQ155"/>
      <c r="WR155"/>
      <c r="WS155"/>
      <c r="WT155"/>
      <c r="WU155"/>
      <c r="WV155"/>
      <c r="WW155"/>
      <c r="WX155"/>
      <c r="WY155"/>
      <c r="WZ155"/>
      <c r="XA155"/>
      <c r="XB155"/>
      <c r="XC155"/>
      <c r="XD155"/>
      <c r="XE155"/>
      <c r="XF155"/>
      <c r="XG155"/>
      <c r="XH155"/>
      <c r="XI155"/>
      <c r="XJ155"/>
      <c r="XK155"/>
      <c r="XL155"/>
      <c r="XM155"/>
      <c r="XN155"/>
      <c r="XO155"/>
      <c r="XP155"/>
      <c r="XQ155"/>
      <c r="XR155"/>
      <c r="XS155"/>
      <c r="XT155"/>
      <c r="XU155"/>
      <c r="XV155"/>
      <c r="XW155"/>
      <c r="XX155"/>
      <c r="XY155"/>
      <c r="XZ155"/>
      <c r="YA155"/>
      <c r="YB155"/>
      <c r="YC155"/>
      <c r="YD155"/>
      <c r="YE155"/>
      <c r="YF155"/>
      <c r="YG155"/>
      <c r="YH155"/>
      <c r="YI155"/>
      <c r="YJ155"/>
      <c r="YK155"/>
      <c r="YL155"/>
      <c r="YM155"/>
      <c r="YN155"/>
      <c r="YO155"/>
      <c r="YP155"/>
      <c r="YQ155"/>
      <c r="YR155"/>
      <c r="YS155"/>
      <c r="YT155"/>
      <c r="YU155"/>
      <c r="YV155"/>
      <c r="YW155"/>
      <c r="YX155"/>
      <c r="YY155"/>
      <c r="YZ155"/>
      <c r="ZA155"/>
      <c r="ZB155"/>
      <c r="ZC155"/>
      <c r="ZD155"/>
      <c r="ZE155"/>
      <c r="ZF155"/>
      <c r="ZG155"/>
      <c r="ZH155"/>
      <c r="ZI155"/>
      <c r="ZJ155"/>
      <c r="ZK155"/>
      <c r="ZL155"/>
      <c r="ZM155"/>
      <c r="ZN155"/>
      <c r="ZO155"/>
      <c r="ZP155"/>
      <c r="ZQ155"/>
      <c r="ZR155"/>
      <c r="ZS155"/>
      <c r="ZT155"/>
      <c r="ZU155"/>
      <c r="ZV155"/>
      <c r="ZW155"/>
      <c r="ZX155"/>
      <c r="ZY155"/>
      <c r="ZZ155"/>
      <c r="AAA155"/>
      <c r="AAB155"/>
      <c r="AAC155"/>
      <c r="AAD155"/>
      <c r="AAE155"/>
      <c r="AAF155"/>
      <c r="AAG155"/>
      <c r="AAH155"/>
      <c r="AAI155"/>
      <c r="AAJ155"/>
      <c r="AAK155"/>
      <c r="AAL155"/>
      <c r="AAM155"/>
      <c r="AAN155"/>
      <c r="AAO155"/>
      <c r="AAP155"/>
      <c r="AAQ155"/>
      <c r="AAR155"/>
      <c r="AAS155"/>
      <c r="AAT155"/>
      <c r="AAU155"/>
      <c r="AAV155"/>
      <c r="AAW155"/>
      <c r="AAX155"/>
      <c r="AAY155"/>
      <c r="AAZ155"/>
      <c r="ABA155"/>
      <c r="ABB155"/>
      <c r="ABC155"/>
      <c r="ABD155"/>
      <c r="ABE155"/>
      <c r="ABF155"/>
      <c r="ABG155"/>
      <c r="ABH155"/>
      <c r="ABI155"/>
      <c r="ABJ155"/>
      <c r="ABK155"/>
      <c r="ABL155"/>
      <c r="ABM155"/>
      <c r="ABN155"/>
      <c r="ABO155"/>
      <c r="ABP155"/>
      <c r="ABQ155"/>
      <c r="ABR155"/>
      <c r="ABS155"/>
      <c r="ABT155"/>
      <c r="ABU155"/>
      <c r="ABV155"/>
      <c r="ABW155"/>
      <c r="ABX155"/>
      <c r="ABY155"/>
      <c r="ABZ155"/>
      <c r="ACA155"/>
      <c r="ACB155"/>
      <c r="ACC155"/>
      <c r="ACD155"/>
      <c r="ACE155"/>
      <c r="ACF155"/>
      <c r="ACG155"/>
      <c r="ACH155"/>
      <c r="ACI155"/>
      <c r="ACJ155"/>
      <c r="ACK155"/>
      <c r="ACL155"/>
      <c r="ACM155"/>
      <c r="ACN155"/>
      <c r="ACO155"/>
      <c r="ACP155"/>
      <c r="ACQ155"/>
      <c r="ACR155"/>
      <c r="ACS155"/>
      <c r="ACT155"/>
      <c r="ACU155"/>
      <c r="ACV155"/>
      <c r="ACW155"/>
      <c r="ACX155"/>
      <c r="ACY155"/>
      <c r="ACZ155"/>
      <c r="ADA155"/>
      <c r="ADB155"/>
      <c r="ADC155"/>
      <c r="ADD155"/>
      <c r="ADE155"/>
      <c r="ADF155"/>
      <c r="ADG155"/>
      <c r="ADH155"/>
      <c r="ADI155"/>
      <c r="ADJ155"/>
      <c r="ADK155"/>
      <c r="ADL155"/>
      <c r="ADM155"/>
      <c r="ADN155"/>
      <c r="ADO155"/>
      <c r="ADP155"/>
      <c r="ADQ155"/>
      <c r="ADR155"/>
      <c r="ADS155"/>
      <c r="ADT155"/>
      <c r="ADU155"/>
      <c r="ADV155"/>
      <c r="ADW155"/>
      <c r="ADX155"/>
      <c r="ADY155"/>
      <c r="ADZ155"/>
      <c r="AEA155"/>
      <c r="AEB155"/>
      <c r="AEC155"/>
      <c r="AED155"/>
      <c r="AEE155"/>
      <c r="AEF155"/>
      <c r="AEG155"/>
      <c r="AEH155"/>
      <c r="AEI155"/>
      <c r="AEJ155"/>
      <c r="AEK155"/>
      <c r="AEL155"/>
      <c r="AEM155"/>
      <c r="AEN155"/>
      <c r="AEO155"/>
      <c r="AEP155"/>
      <c r="AEQ155"/>
      <c r="AER155"/>
      <c r="AES155"/>
      <c r="AET155"/>
      <c r="AEU155"/>
      <c r="AEV155"/>
      <c r="AEW155"/>
      <c r="AEX155"/>
      <c r="AEY155"/>
      <c r="AEZ155"/>
      <c r="AFA155"/>
      <c r="AFB155"/>
      <c r="AFC155"/>
      <c r="AFD155"/>
      <c r="AFE155"/>
      <c r="AFF155"/>
      <c r="AFG155"/>
      <c r="AFH155"/>
      <c r="AFI155"/>
      <c r="AFJ155"/>
      <c r="AFK155"/>
      <c r="AFL155"/>
      <c r="AFM155"/>
      <c r="AFN155"/>
      <c r="AFO155"/>
      <c r="AFP155"/>
      <c r="AFQ155"/>
      <c r="AFR155"/>
      <c r="AFS155"/>
      <c r="AFT155"/>
      <c r="AFU155"/>
      <c r="AFV155"/>
      <c r="AFW155"/>
      <c r="AFX155"/>
      <c r="AFY155"/>
      <c r="AFZ155"/>
      <c r="AGA155"/>
      <c r="AGB155"/>
      <c r="AGC155"/>
      <c r="AGD155"/>
      <c r="AGE155"/>
      <c r="AGF155"/>
      <c r="AGG155"/>
      <c r="AGH155"/>
      <c r="AGI155"/>
      <c r="AGJ155"/>
      <c r="AGK155"/>
      <c r="AGL155"/>
      <c r="AGM155"/>
      <c r="AGN155"/>
      <c r="AGO155"/>
      <c r="AGP155"/>
      <c r="AGQ155"/>
      <c r="AGR155"/>
      <c r="AGS155"/>
      <c r="AGT155"/>
      <c r="AGU155"/>
      <c r="AGV155"/>
      <c r="AGW155"/>
      <c r="AGX155"/>
      <c r="AGY155"/>
      <c r="AGZ155"/>
      <c r="AHA155"/>
      <c r="AHB155"/>
      <c r="AHC155"/>
      <c r="AHD155"/>
      <c r="AHE155"/>
      <c r="AHF155"/>
      <c r="AHG155"/>
      <c r="AHH155"/>
      <c r="AHI155"/>
      <c r="AHJ155"/>
      <c r="AHK155"/>
      <c r="AHL155"/>
      <c r="AHM155"/>
      <c r="AHN155"/>
      <c r="AHO155"/>
      <c r="AHP155"/>
      <c r="AHQ155"/>
      <c r="AHR155"/>
      <c r="AHS155"/>
      <c r="AHT155"/>
      <c r="AHU155"/>
      <c r="AHV155"/>
      <c r="AHW155"/>
      <c r="AHX155"/>
      <c r="AHY155"/>
      <c r="AHZ155"/>
      <c r="AIA155"/>
      <c r="AIB155"/>
      <c r="AIC155"/>
      <c r="AID155"/>
      <c r="AIE155"/>
      <c r="AIF155"/>
      <c r="AIG155"/>
      <c r="AIH155"/>
      <c r="AII155"/>
      <c r="AIJ155"/>
      <c r="AIK155"/>
      <c r="AIL155"/>
      <c r="AIM155"/>
      <c r="AIN155"/>
      <c r="AIO155"/>
      <c r="AIP155"/>
      <c r="AIQ155"/>
      <c r="AIR155"/>
      <c r="AIS155"/>
      <c r="AIT155"/>
      <c r="AIU155"/>
      <c r="AIV155"/>
      <c r="AIW155"/>
      <c r="AIX155"/>
      <c r="AIY155"/>
      <c r="AIZ155"/>
      <c r="AJA155"/>
      <c r="AJB155"/>
      <c r="AJC155"/>
      <c r="AJD155"/>
      <c r="AJE155"/>
      <c r="AJF155"/>
      <c r="AJG155"/>
      <c r="AJH155"/>
      <c r="AJI155"/>
      <c r="AJJ155"/>
      <c r="AJK155"/>
      <c r="AJL155"/>
      <c r="AJM155"/>
      <c r="AJN155"/>
      <c r="AJO155"/>
      <c r="AJP155"/>
      <c r="AJQ155"/>
      <c r="AJR155"/>
      <c r="AJS155"/>
      <c r="AJT155"/>
      <c r="AJU155"/>
      <c r="AJV155"/>
      <c r="AJW155"/>
      <c r="AJX155"/>
      <c r="AJY155"/>
      <c r="AJZ155"/>
      <c r="AKA155"/>
      <c r="AKB155"/>
      <c r="AKC155"/>
      <c r="AKD155"/>
      <c r="AKE155"/>
      <c r="AKF155"/>
      <c r="AKG155"/>
      <c r="AKH155"/>
      <c r="AKI155"/>
      <c r="AKJ155"/>
      <c r="AKK155"/>
      <c r="AKL155"/>
      <c r="AKM155"/>
      <c r="AKN155"/>
      <c r="AKO155"/>
      <c r="AKP155"/>
      <c r="AKQ155"/>
      <c r="AKR155"/>
      <c r="AKS155"/>
      <c r="AKT155"/>
      <c r="AKU155"/>
      <c r="AKV155"/>
      <c r="AKW155"/>
      <c r="AKX155"/>
      <c r="AKY155"/>
    </row>
    <row r="156" spans="1:987" ht="16.5">
      <c r="A156" s="83" t="s">
        <v>665</v>
      </c>
      <c r="B156" s="86" t="s">
        <v>666</v>
      </c>
      <c r="C156" s="79" t="s">
        <v>447</v>
      </c>
      <c r="D156" s="80">
        <v>2</v>
      </c>
      <c r="E156" s="20">
        <v>21.78</v>
      </c>
      <c r="F156" s="20">
        <f t="shared" si="8"/>
        <v>16.959975081762966</v>
      </c>
      <c r="G156" s="20">
        <f t="shared" si="9"/>
        <v>20.680993614701762</v>
      </c>
      <c r="H156" s="20">
        <f t="shared" si="10"/>
        <v>43.56</v>
      </c>
      <c r="I156" s="20">
        <f t="shared" si="11"/>
        <v>41.361987229403525</v>
      </c>
      <c r="KI156"/>
      <c r="KJ156"/>
      <c r="KK156"/>
      <c r="KL156"/>
      <c r="KM156"/>
      <c r="KN156"/>
      <c r="KO156"/>
      <c r="KP156"/>
      <c r="KQ156"/>
      <c r="KR156"/>
      <c r="KS156"/>
      <c r="KT156"/>
      <c r="KU156"/>
      <c r="KV156"/>
      <c r="KW156"/>
      <c r="KX156"/>
      <c r="KY156"/>
      <c r="KZ156"/>
      <c r="LA156"/>
      <c r="LB156"/>
      <c r="LC156"/>
      <c r="LD156"/>
      <c r="LE156"/>
      <c r="LF156"/>
      <c r="LG156"/>
      <c r="LH156"/>
      <c r="LI156"/>
      <c r="LJ156"/>
      <c r="LK156"/>
      <c r="LL156"/>
      <c r="LM156"/>
      <c r="LN156"/>
      <c r="LO156"/>
      <c r="LP156"/>
      <c r="LQ156"/>
      <c r="LR156"/>
      <c r="LS156"/>
      <c r="LT156"/>
      <c r="LU156"/>
      <c r="LV156"/>
      <c r="LW156"/>
      <c r="LX156"/>
      <c r="LY156"/>
      <c r="LZ156"/>
      <c r="MA156"/>
      <c r="MB156"/>
      <c r="MC156"/>
      <c r="MD156"/>
      <c r="ME156"/>
      <c r="MF156"/>
      <c r="MG156"/>
      <c r="MH156"/>
      <c r="MI156"/>
      <c r="MJ156"/>
      <c r="MK156"/>
      <c r="ML156"/>
      <c r="MM156"/>
      <c r="MN156"/>
      <c r="MO156"/>
      <c r="MP156"/>
      <c r="MQ156"/>
      <c r="MR156"/>
      <c r="MS156"/>
      <c r="MT156"/>
      <c r="MU156"/>
      <c r="MV156"/>
      <c r="MW156"/>
      <c r="MX156"/>
      <c r="MY156"/>
      <c r="MZ156"/>
      <c r="NA156"/>
      <c r="NB156"/>
      <c r="NC156"/>
      <c r="ND156"/>
      <c r="NE156"/>
      <c r="NF156"/>
      <c r="NG156"/>
      <c r="NH156"/>
      <c r="NI156"/>
      <c r="NJ156"/>
      <c r="NK156"/>
      <c r="NL156"/>
      <c r="NM156"/>
      <c r="NN156"/>
      <c r="NO156"/>
      <c r="NP156"/>
      <c r="NQ156"/>
      <c r="NR156"/>
      <c r="NS156"/>
      <c r="NT156"/>
      <c r="NU156"/>
      <c r="NV156"/>
      <c r="NW156"/>
      <c r="NX156"/>
      <c r="NY156"/>
      <c r="NZ156"/>
      <c r="OA156"/>
      <c r="OB156"/>
      <c r="OC156"/>
      <c r="OD156"/>
      <c r="OE156"/>
      <c r="OF156"/>
      <c r="OG156"/>
      <c r="OH156"/>
      <c r="OI156"/>
      <c r="OJ156"/>
      <c r="OK156"/>
      <c r="OL156"/>
      <c r="OM156"/>
      <c r="ON156"/>
      <c r="OO156"/>
      <c r="OP156"/>
      <c r="OQ156"/>
      <c r="OR156"/>
      <c r="OS156"/>
      <c r="OT156"/>
      <c r="OU156"/>
      <c r="OV156"/>
      <c r="OW156"/>
      <c r="OX156"/>
      <c r="OY156"/>
      <c r="OZ156"/>
      <c r="PA156"/>
      <c r="PB156"/>
      <c r="PC156"/>
      <c r="PD156"/>
      <c r="PE156"/>
      <c r="PF156"/>
      <c r="PG156"/>
      <c r="PH156"/>
      <c r="PI156"/>
      <c r="PJ156"/>
      <c r="PK156"/>
      <c r="PL156"/>
      <c r="PM156"/>
      <c r="PN156"/>
      <c r="PO156"/>
      <c r="PP156"/>
      <c r="PQ156"/>
      <c r="PR156"/>
      <c r="PS156"/>
      <c r="PT156"/>
      <c r="PU156"/>
      <c r="PV156"/>
      <c r="PW156"/>
      <c r="PX156"/>
      <c r="PY156"/>
      <c r="PZ156"/>
      <c r="QA156"/>
      <c r="QB156"/>
      <c r="QC156"/>
      <c r="QD156"/>
      <c r="QE156"/>
      <c r="QF156"/>
      <c r="QG156"/>
      <c r="QH156"/>
      <c r="QI156"/>
      <c r="QJ156"/>
      <c r="QK156"/>
      <c r="QL156"/>
      <c r="QM156"/>
      <c r="QN156"/>
      <c r="QO156"/>
      <c r="QP156"/>
      <c r="QQ156"/>
      <c r="QR156"/>
      <c r="QS156"/>
      <c r="QT156"/>
      <c r="QU156"/>
      <c r="QV156"/>
      <c r="QW156"/>
      <c r="QX156"/>
      <c r="QY156"/>
      <c r="QZ156"/>
      <c r="RA156"/>
      <c r="RB156"/>
      <c r="RC156"/>
      <c r="RD156"/>
      <c r="RE156"/>
      <c r="RF156"/>
      <c r="RG156"/>
      <c r="RH156"/>
      <c r="RI156"/>
      <c r="RJ156"/>
      <c r="RK156"/>
      <c r="RL156"/>
      <c r="RM156"/>
      <c r="RN156"/>
      <c r="RO156"/>
      <c r="RP156"/>
      <c r="RQ156"/>
      <c r="RR156"/>
      <c r="RS156"/>
      <c r="RT156"/>
      <c r="RU156"/>
      <c r="RV156"/>
      <c r="RW156"/>
      <c r="RX156"/>
      <c r="RY156"/>
      <c r="RZ156"/>
      <c r="SA156"/>
      <c r="SB156"/>
      <c r="SC156"/>
      <c r="SD156"/>
      <c r="SE156"/>
      <c r="SF156"/>
      <c r="SG156"/>
      <c r="SH156"/>
      <c r="SI156"/>
      <c r="SJ156"/>
      <c r="SK156"/>
      <c r="SL156"/>
      <c r="SM156"/>
      <c r="SN156"/>
      <c r="SO156"/>
      <c r="SP156"/>
      <c r="SQ156"/>
      <c r="SR156"/>
      <c r="SS156"/>
      <c r="ST156"/>
      <c r="SU156"/>
      <c r="SV156"/>
      <c r="SW156"/>
      <c r="SX156"/>
      <c r="SY156"/>
      <c r="SZ156"/>
      <c r="TA156"/>
      <c r="TB156"/>
      <c r="TC156"/>
      <c r="TD156"/>
      <c r="TE156"/>
      <c r="TF156"/>
      <c r="TG156"/>
      <c r="TH156"/>
      <c r="TI156"/>
      <c r="TJ156"/>
      <c r="TK156"/>
      <c r="TL156"/>
      <c r="TM156"/>
      <c r="TN156"/>
      <c r="TO156"/>
      <c r="TP156"/>
      <c r="TQ156"/>
      <c r="TR156"/>
      <c r="TS156"/>
      <c r="TT156"/>
      <c r="TU156"/>
      <c r="TV156"/>
      <c r="TW156"/>
      <c r="TX156"/>
      <c r="TY156"/>
      <c r="TZ156"/>
      <c r="UA156"/>
      <c r="UB156"/>
      <c r="UC156"/>
      <c r="UD156"/>
      <c r="UE156"/>
      <c r="UF156"/>
      <c r="UG156"/>
      <c r="UH156"/>
      <c r="UI156"/>
      <c r="UJ156"/>
      <c r="UK156"/>
      <c r="UL156"/>
      <c r="UM156"/>
      <c r="UN156"/>
      <c r="UO156"/>
      <c r="UP156"/>
      <c r="UQ156"/>
      <c r="UR156"/>
      <c r="US156"/>
      <c r="UT156"/>
      <c r="UU156"/>
      <c r="UV156"/>
      <c r="UW156"/>
      <c r="UX156"/>
      <c r="UY156"/>
      <c r="UZ156"/>
      <c r="VA156"/>
      <c r="VB156"/>
      <c r="VC156"/>
      <c r="VD156"/>
      <c r="VE156"/>
      <c r="VF156"/>
      <c r="VG156"/>
      <c r="VH156"/>
      <c r="VI156"/>
      <c r="VJ156"/>
      <c r="VK156"/>
      <c r="VL156"/>
      <c r="VM156"/>
      <c r="VN156"/>
      <c r="VO156"/>
      <c r="VP156"/>
      <c r="VQ156"/>
      <c r="VR156"/>
      <c r="VS156"/>
      <c r="VT156"/>
      <c r="VU156"/>
      <c r="VV156"/>
      <c r="VW156"/>
      <c r="VX156"/>
      <c r="VY156"/>
      <c r="VZ156"/>
      <c r="WA156"/>
      <c r="WB156"/>
      <c r="WC156"/>
      <c r="WD156"/>
      <c r="WE156"/>
      <c r="WF156"/>
      <c r="WG156"/>
      <c r="WH156"/>
      <c r="WI156"/>
      <c r="WJ156"/>
      <c r="WK156"/>
      <c r="WL156"/>
      <c r="WM156"/>
      <c r="WN156"/>
      <c r="WO156"/>
      <c r="WP156"/>
      <c r="WQ156"/>
      <c r="WR156"/>
      <c r="WS156"/>
      <c r="WT156"/>
      <c r="WU156"/>
      <c r="WV156"/>
      <c r="WW156"/>
      <c r="WX156"/>
      <c r="WY156"/>
      <c r="WZ156"/>
      <c r="XA156"/>
      <c r="XB156"/>
      <c r="XC156"/>
      <c r="XD156"/>
      <c r="XE156"/>
      <c r="XF156"/>
      <c r="XG156"/>
      <c r="XH156"/>
      <c r="XI156"/>
      <c r="XJ156"/>
      <c r="XK156"/>
      <c r="XL156"/>
      <c r="XM156"/>
      <c r="XN156"/>
      <c r="XO156"/>
      <c r="XP156"/>
      <c r="XQ156"/>
      <c r="XR156"/>
      <c r="XS156"/>
      <c r="XT156"/>
      <c r="XU156"/>
      <c r="XV156"/>
      <c r="XW156"/>
      <c r="XX156"/>
      <c r="XY156"/>
      <c r="XZ156"/>
      <c r="YA156"/>
      <c r="YB156"/>
      <c r="YC156"/>
      <c r="YD156"/>
      <c r="YE156"/>
      <c r="YF156"/>
      <c r="YG156"/>
      <c r="YH156"/>
      <c r="YI156"/>
      <c r="YJ156"/>
      <c r="YK156"/>
      <c r="YL156"/>
      <c r="YM156"/>
      <c r="YN156"/>
      <c r="YO156"/>
      <c r="YP156"/>
      <c r="YQ156"/>
      <c r="YR156"/>
      <c r="YS156"/>
      <c r="YT156"/>
      <c r="YU156"/>
      <c r="YV156"/>
      <c r="YW156"/>
      <c r="YX156"/>
      <c r="YY156"/>
      <c r="YZ156"/>
      <c r="ZA156"/>
      <c r="ZB156"/>
      <c r="ZC156"/>
      <c r="ZD156"/>
      <c r="ZE156"/>
      <c r="ZF156"/>
      <c r="ZG156"/>
      <c r="ZH156"/>
      <c r="ZI156"/>
      <c r="ZJ156"/>
      <c r="ZK156"/>
      <c r="ZL156"/>
      <c r="ZM156"/>
      <c r="ZN156"/>
      <c r="ZO156"/>
      <c r="ZP156"/>
      <c r="ZQ156"/>
      <c r="ZR156"/>
      <c r="ZS156"/>
      <c r="ZT156"/>
      <c r="ZU156"/>
      <c r="ZV156"/>
      <c r="ZW156"/>
      <c r="ZX156"/>
      <c r="ZY156"/>
      <c r="ZZ156"/>
      <c r="AAA156"/>
      <c r="AAB156"/>
      <c r="AAC156"/>
      <c r="AAD156"/>
      <c r="AAE156"/>
      <c r="AAF156"/>
      <c r="AAG156"/>
      <c r="AAH156"/>
      <c r="AAI156"/>
      <c r="AAJ156"/>
      <c r="AAK156"/>
      <c r="AAL156"/>
      <c r="AAM156"/>
      <c r="AAN156"/>
      <c r="AAO156"/>
      <c r="AAP156"/>
      <c r="AAQ156"/>
      <c r="AAR156"/>
      <c r="AAS156"/>
      <c r="AAT156"/>
      <c r="AAU156"/>
      <c r="AAV156"/>
      <c r="AAW156"/>
      <c r="AAX156"/>
      <c r="AAY156"/>
      <c r="AAZ156"/>
      <c r="ABA156"/>
      <c r="ABB156"/>
      <c r="ABC156"/>
      <c r="ABD156"/>
      <c r="ABE156"/>
      <c r="ABF156"/>
      <c r="ABG156"/>
      <c r="ABH156"/>
      <c r="ABI156"/>
      <c r="ABJ156"/>
      <c r="ABK156"/>
      <c r="ABL156"/>
      <c r="ABM156"/>
      <c r="ABN156"/>
      <c r="ABO156"/>
      <c r="ABP156"/>
      <c r="ABQ156"/>
      <c r="ABR156"/>
      <c r="ABS156"/>
      <c r="ABT156"/>
      <c r="ABU156"/>
      <c r="ABV156"/>
      <c r="ABW156"/>
      <c r="ABX156"/>
      <c r="ABY156"/>
      <c r="ABZ156"/>
      <c r="ACA156"/>
      <c r="ACB156"/>
      <c r="ACC156"/>
      <c r="ACD156"/>
      <c r="ACE156"/>
      <c r="ACF156"/>
      <c r="ACG156"/>
      <c r="ACH156"/>
      <c r="ACI156"/>
      <c r="ACJ156"/>
      <c r="ACK156"/>
      <c r="ACL156"/>
      <c r="ACM156"/>
      <c r="ACN156"/>
      <c r="ACO156"/>
      <c r="ACP156"/>
      <c r="ACQ156"/>
      <c r="ACR156"/>
      <c r="ACS156"/>
      <c r="ACT156"/>
      <c r="ACU156"/>
      <c r="ACV156"/>
      <c r="ACW156"/>
      <c r="ACX156"/>
      <c r="ACY156"/>
      <c r="ACZ156"/>
      <c r="ADA156"/>
      <c r="ADB156"/>
      <c r="ADC156"/>
      <c r="ADD156"/>
      <c r="ADE156"/>
      <c r="ADF156"/>
      <c r="ADG156"/>
      <c r="ADH156"/>
      <c r="ADI156"/>
      <c r="ADJ156"/>
      <c r="ADK156"/>
      <c r="ADL156"/>
      <c r="ADM156"/>
      <c r="ADN156"/>
      <c r="ADO156"/>
      <c r="ADP156"/>
      <c r="ADQ156"/>
      <c r="ADR156"/>
      <c r="ADS156"/>
      <c r="ADT156"/>
      <c r="ADU156"/>
      <c r="ADV156"/>
      <c r="ADW156"/>
      <c r="ADX156"/>
      <c r="ADY156"/>
      <c r="ADZ156"/>
      <c r="AEA156"/>
      <c r="AEB156"/>
      <c r="AEC156"/>
      <c r="AED156"/>
      <c r="AEE156"/>
      <c r="AEF156"/>
      <c r="AEG156"/>
      <c r="AEH156"/>
      <c r="AEI156"/>
      <c r="AEJ156"/>
      <c r="AEK156"/>
      <c r="AEL156"/>
      <c r="AEM156"/>
      <c r="AEN156"/>
      <c r="AEO156"/>
      <c r="AEP156"/>
      <c r="AEQ156"/>
      <c r="AER156"/>
      <c r="AES156"/>
      <c r="AET156"/>
      <c r="AEU156"/>
      <c r="AEV156"/>
      <c r="AEW156"/>
      <c r="AEX156"/>
      <c r="AEY156"/>
      <c r="AEZ156"/>
      <c r="AFA156"/>
      <c r="AFB156"/>
      <c r="AFC156"/>
      <c r="AFD156"/>
      <c r="AFE156"/>
      <c r="AFF156"/>
      <c r="AFG156"/>
      <c r="AFH156"/>
      <c r="AFI156"/>
      <c r="AFJ156"/>
      <c r="AFK156"/>
      <c r="AFL156"/>
      <c r="AFM156"/>
      <c r="AFN156"/>
      <c r="AFO156"/>
      <c r="AFP156"/>
      <c r="AFQ156"/>
      <c r="AFR156"/>
      <c r="AFS156"/>
      <c r="AFT156"/>
      <c r="AFU156"/>
      <c r="AFV156"/>
      <c r="AFW156"/>
      <c r="AFX156"/>
      <c r="AFY156"/>
      <c r="AFZ156"/>
      <c r="AGA156"/>
      <c r="AGB156"/>
      <c r="AGC156"/>
      <c r="AGD156"/>
      <c r="AGE156"/>
      <c r="AGF156"/>
      <c r="AGG156"/>
      <c r="AGH156"/>
      <c r="AGI156"/>
      <c r="AGJ156"/>
      <c r="AGK156"/>
      <c r="AGL156"/>
      <c r="AGM156"/>
      <c r="AGN156"/>
      <c r="AGO156"/>
      <c r="AGP156"/>
      <c r="AGQ156"/>
      <c r="AGR156"/>
      <c r="AGS156"/>
      <c r="AGT156"/>
      <c r="AGU156"/>
      <c r="AGV156"/>
      <c r="AGW156"/>
      <c r="AGX156"/>
      <c r="AGY156"/>
      <c r="AGZ156"/>
      <c r="AHA156"/>
      <c r="AHB156"/>
      <c r="AHC156"/>
      <c r="AHD156"/>
      <c r="AHE156"/>
      <c r="AHF156"/>
      <c r="AHG156"/>
      <c r="AHH156"/>
      <c r="AHI156"/>
      <c r="AHJ156"/>
      <c r="AHK156"/>
      <c r="AHL156"/>
      <c r="AHM156"/>
      <c r="AHN156"/>
      <c r="AHO156"/>
      <c r="AHP156"/>
      <c r="AHQ156"/>
      <c r="AHR156"/>
      <c r="AHS156"/>
      <c r="AHT156"/>
      <c r="AHU156"/>
      <c r="AHV156"/>
      <c r="AHW156"/>
      <c r="AHX156"/>
      <c r="AHY156"/>
      <c r="AHZ156"/>
      <c r="AIA156"/>
      <c r="AIB156"/>
      <c r="AIC156"/>
      <c r="AID156"/>
      <c r="AIE156"/>
      <c r="AIF156"/>
      <c r="AIG156"/>
      <c r="AIH156"/>
      <c r="AII156"/>
      <c r="AIJ156"/>
      <c r="AIK156"/>
      <c r="AIL156"/>
      <c r="AIM156"/>
      <c r="AIN156"/>
      <c r="AIO156"/>
      <c r="AIP156"/>
      <c r="AIQ156"/>
      <c r="AIR156"/>
      <c r="AIS156"/>
      <c r="AIT156"/>
      <c r="AIU156"/>
      <c r="AIV156"/>
      <c r="AIW156"/>
      <c r="AIX156"/>
      <c r="AIY156"/>
      <c r="AIZ156"/>
      <c r="AJA156"/>
      <c r="AJB156"/>
      <c r="AJC156"/>
      <c r="AJD156"/>
      <c r="AJE156"/>
      <c r="AJF156"/>
      <c r="AJG156"/>
      <c r="AJH156"/>
      <c r="AJI156"/>
      <c r="AJJ156"/>
      <c r="AJK156"/>
      <c r="AJL156"/>
      <c r="AJM156"/>
      <c r="AJN156"/>
      <c r="AJO156"/>
      <c r="AJP156"/>
      <c r="AJQ156"/>
      <c r="AJR156"/>
      <c r="AJS156"/>
      <c r="AJT156"/>
      <c r="AJU156"/>
      <c r="AJV156"/>
      <c r="AJW156"/>
      <c r="AJX156"/>
      <c r="AJY156"/>
      <c r="AJZ156"/>
      <c r="AKA156"/>
      <c r="AKB156"/>
      <c r="AKC156"/>
      <c r="AKD156"/>
      <c r="AKE156"/>
      <c r="AKF156"/>
      <c r="AKG156"/>
      <c r="AKH156"/>
      <c r="AKI156"/>
      <c r="AKJ156"/>
      <c r="AKK156"/>
      <c r="AKL156"/>
      <c r="AKM156"/>
      <c r="AKN156"/>
      <c r="AKO156"/>
      <c r="AKP156"/>
      <c r="AKQ156"/>
      <c r="AKR156"/>
      <c r="AKS156"/>
      <c r="AKT156"/>
      <c r="AKU156"/>
      <c r="AKV156"/>
      <c r="AKW156"/>
      <c r="AKX156"/>
      <c r="AKY156"/>
    </row>
    <row r="157" spans="1:987" ht="16.5">
      <c r="A157" s="83" t="s">
        <v>667</v>
      </c>
      <c r="B157" s="86" t="s">
        <v>668</v>
      </c>
      <c r="C157" s="79" t="s">
        <v>447</v>
      </c>
      <c r="D157" s="80">
        <v>2</v>
      </c>
      <c r="E157" s="20">
        <v>53.31</v>
      </c>
      <c r="F157" s="20">
        <f t="shared" si="8"/>
        <v>41.512225510045162</v>
      </c>
      <c r="G157" s="20">
        <f t="shared" si="9"/>
        <v>50.620007786949074</v>
      </c>
      <c r="H157" s="20">
        <f t="shared" si="10"/>
        <v>106.62</v>
      </c>
      <c r="I157" s="20">
        <f t="shared" si="11"/>
        <v>101.24001557389815</v>
      </c>
      <c r="KI157"/>
      <c r="KJ157"/>
      <c r="KK157"/>
      <c r="KL157"/>
      <c r="KM157"/>
      <c r="KN157"/>
      <c r="KO157"/>
      <c r="KP157"/>
      <c r="KQ157"/>
      <c r="KR157"/>
      <c r="KS157"/>
      <c r="KT157"/>
      <c r="KU157"/>
      <c r="KV157"/>
      <c r="KW157"/>
      <c r="KX157"/>
      <c r="KY157"/>
      <c r="KZ157"/>
      <c r="LA157"/>
      <c r="LB157"/>
      <c r="LC157"/>
      <c r="LD157"/>
      <c r="LE157"/>
      <c r="LF157"/>
      <c r="LG157"/>
      <c r="LH157"/>
      <c r="LI157"/>
      <c r="LJ157"/>
      <c r="LK157"/>
      <c r="LL157"/>
      <c r="LM157"/>
      <c r="LN157"/>
      <c r="LO157"/>
      <c r="LP157"/>
      <c r="LQ157"/>
      <c r="LR157"/>
      <c r="LS157"/>
      <c r="LT157"/>
      <c r="LU157"/>
      <c r="LV157"/>
      <c r="LW157"/>
      <c r="LX157"/>
      <c r="LY157"/>
      <c r="LZ157"/>
      <c r="MA157"/>
      <c r="MB157"/>
      <c r="MC157"/>
      <c r="MD157"/>
      <c r="ME157"/>
      <c r="MF157"/>
      <c r="MG157"/>
      <c r="MH157"/>
      <c r="MI157"/>
      <c r="MJ157"/>
      <c r="MK157"/>
      <c r="ML157"/>
      <c r="MM157"/>
      <c r="MN157"/>
      <c r="MO157"/>
      <c r="MP157"/>
      <c r="MQ157"/>
      <c r="MR157"/>
      <c r="MS157"/>
      <c r="MT157"/>
      <c r="MU157"/>
      <c r="MV157"/>
      <c r="MW157"/>
      <c r="MX157"/>
      <c r="MY157"/>
      <c r="MZ157"/>
      <c r="NA157"/>
      <c r="NB157"/>
      <c r="NC157"/>
      <c r="ND157"/>
      <c r="NE157"/>
      <c r="NF157"/>
      <c r="NG157"/>
      <c r="NH157"/>
      <c r="NI157"/>
      <c r="NJ157"/>
      <c r="NK157"/>
      <c r="NL157"/>
      <c r="NM157"/>
      <c r="NN157"/>
      <c r="NO157"/>
      <c r="NP157"/>
      <c r="NQ157"/>
      <c r="NR157"/>
      <c r="NS157"/>
      <c r="NT157"/>
      <c r="NU157"/>
      <c r="NV157"/>
      <c r="NW157"/>
      <c r="NX157"/>
      <c r="NY157"/>
      <c r="NZ157"/>
      <c r="OA157"/>
      <c r="OB157"/>
      <c r="OC157"/>
      <c r="OD157"/>
      <c r="OE157"/>
      <c r="OF157"/>
      <c r="OG157"/>
      <c r="OH157"/>
      <c r="OI157"/>
      <c r="OJ157"/>
      <c r="OK157"/>
      <c r="OL157"/>
      <c r="OM157"/>
      <c r="ON157"/>
      <c r="OO157"/>
      <c r="OP157"/>
      <c r="OQ157"/>
      <c r="OR157"/>
      <c r="OS157"/>
      <c r="OT157"/>
      <c r="OU157"/>
      <c r="OV157"/>
      <c r="OW157"/>
      <c r="OX157"/>
      <c r="OY157"/>
      <c r="OZ157"/>
      <c r="PA157"/>
      <c r="PB157"/>
      <c r="PC157"/>
      <c r="PD157"/>
      <c r="PE157"/>
      <c r="PF157"/>
      <c r="PG157"/>
      <c r="PH157"/>
      <c r="PI157"/>
      <c r="PJ157"/>
      <c r="PK157"/>
      <c r="PL157"/>
      <c r="PM157"/>
      <c r="PN157"/>
      <c r="PO157"/>
      <c r="PP157"/>
      <c r="PQ157"/>
      <c r="PR157"/>
      <c r="PS157"/>
      <c r="PT157"/>
      <c r="PU157"/>
      <c r="PV157"/>
      <c r="PW157"/>
      <c r="PX157"/>
      <c r="PY157"/>
      <c r="PZ157"/>
      <c r="QA157"/>
      <c r="QB157"/>
      <c r="QC157"/>
      <c r="QD157"/>
      <c r="QE157"/>
      <c r="QF157"/>
      <c r="QG157"/>
      <c r="QH157"/>
      <c r="QI157"/>
      <c r="QJ157"/>
      <c r="QK157"/>
      <c r="QL157"/>
      <c r="QM157"/>
      <c r="QN157"/>
      <c r="QO157"/>
      <c r="QP157"/>
      <c r="QQ157"/>
      <c r="QR157"/>
      <c r="QS157"/>
      <c r="QT157"/>
      <c r="QU157"/>
      <c r="QV157"/>
      <c r="QW157"/>
      <c r="QX157"/>
      <c r="QY157"/>
      <c r="QZ157"/>
      <c r="RA157"/>
      <c r="RB157"/>
      <c r="RC157"/>
      <c r="RD157"/>
      <c r="RE157"/>
      <c r="RF157"/>
      <c r="RG157"/>
      <c r="RH157"/>
      <c r="RI157"/>
      <c r="RJ157"/>
      <c r="RK157"/>
      <c r="RL157"/>
      <c r="RM157"/>
      <c r="RN157"/>
      <c r="RO157"/>
      <c r="RP157"/>
      <c r="RQ157"/>
      <c r="RR157"/>
      <c r="RS157"/>
      <c r="RT157"/>
      <c r="RU157"/>
      <c r="RV157"/>
      <c r="RW157"/>
      <c r="RX157"/>
      <c r="RY157"/>
      <c r="RZ157"/>
      <c r="SA157"/>
      <c r="SB157"/>
      <c r="SC157"/>
      <c r="SD157"/>
      <c r="SE157"/>
      <c r="SF157"/>
      <c r="SG157"/>
      <c r="SH157"/>
      <c r="SI157"/>
      <c r="SJ157"/>
      <c r="SK157"/>
      <c r="SL157"/>
      <c r="SM157"/>
      <c r="SN157"/>
      <c r="SO157"/>
      <c r="SP157"/>
      <c r="SQ157"/>
      <c r="SR157"/>
      <c r="SS157"/>
      <c r="ST157"/>
      <c r="SU157"/>
      <c r="SV157"/>
      <c r="SW157"/>
      <c r="SX157"/>
      <c r="SY157"/>
      <c r="SZ157"/>
      <c r="TA157"/>
      <c r="TB157"/>
      <c r="TC157"/>
      <c r="TD157"/>
      <c r="TE157"/>
      <c r="TF157"/>
      <c r="TG157"/>
      <c r="TH157"/>
      <c r="TI157"/>
      <c r="TJ157"/>
      <c r="TK157"/>
      <c r="TL157"/>
      <c r="TM157"/>
      <c r="TN157"/>
      <c r="TO157"/>
      <c r="TP157"/>
      <c r="TQ157"/>
      <c r="TR157"/>
      <c r="TS157"/>
      <c r="TT157"/>
      <c r="TU157"/>
      <c r="TV157"/>
      <c r="TW157"/>
      <c r="TX157"/>
      <c r="TY157"/>
      <c r="TZ157"/>
      <c r="UA157"/>
      <c r="UB157"/>
      <c r="UC157"/>
      <c r="UD157"/>
      <c r="UE157"/>
      <c r="UF157"/>
      <c r="UG157"/>
      <c r="UH157"/>
      <c r="UI157"/>
      <c r="UJ157"/>
      <c r="UK157"/>
      <c r="UL157"/>
      <c r="UM157"/>
      <c r="UN157"/>
      <c r="UO157"/>
      <c r="UP157"/>
      <c r="UQ157"/>
      <c r="UR157"/>
      <c r="US157"/>
      <c r="UT157"/>
      <c r="UU157"/>
      <c r="UV157"/>
      <c r="UW157"/>
      <c r="UX157"/>
      <c r="UY157"/>
      <c r="UZ157"/>
      <c r="VA157"/>
      <c r="VB157"/>
      <c r="VC157"/>
      <c r="VD157"/>
      <c r="VE157"/>
      <c r="VF157"/>
      <c r="VG157"/>
      <c r="VH157"/>
      <c r="VI157"/>
      <c r="VJ157"/>
      <c r="VK157"/>
      <c r="VL157"/>
      <c r="VM157"/>
      <c r="VN157"/>
      <c r="VO157"/>
      <c r="VP157"/>
      <c r="VQ157"/>
      <c r="VR157"/>
      <c r="VS157"/>
      <c r="VT157"/>
      <c r="VU157"/>
      <c r="VV157"/>
      <c r="VW157"/>
      <c r="VX157"/>
      <c r="VY157"/>
      <c r="VZ157"/>
      <c r="WA157"/>
      <c r="WB157"/>
      <c r="WC157"/>
      <c r="WD157"/>
      <c r="WE157"/>
      <c r="WF157"/>
      <c r="WG157"/>
      <c r="WH157"/>
      <c r="WI157"/>
      <c r="WJ157"/>
      <c r="WK157"/>
      <c r="WL157"/>
      <c r="WM157"/>
      <c r="WN157"/>
      <c r="WO157"/>
      <c r="WP157"/>
      <c r="WQ157"/>
      <c r="WR157"/>
      <c r="WS157"/>
      <c r="WT157"/>
      <c r="WU157"/>
      <c r="WV157"/>
      <c r="WW157"/>
      <c r="WX157"/>
      <c r="WY157"/>
      <c r="WZ157"/>
      <c r="XA157"/>
      <c r="XB157"/>
      <c r="XC157"/>
      <c r="XD157"/>
      <c r="XE157"/>
      <c r="XF157"/>
      <c r="XG157"/>
      <c r="XH157"/>
      <c r="XI157"/>
      <c r="XJ157"/>
      <c r="XK157"/>
      <c r="XL157"/>
      <c r="XM157"/>
      <c r="XN157"/>
      <c r="XO157"/>
      <c r="XP157"/>
      <c r="XQ157"/>
      <c r="XR157"/>
      <c r="XS157"/>
      <c r="XT157"/>
      <c r="XU157"/>
      <c r="XV157"/>
      <c r="XW157"/>
      <c r="XX157"/>
      <c r="XY157"/>
      <c r="XZ157"/>
      <c r="YA157"/>
      <c r="YB157"/>
      <c r="YC157"/>
      <c r="YD157"/>
      <c r="YE157"/>
      <c r="YF157"/>
      <c r="YG157"/>
      <c r="YH157"/>
      <c r="YI157"/>
      <c r="YJ157"/>
      <c r="YK157"/>
      <c r="YL157"/>
      <c r="YM157"/>
      <c r="YN157"/>
      <c r="YO157"/>
      <c r="YP157"/>
      <c r="YQ157"/>
      <c r="YR157"/>
      <c r="YS157"/>
      <c r="YT157"/>
      <c r="YU157"/>
      <c r="YV157"/>
      <c r="YW157"/>
      <c r="YX157"/>
      <c r="YY157"/>
      <c r="YZ157"/>
      <c r="ZA157"/>
      <c r="ZB157"/>
      <c r="ZC157"/>
      <c r="ZD157"/>
      <c r="ZE157"/>
      <c r="ZF157"/>
      <c r="ZG157"/>
      <c r="ZH157"/>
      <c r="ZI157"/>
      <c r="ZJ157"/>
      <c r="ZK157"/>
      <c r="ZL157"/>
      <c r="ZM157"/>
      <c r="ZN157"/>
      <c r="ZO157"/>
      <c r="ZP157"/>
      <c r="ZQ157"/>
      <c r="ZR157"/>
      <c r="ZS157"/>
      <c r="ZT157"/>
      <c r="ZU157"/>
      <c r="ZV157"/>
      <c r="ZW157"/>
      <c r="ZX157"/>
      <c r="ZY157"/>
      <c r="ZZ157"/>
      <c r="AAA157"/>
      <c r="AAB157"/>
      <c r="AAC157"/>
      <c r="AAD157"/>
      <c r="AAE157"/>
      <c r="AAF157"/>
      <c r="AAG157"/>
      <c r="AAH157"/>
      <c r="AAI157"/>
      <c r="AAJ157"/>
      <c r="AAK157"/>
      <c r="AAL157"/>
      <c r="AAM157"/>
      <c r="AAN157"/>
      <c r="AAO157"/>
      <c r="AAP157"/>
      <c r="AAQ157"/>
      <c r="AAR157"/>
      <c r="AAS157"/>
      <c r="AAT157"/>
      <c r="AAU157"/>
      <c r="AAV157"/>
      <c r="AAW157"/>
      <c r="AAX157"/>
      <c r="AAY157"/>
      <c r="AAZ157"/>
      <c r="ABA157"/>
      <c r="ABB157"/>
      <c r="ABC157"/>
      <c r="ABD157"/>
      <c r="ABE157"/>
      <c r="ABF157"/>
      <c r="ABG157"/>
      <c r="ABH157"/>
      <c r="ABI157"/>
      <c r="ABJ157"/>
      <c r="ABK157"/>
      <c r="ABL157"/>
      <c r="ABM157"/>
      <c r="ABN157"/>
      <c r="ABO157"/>
      <c r="ABP157"/>
      <c r="ABQ157"/>
      <c r="ABR157"/>
      <c r="ABS157"/>
      <c r="ABT157"/>
      <c r="ABU157"/>
      <c r="ABV157"/>
      <c r="ABW157"/>
      <c r="ABX157"/>
      <c r="ABY157"/>
      <c r="ABZ157"/>
      <c r="ACA157"/>
      <c r="ACB157"/>
      <c r="ACC157"/>
      <c r="ACD157"/>
      <c r="ACE157"/>
      <c r="ACF157"/>
      <c r="ACG157"/>
      <c r="ACH157"/>
      <c r="ACI157"/>
      <c r="ACJ157"/>
      <c r="ACK157"/>
      <c r="ACL157"/>
      <c r="ACM157"/>
      <c r="ACN157"/>
      <c r="ACO157"/>
      <c r="ACP157"/>
      <c r="ACQ157"/>
      <c r="ACR157"/>
      <c r="ACS157"/>
      <c r="ACT157"/>
      <c r="ACU157"/>
      <c r="ACV157"/>
      <c r="ACW157"/>
      <c r="ACX157"/>
      <c r="ACY157"/>
      <c r="ACZ157"/>
      <c r="ADA157"/>
      <c r="ADB157"/>
      <c r="ADC157"/>
      <c r="ADD157"/>
      <c r="ADE157"/>
      <c r="ADF157"/>
      <c r="ADG157"/>
      <c r="ADH157"/>
      <c r="ADI157"/>
      <c r="ADJ157"/>
      <c r="ADK157"/>
      <c r="ADL157"/>
      <c r="ADM157"/>
      <c r="ADN157"/>
      <c r="ADO157"/>
      <c r="ADP157"/>
      <c r="ADQ157"/>
      <c r="ADR157"/>
      <c r="ADS157"/>
      <c r="ADT157"/>
      <c r="ADU157"/>
      <c r="ADV157"/>
      <c r="ADW157"/>
      <c r="ADX157"/>
      <c r="ADY157"/>
      <c r="ADZ157"/>
      <c r="AEA157"/>
      <c r="AEB157"/>
      <c r="AEC157"/>
      <c r="AED157"/>
      <c r="AEE157"/>
      <c r="AEF157"/>
      <c r="AEG157"/>
      <c r="AEH157"/>
      <c r="AEI157"/>
      <c r="AEJ157"/>
      <c r="AEK157"/>
      <c r="AEL157"/>
      <c r="AEM157"/>
      <c r="AEN157"/>
      <c r="AEO157"/>
      <c r="AEP157"/>
      <c r="AEQ157"/>
      <c r="AER157"/>
      <c r="AES157"/>
      <c r="AET157"/>
      <c r="AEU157"/>
      <c r="AEV157"/>
      <c r="AEW157"/>
      <c r="AEX157"/>
      <c r="AEY157"/>
      <c r="AEZ157"/>
      <c r="AFA157"/>
      <c r="AFB157"/>
      <c r="AFC157"/>
      <c r="AFD157"/>
      <c r="AFE157"/>
      <c r="AFF157"/>
      <c r="AFG157"/>
      <c r="AFH157"/>
      <c r="AFI157"/>
      <c r="AFJ157"/>
      <c r="AFK157"/>
      <c r="AFL157"/>
      <c r="AFM157"/>
      <c r="AFN157"/>
      <c r="AFO157"/>
      <c r="AFP157"/>
      <c r="AFQ157"/>
      <c r="AFR157"/>
      <c r="AFS157"/>
      <c r="AFT157"/>
      <c r="AFU157"/>
      <c r="AFV157"/>
      <c r="AFW157"/>
      <c r="AFX157"/>
      <c r="AFY157"/>
      <c r="AFZ157"/>
      <c r="AGA157"/>
      <c r="AGB157"/>
      <c r="AGC157"/>
      <c r="AGD157"/>
      <c r="AGE157"/>
      <c r="AGF157"/>
      <c r="AGG157"/>
      <c r="AGH157"/>
      <c r="AGI157"/>
      <c r="AGJ157"/>
      <c r="AGK157"/>
      <c r="AGL157"/>
      <c r="AGM157"/>
      <c r="AGN157"/>
      <c r="AGO157"/>
      <c r="AGP157"/>
      <c r="AGQ157"/>
      <c r="AGR157"/>
      <c r="AGS157"/>
      <c r="AGT157"/>
      <c r="AGU157"/>
      <c r="AGV157"/>
      <c r="AGW157"/>
      <c r="AGX157"/>
      <c r="AGY157"/>
      <c r="AGZ157"/>
      <c r="AHA157"/>
      <c r="AHB157"/>
      <c r="AHC157"/>
      <c r="AHD157"/>
      <c r="AHE157"/>
      <c r="AHF157"/>
      <c r="AHG157"/>
      <c r="AHH157"/>
      <c r="AHI157"/>
      <c r="AHJ157"/>
      <c r="AHK157"/>
      <c r="AHL157"/>
      <c r="AHM157"/>
      <c r="AHN157"/>
      <c r="AHO157"/>
      <c r="AHP157"/>
      <c r="AHQ157"/>
      <c r="AHR157"/>
      <c r="AHS157"/>
      <c r="AHT157"/>
      <c r="AHU157"/>
      <c r="AHV157"/>
      <c r="AHW157"/>
      <c r="AHX157"/>
      <c r="AHY157"/>
      <c r="AHZ157"/>
      <c r="AIA157"/>
      <c r="AIB157"/>
      <c r="AIC157"/>
      <c r="AID157"/>
      <c r="AIE157"/>
      <c r="AIF157"/>
      <c r="AIG157"/>
      <c r="AIH157"/>
      <c r="AII157"/>
      <c r="AIJ157"/>
      <c r="AIK157"/>
      <c r="AIL157"/>
      <c r="AIM157"/>
      <c r="AIN157"/>
      <c r="AIO157"/>
      <c r="AIP157"/>
      <c r="AIQ157"/>
      <c r="AIR157"/>
      <c r="AIS157"/>
      <c r="AIT157"/>
      <c r="AIU157"/>
      <c r="AIV157"/>
      <c r="AIW157"/>
      <c r="AIX157"/>
      <c r="AIY157"/>
      <c r="AIZ157"/>
      <c r="AJA157"/>
      <c r="AJB157"/>
      <c r="AJC157"/>
      <c r="AJD157"/>
      <c r="AJE157"/>
      <c r="AJF157"/>
      <c r="AJG157"/>
      <c r="AJH157"/>
      <c r="AJI157"/>
      <c r="AJJ157"/>
      <c r="AJK157"/>
      <c r="AJL157"/>
      <c r="AJM157"/>
      <c r="AJN157"/>
      <c r="AJO157"/>
      <c r="AJP157"/>
      <c r="AJQ157"/>
      <c r="AJR157"/>
      <c r="AJS157"/>
      <c r="AJT157"/>
      <c r="AJU157"/>
      <c r="AJV157"/>
      <c r="AJW157"/>
      <c r="AJX157"/>
      <c r="AJY157"/>
      <c r="AJZ157"/>
      <c r="AKA157"/>
      <c r="AKB157"/>
      <c r="AKC157"/>
      <c r="AKD157"/>
      <c r="AKE157"/>
      <c r="AKF157"/>
      <c r="AKG157"/>
      <c r="AKH157"/>
      <c r="AKI157"/>
      <c r="AKJ157"/>
      <c r="AKK157"/>
      <c r="AKL157"/>
      <c r="AKM157"/>
      <c r="AKN157"/>
      <c r="AKO157"/>
      <c r="AKP157"/>
      <c r="AKQ157"/>
      <c r="AKR157"/>
      <c r="AKS157"/>
      <c r="AKT157"/>
      <c r="AKU157"/>
      <c r="AKV157"/>
      <c r="AKW157"/>
      <c r="AKX157"/>
      <c r="AKY157"/>
    </row>
    <row r="158" spans="1:987" ht="16.5">
      <c r="A158" s="83" t="s">
        <v>669</v>
      </c>
      <c r="B158" s="86" t="s">
        <v>670</v>
      </c>
      <c r="C158" s="79" t="s">
        <v>447</v>
      </c>
      <c r="D158" s="80">
        <v>5</v>
      </c>
      <c r="E158" s="20">
        <v>53.31</v>
      </c>
      <c r="F158" s="20">
        <f t="shared" si="8"/>
        <v>41.512225510045162</v>
      </c>
      <c r="G158" s="20">
        <f t="shared" si="9"/>
        <v>50.620007786949074</v>
      </c>
      <c r="H158" s="20">
        <f t="shared" si="10"/>
        <v>266.55</v>
      </c>
      <c r="I158" s="20">
        <f t="shared" si="11"/>
        <v>253.10003893474538</v>
      </c>
      <c r="KI158"/>
      <c r="KJ158"/>
      <c r="KK158"/>
      <c r="KL158"/>
      <c r="KM158"/>
      <c r="KN158"/>
      <c r="KO158"/>
      <c r="KP158"/>
      <c r="KQ158"/>
      <c r="KR158"/>
      <c r="KS158"/>
      <c r="KT158"/>
      <c r="KU158"/>
      <c r="KV158"/>
      <c r="KW158"/>
      <c r="KX158"/>
      <c r="KY158"/>
      <c r="KZ158"/>
      <c r="LA158"/>
      <c r="LB158"/>
      <c r="LC158"/>
      <c r="LD158"/>
      <c r="LE158"/>
      <c r="LF158"/>
      <c r="LG158"/>
      <c r="LH158"/>
      <c r="LI158"/>
      <c r="LJ158"/>
      <c r="LK158"/>
      <c r="LL158"/>
      <c r="LM158"/>
      <c r="LN158"/>
      <c r="LO158"/>
      <c r="LP158"/>
      <c r="LQ158"/>
      <c r="LR158"/>
      <c r="LS158"/>
      <c r="LT158"/>
      <c r="LU158"/>
      <c r="LV158"/>
      <c r="LW158"/>
      <c r="LX158"/>
      <c r="LY158"/>
      <c r="LZ158"/>
      <c r="MA158"/>
      <c r="MB158"/>
      <c r="MC158"/>
      <c r="MD158"/>
      <c r="ME158"/>
      <c r="MF158"/>
      <c r="MG158"/>
      <c r="MH158"/>
      <c r="MI158"/>
      <c r="MJ158"/>
      <c r="MK158"/>
      <c r="ML158"/>
      <c r="MM158"/>
      <c r="MN158"/>
      <c r="MO158"/>
      <c r="MP158"/>
      <c r="MQ158"/>
      <c r="MR158"/>
      <c r="MS158"/>
      <c r="MT158"/>
      <c r="MU158"/>
      <c r="MV158"/>
      <c r="MW158"/>
      <c r="MX158"/>
      <c r="MY158"/>
      <c r="MZ158"/>
      <c r="NA158"/>
      <c r="NB158"/>
      <c r="NC158"/>
      <c r="ND158"/>
      <c r="NE158"/>
      <c r="NF158"/>
      <c r="NG158"/>
      <c r="NH158"/>
      <c r="NI158"/>
      <c r="NJ158"/>
      <c r="NK158"/>
      <c r="NL158"/>
      <c r="NM158"/>
      <c r="NN158"/>
      <c r="NO158"/>
      <c r="NP158"/>
      <c r="NQ158"/>
      <c r="NR158"/>
      <c r="NS158"/>
      <c r="NT158"/>
      <c r="NU158"/>
      <c r="NV158"/>
      <c r="NW158"/>
      <c r="NX158"/>
      <c r="NY158"/>
      <c r="NZ158"/>
      <c r="OA158"/>
      <c r="OB158"/>
      <c r="OC158"/>
      <c r="OD158"/>
      <c r="OE158"/>
      <c r="OF158"/>
      <c r="OG158"/>
      <c r="OH158"/>
      <c r="OI158"/>
      <c r="OJ158"/>
      <c r="OK158"/>
      <c r="OL158"/>
      <c r="OM158"/>
      <c r="ON158"/>
      <c r="OO158"/>
      <c r="OP158"/>
      <c r="OQ158"/>
      <c r="OR158"/>
      <c r="OS158"/>
      <c r="OT158"/>
      <c r="OU158"/>
      <c r="OV158"/>
      <c r="OW158"/>
      <c r="OX158"/>
      <c r="OY158"/>
      <c r="OZ158"/>
      <c r="PA158"/>
      <c r="PB158"/>
      <c r="PC158"/>
      <c r="PD158"/>
      <c r="PE158"/>
      <c r="PF158"/>
      <c r="PG158"/>
      <c r="PH158"/>
      <c r="PI158"/>
      <c r="PJ158"/>
      <c r="PK158"/>
      <c r="PL158"/>
      <c r="PM158"/>
      <c r="PN158"/>
      <c r="PO158"/>
      <c r="PP158"/>
      <c r="PQ158"/>
      <c r="PR158"/>
      <c r="PS158"/>
      <c r="PT158"/>
      <c r="PU158"/>
      <c r="PV158"/>
      <c r="PW158"/>
      <c r="PX158"/>
      <c r="PY158"/>
      <c r="PZ158"/>
      <c r="QA158"/>
      <c r="QB158"/>
      <c r="QC158"/>
      <c r="QD158"/>
      <c r="QE158"/>
      <c r="QF158"/>
      <c r="QG158"/>
      <c r="QH158"/>
      <c r="QI158"/>
      <c r="QJ158"/>
      <c r="QK158"/>
      <c r="QL158"/>
      <c r="QM158"/>
      <c r="QN158"/>
      <c r="QO158"/>
      <c r="QP158"/>
      <c r="QQ158"/>
      <c r="QR158"/>
      <c r="QS158"/>
      <c r="QT158"/>
      <c r="QU158"/>
      <c r="QV158"/>
      <c r="QW158"/>
      <c r="QX158"/>
      <c r="QY158"/>
      <c r="QZ158"/>
      <c r="RA158"/>
      <c r="RB158"/>
      <c r="RC158"/>
      <c r="RD158"/>
      <c r="RE158"/>
      <c r="RF158"/>
      <c r="RG158"/>
      <c r="RH158"/>
      <c r="RI158"/>
      <c r="RJ158"/>
      <c r="RK158"/>
      <c r="RL158"/>
      <c r="RM158"/>
      <c r="RN158"/>
      <c r="RO158"/>
      <c r="RP158"/>
      <c r="RQ158"/>
      <c r="RR158"/>
      <c r="RS158"/>
      <c r="RT158"/>
      <c r="RU158"/>
      <c r="RV158"/>
      <c r="RW158"/>
      <c r="RX158"/>
      <c r="RY158"/>
      <c r="RZ158"/>
      <c r="SA158"/>
      <c r="SB158"/>
      <c r="SC158"/>
      <c r="SD158"/>
      <c r="SE158"/>
      <c r="SF158"/>
      <c r="SG158"/>
      <c r="SH158"/>
      <c r="SI158"/>
      <c r="SJ158"/>
      <c r="SK158"/>
      <c r="SL158"/>
      <c r="SM158"/>
      <c r="SN158"/>
      <c r="SO158"/>
      <c r="SP158"/>
      <c r="SQ158"/>
      <c r="SR158"/>
      <c r="SS158"/>
      <c r="ST158"/>
      <c r="SU158"/>
      <c r="SV158"/>
      <c r="SW158"/>
      <c r="SX158"/>
      <c r="SY158"/>
      <c r="SZ158"/>
      <c r="TA158"/>
      <c r="TB158"/>
      <c r="TC158"/>
      <c r="TD158"/>
      <c r="TE158"/>
      <c r="TF158"/>
      <c r="TG158"/>
      <c r="TH158"/>
      <c r="TI158"/>
      <c r="TJ158"/>
      <c r="TK158"/>
      <c r="TL158"/>
      <c r="TM158"/>
      <c r="TN158"/>
      <c r="TO158"/>
      <c r="TP158"/>
      <c r="TQ158"/>
      <c r="TR158"/>
      <c r="TS158"/>
      <c r="TT158"/>
      <c r="TU158"/>
      <c r="TV158"/>
      <c r="TW158"/>
      <c r="TX158"/>
      <c r="TY158"/>
      <c r="TZ158"/>
      <c r="UA158"/>
      <c r="UB158"/>
      <c r="UC158"/>
      <c r="UD158"/>
      <c r="UE158"/>
      <c r="UF158"/>
      <c r="UG158"/>
      <c r="UH158"/>
      <c r="UI158"/>
      <c r="UJ158"/>
      <c r="UK158"/>
      <c r="UL158"/>
      <c r="UM158"/>
      <c r="UN158"/>
      <c r="UO158"/>
      <c r="UP158"/>
      <c r="UQ158"/>
      <c r="UR158"/>
      <c r="US158"/>
      <c r="UT158"/>
      <c r="UU158"/>
      <c r="UV158"/>
      <c r="UW158"/>
      <c r="UX158"/>
      <c r="UY158"/>
      <c r="UZ158"/>
      <c r="VA158"/>
      <c r="VB158"/>
      <c r="VC158"/>
      <c r="VD158"/>
      <c r="VE158"/>
      <c r="VF158"/>
      <c r="VG158"/>
      <c r="VH158"/>
      <c r="VI158"/>
      <c r="VJ158"/>
      <c r="VK158"/>
      <c r="VL158"/>
      <c r="VM158"/>
      <c r="VN158"/>
      <c r="VO158"/>
      <c r="VP158"/>
      <c r="VQ158"/>
      <c r="VR158"/>
      <c r="VS158"/>
      <c r="VT158"/>
      <c r="VU158"/>
      <c r="VV158"/>
      <c r="VW158"/>
      <c r="VX158"/>
      <c r="VY158"/>
      <c r="VZ158"/>
      <c r="WA158"/>
      <c r="WB158"/>
      <c r="WC158"/>
      <c r="WD158"/>
      <c r="WE158"/>
      <c r="WF158"/>
      <c r="WG158"/>
      <c r="WH158"/>
      <c r="WI158"/>
      <c r="WJ158"/>
      <c r="WK158"/>
      <c r="WL158"/>
      <c r="WM158"/>
      <c r="WN158"/>
      <c r="WO158"/>
      <c r="WP158"/>
      <c r="WQ158"/>
      <c r="WR158"/>
      <c r="WS158"/>
      <c r="WT158"/>
      <c r="WU158"/>
      <c r="WV158"/>
      <c r="WW158"/>
      <c r="WX158"/>
      <c r="WY158"/>
      <c r="WZ158"/>
      <c r="XA158"/>
      <c r="XB158"/>
      <c r="XC158"/>
      <c r="XD158"/>
      <c r="XE158"/>
      <c r="XF158"/>
      <c r="XG158"/>
      <c r="XH158"/>
      <c r="XI158"/>
      <c r="XJ158"/>
      <c r="XK158"/>
      <c r="XL158"/>
      <c r="XM158"/>
      <c r="XN158"/>
      <c r="XO158"/>
      <c r="XP158"/>
      <c r="XQ158"/>
      <c r="XR158"/>
      <c r="XS158"/>
      <c r="XT158"/>
      <c r="XU158"/>
      <c r="XV158"/>
      <c r="XW158"/>
      <c r="XX158"/>
      <c r="XY158"/>
      <c r="XZ158"/>
      <c r="YA158"/>
      <c r="YB158"/>
      <c r="YC158"/>
      <c r="YD158"/>
      <c r="YE158"/>
      <c r="YF158"/>
      <c r="YG158"/>
      <c r="YH158"/>
      <c r="YI158"/>
      <c r="YJ158"/>
      <c r="YK158"/>
      <c r="YL158"/>
      <c r="YM158"/>
      <c r="YN158"/>
      <c r="YO158"/>
      <c r="YP158"/>
      <c r="YQ158"/>
      <c r="YR158"/>
      <c r="YS158"/>
      <c r="YT158"/>
      <c r="YU158"/>
      <c r="YV158"/>
      <c r="YW158"/>
      <c r="YX158"/>
      <c r="YY158"/>
      <c r="YZ158"/>
      <c r="ZA158"/>
      <c r="ZB158"/>
      <c r="ZC158"/>
      <c r="ZD158"/>
      <c r="ZE158"/>
      <c r="ZF158"/>
      <c r="ZG158"/>
      <c r="ZH158"/>
      <c r="ZI158"/>
      <c r="ZJ158"/>
      <c r="ZK158"/>
      <c r="ZL158"/>
      <c r="ZM158"/>
      <c r="ZN158"/>
      <c r="ZO158"/>
      <c r="ZP158"/>
      <c r="ZQ158"/>
      <c r="ZR158"/>
      <c r="ZS158"/>
      <c r="ZT158"/>
      <c r="ZU158"/>
      <c r="ZV158"/>
      <c r="ZW158"/>
      <c r="ZX158"/>
      <c r="ZY158"/>
      <c r="ZZ158"/>
      <c r="AAA158"/>
      <c r="AAB158"/>
      <c r="AAC158"/>
      <c r="AAD158"/>
      <c r="AAE158"/>
      <c r="AAF158"/>
      <c r="AAG158"/>
      <c r="AAH158"/>
      <c r="AAI158"/>
      <c r="AAJ158"/>
      <c r="AAK158"/>
      <c r="AAL158"/>
      <c r="AAM158"/>
      <c r="AAN158"/>
      <c r="AAO158"/>
      <c r="AAP158"/>
      <c r="AAQ158"/>
      <c r="AAR158"/>
      <c r="AAS158"/>
      <c r="AAT158"/>
      <c r="AAU158"/>
      <c r="AAV158"/>
      <c r="AAW158"/>
      <c r="AAX158"/>
      <c r="AAY158"/>
      <c r="AAZ158"/>
      <c r="ABA158"/>
      <c r="ABB158"/>
      <c r="ABC158"/>
      <c r="ABD158"/>
      <c r="ABE158"/>
      <c r="ABF158"/>
      <c r="ABG158"/>
      <c r="ABH158"/>
      <c r="ABI158"/>
      <c r="ABJ158"/>
      <c r="ABK158"/>
      <c r="ABL158"/>
      <c r="ABM158"/>
      <c r="ABN158"/>
      <c r="ABO158"/>
      <c r="ABP158"/>
      <c r="ABQ158"/>
      <c r="ABR158"/>
      <c r="ABS158"/>
      <c r="ABT158"/>
      <c r="ABU158"/>
      <c r="ABV158"/>
      <c r="ABW158"/>
      <c r="ABX158"/>
      <c r="ABY158"/>
      <c r="ABZ158"/>
      <c r="ACA158"/>
      <c r="ACB158"/>
      <c r="ACC158"/>
      <c r="ACD158"/>
      <c r="ACE158"/>
      <c r="ACF158"/>
      <c r="ACG158"/>
      <c r="ACH158"/>
      <c r="ACI158"/>
      <c r="ACJ158"/>
      <c r="ACK158"/>
      <c r="ACL158"/>
      <c r="ACM158"/>
      <c r="ACN158"/>
      <c r="ACO158"/>
      <c r="ACP158"/>
      <c r="ACQ158"/>
      <c r="ACR158"/>
      <c r="ACS158"/>
      <c r="ACT158"/>
      <c r="ACU158"/>
      <c r="ACV158"/>
      <c r="ACW158"/>
      <c r="ACX158"/>
      <c r="ACY158"/>
      <c r="ACZ158"/>
      <c r="ADA158"/>
      <c r="ADB158"/>
      <c r="ADC158"/>
      <c r="ADD158"/>
      <c r="ADE158"/>
      <c r="ADF158"/>
      <c r="ADG158"/>
      <c r="ADH158"/>
      <c r="ADI158"/>
      <c r="ADJ158"/>
      <c r="ADK158"/>
      <c r="ADL158"/>
      <c r="ADM158"/>
      <c r="ADN158"/>
      <c r="ADO158"/>
      <c r="ADP158"/>
      <c r="ADQ158"/>
      <c r="ADR158"/>
      <c r="ADS158"/>
      <c r="ADT158"/>
      <c r="ADU158"/>
      <c r="ADV158"/>
      <c r="ADW158"/>
      <c r="ADX158"/>
      <c r="ADY158"/>
      <c r="ADZ158"/>
      <c r="AEA158"/>
      <c r="AEB158"/>
      <c r="AEC158"/>
      <c r="AED158"/>
      <c r="AEE158"/>
      <c r="AEF158"/>
      <c r="AEG158"/>
      <c r="AEH158"/>
      <c r="AEI158"/>
      <c r="AEJ158"/>
      <c r="AEK158"/>
      <c r="AEL158"/>
      <c r="AEM158"/>
      <c r="AEN158"/>
      <c r="AEO158"/>
      <c r="AEP158"/>
      <c r="AEQ158"/>
      <c r="AER158"/>
      <c r="AES158"/>
      <c r="AET158"/>
      <c r="AEU158"/>
      <c r="AEV158"/>
      <c r="AEW158"/>
      <c r="AEX158"/>
      <c r="AEY158"/>
      <c r="AEZ158"/>
      <c r="AFA158"/>
      <c r="AFB158"/>
      <c r="AFC158"/>
      <c r="AFD158"/>
      <c r="AFE158"/>
      <c r="AFF158"/>
      <c r="AFG158"/>
      <c r="AFH158"/>
      <c r="AFI158"/>
      <c r="AFJ158"/>
      <c r="AFK158"/>
      <c r="AFL158"/>
      <c r="AFM158"/>
      <c r="AFN158"/>
      <c r="AFO158"/>
      <c r="AFP158"/>
      <c r="AFQ158"/>
      <c r="AFR158"/>
      <c r="AFS158"/>
      <c r="AFT158"/>
      <c r="AFU158"/>
      <c r="AFV158"/>
      <c r="AFW158"/>
      <c r="AFX158"/>
      <c r="AFY158"/>
      <c r="AFZ158"/>
      <c r="AGA158"/>
      <c r="AGB158"/>
      <c r="AGC158"/>
      <c r="AGD158"/>
      <c r="AGE158"/>
      <c r="AGF158"/>
      <c r="AGG158"/>
      <c r="AGH158"/>
      <c r="AGI158"/>
      <c r="AGJ158"/>
      <c r="AGK158"/>
      <c r="AGL158"/>
      <c r="AGM158"/>
      <c r="AGN158"/>
      <c r="AGO158"/>
      <c r="AGP158"/>
      <c r="AGQ158"/>
      <c r="AGR158"/>
      <c r="AGS158"/>
      <c r="AGT158"/>
      <c r="AGU158"/>
      <c r="AGV158"/>
      <c r="AGW158"/>
      <c r="AGX158"/>
      <c r="AGY158"/>
      <c r="AGZ158"/>
      <c r="AHA158"/>
      <c r="AHB158"/>
      <c r="AHC158"/>
      <c r="AHD158"/>
      <c r="AHE158"/>
      <c r="AHF158"/>
      <c r="AHG158"/>
      <c r="AHH158"/>
      <c r="AHI158"/>
      <c r="AHJ158"/>
      <c r="AHK158"/>
      <c r="AHL158"/>
      <c r="AHM158"/>
      <c r="AHN158"/>
      <c r="AHO158"/>
      <c r="AHP158"/>
      <c r="AHQ158"/>
      <c r="AHR158"/>
      <c r="AHS158"/>
      <c r="AHT158"/>
      <c r="AHU158"/>
      <c r="AHV158"/>
      <c r="AHW158"/>
      <c r="AHX158"/>
      <c r="AHY158"/>
      <c r="AHZ158"/>
      <c r="AIA158"/>
      <c r="AIB158"/>
      <c r="AIC158"/>
      <c r="AID158"/>
      <c r="AIE158"/>
      <c r="AIF158"/>
      <c r="AIG158"/>
      <c r="AIH158"/>
      <c r="AII158"/>
      <c r="AIJ158"/>
      <c r="AIK158"/>
      <c r="AIL158"/>
      <c r="AIM158"/>
      <c r="AIN158"/>
      <c r="AIO158"/>
      <c r="AIP158"/>
      <c r="AIQ158"/>
      <c r="AIR158"/>
      <c r="AIS158"/>
      <c r="AIT158"/>
      <c r="AIU158"/>
      <c r="AIV158"/>
      <c r="AIW158"/>
      <c r="AIX158"/>
      <c r="AIY158"/>
      <c r="AIZ158"/>
      <c r="AJA158"/>
      <c r="AJB158"/>
      <c r="AJC158"/>
      <c r="AJD158"/>
      <c r="AJE158"/>
      <c r="AJF158"/>
      <c r="AJG158"/>
      <c r="AJH158"/>
      <c r="AJI158"/>
      <c r="AJJ158"/>
      <c r="AJK158"/>
      <c r="AJL158"/>
      <c r="AJM158"/>
      <c r="AJN158"/>
      <c r="AJO158"/>
      <c r="AJP158"/>
      <c r="AJQ158"/>
      <c r="AJR158"/>
      <c r="AJS158"/>
      <c r="AJT158"/>
      <c r="AJU158"/>
      <c r="AJV158"/>
      <c r="AJW158"/>
      <c r="AJX158"/>
      <c r="AJY158"/>
      <c r="AJZ158"/>
      <c r="AKA158"/>
      <c r="AKB158"/>
      <c r="AKC158"/>
      <c r="AKD158"/>
      <c r="AKE158"/>
      <c r="AKF158"/>
      <c r="AKG158"/>
      <c r="AKH158"/>
      <c r="AKI158"/>
      <c r="AKJ158"/>
      <c r="AKK158"/>
      <c r="AKL158"/>
      <c r="AKM158"/>
      <c r="AKN158"/>
      <c r="AKO158"/>
      <c r="AKP158"/>
      <c r="AKQ158"/>
      <c r="AKR158"/>
      <c r="AKS158"/>
      <c r="AKT158"/>
      <c r="AKU158"/>
      <c r="AKV158"/>
      <c r="AKW158"/>
      <c r="AKX158"/>
      <c r="AKY158"/>
    </row>
    <row r="159" spans="1:987" ht="16.5">
      <c r="A159" s="83" t="s">
        <v>671</v>
      </c>
      <c r="B159" s="86" t="s">
        <v>672</v>
      </c>
      <c r="C159" s="79" t="s">
        <v>447</v>
      </c>
      <c r="D159" s="80">
        <v>5</v>
      </c>
      <c r="E159" s="20">
        <v>53.31</v>
      </c>
      <c r="F159" s="20">
        <f t="shared" si="8"/>
        <v>41.512225510045162</v>
      </c>
      <c r="G159" s="20">
        <f t="shared" si="9"/>
        <v>50.620007786949074</v>
      </c>
      <c r="H159" s="20">
        <f t="shared" si="10"/>
        <v>266.55</v>
      </c>
      <c r="I159" s="20">
        <f t="shared" si="11"/>
        <v>253.10003893474538</v>
      </c>
      <c r="KI159"/>
      <c r="KJ159"/>
      <c r="KK159"/>
      <c r="KL159"/>
      <c r="KM159"/>
      <c r="KN159"/>
      <c r="KO159"/>
      <c r="KP159"/>
      <c r="KQ159"/>
      <c r="KR159"/>
      <c r="KS159"/>
      <c r="KT159"/>
      <c r="KU159"/>
      <c r="KV159"/>
      <c r="KW159"/>
      <c r="KX159"/>
      <c r="KY159"/>
      <c r="KZ159"/>
      <c r="LA159"/>
      <c r="LB159"/>
      <c r="LC159"/>
      <c r="LD159"/>
      <c r="LE159"/>
      <c r="LF159"/>
      <c r="LG159"/>
      <c r="LH159"/>
      <c r="LI159"/>
      <c r="LJ159"/>
      <c r="LK159"/>
      <c r="LL159"/>
      <c r="LM159"/>
      <c r="LN159"/>
      <c r="LO159"/>
      <c r="LP159"/>
      <c r="LQ159"/>
      <c r="LR159"/>
      <c r="LS159"/>
      <c r="LT159"/>
      <c r="LU159"/>
      <c r="LV159"/>
      <c r="LW159"/>
      <c r="LX159"/>
      <c r="LY159"/>
      <c r="LZ159"/>
      <c r="MA159"/>
      <c r="MB159"/>
      <c r="MC159"/>
      <c r="MD159"/>
      <c r="ME159"/>
      <c r="MF159"/>
      <c r="MG159"/>
      <c r="MH159"/>
      <c r="MI159"/>
      <c r="MJ159"/>
      <c r="MK159"/>
      <c r="ML159"/>
      <c r="MM159"/>
      <c r="MN159"/>
      <c r="MO159"/>
      <c r="MP159"/>
      <c r="MQ159"/>
      <c r="MR159"/>
      <c r="MS159"/>
      <c r="MT159"/>
      <c r="MU159"/>
      <c r="MV159"/>
      <c r="MW159"/>
      <c r="MX159"/>
      <c r="MY159"/>
      <c r="MZ159"/>
      <c r="NA159"/>
      <c r="NB159"/>
      <c r="NC159"/>
      <c r="ND159"/>
      <c r="NE159"/>
      <c r="NF159"/>
      <c r="NG159"/>
      <c r="NH159"/>
      <c r="NI159"/>
      <c r="NJ159"/>
      <c r="NK159"/>
      <c r="NL159"/>
      <c r="NM159"/>
      <c r="NN159"/>
      <c r="NO159"/>
      <c r="NP159"/>
      <c r="NQ159"/>
      <c r="NR159"/>
      <c r="NS159"/>
      <c r="NT159"/>
      <c r="NU159"/>
      <c r="NV159"/>
      <c r="NW159"/>
      <c r="NX159"/>
      <c r="NY159"/>
      <c r="NZ159"/>
      <c r="OA159"/>
      <c r="OB159"/>
      <c r="OC159"/>
      <c r="OD159"/>
      <c r="OE159"/>
      <c r="OF159"/>
      <c r="OG159"/>
      <c r="OH159"/>
      <c r="OI159"/>
      <c r="OJ159"/>
      <c r="OK159"/>
      <c r="OL159"/>
      <c r="OM159"/>
      <c r="ON159"/>
      <c r="OO159"/>
      <c r="OP159"/>
      <c r="OQ159"/>
      <c r="OR159"/>
      <c r="OS159"/>
      <c r="OT159"/>
      <c r="OU159"/>
      <c r="OV159"/>
      <c r="OW159"/>
      <c r="OX159"/>
      <c r="OY159"/>
      <c r="OZ159"/>
      <c r="PA159"/>
      <c r="PB159"/>
      <c r="PC159"/>
      <c r="PD159"/>
      <c r="PE159"/>
      <c r="PF159"/>
      <c r="PG159"/>
      <c r="PH159"/>
      <c r="PI159"/>
      <c r="PJ159"/>
      <c r="PK159"/>
      <c r="PL159"/>
      <c r="PM159"/>
      <c r="PN159"/>
      <c r="PO159"/>
      <c r="PP159"/>
      <c r="PQ159"/>
      <c r="PR159"/>
      <c r="PS159"/>
      <c r="PT159"/>
      <c r="PU159"/>
      <c r="PV159"/>
      <c r="PW159"/>
      <c r="PX159"/>
      <c r="PY159"/>
      <c r="PZ159"/>
      <c r="QA159"/>
      <c r="QB159"/>
      <c r="QC159"/>
      <c r="QD159"/>
      <c r="QE159"/>
      <c r="QF159"/>
      <c r="QG159"/>
      <c r="QH159"/>
      <c r="QI159"/>
      <c r="QJ159"/>
      <c r="QK159"/>
      <c r="QL159"/>
      <c r="QM159"/>
      <c r="QN159"/>
      <c r="QO159"/>
      <c r="QP159"/>
      <c r="QQ159"/>
      <c r="QR159"/>
      <c r="QS159"/>
      <c r="QT159"/>
      <c r="QU159"/>
      <c r="QV159"/>
      <c r="QW159"/>
      <c r="QX159"/>
      <c r="QY159"/>
      <c r="QZ159"/>
      <c r="RA159"/>
      <c r="RB159"/>
      <c r="RC159"/>
      <c r="RD159"/>
      <c r="RE159"/>
      <c r="RF159"/>
      <c r="RG159"/>
      <c r="RH159"/>
      <c r="RI159"/>
      <c r="RJ159"/>
      <c r="RK159"/>
      <c r="RL159"/>
      <c r="RM159"/>
      <c r="RN159"/>
      <c r="RO159"/>
      <c r="RP159"/>
      <c r="RQ159"/>
      <c r="RR159"/>
      <c r="RS159"/>
      <c r="RT159"/>
      <c r="RU159"/>
      <c r="RV159"/>
      <c r="RW159"/>
      <c r="RX159"/>
      <c r="RY159"/>
      <c r="RZ159"/>
      <c r="SA159"/>
      <c r="SB159"/>
      <c r="SC159"/>
      <c r="SD159"/>
      <c r="SE159"/>
      <c r="SF159"/>
      <c r="SG159"/>
      <c r="SH159"/>
      <c r="SI159"/>
      <c r="SJ159"/>
      <c r="SK159"/>
      <c r="SL159"/>
      <c r="SM159"/>
      <c r="SN159"/>
      <c r="SO159"/>
      <c r="SP159"/>
      <c r="SQ159"/>
      <c r="SR159"/>
      <c r="SS159"/>
      <c r="ST159"/>
      <c r="SU159"/>
      <c r="SV159"/>
      <c r="SW159"/>
      <c r="SX159"/>
      <c r="SY159"/>
      <c r="SZ159"/>
      <c r="TA159"/>
      <c r="TB159"/>
      <c r="TC159"/>
      <c r="TD159"/>
      <c r="TE159"/>
      <c r="TF159"/>
      <c r="TG159"/>
      <c r="TH159"/>
      <c r="TI159"/>
      <c r="TJ159"/>
      <c r="TK159"/>
      <c r="TL159"/>
      <c r="TM159"/>
      <c r="TN159"/>
      <c r="TO159"/>
      <c r="TP159"/>
      <c r="TQ159"/>
      <c r="TR159"/>
      <c r="TS159"/>
      <c r="TT159"/>
      <c r="TU159"/>
      <c r="TV159"/>
      <c r="TW159"/>
      <c r="TX159"/>
      <c r="TY159"/>
      <c r="TZ159"/>
      <c r="UA159"/>
      <c r="UB159"/>
      <c r="UC159"/>
      <c r="UD159"/>
      <c r="UE159"/>
      <c r="UF159"/>
      <c r="UG159"/>
      <c r="UH159"/>
      <c r="UI159"/>
      <c r="UJ159"/>
      <c r="UK159"/>
      <c r="UL159"/>
      <c r="UM159"/>
      <c r="UN159"/>
      <c r="UO159"/>
      <c r="UP159"/>
      <c r="UQ159"/>
      <c r="UR159"/>
      <c r="US159"/>
      <c r="UT159"/>
      <c r="UU159"/>
      <c r="UV159"/>
      <c r="UW159"/>
      <c r="UX159"/>
      <c r="UY159"/>
      <c r="UZ159"/>
      <c r="VA159"/>
      <c r="VB159"/>
      <c r="VC159"/>
      <c r="VD159"/>
      <c r="VE159"/>
      <c r="VF159"/>
      <c r="VG159"/>
      <c r="VH159"/>
      <c r="VI159"/>
      <c r="VJ159"/>
      <c r="VK159"/>
      <c r="VL159"/>
      <c r="VM159"/>
      <c r="VN159"/>
      <c r="VO159"/>
      <c r="VP159"/>
      <c r="VQ159"/>
      <c r="VR159"/>
      <c r="VS159"/>
      <c r="VT159"/>
      <c r="VU159"/>
      <c r="VV159"/>
      <c r="VW159"/>
      <c r="VX159"/>
      <c r="VY159"/>
      <c r="VZ159"/>
      <c r="WA159"/>
      <c r="WB159"/>
      <c r="WC159"/>
      <c r="WD159"/>
      <c r="WE159"/>
      <c r="WF159"/>
      <c r="WG159"/>
      <c r="WH159"/>
      <c r="WI159"/>
      <c r="WJ159"/>
      <c r="WK159"/>
      <c r="WL159"/>
      <c r="WM159"/>
      <c r="WN159"/>
      <c r="WO159"/>
      <c r="WP159"/>
      <c r="WQ159"/>
      <c r="WR159"/>
      <c r="WS159"/>
      <c r="WT159"/>
      <c r="WU159"/>
      <c r="WV159"/>
      <c r="WW159"/>
      <c r="WX159"/>
      <c r="WY159"/>
      <c r="WZ159"/>
      <c r="XA159"/>
      <c r="XB159"/>
      <c r="XC159"/>
      <c r="XD159"/>
      <c r="XE159"/>
      <c r="XF159"/>
      <c r="XG159"/>
      <c r="XH159"/>
      <c r="XI159"/>
      <c r="XJ159"/>
      <c r="XK159"/>
      <c r="XL159"/>
      <c r="XM159"/>
      <c r="XN159"/>
      <c r="XO159"/>
      <c r="XP159"/>
      <c r="XQ159"/>
      <c r="XR159"/>
      <c r="XS159"/>
      <c r="XT159"/>
      <c r="XU159"/>
      <c r="XV159"/>
      <c r="XW159"/>
      <c r="XX159"/>
      <c r="XY159"/>
      <c r="XZ159"/>
      <c r="YA159"/>
      <c r="YB159"/>
      <c r="YC159"/>
      <c r="YD159"/>
      <c r="YE159"/>
      <c r="YF159"/>
      <c r="YG159"/>
      <c r="YH159"/>
      <c r="YI159"/>
      <c r="YJ159"/>
      <c r="YK159"/>
      <c r="YL159"/>
      <c r="YM159"/>
      <c r="YN159"/>
      <c r="YO159"/>
      <c r="YP159"/>
      <c r="YQ159"/>
      <c r="YR159"/>
      <c r="YS159"/>
      <c r="YT159"/>
      <c r="YU159"/>
      <c r="YV159"/>
      <c r="YW159"/>
      <c r="YX159"/>
      <c r="YY159"/>
      <c r="YZ159"/>
      <c r="ZA159"/>
      <c r="ZB159"/>
      <c r="ZC159"/>
      <c r="ZD159"/>
      <c r="ZE159"/>
      <c r="ZF159"/>
      <c r="ZG159"/>
      <c r="ZH159"/>
      <c r="ZI159"/>
      <c r="ZJ159"/>
      <c r="ZK159"/>
      <c r="ZL159"/>
      <c r="ZM159"/>
      <c r="ZN159"/>
      <c r="ZO159"/>
      <c r="ZP159"/>
      <c r="ZQ159"/>
      <c r="ZR159"/>
      <c r="ZS159"/>
      <c r="ZT159"/>
      <c r="ZU159"/>
      <c r="ZV159"/>
      <c r="ZW159"/>
      <c r="ZX159"/>
      <c r="ZY159"/>
      <c r="ZZ159"/>
      <c r="AAA159"/>
      <c r="AAB159"/>
      <c r="AAC159"/>
      <c r="AAD159"/>
      <c r="AAE159"/>
      <c r="AAF159"/>
      <c r="AAG159"/>
      <c r="AAH159"/>
      <c r="AAI159"/>
      <c r="AAJ159"/>
      <c r="AAK159"/>
      <c r="AAL159"/>
      <c r="AAM159"/>
      <c r="AAN159"/>
      <c r="AAO159"/>
      <c r="AAP159"/>
      <c r="AAQ159"/>
      <c r="AAR159"/>
      <c r="AAS159"/>
      <c r="AAT159"/>
      <c r="AAU159"/>
      <c r="AAV159"/>
      <c r="AAW159"/>
      <c r="AAX159"/>
      <c r="AAY159"/>
      <c r="AAZ159"/>
      <c r="ABA159"/>
      <c r="ABB159"/>
      <c r="ABC159"/>
      <c r="ABD159"/>
      <c r="ABE159"/>
      <c r="ABF159"/>
      <c r="ABG159"/>
      <c r="ABH159"/>
      <c r="ABI159"/>
      <c r="ABJ159"/>
      <c r="ABK159"/>
      <c r="ABL159"/>
      <c r="ABM159"/>
      <c r="ABN159"/>
      <c r="ABO159"/>
      <c r="ABP159"/>
      <c r="ABQ159"/>
      <c r="ABR159"/>
      <c r="ABS159"/>
      <c r="ABT159"/>
      <c r="ABU159"/>
      <c r="ABV159"/>
      <c r="ABW159"/>
      <c r="ABX159"/>
      <c r="ABY159"/>
      <c r="ABZ159"/>
      <c r="ACA159"/>
      <c r="ACB159"/>
      <c r="ACC159"/>
      <c r="ACD159"/>
      <c r="ACE159"/>
      <c r="ACF159"/>
      <c r="ACG159"/>
      <c r="ACH159"/>
      <c r="ACI159"/>
      <c r="ACJ159"/>
      <c r="ACK159"/>
      <c r="ACL159"/>
      <c r="ACM159"/>
      <c r="ACN159"/>
      <c r="ACO159"/>
      <c r="ACP159"/>
      <c r="ACQ159"/>
      <c r="ACR159"/>
      <c r="ACS159"/>
      <c r="ACT159"/>
      <c r="ACU159"/>
      <c r="ACV159"/>
      <c r="ACW159"/>
      <c r="ACX159"/>
      <c r="ACY159"/>
      <c r="ACZ159"/>
      <c r="ADA159"/>
      <c r="ADB159"/>
      <c r="ADC159"/>
      <c r="ADD159"/>
      <c r="ADE159"/>
      <c r="ADF159"/>
      <c r="ADG159"/>
      <c r="ADH159"/>
      <c r="ADI159"/>
      <c r="ADJ159"/>
      <c r="ADK159"/>
      <c r="ADL159"/>
      <c r="ADM159"/>
      <c r="ADN159"/>
      <c r="ADO159"/>
      <c r="ADP159"/>
      <c r="ADQ159"/>
      <c r="ADR159"/>
      <c r="ADS159"/>
      <c r="ADT159"/>
      <c r="ADU159"/>
      <c r="ADV159"/>
      <c r="ADW159"/>
      <c r="ADX159"/>
      <c r="ADY159"/>
      <c r="ADZ159"/>
      <c r="AEA159"/>
      <c r="AEB159"/>
      <c r="AEC159"/>
      <c r="AED159"/>
      <c r="AEE159"/>
      <c r="AEF159"/>
      <c r="AEG159"/>
      <c r="AEH159"/>
      <c r="AEI159"/>
      <c r="AEJ159"/>
      <c r="AEK159"/>
      <c r="AEL159"/>
      <c r="AEM159"/>
      <c r="AEN159"/>
      <c r="AEO159"/>
      <c r="AEP159"/>
      <c r="AEQ159"/>
      <c r="AER159"/>
      <c r="AES159"/>
      <c r="AET159"/>
      <c r="AEU159"/>
      <c r="AEV159"/>
      <c r="AEW159"/>
      <c r="AEX159"/>
      <c r="AEY159"/>
      <c r="AEZ159"/>
      <c r="AFA159"/>
      <c r="AFB159"/>
      <c r="AFC159"/>
      <c r="AFD159"/>
      <c r="AFE159"/>
      <c r="AFF159"/>
      <c r="AFG159"/>
      <c r="AFH159"/>
      <c r="AFI159"/>
      <c r="AFJ159"/>
      <c r="AFK159"/>
      <c r="AFL159"/>
      <c r="AFM159"/>
      <c r="AFN159"/>
      <c r="AFO159"/>
      <c r="AFP159"/>
      <c r="AFQ159"/>
      <c r="AFR159"/>
      <c r="AFS159"/>
      <c r="AFT159"/>
      <c r="AFU159"/>
      <c r="AFV159"/>
      <c r="AFW159"/>
      <c r="AFX159"/>
      <c r="AFY159"/>
      <c r="AFZ159"/>
      <c r="AGA159"/>
      <c r="AGB159"/>
      <c r="AGC159"/>
      <c r="AGD159"/>
      <c r="AGE159"/>
      <c r="AGF159"/>
      <c r="AGG159"/>
      <c r="AGH159"/>
      <c r="AGI159"/>
      <c r="AGJ159"/>
      <c r="AGK159"/>
      <c r="AGL159"/>
      <c r="AGM159"/>
      <c r="AGN159"/>
      <c r="AGO159"/>
      <c r="AGP159"/>
      <c r="AGQ159"/>
      <c r="AGR159"/>
      <c r="AGS159"/>
      <c r="AGT159"/>
      <c r="AGU159"/>
      <c r="AGV159"/>
      <c r="AGW159"/>
      <c r="AGX159"/>
      <c r="AGY159"/>
      <c r="AGZ159"/>
      <c r="AHA159"/>
      <c r="AHB159"/>
      <c r="AHC159"/>
      <c r="AHD159"/>
      <c r="AHE159"/>
      <c r="AHF159"/>
      <c r="AHG159"/>
      <c r="AHH159"/>
      <c r="AHI159"/>
      <c r="AHJ159"/>
      <c r="AHK159"/>
      <c r="AHL159"/>
      <c r="AHM159"/>
      <c r="AHN159"/>
      <c r="AHO159"/>
      <c r="AHP159"/>
      <c r="AHQ159"/>
      <c r="AHR159"/>
      <c r="AHS159"/>
      <c r="AHT159"/>
      <c r="AHU159"/>
      <c r="AHV159"/>
      <c r="AHW159"/>
      <c r="AHX159"/>
      <c r="AHY159"/>
      <c r="AHZ159"/>
      <c r="AIA159"/>
      <c r="AIB159"/>
      <c r="AIC159"/>
      <c r="AID159"/>
      <c r="AIE159"/>
      <c r="AIF159"/>
      <c r="AIG159"/>
      <c r="AIH159"/>
      <c r="AII159"/>
      <c r="AIJ159"/>
      <c r="AIK159"/>
      <c r="AIL159"/>
      <c r="AIM159"/>
      <c r="AIN159"/>
      <c r="AIO159"/>
      <c r="AIP159"/>
      <c r="AIQ159"/>
      <c r="AIR159"/>
      <c r="AIS159"/>
      <c r="AIT159"/>
      <c r="AIU159"/>
      <c r="AIV159"/>
      <c r="AIW159"/>
      <c r="AIX159"/>
      <c r="AIY159"/>
      <c r="AIZ159"/>
      <c r="AJA159"/>
      <c r="AJB159"/>
      <c r="AJC159"/>
      <c r="AJD159"/>
      <c r="AJE159"/>
      <c r="AJF159"/>
      <c r="AJG159"/>
      <c r="AJH159"/>
      <c r="AJI159"/>
      <c r="AJJ159"/>
      <c r="AJK159"/>
      <c r="AJL159"/>
      <c r="AJM159"/>
      <c r="AJN159"/>
      <c r="AJO159"/>
      <c r="AJP159"/>
      <c r="AJQ159"/>
      <c r="AJR159"/>
      <c r="AJS159"/>
      <c r="AJT159"/>
      <c r="AJU159"/>
      <c r="AJV159"/>
      <c r="AJW159"/>
      <c r="AJX159"/>
      <c r="AJY159"/>
      <c r="AJZ159"/>
      <c r="AKA159"/>
      <c r="AKB159"/>
      <c r="AKC159"/>
      <c r="AKD159"/>
      <c r="AKE159"/>
      <c r="AKF159"/>
      <c r="AKG159"/>
      <c r="AKH159"/>
      <c r="AKI159"/>
      <c r="AKJ159"/>
      <c r="AKK159"/>
      <c r="AKL159"/>
      <c r="AKM159"/>
      <c r="AKN159"/>
      <c r="AKO159"/>
      <c r="AKP159"/>
      <c r="AKQ159"/>
      <c r="AKR159"/>
      <c r="AKS159"/>
      <c r="AKT159"/>
      <c r="AKU159"/>
      <c r="AKV159"/>
      <c r="AKW159"/>
      <c r="AKX159"/>
      <c r="AKY159"/>
    </row>
    <row r="160" spans="1:987" ht="16.5">
      <c r="A160" s="83" t="s">
        <v>673</v>
      </c>
      <c r="B160" s="86" t="s">
        <v>674</v>
      </c>
      <c r="C160" s="79" t="s">
        <v>447</v>
      </c>
      <c r="D160" s="80">
        <v>5</v>
      </c>
      <c r="E160" s="20">
        <v>53.31</v>
      </c>
      <c r="F160" s="20">
        <f t="shared" si="8"/>
        <v>41.512225510045162</v>
      </c>
      <c r="G160" s="20">
        <f t="shared" si="9"/>
        <v>50.620007786949074</v>
      </c>
      <c r="H160" s="20">
        <f t="shared" si="10"/>
        <v>266.55</v>
      </c>
      <c r="I160" s="20">
        <f t="shared" si="11"/>
        <v>253.10003893474538</v>
      </c>
      <c r="KI160"/>
      <c r="KJ160"/>
      <c r="KK160"/>
      <c r="KL160"/>
      <c r="KM160"/>
      <c r="KN160"/>
      <c r="KO160"/>
      <c r="KP160"/>
      <c r="KQ160"/>
      <c r="KR160"/>
      <c r="KS160"/>
      <c r="KT160"/>
      <c r="KU160"/>
      <c r="KV160"/>
      <c r="KW160"/>
      <c r="KX160"/>
      <c r="KY160"/>
      <c r="KZ160"/>
      <c r="LA160"/>
      <c r="LB160"/>
      <c r="LC160"/>
      <c r="LD160"/>
      <c r="LE160"/>
      <c r="LF160"/>
      <c r="LG160"/>
      <c r="LH160"/>
      <c r="LI160"/>
      <c r="LJ160"/>
      <c r="LK160"/>
      <c r="LL160"/>
      <c r="LM160"/>
      <c r="LN160"/>
      <c r="LO160"/>
      <c r="LP160"/>
      <c r="LQ160"/>
      <c r="LR160"/>
      <c r="LS160"/>
      <c r="LT160"/>
      <c r="LU160"/>
      <c r="LV160"/>
      <c r="LW160"/>
      <c r="LX160"/>
      <c r="LY160"/>
      <c r="LZ160"/>
      <c r="MA160"/>
      <c r="MB160"/>
      <c r="MC160"/>
      <c r="MD160"/>
      <c r="ME160"/>
      <c r="MF160"/>
      <c r="MG160"/>
      <c r="MH160"/>
      <c r="MI160"/>
      <c r="MJ160"/>
      <c r="MK160"/>
      <c r="ML160"/>
      <c r="MM160"/>
      <c r="MN160"/>
      <c r="MO160"/>
      <c r="MP160"/>
      <c r="MQ160"/>
      <c r="MR160"/>
      <c r="MS160"/>
      <c r="MT160"/>
      <c r="MU160"/>
      <c r="MV160"/>
      <c r="MW160"/>
      <c r="MX160"/>
      <c r="MY160"/>
      <c r="MZ160"/>
      <c r="NA160"/>
      <c r="NB160"/>
      <c r="NC160"/>
      <c r="ND160"/>
      <c r="NE160"/>
      <c r="NF160"/>
      <c r="NG160"/>
      <c r="NH160"/>
      <c r="NI160"/>
      <c r="NJ160"/>
      <c r="NK160"/>
      <c r="NL160"/>
      <c r="NM160"/>
      <c r="NN160"/>
      <c r="NO160"/>
      <c r="NP160"/>
      <c r="NQ160"/>
      <c r="NR160"/>
      <c r="NS160"/>
      <c r="NT160"/>
      <c r="NU160"/>
      <c r="NV160"/>
      <c r="NW160"/>
      <c r="NX160"/>
      <c r="NY160"/>
      <c r="NZ160"/>
      <c r="OA160"/>
      <c r="OB160"/>
      <c r="OC160"/>
      <c r="OD160"/>
      <c r="OE160"/>
      <c r="OF160"/>
      <c r="OG160"/>
      <c r="OH160"/>
      <c r="OI160"/>
      <c r="OJ160"/>
      <c r="OK160"/>
      <c r="OL160"/>
      <c r="OM160"/>
      <c r="ON160"/>
      <c r="OO160"/>
      <c r="OP160"/>
      <c r="OQ160"/>
      <c r="OR160"/>
      <c r="OS160"/>
      <c r="OT160"/>
      <c r="OU160"/>
      <c r="OV160"/>
      <c r="OW160"/>
      <c r="OX160"/>
      <c r="OY160"/>
      <c r="OZ160"/>
      <c r="PA160"/>
      <c r="PB160"/>
      <c r="PC160"/>
      <c r="PD160"/>
      <c r="PE160"/>
      <c r="PF160"/>
      <c r="PG160"/>
      <c r="PH160"/>
      <c r="PI160"/>
      <c r="PJ160"/>
      <c r="PK160"/>
      <c r="PL160"/>
      <c r="PM160"/>
      <c r="PN160"/>
      <c r="PO160"/>
      <c r="PP160"/>
      <c r="PQ160"/>
      <c r="PR160"/>
      <c r="PS160"/>
      <c r="PT160"/>
      <c r="PU160"/>
      <c r="PV160"/>
      <c r="PW160"/>
      <c r="PX160"/>
      <c r="PY160"/>
      <c r="PZ160"/>
      <c r="QA160"/>
      <c r="QB160"/>
      <c r="QC160"/>
      <c r="QD160"/>
      <c r="QE160"/>
      <c r="QF160"/>
      <c r="QG160"/>
      <c r="QH160"/>
      <c r="QI160"/>
      <c r="QJ160"/>
      <c r="QK160"/>
      <c r="QL160"/>
      <c r="QM160"/>
      <c r="QN160"/>
      <c r="QO160"/>
      <c r="QP160"/>
      <c r="QQ160"/>
      <c r="QR160"/>
      <c r="QS160"/>
      <c r="QT160"/>
      <c r="QU160"/>
      <c r="QV160"/>
      <c r="QW160"/>
      <c r="QX160"/>
      <c r="QY160"/>
      <c r="QZ160"/>
      <c r="RA160"/>
      <c r="RB160"/>
      <c r="RC160"/>
      <c r="RD160"/>
      <c r="RE160"/>
      <c r="RF160"/>
      <c r="RG160"/>
      <c r="RH160"/>
      <c r="RI160"/>
      <c r="RJ160"/>
      <c r="RK160"/>
      <c r="RL160"/>
      <c r="RM160"/>
      <c r="RN160"/>
      <c r="RO160"/>
      <c r="RP160"/>
      <c r="RQ160"/>
      <c r="RR160"/>
      <c r="RS160"/>
      <c r="RT160"/>
      <c r="RU160"/>
      <c r="RV160"/>
      <c r="RW160"/>
      <c r="RX160"/>
      <c r="RY160"/>
      <c r="RZ160"/>
      <c r="SA160"/>
      <c r="SB160"/>
      <c r="SC160"/>
      <c r="SD160"/>
      <c r="SE160"/>
      <c r="SF160"/>
      <c r="SG160"/>
      <c r="SH160"/>
      <c r="SI160"/>
      <c r="SJ160"/>
      <c r="SK160"/>
      <c r="SL160"/>
      <c r="SM160"/>
      <c r="SN160"/>
      <c r="SO160"/>
      <c r="SP160"/>
      <c r="SQ160"/>
      <c r="SR160"/>
      <c r="SS160"/>
      <c r="ST160"/>
      <c r="SU160"/>
      <c r="SV160"/>
      <c r="SW160"/>
      <c r="SX160"/>
      <c r="SY160"/>
      <c r="SZ160"/>
      <c r="TA160"/>
      <c r="TB160"/>
      <c r="TC160"/>
      <c r="TD160"/>
      <c r="TE160"/>
      <c r="TF160"/>
      <c r="TG160"/>
      <c r="TH160"/>
      <c r="TI160"/>
      <c r="TJ160"/>
      <c r="TK160"/>
      <c r="TL160"/>
      <c r="TM160"/>
      <c r="TN160"/>
      <c r="TO160"/>
      <c r="TP160"/>
      <c r="TQ160"/>
      <c r="TR160"/>
      <c r="TS160"/>
      <c r="TT160"/>
      <c r="TU160"/>
      <c r="TV160"/>
      <c r="TW160"/>
      <c r="TX160"/>
      <c r="TY160"/>
      <c r="TZ160"/>
      <c r="UA160"/>
      <c r="UB160"/>
      <c r="UC160"/>
      <c r="UD160"/>
      <c r="UE160"/>
      <c r="UF160"/>
      <c r="UG160"/>
      <c r="UH160"/>
      <c r="UI160"/>
      <c r="UJ160"/>
      <c r="UK160"/>
      <c r="UL160"/>
      <c r="UM160"/>
      <c r="UN160"/>
      <c r="UO160"/>
      <c r="UP160"/>
      <c r="UQ160"/>
      <c r="UR160"/>
      <c r="US160"/>
      <c r="UT160"/>
      <c r="UU160"/>
      <c r="UV160"/>
      <c r="UW160"/>
      <c r="UX160"/>
      <c r="UY160"/>
      <c r="UZ160"/>
      <c r="VA160"/>
      <c r="VB160"/>
      <c r="VC160"/>
      <c r="VD160"/>
      <c r="VE160"/>
      <c r="VF160"/>
      <c r="VG160"/>
      <c r="VH160"/>
      <c r="VI160"/>
      <c r="VJ160"/>
      <c r="VK160"/>
      <c r="VL160"/>
      <c r="VM160"/>
      <c r="VN160"/>
      <c r="VO160"/>
      <c r="VP160"/>
      <c r="VQ160"/>
      <c r="VR160"/>
      <c r="VS160"/>
      <c r="VT160"/>
      <c r="VU160"/>
      <c r="VV160"/>
      <c r="VW160"/>
      <c r="VX160"/>
      <c r="VY160"/>
      <c r="VZ160"/>
      <c r="WA160"/>
      <c r="WB160"/>
      <c r="WC160"/>
      <c r="WD160"/>
      <c r="WE160"/>
      <c r="WF160"/>
      <c r="WG160"/>
      <c r="WH160"/>
      <c r="WI160"/>
      <c r="WJ160"/>
      <c r="WK160"/>
      <c r="WL160"/>
      <c r="WM160"/>
      <c r="WN160"/>
      <c r="WO160"/>
      <c r="WP160"/>
      <c r="WQ160"/>
      <c r="WR160"/>
      <c r="WS160"/>
      <c r="WT160"/>
      <c r="WU160"/>
      <c r="WV160"/>
      <c r="WW160"/>
      <c r="WX160"/>
      <c r="WY160"/>
      <c r="WZ160"/>
      <c r="XA160"/>
      <c r="XB160"/>
      <c r="XC160"/>
      <c r="XD160"/>
      <c r="XE160"/>
      <c r="XF160"/>
      <c r="XG160"/>
      <c r="XH160"/>
      <c r="XI160"/>
      <c r="XJ160"/>
      <c r="XK160"/>
      <c r="XL160"/>
      <c r="XM160"/>
      <c r="XN160"/>
      <c r="XO160"/>
      <c r="XP160"/>
      <c r="XQ160"/>
      <c r="XR160"/>
      <c r="XS160"/>
      <c r="XT160"/>
      <c r="XU160"/>
      <c r="XV160"/>
      <c r="XW160"/>
      <c r="XX160"/>
      <c r="XY160"/>
      <c r="XZ160"/>
      <c r="YA160"/>
      <c r="YB160"/>
      <c r="YC160"/>
      <c r="YD160"/>
      <c r="YE160"/>
      <c r="YF160"/>
      <c r="YG160"/>
      <c r="YH160"/>
      <c r="YI160"/>
      <c r="YJ160"/>
      <c r="YK160"/>
      <c r="YL160"/>
      <c r="YM160"/>
      <c r="YN160"/>
      <c r="YO160"/>
      <c r="YP160"/>
      <c r="YQ160"/>
      <c r="YR160"/>
      <c r="YS160"/>
      <c r="YT160"/>
      <c r="YU160"/>
      <c r="YV160"/>
      <c r="YW160"/>
      <c r="YX160"/>
      <c r="YY160"/>
      <c r="YZ160"/>
      <c r="ZA160"/>
      <c r="ZB160"/>
      <c r="ZC160"/>
      <c r="ZD160"/>
      <c r="ZE160"/>
      <c r="ZF160"/>
      <c r="ZG160"/>
      <c r="ZH160"/>
      <c r="ZI160"/>
      <c r="ZJ160"/>
      <c r="ZK160"/>
      <c r="ZL160"/>
      <c r="ZM160"/>
      <c r="ZN160"/>
      <c r="ZO160"/>
      <c r="ZP160"/>
      <c r="ZQ160"/>
      <c r="ZR160"/>
      <c r="ZS160"/>
      <c r="ZT160"/>
      <c r="ZU160"/>
      <c r="ZV160"/>
      <c r="ZW160"/>
      <c r="ZX160"/>
      <c r="ZY160"/>
      <c r="ZZ160"/>
      <c r="AAA160"/>
      <c r="AAB160"/>
      <c r="AAC160"/>
      <c r="AAD160"/>
      <c r="AAE160"/>
      <c r="AAF160"/>
      <c r="AAG160"/>
      <c r="AAH160"/>
      <c r="AAI160"/>
      <c r="AAJ160"/>
      <c r="AAK160"/>
      <c r="AAL160"/>
      <c r="AAM160"/>
      <c r="AAN160"/>
      <c r="AAO160"/>
      <c r="AAP160"/>
      <c r="AAQ160"/>
      <c r="AAR160"/>
      <c r="AAS160"/>
      <c r="AAT160"/>
      <c r="AAU160"/>
      <c r="AAV160"/>
      <c r="AAW160"/>
      <c r="AAX160"/>
      <c r="AAY160"/>
      <c r="AAZ160"/>
      <c r="ABA160"/>
      <c r="ABB160"/>
      <c r="ABC160"/>
      <c r="ABD160"/>
      <c r="ABE160"/>
      <c r="ABF160"/>
      <c r="ABG160"/>
      <c r="ABH160"/>
      <c r="ABI160"/>
      <c r="ABJ160"/>
      <c r="ABK160"/>
      <c r="ABL160"/>
      <c r="ABM160"/>
      <c r="ABN160"/>
      <c r="ABO160"/>
      <c r="ABP160"/>
      <c r="ABQ160"/>
      <c r="ABR160"/>
      <c r="ABS160"/>
      <c r="ABT160"/>
      <c r="ABU160"/>
      <c r="ABV160"/>
      <c r="ABW160"/>
      <c r="ABX160"/>
      <c r="ABY160"/>
      <c r="ABZ160"/>
      <c r="ACA160"/>
      <c r="ACB160"/>
      <c r="ACC160"/>
      <c r="ACD160"/>
      <c r="ACE160"/>
      <c r="ACF160"/>
      <c r="ACG160"/>
      <c r="ACH160"/>
      <c r="ACI160"/>
      <c r="ACJ160"/>
      <c r="ACK160"/>
      <c r="ACL160"/>
      <c r="ACM160"/>
      <c r="ACN160"/>
      <c r="ACO160"/>
      <c r="ACP160"/>
      <c r="ACQ160"/>
      <c r="ACR160"/>
      <c r="ACS160"/>
      <c r="ACT160"/>
      <c r="ACU160"/>
      <c r="ACV160"/>
      <c r="ACW160"/>
      <c r="ACX160"/>
      <c r="ACY160"/>
      <c r="ACZ160"/>
      <c r="ADA160"/>
      <c r="ADB160"/>
      <c r="ADC160"/>
      <c r="ADD160"/>
      <c r="ADE160"/>
      <c r="ADF160"/>
      <c r="ADG160"/>
      <c r="ADH160"/>
      <c r="ADI160"/>
      <c r="ADJ160"/>
      <c r="ADK160"/>
      <c r="ADL160"/>
      <c r="ADM160"/>
      <c r="ADN160"/>
      <c r="ADO160"/>
      <c r="ADP160"/>
      <c r="ADQ160"/>
      <c r="ADR160"/>
      <c r="ADS160"/>
      <c r="ADT160"/>
      <c r="ADU160"/>
      <c r="ADV160"/>
      <c r="ADW160"/>
      <c r="ADX160"/>
      <c r="ADY160"/>
      <c r="ADZ160"/>
      <c r="AEA160"/>
      <c r="AEB160"/>
      <c r="AEC160"/>
      <c r="AED160"/>
      <c r="AEE160"/>
      <c r="AEF160"/>
      <c r="AEG160"/>
      <c r="AEH160"/>
      <c r="AEI160"/>
      <c r="AEJ160"/>
      <c r="AEK160"/>
      <c r="AEL160"/>
      <c r="AEM160"/>
      <c r="AEN160"/>
      <c r="AEO160"/>
      <c r="AEP160"/>
      <c r="AEQ160"/>
      <c r="AER160"/>
      <c r="AES160"/>
      <c r="AET160"/>
      <c r="AEU160"/>
      <c r="AEV160"/>
      <c r="AEW160"/>
      <c r="AEX160"/>
      <c r="AEY160"/>
      <c r="AEZ160"/>
      <c r="AFA160"/>
      <c r="AFB160"/>
      <c r="AFC160"/>
      <c r="AFD160"/>
      <c r="AFE160"/>
      <c r="AFF160"/>
      <c r="AFG160"/>
      <c r="AFH160"/>
      <c r="AFI160"/>
      <c r="AFJ160"/>
      <c r="AFK160"/>
      <c r="AFL160"/>
      <c r="AFM160"/>
      <c r="AFN160"/>
      <c r="AFO160"/>
      <c r="AFP160"/>
      <c r="AFQ160"/>
      <c r="AFR160"/>
      <c r="AFS160"/>
      <c r="AFT160"/>
      <c r="AFU160"/>
      <c r="AFV160"/>
      <c r="AFW160"/>
      <c r="AFX160"/>
      <c r="AFY160"/>
      <c r="AFZ160"/>
      <c r="AGA160"/>
      <c r="AGB160"/>
      <c r="AGC160"/>
      <c r="AGD160"/>
      <c r="AGE160"/>
      <c r="AGF160"/>
      <c r="AGG160"/>
      <c r="AGH160"/>
      <c r="AGI160"/>
      <c r="AGJ160"/>
      <c r="AGK160"/>
      <c r="AGL160"/>
      <c r="AGM160"/>
      <c r="AGN160"/>
      <c r="AGO160"/>
      <c r="AGP160"/>
      <c r="AGQ160"/>
      <c r="AGR160"/>
      <c r="AGS160"/>
      <c r="AGT160"/>
      <c r="AGU160"/>
      <c r="AGV160"/>
      <c r="AGW160"/>
      <c r="AGX160"/>
      <c r="AGY160"/>
      <c r="AGZ160"/>
      <c r="AHA160"/>
      <c r="AHB160"/>
      <c r="AHC160"/>
      <c r="AHD160"/>
      <c r="AHE160"/>
      <c r="AHF160"/>
      <c r="AHG160"/>
      <c r="AHH160"/>
      <c r="AHI160"/>
      <c r="AHJ160"/>
      <c r="AHK160"/>
      <c r="AHL160"/>
      <c r="AHM160"/>
      <c r="AHN160"/>
      <c r="AHO160"/>
      <c r="AHP160"/>
      <c r="AHQ160"/>
      <c r="AHR160"/>
      <c r="AHS160"/>
      <c r="AHT160"/>
      <c r="AHU160"/>
      <c r="AHV160"/>
      <c r="AHW160"/>
      <c r="AHX160"/>
      <c r="AHY160"/>
      <c r="AHZ160"/>
      <c r="AIA160"/>
      <c r="AIB160"/>
      <c r="AIC160"/>
      <c r="AID160"/>
      <c r="AIE160"/>
      <c r="AIF160"/>
      <c r="AIG160"/>
      <c r="AIH160"/>
      <c r="AII160"/>
      <c r="AIJ160"/>
      <c r="AIK160"/>
      <c r="AIL160"/>
      <c r="AIM160"/>
      <c r="AIN160"/>
      <c r="AIO160"/>
      <c r="AIP160"/>
      <c r="AIQ160"/>
      <c r="AIR160"/>
      <c r="AIS160"/>
      <c r="AIT160"/>
      <c r="AIU160"/>
      <c r="AIV160"/>
      <c r="AIW160"/>
      <c r="AIX160"/>
      <c r="AIY160"/>
      <c r="AIZ160"/>
      <c r="AJA160"/>
      <c r="AJB160"/>
      <c r="AJC160"/>
      <c r="AJD160"/>
      <c r="AJE160"/>
      <c r="AJF160"/>
      <c r="AJG160"/>
      <c r="AJH160"/>
      <c r="AJI160"/>
      <c r="AJJ160"/>
      <c r="AJK160"/>
      <c r="AJL160"/>
      <c r="AJM160"/>
      <c r="AJN160"/>
      <c r="AJO160"/>
      <c r="AJP160"/>
      <c r="AJQ160"/>
      <c r="AJR160"/>
      <c r="AJS160"/>
      <c r="AJT160"/>
      <c r="AJU160"/>
      <c r="AJV160"/>
      <c r="AJW160"/>
      <c r="AJX160"/>
      <c r="AJY160"/>
      <c r="AJZ160"/>
      <c r="AKA160"/>
      <c r="AKB160"/>
      <c r="AKC160"/>
      <c r="AKD160"/>
      <c r="AKE160"/>
      <c r="AKF160"/>
      <c r="AKG160"/>
      <c r="AKH160"/>
      <c r="AKI160"/>
      <c r="AKJ160"/>
      <c r="AKK160"/>
      <c r="AKL160"/>
      <c r="AKM160"/>
      <c r="AKN160"/>
      <c r="AKO160"/>
      <c r="AKP160"/>
      <c r="AKQ160"/>
      <c r="AKR160"/>
      <c r="AKS160"/>
      <c r="AKT160"/>
      <c r="AKU160"/>
      <c r="AKV160"/>
      <c r="AKW160"/>
      <c r="AKX160"/>
      <c r="AKY160"/>
    </row>
    <row r="161" spans="1:987" ht="16.5">
      <c r="A161" s="83" t="s">
        <v>675</v>
      </c>
      <c r="B161" s="86" t="s">
        <v>676</v>
      </c>
      <c r="C161" s="79" t="s">
        <v>447</v>
      </c>
      <c r="D161" s="80">
        <v>2</v>
      </c>
      <c r="E161" s="20">
        <v>53.31</v>
      </c>
      <c r="F161" s="20">
        <f t="shared" si="8"/>
        <v>41.512225510045162</v>
      </c>
      <c r="G161" s="20">
        <f t="shared" si="9"/>
        <v>50.620007786949074</v>
      </c>
      <c r="H161" s="20">
        <f t="shared" si="10"/>
        <v>106.62</v>
      </c>
      <c r="I161" s="20">
        <f t="shared" si="11"/>
        <v>101.24001557389815</v>
      </c>
      <c r="KI161"/>
      <c r="KJ161"/>
      <c r="KK161"/>
      <c r="KL161"/>
      <c r="KM161"/>
      <c r="KN161"/>
      <c r="KO161"/>
      <c r="KP161"/>
      <c r="KQ161"/>
      <c r="KR161"/>
      <c r="KS161"/>
      <c r="KT161"/>
      <c r="KU161"/>
      <c r="KV161"/>
      <c r="KW161"/>
      <c r="KX161"/>
      <c r="KY161"/>
      <c r="KZ161"/>
      <c r="LA161"/>
      <c r="LB161"/>
      <c r="LC161"/>
      <c r="LD161"/>
      <c r="LE161"/>
      <c r="LF161"/>
      <c r="LG161"/>
      <c r="LH161"/>
      <c r="LI161"/>
      <c r="LJ161"/>
      <c r="LK161"/>
      <c r="LL161"/>
      <c r="LM161"/>
      <c r="LN161"/>
      <c r="LO161"/>
      <c r="LP161"/>
      <c r="LQ161"/>
      <c r="LR161"/>
      <c r="LS161"/>
      <c r="LT161"/>
      <c r="LU161"/>
      <c r="LV161"/>
      <c r="LW161"/>
      <c r="LX161"/>
      <c r="LY161"/>
      <c r="LZ161"/>
      <c r="MA161"/>
      <c r="MB161"/>
      <c r="MC161"/>
      <c r="MD161"/>
      <c r="ME161"/>
      <c r="MF161"/>
      <c r="MG161"/>
      <c r="MH161"/>
      <c r="MI161"/>
      <c r="MJ161"/>
      <c r="MK161"/>
      <c r="ML161"/>
      <c r="MM161"/>
      <c r="MN161"/>
      <c r="MO161"/>
      <c r="MP161"/>
      <c r="MQ161"/>
      <c r="MR161"/>
      <c r="MS161"/>
      <c r="MT161"/>
      <c r="MU161"/>
      <c r="MV161"/>
      <c r="MW161"/>
      <c r="MX161"/>
      <c r="MY161"/>
      <c r="MZ161"/>
      <c r="NA161"/>
      <c r="NB161"/>
      <c r="NC161"/>
      <c r="ND161"/>
      <c r="NE161"/>
      <c r="NF161"/>
      <c r="NG161"/>
      <c r="NH161"/>
      <c r="NI161"/>
      <c r="NJ161"/>
      <c r="NK161"/>
      <c r="NL161"/>
      <c r="NM161"/>
      <c r="NN161"/>
      <c r="NO161"/>
      <c r="NP161"/>
      <c r="NQ161"/>
      <c r="NR161"/>
      <c r="NS161"/>
      <c r="NT161"/>
      <c r="NU161"/>
      <c r="NV161"/>
      <c r="NW161"/>
      <c r="NX161"/>
      <c r="NY161"/>
      <c r="NZ161"/>
      <c r="OA161"/>
      <c r="OB161"/>
      <c r="OC161"/>
      <c r="OD161"/>
      <c r="OE161"/>
      <c r="OF161"/>
      <c r="OG161"/>
      <c r="OH161"/>
      <c r="OI161"/>
      <c r="OJ161"/>
      <c r="OK161"/>
      <c r="OL161"/>
      <c r="OM161"/>
      <c r="ON161"/>
      <c r="OO161"/>
      <c r="OP161"/>
      <c r="OQ161"/>
      <c r="OR161"/>
      <c r="OS161"/>
      <c r="OT161"/>
      <c r="OU161"/>
      <c r="OV161"/>
      <c r="OW161"/>
      <c r="OX161"/>
      <c r="OY161"/>
      <c r="OZ161"/>
      <c r="PA161"/>
      <c r="PB161"/>
      <c r="PC161"/>
      <c r="PD161"/>
      <c r="PE161"/>
      <c r="PF161"/>
      <c r="PG161"/>
      <c r="PH161"/>
      <c r="PI161"/>
      <c r="PJ161"/>
      <c r="PK161"/>
      <c r="PL161"/>
      <c r="PM161"/>
      <c r="PN161"/>
      <c r="PO161"/>
      <c r="PP161"/>
      <c r="PQ161"/>
      <c r="PR161"/>
      <c r="PS161"/>
      <c r="PT161"/>
      <c r="PU161"/>
      <c r="PV161"/>
      <c r="PW161"/>
      <c r="PX161"/>
      <c r="PY161"/>
      <c r="PZ161"/>
      <c r="QA161"/>
      <c r="QB161"/>
      <c r="QC161"/>
      <c r="QD161"/>
      <c r="QE161"/>
      <c r="QF161"/>
      <c r="QG161"/>
      <c r="QH161"/>
      <c r="QI161"/>
      <c r="QJ161"/>
      <c r="QK161"/>
      <c r="QL161"/>
      <c r="QM161"/>
      <c r="QN161"/>
      <c r="QO161"/>
      <c r="QP161"/>
      <c r="QQ161"/>
      <c r="QR161"/>
      <c r="QS161"/>
      <c r="QT161"/>
      <c r="QU161"/>
      <c r="QV161"/>
      <c r="QW161"/>
      <c r="QX161"/>
      <c r="QY161"/>
      <c r="QZ161"/>
      <c r="RA161"/>
      <c r="RB161"/>
      <c r="RC161"/>
      <c r="RD161"/>
      <c r="RE161"/>
      <c r="RF161"/>
      <c r="RG161"/>
      <c r="RH161"/>
      <c r="RI161"/>
      <c r="RJ161"/>
      <c r="RK161"/>
      <c r="RL161"/>
      <c r="RM161"/>
      <c r="RN161"/>
      <c r="RO161"/>
      <c r="RP161"/>
      <c r="RQ161"/>
      <c r="RR161"/>
      <c r="RS161"/>
      <c r="RT161"/>
      <c r="RU161"/>
      <c r="RV161"/>
      <c r="RW161"/>
      <c r="RX161"/>
      <c r="RY161"/>
      <c r="RZ161"/>
      <c r="SA161"/>
      <c r="SB161"/>
      <c r="SC161"/>
      <c r="SD161"/>
      <c r="SE161"/>
      <c r="SF161"/>
      <c r="SG161"/>
      <c r="SH161"/>
      <c r="SI161"/>
      <c r="SJ161"/>
      <c r="SK161"/>
      <c r="SL161"/>
      <c r="SM161"/>
      <c r="SN161"/>
      <c r="SO161"/>
      <c r="SP161"/>
      <c r="SQ161"/>
      <c r="SR161"/>
      <c r="SS161"/>
      <c r="ST161"/>
      <c r="SU161"/>
      <c r="SV161"/>
      <c r="SW161"/>
      <c r="SX161"/>
      <c r="SY161"/>
      <c r="SZ161"/>
      <c r="TA161"/>
      <c r="TB161"/>
      <c r="TC161"/>
      <c r="TD161"/>
      <c r="TE161"/>
      <c r="TF161"/>
      <c r="TG161"/>
      <c r="TH161"/>
      <c r="TI161"/>
      <c r="TJ161"/>
      <c r="TK161"/>
      <c r="TL161"/>
      <c r="TM161"/>
      <c r="TN161"/>
      <c r="TO161"/>
      <c r="TP161"/>
      <c r="TQ161"/>
      <c r="TR161"/>
      <c r="TS161"/>
      <c r="TT161"/>
      <c r="TU161"/>
      <c r="TV161"/>
      <c r="TW161"/>
      <c r="TX161"/>
      <c r="TY161"/>
      <c r="TZ161"/>
      <c r="UA161"/>
      <c r="UB161"/>
      <c r="UC161"/>
      <c r="UD161"/>
      <c r="UE161"/>
      <c r="UF161"/>
      <c r="UG161"/>
      <c r="UH161"/>
      <c r="UI161"/>
      <c r="UJ161"/>
      <c r="UK161"/>
      <c r="UL161"/>
      <c r="UM161"/>
      <c r="UN161"/>
      <c r="UO161"/>
      <c r="UP161"/>
      <c r="UQ161"/>
      <c r="UR161"/>
      <c r="US161"/>
      <c r="UT161"/>
      <c r="UU161"/>
      <c r="UV161"/>
      <c r="UW161"/>
      <c r="UX161"/>
      <c r="UY161"/>
      <c r="UZ161"/>
      <c r="VA161"/>
      <c r="VB161"/>
      <c r="VC161"/>
      <c r="VD161"/>
      <c r="VE161"/>
      <c r="VF161"/>
      <c r="VG161"/>
      <c r="VH161"/>
      <c r="VI161"/>
      <c r="VJ161"/>
      <c r="VK161"/>
      <c r="VL161"/>
      <c r="VM161"/>
      <c r="VN161"/>
      <c r="VO161"/>
      <c r="VP161"/>
      <c r="VQ161"/>
      <c r="VR161"/>
      <c r="VS161"/>
      <c r="VT161"/>
      <c r="VU161"/>
      <c r="VV161"/>
      <c r="VW161"/>
      <c r="VX161"/>
      <c r="VY161"/>
      <c r="VZ161"/>
      <c r="WA161"/>
      <c r="WB161"/>
      <c r="WC161"/>
      <c r="WD161"/>
      <c r="WE161"/>
      <c r="WF161"/>
      <c r="WG161"/>
      <c r="WH161"/>
      <c r="WI161"/>
      <c r="WJ161"/>
      <c r="WK161"/>
      <c r="WL161"/>
      <c r="WM161"/>
      <c r="WN161"/>
      <c r="WO161"/>
      <c r="WP161"/>
      <c r="WQ161"/>
      <c r="WR161"/>
      <c r="WS161"/>
      <c r="WT161"/>
      <c r="WU161"/>
      <c r="WV161"/>
      <c r="WW161"/>
      <c r="WX161"/>
      <c r="WY161"/>
      <c r="WZ161"/>
      <c r="XA161"/>
      <c r="XB161"/>
      <c r="XC161"/>
      <c r="XD161"/>
      <c r="XE161"/>
      <c r="XF161"/>
      <c r="XG161"/>
      <c r="XH161"/>
      <c r="XI161"/>
      <c r="XJ161"/>
      <c r="XK161"/>
      <c r="XL161"/>
      <c r="XM161"/>
      <c r="XN161"/>
      <c r="XO161"/>
      <c r="XP161"/>
      <c r="XQ161"/>
      <c r="XR161"/>
      <c r="XS161"/>
      <c r="XT161"/>
      <c r="XU161"/>
      <c r="XV161"/>
      <c r="XW161"/>
      <c r="XX161"/>
      <c r="XY161"/>
      <c r="XZ161"/>
      <c r="YA161"/>
      <c r="YB161"/>
      <c r="YC161"/>
      <c r="YD161"/>
      <c r="YE161"/>
      <c r="YF161"/>
      <c r="YG161"/>
      <c r="YH161"/>
      <c r="YI161"/>
      <c r="YJ161"/>
      <c r="YK161"/>
      <c r="YL161"/>
      <c r="YM161"/>
      <c r="YN161"/>
      <c r="YO161"/>
      <c r="YP161"/>
      <c r="YQ161"/>
      <c r="YR161"/>
      <c r="YS161"/>
      <c r="YT161"/>
      <c r="YU161"/>
      <c r="YV161"/>
      <c r="YW161"/>
      <c r="YX161"/>
      <c r="YY161"/>
      <c r="YZ161"/>
      <c r="ZA161"/>
      <c r="ZB161"/>
      <c r="ZC161"/>
      <c r="ZD161"/>
      <c r="ZE161"/>
      <c r="ZF161"/>
      <c r="ZG161"/>
      <c r="ZH161"/>
      <c r="ZI161"/>
      <c r="ZJ161"/>
      <c r="ZK161"/>
      <c r="ZL161"/>
      <c r="ZM161"/>
      <c r="ZN161"/>
      <c r="ZO161"/>
      <c r="ZP161"/>
      <c r="ZQ161"/>
      <c r="ZR161"/>
      <c r="ZS161"/>
      <c r="ZT161"/>
      <c r="ZU161"/>
      <c r="ZV161"/>
      <c r="ZW161"/>
      <c r="ZX161"/>
      <c r="ZY161"/>
      <c r="ZZ161"/>
      <c r="AAA161"/>
      <c r="AAB161"/>
      <c r="AAC161"/>
      <c r="AAD161"/>
      <c r="AAE161"/>
      <c r="AAF161"/>
      <c r="AAG161"/>
      <c r="AAH161"/>
      <c r="AAI161"/>
      <c r="AAJ161"/>
      <c r="AAK161"/>
      <c r="AAL161"/>
      <c r="AAM161"/>
      <c r="AAN161"/>
      <c r="AAO161"/>
      <c r="AAP161"/>
      <c r="AAQ161"/>
      <c r="AAR161"/>
      <c r="AAS161"/>
      <c r="AAT161"/>
      <c r="AAU161"/>
      <c r="AAV161"/>
      <c r="AAW161"/>
      <c r="AAX161"/>
      <c r="AAY161"/>
      <c r="AAZ161"/>
      <c r="ABA161"/>
      <c r="ABB161"/>
      <c r="ABC161"/>
      <c r="ABD161"/>
      <c r="ABE161"/>
      <c r="ABF161"/>
      <c r="ABG161"/>
      <c r="ABH161"/>
      <c r="ABI161"/>
      <c r="ABJ161"/>
      <c r="ABK161"/>
      <c r="ABL161"/>
      <c r="ABM161"/>
      <c r="ABN161"/>
      <c r="ABO161"/>
      <c r="ABP161"/>
      <c r="ABQ161"/>
      <c r="ABR161"/>
      <c r="ABS161"/>
      <c r="ABT161"/>
      <c r="ABU161"/>
      <c r="ABV161"/>
      <c r="ABW161"/>
      <c r="ABX161"/>
      <c r="ABY161"/>
      <c r="ABZ161"/>
      <c r="ACA161"/>
      <c r="ACB161"/>
      <c r="ACC161"/>
      <c r="ACD161"/>
      <c r="ACE161"/>
      <c r="ACF161"/>
      <c r="ACG161"/>
      <c r="ACH161"/>
      <c r="ACI161"/>
      <c r="ACJ161"/>
      <c r="ACK161"/>
      <c r="ACL161"/>
      <c r="ACM161"/>
      <c r="ACN161"/>
      <c r="ACO161"/>
      <c r="ACP161"/>
      <c r="ACQ161"/>
      <c r="ACR161"/>
      <c r="ACS161"/>
      <c r="ACT161"/>
      <c r="ACU161"/>
      <c r="ACV161"/>
      <c r="ACW161"/>
      <c r="ACX161"/>
      <c r="ACY161"/>
      <c r="ACZ161"/>
      <c r="ADA161"/>
      <c r="ADB161"/>
      <c r="ADC161"/>
      <c r="ADD161"/>
      <c r="ADE161"/>
      <c r="ADF161"/>
      <c r="ADG161"/>
      <c r="ADH161"/>
      <c r="ADI161"/>
      <c r="ADJ161"/>
      <c r="ADK161"/>
      <c r="ADL161"/>
      <c r="ADM161"/>
      <c r="ADN161"/>
      <c r="ADO161"/>
      <c r="ADP161"/>
      <c r="ADQ161"/>
      <c r="ADR161"/>
      <c r="ADS161"/>
      <c r="ADT161"/>
      <c r="ADU161"/>
      <c r="ADV161"/>
      <c r="ADW161"/>
      <c r="ADX161"/>
      <c r="ADY161"/>
      <c r="ADZ161"/>
      <c r="AEA161"/>
      <c r="AEB161"/>
      <c r="AEC161"/>
      <c r="AED161"/>
      <c r="AEE161"/>
      <c r="AEF161"/>
      <c r="AEG161"/>
      <c r="AEH161"/>
      <c r="AEI161"/>
      <c r="AEJ161"/>
      <c r="AEK161"/>
      <c r="AEL161"/>
      <c r="AEM161"/>
      <c r="AEN161"/>
      <c r="AEO161"/>
      <c r="AEP161"/>
      <c r="AEQ161"/>
      <c r="AER161"/>
      <c r="AES161"/>
      <c r="AET161"/>
      <c r="AEU161"/>
      <c r="AEV161"/>
      <c r="AEW161"/>
      <c r="AEX161"/>
      <c r="AEY161"/>
      <c r="AEZ161"/>
      <c r="AFA161"/>
      <c r="AFB161"/>
      <c r="AFC161"/>
      <c r="AFD161"/>
      <c r="AFE161"/>
      <c r="AFF161"/>
      <c r="AFG161"/>
      <c r="AFH161"/>
      <c r="AFI161"/>
      <c r="AFJ161"/>
      <c r="AFK161"/>
      <c r="AFL161"/>
      <c r="AFM161"/>
      <c r="AFN161"/>
      <c r="AFO161"/>
      <c r="AFP161"/>
      <c r="AFQ161"/>
      <c r="AFR161"/>
      <c r="AFS161"/>
      <c r="AFT161"/>
      <c r="AFU161"/>
      <c r="AFV161"/>
      <c r="AFW161"/>
      <c r="AFX161"/>
      <c r="AFY161"/>
      <c r="AFZ161"/>
      <c r="AGA161"/>
      <c r="AGB161"/>
      <c r="AGC161"/>
      <c r="AGD161"/>
      <c r="AGE161"/>
      <c r="AGF161"/>
      <c r="AGG161"/>
      <c r="AGH161"/>
      <c r="AGI161"/>
      <c r="AGJ161"/>
      <c r="AGK161"/>
      <c r="AGL161"/>
      <c r="AGM161"/>
      <c r="AGN161"/>
      <c r="AGO161"/>
      <c r="AGP161"/>
      <c r="AGQ161"/>
      <c r="AGR161"/>
      <c r="AGS161"/>
      <c r="AGT161"/>
      <c r="AGU161"/>
      <c r="AGV161"/>
      <c r="AGW161"/>
      <c r="AGX161"/>
      <c r="AGY161"/>
      <c r="AGZ161"/>
      <c r="AHA161"/>
      <c r="AHB161"/>
      <c r="AHC161"/>
      <c r="AHD161"/>
      <c r="AHE161"/>
      <c r="AHF161"/>
      <c r="AHG161"/>
      <c r="AHH161"/>
      <c r="AHI161"/>
      <c r="AHJ161"/>
      <c r="AHK161"/>
      <c r="AHL161"/>
      <c r="AHM161"/>
      <c r="AHN161"/>
      <c r="AHO161"/>
      <c r="AHP161"/>
      <c r="AHQ161"/>
      <c r="AHR161"/>
      <c r="AHS161"/>
      <c r="AHT161"/>
      <c r="AHU161"/>
      <c r="AHV161"/>
      <c r="AHW161"/>
      <c r="AHX161"/>
      <c r="AHY161"/>
      <c r="AHZ161"/>
      <c r="AIA161"/>
      <c r="AIB161"/>
      <c r="AIC161"/>
      <c r="AID161"/>
      <c r="AIE161"/>
      <c r="AIF161"/>
      <c r="AIG161"/>
      <c r="AIH161"/>
      <c r="AII161"/>
      <c r="AIJ161"/>
      <c r="AIK161"/>
      <c r="AIL161"/>
      <c r="AIM161"/>
      <c r="AIN161"/>
      <c r="AIO161"/>
      <c r="AIP161"/>
      <c r="AIQ161"/>
      <c r="AIR161"/>
      <c r="AIS161"/>
      <c r="AIT161"/>
      <c r="AIU161"/>
      <c r="AIV161"/>
      <c r="AIW161"/>
      <c r="AIX161"/>
      <c r="AIY161"/>
      <c r="AIZ161"/>
      <c r="AJA161"/>
      <c r="AJB161"/>
      <c r="AJC161"/>
      <c r="AJD161"/>
      <c r="AJE161"/>
      <c r="AJF161"/>
      <c r="AJG161"/>
      <c r="AJH161"/>
      <c r="AJI161"/>
      <c r="AJJ161"/>
      <c r="AJK161"/>
      <c r="AJL161"/>
      <c r="AJM161"/>
      <c r="AJN161"/>
      <c r="AJO161"/>
      <c r="AJP161"/>
      <c r="AJQ161"/>
      <c r="AJR161"/>
      <c r="AJS161"/>
      <c r="AJT161"/>
      <c r="AJU161"/>
      <c r="AJV161"/>
      <c r="AJW161"/>
      <c r="AJX161"/>
      <c r="AJY161"/>
      <c r="AJZ161"/>
      <c r="AKA161"/>
      <c r="AKB161"/>
      <c r="AKC161"/>
      <c r="AKD161"/>
      <c r="AKE161"/>
      <c r="AKF161"/>
      <c r="AKG161"/>
      <c r="AKH161"/>
      <c r="AKI161"/>
      <c r="AKJ161"/>
      <c r="AKK161"/>
      <c r="AKL161"/>
      <c r="AKM161"/>
      <c r="AKN161"/>
      <c r="AKO161"/>
      <c r="AKP161"/>
      <c r="AKQ161"/>
      <c r="AKR161"/>
      <c r="AKS161"/>
      <c r="AKT161"/>
      <c r="AKU161"/>
      <c r="AKV161"/>
      <c r="AKW161"/>
      <c r="AKX161"/>
      <c r="AKY161"/>
    </row>
    <row r="162" spans="1:987" ht="16.5">
      <c r="A162" s="83" t="s">
        <v>677</v>
      </c>
      <c r="B162" s="86" t="s">
        <v>678</v>
      </c>
      <c r="C162" s="79" t="s">
        <v>447</v>
      </c>
      <c r="D162" s="80">
        <v>2</v>
      </c>
      <c r="E162" s="20">
        <v>94.71</v>
      </c>
      <c r="F162" s="20">
        <f t="shared" si="8"/>
        <v>73.750194673726824</v>
      </c>
      <c r="G162" s="20">
        <f t="shared" si="9"/>
        <v>89.930987385142487</v>
      </c>
      <c r="H162" s="20">
        <f t="shared" si="10"/>
        <v>189.42</v>
      </c>
      <c r="I162" s="20">
        <f t="shared" si="11"/>
        <v>179.86197477028497</v>
      </c>
      <c r="KI162"/>
      <c r="KJ162"/>
      <c r="KK162"/>
      <c r="KL162"/>
      <c r="KM162"/>
      <c r="KN162"/>
      <c r="KO162"/>
      <c r="KP162"/>
      <c r="KQ162"/>
      <c r="KR162"/>
      <c r="KS162"/>
      <c r="KT162"/>
      <c r="KU162"/>
      <c r="KV162"/>
      <c r="KW162"/>
      <c r="KX162"/>
      <c r="KY162"/>
      <c r="KZ162"/>
      <c r="LA162"/>
      <c r="LB162"/>
      <c r="LC162"/>
      <c r="LD162"/>
      <c r="LE162"/>
      <c r="LF162"/>
      <c r="LG162"/>
      <c r="LH162"/>
      <c r="LI162"/>
      <c r="LJ162"/>
      <c r="LK162"/>
      <c r="LL162"/>
      <c r="LM162"/>
      <c r="LN162"/>
      <c r="LO162"/>
      <c r="LP162"/>
      <c r="LQ162"/>
      <c r="LR162"/>
      <c r="LS162"/>
      <c r="LT162"/>
      <c r="LU162"/>
      <c r="LV162"/>
      <c r="LW162"/>
      <c r="LX162"/>
      <c r="LY162"/>
      <c r="LZ162"/>
      <c r="MA162"/>
      <c r="MB162"/>
      <c r="MC162"/>
      <c r="MD162"/>
      <c r="ME162"/>
      <c r="MF162"/>
      <c r="MG162"/>
      <c r="MH162"/>
      <c r="MI162"/>
      <c r="MJ162"/>
      <c r="MK162"/>
      <c r="ML162"/>
      <c r="MM162"/>
      <c r="MN162"/>
      <c r="MO162"/>
      <c r="MP162"/>
      <c r="MQ162"/>
      <c r="MR162"/>
      <c r="MS162"/>
      <c r="MT162"/>
      <c r="MU162"/>
      <c r="MV162"/>
      <c r="MW162"/>
      <c r="MX162"/>
      <c r="MY162"/>
      <c r="MZ162"/>
      <c r="NA162"/>
      <c r="NB162"/>
      <c r="NC162"/>
      <c r="ND162"/>
      <c r="NE162"/>
      <c r="NF162"/>
      <c r="NG162"/>
      <c r="NH162"/>
      <c r="NI162"/>
      <c r="NJ162"/>
      <c r="NK162"/>
      <c r="NL162"/>
      <c r="NM162"/>
      <c r="NN162"/>
      <c r="NO162"/>
      <c r="NP162"/>
      <c r="NQ162"/>
      <c r="NR162"/>
      <c r="NS162"/>
      <c r="NT162"/>
      <c r="NU162"/>
      <c r="NV162"/>
      <c r="NW162"/>
      <c r="NX162"/>
      <c r="NY162"/>
      <c r="NZ162"/>
      <c r="OA162"/>
      <c r="OB162"/>
      <c r="OC162"/>
      <c r="OD162"/>
      <c r="OE162"/>
      <c r="OF162"/>
      <c r="OG162"/>
      <c r="OH162"/>
      <c r="OI162"/>
      <c r="OJ162"/>
      <c r="OK162"/>
      <c r="OL162"/>
      <c r="OM162"/>
      <c r="ON162"/>
      <c r="OO162"/>
      <c r="OP162"/>
      <c r="OQ162"/>
      <c r="OR162"/>
      <c r="OS162"/>
      <c r="OT162"/>
      <c r="OU162"/>
      <c r="OV162"/>
      <c r="OW162"/>
      <c r="OX162"/>
      <c r="OY162"/>
      <c r="OZ162"/>
      <c r="PA162"/>
      <c r="PB162"/>
      <c r="PC162"/>
      <c r="PD162"/>
      <c r="PE162"/>
      <c r="PF162"/>
      <c r="PG162"/>
      <c r="PH162"/>
      <c r="PI162"/>
      <c r="PJ162"/>
      <c r="PK162"/>
      <c r="PL162"/>
      <c r="PM162"/>
      <c r="PN162"/>
      <c r="PO162"/>
      <c r="PP162"/>
      <c r="PQ162"/>
      <c r="PR162"/>
      <c r="PS162"/>
      <c r="PT162"/>
      <c r="PU162"/>
      <c r="PV162"/>
      <c r="PW162"/>
      <c r="PX162"/>
      <c r="PY162"/>
      <c r="PZ162"/>
      <c r="QA162"/>
      <c r="QB162"/>
      <c r="QC162"/>
      <c r="QD162"/>
      <c r="QE162"/>
      <c r="QF162"/>
      <c r="QG162"/>
      <c r="QH162"/>
      <c r="QI162"/>
      <c r="QJ162"/>
      <c r="QK162"/>
      <c r="QL162"/>
      <c r="QM162"/>
      <c r="QN162"/>
      <c r="QO162"/>
      <c r="QP162"/>
      <c r="QQ162"/>
      <c r="QR162"/>
      <c r="QS162"/>
      <c r="QT162"/>
      <c r="QU162"/>
      <c r="QV162"/>
      <c r="QW162"/>
      <c r="QX162"/>
      <c r="QY162"/>
      <c r="QZ162"/>
      <c r="RA162"/>
      <c r="RB162"/>
      <c r="RC162"/>
      <c r="RD162"/>
      <c r="RE162"/>
      <c r="RF162"/>
      <c r="RG162"/>
      <c r="RH162"/>
      <c r="RI162"/>
      <c r="RJ162"/>
      <c r="RK162"/>
      <c r="RL162"/>
      <c r="RM162"/>
      <c r="RN162"/>
      <c r="RO162"/>
      <c r="RP162"/>
      <c r="RQ162"/>
      <c r="RR162"/>
      <c r="RS162"/>
      <c r="RT162"/>
      <c r="RU162"/>
      <c r="RV162"/>
      <c r="RW162"/>
      <c r="RX162"/>
      <c r="RY162"/>
      <c r="RZ162"/>
      <c r="SA162"/>
      <c r="SB162"/>
      <c r="SC162"/>
      <c r="SD162"/>
      <c r="SE162"/>
      <c r="SF162"/>
      <c r="SG162"/>
      <c r="SH162"/>
      <c r="SI162"/>
      <c r="SJ162"/>
      <c r="SK162"/>
      <c r="SL162"/>
      <c r="SM162"/>
      <c r="SN162"/>
      <c r="SO162"/>
      <c r="SP162"/>
      <c r="SQ162"/>
      <c r="SR162"/>
      <c r="SS162"/>
      <c r="ST162"/>
      <c r="SU162"/>
      <c r="SV162"/>
      <c r="SW162"/>
      <c r="SX162"/>
      <c r="SY162"/>
      <c r="SZ162"/>
      <c r="TA162"/>
      <c r="TB162"/>
      <c r="TC162"/>
      <c r="TD162"/>
      <c r="TE162"/>
      <c r="TF162"/>
      <c r="TG162"/>
      <c r="TH162"/>
      <c r="TI162"/>
      <c r="TJ162"/>
      <c r="TK162"/>
      <c r="TL162"/>
      <c r="TM162"/>
      <c r="TN162"/>
      <c r="TO162"/>
      <c r="TP162"/>
      <c r="TQ162"/>
      <c r="TR162"/>
      <c r="TS162"/>
      <c r="TT162"/>
      <c r="TU162"/>
      <c r="TV162"/>
      <c r="TW162"/>
      <c r="TX162"/>
      <c r="TY162"/>
      <c r="TZ162"/>
      <c r="UA162"/>
      <c r="UB162"/>
      <c r="UC162"/>
      <c r="UD162"/>
      <c r="UE162"/>
      <c r="UF162"/>
      <c r="UG162"/>
      <c r="UH162"/>
      <c r="UI162"/>
      <c r="UJ162"/>
      <c r="UK162"/>
      <c r="UL162"/>
      <c r="UM162"/>
      <c r="UN162"/>
      <c r="UO162"/>
      <c r="UP162"/>
      <c r="UQ162"/>
      <c r="UR162"/>
      <c r="US162"/>
      <c r="UT162"/>
      <c r="UU162"/>
      <c r="UV162"/>
      <c r="UW162"/>
      <c r="UX162"/>
      <c r="UY162"/>
      <c r="UZ162"/>
      <c r="VA162"/>
      <c r="VB162"/>
      <c r="VC162"/>
      <c r="VD162"/>
      <c r="VE162"/>
      <c r="VF162"/>
      <c r="VG162"/>
      <c r="VH162"/>
      <c r="VI162"/>
      <c r="VJ162"/>
      <c r="VK162"/>
      <c r="VL162"/>
      <c r="VM162"/>
      <c r="VN162"/>
      <c r="VO162"/>
      <c r="VP162"/>
      <c r="VQ162"/>
      <c r="VR162"/>
      <c r="VS162"/>
      <c r="VT162"/>
      <c r="VU162"/>
      <c r="VV162"/>
      <c r="VW162"/>
      <c r="VX162"/>
      <c r="VY162"/>
      <c r="VZ162"/>
      <c r="WA162"/>
      <c r="WB162"/>
      <c r="WC162"/>
      <c r="WD162"/>
      <c r="WE162"/>
      <c r="WF162"/>
      <c r="WG162"/>
      <c r="WH162"/>
      <c r="WI162"/>
      <c r="WJ162"/>
      <c r="WK162"/>
      <c r="WL162"/>
      <c r="WM162"/>
      <c r="WN162"/>
      <c r="WO162"/>
      <c r="WP162"/>
      <c r="WQ162"/>
      <c r="WR162"/>
      <c r="WS162"/>
      <c r="WT162"/>
      <c r="WU162"/>
      <c r="WV162"/>
      <c r="WW162"/>
      <c r="WX162"/>
      <c r="WY162"/>
      <c r="WZ162"/>
      <c r="XA162"/>
      <c r="XB162"/>
      <c r="XC162"/>
      <c r="XD162"/>
      <c r="XE162"/>
      <c r="XF162"/>
      <c r="XG162"/>
      <c r="XH162"/>
      <c r="XI162"/>
      <c r="XJ162"/>
      <c r="XK162"/>
      <c r="XL162"/>
      <c r="XM162"/>
      <c r="XN162"/>
      <c r="XO162"/>
      <c r="XP162"/>
      <c r="XQ162"/>
      <c r="XR162"/>
      <c r="XS162"/>
      <c r="XT162"/>
      <c r="XU162"/>
      <c r="XV162"/>
      <c r="XW162"/>
      <c r="XX162"/>
      <c r="XY162"/>
      <c r="XZ162"/>
      <c r="YA162"/>
      <c r="YB162"/>
      <c r="YC162"/>
      <c r="YD162"/>
      <c r="YE162"/>
      <c r="YF162"/>
      <c r="YG162"/>
      <c r="YH162"/>
      <c r="YI162"/>
      <c r="YJ162"/>
      <c r="YK162"/>
      <c r="YL162"/>
      <c r="YM162"/>
      <c r="YN162"/>
      <c r="YO162"/>
      <c r="YP162"/>
      <c r="YQ162"/>
      <c r="YR162"/>
      <c r="YS162"/>
      <c r="YT162"/>
      <c r="YU162"/>
      <c r="YV162"/>
      <c r="YW162"/>
      <c r="YX162"/>
      <c r="YY162"/>
      <c r="YZ162"/>
      <c r="ZA162"/>
      <c r="ZB162"/>
      <c r="ZC162"/>
      <c r="ZD162"/>
      <c r="ZE162"/>
      <c r="ZF162"/>
      <c r="ZG162"/>
      <c r="ZH162"/>
      <c r="ZI162"/>
      <c r="ZJ162"/>
      <c r="ZK162"/>
      <c r="ZL162"/>
      <c r="ZM162"/>
      <c r="ZN162"/>
      <c r="ZO162"/>
      <c r="ZP162"/>
      <c r="ZQ162"/>
      <c r="ZR162"/>
      <c r="ZS162"/>
      <c r="ZT162"/>
      <c r="ZU162"/>
      <c r="ZV162"/>
      <c r="ZW162"/>
      <c r="ZX162"/>
      <c r="ZY162"/>
      <c r="ZZ162"/>
      <c r="AAA162"/>
      <c r="AAB162"/>
      <c r="AAC162"/>
      <c r="AAD162"/>
      <c r="AAE162"/>
      <c r="AAF162"/>
      <c r="AAG162"/>
      <c r="AAH162"/>
      <c r="AAI162"/>
      <c r="AAJ162"/>
      <c r="AAK162"/>
      <c r="AAL162"/>
      <c r="AAM162"/>
      <c r="AAN162"/>
      <c r="AAO162"/>
      <c r="AAP162"/>
      <c r="AAQ162"/>
      <c r="AAR162"/>
      <c r="AAS162"/>
      <c r="AAT162"/>
      <c r="AAU162"/>
      <c r="AAV162"/>
      <c r="AAW162"/>
      <c r="AAX162"/>
      <c r="AAY162"/>
      <c r="AAZ162"/>
      <c r="ABA162"/>
      <c r="ABB162"/>
      <c r="ABC162"/>
      <c r="ABD162"/>
      <c r="ABE162"/>
      <c r="ABF162"/>
      <c r="ABG162"/>
      <c r="ABH162"/>
      <c r="ABI162"/>
      <c r="ABJ162"/>
      <c r="ABK162"/>
      <c r="ABL162"/>
      <c r="ABM162"/>
      <c r="ABN162"/>
      <c r="ABO162"/>
      <c r="ABP162"/>
      <c r="ABQ162"/>
      <c r="ABR162"/>
      <c r="ABS162"/>
      <c r="ABT162"/>
      <c r="ABU162"/>
      <c r="ABV162"/>
      <c r="ABW162"/>
      <c r="ABX162"/>
      <c r="ABY162"/>
      <c r="ABZ162"/>
      <c r="ACA162"/>
      <c r="ACB162"/>
      <c r="ACC162"/>
      <c r="ACD162"/>
      <c r="ACE162"/>
      <c r="ACF162"/>
      <c r="ACG162"/>
      <c r="ACH162"/>
      <c r="ACI162"/>
      <c r="ACJ162"/>
      <c r="ACK162"/>
      <c r="ACL162"/>
      <c r="ACM162"/>
      <c r="ACN162"/>
      <c r="ACO162"/>
      <c r="ACP162"/>
      <c r="ACQ162"/>
      <c r="ACR162"/>
      <c r="ACS162"/>
      <c r="ACT162"/>
      <c r="ACU162"/>
      <c r="ACV162"/>
      <c r="ACW162"/>
      <c r="ACX162"/>
      <c r="ACY162"/>
      <c r="ACZ162"/>
      <c r="ADA162"/>
      <c r="ADB162"/>
      <c r="ADC162"/>
      <c r="ADD162"/>
      <c r="ADE162"/>
      <c r="ADF162"/>
      <c r="ADG162"/>
      <c r="ADH162"/>
      <c r="ADI162"/>
      <c r="ADJ162"/>
      <c r="ADK162"/>
      <c r="ADL162"/>
      <c r="ADM162"/>
      <c r="ADN162"/>
      <c r="ADO162"/>
      <c r="ADP162"/>
      <c r="ADQ162"/>
      <c r="ADR162"/>
      <c r="ADS162"/>
      <c r="ADT162"/>
      <c r="ADU162"/>
      <c r="ADV162"/>
      <c r="ADW162"/>
      <c r="ADX162"/>
      <c r="ADY162"/>
      <c r="ADZ162"/>
      <c r="AEA162"/>
      <c r="AEB162"/>
      <c r="AEC162"/>
      <c r="AED162"/>
      <c r="AEE162"/>
      <c r="AEF162"/>
      <c r="AEG162"/>
      <c r="AEH162"/>
      <c r="AEI162"/>
      <c r="AEJ162"/>
      <c r="AEK162"/>
      <c r="AEL162"/>
      <c r="AEM162"/>
      <c r="AEN162"/>
      <c r="AEO162"/>
      <c r="AEP162"/>
      <c r="AEQ162"/>
      <c r="AER162"/>
      <c r="AES162"/>
      <c r="AET162"/>
      <c r="AEU162"/>
      <c r="AEV162"/>
      <c r="AEW162"/>
      <c r="AEX162"/>
      <c r="AEY162"/>
      <c r="AEZ162"/>
      <c r="AFA162"/>
      <c r="AFB162"/>
      <c r="AFC162"/>
      <c r="AFD162"/>
      <c r="AFE162"/>
      <c r="AFF162"/>
      <c r="AFG162"/>
      <c r="AFH162"/>
      <c r="AFI162"/>
      <c r="AFJ162"/>
      <c r="AFK162"/>
      <c r="AFL162"/>
      <c r="AFM162"/>
      <c r="AFN162"/>
      <c r="AFO162"/>
      <c r="AFP162"/>
      <c r="AFQ162"/>
      <c r="AFR162"/>
      <c r="AFS162"/>
      <c r="AFT162"/>
      <c r="AFU162"/>
      <c r="AFV162"/>
      <c r="AFW162"/>
      <c r="AFX162"/>
      <c r="AFY162"/>
      <c r="AFZ162"/>
      <c r="AGA162"/>
      <c r="AGB162"/>
      <c r="AGC162"/>
      <c r="AGD162"/>
      <c r="AGE162"/>
      <c r="AGF162"/>
      <c r="AGG162"/>
      <c r="AGH162"/>
      <c r="AGI162"/>
      <c r="AGJ162"/>
      <c r="AGK162"/>
      <c r="AGL162"/>
      <c r="AGM162"/>
      <c r="AGN162"/>
      <c r="AGO162"/>
      <c r="AGP162"/>
      <c r="AGQ162"/>
      <c r="AGR162"/>
      <c r="AGS162"/>
      <c r="AGT162"/>
      <c r="AGU162"/>
      <c r="AGV162"/>
      <c r="AGW162"/>
      <c r="AGX162"/>
      <c r="AGY162"/>
      <c r="AGZ162"/>
      <c r="AHA162"/>
      <c r="AHB162"/>
      <c r="AHC162"/>
      <c r="AHD162"/>
      <c r="AHE162"/>
      <c r="AHF162"/>
      <c r="AHG162"/>
      <c r="AHH162"/>
      <c r="AHI162"/>
      <c r="AHJ162"/>
      <c r="AHK162"/>
      <c r="AHL162"/>
      <c r="AHM162"/>
      <c r="AHN162"/>
      <c r="AHO162"/>
      <c r="AHP162"/>
      <c r="AHQ162"/>
      <c r="AHR162"/>
      <c r="AHS162"/>
      <c r="AHT162"/>
      <c r="AHU162"/>
      <c r="AHV162"/>
      <c r="AHW162"/>
      <c r="AHX162"/>
      <c r="AHY162"/>
      <c r="AHZ162"/>
      <c r="AIA162"/>
      <c r="AIB162"/>
      <c r="AIC162"/>
      <c r="AID162"/>
      <c r="AIE162"/>
      <c r="AIF162"/>
      <c r="AIG162"/>
      <c r="AIH162"/>
      <c r="AII162"/>
      <c r="AIJ162"/>
      <c r="AIK162"/>
      <c r="AIL162"/>
      <c r="AIM162"/>
      <c r="AIN162"/>
      <c r="AIO162"/>
      <c r="AIP162"/>
      <c r="AIQ162"/>
      <c r="AIR162"/>
      <c r="AIS162"/>
      <c r="AIT162"/>
      <c r="AIU162"/>
      <c r="AIV162"/>
      <c r="AIW162"/>
      <c r="AIX162"/>
      <c r="AIY162"/>
      <c r="AIZ162"/>
      <c r="AJA162"/>
      <c r="AJB162"/>
      <c r="AJC162"/>
      <c r="AJD162"/>
      <c r="AJE162"/>
      <c r="AJF162"/>
      <c r="AJG162"/>
      <c r="AJH162"/>
      <c r="AJI162"/>
      <c r="AJJ162"/>
      <c r="AJK162"/>
      <c r="AJL162"/>
      <c r="AJM162"/>
      <c r="AJN162"/>
      <c r="AJO162"/>
      <c r="AJP162"/>
      <c r="AJQ162"/>
      <c r="AJR162"/>
      <c r="AJS162"/>
      <c r="AJT162"/>
      <c r="AJU162"/>
      <c r="AJV162"/>
      <c r="AJW162"/>
      <c r="AJX162"/>
      <c r="AJY162"/>
      <c r="AJZ162"/>
      <c r="AKA162"/>
      <c r="AKB162"/>
      <c r="AKC162"/>
      <c r="AKD162"/>
      <c r="AKE162"/>
      <c r="AKF162"/>
      <c r="AKG162"/>
      <c r="AKH162"/>
      <c r="AKI162"/>
      <c r="AKJ162"/>
      <c r="AKK162"/>
      <c r="AKL162"/>
      <c r="AKM162"/>
      <c r="AKN162"/>
      <c r="AKO162"/>
      <c r="AKP162"/>
      <c r="AKQ162"/>
      <c r="AKR162"/>
      <c r="AKS162"/>
      <c r="AKT162"/>
      <c r="AKU162"/>
      <c r="AKV162"/>
      <c r="AKW162"/>
      <c r="AKX162"/>
      <c r="AKY162"/>
    </row>
    <row r="163" spans="1:987" ht="16.5">
      <c r="A163" s="83" t="s">
        <v>679</v>
      </c>
      <c r="B163" s="86" t="s">
        <v>680</v>
      </c>
      <c r="C163" s="79" t="s">
        <v>447</v>
      </c>
      <c r="D163" s="80">
        <v>3</v>
      </c>
      <c r="E163" s="20">
        <v>94.71</v>
      </c>
      <c r="F163" s="20">
        <f t="shared" si="8"/>
        <v>73.750194673726824</v>
      </c>
      <c r="G163" s="20">
        <f t="shared" si="9"/>
        <v>89.930987385142487</v>
      </c>
      <c r="H163" s="20">
        <f t="shared" si="10"/>
        <v>284.13</v>
      </c>
      <c r="I163" s="20">
        <f t="shared" si="11"/>
        <v>269.79296215542746</v>
      </c>
      <c r="KI163"/>
      <c r="KJ163"/>
      <c r="KK163"/>
      <c r="KL163"/>
      <c r="KM163"/>
      <c r="KN163"/>
      <c r="KO163"/>
      <c r="KP163"/>
      <c r="KQ163"/>
      <c r="KR163"/>
      <c r="KS163"/>
      <c r="KT163"/>
      <c r="KU163"/>
      <c r="KV163"/>
      <c r="KW163"/>
      <c r="KX163"/>
      <c r="KY163"/>
      <c r="KZ163"/>
      <c r="LA163"/>
      <c r="LB163"/>
      <c r="LC163"/>
      <c r="LD163"/>
      <c r="LE163"/>
      <c r="LF163"/>
      <c r="LG163"/>
      <c r="LH163"/>
      <c r="LI163"/>
      <c r="LJ163"/>
      <c r="LK163"/>
      <c r="LL163"/>
      <c r="LM163"/>
      <c r="LN163"/>
      <c r="LO163"/>
      <c r="LP163"/>
      <c r="LQ163"/>
      <c r="LR163"/>
      <c r="LS163"/>
      <c r="LT163"/>
      <c r="LU163"/>
      <c r="LV163"/>
      <c r="LW163"/>
      <c r="LX163"/>
      <c r="LY163"/>
      <c r="LZ163"/>
      <c r="MA163"/>
      <c r="MB163"/>
      <c r="MC163"/>
      <c r="MD163"/>
      <c r="ME163"/>
      <c r="MF163"/>
      <c r="MG163"/>
      <c r="MH163"/>
      <c r="MI163"/>
      <c r="MJ163"/>
      <c r="MK163"/>
      <c r="ML163"/>
      <c r="MM163"/>
      <c r="MN163"/>
      <c r="MO163"/>
      <c r="MP163"/>
      <c r="MQ163"/>
      <c r="MR163"/>
      <c r="MS163"/>
      <c r="MT163"/>
      <c r="MU163"/>
      <c r="MV163"/>
      <c r="MW163"/>
      <c r="MX163"/>
      <c r="MY163"/>
      <c r="MZ163"/>
      <c r="NA163"/>
      <c r="NB163"/>
      <c r="NC163"/>
      <c r="ND163"/>
      <c r="NE163"/>
      <c r="NF163"/>
      <c r="NG163"/>
      <c r="NH163"/>
      <c r="NI163"/>
      <c r="NJ163"/>
      <c r="NK163"/>
      <c r="NL163"/>
      <c r="NM163"/>
      <c r="NN163"/>
      <c r="NO163"/>
      <c r="NP163"/>
      <c r="NQ163"/>
      <c r="NR163"/>
      <c r="NS163"/>
      <c r="NT163"/>
      <c r="NU163"/>
      <c r="NV163"/>
      <c r="NW163"/>
      <c r="NX163"/>
      <c r="NY163"/>
      <c r="NZ163"/>
      <c r="OA163"/>
      <c r="OB163"/>
      <c r="OC163"/>
      <c r="OD163"/>
      <c r="OE163"/>
      <c r="OF163"/>
      <c r="OG163"/>
      <c r="OH163"/>
      <c r="OI163"/>
      <c r="OJ163"/>
      <c r="OK163"/>
      <c r="OL163"/>
      <c r="OM163"/>
      <c r="ON163"/>
      <c r="OO163"/>
      <c r="OP163"/>
      <c r="OQ163"/>
      <c r="OR163"/>
      <c r="OS163"/>
      <c r="OT163"/>
      <c r="OU163"/>
      <c r="OV163"/>
      <c r="OW163"/>
      <c r="OX163"/>
      <c r="OY163"/>
      <c r="OZ163"/>
      <c r="PA163"/>
      <c r="PB163"/>
      <c r="PC163"/>
      <c r="PD163"/>
      <c r="PE163"/>
      <c r="PF163"/>
      <c r="PG163"/>
      <c r="PH163"/>
      <c r="PI163"/>
      <c r="PJ163"/>
      <c r="PK163"/>
      <c r="PL163"/>
      <c r="PM163"/>
      <c r="PN163"/>
      <c r="PO163"/>
      <c r="PP163"/>
      <c r="PQ163"/>
      <c r="PR163"/>
      <c r="PS163"/>
      <c r="PT163"/>
      <c r="PU163"/>
      <c r="PV163"/>
      <c r="PW163"/>
      <c r="PX163"/>
      <c r="PY163"/>
      <c r="PZ163"/>
      <c r="QA163"/>
      <c r="QB163"/>
      <c r="QC163"/>
      <c r="QD163"/>
      <c r="QE163"/>
      <c r="QF163"/>
      <c r="QG163"/>
      <c r="QH163"/>
      <c r="QI163"/>
      <c r="QJ163"/>
      <c r="QK163"/>
      <c r="QL163"/>
      <c r="QM163"/>
      <c r="QN163"/>
      <c r="QO163"/>
      <c r="QP163"/>
      <c r="QQ163"/>
      <c r="QR163"/>
      <c r="QS163"/>
      <c r="QT163"/>
      <c r="QU163"/>
      <c r="QV163"/>
      <c r="QW163"/>
      <c r="QX163"/>
      <c r="QY163"/>
      <c r="QZ163"/>
      <c r="RA163"/>
      <c r="RB163"/>
      <c r="RC163"/>
      <c r="RD163"/>
      <c r="RE163"/>
      <c r="RF163"/>
      <c r="RG163"/>
      <c r="RH163"/>
      <c r="RI163"/>
      <c r="RJ163"/>
      <c r="RK163"/>
      <c r="RL163"/>
      <c r="RM163"/>
      <c r="RN163"/>
      <c r="RO163"/>
      <c r="RP163"/>
      <c r="RQ163"/>
      <c r="RR163"/>
      <c r="RS163"/>
      <c r="RT163"/>
      <c r="RU163"/>
      <c r="RV163"/>
      <c r="RW163"/>
      <c r="RX163"/>
      <c r="RY163"/>
      <c r="RZ163"/>
      <c r="SA163"/>
      <c r="SB163"/>
      <c r="SC163"/>
      <c r="SD163"/>
      <c r="SE163"/>
      <c r="SF163"/>
      <c r="SG163"/>
      <c r="SH163"/>
      <c r="SI163"/>
      <c r="SJ163"/>
      <c r="SK163"/>
      <c r="SL163"/>
      <c r="SM163"/>
      <c r="SN163"/>
      <c r="SO163"/>
      <c r="SP163"/>
      <c r="SQ163"/>
      <c r="SR163"/>
      <c r="SS163"/>
      <c r="ST163"/>
      <c r="SU163"/>
      <c r="SV163"/>
      <c r="SW163"/>
      <c r="SX163"/>
      <c r="SY163"/>
      <c r="SZ163"/>
      <c r="TA163"/>
      <c r="TB163"/>
      <c r="TC163"/>
      <c r="TD163"/>
      <c r="TE163"/>
      <c r="TF163"/>
      <c r="TG163"/>
      <c r="TH163"/>
      <c r="TI163"/>
      <c r="TJ163"/>
      <c r="TK163"/>
      <c r="TL163"/>
      <c r="TM163"/>
      <c r="TN163"/>
      <c r="TO163"/>
      <c r="TP163"/>
      <c r="TQ163"/>
      <c r="TR163"/>
      <c r="TS163"/>
      <c r="TT163"/>
      <c r="TU163"/>
      <c r="TV163"/>
      <c r="TW163"/>
      <c r="TX163"/>
      <c r="TY163"/>
      <c r="TZ163"/>
      <c r="UA163"/>
      <c r="UB163"/>
      <c r="UC163"/>
      <c r="UD163"/>
      <c r="UE163"/>
      <c r="UF163"/>
      <c r="UG163"/>
      <c r="UH163"/>
      <c r="UI163"/>
      <c r="UJ163"/>
      <c r="UK163"/>
      <c r="UL163"/>
      <c r="UM163"/>
      <c r="UN163"/>
      <c r="UO163"/>
      <c r="UP163"/>
      <c r="UQ163"/>
      <c r="UR163"/>
      <c r="US163"/>
      <c r="UT163"/>
      <c r="UU163"/>
      <c r="UV163"/>
      <c r="UW163"/>
      <c r="UX163"/>
      <c r="UY163"/>
      <c r="UZ163"/>
      <c r="VA163"/>
      <c r="VB163"/>
      <c r="VC163"/>
      <c r="VD163"/>
      <c r="VE163"/>
      <c r="VF163"/>
      <c r="VG163"/>
      <c r="VH163"/>
      <c r="VI163"/>
      <c r="VJ163"/>
      <c r="VK163"/>
      <c r="VL163"/>
      <c r="VM163"/>
      <c r="VN163"/>
      <c r="VO163"/>
      <c r="VP163"/>
      <c r="VQ163"/>
      <c r="VR163"/>
      <c r="VS163"/>
      <c r="VT163"/>
      <c r="VU163"/>
      <c r="VV163"/>
      <c r="VW163"/>
      <c r="VX163"/>
      <c r="VY163"/>
      <c r="VZ163"/>
      <c r="WA163"/>
      <c r="WB163"/>
      <c r="WC163"/>
      <c r="WD163"/>
      <c r="WE163"/>
      <c r="WF163"/>
      <c r="WG163"/>
      <c r="WH163"/>
      <c r="WI163"/>
      <c r="WJ163"/>
      <c r="WK163"/>
      <c r="WL163"/>
      <c r="WM163"/>
      <c r="WN163"/>
      <c r="WO163"/>
      <c r="WP163"/>
      <c r="WQ163"/>
      <c r="WR163"/>
      <c r="WS163"/>
      <c r="WT163"/>
      <c r="WU163"/>
      <c r="WV163"/>
      <c r="WW163"/>
      <c r="WX163"/>
      <c r="WY163"/>
      <c r="WZ163"/>
      <c r="XA163"/>
      <c r="XB163"/>
      <c r="XC163"/>
      <c r="XD163"/>
      <c r="XE163"/>
      <c r="XF163"/>
      <c r="XG163"/>
      <c r="XH163"/>
      <c r="XI163"/>
      <c r="XJ163"/>
      <c r="XK163"/>
      <c r="XL163"/>
      <c r="XM163"/>
      <c r="XN163"/>
      <c r="XO163"/>
      <c r="XP163"/>
      <c r="XQ163"/>
      <c r="XR163"/>
      <c r="XS163"/>
      <c r="XT163"/>
      <c r="XU163"/>
      <c r="XV163"/>
      <c r="XW163"/>
      <c r="XX163"/>
      <c r="XY163"/>
      <c r="XZ163"/>
      <c r="YA163"/>
      <c r="YB163"/>
      <c r="YC163"/>
      <c r="YD163"/>
      <c r="YE163"/>
      <c r="YF163"/>
      <c r="YG163"/>
      <c r="YH163"/>
      <c r="YI163"/>
      <c r="YJ163"/>
      <c r="YK163"/>
      <c r="YL163"/>
      <c r="YM163"/>
      <c r="YN163"/>
      <c r="YO163"/>
      <c r="YP163"/>
      <c r="YQ163"/>
      <c r="YR163"/>
      <c r="YS163"/>
      <c r="YT163"/>
      <c r="YU163"/>
      <c r="YV163"/>
      <c r="YW163"/>
      <c r="YX163"/>
      <c r="YY163"/>
      <c r="YZ163"/>
      <c r="ZA163"/>
      <c r="ZB163"/>
      <c r="ZC163"/>
      <c r="ZD163"/>
      <c r="ZE163"/>
      <c r="ZF163"/>
      <c r="ZG163"/>
      <c r="ZH163"/>
      <c r="ZI163"/>
      <c r="ZJ163"/>
      <c r="ZK163"/>
      <c r="ZL163"/>
      <c r="ZM163"/>
      <c r="ZN163"/>
      <c r="ZO163"/>
      <c r="ZP163"/>
      <c r="ZQ163"/>
      <c r="ZR163"/>
      <c r="ZS163"/>
      <c r="ZT163"/>
      <c r="ZU163"/>
      <c r="ZV163"/>
      <c r="ZW163"/>
      <c r="ZX163"/>
      <c r="ZY163"/>
      <c r="ZZ163"/>
      <c r="AAA163"/>
      <c r="AAB163"/>
      <c r="AAC163"/>
      <c r="AAD163"/>
      <c r="AAE163"/>
      <c r="AAF163"/>
      <c r="AAG163"/>
      <c r="AAH163"/>
      <c r="AAI163"/>
      <c r="AAJ163"/>
      <c r="AAK163"/>
      <c r="AAL163"/>
      <c r="AAM163"/>
      <c r="AAN163"/>
      <c r="AAO163"/>
      <c r="AAP163"/>
      <c r="AAQ163"/>
      <c r="AAR163"/>
      <c r="AAS163"/>
      <c r="AAT163"/>
      <c r="AAU163"/>
      <c r="AAV163"/>
      <c r="AAW163"/>
      <c r="AAX163"/>
      <c r="AAY163"/>
      <c r="AAZ163"/>
      <c r="ABA163"/>
      <c r="ABB163"/>
      <c r="ABC163"/>
      <c r="ABD163"/>
      <c r="ABE163"/>
      <c r="ABF163"/>
      <c r="ABG163"/>
      <c r="ABH163"/>
      <c r="ABI163"/>
      <c r="ABJ163"/>
      <c r="ABK163"/>
      <c r="ABL163"/>
      <c r="ABM163"/>
      <c r="ABN163"/>
      <c r="ABO163"/>
      <c r="ABP163"/>
      <c r="ABQ163"/>
      <c r="ABR163"/>
      <c r="ABS163"/>
      <c r="ABT163"/>
      <c r="ABU163"/>
      <c r="ABV163"/>
      <c r="ABW163"/>
      <c r="ABX163"/>
      <c r="ABY163"/>
      <c r="ABZ163"/>
      <c r="ACA163"/>
      <c r="ACB163"/>
      <c r="ACC163"/>
      <c r="ACD163"/>
      <c r="ACE163"/>
      <c r="ACF163"/>
      <c r="ACG163"/>
      <c r="ACH163"/>
      <c r="ACI163"/>
      <c r="ACJ163"/>
      <c r="ACK163"/>
      <c r="ACL163"/>
      <c r="ACM163"/>
      <c r="ACN163"/>
      <c r="ACO163"/>
      <c r="ACP163"/>
      <c r="ACQ163"/>
      <c r="ACR163"/>
      <c r="ACS163"/>
      <c r="ACT163"/>
      <c r="ACU163"/>
      <c r="ACV163"/>
      <c r="ACW163"/>
      <c r="ACX163"/>
      <c r="ACY163"/>
      <c r="ACZ163"/>
      <c r="ADA163"/>
      <c r="ADB163"/>
      <c r="ADC163"/>
      <c r="ADD163"/>
      <c r="ADE163"/>
      <c r="ADF163"/>
      <c r="ADG163"/>
      <c r="ADH163"/>
      <c r="ADI163"/>
      <c r="ADJ163"/>
      <c r="ADK163"/>
      <c r="ADL163"/>
      <c r="ADM163"/>
      <c r="ADN163"/>
      <c r="ADO163"/>
      <c r="ADP163"/>
      <c r="ADQ163"/>
      <c r="ADR163"/>
      <c r="ADS163"/>
      <c r="ADT163"/>
      <c r="ADU163"/>
      <c r="ADV163"/>
      <c r="ADW163"/>
      <c r="ADX163"/>
      <c r="ADY163"/>
      <c r="ADZ163"/>
      <c r="AEA163"/>
      <c r="AEB163"/>
      <c r="AEC163"/>
      <c r="AED163"/>
      <c r="AEE163"/>
      <c r="AEF163"/>
      <c r="AEG163"/>
      <c r="AEH163"/>
      <c r="AEI163"/>
      <c r="AEJ163"/>
      <c r="AEK163"/>
      <c r="AEL163"/>
      <c r="AEM163"/>
      <c r="AEN163"/>
      <c r="AEO163"/>
      <c r="AEP163"/>
      <c r="AEQ163"/>
      <c r="AER163"/>
      <c r="AES163"/>
      <c r="AET163"/>
      <c r="AEU163"/>
      <c r="AEV163"/>
      <c r="AEW163"/>
      <c r="AEX163"/>
      <c r="AEY163"/>
      <c r="AEZ163"/>
      <c r="AFA163"/>
      <c r="AFB163"/>
      <c r="AFC163"/>
      <c r="AFD163"/>
      <c r="AFE163"/>
      <c r="AFF163"/>
      <c r="AFG163"/>
      <c r="AFH163"/>
      <c r="AFI163"/>
      <c r="AFJ163"/>
      <c r="AFK163"/>
      <c r="AFL163"/>
      <c r="AFM163"/>
      <c r="AFN163"/>
      <c r="AFO163"/>
      <c r="AFP163"/>
      <c r="AFQ163"/>
      <c r="AFR163"/>
      <c r="AFS163"/>
      <c r="AFT163"/>
      <c r="AFU163"/>
      <c r="AFV163"/>
      <c r="AFW163"/>
      <c r="AFX163"/>
      <c r="AFY163"/>
      <c r="AFZ163"/>
      <c r="AGA163"/>
      <c r="AGB163"/>
      <c r="AGC163"/>
      <c r="AGD163"/>
      <c r="AGE163"/>
      <c r="AGF163"/>
      <c r="AGG163"/>
      <c r="AGH163"/>
      <c r="AGI163"/>
      <c r="AGJ163"/>
      <c r="AGK163"/>
      <c r="AGL163"/>
      <c r="AGM163"/>
      <c r="AGN163"/>
      <c r="AGO163"/>
      <c r="AGP163"/>
      <c r="AGQ163"/>
      <c r="AGR163"/>
      <c r="AGS163"/>
      <c r="AGT163"/>
      <c r="AGU163"/>
      <c r="AGV163"/>
      <c r="AGW163"/>
      <c r="AGX163"/>
      <c r="AGY163"/>
      <c r="AGZ163"/>
      <c r="AHA163"/>
      <c r="AHB163"/>
      <c r="AHC163"/>
      <c r="AHD163"/>
      <c r="AHE163"/>
      <c r="AHF163"/>
      <c r="AHG163"/>
      <c r="AHH163"/>
      <c r="AHI163"/>
      <c r="AHJ163"/>
      <c r="AHK163"/>
      <c r="AHL163"/>
      <c r="AHM163"/>
      <c r="AHN163"/>
      <c r="AHO163"/>
      <c r="AHP163"/>
      <c r="AHQ163"/>
      <c r="AHR163"/>
      <c r="AHS163"/>
      <c r="AHT163"/>
      <c r="AHU163"/>
      <c r="AHV163"/>
      <c r="AHW163"/>
      <c r="AHX163"/>
      <c r="AHY163"/>
      <c r="AHZ163"/>
      <c r="AIA163"/>
      <c r="AIB163"/>
      <c r="AIC163"/>
      <c r="AID163"/>
      <c r="AIE163"/>
      <c r="AIF163"/>
      <c r="AIG163"/>
      <c r="AIH163"/>
      <c r="AII163"/>
      <c r="AIJ163"/>
      <c r="AIK163"/>
      <c r="AIL163"/>
      <c r="AIM163"/>
      <c r="AIN163"/>
      <c r="AIO163"/>
      <c r="AIP163"/>
      <c r="AIQ163"/>
      <c r="AIR163"/>
      <c r="AIS163"/>
      <c r="AIT163"/>
      <c r="AIU163"/>
      <c r="AIV163"/>
      <c r="AIW163"/>
      <c r="AIX163"/>
      <c r="AIY163"/>
      <c r="AIZ163"/>
      <c r="AJA163"/>
      <c r="AJB163"/>
      <c r="AJC163"/>
      <c r="AJD163"/>
      <c r="AJE163"/>
      <c r="AJF163"/>
      <c r="AJG163"/>
      <c r="AJH163"/>
      <c r="AJI163"/>
      <c r="AJJ163"/>
      <c r="AJK163"/>
      <c r="AJL163"/>
      <c r="AJM163"/>
      <c r="AJN163"/>
      <c r="AJO163"/>
      <c r="AJP163"/>
      <c r="AJQ163"/>
      <c r="AJR163"/>
      <c r="AJS163"/>
      <c r="AJT163"/>
      <c r="AJU163"/>
      <c r="AJV163"/>
      <c r="AJW163"/>
      <c r="AJX163"/>
      <c r="AJY163"/>
      <c r="AJZ163"/>
      <c r="AKA163"/>
      <c r="AKB163"/>
      <c r="AKC163"/>
      <c r="AKD163"/>
      <c r="AKE163"/>
      <c r="AKF163"/>
      <c r="AKG163"/>
      <c r="AKH163"/>
      <c r="AKI163"/>
      <c r="AKJ163"/>
      <c r="AKK163"/>
      <c r="AKL163"/>
      <c r="AKM163"/>
      <c r="AKN163"/>
      <c r="AKO163"/>
      <c r="AKP163"/>
      <c r="AKQ163"/>
      <c r="AKR163"/>
      <c r="AKS163"/>
      <c r="AKT163"/>
      <c r="AKU163"/>
      <c r="AKV163"/>
      <c r="AKW163"/>
      <c r="AKX163"/>
      <c r="AKY163"/>
    </row>
    <row r="164" spans="1:987" ht="16.5">
      <c r="A164" s="83" t="s">
        <v>681</v>
      </c>
      <c r="B164" s="86" t="s">
        <v>682</v>
      </c>
      <c r="C164" s="79" t="s">
        <v>447</v>
      </c>
      <c r="D164" s="80">
        <v>3</v>
      </c>
      <c r="E164" s="20">
        <v>94.71</v>
      </c>
      <c r="F164" s="20">
        <f t="shared" si="8"/>
        <v>73.750194673726824</v>
      </c>
      <c r="G164" s="20">
        <f t="shared" si="9"/>
        <v>89.930987385142487</v>
      </c>
      <c r="H164" s="20">
        <f t="shared" si="10"/>
        <v>284.13</v>
      </c>
      <c r="I164" s="20">
        <f t="shared" si="11"/>
        <v>269.79296215542746</v>
      </c>
      <c r="KI164"/>
      <c r="KJ164"/>
      <c r="KK164"/>
      <c r="KL164"/>
      <c r="KM164"/>
      <c r="KN164"/>
      <c r="KO164"/>
      <c r="KP164"/>
      <c r="KQ164"/>
      <c r="KR164"/>
      <c r="KS164"/>
      <c r="KT164"/>
      <c r="KU164"/>
      <c r="KV164"/>
      <c r="KW164"/>
      <c r="KX164"/>
      <c r="KY164"/>
      <c r="KZ164"/>
      <c r="LA164"/>
      <c r="LB164"/>
      <c r="LC164"/>
      <c r="LD164"/>
      <c r="LE164"/>
      <c r="LF164"/>
      <c r="LG164"/>
      <c r="LH164"/>
      <c r="LI164"/>
      <c r="LJ164"/>
      <c r="LK164"/>
      <c r="LL164"/>
      <c r="LM164"/>
      <c r="LN164"/>
      <c r="LO164"/>
      <c r="LP164"/>
      <c r="LQ164"/>
      <c r="LR164"/>
      <c r="LS164"/>
      <c r="LT164"/>
      <c r="LU164"/>
      <c r="LV164"/>
      <c r="LW164"/>
      <c r="LX164"/>
      <c r="LY164"/>
      <c r="LZ164"/>
      <c r="MA164"/>
      <c r="MB164"/>
      <c r="MC164"/>
      <c r="MD164"/>
      <c r="ME164"/>
      <c r="MF164"/>
      <c r="MG164"/>
      <c r="MH164"/>
      <c r="MI164"/>
      <c r="MJ164"/>
      <c r="MK164"/>
      <c r="ML164"/>
      <c r="MM164"/>
      <c r="MN164"/>
      <c r="MO164"/>
      <c r="MP164"/>
      <c r="MQ164"/>
      <c r="MR164"/>
      <c r="MS164"/>
      <c r="MT164"/>
      <c r="MU164"/>
      <c r="MV164"/>
      <c r="MW164"/>
      <c r="MX164"/>
      <c r="MY164"/>
      <c r="MZ164"/>
      <c r="NA164"/>
      <c r="NB164"/>
      <c r="NC164"/>
      <c r="ND164"/>
      <c r="NE164"/>
      <c r="NF164"/>
      <c r="NG164"/>
      <c r="NH164"/>
      <c r="NI164"/>
      <c r="NJ164"/>
      <c r="NK164"/>
      <c r="NL164"/>
      <c r="NM164"/>
      <c r="NN164"/>
      <c r="NO164"/>
      <c r="NP164"/>
      <c r="NQ164"/>
      <c r="NR164"/>
      <c r="NS164"/>
      <c r="NT164"/>
      <c r="NU164"/>
      <c r="NV164"/>
      <c r="NW164"/>
      <c r="NX164"/>
      <c r="NY164"/>
      <c r="NZ164"/>
      <c r="OA164"/>
      <c r="OB164"/>
      <c r="OC164"/>
      <c r="OD164"/>
      <c r="OE164"/>
      <c r="OF164"/>
      <c r="OG164"/>
      <c r="OH164"/>
      <c r="OI164"/>
      <c r="OJ164"/>
      <c r="OK164"/>
      <c r="OL164"/>
      <c r="OM164"/>
      <c r="ON164"/>
      <c r="OO164"/>
      <c r="OP164"/>
      <c r="OQ164"/>
      <c r="OR164"/>
      <c r="OS164"/>
      <c r="OT164"/>
      <c r="OU164"/>
      <c r="OV164"/>
      <c r="OW164"/>
      <c r="OX164"/>
      <c r="OY164"/>
      <c r="OZ164"/>
      <c r="PA164"/>
      <c r="PB164"/>
      <c r="PC164"/>
      <c r="PD164"/>
      <c r="PE164"/>
      <c r="PF164"/>
      <c r="PG164"/>
      <c r="PH164"/>
      <c r="PI164"/>
      <c r="PJ164"/>
      <c r="PK164"/>
      <c r="PL164"/>
      <c r="PM164"/>
      <c r="PN164"/>
      <c r="PO164"/>
      <c r="PP164"/>
      <c r="PQ164"/>
      <c r="PR164"/>
      <c r="PS164"/>
      <c r="PT164"/>
      <c r="PU164"/>
      <c r="PV164"/>
      <c r="PW164"/>
      <c r="PX164"/>
      <c r="PY164"/>
      <c r="PZ164"/>
      <c r="QA164"/>
      <c r="QB164"/>
      <c r="QC164"/>
      <c r="QD164"/>
      <c r="QE164"/>
      <c r="QF164"/>
      <c r="QG164"/>
      <c r="QH164"/>
      <c r="QI164"/>
      <c r="QJ164"/>
      <c r="QK164"/>
      <c r="QL164"/>
      <c r="QM164"/>
      <c r="QN164"/>
      <c r="QO164"/>
      <c r="QP164"/>
      <c r="QQ164"/>
      <c r="QR164"/>
      <c r="QS164"/>
      <c r="QT164"/>
      <c r="QU164"/>
      <c r="QV164"/>
      <c r="QW164"/>
      <c r="QX164"/>
      <c r="QY164"/>
      <c r="QZ164"/>
      <c r="RA164"/>
      <c r="RB164"/>
      <c r="RC164"/>
      <c r="RD164"/>
      <c r="RE164"/>
      <c r="RF164"/>
      <c r="RG164"/>
      <c r="RH164"/>
      <c r="RI164"/>
      <c r="RJ164"/>
      <c r="RK164"/>
      <c r="RL164"/>
      <c r="RM164"/>
      <c r="RN164"/>
      <c r="RO164"/>
      <c r="RP164"/>
      <c r="RQ164"/>
      <c r="RR164"/>
      <c r="RS164"/>
      <c r="RT164"/>
      <c r="RU164"/>
      <c r="RV164"/>
      <c r="RW164"/>
      <c r="RX164"/>
      <c r="RY164"/>
      <c r="RZ164"/>
      <c r="SA164"/>
      <c r="SB164"/>
      <c r="SC164"/>
      <c r="SD164"/>
      <c r="SE164"/>
      <c r="SF164"/>
      <c r="SG164"/>
      <c r="SH164"/>
      <c r="SI164"/>
      <c r="SJ164"/>
      <c r="SK164"/>
      <c r="SL164"/>
      <c r="SM164"/>
      <c r="SN164"/>
      <c r="SO164"/>
      <c r="SP164"/>
      <c r="SQ164"/>
      <c r="SR164"/>
      <c r="SS164"/>
      <c r="ST164"/>
      <c r="SU164"/>
      <c r="SV164"/>
      <c r="SW164"/>
      <c r="SX164"/>
      <c r="SY164"/>
      <c r="SZ164"/>
      <c r="TA164"/>
      <c r="TB164"/>
      <c r="TC164"/>
      <c r="TD164"/>
      <c r="TE164"/>
      <c r="TF164"/>
      <c r="TG164"/>
      <c r="TH164"/>
      <c r="TI164"/>
      <c r="TJ164"/>
      <c r="TK164"/>
      <c r="TL164"/>
      <c r="TM164"/>
      <c r="TN164"/>
      <c r="TO164"/>
      <c r="TP164"/>
      <c r="TQ164"/>
      <c r="TR164"/>
      <c r="TS164"/>
      <c r="TT164"/>
      <c r="TU164"/>
      <c r="TV164"/>
      <c r="TW164"/>
      <c r="TX164"/>
      <c r="TY164"/>
      <c r="TZ164"/>
      <c r="UA164"/>
      <c r="UB164"/>
      <c r="UC164"/>
      <c r="UD164"/>
      <c r="UE164"/>
      <c r="UF164"/>
      <c r="UG164"/>
      <c r="UH164"/>
      <c r="UI164"/>
      <c r="UJ164"/>
      <c r="UK164"/>
      <c r="UL164"/>
      <c r="UM164"/>
      <c r="UN164"/>
      <c r="UO164"/>
      <c r="UP164"/>
      <c r="UQ164"/>
      <c r="UR164"/>
      <c r="US164"/>
      <c r="UT164"/>
      <c r="UU164"/>
      <c r="UV164"/>
      <c r="UW164"/>
      <c r="UX164"/>
      <c r="UY164"/>
      <c r="UZ164"/>
      <c r="VA164"/>
      <c r="VB164"/>
      <c r="VC164"/>
      <c r="VD164"/>
      <c r="VE164"/>
      <c r="VF164"/>
      <c r="VG164"/>
      <c r="VH164"/>
      <c r="VI164"/>
      <c r="VJ164"/>
      <c r="VK164"/>
      <c r="VL164"/>
      <c r="VM164"/>
      <c r="VN164"/>
      <c r="VO164"/>
      <c r="VP164"/>
      <c r="VQ164"/>
      <c r="VR164"/>
      <c r="VS164"/>
      <c r="VT164"/>
      <c r="VU164"/>
      <c r="VV164"/>
      <c r="VW164"/>
      <c r="VX164"/>
      <c r="VY164"/>
      <c r="VZ164"/>
      <c r="WA164"/>
      <c r="WB164"/>
      <c r="WC164"/>
      <c r="WD164"/>
      <c r="WE164"/>
      <c r="WF164"/>
      <c r="WG164"/>
      <c r="WH164"/>
      <c r="WI164"/>
      <c r="WJ164"/>
      <c r="WK164"/>
      <c r="WL164"/>
      <c r="WM164"/>
      <c r="WN164"/>
      <c r="WO164"/>
      <c r="WP164"/>
      <c r="WQ164"/>
      <c r="WR164"/>
      <c r="WS164"/>
      <c r="WT164"/>
      <c r="WU164"/>
      <c r="WV164"/>
      <c r="WW164"/>
      <c r="WX164"/>
      <c r="WY164"/>
      <c r="WZ164"/>
      <c r="XA164"/>
      <c r="XB164"/>
      <c r="XC164"/>
      <c r="XD164"/>
      <c r="XE164"/>
      <c r="XF164"/>
      <c r="XG164"/>
      <c r="XH164"/>
      <c r="XI164"/>
      <c r="XJ164"/>
      <c r="XK164"/>
      <c r="XL164"/>
      <c r="XM164"/>
      <c r="XN164"/>
      <c r="XO164"/>
      <c r="XP164"/>
      <c r="XQ164"/>
      <c r="XR164"/>
      <c r="XS164"/>
      <c r="XT164"/>
      <c r="XU164"/>
      <c r="XV164"/>
      <c r="XW164"/>
      <c r="XX164"/>
      <c r="XY164"/>
      <c r="XZ164"/>
      <c r="YA164"/>
      <c r="YB164"/>
      <c r="YC164"/>
      <c r="YD164"/>
      <c r="YE164"/>
      <c r="YF164"/>
      <c r="YG164"/>
      <c r="YH164"/>
      <c r="YI164"/>
      <c r="YJ164"/>
      <c r="YK164"/>
      <c r="YL164"/>
      <c r="YM164"/>
      <c r="YN164"/>
      <c r="YO164"/>
      <c r="YP164"/>
      <c r="YQ164"/>
      <c r="YR164"/>
      <c r="YS164"/>
      <c r="YT164"/>
      <c r="YU164"/>
      <c r="YV164"/>
      <c r="YW164"/>
      <c r="YX164"/>
      <c r="YY164"/>
      <c r="YZ164"/>
      <c r="ZA164"/>
      <c r="ZB164"/>
      <c r="ZC164"/>
      <c r="ZD164"/>
      <c r="ZE164"/>
      <c r="ZF164"/>
      <c r="ZG164"/>
      <c r="ZH164"/>
      <c r="ZI164"/>
      <c r="ZJ164"/>
      <c r="ZK164"/>
      <c r="ZL164"/>
      <c r="ZM164"/>
      <c r="ZN164"/>
      <c r="ZO164"/>
      <c r="ZP164"/>
      <c r="ZQ164"/>
      <c r="ZR164"/>
      <c r="ZS164"/>
      <c r="ZT164"/>
      <c r="ZU164"/>
      <c r="ZV164"/>
      <c r="ZW164"/>
      <c r="ZX164"/>
      <c r="ZY164"/>
      <c r="ZZ164"/>
      <c r="AAA164"/>
      <c r="AAB164"/>
      <c r="AAC164"/>
      <c r="AAD164"/>
      <c r="AAE164"/>
      <c r="AAF164"/>
      <c r="AAG164"/>
      <c r="AAH164"/>
      <c r="AAI164"/>
      <c r="AAJ164"/>
      <c r="AAK164"/>
      <c r="AAL164"/>
      <c r="AAM164"/>
      <c r="AAN164"/>
      <c r="AAO164"/>
      <c r="AAP164"/>
      <c r="AAQ164"/>
      <c r="AAR164"/>
      <c r="AAS164"/>
      <c r="AAT164"/>
      <c r="AAU164"/>
      <c r="AAV164"/>
      <c r="AAW164"/>
      <c r="AAX164"/>
      <c r="AAY164"/>
      <c r="AAZ164"/>
      <c r="ABA164"/>
      <c r="ABB164"/>
      <c r="ABC164"/>
      <c r="ABD164"/>
      <c r="ABE164"/>
      <c r="ABF164"/>
      <c r="ABG164"/>
      <c r="ABH164"/>
      <c r="ABI164"/>
      <c r="ABJ164"/>
      <c r="ABK164"/>
      <c r="ABL164"/>
      <c r="ABM164"/>
      <c r="ABN164"/>
      <c r="ABO164"/>
      <c r="ABP164"/>
      <c r="ABQ164"/>
      <c r="ABR164"/>
      <c r="ABS164"/>
      <c r="ABT164"/>
      <c r="ABU164"/>
      <c r="ABV164"/>
      <c r="ABW164"/>
      <c r="ABX164"/>
      <c r="ABY164"/>
      <c r="ABZ164"/>
      <c r="ACA164"/>
      <c r="ACB164"/>
      <c r="ACC164"/>
      <c r="ACD164"/>
      <c r="ACE164"/>
      <c r="ACF164"/>
      <c r="ACG164"/>
      <c r="ACH164"/>
      <c r="ACI164"/>
      <c r="ACJ164"/>
      <c r="ACK164"/>
      <c r="ACL164"/>
      <c r="ACM164"/>
      <c r="ACN164"/>
      <c r="ACO164"/>
      <c r="ACP164"/>
      <c r="ACQ164"/>
      <c r="ACR164"/>
      <c r="ACS164"/>
      <c r="ACT164"/>
      <c r="ACU164"/>
      <c r="ACV164"/>
      <c r="ACW164"/>
      <c r="ACX164"/>
      <c r="ACY164"/>
      <c r="ACZ164"/>
      <c r="ADA164"/>
      <c r="ADB164"/>
      <c r="ADC164"/>
      <c r="ADD164"/>
      <c r="ADE164"/>
      <c r="ADF164"/>
      <c r="ADG164"/>
      <c r="ADH164"/>
      <c r="ADI164"/>
      <c r="ADJ164"/>
      <c r="ADK164"/>
      <c r="ADL164"/>
      <c r="ADM164"/>
      <c r="ADN164"/>
      <c r="ADO164"/>
      <c r="ADP164"/>
      <c r="ADQ164"/>
      <c r="ADR164"/>
      <c r="ADS164"/>
      <c r="ADT164"/>
      <c r="ADU164"/>
      <c r="ADV164"/>
      <c r="ADW164"/>
      <c r="ADX164"/>
      <c r="ADY164"/>
      <c r="ADZ164"/>
      <c r="AEA164"/>
      <c r="AEB164"/>
      <c r="AEC164"/>
      <c r="AED164"/>
      <c r="AEE164"/>
      <c r="AEF164"/>
      <c r="AEG164"/>
      <c r="AEH164"/>
      <c r="AEI164"/>
      <c r="AEJ164"/>
      <c r="AEK164"/>
      <c r="AEL164"/>
      <c r="AEM164"/>
      <c r="AEN164"/>
      <c r="AEO164"/>
      <c r="AEP164"/>
      <c r="AEQ164"/>
      <c r="AER164"/>
      <c r="AES164"/>
      <c r="AET164"/>
      <c r="AEU164"/>
      <c r="AEV164"/>
      <c r="AEW164"/>
      <c r="AEX164"/>
      <c r="AEY164"/>
      <c r="AEZ164"/>
      <c r="AFA164"/>
      <c r="AFB164"/>
      <c r="AFC164"/>
      <c r="AFD164"/>
      <c r="AFE164"/>
      <c r="AFF164"/>
      <c r="AFG164"/>
      <c r="AFH164"/>
      <c r="AFI164"/>
      <c r="AFJ164"/>
      <c r="AFK164"/>
      <c r="AFL164"/>
      <c r="AFM164"/>
      <c r="AFN164"/>
      <c r="AFO164"/>
      <c r="AFP164"/>
      <c r="AFQ164"/>
      <c r="AFR164"/>
      <c r="AFS164"/>
      <c r="AFT164"/>
      <c r="AFU164"/>
      <c r="AFV164"/>
      <c r="AFW164"/>
      <c r="AFX164"/>
      <c r="AFY164"/>
      <c r="AFZ164"/>
      <c r="AGA164"/>
      <c r="AGB164"/>
      <c r="AGC164"/>
      <c r="AGD164"/>
      <c r="AGE164"/>
      <c r="AGF164"/>
      <c r="AGG164"/>
      <c r="AGH164"/>
      <c r="AGI164"/>
      <c r="AGJ164"/>
      <c r="AGK164"/>
      <c r="AGL164"/>
      <c r="AGM164"/>
      <c r="AGN164"/>
      <c r="AGO164"/>
      <c r="AGP164"/>
      <c r="AGQ164"/>
      <c r="AGR164"/>
      <c r="AGS164"/>
      <c r="AGT164"/>
      <c r="AGU164"/>
      <c r="AGV164"/>
      <c r="AGW164"/>
      <c r="AGX164"/>
      <c r="AGY164"/>
      <c r="AGZ164"/>
      <c r="AHA164"/>
      <c r="AHB164"/>
      <c r="AHC164"/>
      <c r="AHD164"/>
      <c r="AHE164"/>
      <c r="AHF164"/>
      <c r="AHG164"/>
      <c r="AHH164"/>
      <c r="AHI164"/>
      <c r="AHJ164"/>
      <c r="AHK164"/>
      <c r="AHL164"/>
      <c r="AHM164"/>
      <c r="AHN164"/>
      <c r="AHO164"/>
      <c r="AHP164"/>
      <c r="AHQ164"/>
      <c r="AHR164"/>
      <c r="AHS164"/>
      <c r="AHT164"/>
      <c r="AHU164"/>
      <c r="AHV164"/>
      <c r="AHW164"/>
      <c r="AHX164"/>
      <c r="AHY164"/>
      <c r="AHZ164"/>
      <c r="AIA164"/>
      <c r="AIB164"/>
      <c r="AIC164"/>
      <c r="AID164"/>
      <c r="AIE164"/>
      <c r="AIF164"/>
      <c r="AIG164"/>
      <c r="AIH164"/>
      <c r="AII164"/>
      <c r="AIJ164"/>
      <c r="AIK164"/>
      <c r="AIL164"/>
      <c r="AIM164"/>
      <c r="AIN164"/>
      <c r="AIO164"/>
      <c r="AIP164"/>
      <c r="AIQ164"/>
      <c r="AIR164"/>
      <c r="AIS164"/>
      <c r="AIT164"/>
      <c r="AIU164"/>
      <c r="AIV164"/>
      <c r="AIW164"/>
      <c r="AIX164"/>
      <c r="AIY164"/>
      <c r="AIZ164"/>
      <c r="AJA164"/>
      <c r="AJB164"/>
      <c r="AJC164"/>
      <c r="AJD164"/>
      <c r="AJE164"/>
      <c r="AJF164"/>
      <c r="AJG164"/>
      <c r="AJH164"/>
      <c r="AJI164"/>
      <c r="AJJ164"/>
      <c r="AJK164"/>
      <c r="AJL164"/>
      <c r="AJM164"/>
      <c r="AJN164"/>
      <c r="AJO164"/>
      <c r="AJP164"/>
      <c r="AJQ164"/>
      <c r="AJR164"/>
      <c r="AJS164"/>
      <c r="AJT164"/>
      <c r="AJU164"/>
      <c r="AJV164"/>
      <c r="AJW164"/>
      <c r="AJX164"/>
      <c r="AJY164"/>
      <c r="AJZ164"/>
      <c r="AKA164"/>
      <c r="AKB164"/>
      <c r="AKC164"/>
      <c r="AKD164"/>
      <c r="AKE164"/>
      <c r="AKF164"/>
      <c r="AKG164"/>
      <c r="AKH164"/>
      <c r="AKI164"/>
      <c r="AKJ164"/>
      <c r="AKK164"/>
      <c r="AKL164"/>
      <c r="AKM164"/>
      <c r="AKN164"/>
      <c r="AKO164"/>
      <c r="AKP164"/>
      <c r="AKQ164"/>
      <c r="AKR164"/>
      <c r="AKS164"/>
      <c r="AKT164"/>
      <c r="AKU164"/>
      <c r="AKV164"/>
      <c r="AKW164"/>
      <c r="AKX164"/>
      <c r="AKY164"/>
    </row>
    <row r="165" spans="1:987" ht="16.5">
      <c r="A165" s="83" t="s">
        <v>683</v>
      </c>
      <c r="B165" s="86" t="s">
        <v>684</v>
      </c>
      <c r="C165" s="79" t="s">
        <v>447</v>
      </c>
      <c r="D165" s="80">
        <v>3</v>
      </c>
      <c r="E165" s="20">
        <v>94.71</v>
      </c>
      <c r="F165" s="20">
        <f t="shared" si="8"/>
        <v>73.750194673726824</v>
      </c>
      <c r="G165" s="20">
        <f t="shared" si="9"/>
        <v>89.930987385142487</v>
      </c>
      <c r="H165" s="20">
        <f t="shared" si="10"/>
        <v>284.13</v>
      </c>
      <c r="I165" s="20">
        <f t="shared" si="11"/>
        <v>269.79296215542746</v>
      </c>
      <c r="KI165"/>
      <c r="KJ165"/>
      <c r="KK165"/>
      <c r="KL165"/>
      <c r="KM165"/>
      <c r="KN165"/>
      <c r="KO165"/>
      <c r="KP165"/>
      <c r="KQ165"/>
      <c r="KR165"/>
      <c r="KS165"/>
      <c r="KT165"/>
      <c r="KU165"/>
      <c r="KV165"/>
      <c r="KW165"/>
      <c r="KX165"/>
      <c r="KY165"/>
      <c r="KZ165"/>
      <c r="LA165"/>
      <c r="LB165"/>
      <c r="LC165"/>
      <c r="LD165"/>
      <c r="LE165"/>
      <c r="LF165"/>
      <c r="LG165"/>
      <c r="LH165"/>
      <c r="LI165"/>
      <c r="LJ165"/>
      <c r="LK165"/>
      <c r="LL165"/>
      <c r="LM165"/>
      <c r="LN165"/>
      <c r="LO165"/>
      <c r="LP165"/>
      <c r="LQ165"/>
      <c r="LR165"/>
      <c r="LS165"/>
      <c r="LT165"/>
      <c r="LU165"/>
      <c r="LV165"/>
      <c r="LW165"/>
      <c r="LX165"/>
      <c r="LY165"/>
      <c r="LZ165"/>
      <c r="MA165"/>
      <c r="MB165"/>
      <c r="MC165"/>
      <c r="MD165"/>
      <c r="ME165"/>
      <c r="MF165"/>
      <c r="MG165"/>
      <c r="MH165"/>
      <c r="MI165"/>
      <c r="MJ165"/>
      <c r="MK165"/>
      <c r="ML165"/>
      <c r="MM165"/>
      <c r="MN165"/>
      <c r="MO165"/>
      <c r="MP165"/>
      <c r="MQ165"/>
      <c r="MR165"/>
      <c r="MS165"/>
      <c r="MT165"/>
      <c r="MU165"/>
      <c r="MV165"/>
      <c r="MW165"/>
      <c r="MX165"/>
      <c r="MY165"/>
      <c r="MZ165"/>
      <c r="NA165"/>
      <c r="NB165"/>
      <c r="NC165"/>
      <c r="ND165"/>
      <c r="NE165"/>
      <c r="NF165"/>
      <c r="NG165"/>
      <c r="NH165"/>
      <c r="NI165"/>
      <c r="NJ165"/>
      <c r="NK165"/>
      <c r="NL165"/>
      <c r="NM165"/>
      <c r="NN165"/>
      <c r="NO165"/>
      <c r="NP165"/>
      <c r="NQ165"/>
      <c r="NR165"/>
      <c r="NS165"/>
      <c r="NT165"/>
      <c r="NU165"/>
      <c r="NV165"/>
      <c r="NW165"/>
      <c r="NX165"/>
      <c r="NY165"/>
      <c r="NZ165"/>
      <c r="OA165"/>
      <c r="OB165"/>
      <c r="OC165"/>
      <c r="OD165"/>
      <c r="OE165"/>
      <c r="OF165"/>
      <c r="OG165"/>
      <c r="OH165"/>
      <c r="OI165"/>
      <c r="OJ165"/>
      <c r="OK165"/>
      <c r="OL165"/>
      <c r="OM165"/>
      <c r="ON165"/>
      <c r="OO165"/>
      <c r="OP165"/>
      <c r="OQ165"/>
      <c r="OR165"/>
      <c r="OS165"/>
      <c r="OT165"/>
      <c r="OU165"/>
      <c r="OV165"/>
      <c r="OW165"/>
      <c r="OX165"/>
      <c r="OY165"/>
      <c r="OZ165"/>
      <c r="PA165"/>
      <c r="PB165"/>
      <c r="PC165"/>
      <c r="PD165"/>
      <c r="PE165"/>
      <c r="PF165"/>
      <c r="PG165"/>
      <c r="PH165"/>
      <c r="PI165"/>
      <c r="PJ165"/>
      <c r="PK165"/>
      <c r="PL165"/>
      <c r="PM165"/>
      <c r="PN165"/>
      <c r="PO165"/>
      <c r="PP165"/>
      <c r="PQ165"/>
      <c r="PR165"/>
      <c r="PS165"/>
      <c r="PT165"/>
      <c r="PU165"/>
      <c r="PV165"/>
      <c r="PW165"/>
      <c r="PX165"/>
      <c r="PY165"/>
      <c r="PZ165"/>
      <c r="QA165"/>
      <c r="QB165"/>
      <c r="QC165"/>
      <c r="QD165"/>
      <c r="QE165"/>
      <c r="QF165"/>
      <c r="QG165"/>
      <c r="QH165"/>
      <c r="QI165"/>
      <c r="QJ165"/>
      <c r="QK165"/>
      <c r="QL165"/>
      <c r="QM165"/>
      <c r="QN165"/>
      <c r="QO165"/>
      <c r="QP165"/>
      <c r="QQ165"/>
      <c r="QR165"/>
      <c r="QS165"/>
      <c r="QT165"/>
      <c r="QU165"/>
      <c r="QV165"/>
      <c r="QW165"/>
      <c r="QX165"/>
      <c r="QY165"/>
      <c r="QZ165"/>
      <c r="RA165"/>
      <c r="RB165"/>
      <c r="RC165"/>
      <c r="RD165"/>
      <c r="RE165"/>
      <c r="RF165"/>
      <c r="RG165"/>
      <c r="RH165"/>
      <c r="RI165"/>
      <c r="RJ165"/>
      <c r="RK165"/>
      <c r="RL165"/>
      <c r="RM165"/>
      <c r="RN165"/>
      <c r="RO165"/>
      <c r="RP165"/>
      <c r="RQ165"/>
      <c r="RR165"/>
      <c r="RS165"/>
      <c r="RT165"/>
      <c r="RU165"/>
      <c r="RV165"/>
      <c r="RW165"/>
      <c r="RX165"/>
      <c r="RY165"/>
      <c r="RZ165"/>
      <c r="SA165"/>
      <c r="SB165"/>
      <c r="SC165"/>
      <c r="SD165"/>
      <c r="SE165"/>
      <c r="SF165"/>
      <c r="SG165"/>
      <c r="SH165"/>
      <c r="SI165"/>
      <c r="SJ165"/>
      <c r="SK165"/>
      <c r="SL165"/>
      <c r="SM165"/>
      <c r="SN165"/>
      <c r="SO165"/>
      <c r="SP165"/>
      <c r="SQ165"/>
      <c r="SR165"/>
      <c r="SS165"/>
      <c r="ST165"/>
      <c r="SU165"/>
      <c r="SV165"/>
      <c r="SW165"/>
      <c r="SX165"/>
      <c r="SY165"/>
      <c r="SZ165"/>
      <c r="TA165"/>
      <c r="TB165"/>
      <c r="TC165"/>
      <c r="TD165"/>
      <c r="TE165"/>
      <c r="TF165"/>
      <c r="TG165"/>
      <c r="TH165"/>
      <c r="TI165"/>
      <c r="TJ165"/>
      <c r="TK165"/>
      <c r="TL165"/>
      <c r="TM165"/>
      <c r="TN165"/>
      <c r="TO165"/>
      <c r="TP165"/>
      <c r="TQ165"/>
      <c r="TR165"/>
      <c r="TS165"/>
      <c r="TT165"/>
      <c r="TU165"/>
      <c r="TV165"/>
      <c r="TW165"/>
      <c r="TX165"/>
      <c r="TY165"/>
      <c r="TZ165"/>
      <c r="UA165"/>
      <c r="UB165"/>
      <c r="UC165"/>
      <c r="UD165"/>
      <c r="UE165"/>
      <c r="UF165"/>
      <c r="UG165"/>
      <c r="UH165"/>
      <c r="UI165"/>
      <c r="UJ165"/>
      <c r="UK165"/>
      <c r="UL165"/>
      <c r="UM165"/>
      <c r="UN165"/>
      <c r="UO165"/>
      <c r="UP165"/>
      <c r="UQ165"/>
      <c r="UR165"/>
      <c r="US165"/>
      <c r="UT165"/>
      <c r="UU165"/>
      <c r="UV165"/>
      <c r="UW165"/>
      <c r="UX165"/>
      <c r="UY165"/>
      <c r="UZ165"/>
      <c r="VA165"/>
      <c r="VB165"/>
      <c r="VC165"/>
      <c r="VD165"/>
      <c r="VE165"/>
      <c r="VF165"/>
      <c r="VG165"/>
      <c r="VH165"/>
      <c r="VI165"/>
      <c r="VJ165"/>
      <c r="VK165"/>
      <c r="VL165"/>
      <c r="VM165"/>
      <c r="VN165"/>
      <c r="VO165"/>
      <c r="VP165"/>
      <c r="VQ165"/>
      <c r="VR165"/>
      <c r="VS165"/>
      <c r="VT165"/>
      <c r="VU165"/>
      <c r="VV165"/>
      <c r="VW165"/>
      <c r="VX165"/>
      <c r="VY165"/>
      <c r="VZ165"/>
      <c r="WA165"/>
      <c r="WB165"/>
      <c r="WC165"/>
      <c r="WD165"/>
      <c r="WE165"/>
      <c r="WF165"/>
      <c r="WG165"/>
      <c r="WH165"/>
      <c r="WI165"/>
      <c r="WJ165"/>
      <c r="WK165"/>
      <c r="WL165"/>
      <c r="WM165"/>
      <c r="WN165"/>
      <c r="WO165"/>
      <c r="WP165"/>
      <c r="WQ165"/>
      <c r="WR165"/>
      <c r="WS165"/>
      <c r="WT165"/>
      <c r="WU165"/>
      <c r="WV165"/>
      <c r="WW165"/>
      <c r="WX165"/>
      <c r="WY165"/>
      <c r="WZ165"/>
      <c r="XA165"/>
      <c r="XB165"/>
      <c r="XC165"/>
      <c r="XD165"/>
      <c r="XE165"/>
      <c r="XF165"/>
      <c r="XG165"/>
      <c r="XH165"/>
      <c r="XI165"/>
      <c r="XJ165"/>
      <c r="XK165"/>
      <c r="XL165"/>
      <c r="XM165"/>
      <c r="XN165"/>
      <c r="XO165"/>
      <c r="XP165"/>
      <c r="XQ165"/>
      <c r="XR165"/>
      <c r="XS165"/>
      <c r="XT165"/>
      <c r="XU165"/>
      <c r="XV165"/>
      <c r="XW165"/>
      <c r="XX165"/>
      <c r="XY165"/>
      <c r="XZ165"/>
      <c r="YA165"/>
      <c r="YB165"/>
      <c r="YC165"/>
      <c r="YD165"/>
      <c r="YE165"/>
      <c r="YF165"/>
      <c r="YG165"/>
      <c r="YH165"/>
      <c r="YI165"/>
      <c r="YJ165"/>
      <c r="YK165"/>
      <c r="YL165"/>
      <c r="YM165"/>
      <c r="YN165"/>
      <c r="YO165"/>
      <c r="YP165"/>
      <c r="YQ165"/>
      <c r="YR165"/>
      <c r="YS165"/>
      <c r="YT165"/>
      <c r="YU165"/>
      <c r="YV165"/>
      <c r="YW165"/>
      <c r="YX165"/>
      <c r="YY165"/>
      <c r="YZ165"/>
      <c r="ZA165"/>
      <c r="ZB165"/>
      <c r="ZC165"/>
      <c r="ZD165"/>
      <c r="ZE165"/>
      <c r="ZF165"/>
      <c r="ZG165"/>
      <c r="ZH165"/>
      <c r="ZI165"/>
      <c r="ZJ165"/>
      <c r="ZK165"/>
      <c r="ZL165"/>
      <c r="ZM165"/>
      <c r="ZN165"/>
      <c r="ZO165"/>
      <c r="ZP165"/>
      <c r="ZQ165"/>
      <c r="ZR165"/>
      <c r="ZS165"/>
      <c r="ZT165"/>
      <c r="ZU165"/>
      <c r="ZV165"/>
      <c r="ZW165"/>
      <c r="ZX165"/>
      <c r="ZY165"/>
      <c r="ZZ165"/>
      <c r="AAA165"/>
      <c r="AAB165"/>
      <c r="AAC165"/>
      <c r="AAD165"/>
      <c r="AAE165"/>
      <c r="AAF165"/>
      <c r="AAG165"/>
      <c r="AAH165"/>
      <c r="AAI165"/>
      <c r="AAJ165"/>
      <c r="AAK165"/>
      <c r="AAL165"/>
      <c r="AAM165"/>
      <c r="AAN165"/>
      <c r="AAO165"/>
      <c r="AAP165"/>
      <c r="AAQ165"/>
      <c r="AAR165"/>
      <c r="AAS165"/>
      <c r="AAT165"/>
      <c r="AAU165"/>
      <c r="AAV165"/>
      <c r="AAW165"/>
      <c r="AAX165"/>
      <c r="AAY165"/>
      <c r="AAZ165"/>
      <c r="ABA165"/>
      <c r="ABB165"/>
      <c r="ABC165"/>
      <c r="ABD165"/>
      <c r="ABE165"/>
      <c r="ABF165"/>
      <c r="ABG165"/>
      <c r="ABH165"/>
      <c r="ABI165"/>
      <c r="ABJ165"/>
      <c r="ABK165"/>
      <c r="ABL165"/>
      <c r="ABM165"/>
      <c r="ABN165"/>
      <c r="ABO165"/>
      <c r="ABP165"/>
      <c r="ABQ165"/>
      <c r="ABR165"/>
      <c r="ABS165"/>
      <c r="ABT165"/>
      <c r="ABU165"/>
      <c r="ABV165"/>
      <c r="ABW165"/>
      <c r="ABX165"/>
      <c r="ABY165"/>
      <c r="ABZ165"/>
      <c r="ACA165"/>
      <c r="ACB165"/>
      <c r="ACC165"/>
      <c r="ACD165"/>
      <c r="ACE165"/>
      <c r="ACF165"/>
      <c r="ACG165"/>
      <c r="ACH165"/>
      <c r="ACI165"/>
      <c r="ACJ165"/>
      <c r="ACK165"/>
      <c r="ACL165"/>
      <c r="ACM165"/>
      <c r="ACN165"/>
      <c r="ACO165"/>
      <c r="ACP165"/>
      <c r="ACQ165"/>
      <c r="ACR165"/>
      <c r="ACS165"/>
      <c r="ACT165"/>
      <c r="ACU165"/>
      <c r="ACV165"/>
      <c r="ACW165"/>
      <c r="ACX165"/>
      <c r="ACY165"/>
      <c r="ACZ165"/>
      <c r="ADA165"/>
      <c r="ADB165"/>
      <c r="ADC165"/>
      <c r="ADD165"/>
      <c r="ADE165"/>
      <c r="ADF165"/>
      <c r="ADG165"/>
      <c r="ADH165"/>
      <c r="ADI165"/>
      <c r="ADJ165"/>
      <c r="ADK165"/>
      <c r="ADL165"/>
      <c r="ADM165"/>
      <c r="ADN165"/>
      <c r="ADO165"/>
      <c r="ADP165"/>
      <c r="ADQ165"/>
      <c r="ADR165"/>
      <c r="ADS165"/>
      <c r="ADT165"/>
      <c r="ADU165"/>
      <c r="ADV165"/>
      <c r="ADW165"/>
      <c r="ADX165"/>
      <c r="ADY165"/>
      <c r="ADZ165"/>
      <c r="AEA165"/>
      <c r="AEB165"/>
      <c r="AEC165"/>
      <c r="AED165"/>
      <c r="AEE165"/>
      <c r="AEF165"/>
      <c r="AEG165"/>
      <c r="AEH165"/>
      <c r="AEI165"/>
      <c r="AEJ165"/>
      <c r="AEK165"/>
      <c r="AEL165"/>
      <c r="AEM165"/>
      <c r="AEN165"/>
      <c r="AEO165"/>
      <c r="AEP165"/>
      <c r="AEQ165"/>
      <c r="AER165"/>
      <c r="AES165"/>
      <c r="AET165"/>
      <c r="AEU165"/>
      <c r="AEV165"/>
      <c r="AEW165"/>
      <c r="AEX165"/>
      <c r="AEY165"/>
      <c r="AEZ165"/>
      <c r="AFA165"/>
      <c r="AFB165"/>
      <c r="AFC165"/>
      <c r="AFD165"/>
      <c r="AFE165"/>
      <c r="AFF165"/>
      <c r="AFG165"/>
      <c r="AFH165"/>
      <c r="AFI165"/>
      <c r="AFJ165"/>
      <c r="AFK165"/>
      <c r="AFL165"/>
      <c r="AFM165"/>
      <c r="AFN165"/>
      <c r="AFO165"/>
      <c r="AFP165"/>
      <c r="AFQ165"/>
      <c r="AFR165"/>
      <c r="AFS165"/>
      <c r="AFT165"/>
      <c r="AFU165"/>
      <c r="AFV165"/>
      <c r="AFW165"/>
      <c r="AFX165"/>
      <c r="AFY165"/>
      <c r="AFZ165"/>
      <c r="AGA165"/>
      <c r="AGB165"/>
      <c r="AGC165"/>
      <c r="AGD165"/>
      <c r="AGE165"/>
      <c r="AGF165"/>
      <c r="AGG165"/>
      <c r="AGH165"/>
      <c r="AGI165"/>
      <c r="AGJ165"/>
      <c r="AGK165"/>
      <c r="AGL165"/>
      <c r="AGM165"/>
      <c r="AGN165"/>
      <c r="AGO165"/>
      <c r="AGP165"/>
      <c r="AGQ165"/>
      <c r="AGR165"/>
      <c r="AGS165"/>
      <c r="AGT165"/>
      <c r="AGU165"/>
      <c r="AGV165"/>
      <c r="AGW165"/>
      <c r="AGX165"/>
      <c r="AGY165"/>
      <c r="AGZ165"/>
      <c r="AHA165"/>
      <c r="AHB165"/>
      <c r="AHC165"/>
      <c r="AHD165"/>
      <c r="AHE165"/>
      <c r="AHF165"/>
      <c r="AHG165"/>
      <c r="AHH165"/>
      <c r="AHI165"/>
      <c r="AHJ165"/>
      <c r="AHK165"/>
      <c r="AHL165"/>
      <c r="AHM165"/>
      <c r="AHN165"/>
      <c r="AHO165"/>
      <c r="AHP165"/>
      <c r="AHQ165"/>
      <c r="AHR165"/>
      <c r="AHS165"/>
      <c r="AHT165"/>
      <c r="AHU165"/>
      <c r="AHV165"/>
      <c r="AHW165"/>
      <c r="AHX165"/>
      <c r="AHY165"/>
      <c r="AHZ165"/>
      <c r="AIA165"/>
      <c r="AIB165"/>
      <c r="AIC165"/>
      <c r="AID165"/>
      <c r="AIE165"/>
      <c r="AIF165"/>
      <c r="AIG165"/>
      <c r="AIH165"/>
      <c r="AII165"/>
      <c r="AIJ165"/>
      <c r="AIK165"/>
      <c r="AIL165"/>
      <c r="AIM165"/>
      <c r="AIN165"/>
      <c r="AIO165"/>
      <c r="AIP165"/>
      <c r="AIQ165"/>
      <c r="AIR165"/>
      <c r="AIS165"/>
      <c r="AIT165"/>
      <c r="AIU165"/>
      <c r="AIV165"/>
      <c r="AIW165"/>
      <c r="AIX165"/>
      <c r="AIY165"/>
      <c r="AIZ165"/>
      <c r="AJA165"/>
      <c r="AJB165"/>
      <c r="AJC165"/>
      <c r="AJD165"/>
      <c r="AJE165"/>
      <c r="AJF165"/>
      <c r="AJG165"/>
      <c r="AJH165"/>
      <c r="AJI165"/>
      <c r="AJJ165"/>
      <c r="AJK165"/>
      <c r="AJL165"/>
      <c r="AJM165"/>
      <c r="AJN165"/>
      <c r="AJO165"/>
      <c r="AJP165"/>
      <c r="AJQ165"/>
      <c r="AJR165"/>
      <c r="AJS165"/>
      <c r="AJT165"/>
      <c r="AJU165"/>
      <c r="AJV165"/>
      <c r="AJW165"/>
      <c r="AJX165"/>
      <c r="AJY165"/>
      <c r="AJZ165"/>
      <c r="AKA165"/>
      <c r="AKB165"/>
      <c r="AKC165"/>
      <c r="AKD165"/>
      <c r="AKE165"/>
      <c r="AKF165"/>
      <c r="AKG165"/>
      <c r="AKH165"/>
      <c r="AKI165"/>
      <c r="AKJ165"/>
      <c r="AKK165"/>
      <c r="AKL165"/>
      <c r="AKM165"/>
      <c r="AKN165"/>
      <c r="AKO165"/>
      <c r="AKP165"/>
      <c r="AKQ165"/>
      <c r="AKR165"/>
      <c r="AKS165"/>
      <c r="AKT165"/>
      <c r="AKU165"/>
      <c r="AKV165"/>
      <c r="AKW165"/>
      <c r="AKX165"/>
      <c r="AKY165"/>
    </row>
    <row r="166" spans="1:987" ht="16.5">
      <c r="A166" s="83" t="s">
        <v>685</v>
      </c>
      <c r="B166" s="86" t="s">
        <v>686</v>
      </c>
      <c r="C166" s="79" t="s">
        <v>447</v>
      </c>
      <c r="D166" s="80">
        <v>2</v>
      </c>
      <c r="E166" s="20">
        <v>94.71</v>
      </c>
      <c r="F166" s="20">
        <f t="shared" si="8"/>
        <v>73.750194673726824</v>
      </c>
      <c r="G166" s="20">
        <f t="shared" si="9"/>
        <v>89.930987385142487</v>
      </c>
      <c r="H166" s="20">
        <f t="shared" si="10"/>
        <v>189.42</v>
      </c>
      <c r="I166" s="20">
        <f t="shared" si="11"/>
        <v>179.86197477028497</v>
      </c>
      <c r="KI166"/>
      <c r="KJ166"/>
      <c r="KK166"/>
      <c r="KL166"/>
      <c r="KM166"/>
      <c r="KN166"/>
      <c r="KO166"/>
      <c r="KP166"/>
      <c r="KQ166"/>
      <c r="KR166"/>
      <c r="KS166"/>
      <c r="KT166"/>
      <c r="KU166"/>
      <c r="KV166"/>
      <c r="KW166"/>
      <c r="KX166"/>
      <c r="KY166"/>
      <c r="KZ166"/>
      <c r="LA166"/>
      <c r="LB166"/>
      <c r="LC166"/>
      <c r="LD166"/>
      <c r="LE166"/>
      <c r="LF166"/>
      <c r="LG166"/>
      <c r="LH166"/>
      <c r="LI166"/>
      <c r="LJ166"/>
      <c r="LK166"/>
      <c r="LL166"/>
      <c r="LM166"/>
      <c r="LN166"/>
      <c r="LO166"/>
      <c r="LP166"/>
      <c r="LQ166"/>
      <c r="LR166"/>
      <c r="LS166"/>
      <c r="LT166"/>
      <c r="LU166"/>
      <c r="LV166"/>
      <c r="LW166"/>
      <c r="LX166"/>
      <c r="LY166"/>
      <c r="LZ166"/>
      <c r="MA166"/>
      <c r="MB166"/>
      <c r="MC166"/>
      <c r="MD166"/>
      <c r="ME166"/>
      <c r="MF166"/>
      <c r="MG166"/>
      <c r="MH166"/>
      <c r="MI166"/>
      <c r="MJ166"/>
      <c r="MK166"/>
      <c r="ML166"/>
      <c r="MM166"/>
      <c r="MN166"/>
      <c r="MO166"/>
      <c r="MP166"/>
      <c r="MQ166"/>
      <c r="MR166"/>
      <c r="MS166"/>
      <c r="MT166"/>
      <c r="MU166"/>
      <c r="MV166"/>
      <c r="MW166"/>
      <c r="MX166"/>
      <c r="MY166"/>
      <c r="MZ166"/>
      <c r="NA166"/>
      <c r="NB166"/>
      <c r="NC166"/>
      <c r="ND166"/>
      <c r="NE166"/>
      <c r="NF166"/>
      <c r="NG166"/>
      <c r="NH166"/>
      <c r="NI166"/>
      <c r="NJ166"/>
      <c r="NK166"/>
      <c r="NL166"/>
      <c r="NM166"/>
      <c r="NN166"/>
      <c r="NO166"/>
      <c r="NP166"/>
      <c r="NQ166"/>
      <c r="NR166"/>
      <c r="NS166"/>
      <c r="NT166"/>
      <c r="NU166"/>
      <c r="NV166"/>
      <c r="NW166"/>
      <c r="NX166"/>
      <c r="NY166"/>
      <c r="NZ166"/>
      <c r="OA166"/>
      <c r="OB166"/>
      <c r="OC166"/>
      <c r="OD166"/>
      <c r="OE166"/>
      <c r="OF166"/>
      <c r="OG166"/>
      <c r="OH166"/>
      <c r="OI166"/>
      <c r="OJ166"/>
      <c r="OK166"/>
      <c r="OL166"/>
      <c r="OM166"/>
      <c r="ON166"/>
      <c r="OO166"/>
      <c r="OP166"/>
      <c r="OQ166"/>
      <c r="OR166"/>
      <c r="OS166"/>
      <c r="OT166"/>
      <c r="OU166"/>
      <c r="OV166"/>
      <c r="OW166"/>
      <c r="OX166"/>
      <c r="OY166"/>
      <c r="OZ166"/>
      <c r="PA166"/>
      <c r="PB166"/>
      <c r="PC166"/>
      <c r="PD166"/>
      <c r="PE166"/>
      <c r="PF166"/>
      <c r="PG166"/>
      <c r="PH166"/>
      <c r="PI166"/>
      <c r="PJ166"/>
      <c r="PK166"/>
      <c r="PL166"/>
      <c r="PM166"/>
      <c r="PN166"/>
      <c r="PO166"/>
      <c r="PP166"/>
      <c r="PQ166"/>
      <c r="PR166"/>
      <c r="PS166"/>
      <c r="PT166"/>
      <c r="PU166"/>
      <c r="PV166"/>
      <c r="PW166"/>
      <c r="PX166"/>
      <c r="PY166"/>
      <c r="PZ166"/>
      <c r="QA166"/>
      <c r="QB166"/>
      <c r="QC166"/>
      <c r="QD166"/>
      <c r="QE166"/>
      <c r="QF166"/>
      <c r="QG166"/>
      <c r="QH166"/>
      <c r="QI166"/>
      <c r="QJ166"/>
      <c r="QK166"/>
      <c r="QL166"/>
      <c r="QM166"/>
      <c r="QN166"/>
      <c r="QO166"/>
      <c r="QP166"/>
      <c r="QQ166"/>
      <c r="QR166"/>
      <c r="QS166"/>
      <c r="QT166"/>
      <c r="QU166"/>
      <c r="QV166"/>
      <c r="QW166"/>
      <c r="QX166"/>
      <c r="QY166"/>
      <c r="QZ166"/>
      <c r="RA166"/>
      <c r="RB166"/>
      <c r="RC166"/>
      <c r="RD166"/>
      <c r="RE166"/>
      <c r="RF166"/>
      <c r="RG166"/>
      <c r="RH166"/>
      <c r="RI166"/>
      <c r="RJ166"/>
      <c r="RK166"/>
      <c r="RL166"/>
      <c r="RM166"/>
      <c r="RN166"/>
      <c r="RO166"/>
      <c r="RP166"/>
      <c r="RQ166"/>
      <c r="RR166"/>
      <c r="RS166"/>
      <c r="RT166"/>
      <c r="RU166"/>
      <c r="RV166"/>
      <c r="RW166"/>
      <c r="RX166"/>
      <c r="RY166"/>
      <c r="RZ166"/>
      <c r="SA166"/>
      <c r="SB166"/>
      <c r="SC166"/>
      <c r="SD166"/>
      <c r="SE166"/>
      <c r="SF166"/>
      <c r="SG166"/>
      <c r="SH166"/>
      <c r="SI166"/>
      <c r="SJ166"/>
      <c r="SK166"/>
      <c r="SL166"/>
      <c r="SM166"/>
      <c r="SN166"/>
      <c r="SO166"/>
      <c r="SP166"/>
      <c r="SQ166"/>
      <c r="SR166"/>
      <c r="SS166"/>
      <c r="ST166"/>
      <c r="SU166"/>
      <c r="SV166"/>
      <c r="SW166"/>
      <c r="SX166"/>
      <c r="SY166"/>
      <c r="SZ166"/>
      <c r="TA166"/>
      <c r="TB166"/>
      <c r="TC166"/>
      <c r="TD166"/>
      <c r="TE166"/>
      <c r="TF166"/>
      <c r="TG166"/>
      <c r="TH166"/>
      <c r="TI166"/>
      <c r="TJ166"/>
      <c r="TK166"/>
      <c r="TL166"/>
      <c r="TM166"/>
      <c r="TN166"/>
      <c r="TO166"/>
      <c r="TP166"/>
      <c r="TQ166"/>
      <c r="TR166"/>
      <c r="TS166"/>
      <c r="TT166"/>
      <c r="TU166"/>
      <c r="TV166"/>
      <c r="TW166"/>
      <c r="TX166"/>
      <c r="TY166"/>
      <c r="TZ166"/>
      <c r="UA166"/>
      <c r="UB166"/>
      <c r="UC166"/>
      <c r="UD166"/>
      <c r="UE166"/>
      <c r="UF166"/>
      <c r="UG166"/>
      <c r="UH166"/>
      <c r="UI166"/>
      <c r="UJ166"/>
      <c r="UK166"/>
      <c r="UL166"/>
      <c r="UM166"/>
      <c r="UN166"/>
      <c r="UO166"/>
      <c r="UP166"/>
      <c r="UQ166"/>
      <c r="UR166"/>
      <c r="US166"/>
      <c r="UT166"/>
      <c r="UU166"/>
      <c r="UV166"/>
      <c r="UW166"/>
      <c r="UX166"/>
      <c r="UY166"/>
      <c r="UZ166"/>
      <c r="VA166"/>
      <c r="VB166"/>
      <c r="VC166"/>
      <c r="VD166"/>
      <c r="VE166"/>
      <c r="VF166"/>
      <c r="VG166"/>
      <c r="VH166"/>
      <c r="VI166"/>
      <c r="VJ166"/>
      <c r="VK166"/>
      <c r="VL166"/>
      <c r="VM166"/>
      <c r="VN166"/>
      <c r="VO166"/>
      <c r="VP166"/>
      <c r="VQ166"/>
      <c r="VR166"/>
      <c r="VS166"/>
      <c r="VT166"/>
      <c r="VU166"/>
      <c r="VV166"/>
      <c r="VW166"/>
      <c r="VX166"/>
      <c r="VY166"/>
      <c r="VZ166"/>
      <c r="WA166"/>
      <c r="WB166"/>
      <c r="WC166"/>
      <c r="WD166"/>
      <c r="WE166"/>
      <c r="WF166"/>
      <c r="WG166"/>
      <c r="WH166"/>
      <c r="WI166"/>
      <c r="WJ166"/>
      <c r="WK166"/>
      <c r="WL166"/>
      <c r="WM166"/>
      <c r="WN166"/>
      <c r="WO166"/>
      <c r="WP166"/>
      <c r="WQ166"/>
      <c r="WR166"/>
      <c r="WS166"/>
      <c r="WT166"/>
      <c r="WU166"/>
      <c r="WV166"/>
      <c r="WW166"/>
      <c r="WX166"/>
      <c r="WY166"/>
      <c r="WZ166"/>
      <c r="XA166"/>
      <c r="XB166"/>
      <c r="XC166"/>
      <c r="XD166"/>
      <c r="XE166"/>
      <c r="XF166"/>
      <c r="XG166"/>
      <c r="XH166"/>
      <c r="XI166"/>
      <c r="XJ166"/>
      <c r="XK166"/>
      <c r="XL166"/>
      <c r="XM166"/>
      <c r="XN166"/>
      <c r="XO166"/>
      <c r="XP166"/>
      <c r="XQ166"/>
      <c r="XR166"/>
      <c r="XS166"/>
      <c r="XT166"/>
      <c r="XU166"/>
      <c r="XV166"/>
      <c r="XW166"/>
      <c r="XX166"/>
      <c r="XY166"/>
      <c r="XZ166"/>
      <c r="YA166"/>
      <c r="YB166"/>
      <c r="YC166"/>
      <c r="YD166"/>
      <c r="YE166"/>
      <c r="YF166"/>
      <c r="YG166"/>
      <c r="YH166"/>
      <c r="YI166"/>
      <c r="YJ166"/>
      <c r="YK166"/>
      <c r="YL166"/>
      <c r="YM166"/>
      <c r="YN166"/>
      <c r="YO166"/>
      <c r="YP166"/>
      <c r="YQ166"/>
      <c r="YR166"/>
      <c r="YS166"/>
      <c r="YT166"/>
      <c r="YU166"/>
      <c r="YV166"/>
      <c r="YW166"/>
      <c r="YX166"/>
      <c r="YY166"/>
      <c r="YZ166"/>
      <c r="ZA166"/>
      <c r="ZB166"/>
      <c r="ZC166"/>
      <c r="ZD166"/>
      <c r="ZE166"/>
      <c r="ZF166"/>
      <c r="ZG166"/>
      <c r="ZH166"/>
      <c r="ZI166"/>
      <c r="ZJ166"/>
      <c r="ZK166"/>
      <c r="ZL166"/>
      <c r="ZM166"/>
      <c r="ZN166"/>
      <c r="ZO166"/>
      <c r="ZP166"/>
      <c r="ZQ166"/>
      <c r="ZR166"/>
      <c r="ZS166"/>
      <c r="ZT166"/>
      <c r="ZU166"/>
      <c r="ZV166"/>
      <c r="ZW166"/>
      <c r="ZX166"/>
      <c r="ZY166"/>
      <c r="ZZ166"/>
      <c r="AAA166"/>
      <c r="AAB166"/>
      <c r="AAC166"/>
      <c r="AAD166"/>
      <c r="AAE166"/>
      <c r="AAF166"/>
      <c r="AAG166"/>
      <c r="AAH166"/>
      <c r="AAI166"/>
      <c r="AAJ166"/>
      <c r="AAK166"/>
      <c r="AAL166"/>
      <c r="AAM166"/>
      <c r="AAN166"/>
      <c r="AAO166"/>
      <c r="AAP166"/>
      <c r="AAQ166"/>
      <c r="AAR166"/>
      <c r="AAS166"/>
      <c r="AAT166"/>
      <c r="AAU166"/>
      <c r="AAV166"/>
      <c r="AAW166"/>
      <c r="AAX166"/>
      <c r="AAY166"/>
      <c r="AAZ166"/>
      <c r="ABA166"/>
      <c r="ABB166"/>
      <c r="ABC166"/>
      <c r="ABD166"/>
      <c r="ABE166"/>
      <c r="ABF166"/>
      <c r="ABG166"/>
      <c r="ABH166"/>
      <c r="ABI166"/>
      <c r="ABJ166"/>
      <c r="ABK166"/>
      <c r="ABL166"/>
      <c r="ABM166"/>
      <c r="ABN166"/>
      <c r="ABO166"/>
      <c r="ABP166"/>
      <c r="ABQ166"/>
      <c r="ABR166"/>
      <c r="ABS166"/>
      <c r="ABT166"/>
      <c r="ABU166"/>
      <c r="ABV166"/>
      <c r="ABW166"/>
      <c r="ABX166"/>
      <c r="ABY166"/>
      <c r="ABZ166"/>
      <c r="ACA166"/>
      <c r="ACB166"/>
      <c r="ACC166"/>
      <c r="ACD166"/>
      <c r="ACE166"/>
      <c r="ACF166"/>
      <c r="ACG166"/>
      <c r="ACH166"/>
      <c r="ACI166"/>
      <c r="ACJ166"/>
      <c r="ACK166"/>
      <c r="ACL166"/>
      <c r="ACM166"/>
      <c r="ACN166"/>
      <c r="ACO166"/>
      <c r="ACP166"/>
      <c r="ACQ166"/>
      <c r="ACR166"/>
      <c r="ACS166"/>
      <c r="ACT166"/>
      <c r="ACU166"/>
      <c r="ACV166"/>
      <c r="ACW166"/>
      <c r="ACX166"/>
      <c r="ACY166"/>
      <c r="ACZ166"/>
      <c r="ADA166"/>
      <c r="ADB166"/>
      <c r="ADC166"/>
      <c r="ADD166"/>
      <c r="ADE166"/>
      <c r="ADF166"/>
      <c r="ADG166"/>
      <c r="ADH166"/>
      <c r="ADI166"/>
      <c r="ADJ166"/>
      <c r="ADK166"/>
      <c r="ADL166"/>
      <c r="ADM166"/>
      <c r="ADN166"/>
      <c r="ADO166"/>
      <c r="ADP166"/>
      <c r="ADQ166"/>
      <c r="ADR166"/>
      <c r="ADS166"/>
      <c r="ADT166"/>
      <c r="ADU166"/>
      <c r="ADV166"/>
      <c r="ADW166"/>
      <c r="ADX166"/>
      <c r="ADY166"/>
      <c r="ADZ166"/>
      <c r="AEA166"/>
      <c r="AEB166"/>
      <c r="AEC166"/>
      <c r="AED166"/>
      <c r="AEE166"/>
      <c r="AEF166"/>
      <c r="AEG166"/>
      <c r="AEH166"/>
      <c r="AEI166"/>
      <c r="AEJ166"/>
      <c r="AEK166"/>
      <c r="AEL166"/>
      <c r="AEM166"/>
      <c r="AEN166"/>
      <c r="AEO166"/>
      <c r="AEP166"/>
      <c r="AEQ166"/>
      <c r="AER166"/>
      <c r="AES166"/>
      <c r="AET166"/>
      <c r="AEU166"/>
      <c r="AEV166"/>
      <c r="AEW166"/>
      <c r="AEX166"/>
      <c r="AEY166"/>
      <c r="AEZ166"/>
      <c r="AFA166"/>
      <c r="AFB166"/>
      <c r="AFC166"/>
      <c r="AFD166"/>
      <c r="AFE166"/>
      <c r="AFF166"/>
      <c r="AFG166"/>
      <c r="AFH166"/>
      <c r="AFI166"/>
      <c r="AFJ166"/>
      <c r="AFK166"/>
      <c r="AFL166"/>
      <c r="AFM166"/>
      <c r="AFN166"/>
      <c r="AFO166"/>
      <c r="AFP166"/>
      <c r="AFQ166"/>
      <c r="AFR166"/>
      <c r="AFS166"/>
      <c r="AFT166"/>
      <c r="AFU166"/>
      <c r="AFV166"/>
      <c r="AFW166"/>
      <c r="AFX166"/>
      <c r="AFY166"/>
      <c r="AFZ166"/>
      <c r="AGA166"/>
      <c r="AGB166"/>
      <c r="AGC166"/>
      <c r="AGD166"/>
      <c r="AGE166"/>
      <c r="AGF166"/>
      <c r="AGG166"/>
      <c r="AGH166"/>
      <c r="AGI166"/>
      <c r="AGJ166"/>
      <c r="AGK166"/>
      <c r="AGL166"/>
      <c r="AGM166"/>
      <c r="AGN166"/>
      <c r="AGO166"/>
      <c r="AGP166"/>
      <c r="AGQ166"/>
      <c r="AGR166"/>
      <c r="AGS166"/>
      <c r="AGT166"/>
      <c r="AGU166"/>
      <c r="AGV166"/>
      <c r="AGW166"/>
      <c r="AGX166"/>
      <c r="AGY166"/>
      <c r="AGZ166"/>
      <c r="AHA166"/>
      <c r="AHB166"/>
      <c r="AHC166"/>
      <c r="AHD166"/>
      <c r="AHE166"/>
      <c r="AHF166"/>
      <c r="AHG166"/>
      <c r="AHH166"/>
      <c r="AHI166"/>
      <c r="AHJ166"/>
      <c r="AHK166"/>
      <c r="AHL166"/>
      <c r="AHM166"/>
      <c r="AHN166"/>
      <c r="AHO166"/>
      <c r="AHP166"/>
      <c r="AHQ166"/>
      <c r="AHR166"/>
      <c r="AHS166"/>
      <c r="AHT166"/>
      <c r="AHU166"/>
      <c r="AHV166"/>
      <c r="AHW166"/>
      <c r="AHX166"/>
      <c r="AHY166"/>
      <c r="AHZ166"/>
      <c r="AIA166"/>
      <c r="AIB166"/>
      <c r="AIC166"/>
      <c r="AID166"/>
      <c r="AIE166"/>
      <c r="AIF166"/>
      <c r="AIG166"/>
      <c r="AIH166"/>
      <c r="AII166"/>
      <c r="AIJ166"/>
      <c r="AIK166"/>
      <c r="AIL166"/>
      <c r="AIM166"/>
      <c r="AIN166"/>
      <c r="AIO166"/>
      <c r="AIP166"/>
      <c r="AIQ166"/>
      <c r="AIR166"/>
      <c r="AIS166"/>
      <c r="AIT166"/>
      <c r="AIU166"/>
      <c r="AIV166"/>
      <c r="AIW166"/>
      <c r="AIX166"/>
      <c r="AIY166"/>
      <c r="AIZ166"/>
      <c r="AJA166"/>
      <c r="AJB166"/>
      <c r="AJC166"/>
      <c r="AJD166"/>
      <c r="AJE166"/>
      <c r="AJF166"/>
      <c r="AJG166"/>
      <c r="AJH166"/>
      <c r="AJI166"/>
      <c r="AJJ166"/>
      <c r="AJK166"/>
      <c r="AJL166"/>
      <c r="AJM166"/>
      <c r="AJN166"/>
      <c r="AJO166"/>
      <c r="AJP166"/>
      <c r="AJQ166"/>
      <c r="AJR166"/>
      <c r="AJS166"/>
      <c r="AJT166"/>
      <c r="AJU166"/>
      <c r="AJV166"/>
      <c r="AJW166"/>
      <c r="AJX166"/>
      <c r="AJY166"/>
      <c r="AJZ166"/>
      <c r="AKA166"/>
      <c r="AKB166"/>
      <c r="AKC166"/>
      <c r="AKD166"/>
      <c r="AKE166"/>
      <c r="AKF166"/>
      <c r="AKG166"/>
      <c r="AKH166"/>
      <c r="AKI166"/>
      <c r="AKJ166"/>
      <c r="AKK166"/>
      <c r="AKL166"/>
      <c r="AKM166"/>
      <c r="AKN166"/>
      <c r="AKO166"/>
      <c r="AKP166"/>
      <c r="AKQ166"/>
      <c r="AKR166"/>
      <c r="AKS166"/>
      <c r="AKT166"/>
      <c r="AKU166"/>
      <c r="AKV166"/>
      <c r="AKW166"/>
      <c r="AKX166"/>
      <c r="AKY166"/>
    </row>
    <row r="167" spans="1:987" ht="49.5">
      <c r="A167" s="83" t="s">
        <v>687</v>
      </c>
      <c r="B167" s="86" t="s">
        <v>688</v>
      </c>
      <c r="C167" s="79"/>
      <c r="D167" s="80"/>
      <c r="E167" s="20"/>
      <c r="F167" s="20"/>
      <c r="G167" s="20"/>
      <c r="H167" s="20"/>
      <c r="I167" s="20"/>
      <c r="KI167"/>
      <c r="KJ167"/>
      <c r="KK167"/>
      <c r="KL167"/>
      <c r="KM167"/>
      <c r="KN167"/>
      <c r="KO167"/>
      <c r="KP167"/>
      <c r="KQ167"/>
      <c r="KR167"/>
      <c r="KS167"/>
      <c r="KT167"/>
      <c r="KU167"/>
      <c r="KV167"/>
      <c r="KW167"/>
      <c r="KX167"/>
      <c r="KY167"/>
      <c r="KZ167"/>
      <c r="LA167"/>
      <c r="LB167"/>
      <c r="LC167"/>
      <c r="LD167"/>
      <c r="LE167"/>
      <c r="LF167"/>
      <c r="LG167"/>
      <c r="LH167"/>
      <c r="LI167"/>
      <c r="LJ167"/>
      <c r="LK167"/>
      <c r="LL167"/>
      <c r="LM167"/>
      <c r="LN167"/>
      <c r="LO167"/>
      <c r="LP167"/>
      <c r="LQ167"/>
      <c r="LR167"/>
      <c r="LS167"/>
      <c r="LT167"/>
      <c r="LU167"/>
      <c r="LV167"/>
      <c r="LW167"/>
      <c r="LX167"/>
      <c r="LY167"/>
      <c r="LZ167"/>
      <c r="MA167"/>
      <c r="MB167"/>
      <c r="MC167"/>
      <c r="MD167"/>
      <c r="ME167"/>
      <c r="MF167"/>
      <c r="MG167"/>
      <c r="MH167"/>
      <c r="MI167"/>
      <c r="MJ167"/>
      <c r="MK167"/>
      <c r="ML167"/>
      <c r="MM167"/>
      <c r="MN167"/>
      <c r="MO167"/>
      <c r="MP167"/>
      <c r="MQ167"/>
      <c r="MR167"/>
      <c r="MS167"/>
      <c r="MT167"/>
      <c r="MU167"/>
      <c r="MV167"/>
      <c r="MW167"/>
      <c r="MX167"/>
      <c r="MY167"/>
      <c r="MZ167"/>
      <c r="NA167"/>
      <c r="NB167"/>
      <c r="NC167"/>
      <c r="ND167"/>
      <c r="NE167"/>
      <c r="NF167"/>
      <c r="NG167"/>
      <c r="NH167"/>
      <c r="NI167"/>
      <c r="NJ167"/>
      <c r="NK167"/>
      <c r="NL167"/>
      <c r="NM167"/>
      <c r="NN167"/>
      <c r="NO167"/>
      <c r="NP167"/>
      <c r="NQ167"/>
      <c r="NR167"/>
      <c r="NS167"/>
      <c r="NT167"/>
      <c r="NU167"/>
      <c r="NV167"/>
      <c r="NW167"/>
      <c r="NX167"/>
      <c r="NY167"/>
      <c r="NZ167"/>
      <c r="OA167"/>
      <c r="OB167"/>
      <c r="OC167"/>
      <c r="OD167"/>
      <c r="OE167"/>
      <c r="OF167"/>
      <c r="OG167"/>
      <c r="OH167"/>
      <c r="OI167"/>
      <c r="OJ167"/>
      <c r="OK167"/>
      <c r="OL167"/>
      <c r="OM167"/>
      <c r="ON167"/>
      <c r="OO167"/>
      <c r="OP167"/>
      <c r="OQ167"/>
      <c r="OR167"/>
      <c r="OS167"/>
      <c r="OT167"/>
      <c r="OU167"/>
      <c r="OV167"/>
      <c r="OW167"/>
      <c r="OX167"/>
      <c r="OY167"/>
      <c r="OZ167"/>
      <c r="PA167"/>
      <c r="PB167"/>
      <c r="PC167"/>
      <c r="PD167"/>
      <c r="PE167"/>
      <c r="PF167"/>
      <c r="PG167"/>
      <c r="PH167"/>
      <c r="PI167"/>
      <c r="PJ167"/>
      <c r="PK167"/>
      <c r="PL167"/>
      <c r="PM167"/>
      <c r="PN167"/>
      <c r="PO167"/>
      <c r="PP167"/>
      <c r="PQ167"/>
      <c r="PR167"/>
      <c r="PS167"/>
      <c r="PT167"/>
      <c r="PU167"/>
      <c r="PV167"/>
      <c r="PW167"/>
      <c r="PX167"/>
      <c r="PY167"/>
      <c r="PZ167"/>
      <c r="QA167"/>
      <c r="QB167"/>
      <c r="QC167"/>
      <c r="QD167"/>
      <c r="QE167"/>
      <c r="QF167"/>
      <c r="QG167"/>
      <c r="QH167"/>
      <c r="QI167"/>
      <c r="QJ167"/>
      <c r="QK167"/>
      <c r="QL167"/>
      <c r="QM167"/>
      <c r="QN167"/>
      <c r="QO167"/>
      <c r="QP167"/>
      <c r="QQ167"/>
      <c r="QR167"/>
      <c r="QS167"/>
      <c r="QT167"/>
      <c r="QU167"/>
      <c r="QV167"/>
      <c r="QW167"/>
      <c r="QX167"/>
      <c r="QY167"/>
      <c r="QZ167"/>
      <c r="RA167"/>
      <c r="RB167"/>
      <c r="RC167"/>
      <c r="RD167"/>
      <c r="RE167"/>
      <c r="RF167"/>
      <c r="RG167"/>
      <c r="RH167"/>
      <c r="RI167"/>
      <c r="RJ167"/>
      <c r="RK167"/>
      <c r="RL167"/>
      <c r="RM167"/>
      <c r="RN167"/>
      <c r="RO167"/>
      <c r="RP167"/>
      <c r="RQ167"/>
      <c r="RR167"/>
      <c r="RS167"/>
      <c r="RT167"/>
      <c r="RU167"/>
      <c r="RV167"/>
      <c r="RW167"/>
      <c r="RX167"/>
      <c r="RY167"/>
      <c r="RZ167"/>
      <c r="SA167"/>
      <c r="SB167"/>
      <c r="SC167"/>
      <c r="SD167"/>
      <c r="SE167"/>
      <c r="SF167"/>
      <c r="SG167"/>
      <c r="SH167"/>
      <c r="SI167"/>
      <c r="SJ167"/>
      <c r="SK167"/>
      <c r="SL167"/>
      <c r="SM167"/>
      <c r="SN167"/>
      <c r="SO167"/>
      <c r="SP167"/>
      <c r="SQ167"/>
      <c r="SR167"/>
      <c r="SS167"/>
      <c r="ST167"/>
      <c r="SU167"/>
      <c r="SV167"/>
      <c r="SW167"/>
      <c r="SX167"/>
      <c r="SY167"/>
      <c r="SZ167"/>
      <c r="TA167"/>
      <c r="TB167"/>
      <c r="TC167"/>
      <c r="TD167"/>
      <c r="TE167"/>
      <c r="TF167"/>
      <c r="TG167"/>
      <c r="TH167"/>
      <c r="TI167"/>
      <c r="TJ167"/>
      <c r="TK167"/>
      <c r="TL167"/>
      <c r="TM167"/>
      <c r="TN167"/>
      <c r="TO167"/>
      <c r="TP167"/>
      <c r="TQ167"/>
      <c r="TR167"/>
      <c r="TS167"/>
      <c r="TT167"/>
      <c r="TU167"/>
      <c r="TV167"/>
      <c r="TW167"/>
      <c r="TX167"/>
      <c r="TY167"/>
      <c r="TZ167"/>
      <c r="UA167"/>
      <c r="UB167"/>
      <c r="UC167"/>
      <c r="UD167"/>
      <c r="UE167"/>
      <c r="UF167"/>
      <c r="UG167"/>
      <c r="UH167"/>
      <c r="UI167"/>
      <c r="UJ167"/>
      <c r="UK167"/>
      <c r="UL167"/>
      <c r="UM167"/>
      <c r="UN167"/>
      <c r="UO167"/>
      <c r="UP167"/>
      <c r="UQ167"/>
      <c r="UR167"/>
      <c r="US167"/>
      <c r="UT167"/>
      <c r="UU167"/>
      <c r="UV167"/>
      <c r="UW167"/>
      <c r="UX167"/>
      <c r="UY167"/>
      <c r="UZ167"/>
      <c r="VA167"/>
      <c r="VB167"/>
      <c r="VC167"/>
      <c r="VD167"/>
      <c r="VE167"/>
      <c r="VF167"/>
      <c r="VG167"/>
      <c r="VH167"/>
      <c r="VI167"/>
      <c r="VJ167"/>
      <c r="VK167"/>
      <c r="VL167"/>
      <c r="VM167"/>
      <c r="VN167"/>
      <c r="VO167"/>
      <c r="VP167"/>
      <c r="VQ167"/>
      <c r="VR167"/>
      <c r="VS167"/>
      <c r="VT167"/>
      <c r="VU167"/>
      <c r="VV167"/>
      <c r="VW167"/>
      <c r="VX167"/>
      <c r="VY167"/>
      <c r="VZ167"/>
      <c r="WA167"/>
      <c r="WB167"/>
      <c r="WC167"/>
      <c r="WD167"/>
      <c r="WE167"/>
      <c r="WF167"/>
      <c r="WG167"/>
      <c r="WH167"/>
      <c r="WI167"/>
      <c r="WJ167"/>
      <c r="WK167"/>
      <c r="WL167"/>
      <c r="WM167"/>
      <c r="WN167"/>
      <c r="WO167"/>
      <c r="WP167"/>
      <c r="WQ167"/>
      <c r="WR167"/>
      <c r="WS167"/>
      <c r="WT167"/>
      <c r="WU167"/>
      <c r="WV167"/>
      <c r="WW167"/>
      <c r="WX167"/>
      <c r="WY167"/>
      <c r="WZ167"/>
      <c r="XA167"/>
      <c r="XB167"/>
      <c r="XC167"/>
      <c r="XD167"/>
      <c r="XE167"/>
      <c r="XF167"/>
      <c r="XG167"/>
      <c r="XH167"/>
      <c r="XI167"/>
      <c r="XJ167"/>
      <c r="XK167"/>
      <c r="XL167"/>
      <c r="XM167"/>
      <c r="XN167"/>
      <c r="XO167"/>
      <c r="XP167"/>
      <c r="XQ167"/>
      <c r="XR167"/>
      <c r="XS167"/>
      <c r="XT167"/>
      <c r="XU167"/>
      <c r="XV167"/>
      <c r="XW167"/>
      <c r="XX167"/>
      <c r="XY167"/>
      <c r="XZ167"/>
      <c r="YA167"/>
      <c r="YB167"/>
      <c r="YC167"/>
      <c r="YD167"/>
      <c r="YE167"/>
      <c r="YF167"/>
      <c r="YG167"/>
      <c r="YH167"/>
      <c r="YI167"/>
      <c r="YJ167"/>
      <c r="YK167"/>
      <c r="YL167"/>
      <c r="YM167"/>
      <c r="YN167"/>
      <c r="YO167"/>
      <c r="YP167"/>
      <c r="YQ167"/>
      <c r="YR167"/>
      <c r="YS167"/>
      <c r="YT167"/>
      <c r="YU167"/>
      <c r="YV167"/>
      <c r="YW167"/>
      <c r="YX167"/>
      <c r="YY167"/>
      <c r="YZ167"/>
      <c r="ZA167"/>
      <c r="ZB167"/>
      <c r="ZC167"/>
      <c r="ZD167"/>
      <c r="ZE167"/>
      <c r="ZF167"/>
      <c r="ZG167"/>
      <c r="ZH167"/>
      <c r="ZI167"/>
      <c r="ZJ167"/>
      <c r="ZK167"/>
      <c r="ZL167"/>
      <c r="ZM167"/>
      <c r="ZN167"/>
      <c r="ZO167"/>
      <c r="ZP167"/>
      <c r="ZQ167"/>
      <c r="ZR167"/>
      <c r="ZS167"/>
      <c r="ZT167"/>
      <c r="ZU167"/>
      <c r="ZV167"/>
      <c r="ZW167"/>
      <c r="ZX167"/>
      <c r="ZY167"/>
      <c r="ZZ167"/>
      <c r="AAA167"/>
      <c r="AAB167"/>
      <c r="AAC167"/>
      <c r="AAD167"/>
      <c r="AAE167"/>
      <c r="AAF167"/>
      <c r="AAG167"/>
      <c r="AAH167"/>
      <c r="AAI167"/>
      <c r="AAJ167"/>
      <c r="AAK167"/>
      <c r="AAL167"/>
      <c r="AAM167"/>
      <c r="AAN167"/>
      <c r="AAO167"/>
      <c r="AAP167"/>
      <c r="AAQ167"/>
      <c r="AAR167"/>
      <c r="AAS167"/>
      <c r="AAT167"/>
      <c r="AAU167"/>
      <c r="AAV167"/>
      <c r="AAW167"/>
      <c r="AAX167"/>
      <c r="AAY167"/>
      <c r="AAZ167"/>
      <c r="ABA167"/>
      <c r="ABB167"/>
      <c r="ABC167"/>
      <c r="ABD167"/>
      <c r="ABE167"/>
      <c r="ABF167"/>
      <c r="ABG167"/>
      <c r="ABH167"/>
      <c r="ABI167"/>
      <c r="ABJ167"/>
      <c r="ABK167"/>
      <c r="ABL167"/>
      <c r="ABM167"/>
      <c r="ABN167"/>
      <c r="ABO167"/>
      <c r="ABP167"/>
      <c r="ABQ167"/>
      <c r="ABR167"/>
      <c r="ABS167"/>
      <c r="ABT167"/>
      <c r="ABU167"/>
      <c r="ABV167"/>
      <c r="ABW167"/>
      <c r="ABX167"/>
      <c r="ABY167"/>
      <c r="ABZ167"/>
      <c r="ACA167"/>
      <c r="ACB167"/>
      <c r="ACC167"/>
      <c r="ACD167"/>
      <c r="ACE167"/>
      <c r="ACF167"/>
      <c r="ACG167"/>
      <c r="ACH167"/>
      <c r="ACI167"/>
      <c r="ACJ167"/>
      <c r="ACK167"/>
      <c r="ACL167"/>
      <c r="ACM167"/>
      <c r="ACN167"/>
      <c r="ACO167"/>
      <c r="ACP167"/>
      <c r="ACQ167"/>
      <c r="ACR167"/>
      <c r="ACS167"/>
      <c r="ACT167"/>
      <c r="ACU167"/>
      <c r="ACV167"/>
      <c r="ACW167"/>
      <c r="ACX167"/>
      <c r="ACY167"/>
      <c r="ACZ167"/>
      <c r="ADA167"/>
      <c r="ADB167"/>
      <c r="ADC167"/>
      <c r="ADD167"/>
      <c r="ADE167"/>
      <c r="ADF167"/>
      <c r="ADG167"/>
      <c r="ADH167"/>
      <c r="ADI167"/>
      <c r="ADJ167"/>
      <c r="ADK167"/>
      <c r="ADL167"/>
      <c r="ADM167"/>
      <c r="ADN167"/>
      <c r="ADO167"/>
      <c r="ADP167"/>
      <c r="ADQ167"/>
      <c r="ADR167"/>
      <c r="ADS167"/>
      <c r="ADT167"/>
      <c r="ADU167"/>
      <c r="ADV167"/>
      <c r="ADW167"/>
      <c r="ADX167"/>
      <c r="ADY167"/>
      <c r="ADZ167"/>
      <c r="AEA167"/>
      <c r="AEB167"/>
      <c r="AEC167"/>
      <c r="AED167"/>
      <c r="AEE167"/>
      <c r="AEF167"/>
      <c r="AEG167"/>
      <c r="AEH167"/>
      <c r="AEI167"/>
      <c r="AEJ167"/>
      <c r="AEK167"/>
      <c r="AEL167"/>
      <c r="AEM167"/>
      <c r="AEN167"/>
      <c r="AEO167"/>
      <c r="AEP167"/>
      <c r="AEQ167"/>
      <c r="AER167"/>
      <c r="AES167"/>
      <c r="AET167"/>
      <c r="AEU167"/>
      <c r="AEV167"/>
      <c r="AEW167"/>
      <c r="AEX167"/>
      <c r="AEY167"/>
      <c r="AEZ167"/>
      <c r="AFA167"/>
      <c r="AFB167"/>
      <c r="AFC167"/>
      <c r="AFD167"/>
      <c r="AFE167"/>
      <c r="AFF167"/>
      <c r="AFG167"/>
      <c r="AFH167"/>
      <c r="AFI167"/>
      <c r="AFJ167"/>
      <c r="AFK167"/>
      <c r="AFL167"/>
      <c r="AFM167"/>
      <c r="AFN167"/>
      <c r="AFO167"/>
      <c r="AFP167"/>
      <c r="AFQ167"/>
      <c r="AFR167"/>
      <c r="AFS167"/>
      <c r="AFT167"/>
      <c r="AFU167"/>
      <c r="AFV167"/>
      <c r="AFW167"/>
      <c r="AFX167"/>
      <c r="AFY167"/>
      <c r="AFZ167"/>
      <c r="AGA167"/>
      <c r="AGB167"/>
      <c r="AGC167"/>
      <c r="AGD167"/>
      <c r="AGE167"/>
      <c r="AGF167"/>
      <c r="AGG167"/>
      <c r="AGH167"/>
      <c r="AGI167"/>
      <c r="AGJ167"/>
      <c r="AGK167"/>
      <c r="AGL167"/>
      <c r="AGM167"/>
      <c r="AGN167"/>
      <c r="AGO167"/>
      <c r="AGP167"/>
      <c r="AGQ167"/>
      <c r="AGR167"/>
      <c r="AGS167"/>
      <c r="AGT167"/>
      <c r="AGU167"/>
      <c r="AGV167"/>
      <c r="AGW167"/>
      <c r="AGX167"/>
      <c r="AGY167"/>
      <c r="AGZ167"/>
      <c r="AHA167"/>
      <c r="AHB167"/>
      <c r="AHC167"/>
      <c r="AHD167"/>
      <c r="AHE167"/>
      <c r="AHF167"/>
      <c r="AHG167"/>
      <c r="AHH167"/>
      <c r="AHI167"/>
      <c r="AHJ167"/>
      <c r="AHK167"/>
      <c r="AHL167"/>
      <c r="AHM167"/>
      <c r="AHN167"/>
      <c r="AHO167"/>
      <c r="AHP167"/>
      <c r="AHQ167"/>
      <c r="AHR167"/>
      <c r="AHS167"/>
      <c r="AHT167"/>
      <c r="AHU167"/>
      <c r="AHV167"/>
      <c r="AHW167"/>
      <c r="AHX167"/>
      <c r="AHY167"/>
      <c r="AHZ167"/>
      <c r="AIA167"/>
      <c r="AIB167"/>
      <c r="AIC167"/>
      <c r="AID167"/>
      <c r="AIE167"/>
      <c r="AIF167"/>
      <c r="AIG167"/>
      <c r="AIH167"/>
      <c r="AII167"/>
      <c r="AIJ167"/>
      <c r="AIK167"/>
      <c r="AIL167"/>
      <c r="AIM167"/>
      <c r="AIN167"/>
      <c r="AIO167"/>
      <c r="AIP167"/>
      <c r="AIQ167"/>
      <c r="AIR167"/>
      <c r="AIS167"/>
      <c r="AIT167"/>
      <c r="AIU167"/>
      <c r="AIV167"/>
      <c r="AIW167"/>
      <c r="AIX167"/>
      <c r="AIY167"/>
      <c r="AIZ167"/>
      <c r="AJA167"/>
      <c r="AJB167"/>
      <c r="AJC167"/>
      <c r="AJD167"/>
      <c r="AJE167"/>
      <c r="AJF167"/>
      <c r="AJG167"/>
      <c r="AJH167"/>
      <c r="AJI167"/>
      <c r="AJJ167"/>
      <c r="AJK167"/>
      <c r="AJL167"/>
      <c r="AJM167"/>
      <c r="AJN167"/>
      <c r="AJO167"/>
      <c r="AJP167"/>
      <c r="AJQ167"/>
      <c r="AJR167"/>
      <c r="AJS167"/>
      <c r="AJT167"/>
      <c r="AJU167"/>
      <c r="AJV167"/>
      <c r="AJW167"/>
      <c r="AJX167"/>
      <c r="AJY167"/>
      <c r="AJZ167"/>
      <c r="AKA167"/>
      <c r="AKB167"/>
      <c r="AKC167"/>
      <c r="AKD167"/>
      <c r="AKE167"/>
      <c r="AKF167"/>
      <c r="AKG167"/>
      <c r="AKH167"/>
      <c r="AKI167"/>
      <c r="AKJ167"/>
      <c r="AKK167"/>
      <c r="AKL167"/>
      <c r="AKM167"/>
      <c r="AKN167"/>
      <c r="AKO167"/>
      <c r="AKP167"/>
      <c r="AKQ167"/>
      <c r="AKR167"/>
      <c r="AKS167"/>
      <c r="AKT167"/>
      <c r="AKU167"/>
      <c r="AKV167"/>
      <c r="AKW167"/>
      <c r="AKX167"/>
      <c r="AKY167"/>
    </row>
    <row r="168" spans="1:987" ht="16.5">
      <c r="A168" s="83" t="s">
        <v>689</v>
      </c>
      <c r="B168" s="86" t="s">
        <v>690</v>
      </c>
      <c r="C168" s="79" t="s">
        <v>447</v>
      </c>
      <c r="D168" s="80">
        <v>2</v>
      </c>
      <c r="E168" s="20">
        <v>96.21</v>
      </c>
      <c r="F168" s="20">
        <f t="shared" si="8"/>
        <v>74.918237034729785</v>
      </c>
      <c r="G168" s="20">
        <f t="shared" si="9"/>
        <v>91.355298240149509</v>
      </c>
      <c r="H168" s="20">
        <f t="shared" si="10"/>
        <v>192.42</v>
      </c>
      <c r="I168" s="20">
        <f t="shared" si="11"/>
        <v>182.71059648029902</v>
      </c>
      <c r="KI168"/>
      <c r="KJ168"/>
      <c r="KK168"/>
      <c r="KL168"/>
      <c r="KM168"/>
      <c r="KN168"/>
      <c r="KO168"/>
      <c r="KP168"/>
      <c r="KQ168"/>
      <c r="KR168"/>
      <c r="KS168"/>
      <c r="KT168"/>
      <c r="KU168"/>
      <c r="KV168"/>
      <c r="KW168"/>
      <c r="KX168"/>
      <c r="KY168"/>
      <c r="KZ168"/>
      <c r="LA168"/>
      <c r="LB168"/>
      <c r="LC168"/>
      <c r="LD168"/>
      <c r="LE168"/>
      <c r="LF168"/>
      <c r="LG168"/>
      <c r="LH168"/>
      <c r="LI168"/>
      <c r="LJ168"/>
      <c r="LK168"/>
      <c r="LL168"/>
      <c r="LM168"/>
      <c r="LN168"/>
      <c r="LO168"/>
      <c r="LP168"/>
      <c r="LQ168"/>
      <c r="LR168"/>
      <c r="LS168"/>
      <c r="LT168"/>
      <c r="LU168"/>
      <c r="LV168"/>
      <c r="LW168"/>
      <c r="LX168"/>
      <c r="LY168"/>
      <c r="LZ168"/>
      <c r="MA168"/>
      <c r="MB168"/>
      <c r="MC168"/>
      <c r="MD168"/>
      <c r="ME168"/>
      <c r="MF168"/>
      <c r="MG168"/>
      <c r="MH168"/>
      <c r="MI168"/>
      <c r="MJ168"/>
      <c r="MK168"/>
      <c r="ML168"/>
      <c r="MM168"/>
      <c r="MN168"/>
      <c r="MO168"/>
      <c r="MP168"/>
      <c r="MQ168"/>
      <c r="MR168"/>
      <c r="MS168"/>
      <c r="MT168"/>
      <c r="MU168"/>
      <c r="MV168"/>
      <c r="MW168"/>
      <c r="MX168"/>
      <c r="MY168"/>
      <c r="MZ168"/>
      <c r="NA168"/>
      <c r="NB168"/>
      <c r="NC168"/>
      <c r="ND168"/>
      <c r="NE168"/>
      <c r="NF168"/>
      <c r="NG168"/>
      <c r="NH168"/>
      <c r="NI168"/>
      <c r="NJ168"/>
      <c r="NK168"/>
      <c r="NL168"/>
      <c r="NM168"/>
      <c r="NN168"/>
      <c r="NO168"/>
      <c r="NP168"/>
      <c r="NQ168"/>
      <c r="NR168"/>
      <c r="NS168"/>
      <c r="NT168"/>
      <c r="NU168"/>
      <c r="NV168"/>
      <c r="NW168"/>
      <c r="NX168"/>
      <c r="NY168"/>
      <c r="NZ168"/>
      <c r="OA168"/>
      <c r="OB168"/>
      <c r="OC168"/>
      <c r="OD168"/>
      <c r="OE168"/>
      <c r="OF168"/>
      <c r="OG168"/>
      <c r="OH168"/>
      <c r="OI168"/>
      <c r="OJ168"/>
      <c r="OK168"/>
      <c r="OL168"/>
      <c r="OM168"/>
      <c r="ON168"/>
      <c r="OO168"/>
      <c r="OP168"/>
      <c r="OQ168"/>
      <c r="OR168"/>
      <c r="OS168"/>
      <c r="OT168"/>
      <c r="OU168"/>
      <c r="OV168"/>
      <c r="OW168"/>
      <c r="OX168"/>
      <c r="OY168"/>
      <c r="OZ168"/>
      <c r="PA168"/>
      <c r="PB168"/>
      <c r="PC168"/>
      <c r="PD168"/>
      <c r="PE168"/>
      <c r="PF168"/>
      <c r="PG168"/>
      <c r="PH168"/>
      <c r="PI168"/>
      <c r="PJ168"/>
      <c r="PK168"/>
      <c r="PL168"/>
      <c r="PM168"/>
      <c r="PN168"/>
      <c r="PO168"/>
      <c r="PP168"/>
      <c r="PQ168"/>
      <c r="PR168"/>
      <c r="PS168"/>
      <c r="PT168"/>
      <c r="PU168"/>
      <c r="PV168"/>
      <c r="PW168"/>
      <c r="PX168"/>
      <c r="PY168"/>
      <c r="PZ168"/>
      <c r="QA168"/>
      <c r="QB168"/>
      <c r="QC168"/>
      <c r="QD168"/>
      <c r="QE168"/>
      <c r="QF168"/>
      <c r="QG168"/>
      <c r="QH168"/>
      <c r="QI168"/>
      <c r="QJ168"/>
      <c r="QK168"/>
      <c r="QL168"/>
      <c r="QM168"/>
      <c r="QN168"/>
      <c r="QO168"/>
      <c r="QP168"/>
      <c r="QQ168"/>
      <c r="QR168"/>
      <c r="QS168"/>
      <c r="QT168"/>
      <c r="QU168"/>
      <c r="QV168"/>
      <c r="QW168"/>
      <c r="QX168"/>
      <c r="QY168"/>
      <c r="QZ168"/>
      <c r="RA168"/>
      <c r="RB168"/>
      <c r="RC168"/>
      <c r="RD168"/>
      <c r="RE168"/>
      <c r="RF168"/>
      <c r="RG168"/>
      <c r="RH168"/>
      <c r="RI168"/>
      <c r="RJ168"/>
      <c r="RK168"/>
      <c r="RL168"/>
      <c r="RM168"/>
      <c r="RN168"/>
      <c r="RO168"/>
      <c r="RP168"/>
      <c r="RQ168"/>
      <c r="RR168"/>
      <c r="RS168"/>
      <c r="RT168"/>
      <c r="RU168"/>
      <c r="RV168"/>
      <c r="RW168"/>
      <c r="RX168"/>
      <c r="RY168"/>
      <c r="RZ168"/>
      <c r="SA168"/>
      <c r="SB168"/>
      <c r="SC168"/>
      <c r="SD168"/>
      <c r="SE168"/>
      <c r="SF168"/>
      <c r="SG168"/>
      <c r="SH168"/>
      <c r="SI168"/>
      <c r="SJ168"/>
      <c r="SK168"/>
      <c r="SL168"/>
      <c r="SM168"/>
      <c r="SN168"/>
      <c r="SO168"/>
      <c r="SP168"/>
      <c r="SQ168"/>
      <c r="SR168"/>
      <c r="SS168"/>
      <c r="ST168"/>
      <c r="SU168"/>
      <c r="SV168"/>
      <c r="SW168"/>
      <c r="SX168"/>
      <c r="SY168"/>
      <c r="SZ168"/>
      <c r="TA168"/>
      <c r="TB168"/>
      <c r="TC168"/>
      <c r="TD168"/>
      <c r="TE168"/>
      <c r="TF168"/>
      <c r="TG168"/>
      <c r="TH168"/>
      <c r="TI168"/>
      <c r="TJ168"/>
      <c r="TK168"/>
      <c r="TL168"/>
      <c r="TM168"/>
      <c r="TN168"/>
      <c r="TO168"/>
      <c r="TP168"/>
      <c r="TQ168"/>
      <c r="TR168"/>
      <c r="TS168"/>
      <c r="TT168"/>
      <c r="TU168"/>
      <c r="TV168"/>
      <c r="TW168"/>
      <c r="TX168"/>
      <c r="TY168"/>
      <c r="TZ168"/>
      <c r="UA168"/>
      <c r="UB168"/>
      <c r="UC168"/>
      <c r="UD168"/>
      <c r="UE168"/>
      <c r="UF168"/>
      <c r="UG168"/>
      <c r="UH168"/>
      <c r="UI168"/>
      <c r="UJ168"/>
      <c r="UK168"/>
      <c r="UL168"/>
      <c r="UM168"/>
      <c r="UN168"/>
      <c r="UO168"/>
      <c r="UP168"/>
      <c r="UQ168"/>
      <c r="UR168"/>
      <c r="US168"/>
      <c r="UT168"/>
      <c r="UU168"/>
      <c r="UV168"/>
      <c r="UW168"/>
      <c r="UX168"/>
      <c r="UY168"/>
      <c r="UZ168"/>
      <c r="VA168"/>
      <c r="VB168"/>
      <c r="VC168"/>
      <c r="VD168"/>
      <c r="VE168"/>
      <c r="VF168"/>
      <c r="VG168"/>
      <c r="VH168"/>
      <c r="VI168"/>
      <c r="VJ168"/>
      <c r="VK168"/>
      <c r="VL168"/>
      <c r="VM168"/>
      <c r="VN168"/>
      <c r="VO168"/>
      <c r="VP168"/>
      <c r="VQ168"/>
      <c r="VR168"/>
      <c r="VS168"/>
      <c r="VT168"/>
      <c r="VU168"/>
      <c r="VV168"/>
      <c r="VW168"/>
      <c r="VX168"/>
      <c r="VY168"/>
      <c r="VZ168"/>
      <c r="WA168"/>
      <c r="WB168"/>
      <c r="WC168"/>
      <c r="WD168"/>
      <c r="WE168"/>
      <c r="WF168"/>
      <c r="WG168"/>
      <c r="WH168"/>
      <c r="WI168"/>
      <c r="WJ168"/>
      <c r="WK168"/>
      <c r="WL168"/>
      <c r="WM168"/>
      <c r="WN168"/>
      <c r="WO168"/>
      <c r="WP168"/>
      <c r="WQ168"/>
      <c r="WR168"/>
      <c r="WS168"/>
      <c r="WT168"/>
      <c r="WU168"/>
      <c r="WV168"/>
      <c r="WW168"/>
      <c r="WX168"/>
      <c r="WY168"/>
      <c r="WZ168"/>
      <c r="XA168"/>
      <c r="XB168"/>
      <c r="XC168"/>
      <c r="XD168"/>
      <c r="XE168"/>
      <c r="XF168"/>
      <c r="XG168"/>
      <c r="XH168"/>
      <c r="XI168"/>
      <c r="XJ168"/>
      <c r="XK168"/>
      <c r="XL168"/>
      <c r="XM168"/>
      <c r="XN168"/>
      <c r="XO168"/>
      <c r="XP168"/>
      <c r="XQ168"/>
      <c r="XR168"/>
      <c r="XS168"/>
      <c r="XT168"/>
      <c r="XU168"/>
      <c r="XV168"/>
      <c r="XW168"/>
      <c r="XX168"/>
      <c r="XY168"/>
      <c r="XZ168"/>
      <c r="YA168"/>
      <c r="YB168"/>
      <c r="YC168"/>
      <c r="YD168"/>
      <c r="YE168"/>
      <c r="YF168"/>
      <c r="YG168"/>
      <c r="YH168"/>
      <c r="YI168"/>
      <c r="YJ168"/>
      <c r="YK168"/>
      <c r="YL168"/>
      <c r="YM168"/>
      <c r="YN168"/>
      <c r="YO168"/>
      <c r="YP168"/>
      <c r="YQ168"/>
      <c r="YR168"/>
      <c r="YS168"/>
      <c r="YT168"/>
      <c r="YU168"/>
      <c r="YV168"/>
      <c r="YW168"/>
      <c r="YX168"/>
      <c r="YY168"/>
      <c r="YZ168"/>
      <c r="ZA168"/>
      <c r="ZB168"/>
      <c r="ZC168"/>
      <c r="ZD168"/>
      <c r="ZE168"/>
      <c r="ZF168"/>
      <c r="ZG168"/>
      <c r="ZH168"/>
      <c r="ZI168"/>
      <c r="ZJ168"/>
      <c r="ZK168"/>
      <c r="ZL168"/>
      <c r="ZM168"/>
      <c r="ZN168"/>
      <c r="ZO168"/>
      <c r="ZP168"/>
      <c r="ZQ168"/>
      <c r="ZR168"/>
      <c r="ZS168"/>
      <c r="ZT168"/>
      <c r="ZU168"/>
      <c r="ZV168"/>
      <c r="ZW168"/>
      <c r="ZX168"/>
      <c r="ZY168"/>
      <c r="ZZ168"/>
      <c r="AAA168"/>
      <c r="AAB168"/>
      <c r="AAC168"/>
      <c r="AAD168"/>
      <c r="AAE168"/>
      <c r="AAF168"/>
      <c r="AAG168"/>
      <c r="AAH168"/>
      <c r="AAI168"/>
      <c r="AAJ168"/>
      <c r="AAK168"/>
      <c r="AAL168"/>
      <c r="AAM168"/>
      <c r="AAN168"/>
      <c r="AAO168"/>
      <c r="AAP168"/>
      <c r="AAQ168"/>
      <c r="AAR168"/>
      <c r="AAS168"/>
      <c r="AAT168"/>
      <c r="AAU168"/>
      <c r="AAV168"/>
      <c r="AAW168"/>
      <c r="AAX168"/>
      <c r="AAY168"/>
      <c r="AAZ168"/>
      <c r="ABA168"/>
      <c r="ABB168"/>
      <c r="ABC168"/>
      <c r="ABD168"/>
      <c r="ABE168"/>
      <c r="ABF168"/>
      <c r="ABG168"/>
      <c r="ABH168"/>
      <c r="ABI168"/>
      <c r="ABJ168"/>
      <c r="ABK168"/>
      <c r="ABL168"/>
      <c r="ABM168"/>
      <c r="ABN168"/>
      <c r="ABO168"/>
      <c r="ABP168"/>
      <c r="ABQ168"/>
      <c r="ABR168"/>
      <c r="ABS168"/>
      <c r="ABT168"/>
      <c r="ABU168"/>
      <c r="ABV168"/>
      <c r="ABW168"/>
      <c r="ABX168"/>
      <c r="ABY168"/>
      <c r="ABZ168"/>
      <c r="ACA168"/>
      <c r="ACB168"/>
      <c r="ACC168"/>
      <c r="ACD168"/>
      <c r="ACE168"/>
      <c r="ACF168"/>
      <c r="ACG168"/>
      <c r="ACH168"/>
      <c r="ACI168"/>
      <c r="ACJ168"/>
      <c r="ACK168"/>
      <c r="ACL168"/>
      <c r="ACM168"/>
      <c r="ACN168"/>
      <c r="ACO168"/>
      <c r="ACP168"/>
      <c r="ACQ168"/>
      <c r="ACR168"/>
      <c r="ACS168"/>
      <c r="ACT168"/>
      <c r="ACU168"/>
      <c r="ACV168"/>
      <c r="ACW168"/>
      <c r="ACX168"/>
      <c r="ACY168"/>
      <c r="ACZ168"/>
      <c r="ADA168"/>
      <c r="ADB168"/>
      <c r="ADC168"/>
      <c r="ADD168"/>
      <c r="ADE168"/>
      <c r="ADF168"/>
      <c r="ADG168"/>
      <c r="ADH168"/>
      <c r="ADI168"/>
      <c r="ADJ168"/>
      <c r="ADK168"/>
      <c r="ADL168"/>
      <c r="ADM168"/>
      <c r="ADN168"/>
      <c r="ADO168"/>
      <c r="ADP168"/>
      <c r="ADQ168"/>
      <c r="ADR168"/>
      <c r="ADS168"/>
      <c r="ADT168"/>
      <c r="ADU168"/>
      <c r="ADV168"/>
      <c r="ADW168"/>
      <c r="ADX168"/>
      <c r="ADY168"/>
      <c r="ADZ168"/>
      <c r="AEA168"/>
      <c r="AEB168"/>
      <c r="AEC168"/>
      <c r="AED168"/>
      <c r="AEE168"/>
      <c r="AEF168"/>
      <c r="AEG168"/>
      <c r="AEH168"/>
      <c r="AEI168"/>
      <c r="AEJ168"/>
      <c r="AEK168"/>
      <c r="AEL168"/>
      <c r="AEM168"/>
      <c r="AEN168"/>
      <c r="AEO168"/>
      <c r="AEP168"/>
      <c r="AEQ168"/>
      <c r="AER168"/>
      <c r="AES168"/>
      <c r="AET168"/>
      <c r="AEU168"/>
      <c r="AEV168"/>
      <c r="AEW168"/>
      <c r="AEX168"/>
      <c r="AEY168"/>
      <c r="AEZ168"/>
      <c r="AFA168"/>
      <c r="AFB168"/>
      <c r="AFC168"/>
      <c r="AFD168"/>
      <c r="AFE168"/>
      <c r="AFF168"/>
      <c r="AFG168"/>
      <c r="AFH168"/>
      <c r="AFI168"/>
      <c r="AFJ168"/>
      <c r="AFK168"/>
      <c r="AFL168"/>
      <c r="AFM168"/>
      <c r="AFN168"/>
      <c r="AFO168"/>
      <c r="AFP168"/>
      <c r="AFQ168"/>
      <c r="AFR168"/>
      <c r="AFS168"/>
      <c r="AFT168"/>
      <c r="AFU168"/>
      <c r="AFV168"/>
      <c r="AFW168"/>
      <c r="AFX168"/>
      <c r="AFY168"/>
      <c r="AFZ168"/>
      <c r="AGA168"/>
      <c r="AGB168"/>
      <c r="AGC168"/>
      <c r="AGD168"/>
      <c r="AGE168"/>
      <c r="AGF168"/>
      <c r="AGG168"/>
      <c r="AGH168"/>
      <c r="AGI168"/>
      <c r="AGJ168"/>
      <c r="AGK168"/>
      <c r="AGL168"/>
      <c r="AGM168"/>
      <c r="AGN168"/>
      <c r="AGO168"/>
      <c r="AGP168"/>
      <c r="AGQ168"/>
      <c r="AGR168"/>
      <c r="AGS168"/>
      <c r="AGT168"/>
      <c r="AGU168"/>
      <c r="AGV168"/>
      <c r="AGW168"/>
      <c r="AGX168"/>
      <c r="AGY168"/>
      <c r="AGZ168"/>
      <c r="AHA168"/>
      <c r="AHB168"/>
      <c r="AHC168"/>
      <c r="AHD168"/>
      <c r="AHE168"/>
      <c r="AHF168"/>
      <c r="AHG168"/>
      <c r="AHH168"/>
      <c r="AHI168"/>
      <c r="AHJ168"/>
      <c r="AHK168"/>
      <c r="AHL168"/>
      <c r="AHM168"/>
      <c r="AHN168"/>
      <c r="AHO168"/>
      <c r="AHP168"/>
      <c r="AHQ168"/>
      <c r="AHR168"/>
      <c r="AHS168"/>
      <c r="AHT168"/>
      <c r="AHU168"/>
      <c r="AHV168"/>
      <c r="AHW168"/>
      <c r="AHX168"/>
      <c r="AHY168"/>
      <c r="AHZ168"/>
      <c r="AIA168"/>
      <c r="AIB168"/>
      <c r="AIC168"/>
      <c r="AID168"/>
      <c r="AIE168"/>
      <c r="AIF168"/>
      <c r="AIG168"/>
      <c r="AIH168"/>
      <c r="AII168"/>
      <c r="AIJ168"/>
      <c r="AIK168"/>
      <c r="AIL168"/>
      <c r="AIM168"/>
      <c r="AIN168"/>
      <c r="AIO168"/>
      <c r="AIP168"/>
      <c r="AIQ168"/>
      <c r="AIR168"/>
      <c r="AIS168"/>
      <c r="AIT168"/>
      <c r="AIU168"/>
      <c r="AIV168"/>
      <c r="AIW168"/>
      <c r="AIX168"/>
      <c r="AIY168"/>
      <c r="AIZ168"/>
      <c r="AJA168"/>
      <c r="AJB168"/>
      <c r="AJC168"/>
      <c r="AJD168"/>
      <c r="AJE168"/>
      <c r="AJF168"/>
      <c r="AJG168"/>
      <c r="AJH168"/>
      <c r="AJI168"/>
      <c r="AJJ168"/>
      <c r="AJK168"/>
      <c r="AJL168"/>
      <c r="AJM168"/>
      <c r="AJN168"/>
      <c r="AJO168"/>
      <c r="AJP168"/>
      <c r="AJQ168"/>
      <c r="AJR168"/>
      <c r="AJS168"/>
      <c r="AJT168"/>
      <c r="AJU168"/>
      <c r="AJV168"/>
      <c r="AJW168"/>
      <c r="AJX168"/>
      <c r="AJY168"/>
      <c r="AJZ168"/>
      <c r="AKA168"/>
      <c r="AKB168"/>
      <c r="AKC168"/>
      <c r="AKD168"/>
      <c r="AKE168"/>
      <c r="AKF168"/>
      <c r="AKG168"/>
      <c r="AKH168"/>
      <c r="AKI168"/>
      <c r="AKJ168"/>
      <c r="AKK168"/>
      <c r="AKL168"/>
      <c r="AKM168"/>
      <c r="AKN168"/>
      <c r="AKO168"/>
      <c r="AKP168"/>
      <c r="AKQ168"/>
      <c r="AKR168"/>
      <c r="AKS168"/>
      <c r="AKT168"/>
      <c r="AKU168"/>
      <c r="AKV168"/>
      <c r="AKW168"/>
      <c r="AKX168"/>
      <c r="AKY168"/>
    </row>
    <row r="169" spans="1:987" ht="16.5">
      <c r="A169" s="83" t="s">
        <v>691</v>
      </c>
      <c r="B169" s="86" t="s">
        <v>692</v>
      </c>
      <c r="C169" s="79" t="s">
        <v>447</v>
      </c>
      <c r="D169" s="80">
        <v>2</v>
      </c>
      <c r="E169" s="20">
        <v>96.21</v>
      </c>
      <c r="F169" s="20">
        <f t="shared" si="8"/>
        <v>74.918237034729785</v>
      </c>
      <c r="G169" s="20">
        <f t="shared" si="9"/>
        <v>91.355298240149509</v>
      </c>
      <c r="H169" s="20">
        <f t="shared" si="10"/>
        <v>192.42</v>
      </c>
      <c r="I169" s="20">
        <f t="shared" si="11"/>
        <v>182.71059648029902</v>
      </c>
      <c r="KI169"/>
      <c r="KJ169"/>
      <c r="KK169"/>
      <c r="KL169"/>
      <c r="KM169"/>
      <c r="KN169"/>
      <c r="KO169"/>
      <c r="KP169"/>
      <c r="KQ169"/>
      <c r="KR169"/>
      <c r="KS169"/>
      <c r="KT169"/>
      <c r="KU169"/>
      <c r="KV169"/>
      <c r="KW169"/>
      <c r="KX169"/>
      <c r="KY169"/>
      <c r="KZ169"/>
      <c r="LA169"/>
      <c r="LB169"/>
      <c r="LC169"/>
      <c r="LD169"/>
      <c r="LE169"/>
      <c r="LF169"/>
      <c r="LG169"/>
      <c r="LH169"/>
      <c r="LI169"/>
      <c r="LJ169"/>
      <c r="LK169"/>
      <c r="LL169"/>
      <c r="LM169"/>
      <c r="LN169"/>
      <c r="LO169"/>
      <c r="LP169"/>
      <c r="LQ169"/>
      <c r="LR169"/>
      <c r="LS169"/>
      <c r="LT169"/>
      <c r="LU169"/>
      <c r="LV169"/>
      <c r="LW169"/>
      <c r="LX169"/>
      <c r="LY169"/>
      <c r="LZ169"/>
      <c r="MA169"/>
      <c r="MB169"/>
      <c r="MC169"/>
      <c r="MD169"/>
      <c r="ME169"/>
      <c r="MF169"/>
      <c r="MG169"/>
      <c r="MH169"/>
      <c r="MI169"/>
      <c r="MJ169"/>
      <c r="MK169"/>
      <c r="ML169"/>
      <c r="MM169"/>
      <c r="MN169"/>
      <c r="MO169"/>
      <c r="MP169"/>
      <c r="MQ169"/>
      <c r="MR169"/>
      <c r="MS169"/>
      <c r="MT169"/>
      <c r="MU169"/>
      <c r="MV169"/>
      <c r="MW169"/>
      <c r="MX169"/>
      <c r="MY169"/>
      <c r="MZ169"/>
      <c r="NA169"/>
      <c r="NB169"/>
      <c r="NC169"/>
      <c r="ND169"/>
      <c r="NE169"/>
      <c r="NF169"/>
      <c r="NG169"/>
      <c r="NH169"/>
      <c r="NI169"/>
      <c r="NJ169"/>
      <c r="NK169"/>
      <c r="NL169"/>
      <c r="NM169"/>
      <c r="NN169"/>
      <c r="NO169"/>
      <c r="NP169"/>
      <c r="NQ169"/>
      <c r="NR169"/>
      <c r="NS169"/>
      <c r="NT169"/>
      <c r="NU169"/>
      <c r="NV169"/>
      <c r="NW169"/>
      <c r="NX169"/>
      <c r="NY169"/>
      <c r="NZ169"/>
      <c r="OA169"/>
      <c r="OB169"/>
      <c r="OC169"/>
      <c r="OD169"/>
      <c r="OE169"/>
      <c r="OF169"/>
      <c r="OG169"/>
      <c r="OH169"/>
      <c r="OI169"/>
      <c r="OJ169"/>
      <c r="OK169"/>
      <c r="OL169"/>
      <c r="OM169"/>
      <c r="ON169"/>
      <c r="OO169"/>
      <c r="OP169"/>
      <c r="OQ169"/>
      <c r="OR169"/>
      <c r="OS169"/>
      <c r="OT169"/>
      <c r="OU169"/>
      <c r="OV169"/>
      <c r="OW169"/>
      <c r="OX169"/>
      <c r="OY169"/>
      <c r="OZ169"/>
      <c r="PA169"/>
      <c r="PB169"/>
      <c r="PC169"/>
      <c r="PD169"/>
      <c r="PE169"/>
      <c r="PF169"/>
      <c r="PG169"/>
      <c r="PH169"/>
      <c r="PI169"/>
      <c r="PJ169"/>
      <c r="PK169"/>
      <c r="PL169"/>
      <c r="PM169"/>
      <c r="PN169"/>
      <c r="PO169"/>
      <c r="PP169"/>
      <c r="PQ169"/>
      <c r="PR169"/>
      <c r="PS169"/>
      <c r="PT169"/>
      <c r="PU169"/>
      <c r="PV169"/>
      <c r="PW169"/>
      <c r="PX169"/>
      <c r="PY169"/>
      <c r="PZ169"/>
      <c r="QA169"/>
      <c r="QB169"/>
      <c r="QC169"/>
      <c r="QD169"/>
      <c r="QE169"/>
      <c r="QF169"/>
      <c r="QG169"/>
      <c r="QH169"/>
      <c r="QI169"/>
      <c r="QJ169"/>
      <c r="QK169"/>
      <c r="QL169"/>
      <c r="QM169"/>
      <c r="QN169"/>
      <c r="QO169"/>
      <c r="QP169"/>
      <c r="QQ169"/>
      <c r="QR169"/>
      <c r="QS169"/>
      <c r="QT169"/>
      <c r="QU169"/>
      <c r="QV169"/>
      <c r="QW169"/>
      <c r="QX169"/>
      <c r="QY169"/>
      <c r="QZ169"/>
      <c r="RA169"/>
      <c r="RB169"/>
      <c r="RC169"/>
      <c r="RD169"/>
      <c r="RE169"/>
      <c r="RF169"/>
      <c r="RG169"/>
      <c r="RH169"/>
      <c r="RI169"/>
      <c r="RJ169"/>
      <c r="RK169"/>
      <c r="RL169"/>
      <c r="RM169"/>
      <c r="RN169"/>
      <c r="RO169"/>
      <c r="RP169"/>
      <c r="RQ169"/>
      <c r="RR169"/>
      <c r="RS169"/>
      <c r="RT169"/>
      <c r="RU169"/>
      <c r="RV169"/>
      <c r="RW169"/>
      <c r="RX169"/>
      <c r="RY169"/>
      <c r="RZ169"/>
      <c r="SA169"/>
      <c r="SB169"/>
      <c r="SC169"/>
      <c r="SD169"/>
      <c r="SE169"/>
      <c r="SF169"/>
      <c r="SG169"/>
      <c r="SH169"/>
      <c r="SI169"/>
      <c r="SJ169"/>
      <c r="SK169"/>
      <c r="SL169"/>
      <c r="SM169"/>
      <c r="SN169"/>
      <c r="SO169"/>
      <c r="SP169"/>
      <c r="SQ169"/>
      <c r="SR169"/>
      <c r="SS169"/>
      <c r="ST169"/>
      <c r="SU169"/>
      <c r="SV169"/>
      <c r="SW169"/>
      <c r="SX169"/>
      <c r="SY169"/>
      <c r="SZ169"/>
      <c r="TA169"/>
      <c r="TB169"/>
      <c r="TC169"/>
      <c r="TD169"/>
      <c r="TE169"/>
      <c r="TF169"/>
      <c r="TG169"/>
      <c r="TH169"/>
      <c r="TI169"/>
      <c r="TJ169"/>
      <c r="TK169"/>
      <c r="TL169"/>
      <c r="TM169"/>
      <c r="TN169"/>
      <c r="TO169"/>
      <c r="TP169"/>
      <c r="TQ169"/>
      <c r="TR169"/>
      <c r="TS169"/>
      <c r="TT169"/>
      <c r="TU169"/>
      <c r="TV169"/>
      <c r="TW169"/>
      <c r="TX169"/>
      <c r="TY169"/>
      <c r="TZ169"/>
      <c r="UA169"/>
      <c r="UB169"/>
      <c r="UC169"/>
      <c r="UD169"/>
      <c r="UE169"/>
      <c r="UF169"/>
      <c r="UG169"/>
      <c r="UH169"/>
      <c r="UI169"/>
      <c r="UJ169"/>
      <c r="UK169"/>
      <c r="UL169"/>
      <c r="UM169"/>
      <c r="UN169"/>
      <c r="UO169"/>
      <c r="UP169"/>
      <c r="UQ169"/>
      <c r="UR169"/>
      <c r="US169"/>
      <c r="UT169"/>
      <c r="UU169"/>
      <c r="UV169"/>
      <c r="UW169"/>
      <c r="UX169"/>
      <c r="UY169"/>
      <c r="UZ169"/>
      <c r="VA169"/>
      <c r="VB169"/>
      <c r="VC169"/>
      <c r="VD169"/>
      <c r="VE169"/>
      <c r="VF169"/>
      <c r="VG169"/>
      <c r="VH169"/>
      <c r="VI169"/>
      <c r="VJ169"/>
      <c r="VK169"/>
      <c r="VL169"/>
      <c r="VM169"/>
      <c r="VN169"/>
      <c r="VO169"/>
      <c r="VP169"/>
      <c r="VQ169"/>
      <c r="VR169"/>
      <c r="VS169"/>
      <c r="VT169"/>
      <c r="VU169"/>
      <c r="VV169"/>
      <c r="VW169"/>
      <c r="VX169"/>
      <c r="VY169"/>
      <c r="VZ169"/>
      <c r="WA169"/>
      <c r="WB169"/>
      <c r="WC169"/>
      <c r="WD169"/>
      <c r="WE169"/>
      <c r="WF169"/>
      <c r="WG169"/>
      <c r="WH169"/>
      <c r="WI169"/>
      <c r="WJ169"/>
      <c r="WK169"/>
      <c r="WL169"/>
      <c r="WM169"/>
      <c r="WN169"/>
      <c r="WO169"/>
      <c r="WP169"/>
      <c r="WQ169"/>
      <c r="WR169"/>
      <c r="WS169"/>
      <c r="WT169"/>
      <c r="WU169"/>
      <c r="WV169"/>
      <c r="WW169"/>
      <c r="WX169"/>
      <c r="WY169"/>
      <c r="WZ169"/>
      <c r="XA169"/>
      <c r="XB169"/>
      <c r="XC169"/>
      <c r="XD169"/>
      <c r="XE169"/>
      <c r="XF169"/>
      <c r="XG169"/>
      <c r="XH169"/>
      <c r="XI169"/>
      <c r="XJ169"/>
      <c r="XK169"/>
      <c r="XL169"/>
      <c r="XM169"/>
      <c r="XN169"/>
      <c r="XO169"/>
      <c r="XP169"/>
      <c r="XQ169"/>
      <c r="XR169"/>
      <c r="XS169"/>
      <c r="XT169"/>
      <c r="XU169"/>
      <c r="XV169"/>
      <c r="XW169"/>
      <c r="XX169"/>
      <c r="XY169"/>
      <c r="XZ169"/>
      <c r="YA169"/>
      <c r="YB169"/>
      <c r="YC169"/>
      <c r="YD169"/>
      <c r="YE169"/>
      <c r="YF169"/>
      <c r="YG169"/>
      <c r="YH169"/>
      <c r="YI169"/>
      <c r="YJ169"/>
      <c r="YK169"/>
      <c r="YL169"/>
      <c r="YM169"/>
      <c r="YN169"/>
      <c r="YO169"/>
      <c r="YP169"/>
      <c r="YQ169"/>
      <c r="YR169"/>
      <c r="YS169"/>
      <c r="YT169"/>
      <c r="YU169"/>
      <c r="YV169"/>
      <c r="YW169"/>
      <c r="YX169"/>
      <c r="YY169"/>
      <c r="YZ169"/>
      <c r="ZA169"/>
      <c r="ZB169"/>
      <c r="ZC169"/>
      <c r="ZD169"/>
      <c r="ZE169"/>
      <c r="ZF169"/>
      <c r="ZG169"/>
      <c r="ZH169"/>
      <c r="ZI169"/>
      <c r="ZJ169"/>
      <c r="ZK169"/>
      <c r="ZL169"/>
      <c r="ZM169"/>
      <c r="ZN169"/>
      <c r="ZO169"/>
      <c r="ZP169"/>
      <c r="ZQ169"/>
      <c r="ZR169"/>
      <c r="ZS169"/>
      <c r="ZT169"/>
      <c r="ZU169"/>
      <c r="ZV169"/>
      <c r="ZW169"/>
      <c r="ZX169"/>
      <c r="ZY169"/>
      <c r="ZZ169"/>
      <c r="AAA169"/>
      <c r="AAB169"/>
      <c r="AAC169"/>
      <c r="AAD169"/>
      <c r="AAE169"/>
      <c r="AAF169"/>
      <c r="AAG169"/>
      <c r="AAH169"/>
      <c r="AAI169"/>
      <c r="AAJ169"/>
      <c r="AAK169"/>
      <c r="AAL169"/>
      <c r="AAM169"/>
      <c r="AAN169"/>
      <c r="AAO169"/>
      <c r="AAP169"/>
      <c r="AAQ169"/>
      <c r="AAR169"/>
      <c r="AAS169"/>
      <c r="AAT169"/>
      <c r="AAU169"/>
      <c r="AAV169"/>
      <c r="AAW169"/>
      <c r="AAX169"/>
      <c r="AAY169"/>
      <c r="AAZ169"/>
      <c r="ABA169"/>
      <c r="ABB169"/>
      <c r="ABC169"/>
      <c r="ABD169"/>
      <c r="ABE169"/>
      <c r="ABF169"/>
      <c r="ABG169"/>
      <c r="ABH169"/>
      <c r="ABI169"/>
      <c r="ABJ169"/>
      <c r="ABK169"/>
      <c r="ABL169"/>
      <c r="ABM169"/>
      <c r="ABN169"/>
      <c r="ABO169"/>
      <c r="ABP169"/>
      <c r="ABQ169"/>
      <c r="ABR169"/>
      <c r="ABS169"/>
      <c r="ABT169"/>
      <c r="ABU169"/>
      <c r="ABV169"/>
      <c r="ABW169"/>
      <c r="ABX169"/>
      <c r="ABY169"/>
      <c r="ABZ169"/>
      <c r="ACA169"/>
      <c r="ACB169"/>
      <c r="ACC169"/>
      <c r="ACD169"/>
      <c r="ACE169"/>
      <c r="ACF169"/>
      <c r="ACG169"/>
      <c r="ACH169"/>
      <c r="ACI169"/>
      <c r="ACJ169"/>
      <c r="ACK169"/>
      <c r="ACL169"/>
      <c r="ACM169"/>
      <c r="ACN169"/>
      <c r="ACO169"/>
      <c r="ACP169"/>
      <c r="ACQ169"/>
      <c r="ACR169"/>
      <c r="ACS169"/>
      <c r="ACT169"/>
      <c r="ACU169"/>
      <c r="ACV169"/>
      <c r="ACW169"/>
      <c r="ACX169"/>
      <c r="ACY169"/>
      <c r="ACZ169"/>
      <c r="ADA169"/>
      <c r="ADB169"/>
      <c r="ADC169"/>
      <c r="ADD169"/>
      <c r="ADE169"/>
      <c r="ADF169"/>
      <c r="ADG169"/>
      <c r="ADH169"/>
      <c r="ADI169"/>
      <c r="ADJ169"/>
      <c r="ADK169"/>
      <c r="ADL169"/>
      <c r="ADM169"/>
      <c r="ADN169"/>
      <c r="ADO169"/>
      <c r="ADP169"/>
      <c r="ADQ169"/>
      <c r="ADR169"/>
      <c r="ADS169"/>
      <c r="ADT169"/>
      <c r="ADU169"/>
      <c r="ADV169"/>
      <c r="ADW169"/>
      <c r="ADX169"/>
      <c r="ADY169"/>
      <c r="ADZ169"/>
      <c r="AEA169"/>
      <c r="AEB169"/>
      <c r="AEC169"/>
      <c r="AED169"/>
      <c r="AEE169"/>
      <c r="AEF169"/>
      <c r="AEG169"/>
      <c r="AEH169"/>
      <c r="AEI169"/>
      <c r="AEJ169"/>
      <c r="AEK169"/>
      <c r="AEL169"/>
      <c r="AEM169"/>
      <c r="AEN169"/>
      <c r="AEO169"/>
      <c r="AEP169"/>
      <c r="AEQ169"/>
      <c r="AER169"/>
      <c r="AES169"/>
      <c r="AET169"/>
      <c r="AEU169"/>
      <c r="AEV169"/>
      <c r="AEW169"/>
      <c r="AEX169"/>
      <c r="AEY169"/>
      <c r="AEZ169"/>
      <c r="AFA169"/>
      <c r="AFB169"/>
      <c r="AFC169"/>
      <c r="AFD169"/>
      <c r="AFE169"/>
      <c r="AFF169"/>
      <c r="AFG169"/>
      <c r="AFH169"/>
      <c r="AFI169"/>
      <c r="AFJ169"/>
      <c r="AFK169"/>
      <c r="AFL169"/>
      <c r="AFM169"/>
      <c r="AFN169"/>
      <c r="AFO169"/>
      <c r="AFP169"/>
      <c r="AFQ169"/>
      <c r="AFR169"/>
      <c r="AFS169"/>
      <c r="AFT169"/>
      <c r="AFU169"/>
      <c r="AFV169"/>
      <c r="AFW169"/>
      <c r="AFX169"/>
      <c r="AFY169"/>
      <c r="AFZ169"/>
      <c r="AGA169"/>
      <c r="AGB169"/>
      <c r="AGC169"/>
      <c r="AGD169"/>
      <c r="AGE169"/>
      <c r="AGF169"/>
      <c r="AGG169"/>
      <c r="AGH169"/>
      <c r="AGI169"/>
      <c r="AGJ169"/>
      <c r="AGK169"/>
      <c r="AGL169"/>
      <c r="AGM169"/>
      <c r="AGN169"/>
      <c r="AGO169"/>
      <c r="AGP169"/>
      <c r="AGQ169"/>
      <c r="AGR169"/>
      <c r="AGS169"/>
      <c r="AGT169"/>
      <c r="AGU169"/>
      <c r="AGV169"/>
      <c r="AGW169"/>
      <c r="AGX169"/>
      <c r="AGY169"/>
      <c r="AGZ169"/>
      <c r="AHA169"/>
      <c r="AHB169"/>
      <c r="AHC169"/>
      <c r="AHD169"/>
      <c r="AHE169"/>
      <c r="AHF169"/>
      <c r="AHG169"/>
      <c r="AHH169"/>
      <c r="AHI169"/>
      <c r="AHJ169"/>
      <c r="AHK169"/>
      <c r="AHL169"/>
      <c r="AHM169"/>
      <c r="AHN169"/>
      <c r="AHO169"/>
      <c r="AHP169"/>
      <c r="AHQ169"/>
      <c r="AHR169"/>
      <c r="AHS169"/>
      <c r="AHT169"/>
      <c r="AHU169"/>
      <c r="AHV169"/>
      <c r="AHW169"/>
      <c r="AHX169"/>
      <c r="AHY169"/>
      <c r="AHZ169"/>
      <c r="AIA169"/>
      <c r="AIB169"/>
      <c r="AIC169"/>
      <c r="AID169"/>
      <c r="AIE169"/>
      <c r="AIF169"/>
      <c r="AIG169"/>
      <c r="AIH169"/>
      <c r="AII169"/>
      <c r="AIJ169"/>
      <c r="AIK169"/>
      <c r="AIL169"/>
      <c r="AIM169"/>
      <c r="AIN169"/>
      <c r="AIO169"/>
      <c r="AIP169"/>
      <c r="AIQ169"/>
      <c r="AIR169"/>
      <c r="AIS169"/>
      <c r="AIT169"/>
      <c r="AIU169"/>
      <c r="AIV169"/>
      <c r="AIW169"/>
      <c r="AIX169"/>
      <c r="AIY169"/>
      <c r="AIZ169"/>
      <c r="AJA169"/>
      <c r="AJB169"/>
      <c r="AJC169"/>
      <c r="AJD169"/>
      <c r="AJE169"/>
      <c r="AJF169"/>
      <c r="AJG169"/>
      <c r="AJH169"/>
      <c r="AJI169"/>
      <c r="AJJ169"/>
      <c r="AJK169"/>
      <c r="AJL169"/>
      <c r="AJM169"/>
      <c r="AJN169"/>
      <c r="AJO169"/>
      <c r="AJP169"/>
      <c r="AJQ169"/>
      <c r="AJR169"/>
      <c r="AJS169"/>
      <c r="AJT169"/>
      <c r="AJU169"/>
      <c r="AJV169"/>
      <c r="AJW169"/>
      <c r="AJX169"/>
      <c r="AJY169"/>
      <c r="AJZ169"/>
      <c r="AKA169"/>
      <c r="AKB169"/>
      <c r="AKC169"/>
      <c r="AKD169"/>
      <c r="AKE169"/>
      <c r="AKF169"/>
      <c r="AKG169"/>
      <c r="AKH169"/>
      <c r="AKI169"/>
      <c r="AKJ169"/>
      <c r="AKK169"/>
      <c r="AKL169"/>
      <c r="AKM169"/>
      <c r="AKN169"/>
      <c r="AKO169"/>
      <c r="AKP169"/>
      <c r="AKQ169"/>
      <c r="AKR169"/>
      <c r="AKS169"/>
      <c r="AKT169"/>
      <c r="AKU169"/>
      <c r="AKV169"/>
      <c r="AKW169"/>
      <c r="AKX169"/>
      <c r="AKY169"/>
    </row>
    <row r="170" spans="1:987" ht="16.5">
      <c r="A170" s="83" t="s">
        <v>693</v>
      </c>
      <c r="B170" s="86" t="s">
        <v>694</v>
      </c>
      <c r="C170" s="79" t="s">
        <v>447</v>
      </c>
      <c r="D170" s="80">
        <v>2</v>
      </c>
      <c r="E170" s="20">
        <v>96.21</v>
      </c>
      <c r="F170" s="20">
        <f t="shared" si="8"/>
        <v>74.918237034729785</v>
      </c>
      <c r="G170" s="20">
        <f t="shared" si="9"/>
        <v>91.355298240149509</v>
      </c>
      <c r="H170" s="20">
        <f t="shared" si="10"/>
        <v>192.42</v>
      </c>
      <c r="I170" s="20">
        <f t="shared" si="11"/>
        <v>182.71059648029902</v>
      </c>
      <c r="KI170"/>
      <c r="KJ170"/>
      <c r="KK170"/>
      <c r="KL170"/>
      <c r="KM170"/>
      <c r="KN170"/>
      <c r="KO170"/>
      <c r="KP170"/>
      <c r="KQ170"/>
      <c r="KR170"/>
      <c r="KS170"/>
      <c r="KT170"/>
      <c r="KU170"/>
      <c r="KV170"/>
      <c r="KW170"/>
      <c r="KX170"/>
      <c r="KY170"/>
      <c r="KZ170"/>
      <c r="LA170"/>
      <c r="LB170"/>
      <c r="LC170"/>
      <c r="LD170"/>
      <c r="LE170"/>
      <c r="LF170"/>
      <c r="LG170"/>
      <c r="LH170"/>
      <c r="LI170"/>
      <c r="LJ170"/>
      <c r="LK170"/>
      <c r="LL170"/>
      <c r="LM170"/>
      <c r="LN170"/>
      <c r="LO170"/>
      <c r="LP170"/>
      <c r="LQ170"/>
      <c r="LR170"/>
      <c r="LS170"/>
      <c r="LT170"/>
      <c r="LU170"/>
      <c r="LV170"/>
      <c r="LW170"/>
      <c r="LX170"/>
      <c r="LY170"/>
      <c r="LZ170"/>
      <c r="MA170"/>
      <c r="MB170"/>
      <c r="MC170"/>
      <c r="MD170"/>
      <c r="ME170"/>
      <c r="MF170"/>
      <c r="MG170"/>
      <c r="MH170"/>
      <c r="MI170"/>
      <c r="MJ170"/>
      <c r="MK170"/>
      <c r="ML170"/>
      <c r="MM170"/>
      <c r="MN170"/>
      <c r="MO170"/>
      <c r="MP170"/>
      <c r="MQ170"/>
      <c r="MR170"/>
      <c r="MS170"/>
      <c r="MT170"/>
      <c r="MU170"/>
      <c r="MV170"/>
      <c r="MW170"/>
      <c r="MX170"/>
      <c r="MY170"/>
      <c r="MZ170"/>
      <c r="NA170"/>
      <c r="NB170"/>
      <c r="NC170"/>
      <c r="ND170"/>
      <c r="NE170"/>
      <c r="NF170"/>
      <c r="NG170"/>
      <c r="NH170"/>
      <c r="NI170"/>
      <c r="NJ170"/>
      <c r="NK170"/>
      <c r="NL170"/>
      <c r="NM170"/>
      <c r="NN170"/>
      <c r="NO170"/>
      <c r="NP170"/>
      <c r="NQ170"/>
      <c r="NR170"/>
      <c r="NS170"/>
      <c r="NT170"/>
      <c r="NU170"/>
      <c r="NV170"/>
      <c r="NW170"/>
      <c r="NX170"/>
      <c r="NY170"/>
      <c r="NZ170"/>
      <c r="OA170"/>
      <c r="OB170"/>
      <c r="OC170"/>
      <c r="OD170"/>
      <c r="OE170"/>
      <c r="OF170"/>
      <c r="OG170"/>
      <c r="OH170"/>
      <c r="OI170"/>
      <c r="OJ170"/>
      <c r="OK170"/>
      <c r="OL170"/>
      <c r="OM170"/>
      <c r="ON170"/>
      <c r="OO170"/>
      <c r="OP170"/>
      <c r="OQ170"/>
      <c r="OR170"/>
      <c r="OS170"/>
      <c r="OT170"/>
      <c r="OU170"/>
      <c r="OV170"/>
      <c r="OW170"/>
      <c r="OX170"/>
      <c r="OY170"/>
      <c r="OZ170"/>
      <c r="PA170"/>
      <c r="PB170"/>
      <c r="PC170"/>
      <c r="PD170"/>
      <c r="PE170"/>
      <c r="PF170"/>
      <c r="PG170"/>
      <c r="PH170"/>
      <c r="PI170"/>
      <c r="PJ170"/>
      <c r="PK170"/>
      <c r="PL170"/>
      <c r="PM170"/>
      <c r="PN170"/>
      <c r="PO170"/>
      <c r="PP170"/>
      <c r="PQ170"/>
      <c r="PR170"/>
      <c r="PS170"/>
      <c r="PT170"/>
      <c r="PU170"/>
      <c r="PV170"/>
      <c r="PW170"/>
      <c r="PX170"/>
      <c r="PY170"/>
      <c r="PZ170"/>
      <c r="QA170"/>
      <c r="QB170"/>
      <c r="QC170"/>
      <c r="QD170"/>
      <c r="QE170"/>
      <c r="QF170"/>
      <c r="QG170"/>
      <c r="QH170"/>
      <c r="QI170"/>
      <c r="QJ170"/>
      <c r="QK170"/>
      <c r="QL170"/>
      <c r="QM170"/>
      <c r="QN170"/>
      <c r="QO170"/>
      <c r="QP170"/>
      <c r="QQ170"/>
      <c r="QR170"/>
      <c r="QS170"/>
      <c r="QT170"/>
      <c r="QU170"/>
      <c r="QV170"/>
      <c r="QW170"/>
      <c r="QX170"/>
      <c r="QY170"/>
      <c r="QZ170"/>
      <c r="RA170"/>
      <c r="RB170"/>
      <c r="RC170"/>
      <c r="RD170"/>
      <c r="RE170"/>
      <c r="RF170"/>
      <c r="RG170"/>
      <c r="RH170"/>
      <c r="RI170"/>
      <c r="RJ170"/>
      <c r="RK170"/>
      <c r="RL170"/>
      <c r="RM170"/>
      <c r="RN170"/>
      <c r="RO170"/>
      <c r="RP170"/>
      <c r="RQ170"/>
      <c r="RR170"/>
      <c r="RS170"/>
      <c r="RT170"/>
      <c r="RU170"/>
      <c r="RV170"/>
      <c r="RW170"/>
      <c r="RX170"/>
      <c r="RY170"/>
      <c r="RZ170"/>
      <c r="SA170"/>
      <c r="SB170"/>
      <c r="SC170"/>
      <c r="SD170"/>
      <c r="SE170"/>
      <c r="SF170"/>
      <c r="SG170"/>
      <c r="SH170"/>
      <c r="SI170"/>
      <c r="SJ170"/>
      <c r="SK170"/>
      <c r="SL170"/>
      <c r="SM170"/>
      <c r="SN170"/>
      <c r="SO170"/>
      <c r="SP170"/>
      <c r="SQ170"/>
      <c r="SR170"/>
      <c r="SS170"/>
      <c r="ST170"/>
      <c r="SU170"/>
      <c r="SV170"/>
      <c r="SW170"/>
      <c r="SX170"/>
      <c r="SY170"/>
      <c r="SZ170"/>
      <c r="TA170"/>
      <c r="TB170"/>
      <c r="TC170"/>
      <c r="TD170"/>
      <c r="TE170"/>
      <c r="TF170"/>
      <c r="TG170"/>
      <c r="TH170"/>
      <c r="TI170"/>
      <c r="TJ170"/>
      <c r="TK170"/>
      <c r="TL170"/>
      <c r="TM170"/>
      <c r="TN170"/>
      <c r="TO170"/>
      <c r="TP170"/>
      <c r="TQ170"/>
      <c r="TR170"/>
      <c r="TS170"/>
      <c r="TT170"/>
      <c r="TU170"/>
      <c r="TV170"/>
      <c r="TW170"/>
      <c r="TX170"/>
      <c r="TY170"/>
      <c r="TZ170"/>
      <c r="UA170"/>
      <c r="UB170"/>
      <c r="UC170"/>
      <c r="UD170"/>
      <c r="UE170"/>
      <c r="UF170"/>
      <c r="UG170"/>
      <c r="UH170"/>
      <c r="UI170"/>
      <c r="UJ170"/>
      <c r="UK170"/>
      <c r="UL170"/>
      <c r="UM170"/>
      <c r="UN170"/>
      <c r="UO170"/>
      <c r="UP170"/>
      <c r="UQ170"/>
      <c r="UR170"/>
      <c r="US170"/>
      <c r="UT170"/>
      <c r="UU170"/>
      <c r="UV170"/>
      <c r="UW170"/>
      <c r="UX170"/>
      <c r="UY170"/>
      <c r="UZ170"/>
      <c r="VA170"/>
      <c r="VB170"/>
      <c r="VC170"/>
      <c r="VD170"/>
      <c r="VE170"/>
      <c r="VF170"/>
      <c r="VG170"/>
      <c r="VH170"/>
      <c r="VI170"/>
      <c r="VJ170"/>
      <c r="VK170"/>
      <c r="VL170"/>
      <c r="VM170"/>
      <c r="VN170"/>
      <c r="VO170"/>
      <c r="VP170"/>
      <c r="VQ170"/>
      <c r="VR170"/>
      <c r="VS170"/>
      <c r="VT170"/>
      <c r="VU170"/>
      <c r="VV170"/>
      <c r="VW170"/>
      <c r="VX170"/>
      <c r="VY170"/>
      <c r="VZ170"/>
      <c r="WA170"/>
      <c r="WB170"/>
      <c r="WC170"/>
      <c r="WD170"/>
      <c r="WE170"/>
      <c r="WF170"/>
      <c r="WG170"/>
      <c r="WH170"/>
      <c r="WI170"/>
      <c r="WJ170"/>
      <c r="WK170"/>
      <c r="WL170"/>
      <c r="WM170"/>
      <c r="WN170"/>
      <c r="WO170"/>
      <c r="WP170"/>
      <c r="WQ170"/>
      <c r="WR170"/>
      <c r="WS170"/>
      <c r="WT170"/>
      <c r="WU170"/>
      <c r="WV170"/>
      <c r="WW170"/>
      <c r="WX170"/>
      <c r="WY170"/>
      <c r="WZ170"/>
      <c r="XA170"/>
      <c r="XB170"/>
      <c r="XC170"/>
      <c r="XD170"/>
      <c r="XE170"/>
      <c r="XF170"/>
      <c r="XG170"/>
      <c r="XH170"/>
      <c r="XI170"/>
      <c r="XJ170"/>
      <c r="XK170"/>
      <c r="XL170"/>
      <c r="XM170"/>
      <c r="XN170"/>
      <c r="XO170"/>
      <c r="XP170"/>
      <c r="XQ170"/>
      <c r="XR170"/>
      <c r="XS170"/>
      <c r="XT170"/>
      <c r="XU170"/>
      <c r="XV170"/>
      <c r="XW170"/>
      <c r="XX170"/>
      <c r="XY170"/>
      <c r="XZ170"/>
      <c r="YA170"/>
      <c r="YB170"/>
      <c r="YC170"/>
      <c r="YD170"/>
      <c r="YE170"/>
      <c r="YF170"/>
      <c r="YG170"/>
      <c r="YH170"/>
      <c r="YI170"/>
      <c r="YJ170"/>
      <c r="YK170"/>
      <c r="YL170"/>
      <c r="YM170"/>
      <c r="YN170"/>
      <c r="YO170"/>
      <c r="YP170"/>
      <c r="YQ170"/>
      <c r="YR170"/>
      <c r="YS170"/>
      <c r="YT170"/>
      <c r="YU170"/>
      <c r="YV170"/>
      <c r="YW170"/>
      <c r="YX170"/>
      <c r="YY170"/>
      <c r="YZ170"/>
      <c r="ZA170"/>
      <c r="ZB170"/>
      <c r="ZC170"/>
      <c r="ZD170"/>
      <c r="ZE170"/>
      <c r="ZF170"/>
      <c r="ZG170"/>
      <c r="ZH170"/>
      <c r="ZI170"/>
      <c r="ZJ170"/>
      <c r="ZK170"/>
      <c r="ZL170"/>
      <c r="ZM170"/>
      <c r="ZN170"/>
      <c r="ZO170"/>
      <c r="ZP170"/>
      <c r="ZQ170"/>
      <c r="ZR170"/>
      <c r="ZS170"/>
      <c r="ZT170"/>
      <c r="ZU170"/>
      <c r="ZV170"/>
      <c r="ZW170"/>
      <c r="ZX170"/>
      <c r="ZY170"/>
      <c r="ZZ170"/>
      <c r="AAA170"/>
      <c r="AAB170"/>
      <c r="AAC170"/>
      <c r="AAD170"/>
      <c r="AAE170"/>
      <c r="AAF170"/>
      <c r="AAG170"/>
      <c r="AAH170"/>
      <c r="AAI170"/>
      <c r="AAJ170"/>
      <c r="AAK170"/>
      <c r="AAL170"/>
      <c r="AAM170"/>
      <c r="AAN170"/>
      <c r="AAO170"/>
      <c r="AAP170"/>
      <c r="AAQ170"/>
      <c r="AAR170"/>
      <c r="AAS170"/>
      <c r="AAT170"/>
      <c r="AAU170"/>
      <c r="AAV170"/>
      <c r="AAW170"/>
      <c r="AAX170"/>
      <c r="AAY170"/>
      <c r="AAZ170"/>
      <c r="ABA170"/>
      <c r="ABB170"/>
      <c r="ABC170"/>
      <c r="ABD170"/>
      <c r="ABE170"/>
      <c r="ABF170"/>
      <c r="ABG170"/>
      <c r="ABH170"/>
      <c r="ABI170"/>
      <c r="ABJ170"/>
      <c r="ABK170"/>
      <c r="ABL170"/>
      <c r="ABM170"/>
      <c r="ABN170"/>
      <c r="ABO170"/>
      <c r="ABP170"/>
      <c r="ABQ170"/>
      <c r="ABR170"/>
      <c r="ABS170"/>
      <c r="ABT170"/>
      <c r="ABU170"/>
      <c r="ABV170"/>
      <c r="ABW170"/>
      <c r="ABX170"/>
      <c r="ABY170"/>
      <c r="ABZ170"/>
      <c r="ACA170"/>
      <c r="ACB170"/>
      <c r="ACC170"/>
      <c r="ACD170"/>
      <c r="ACE170"/>
      <c r="ACF170"/>
      <c r="ACG170"/>
      <c r="ACH170"/>
      <c r="ACI170"/>
      <c r="ACJ170"/>
      <c r="ACK170"/>
      <c r="ACL170"/>
      <c r="ACM170"/>
      <c r="ACN170"/>
      <c r="ACO170"/>
      <c r="ACP170"/>
      <c r="ACQ170"/>
      <c r="ACR170"/>
      <c r="ACS170"/>
      <c r="ACT170"/>
      <c r="ACU170"/>
      <c r="ACV170"/>
      <c r="ACW170"/>
      <c r="ACX170"/>
      <c r="ACY170"/>
      <c r="ACZ170"/>
      <c r="ADA170"/>
      <c r="ADB170"/>
      <c r="ADC170"/>
      <c r="ADD170"/>
      <c r="ADE170"/>
      <c r="ADF170"/>
      <c r="ADG170"/>
      <c r="ADH170"/>
      <c r="ADI170"/>
      <c r="ADJ170"/>
      <c r="ADK170"/>
      <c r="ADL170"/>
      <c r="ADM170"/>
      <c r="ADN170"/>
      <c r="ADO170"/>
      <c r="ADP170"/>
      <c r="ADQ170"/>
      <c r="ADR170"/>
      <c r="ADS170"/>
      <c r="ADT170"/>
      <c r="ADU170"/>
      <c r="ADV170"/>
      <c r="ADW170"/>
      <c r="ADX170"/>
      <c r="ADY170"/>
      <c r="ADZ170"/>
      <c r="AEA170"/>
      <c r="AEB170"/>
      <c r="AEC170"/>
      <c r="AED170"/>
      <c r="AEE170"/>
      <c r="AEF170"/>
      <c r="AEG170"/>
      <c r="AEH170"/>
      <c r="AEI170"/>
      <c r="AEJ170"/>
      <c r="AEK170"/>
      <c r="AEL170"/>
      <c r="AEM170"/>
      <c r="AEN170"/>
      <c r="AEO170"/>
      <c r="AEP170"/>
      <c r="AEQ170"/>
      <c r="AER170"/>
      <c r="AES170"/>
      <c r="AET170"/>
      <c r="AEU170"/>
      <c r="AEV170"/>
      <c r="AEW170"/>
      <c r="AEX170"/>
      <c r="AEY170"/>
      <c r="AEZ170"/>
      <c r="AFA170"/>
      <c r="AFB170"/>
      <c r="AFC170"/>
      <c r="AFD170"/>
      <c r="AFE170"/>
      <c r="AFF170"/>
      <c r="AFG170"/>
      <c r="AFH170"/>
      <c r="AFI170"/>
      <c r="AFJ170"/>
      <c r="AFK170"/>
      <c r="AFL170"/>
      <c r="AFM170"/>
      <c r="AFN170"/>
      <c r="AFO170"/>
      <c r="AFP170"/>
      <c r="AFQ170"/>
      <c r="AFR170"/>
      <c r="AFS170"/>
      <c r="AFT170"/>
      <c r="AFU170"/>
      <c r="AFV170"/>
      <c r="AFW170"/>
      <c r="AFX170"/>
      <c r="AFY170"/>
      <c r="AFZ170"/>
      <c r="AGA170"/>
      <c r="AGB170"/>
      <c r="AGC170"/>
      <c r="AGD170"/>
      <c r="AGE170"/>
      <c r="AGF170"/>
      <c r="AGG170"/>
      <c r="AGH170"/>
      <c r="AGI170"/>
      <c r="AGJ170"/>
      <c r="AGK170"/>
      <c r="AGL170"/>
      <c r="AGM170"/>
      <c r="AGN170"/>
      <c r="AGO170"/>
      <c r="AGP170"/>
      <c r="AGQ170"/>
      <c r="AGR170"/>
      <c r="AGS170"/>
      <c r="AGT170"/>
      <c r="AGU170"/>
      <c r="AGV170"/>
      <c r="AGW170"/>
      <c r="AGX170"/>
      <c r="AGY170"/>
      <c r="AGZ170"/>
      <c r="AHA170"/>
      <c r="AHB170"/>
      <c r="AHC170"/>
      <c r="AHD170"/>
      <c r="AHE170"/>
      <c r="AHF170"/>
      <c r="AHG170"/>
      <c r="AHH170"/>
      <c r="AHI170"/>
      <c r="AHJ170"/>
      <c r="AHK170"/>
      <c r="AHL170"/>
      <c r="AHM170"/>
      <c r="AHN170"/>
      <c r="AHO170"/>
      <c r="AHP170"/>
      <c r="AHQ170"/>
      <c r="AHR170"/>
      <c r="AHS170"/>
      <c r="AHT170"/>
      <c r="AHU170"/>
      <c r="AHV170"/>
      <c r="AHW170"/>
      <c r="AHX170"/>
      <c r="AHY170"/>
      <c r="AHZ170"/>
      <c r="AIA170"/>
      <c r="AIB170"/>
      <c r="AIC170"/>
      <c r="AID170"/>
      <c r="AIE170"/>
      <c r="AIF170"/>
      <c r="AIG170"/>
      <c r="AIH170"/>
      <c r="AII170"/>
      <c r="AIJ170"/>
      <c r="AIK170"/>
      <c r="AIL170"/>
      <c r="AIM170"/>
      <c r="AIN170"/>
      <c r="AIO170"/>
      <c r="AIP170"/>
      <c r="AIQ170"/>
      <c r="AIR170"/>
      <c r="AIS170"/>
      <c r="AIT170"/>
      <c r="AIU170"/>
      <c r="AIV170"/>
      <c r="AIW170"/>
      <c r="AIX170"/>
      <c r="AIY170"/>
      <c r="AIZ170"/>
      <c r="AJA170"/>
      <c r="AJB170"/>
      <c r="AJC170"/>
      <c r="AJD170"/>
      <c r="AJE170"/>
      <c r="AJF170"/>
      <c r="AJG170"/>
      <c r="AJH170"/>
      <c r="AJI170"/>
      <c r="AJJ170"/>
      <c r="AJK170"/>
      <c r="AJL170"/>
      <c r="AJM170"/>
      <c r="AJN170"/>
      <c r="AJO170"/>
      <c r="AJP170"/>
      <c r="AJQ170"/>
      <c r="AJR170"/>
      <c r="AJS170"/>
      <c r="AJT170"/>
      <c r="AJU170"/>
      <c r="AJV170"/>
      <c r="AJW170"/>
      <c r="AJX170"/>
      <c r="AJY170"/>
      <c r="AJZ170"/>
      <c r="AKA170"/>
      <c r="AKB170"/>
      <c r="AKC170"/>
      <c r="AKD170"/>
      <c r="AKE170"/>
      <c r="AKF170"/>
      <c r="AKG170"/>
      <c r="AKH170"/>
      <c r="AKI170"/>
      <c r="AKJ170"/>
      <c r="AKK170"/>
      <c r="AKL170"/>
      <c r="AKM170"/>
      <c r="AKN170"/>
      <c r="AKO170"/>
      <c r="AKP170"/>
      <c r="AKQ170"/>
      <c r="AKR170"/>
      <c r="AKS170"/>
      <c r="AKT170"/>
      <c r="AKU170"/>
      <c r="AKV170"/>
      <c r="AKW170"/>
      <c r="AKX170"/>
      <c r="AKY170"/>
    </row>
    <row r="171" spans="1:987" ht="16.5">
      <c r="A171" s="83" t="s">
        <v>695</v>
      </c>
      <c r="B171" s="86" t="s">
        <v>696</v>
      </c>
      <c r="C171" s="79" t="s">
        <v>447</v>
      </c>
      <c r="D171" s="80">
        <v>2</v>
      </c>
      <c r="E171" s="20">
        <v>123.56</v>
      </c>
      <c r="F171" s="20">
        <f t="shared" si="8"/>
        <v>96.215542750350409</v>
      </c>
      <c r="G171" s="20">
        <f t="shared" si="9"/>
        <v>117.32523282977729</v>
      </c>
      <c r="H171" s="20">
        <f t="shared" si="10"/>
        <v>247.12</v>
      </c>
      <c r="I171" s="20">
        <f t="shared" si="11"/>
        <v>234.65046565955458</v>
      </c>
      <c r="KI171"/>
      <c r="KJ171"/>
      <c r="KK171"/>
      <c r="KL171"/>
      <c r="KM171"/>
      <c r="KN171"/>
      <c r="KO171"/>
      <c r="KP171"/>
      <c r="KQ171"/>
      <c r="KR171"/>
      <c r="KS171"/>
      <c r="KT171"/>
      <c r="KU171"/>
      <c r="KV171"/>
      <c r="KW171"/>
      <c r="KX171"/>
      <c r="KY171"/>
      <c r="KZ171"/>
      <c r="LA171"/>
      <c r="LB171"/>
      <c r="LC171"/>
      <c r="LD171"/>
      <c r="LE171"/>
      <c r="LF171"/>
      <c r="LG171"/>
      <c r="LH171"/>
      <c r="LI171"/>
      <c r="LJ171"/>
      <c r="LK171"/>
      <c r="LL171"/>
      <c r="LM171"/>
      <c r="LN171"/>
      <c r="LO171"/>
      <c r="LP171"/>
      <c r="LQ171"/>
      <c r="LR171"/>
      <c r="LS171"/>
      <c r="LT171"/>
      <c r="LU171"/>
      <c r="LV171"/>
      <c r="LW171"/>
      <c r="LX171"/>
      <c r="LY171"/>
      <c r="LZ171"/>
      <c r="MA171"/>
      <c r="MB171"/>
      <c r="MC171"/>
      <c r="MD171"/>
      <c r="ME171"/>
      <c r="MF171"/>
      <c r="MG171"/>
      <c r="MH171"/>
      <c r="MI171"/>
      <c r="MJ171"/>
      <c r="MK171"/>
      <c r="ML171"/>
      <c r="MM171"/>
      <c r="MN171"/>
      <c r="MO171"/>
      <c r="MP171"/>
      <c r="MQ171"/>
      <c r="MR171"/>
      <c r="MS171"/>
      <c r="MT171"/>
      <c r="MU171"/>
      <c r="MV171"/>
      <c r="MW171"/>
      <c r="MX171"/>
      <c r="MY171"/>
      <c r="MZ171"/>
      <c r="NA171"/>
      <c r="NB171"/>
      <c r="NC171"/>
      <c r="ND171"/>
      <c r="NE171"/>
      <c r="NF171"/>
      <c r="NG171"/>
      <c r="NH171"/>
      <c r="NI171"/>
      <c r="NJ171"/>
      <c r="NK171"/>
      <c r="NL171"/>
      <c r="NM171"/>
      <c r="NN171"/>
      <c r="NO171"/>
      <c r="NP171"/>
      <c r="NQ171"/>
      <c r="NR171"/>
      <c r="NS171"/>
      <c r="NT171"/>
      <c r="NU171"/>
      <c r="NV171"/>
      <c r="NW171"/>
      <c r="NX171"/>
      <c r="NY171"/>
      <c r="NZ171"/>
      <c r="OA171"/>
      <c r="OB171"/>
      <c r="OC171"/>
      <c r="OD171"/>
      <c r="OE171"/>
      <c r="OF171"/>
      <c r="OG171"/>
      <c r="OH171"/>
      <c r="OI171"/>
      <c r="OJ171"/>
      <c r="OK171"/>
      <c r="OL171"/>
      <c r="OM171"/>
      <c r="ON171"/>
      <c r="OO171"/>
      <c r="OP171"/>
      <c r="OQ171"/>
      <c r="OR171"/>
      <c r="OS171"/>
      <c r="OT171"/>
      <c r="OU171"/>
      <c r="OV171"/>
      <c r="OW171"/>
      <c r="OX171"/>
      <c r="OY171"/>
      <c r="OZ171"/>
      <c r="PA171"/>
      <c r="PB171"/>
      <c r="PC171"/>
      <c r="PD171"/>
      <c r="PE171"/>
      <c r="PF171"/>
      <c r="PG171"/>
      <c r="PH171"/>
      <c r="PI171"/>
      <c r="PJ171"/>
      <c r="PK171"/>
      <c r="PL171"/>
      <c r="PM171"/>
      <c r="PN171"/>
      <c r="PO171"/>
      <c r="PP171"/>
      <c r="PQ171"/>
      <c r="PR171"/>
      <c r="PS171"/>
      <c r="PT171"/>
      <c r="PU171"/>
      <c r="PV171"/>
      <c r="PW171"/>
      <c r="PX171"/>
      <c r="PY171"/>
      <c r="PZ171"/>
      <c r="QA171"/>
      <c r="QB171"/>
      <c r="QC171"/>
      <c r="QD171"/>
      <c r="QE171"/>
      <c r="QF171"/>
      <c r="QG171"/>
      <c r="QH171"/>
      <c r="QI171"/>
      <c r="QJ171"/>
      <c r="QK171"/>
      <c r="QL171"/>
      <c r="QM171"/>
      <c r="QN171"/>
      <c r="QO171"/>
      <c r="QP171"/>
      <c r="QQ171"/>
      <c r="QR171"/>
      <c r="QS171"/>
      <c r="QT171"/>
      <c r="QU171"/>
      <c r="QV171"/>
      <c r="QW171"/>
      <c r="QX171"/>
      <c r="QY171"/>
      <c r="QZ171"/>
      <c r="RA171"/>
      <c r="RB171"/>
      <c r="RC171"/>
      <c r="RD171"/>
      <c r="RE171"/>
      <c r="RF171"/>
      <c r="RG171"/>
      <c r="RH171"/>
      <c r="RI171"/>
      <c r="RJ171"/>
      <c r="RK171"/>
      <c r="RL171"/>
      <c r="RM171"/>
      <c r="RN171"/>
      <c r="RO171"/>
      <c r="RP171"/>
      <c r="RQ171"/>
      <c r="RR171"/>
      <c r="RS171"/>
      <c r="RT171"/>
      <c r="RU171"/>
      <c r="RV171"/>
      <c r="RW171"/>
      <c r="RX171"/>
      <c r="RY171"/>
      <c r="RZ171"/>
      <c r="SA171"/>
      <c r="SB171"/>
      <c r="SC171"/>
      <c r="SD171"/>
      <c r="SE171"/>
      <c r="SF171"/>
      <c r="SG171"/>
      <c r="SH171"/>
      <c r="SI171"/>
      <c r="SJ171"/>
      <c r="SK171"/>
      <c r="SL171"/>
      <c r="SM171"/>
      <c r="SN171"/>
      <c r="SO171"/>
      <c r="SP171"/>
      <c r="SQ171"/>
      <c r="SR171"/>
      <c r="SS171"/>
      <c r="ST171"/>
      <c r="SU171"/>
      <c r="SV171"/>
      <c r="SW171"/>
      <c r="SX171"/>
      <c r="SY171"/>
      <c r="SZ171"/>
      <c r="TA171"/>
      <c r="TB171"/>
      <c r="TC171"/>
      <c r="TD171"/>
      <c r="TE171"/>
      <c r="TF171"/>
      <c r="TG171"/>
      <c r="TH171"/>
      <c r="TI171"/>
      <c r="TJ171"/>
      <c r="TK171"/>
      <c r="TL171"/>
      <c r="TM171"/>
      <c r="TN171"/>
      <c r="TO171"/>
      <c r="TP171"/>
      <c r="TQ171"/>
      <c r="TR171"/>
      <c r="TS171"/>
      <c r="TT171"/>
      <c r="TU171"/>
      <c r="TV171"/>
      <c r="TW171"/>
      <c r="TX171"/>
      <c r="TY171"/>
      <c r="TZ171"/>
      <c r="UA171"/>
      <c r="UB171"/>
      <c r="UC171"/>
      <c r="UD171"/>
      <c r="UE171"/>
      <c r="UF171"/>
      <c r="UG171"/>
      <c r="UH171"/>
      <c r="UI171"/>
      <c r="UJ171"/>
      <c r="UK171"/>
      <c r="UL171"/>
      <c r="UM171"/>
      <c r="UN171"/>
      <c r="UO171"/>
      <c r="UP171"/>
      <c r="UQ171"/>
      <c r="UR171"/>
      <c r="US171"/>
      <c r="UT171"/>
      <c r="UU171"/>
      <c r="UV171"/>
      <c r="UW171"/>
      <c r="UX171"/>
      <c r="UY171"/>
      <c r="UZ171"/>
      <c r="VA171"/>
      <c r="VB171"/>
      <c r="VC171"/>
      <c r="VD171"/>
      <c r="VE171"/>
      <c r="VF171"/>
      <c r="VG171"/>
      <c r="VH171"/>
      <c r="VI171"/>
      <c r="VJ171"/>
      <c r="VK171"/>
      <c r="VL171"/>
      <c r="VM171"/>
      <c r="VN171"/>
      <c r="VO171"/>
      <c r="VP171"/>
      <c r="VQ171"/>
      <c r="VR171"/>
      <c r="VS171"/>
      <c r="VT171"/>
      <c r="VU171"/>
      <c r="VV171"/>
      <c r="VW171"/>
      <c r="VX171"/>
      <c r="VY171"/>
      <c r="VZ171"/>
      <c r="WA171"/>
      <c r="WB171"/>
      <c r="WC171"/>
      <c r="WD171"/>
      <c r="WE171"/>
      <c r="WF171"/>
      <c r="WG171"/>
      <c r="WH171"/>
      <c r="WI171"/>
      <c r="WJ171"/>
      <c r="WK171"/>
      <c r="WL171"/>
      <c r="WM171"/>
      <c r="WN171"/>
      <c r="WO171"/>
      <c r="WP171"/>
      <c r="WQ171"/>
      <c r="WR171"/>
      <c r="WS171"/>
      <c r="WT171"/>
      <c r="WU171"/>
      <c r="WV171"/>
      <c r="WW171"/>
      <c r="WX171"/>
      <c r="WY171"/>
      <c r="WZ171"/>
      <c r="XA171"/>
      <c r="XB171"/>
      <c r="XC171"/>
      <c r="XD171"/>
      <c r="XE171"/>
      <c r="XF171"/>
      <c r="XG171"/>
      <c r="XH171"/>
      <c r="XI171"/>
      <c r="XJ171"/>
      <c r="XK171"/>
      <c r="XL171"/>
      <c r="XM171"/>
      <c r="XN171"/>
      <c r="XO171"/>
      <c r="XP171"/>
      <c r="XQ171"/>
      <c r="XR171"/>
      <c r="XS171"/>
      <c r="XT171"/>
      <c r="XU171"/>
      <c r="XV171"/>
      <c r="XW171"/>
      <c r="XX171"/>
      <c r="XY171"/>
      <c r="XZ171"/>
      <c r="YA171"/>
      <c r="YB171"/>
      <c r="YC171"/>
      <c r="YD171"/>
      <c r="YE171"/>
      <c r="YF171"/>
      <c r="YG171"/>
      <c r="YH171"/>
      <c r="YI171"/>
      <c r="YJ171"/>
      <c r="YK171"/>
      <c r="YL171"/>
      <c r="YM171"/>
      <c r="YN171"/>
      <c r="YO171"/>
      <c r="YP171"/>
      <c r="YQ171"/>
      <c r="YR171"/>
      <c r="YS171"/>
      <c r="YT171"/>
      <c r="YU171"/>
      <c r="YV171"/>
      <c r="YW171"/>
      <c r="YX171"/>
      <c r="YY171"/>
      <c r="YZ171"/>
      <c r="ZA171"/>
      <c r="ZB171"/>
      <c r="ZC171"/>
      <c r="ZD171"/>
      <c r="ZE171"/>
      <c r="ZF171"/>
      <c r="ZG171"/>
      <c r="ZH171"/>
      <c r="ZI171"/>
      <c r="ZJ171"/>
      <c r="ZK171"/>
      <c r="ZL171"/>
      <c r="ZM171"/>
      <c r="ZN171"/>
      <c r="ZO171"/>
      <c r="ZP171"/>
      <c r="ZQ171"/>
      <c r="ZR171"/>
      <c r="ZS171"/>
      <c r="ZT171"/>
      <c r="ZU171"/>
      <c r="ZV171"/>
      <c r="ZW171"/>
      <c r="ZX171"/>
      <c r="ZY171"/>
      <c r="ZZ171"/>
      <c r="AAA171"/>
      <c r="AAB171"/>
      <c r="AAC171"/>
      <c r="AAD171"/>
      <c r="AAE171"/>
      <c r="AAF171"/>
      <c r="AAG171"/>
      <c r="AAH171"/>
      <c r="AAI171"/>
      <c r="AAJ171"/>
      <c r="AAK171"/>
      <c r="AAL171"/>
      <c r="AAM171"/>
      <c r="AAN171"/>
      <c r="AAO171"/>
      <c r="AAP171"/>
      <c r="AAQ171"/>
      <c r="AAR171"/>
      <c r="AAS171"/>
      <c r="AAT171"/>
      <c r="AAU171"/>
      <c r="AAV171"/>
      <c r="AAW171"/>
      <c r="AAX171"/>
      <c r="AAY171"/>
      <c r="AAZ171"/>
      <c r="ABA171"/>
      <c r="ABB171"/>
      <c r="ABC171"/>
      <c r="ABD171"/>
      <c r="ABE171"/>
      <c r="ABF171"/>
      <c r="ABG171"/>
      <c r="ABH171"/>
      <c r="ABI171"/>
      <c r="ABJ171"/>
      <c r="ABK171"/>
      <c r="ABL171"/>
      <c r="ABM171"/>
      <c r="ABN171"/>
      <c r="ABO171"/>
      <c r="ABP171"/>
      <c r="ABQ171"/>
      <c r="ABR171"/>
      <c r="ABS171"/>
      <c r="ABT171"/>
      <c r="ABU171"/>
      <c r="ABV171"/>
      <c r="ABW171"/>
      <c r="ABX171"/>
      <c r="ABY171"/>
      <c r="ABZ171"/>
      <c r="ACA171"/>
      <c r="ACB171"/>
      <c r="ACC171"/>
      <c r="ACD171"/>
      <c r="ACE171"/>
      <c r="ACF171"/>
      <c r="ACG171"/>
      <c r="ACH171"/>
      <c r="ACI171"/>
      <c r="ACJ171"/>
      <c r="ACK171"/>
      <c r="ACL171"/>
      <c r="ACM171"/>
      <c r="ACN171"/>
      <c r="ACO171"/>
      <c r="ACP171"/>
      <c r="ACQ171"/>
      <c r="ACR171"/>
      <c r="ACS171"/>
      <c r="ACT171"/>
      <c r="ACU171"/>
      <c r="ACV171"/>
      <c r="ACW171"/>
      <c r="ACX171"/>
      <c r="ACY171"/>
      <c r="ACZ171"/>
      <c r="ADA171"/>
      <c r="ADB171"/>
      <c r="ADC171"/>
      <c r="ADD171"/>
      <c r="ADE171"/>
      <c r="ADF171"/>
      <c r="ADG171"/>
      <c r="ADH171"/>
      <c r="ADI171"/>
      <c r="ADJ171"/>
      <c r="ADK171"/>
      <c r="ADL171"/>
      <c r="ADM171"/>
      <c r="ADN171"/>
      <c r="ADO171"/>
      <c r="ADP171"/>
      <c r="ADQ171"/>
      <c r="ADR171"/>
      <c r="ADS171"/>
      <c r="ADT171"/>
      <c r="ADU171"/>
      <c r="ADV171"/>
      <c r="ADW171"/>
      <c r="ADX171"/>
      <c r="ADY171"/>
      <c r="ADZ171"/>
      <c r="AEA171"/>
      <c r="AEB171"/>
      <c r="AEC171"/>
      <c r="AED171"/>
      <c r="AEE171"/>
      <c r="AEF171"/>
      <c r="AEG171"/>
      <c r="AEH171"/>
      <c r="AEI171"/>
      <c r="AEJ171"/>
      <c r="AEK171"/>
      <c r="AEL171"/>
      <c r="AEM171"/>
      <c r="AEN171"/>
      <c r="AEO171"/>
      <c r="AEP171"/>
      <c r="AEQ171"/>
      <c r="AER171"/>
      <c r="AES171"/>
      <c r="AET171"/>
      <c r="AEU171"/>
      <c r="AEV171"/>
      <c r="AEW171"/>
      <c r="AEX171"/>
      <c r="AEY171"/>
      <c r="AEZ171"/>
      <c r="AFA171"/>
      <c r="AFB171"/>
      <c r="AFC171"/>
      <c r="AFD171"/>
      <c r="AFE171"/>
      <c r="AFF171"/>
      <c r="AFG171"/>
      <c r="AFH171"/>
      <c r="AFI171"/>
      <c r="AFJ171"/>
      <c r="AFK171"/>
      <c r="AFL171"/>
      <c r="AFM171"/>
      <c r="AFN171"/>
      <c r="AFO171"/>
      <c r="AFP171"/>
      <c r="AFQ171"/>
      <c r="AFR171"/>
      <c r="AFS171"/>
      <c r="AFT171"/>
      <c r="AFU171"/>
      <c r="AFV171"/>
      <c r="AFW171"/>
      <c r="AFX171"/>
      <c r="AFY171"/>
      <c r="AFZ171"/>
      <c r="AGA171"/>
      <c r="AGB171"/>
      <c r="AGC171"/>
      <c r="AGD171"/>
      <c r="AGE171"/>
      <c r="AGF171"/>
      <c r="AGG171"/>
      <c r="AGH171"/>
      <c r="AGI171"/>
      <c r="AGJ171"/>
      <c r="AGK171"/>
      <c r="AGL171"/>
      <c r="AGM171"/>
      <c r="AGN171"/>
      <c r="AGO171"/>
      <c r="AGP171"/>
      <c r="AGQ171"/>
      <c r="AGR171"/>
      <c r="AGS171"/>
      <c r="AGT171"/>
      <c r="AGU171"/>
      <c r="AGV171"/>
      <c r="AGW171"/>
      <c r="AGX171"/>
      <c r="AGY171"/>
      <c r="AGZ171"/>
      <c r="AHA171"/>
      <c r="AHB171"/>
      <c r="AHC171"/>
      <c r="AHD171"/>
      <c r="AHE171"/>
      <c r="AHF171"/>
      <c r="AHG171"/>
      <c r="AHH171"/>
      <c r="AHI171"/>
      <c r="AHJ171"/>
      <c r="AHK171"/>
      <c r="AHL171"/>
      <c r="AHM171"/>
      <c r="AHN171"/>
      <c r="AHO171"/>
      <c r="AHP171"/>
      <c r="AHQ171"/>
      <c r="AHR171"/>
      <c r="AHS171"/>
      <c r="AHT171"/>
      <c r="AHU171"/>
      <c r="AHV171"/>
      <c r="AHW171"/>
      <c r="AHX171"/>
      <c r="AHY171"/>
      <c r="AHZ171"/>
      <c r="AIA171"/>
      <c r="AIB171"/>
      <c r="AIC171"/>
      <c r="AID171"/>
      <c r="AIE171"/>
      <c r="AIF171"/>
      <c r="AIG171"/>
      <c r="AIH171"/>
      <c r="AII171"/>
      <c r="AIJ171"/>
      <c r="AIK171"/>
      <c r="AIL171"/>
      <c r="AIM171"/>
      <c r="AIN171"/>
      <c r="AIO171"/>
      <c r="AIP171"/>
      <c r="AIQ171"/>
      <c r="AIR171"/>
      <c r="AIS171"/>
      <c r="AIT171"/>
      <c r="AIU171"/>
      <c r="AIV171"/>
      <c r="AIW171"/>
      <c r="AIX171"/>
      <c r="AIY171"/>
      <c r="AIZ171"/>
      <c r="AJA171"/>
      <c r="AJB171"/>
      <c r="AJC171"/>
      <c r="AJD171"/>
      <c r="AJE171"/>
      <c r="AJF171"/>
      <c r="AJG171"/>
      <c r="AJH171"/>
      <c r="AJI171"/>
      <c r="AJJ171"/>
      <c r="AJK171"/>
      <c r="AJL171"/>
      <c r="AJM171"/>
      <c r="AJN171"/>
      <c r="AJO171"/>
      <c r="AJP171"/>
      <c r="AJQ171"/>
      <c r="AJR171"/>
      <c r="AJS171"/>
      <c r="AJT171"/>
      <c r="AJU171"/>
      <c r="AJV171"/>
      <c r="AJW171"/>
      <c r="AJX171"/>
      <c r="AJY171"/>
      <c r="AJZ171"/>
      <c r="AKA171"/>
      <c r="AKB171"/>
      <c r="AKC171"/>
      <c r="AKD171"/>
      <c r="AKE171"/>
      <c r="AKF171"/>
      <c r="AKG171"/>
      <c r="AKH171"/>
      <c r="AKI171"/>
      <c r="AKJ171"/>
      <c r="AKK171"/>
      <c r="AKL171"/>
      <c r="AKM171"/>
      <c r="AKN171"/>
      <c r="AKO171"/>
      <c r="AKP171"/>
      <c r="AKQ171"/>
      <c r="AKR171"/>
      <c r="AKS171"/>
      <c r="AKT171"/>
      <c r="AKU171"/>
      <c r="AKV171"/>
      <c r="AKW171"/>
      <c r="AKX171"/>
      <c r="AKY171"/>
    </row>
    <row r="172" spans="1:987" ht="16.5">
      <c r="A172" s="83" t="s">
        <v>697</v>
      </c>
      <c r="B172" s="86" t="s">
        <v>698</v>
      </c>
      <c r="C172" s="79" t="s">
        <v>447</v>
      </c>
      <c r="D172" s="80">
        <v>2</v>
      </c>
      <c r="E172" s="20">
        <v>123.56</v>
      </c>
      <c r="F172" s="20">
        <f t="shared" si="8"/>
        <v>96.215542750350409</v>
      </c>
      <c r="G172" s="20">
        <f t="shared" si="9"/>
        <v>117.32523282977729</v>
      </c>
      <c r="H172" s="20">
        <f t="shared" si="10"/>
        <v>247.12</v>
      </c>
      <c r="I172" s="20">
        <f t="shared" si="11"/>
        <v>234.65046565955458</v>
      </c>
      <c r="KI172"/>
      <c r="KJ172"/>
      <c r="KK172"/>
      <c r="KL172"/>
      <c r="KM172"/>
      <c r="KN172"/>
      <c r="KO172"/>
      <c r="KP172"/>
      <c r="KQ172"/>
      <c r="KR172"/>
      <c r="KS172"/>
      <c r="KT172"/>
      <c r="KU172"/>
      <c r="KV172"/>
      <c r="KW172"/>
      <c r="KX172"/>
      <c r="KY172"/>
      <c r="KZ172"/>
      <c r="LA172"/>
      <c r="LB172"/>
      <c r="LC172"/>
      <c r="LD172"/>
      <c r="LE172"/>
      <c r="LF172"/>
      <c r="LG172"/>
      <c r="LH172"/>
      <c r="LI172"/>
      <c r="LJ172"/>
      <c r="LK172"/>
      <c r="LL172"/>
      <c r="LM172"/>
      <c r="LN172"/>
      <c r="LO172"/>
      <c r="LP172"/>
      <c r="LQ172"/>
      <c r="LR172"/>
      <c r="LS172"/>
      <c r="LT172"/>
      <c r="LU172"/>
      <c r="LV172"/>
      <c r="LW172"/>
      <c r="LX172"/>
      <c r="LY172"/>
      <c r="LZ172"/>
      <c r="MA172"/>
      <c r="MB172"/>
      <c r="MC172"/>
      <c r="MD172"/>
      <c r="ME172"/>
      <c r="MF172"/>
      <c r="MG172"/>
      <c r="MH172"/>
      <c r="MI172"/>
      <c r="MJ172"/>
      <c r="MK172"/>
      <c r="ML172"/>
      <c r="MM172"/>
      <c r="MN172"/>
      <c r="MO172"/>
      <c r="MP172"/>
      <c r="MQ172"/>
      <c r="MR172"/>
      <c r="MS172"/>
      <c r="MT172"/>
      <c r="MU172"/>
      <c r="MV172"/>
      <c r="MW172"/>
      <c r="MX172"/>
      <c r="MY172"/>
      <c r="MZ172"/>
      <c r="NA172"/>
      <c r="NB172"/>
      <c r="NC172"/>
      <c r="ND172"/>
      <c r="NE172"/>
      <c r="NF172"/>
      <c r="NG172"/>
      <c r="NH172"/>
      <c r="NI172"/>
      <c r="NJ172"/>
      <c r="NK172"/>
      <c r="NL172"/>
      <c r="NM172"/>
      <c r="NN172"/>
      <c r="NO172"/>
      <c r="NP172"/>
      <c r="NQ172"/>
      <c r="NR172"/>
      <c r="NS172"/>
      <c r="NT172"/>
      <c r="NU172"/>
      <c r="NV172"/>
      <c r="NW172"/>
      <c r="NX172"/>
      <c r="NY172"/>
      <c r="NZ172"/>
      <c r="OA172"/>
      <c r="OB172"/>
      <c r="OC172"/>
      <c r="OD172"/>
      <c r="OE172"/>
      <c r="OF172"/>
      <c r="OG172"/>
      <c r="OH172"/>
      <c r="OI172"/>
      <c r="OJ172"/>
      <c r="OK172"/>
      <c r="OL172"/>
      <c r="OM172"/>
      <c r="ON172"/>
      <c r="OO172"/>
      <c r="OP172"/>
      <c r="OQ172"/>
      <c r="OR172"/>
      <c r="OS172"/>
      <c r="OT172"/>
      <c r="OU172"/>
      <c r="OV172"/>
      <c r="OW172"/>
      <c r="OX172"/>
      <c r="OY172"/>
      <c r="OZ172"/>
      <c r="PA172"/>
      <c r="PB172"/>
      <c r="PC172"/>
      <c r="PD172"/>
      <c r="PE172"/>
      <c r="PF172"/>
      <c r="PG172"/>
      <c r="PH172"/>
      <c r="PI172"/>
      <c r="PJ172"/>
      <c r="PK172"/>
      <c r="PL172"/>
      <c r="PM172"/>
      <c r="PN172"/>
      <c r="PO172"/>
      <c r="PP172"/>
      <c r="PQ172"/>
      <c r="PR172"/>
      <c r="PS172"/>
      <c r="PT172"/>
      <c r="PU172"/>
      <c r="PV172"/>
      <c r="PW172"/>
      <c r="PX172"/>
      <c r="PY172"/>
      <c r="PZ172"/>
      <c r="QA172"/>
      <c r="QB172"/>
      <c r="QC172"/>
      <c r="QD172"/>
      <c r="QE172"/>
      <c r="QF172"/>
      <c r="QG172"/>
      <c r="QH172"/>
      <c r="QI172"/>
      <c r="QJ172"/>
      <c r="QK172"/>
      <c r="QL172"/>
      <c r="QM172"/>
      <c r="QN172"/>
      <c r="QO172"/>
      <c r="QP172"/>
      <c r="QQ172"/>
      <c r="QR172"/>
      <c r="QS172"/>
      <c r="QT172"/>
      <c r="QU172"/>
      <c r="QV172"/>
      <c r="QW172"/>
      <c r="QX172"/>
      <c r="QY172"/>
      <c r="QZ172"/>
      <c r="RA172"/>
      <c r="RB172"/>
      <c r="RC172"/>
      <c r="RD172"/>
      <c r="RE172"/>
      <c r="RF172"/>
      <c r="RG172"/>
      <c r="RH172"/>
      <c r="RI172"/>
      <c r="RJ172"/>
      <c r="RK172"/>
      <c r="RL172"/>
      <c r="RM172"/>
      <c r="RN172"/>
      <c r="RO172"/>
      <c r="RP172"/>
      <c r="RQ172"/>
      <c r="RR172"/>
      <c r="RS172"/>
      <c r="RT172"/>
      <c r="RU172"/>
      <c r="RV172"/>
      <c r="RW172"/>
      <c r="RX172"/>
      <c r="RY172"/>
      <c r="RZ172"/>
      <c r="SA172"/>
      <c r="SB172"/>
      <c r="SC172"/>
      <c r="SD172"/>
      <c r="SE172"/>
      <c r="SF172"/>
      <c r="SG172"/>
      <c r="SH172"/>
      <c r="SI172"/>
      <c r="SJ172"/>
      <c r="SK172"/>
      <c r="SL172"/>
      <c r="SM172"/>
      <c r="SN172"/>
      <c r="SO172"/>
      <c r="SP172"/>
      <c r="SQ172"/>
      <c r="SR172"/>
      <c r="SS172"/>
      <c r="ST172"/>
      <c r="SU172"/>
      <c r="SV172"/>
      <c r="SW172"/>
      <c r="SX172"/>
      <c r="SY172"/>
      <c r="SZ172"/>
      <c r="TA172"/>
      <c r="TB172"/>
      <c r="TC172"/>
      <c r="TD172"/>
      <c r="TE172"/>
      <c r="TF172"/>
      <c r="TG172"/>
      <c r="TH172"/>
      <c r="TI172"/>
      <c r="TJ172"/>
      <c r="TK172"/>
      <c r="TL172"/>
      <c r="TM172"/>
      <c r="TN172"/>
      <c r="TO172"/>
      <c r="TP172"/>
      <c r="TQ172"/>
      <c r="TR172"/>
      <c r="TS172"/>
      <c r="TT172"/>
      <c r="TU172"/>
      <c r="TV172"/>
      <c r="TW172"/>
      <c r="TX172"/>
      <c r="TY172"/>
      <c r="TZ172"/>
      <c r="UA172"/>
      <c r="UB172"/>
      <c r="UC172"/>
      <c r="UD172"/>
      <c r="UE172"/>
      <c r="UF172"/>
      <c r="UG172"/>
      <c r="UH172"/>
      <c r="UI172"/>
      <c r="UJ172"/>
      <c r="UK172"/>
      <c r="UL172"/>
      <c r="UM172"/>
      <c r="UN172"/>
      <c r="UO172"/>
      <c r="UP172"/>
      <c r="UQ172"/>
      <c r="UR172"/>
      <c r="US172"/>
      <c r="UT172"/>
      <c r="UU172"/>
      <c r="UV172"/>
      <c r="UW172"/>
      <c r="UX172"/>
      <c r="UY172"/>
      <c r="UZ172"/>
      <c r="VA172"/>
      <c r="VB172"/>
      <c r="VC172"/>
      <c r="VD172"/>
      <c r="VE172"/>
      <c r="VF172"/>
      <c r="VG172"/>
      <c r="VH172"/>
      <c r="VI172"/>
      <c r="VJ172"/>
      <c r="VK172"/>
      <c r="VL172"/>
      <c r="VM172"/>
      <c r="VN172"/>
      <c r="VO172"/>
      <c r="VP172"/>
      <c r="VQ172"/>
      <c r="VR172"/>
      <c r="VS172"/>
      <c r="VT172"/>
      <c r="VU172"/>
      <c r="VV172"/>
      <c r="VW172"/>
      <c r="VX172"/>
      <c r="VY172"/>
      <c r="VZ172"/>
      <c r="WA172"/>
      <c r="WB172"/>
      <c r="WC172"/>
      <c r="WD172"/>
      <c r="WE172"/>
      <c r="WF172"/>
      <c r="WG172"/>
      <c r="WH172"/>
      <c r="WI172"/>
      <c r="WJ172"/>
      <c r="WK172"/>
      <c r="WL172"/>
      <c r="WM172"/>
      <c r="WN172"/>
      <c r="WO172"/>
      <c r="WP172"/>
      <c r="WQ172"/>
      <c r="WR172"/>
      <c r="WS172"/>
      <c r="WT172"/>
      <c r="WU172"/>
      <c r="WV172"/>
      <c r="WW172"/>
      <c r="WX172"/>
      <c r="WY172"/>
      <c r="WZ172"/>
      <c r="XA172"/>
      <c r="XB172"/>
      <c r="XC172"/>
      <c r="XD172"/>
      <c r="XE172"/>
      <c r="XF172"/>
      <c r="XG172"/>
      <c r="XH172"/>
      <c r="XI172"/>
      <c r="XJ172"/>
      <c r="XK172"/>
      <c r="XL172"/>
      <c r="XM172"/>
      <c r="XN172"/>
      <c r="XO172"/>
      <c r="XP172"/>
      <c r="XQ172"/>
      <c r="XR172"/>
      <c r="XS172"/>
      <c r="XT172"/>
      <c r="XU172"/>
      <c r="XV172"/>
      <c r="XW172"/>
      <c r="XX172"/>
      <c r="XY172"/>
      <c r="XZ172"/>
      <c r="YA172"/>
      <c r="YB172"/>
      <c r="YC172"/>
      <c r="YD172"/>
      <c r="YE172"/>
      <c r="YF172"/>
      <c r="YG172"/>
      <c r="YH172"/>
      <c r="YI172"/>
      <c r="YJ172"/>
      <c r="YK172"/>
      <c r="YL172"/>
      <c r="YM172"/>
      <c r="YN172"/>
      <c r="YO172"/>
      <c r="YP172"/>
      <c r="YQ172"/>
      <c r="YR172"/>
      <c r="YS172"/>
      <c r="YT172"/>
      <c r="YU172"/>
      <c r="YV172"/>
      <c r="YW172"/>
      <c r="YX172"/>
      <c r="YY172"/>
      <c r="YZ172"/>
      <c r="ZA172"/>
      <c r="ZB172"/>
      <c r="ZC172"/>
      <c r="ZD172"/>
      <c r="ZE172"/>
      <c r="ZF172"/>
      <c r="ZG172"/>
      <c r="ZH172"/>
      <c r="ZI172"/>
      <c r="ZJ172"/>
      <c r="ZK172"/>
      <c r="ZL172"/>
      <c r="ZM172"/>
      <c r="ZN172"/>
      <c r="ZO172"/>
      <c r="ZP172"/>
      <c r="ZQ172"/>
      <c r="ZR172"/>
      <c r="ZS172"/>
      <c r="ZT172"/>
      <c r="ZU172"/>
      <c r="ZV172"/>
      <c r="ZW172"/>
      <c r="ZX172"/>
      <c r="ZY172"/>
      <c r="ZZ172"/>
      <c r="AAA172"/>
      <c r="AAB172"/>
      <c r="AAC172"/>
      <c r="AAD172"/>
      <c r="AAE172"/>
      <c r="AAF172"/>
      <c r="AAG172"/>
      <c r="AAH172"/>
      <c r="AAI172"/>
      <c r="AAJ172"/>
      <c r="AAK172"/>
      <c r="AAL172"/>
      <c r="AAM172"/>
      <c r="AAN172"/>
      <c r="AAO172"/>
      <c r="AAP172"/>
      <c r="AAQ172"/>
      <c r="AAR172"/>
      <c r="AAS172"/>
      <c r="AAT172"/>
      <c r="AAU172"/>
      <c r="AAV172"/>
      <c r="AAW172"/>
      <c r="AAX172"/>
      <c r="AAY172"/>
      <c r="AAZ172"/>
      <c r="ABA172"/>
      <c r="ABB172"/>
      <c r="ABC172"/>
      <c r="ABD172"/>
      <c r="ABE172"/>
      <c r="ABF172"/>
      <c r="ABG172"/>
      <c r="ABH172"/>
      <c r="ABI172"/>
      <c r="ABJ172"/>
      <c r="ABK172"/>
      <c r="ABL172"/>
      <c r="ABM172"/>
      <c r="ABN172"/>
      <c r="ABO172"/>
      <c r="ABP172"/>
      <c r="ABQ172"/>
      <c r="ABR172"/>
      <c r="ABS172"/>
      <c r="ABT172"/>
      <c r="ABU172"/>
      <c r="ABV172"/>
      <c r="ABW172"/>
      <c r="ABX172"/>
      <c r="ABY172"/>
      <c r="ABZ172"/>
      <c r="ACA172"/>
      <c r="ACB172"/>
      <c r="ACC172"/>
      <c r="ACD172"/>
      <c r="ACE172"/>
      <c r="ACF172"/>
      <c r="ACG172"/>
      <c r="ACH172"/>
      <c r="ACI172"/>
      <c r="ACJ172"/>
      <c r="ACK172"/>
      <c r="ACL172"/>
      <c r="ACM172"/>
      <c r="ACN172"/>
      <c r="ACO172"/>
      <c r="ACP172"/>
      <c r="ACQ172"/>
      <c r="ACR172"/>
      <c r="ACS172"/>
      <c r="ACT172"/>
      <c r="ACU172"/>
      <c r="ACV172"/>
      <c r="ACW172"/>
      <c r="ACX172"/>
      <c r="ACY172"/>
      <c r="ACZ172"/>
      <c r="ADA172"/>
      <c r="ADB172"/>
      <c r="ADC172"/>
      <c r="ADD172"/>
      <c r="ADE172"/>
      <c r="ADF172"/>
      <c r="ADG172"/>
      <c r="ADH172"/>
      <c r="ADI172"/>
      <c r="ADJ172"/>
      <c r="ADK172"/>
      <c r="ADL172"/>
      <c r="ADM172"/>
      <c r="ADN172"/>
      <c r="ADO172"/>
      <c r="ADP172"/>
      <c r="ADQ172"/>
      <c r="ADR172"/>
      <c r="ADS172"/>
      <c r="ADT172"/>
      <c r="ADU172"/>
      <c r="ADV172"/>
      <c r="ADW172"/>
      <c r="ADX172"/>
      <c r="ADY172"/>
      <c r="ADZ172"/>
      <c r="AEA172"/>
      <c r="AEB172"/>
      <c r="AEC172"/>
      <c r="AED172"/>
      <c r="AEE172"/>
      <c r="AEF172"/>
      <c r="AEG172"/>
      <c r="AEH172"/>
      <c r="AEI172"/>
      <c r="AEJ172"/>
      <c r="AEK172"/>
      <c r="AEL172"/>
      <c r="AEM172"/>
      <c r="AEN172"/>
      <c r="AEO172"/>
      <c r="AEP172"/>
      <c r="AEQ172"/>
      <c r="AER172"/>
      <c r="AES172"/>
      <c r="AET172"/>
      <c r="AEU172"/>
      <c r="AEV172"/>
      <c r="AEW172"/>
      <c r="AEX172"/>
      <c r="AEY172"/>
      <c r="AEZ172"/>
      <c r="AFA172"/>
      <c r="AFB172"/>
      <c r="AFC172"/>
      <c r="AFD172"/>
      <c r="AFE172"/>
      <c r="AFF172"/>
      <c r="AFG172"/>
      <c r="AFH172"/>
      <c r="AFI172"/>
      <c r="AFJ172"/>
      <c r="AFK172"/>
      <c r="AFL172"/>
      <c r="AFM172"/>
      <c r="AFN172"/>
      <c r="AFO172"/>
      <c r="AFP172"/>
      <c r="AFQ172"/>
      <c r="AFR172"/>
      <c r="AFS172"/>
      <c r="AFT172"/>
      <c r="AFU172"/>
      <c r="AFV172"/>
      <c r="AFW172"/>
      <c r="AFX172"/>
      <c r="AFY172"/>
      <c r="AFZ172"/>
      <c r="AGA172"/>
      <c r="AGB172"/>
      <c r="AGC172"/>
      <c r="AGD172"/>
      <c r="AGE172"/>
      <c r="AGF172"/>
      <c r="AGG172"/>
      <c r="AGH172"/>
      <c r="AGI172"/>
      <c r="AGJ172"/>
      <c r="AGK172"/>
      <c r="AGL172"/>
      <c r="AGM172"/>
      <c r="AGN172"/>
      <c r="AGO172"/>
      <c r="AGP172"/>
      <c r="AGQ172"/>
      <c r="AGR172"/>
      <c r="AGS172"/>
      <c r="AGT172"/>
      <c r="AGU172"/>
      <c r="AGV172"/>
      <c r="AGW172"/>
      <c r="AGX172"/>
      <c r="AGY172"/>
      <c r="AGZ172"/>
      <c r="AHA172"/>
      <c r="AHB172"/>
      <c r="AHC172"/>
      <c r="AHD172"/>
      <c r="AHE172"/>
      <c r="AHF172"/>
      <c r="AHG172"/>
      <c r="AHH172"/>
      <c r="AHI172"/>
      <c r="AHJ172"/>
      <c r="AHK172"/>
      <c r="AHL172"/>
      <c r="AHM172"/>
      <c r="AHN172"/>
      <c r="AHO172"/>
      <c r="AHP172"/>
      <c r="AHQ172"/>
      <c r="AHR172"/>
      <c r="AHS172"/>
      <c r="AHT172"/>
      <c r="AHU172"/>
      <c r="AHV172"/>
      <c r="AHW172"/>
      <c r="AHX172"/>
      <c r="AHY172"/>
      <c r="AHZ172"/>
      <c r="AIA172"/>
      <c r="AIB172"/>
      <c r="AIC172"/>
      <c r="AID172"/>
      <c r="AIE172"/>
      <c r="AIF172"/>
      <c r="AIG172"/>
      <c r="AIH172"/>
      <c r="AII172"/>
      <c r="AIJ172"/>
      <c r="AIK172"/>
      <c r="AIL172"/>
      <c r="AIM172"/>
      <c r="AIN172"/>
      <c r="AIO172"/>
      <c r="AIP172"/>
      <c r="AIQ172"/>
      <c r="AIR172"/>
      <c r="AIS172"/>
      <c r="AIT172"/>
      <c r="AIU172"/>
      <c r="AIV172"/>
      <c r="AIW172"/>
      <c r="AIX172"/>
      <c r="AIY172"/>
      <c r="AIZ172"/>
      <c r="AJA172"/>
      <c r="AJB172"/>
      <c r="AJC172"/>
      <c r="AJD172"/>
      <c r="AJE172"/>
      <c r="AJF172"/>
      <c r="AJG172"/>
      <c r="AJH172"/>
      <c r="AJI172"/>
      <c r="AJJ172"/>
      <c r="AJK172"/>
      <c r="AJL172"/>
      <c r="AJM172"/>
      <c r="AJN172"/>
      <c r="AJO172"/>
      <c r="AJP172"/>
      <c r="AJQ172"/>
      <c r="AJR172"/>
      <c r="AJS172"/>
      <c r="AJT172"/>
      <c r="AJU172"/>
      <c r="AJV172"/>
      <c r="AJW172"/>
      <c r="AJX172"/>
      <c r="AJY172"/>
      <c r="AJZ172"/>
      <c r="AKA172"/>
      <c r="AKB172"/>
      <c r="AKC172"/>
      <c r="AKD172"/>
      <c r="AKE172"/>
      <c r="AKF172"/>
      <c r="AKG172"/>
      <c r="AKH172"/>
      <c r="AKI172"/>
      <c r="AKJ172"/>
      <c r="AKK172"/>
      <c r="AKL172"/>
      <c r="AKM172"/>
      <c r="AKN172"/>
      <c r="AKO172"/>
      <c r="AKP172"/>
      <c r="AKQ172"/>
      <c r="AKR172"/>
      <c r="AKS172"/>
      <c r="AKT172"/>
      <c r="AKU172"/>
      <c r="AKV172"/>
      <c r="AKW172"/>
      <c r="AKX172"/>
      <c r="AKY172"/>
    </row>
    <row r="173" spans="1:987" ht="16.5">
      <c r="A173" s="83" t="s">
        <v>699</v>
      </c>
      <c r="B173" s="86" t="s">
        <v>700</v>
      </c>
      <c r="C173" s="79" t="s">
        <v>447</v>
      </c>
      <c r="D173" s="80">
        <v>2</v>
      </c>
      <c r="E173" s="20">
        <v>123.56</v>
      </c>
      <c r="F173" s="20">
        <f t="shared" si="8"/>
        <v>96.215542750350409</v>
      </c>
      <c r="G173" s="20">
        <f t="shared" si="9"/>
        <v>117.32523282977729</v>
      </c>
      <c r="H173" s="20">
        <f t="shared" si="10"/>
        <v>247.12</v>
      </c>
      <c r="I173" s="20">
        <f t="shared" si="11"/>
        <v>234.65046565955458</v>
      </c>
      <c r="KI173"/>
      <c r="KJ173"/>
      <c r="KK173"/>
      <c r="KL173"/>
      <c r="KM173"/>
      <c r="KN173"/>
      <c r="KO173"/>
      <c r="KP173"/>
      <c r="KQ173"/>
      <c r="KR173"/>
      <c r="KS173"/>
      <c r="KT173"/>
      <c r="KU173"/>
      <c r="KV173"/>
      <c r="KW173"/>
      <c r="KX173"/>
      <c r="KY173"/>
      <c r="KZ173"/>
      <c r="LA173"/>
      <c r="LB173"/>
      <c r="LC173"/>
      <c r="LD173"/>
      <c r="LE173"/>
      <c r="LF173"/>
      <c r="LG173"/>
      <c r="LH173"/>
      <c r="LI173"/>
      <c r="LJ173"/>
      <c r="LK173"/>
      <c r="LL173"/>
      <c r="LM173"/>
      <c r="LN173"/>
      <c r="LO173"/>
      <c r="LP173"/>
      <c r="LQ173"/>
      <c r="LR173"/>
      <c r="LS173"/>
      <c r="LT173"/>
      <c r="LU173"/>
      <c r="LV173"/>
      <c r="LW173"/>
      <c r="LX173"/>
      <c r="LY173"/>
      <c r="LZ173"/>
      <c r="MA173"/>
      <c r="MB173"/>
      <c r="MC173"/>
      <c r="MD173"/>
      <c r="ME173"/>
      <c r="MF173"/>
      <c r="MG173"/>
      <c r="MH173"/>
      <c r="MI173"/>
      <c r="MJ173"/>
      <c r="MK173"/>
      <c r="ML173"/>
      <c r="MM173"/>
      <c r="MN173"/>
      <c r="MO173"/>
      <c r="MP173"/>
      <c r="MQ173"/>
      <c r="MR173"/>
      <c r="MS173"/>
      <c r="MT173"/>
      <c r="MU173"/>
      <c r="MV173"/>
      <c r="MW173"/>
      <c r="MX173"/>
      <c r="MY173"/>
      <c r="MZ173"/>
      <c r="NA173"/>
      <c r="NB173"/>
      <c r="NC173"/>
      <c r="ND173"/>
      <c r="NE173"/>
      <c r="NF173"/>
      <c r="NG173"/>
      <c r="NH173"/>
      <c r="NI173"/>
      <c r="NJ173"/>
      <c r="NK173"/>
      <c r="NL173"/>
      <c r="NM173"/>
      <c r="NN173"/>
      <c r="NO173"/>
      <c r="NP173"/>
      <c r="NQ173"/>
      <c r="NR173"/>
      <c r="NS173"/>
      <c r="NT173"/>
      <c r="NU173"/>
      <c r="NV173"/>
      <c r="NW173"/>
      <c r="NX173"/>
      <c r="NY173"/>
      <c r="NZ173"/>
      <c r="OA173"/>
      <c r="OB173"/>
      <c r="OC173"/>
      <c r="OD173"/>
      <c r="OE173"/>
      <c r="OF173"/>
      <c r="OG173"/>
      <c r="OH173"/>
      <c r="OI173"/>
      <c r="OJ173"/>
      <c r="OK173"/>
      <c r="OL173"/>
      <c r="OM173"/>
      <c r="ON173"/>
      <c r="OO173"/>
      <c r="OP173"/>
      <c r="OQ173"/>
      <c r="OR173"/>
      <c r="OS173"/>
      <c r="OT173"/>
      <c r="OU173"/>
      <c r="OV173"/>
      <c r="OW173"/>
      <c r="OX173"/>
      <c r="OY173"/>
      <c r="OZ173"/>
      <c r="PA173"/>
      <c r="PB173"/>
      <c r="PC173"/>
      <c r="PD173"/>
      <c r="PE173"/>
      <c r="PF173"/>
      <c r="PG173"/>
      <c r="PH173"/>
      <c r="PI173"/>
      <c r="PJ173"/>
      <c r="PK173"/>
      <c r="PL173"/>
      <c r="PM173"/>
      <c r="PN173"/>
      <c r="PO173"/>
      <c r="PP173"/>
      <c r="PQ173"/>
      <c r="PR173"/>
      <c r="PS173"/>
      <c r="PT173"/>
      <c r="PU173"/>
      <c r="PV173"/>
      <c r="PW173"/>
      <c r="PX173"/>
      <c r="PY173"/>
      <c r="PZ173"/>
      <c r="QA173"/>
      <c r="QB173"/>
      <c r="QC173"/>
      <c r="QD173"/>
      <c r="QE173"/>
      <c r="QF173"/>
      <c r="QG173"/>
      <c r="QH173"/>
      <c r="QI173"/>
      <c r="QJ173"/>
      <c r="QK173"/>
      <c r="QL173"/>
      <c r="QM173"/>
      <c r="QN173"/>
      <c r="QO173"/>
      <c r="QP173"/>
      <c r="QQ173"/>
      <c r="QR173"/>
      <c r="QS173"/>
      <c r="QT173"/>
      <c r="QU173"/>
      <c r="QV173"/>
      <c r="QW173"/>
      <c r="QX173"/>
      <c r="QY173"/>
      <c r="QZ173"/>
      <c r="RA173"/>
      <c r="RB173"/>
      <c r="RC173"/>
      <c r="RD173"/>
      <c r="RE173"/>
      <c r="RF173"/>
      <c r="RG173"/>
      <c r="RH173"/>
      <c r="RI173"/>
      <c r="RJ173"/>
      <c r="RK173"/>
      <c r="RL173"/>
      <c r="RM173"/>
      <c r="RN173"/>
      <c r="RO173"/>
      <c r="RP173"/>
      <c r="RQ173"/>
      <c r="RR173"/>
      <c r="RS173"/>
      <c r="RT173"/>
      <c r="RU173"/>
      <c r="RV173"/>
      <c r="RW173"/>
      <c r="RX173"/>
      <c r="RY173"/>
      <c r="RZ173"/>
      <c r="SA173"/>
      <c r="SB173"/>
      <c r="SC173"/>
      <c r="SD173"/>
      <c r="SE173"/>
      <c r="SF173"/>
      <c r="SG173"/>
      <c r="SH173"/>
      <c r="SI173"/>
      <c r="SJ173"/>
      <c r="SK173"/>
      <c r="SL173"/>
      <c r="SM173"/>
      <c r="SN173"/>
      <c r="SO173"/>
      <c r="SP173"/>
      <c r="SQ173"/>
      <c r="SR173"/>
      <c r="SS173"/>
      <c r="ST173"/>
      <c r="SU173"/>
      <c r="SV173"/>
      <c r="SW173"/>
      <c r="SX173"/>
      <c r="SY173"/>
      <c r="SZ173"/>
      <c r="TA173"/>
      <c r="TB173"/>
      <c r="TC173"/>
      <c r="TD173"/>
      <c r="TE173"/>
      <c r="TF173"/>
      <c r="TG173"/>
      <c r="TH173"/>
      <c r="TI173"/>
      <c r="TJ173"/>
      <c r="TK173"/>
      <c r="TL173"/>
      <c r="TM173"/>
      <c r="TN173"/>
      <c r="TO173"/>
      <c r="TP173"/>
      <c r="TQ173"/>
      <c r="TR173"/>
      <c r="TS173"/>
      <c r="TT173"/>
      <c r="TU173"/>
      <c r="TV173"/>
      <c r="TW173"/>
      <c r="TX173"/>
      <c r="TY173"/>
      <c r="TZ173"/>
      <c r="UA173"/>
      <c r="UB173"/>
      <c r="UC173"/>
      <c r="UD173"/>
      <c r="UE173"/>
      <c r="UF173"/>
      <c r="UG173"/>
      <c r="UH173"/>
      <c r="UI173"/>
      <c r="UJ173"/>
      <c r="UK173"/>
      <c r="UL173"/>
      <c r="UM173"/>
      <c r="UN173"/>
      <c r="UO173"/>
      <c r="UP173"/>
      <c r="UQ173"/>
      <c r="UR173"/>
      <c r="US173"/>
      <c r="UT173"/>
      <c r="UU173"/>
      <c r="UV173"/>
      <c r="UW173"/>
      <c r="UX173"/>
      <c r="UY173"/>
      <c r="UZ173"/>
      <c r="VA173"/>
      <c r="VB173"/>
      <c r="VC173"/>
      <c r="VD173"/>
      <c r="VE173"/>
      <c r="VF173"/>
      <c r="VG173"/>
      <c r="VH173"/>
      <c r="VI173"/>
      <c r="VJ173"/>
      <c r="VK173"/>
      <c r="VL173"/>
      <c r="VM173"/>
      <c r="VN173"/>
      <c r="VO173"/>
      <c r="VP173"/>
      <c r="VQ173"/>
      <c r="VR173"/>
      <c r="VS173"/>
      <c r="VT173"/>
      <c r="VU173"/>
      <c r="VV173"/>
      <c r="VW173"/>
      <c r="VX173"/>
      <c r="VY173"/>
      <c r="VZ173"/>
      <c r="WA173"/>
      <c r="WB173"/>
      <c r="WC173"/>
      <c r="WD173"/>
      <c r="WE173"/>
      <c r="WF173"/>
      <c r="WG173"/>
      <c r="WH173"/>
      <c r="WI173"/>
      <c r="WJ173"/>
      <c r="WK173"/>
      <c r="WL173"/>
      <c r="WM173"/>
      <c r="WN173"/>
      <c r="WO173"/>
      <c r="WP173"/>
      <c r="WQ173"/>
      <c r="WR173"/>
      <c r="WS173"/>
      <c r="WT173"/>
      <c r="WU173"/>
      <c r="WV173"/>
      <c r="WW173"/>
      <c r="WX173"/>
      <c r="WY173"/>
      <c r="WZ173"/>
      <c r="XA173"/>
      <c r="XB173"/>
      <c r="XC173"/>
      <c r="XD173"/>
      <c r="XE173"/>
      <c r="XF173"/>
      <c r="XG173"/>
      <c r="XH173"/>
      <c r="XI173"/>
      <c r="XJ173"/>
      <c r="XK173"/>
      <c r="XL173"/>
      <c r="XM173"/>
      <c r="XN173"/>
      <c r="XO173"/>
      <c r="XP173"/>
      <c r="XQ173"/>
      <c r="XR173"/>
      <c r="XS173"/>
      <c r="XT173"/>
      <c r="XU173"/>
      <c r="XV173"/>
      <c r="XW173"/>
      <c r="XX173"/>
      <c r="XY173"/>
      <c r="XZ173"/>
      <c r="YA173"/>
      <c r="YB173"/>
      <c r="YC173"/>
      <c r="YD173"/>
      <c r="YE173"/>
      <c r="YF173"/>
      <c r="YG173"/>
      <c r="YH173"/>
      <c r="YI173"/>
      <c r="YJ173"/>
      <c r="YK173"/>
      <c r="YL173"/>
      <c r="YM173"/>
      <c r="YN173"/>
      <c r="YO173"/>
      <c r="YP173"/>
      <c r="YQ173"/>
      <c r="YR173"/>
      <c r="YS173"/>
      <c r="YT173"/>
      <c r="YU173"/>
      <c r="YV173"/>
      <c r="YW173"/>
      <c r="YX173"/>
      <c r="YY173"/>
      <c r="YZ173"/>
      <c r="ZA173"/>
      <c r="ZB173"/>
      <c r="ZC173"/>
      <c r="ZD173"/>
      <c r="ZE173"/>
      <c r="ZF173"/>
      <c r="ZG173"/>
      <c r="ZH173"/>
      <c r="ZI173"/>
      <c r="ZJ173"/>
      <c r="ZK173"/>
      <c r="ZL173"/>
      <c r="ZM173"/>
      <c r="ZN173"/>
      <c r="ZO173"/>
      <c r="ZP173"/>
      <c r="ZQ173"/>
      <c r="ZR173"/>
      <c r="ZS173"/>
      <c r="ZT173"/>
      <c r="ZU173"/>
      <c r="ZV173"/>
      <c r="ZW173"/>
      <c r="ZX173"/>
      <c r="ZY173"/>
      <c r="ZZ173"/>
      <c r="AAA173"/>
      <c r="AAB173"/>
      <c r="AAC173"/>
      <c r="AAD173"/>
      <c r="AAE173"/>
      <c r="AAF173"/>
      <c r="AAG173"/>
      <c r="AAH173"/>
      <c r="AAI173"/>
      <c r="AAJ173"/>
      <c r="AAK173"/>
      <c r="AAL173"/>
      <c r="AAM173"/>
      <c r="AAN173"/>
      <c r="AAO173"/>
      <c r="AAP173"/>
      <c r="AAQ173"/>
      <c r="AAR173"/>
      <c r="AAS173"/>
      <c r="AAT173"/>
      <c r="AAU173"/>
      <c r="AAV173"/>
      <c r="AAW173"/>
      <c r="AAX173"/>
      <c r="AAY173"/>
      <c r="AAZ173"/>
      <c r="ABA173"/>
      <c r="ABB173"/>
      <c r="ABC173"/>
      <c r="ABD173"/>
      <c r="ABE173"/>
      <c r="ABF173"/>
      <c r="ABG173"/>
      <c r="ABH173"/>
      <c r="ABI173"/>
      <c r="ABJ173"/>
      <c r="ABK173"/>
      <c r="ABL173"/>
      <c r="ABM173"/>
      <c r="ABN173"/>
      <c r="ABO173"/>
      <c r="ABP173"/>
      <c r="ABQ173"/>
      <c r="ABR173"/>
      <c r="ABS173"/>
      <c r="ABT173"/>
      <c r="ABU173"/>
      <c r="ABV173"/>
      <c r="ABW173"/>
      <c r="ABX173"/>
      <c r="ABY173"/>
      <c r="ABZ173"/>
      <c r="ACA173"/>
      <c r="ACB173"/>
      <c r="ACC173"/>
      <c r="ACD173"/>
      <c r="ACE173"/>
      <c r="ACF173"/>
      <c r="ACG173"/>
      <c r="ACH173"/>
      <c r="ACI173"/>
      <c r="ACJ173"/>
      <c r="ACK173"/>
      <c r="ACL173"/>
      <c r="ACM173"/>
      <c r="ACN173"/>
      <c r="ACO173"/>
      <c r="ACP173"/>
      <c r="ACQ173"/>
      <c r="ACR173"/>
      <c r="ACS173"/>
      <c r="ACT173"/>
      <c r="ACU173"/>
      <c r="ACV173"/>
      <c r="ACW173"/>
      <c r="ACX173"/>
      <c r="ACY173"/>
      <c r="ACZ173"/>
      <c r="ADA173"/>
      <c r="ADB173"/>
      <c r="ADC173"/>
      <c r="ADD173"/>
      <c r="ADE173"/>
      <c r="ADF173"/>
      <c r="ADG173"/>
      <c r="ADH173"/>
      <c r="ADI173"/>
      <c r="ADJ173"/>
      <c r="ADK173"/>
      <c r="ADL173"/>
      <c r="ADM173"/>
      <c r="ADN173"/>
      <c r="ADO173"/>
      <c r="ADP173"/>
      <c r="ADQ173"/>
      <c r="ADR173"/>
      <c r="ADS173"/>
      <c r="ADT173"/>
      <c r="ADU173"/>
      <c r="ADV173"/>
      <c r="ADW173"/>
      <c r="ADX173"/>
      <c r="ADY173"/>
      <c r="ADZ173"/>
      <c r="AEA173"/>
      <c r="AEB173"/>
      <c r="AEC173"/>
      <c r="AED173"/>
      <c r="AEE173"/>
      <c r="AEF173"/>
      <c r="AEG173"/>
      <c r="AEH173"/>
      <c r="AEI173"/>
      <c r="AEJ173"/>
      <c r="AEK173"/>
      <c r="AEL173"/>
      <c r="AEM173"/>
      <c r="AEN173"/>
      <c r="AEO173"/>
      <c r="AEP173"/>
      <c r="AEQ173"/>
      <c r="AER173"/>
      <c r="AES173"/>
      <c r="AET173"/>
      <c r="AEU173"/>
      <c r="AEV173"/>
      <c r="AEW173"/>
      <c r="AEX173"/>
      <c r="AEY173"/>
      <c r="AEZ173"/>
      <c r="AFA173"/>
      <c r="AFB173"/>
      <c r="AFC173"/>
      <c r="AFD173"/>
      <c r="AFE173"/>
      <c r="AFF173"/>
      <c r="AFG173"/>
      <c r="AFH173"/>
      <c r="AFI173"/>
      <c r="AFJ173"/>
      <c r="AFK173"/>
      <c r="AFL173"/>
      <c r="AFM173"/>
      <c r="AFN173"/>
      <c r="AFO173"/>
      <c r="AFP173"/>
      <c r="AFQ173"/>
      <c r="AFR173"/>
      <c r="AFS173"/>
      <c r="AFT173"/>
      <c r="AFU173"/>
      <c r="AFV173"/>
      <c r="AFW173"/>
      <c r="AFX173"/>
      <c r="AFY173"/>
      <c r="AFZ173"/>
      <c r="AGA173"/>
      <c r="AGB173"/>
      <c r="AGC173"/>
      <c r="AGD173"/>
      <c r="AGE173"/>
      <c r="AGF173"/>
      <c r="AGG173"/>
      <c r="AGH173"/>
      <c r="AGI173"/>
      <c r="AGJ173"/>
      <c r="AGK173"/>
      <c r="AGL173"/>
      <c r="AGM173"/>
      <c r="AGN173"/>
      <c r="AGO173"/>
      <c r="AGP173"/>
      <c r="AGQ173"/>
      <c r="AGR173"/>
      <c r="AGS173"/>
      <c r="AGT173"/>
      <c r="AGU173"/>
      <c r="AGV173"/>
      <c r="AGW173"/>
      <c r="AGX173"/>
      <c r="AGY173"/>
      <c r="AGZ173"/>
      <c r="AHA173"/>
      <c r="AHB173"/>
      <c r="AHC173"/>
      <c r="AHD173"/>
      <c r="AHE173"/>
      <c r="AHF173"/>
      <c r="AHG173"/>
      <c r="AHH173"/>
      <c r="AHI173"/>
      <c r="AHJ173"/>
      <c r="AHK173"/>
      <c r="AHL173"/>
      <c r="AHM173"/>
      <c r="AHN173"/>
      <c r="AHO173"/>
      <c r="AHP173"/>
      <c r="AHQ173"/>
      <c r="AHR173"/>
      <c r="AHS173"/>
      <c r="AHT173"/>
      <c r="AHU173"/>
      <c r="AHV173"/>
      <c r="AHW173"/>
      <c r="AHX173"/>
      <c r="AHY173"/>
      <c r="AHZ173"/>
      <c r="AIA173"/>
      <c r="AIB173"/>
      <c r="AIC173"/>
      <c r="AID173"/>
      <c r="AIE173"/>
      <c r="AIF173"/>
      <c r="AIG173"/>
      <c r="AIH173"/>
      <c r="AII173"/>
      <c r="AIJ173"/>
      <c r="AIK173"/>
      <c r="AIL173"/>
      <c r="AIM173"/>
      <c r="AIN173"/>
      <c r="AIO173"/>
      <c r="AIP173"/>
      <c r="AIQ173"/>
      <c r="AIR173"/>
      <c r="AIS173"/>
      <c r="AIT173"/>
      <c r="AIU173"/>
      <c r="AIV173"/>
      <c r="AIW173"/>
      <c r="AIX173"/>
      <c r="AIY173"/>
      <c r="AIZ173"/>
      <c r="AJA173"/>
      <c r="AJB173"/>
      <c r="AJC173"/>
      <c r="AJD173"/>
      <c r="AJE173"/>
      <c r="AJF173"/>
      <c r="AJG173"/>
      <c r="AJH173"/>
      <c r="AJI173"/>
      <c r="AJJ173"/>
      <c r="AJK173"/>
      <c r="AJL173"/>
      <c r="AJM173"/>
      <c r="AJN173"/>
      <c r="AJO173"/>
      <c r="AJP173"/>
      <c r="AJQ173"/>
      <c r="AJR173"/>
      <c r="AJS173"/>
      <c r="AJT173"/>
      <c r="AJU173"/>
      <c r="AJV173"/>
      <c r="AJW173"/>
      <c r="AJX173"/>
      <c r="AJY173"/>
      <c r="AJZ173"/>
      <c r="AKA173"/>
      <c r="AKB173"/>
      <c r="AKC173"/>
      <c r="AKD173"/>
      <c r="AKE173"/>
      <c r="AKF173"/>
      <c r="AKG173"/>
      <c r="AKH173"/>
      <c r="AKI173"/>
      <c r="AKJ173"/>
      <c r="AKK173"/>
      <c r="AKL173"/>
      <c r="AKM173"/>
      <c r="AKN173"/>
      <c r="AKO173"/>
      <c r="AKP173"/>
      <c r="AKQ173"/>
      <c r="AKR173"/>
      <c r="AKS173"/>
      <c r="AKT173"/>
      <c r="AKU173"/>
      <c r="AKV173"/>
      <c r="AKW173"/>
      <c r="AKX173"/>
      <c r="AKY173"/>
    </row>
    <row r="174" spans="1:987" ht="66">
      <c r="A174" s="83" t="s">
        <v>701</v>
      </c>
      <c r="B174" s="86" t="s">
        <v>702</v>
      </c>
      <c r="C174" s="79"/>
      <c r="D174" s="80"/>
      <c r="E174" s="20"/>
      <c r="F174" s="20"/>
      <c r="G174" s="20"/>
      <c r="H174" s="20"/>
      <c r="I174" s="20"/>
      <c r="KI174"/>
      <c r="KJ174"/>
      <c r="KK174"/>
      <c r="KL174"/>
      <c r="KM174"/>
      <c r="KN174"/>
      <c r="KO174"/>
      <c r="KP174"/>
      <c r="KQ174"/>
      <c r="KR174"/>
      <c r="KS174"/>
      <c r="KT174"/>
      <c r="KU174"/>
      <c r="KV174"/>
      <c r="KW174"/>
      <c r="KX174"/>
      <c r="KY174"/>
      <c r="KZ174"/>
      <c r="LA174"/>
      <c r="LB174"/>
      <c r="LC174"/>
      <c r="LD174"/>
      <c r="LE174"/>
      <c r="LF174"/>
      <c r="LG174"/>
      <c r="LH174"/>
      <c r="LI174"/>
      <c r="LJ174"/>
      <c r="LK174"/>
      <c r="LL174"/>
      <c r="LM174"/>
      <c r="LN174"/>
      <c r="LO174"/>
      <c r="LP174"/>
      <c r="LQ174"/>
      <c r="LR174"/>
      <c r="LS174"/>
      <c r="LT174"/>
      <c r="LU174"/>
      <c r="LV174"/>
      <c r="LW174"/>
      <c r="LX174"/>
      <c r="LY174"/>
      <c r="LZ174"/>
      <c r="MA174"/>
      <c r="MB174"/>
      <c r="MC174"/>
      <c r="MD174"/>
      <c r="ME174"/>
      <c r="MF174"/>
      <c r="MG174"/>
      <c r="MH174"/>
      <c r="MI174"/>
      <c r="MJ174"/>
      <c r="MK174"/>
      <c r="ML174"/>
      <c r="MM174"/>
      <c r="MN174"/>
      <c r="MO174"/>
      <c r="MP174"/>
      <c r="MQ174"/>
      <c r="MR174"/>
      <c r="MS174"/>
      <c r="MT174"/>
      <c r="MU174"/>
      <c r="MV174"/>
      <c r="MW174"/>
      <c r="MX174"/>
      <c r="MY174"/>
      <c r="MZ174"/>
      <c r="NA174"/>
      <c r="NB174"/>
      <c r="NC174"/>
      <c r="ND174"/>
      <c r="NE174"/>
      <c r="NF174"/>
      <c r="NG174"/>
      <c r="NH174"/>
      <c r="NI174"/>
      <c r="NJ174"/>
      <c r="NK174"/>
      <c r="NL174"/>
      <c r="NM174"/>
      <c r="NN174"/>
      <c r="NO174"/>
      <c r="NP174"/>
      <c r="NQ174"/>
      <c r="NR174"/>
      <c r="NS174"/>
      <c r="NT174"/>
      <c r="NU174"/>
      <c r="NV174"/>
      <c r="NW174"/>
      <c r="NX174"/>
      <c r="NY174"/>
      <c r="NZ174"/>
      <c r="OA174"/>
      <c r="OB174"/>
      <c r="OC174"/>
      <c r="OD174"/>
      <c r="OE174"/>
      <c r="OF174"/>
      <c r="OG174"/>
      <c r="OH174"/>
      <c r="OI174"/>
      <c r="OJ174"/>
      <c r="OK174"/>
      <c r="OL174"/>
      <c r="OM174"/>
      <c r="ON174"/>
      <c r="OO174"/>
      <c r="OP174"/>
      <c r="OQ174"/>
      <c r="OR174"/>
      <c r="OS174"/>
      <c r="OT174"/>
      <c r="OU174"/>
      <c r="OV174"/>
      <c r="OW174"/>
      <c r="OX174"/>
      <c r="OY174"/>
      <c r="OZ174"/>
      <c r="PA174"/>
      <c r="PB174"/>
      <c r="PC174"/>
      <c r="PD174"/>
      <c r="PE174"/>
      <c r="PF174"/>
      <c r="PG174"/>
      <c r="PH174"/>
      <c r="PI174"/>
      <c r="PJ174"/>
      <c r="PK174"/>
      <c r="PL174"/>
      <c r="PM174"/>
      <c r="PN174"/>
      <c r="PO174"/>
      <c r="PP174"/>
      <c r="PQ174"/>
      <c r="PR174"/>
      <c r="PS174"/>
      <c r="PT174"/>
      <c r="PU174"/>
      <c r="PV174"/>
      <c r="PW174"/>
      <c r="PX174"/>
      <c r="PY174"/>
      <c r="PZ174"/>
      <c r="QA174"/>
      <c r="QB174"/>
      <c r="QC174"/>
      <c r="QD174"/>
      <c r="QE174"/>
      <c r="QF174"/>
      <c r="QG174"/>
      <c r="QH174"/>
      <c r="QI174"/>
      <c r="QJ174"/>
      <c r="QK174"/>
      <c r="QL174"/>
      <c r="QM174"/>
      <c r="QN174"/>
      <c r="QO174"/>
      <c r="QP174"/>
      <c r="QQ174"/>
      <c r="QR174"/>
      <c r="QS174"/>
      <c r="QT174"/>
      <c r="QU174"/>
      <c r="QV174"/>
      <c r="QW174"/>
      <c r="QX174"/>
      <c r="QY174"/>
      <c r="QZ174"/>
      <c r="RA174"/>
      <c r="RB174"/>
      <c r="RC174"/>
      <c r="RD174"/>
      <c r="RE174"/>
      <c r="RF174"/>
      <c r="RG174"/>
      <c r="RH174"/>
      <c r="RI174"/>
      <c r="RJ174"/>
      <c r="RK174"/>
      <c r="RL174"/>
      <c r="RM174"/>
      <c r="RN174"/>
      <c r="RO174"/>
      <c r="RP174"/>
      <c r="RQ174"/>
      <c r="RR174"/>
      <c r="RS174"/>
      <c r="RT174"/>
      <c r="RU174"/>
      <c r="RV174"/>
      <c r="RW174"/>
      <c r="RX174"/>
      <c r="RY174"/>
      <c r="RZ174"/>
      <c r="SA174"/>
      <c r="SB174"/>
      <c r="SC174"/>
      <c r="SD174"/>
      <c r="SE174"/>
      <c r="SF174"/>
      <c r="SG174"/>
      <c r="SH174"/>
      <c r="SI174"/>
      <c r="SJ174"/>
      <c r="SK174"/>
      <c r="SL174"/>
      <c r="SM174"/>
      <c r="SN174"/>
      <c r="SO174"/>
      <c r="SP174"/>
      <c r="SQ174"/>
      <c r="SR174"/>
      <c r="SS174"/>
      <c r="ST174"/>
      <c r="SU174"/>
      <c r="SV174"/>
      <c r="SW174"/>
      <c r="SX174"/>
      <c r="SY174"/>
      <c r="SZ174"/>
      <c r="TA174"/>
      <c r="TB174"/>
      <c r="TC174"/>
      <c r="TD174"/>
      <c r="TE174"/>
      <c r="TF174"/>
      <c r="TG174"/>
      <c r="TH174"/>
      <c r="TI174"/>
      <c r="TJ174"/>
      <c r="TK174"/>
      <c r="TL174"/>
      <c r="TM174"/>
      <c r="TN174"/>
      <c r="TO174"/>
      <c r="TP174"/>
      <c r="TQ174"/>
      <c r="TR174"/>
      <c r="TS174"/>
      <c r="TT174"/>
      <c r="TU174"/>
      <c r="TV174"/>
      <c r="TW174"/>
      <c r="TX174"/>
      <c r="TY174"/>
      <c r="TZ174"/>
      <c r="UA174"/>
      <c r="UB174"/>
      <c r="UC174"/>
      <c r="UD174"/>
      <c r="UE174"/>
      <c r="UF174"/>
      <c r="UG174"/>
      <c r="UH174"/>
      <c r="UI174"/>
      <c r="UJ174"/>
      <c r="UK174"/>
      <c r="UL174"/>
      <c r="UM174"/>
      <c r="UN174"/>
      <c r="UO174"/>
      <c r="UP174"/>
      <c r="UQ174"/>
      <c r="UR174"/>
      <c r="US174"/>
      <c r="UT174"/>
      <c r="UU174"/>
      <c r="UV174"/>
      <c r="UW174"/>
      <c r="UX174"/>
      <c r="UY174"/>
      <c r="UZ174"/>
      <c r="VA174"/>
      <c r="VB174"/>
      <c r="VC174"/>
      <c r="VD174"/>
      <c r="VE174"/>
      <c r="VF174"/>
      <c r="VG174"/>
      <c r="VH174"/>
      <c r="VI174"/>
      <c r="VJ174"/>
      <c r="VK174"/>
      <c r="VL174"/>
      <c r="VM174"/>
      <c r="VN174"/>
      <c r="VO174"/>
      <c r="VP174"/>
      <c r="VQ174"/>
      <c r="VR174"/>
      <c r="VS174"/>
      <c r="VT174"/>
      <c r="VU174"/>
      <c r="VV174"/>
      <c r="VW174"/>
      <c r="VX174"/>
      <c r="VY174"/>
      <c r="VZ174"/>
      <c r="WA174"/>
      <c r="WB174"/>
      <c r="WC174"/>
      <c r="WD174"/>
      <c r="WE174"/>
      <c r="WF174"/>
      <c r="WG174"/>
      <c r="WH174"/>
      <c r="WI174"/>
      <c r="WJ174"/>
      <c r="WK174"/>
      <c r="WL174"/>
      <c r="WM174"/>
      <c r="WN174"/>
      <c r="WO174"/>
      <c r="WP174"/>
      <c r="WQ174"/>
      <c r="WR174"/>
      <c r="WS174"/>
      <c r="WT174"/>
      <c r="WU174"/>
      <c r="WV174"/>
      <c r="WW174"/>
      <c r="WX174"/>
      <c r="WY174"/>
      <c r="WZ174"/>
      <c r="XA174"/>
      <c r="XB174"/>
      <c r="XC174"/>
      <c r="XD174"/>
      <c r="XE174"/>
      <c r="XF174"/>
      <c r="XG174"/>
      <c r="XH174"/>
      <c r="XI174"/>
      <c r="XJ174"/>
      <c r="XK174"/>
      <c r="XL174"/>
      <c r="XM174"/>
      <c r="XN174"/>
      <c r="XO174"/>
      <c r="XP174"/>
      <c r="XQ174"/>
      <c r="XR174"/>
      <c r="XS174"/>
      <c r="XT174"/>
      <c r="XU174"/>
      <c r="XV174"/>
      <c r="XW174"/>
      <c r="XX174"/>
      <c r="XY174"/>
      <c r="XZ174"/>
      <c r="YA174"/>
      <c r="YB174"/>
      <c r="YC174"/>
      <c r="YD174"/>
      <c r="YE174"/>
      <c r="YF174"/>
      <c r="YG174"/>
      <c r="YH174"/>
      <c r="YI174"/>
      <c r="YJ174"/>
      <c r="YK174"/>
      <c r="YL174"/>
      <c r="YM174"/>
      <c r="YN174"/>
      <c r="YO174"/>
      <c r="YP174"/>
      <c r="YQ174"/>
      <c r="YR174"/>
      <c r="YS174"/>
      <c r="YT174"/>
      <c r="YU174"/>
      <c r="YV174"/>
      <c r="YW174"/>
      <c r="YX174"/>
      <c r="YY174"/>
      <c r="YZ174"/>
      <c r="ZA174"/>
      <c r="ZB174"/>
      <c r="ZC174"/>
      <c r="ZD174"/>
      <c r="ZE174"/>
      <c r="ZF174"/>
      <c r="ZG174"/>
      <c r="ZH174"/>
      <c r="ZI174"/>
      <c r="ZJ174"/>
      <c r="ZK174"/>
      <c r="ZL174"/>
      <c r="ZM174"/>
      <c r="ZN174"/>
      <c r="ZO174"/>
      <c r="ZP174"/>
      <c r="ZQ174"/>
      <c r="ZR174"/>
      <c r="ZS174"/>
      <c r="ZT174"/>
      <c r="ZU174"/>
      <c r="ZV174"/>
      <c r="ZW174"/>
      <c r="ZX174"/>
      <c r="ZY174"/>
      <c r="ZZ174"/>
      <c r="AAA174"/>
      <c r="AAB174"/>
      <c r="AAC174"/>
      <c r="AAD174"/>
      <c r="AAE174"/>
      <c r="AAF174"/>
      <c r="AAG174"/>
      <c r="AAH174"/>
      <c r="AAI174"/>
      <c r="AAJ174"/>
      <c r="AAK174"/>
      <c r="AAL174"/>
      <c r="AAM174"/>
      <c r="AAN174"/>
      <c r="AAO174"/>
      <c r="AAP174"/>
      <c r="AAQ174"/>
      <c r="AAR174"/>
      <c r="AAS174"/>
      <c r="AAT174"/>
      <c r="AAU174"/>
      <c r="AAV174"/>
      <c r="AAW174"/>
      <c r="AAX174"/>
      <c r="AAY174"/>
      <c r="AAZ174"/>
      <c r="ABA174"/>
      <c r="ABB174"/>
      <c r="ABC174"/>
      <c r="ABD174"/>
      <c r="ABE174"/>
      <c r="ABF174"/>
      <c r="ABG174"/>
      <c r="ABH174"/>
      <c r="ABI174"/>
      <c r="ABJ174"/>
      <c r="ABK174"/>
      <c r="ABL174"/>
      <c r="ABM174"/>
      <c r="ABN174"/>
      <c r="ABO174"/>
      <c r="ABP174"/>
      <c r="ABQ174"/>
      <c r="ABR174"/>
      <c r="ABS174"/>
      <c r="ABT174"/>
      <c r="ABU174"/>
      <c r="ABV174"/>
      <c r="ABW174"/>
      <c r="ABX174"/>
      <c r="ABY174"/>
      <c r="ABZ174"/>
      <c r="ACA174"/>
      <c r="ACB174"/>
      <c r="ACC174"/>
      <c r="ACD174"/>
      <c r="ACE174"/>
      <c r="ACF174"/>
      <c r="ACG174"/>
      <c r="ACH174"/>
      <c r="ACI174"/>
      <c r="ACJ174"/>
      <c r="ACK174"/>
      <c r="ACL174"/>
      <c r="ACM174"/>
      <c r="ACN174"/>
      <c r="ACO174"/>
      <c r="ACP174"/>
      <c r="ACQ174"/>
      <c r="ACR174"/>
      <c r="ACS174"/>
      <c r="ACT174"/>
      <c r="ACU174"/>
      <c r="ACV174"/>
      <c r="ACW174"/>
      <c r="ACX174"/>
      <c r="ACY174"/>
      <c r="ACZ174"/>
      <c r="ADA174"/>
      <c r="ADB174"/>
      <c r="ADC174"/>
      <c r="ADD174"/>
      <c r="ADE174"/>
      <c r="ADF174"/>
      <c r="ADG174"/>
      <c r="ADH174"/>
      <c r="ADI174"/>
      <c r="ADJ174"/>
      <c r="ADK174"/>
      <c r="ADL174"/>
      <c r="ADM174"/>
      <c r="ADN174"/>
      <c r="ADO174"/>
      <c r="ADP174"/>
      <c r="ADQ174"/>
      <c r="ADR174"/>
      <c r="ADS174"/>
      <c r="ADT174"/>
      <c r="ADU174"/>
      <c r="ADV174"/>
      <c r="ADW174"/>
      <c r="ADX174"/>
      <c r="ADY174"/>
      <c r="ADZ174"/>
      <c r="AEA174"/>
      <c r="AEB174"/>
      <c r="AEC174"/>
      <c r="AED174"/>
      <c r="AEE174"/>
      <c r="AEF174"/>
      <c r="AEG174"/>
      <c r="AEH174"/>
      <c r="AEI174"/>
      <c r="AEJ174"/>
      <c r="AEK174"/>
      <c r="AEL174"/>
      <c r="AEM174"/>
      <c r="AEN174"/>
      <c r="AEO174"/>
      <c r="AEP174"/>
      <c r="AEQ174"/>
      <c r="AER174"/>
      <c r="AES174"/>
      <c r="AET174"/>
      <c r="AEU174"/>
      <c r="AEV174"/>
      <c r="AEW174"/>
      <c r="AEX174"/>
      <c r="AEY174"/>
      <c r="AEZ174"/>
      <c r="AFA174"/>
      <c r="AFB174"/>
      <c r="AFC174"/>
      <c r="AFD174"/>
      <c r="AFE174"/>
      <c r="AFF174"/>
      <c r="AFG174"/>
      <c r="AFH174"/>
      <c r="AFI174"/>
      <c r="AFJ174"/>
      <c r="AFK174"/>
      <c r="AFL174"/>
      <c r="AFM174"/>
      <c r="AFN174"/>
      <c r="AFO174"/>
      <c r="AFP174"/>
      <c r="AFQ174"/>
      <c r="AFR174"/>
      <c r="AFS174"/>
      <c r="AFT174"/>
      <c r="AFU174"/>
      <c r="AFV174"/>
      <c r="AFW174"/>
      <c r="AFX174"/>
      <c r="AFY174"/>
      <c r="AFZ174"/>
      <c r="AGA174"/>
      <c r="AGB174"/>
      <c r="AGC174"/>
      <c r="AGD174"/>
      <c r="AGE174"/>
      <c r="AGF174"/>
      <c r="AGG174"/>
      <c r="AGH174"/>
      <c r="AGI174"/>
      <c r="AGJ174"/>
      <c r="AGK174"/>
      <c r="AGL174"/>
      <c r="AGM174"/>
      <c r="AGN174"/>
      <c r="AGO174"/>
      <c r="AGP174"/>
      <c r="AGQ174"/>
      <c r="AGR174"/>
      <c r="AGS174"/>
      <c r="AGT174"/>
      <c r="AGU174"/>
      <c r="AGV174"/>
      <c r="AGW174"/>
      <c r="AGX174"/>
      <c r="AGY174"/>
      <c r="AGZ174"/>
      <c r="AHA174"/>
      <c r="AHB174"/>
      <c r="AHC174"/>
      <c r="AHD174"/>
      <c r="AHE174"/>
      <c r="AHF174"/>
      <c r="AHG174"/>
      <c r="AHH174"/>
      <c r="AHI174"/>
      <c r="AHJ174"/>
      <c r="AHK174"/>
      <c r="AHL174"/>
      <c r="AHM174"/>
      <c r="AHN174"/>
      <c r="AHO174"/>
      <c r="AHP174"/>
      <c r="AHQ174"/>
      <c r="AHR174"/>
      <c r="AHS174"/>
      <c r="AHT174"/>
      <c r="AHU174"/>
      <c r="AHV174"/>
      <c r="AHW174"/>
      <c r="AHX174"/>
      <c r="AHY174"/>
      <c r="AHZ174"/>
      <c r="AIA174"/>
      <c r="AIB174"/>
      <c r="AIC174"/>
      <c r="AID174"/>
      <c r="AIE174"/>
      <c r="AIF174"/>
      <c r="AIG174"/>
      <c r="AIH174"/>
      <c r="AII174"/>
      <c r="AIJ174"/>
      <c r="AIK174"/>
      <c r="AIL174"/>
      <c r="AIM174"/>
      <c r="AIN174"/>
      <c r="AIO174"/>
      <c r="AIP174"/>
      <c r="AIQ174"/>
      <c r="AIR174"/>
      <c r="AIS174"/>
      <c r="AIT174"/>
      <c r="AIU174"/>
      <c r="AIV174"/>
      <c r="AIW174"/>
      <c r="AIX174"/>
      <c r="AIY174"/>
      <c r="AIZ174"/>
      <c r="AJA174"/>
      <c r="AJB174"/>
      <c r="AJC174"/>
      <c r="AJD174"/>
      <c r="AJE174"/>
      <c r="AJF174"/>
      <c r="AJG174"/>
      <c r="AJH174"/>
      <c r="AJI174"/>
      <c r="AJJ174"/>
      <c r="AJK174"/>
      <c r="AJL174"/>
      <c r="AJM174"/>
      <c r="AJN174"/>
      <c r="AJO174"/>
      <c r="AJP174"/>
      <c r="AJQ174"/>
      <c r="AJR174"/>
      <c r="AJS174"/>
      <c r="AJT174"/>
      <c r="AJU174"/>
      <c r="AJV174"/>
      <c r="AJW174"/>
      <c r="AJX174"/>
      <c r="AJY174"/>
      <c r="AJZ174"/>
      <c r="AKA174"/>
      <c r="AKB174"/>
      <c r="AKC174"/>
      <c r="AKD174"/>
      <c r="AKE174"/>
      <c r="AKF174"/>
      <c r="AKG174"/>
      <c r="AKH174"/>
      <c r="AKI174"/>
      <c r="AKJ174"/>
      <c r="AKK174"/>
      <c r="AKL174"/>
      <c r="AKM174"/>
      <c r="AKN174"/>
      <c r="AKO174"/>
      <c r="AKP174"/>
      <c r="AKQ174"/>
      <c r="AKR174"/>
      <c r="AKS174"/>
      <c r="AKT174"/>
      <c r="AKU174"/>
      <c r="AKV174"/>
      <c r="AKW174"/>
      <c r="AKX174"/>
      <c r="AKY174"/>
    </row>
    <row r="175" spans="1:987" ht="16.5">
      <c r="A175" s="83" t="s">
        <v>703</v>
      </c>
      <c r="B175" s="86" t="s">
        <v>658</v>
      </c>
      <c r="C175" s="79" t="s">
        <v>447</v>
      </c>
      <c r="D175" s="80">
        <v>2</v>
      </c>
      <c r="E175" s="20">
        <v>21.78</v>
      </c>
      <c r="F175" s="20">
        <f t="shared" si="8"/>
        <v>16.959975081762966</v>
      </c>
      <c r="G175" s="20">
        <f t="shared" si="9"/>
        <v>20.680993614701762</v>
      </c>
      <c r="H175" s="20">
        <f t="shared" si="10"/>
        <v>43.56</v>
      </c>
      <c r="I175" s="20">
        <f t="shared" si="11"/>
        <v>41.361987229403525</v>
      </c>
      <c r="KI175"/>
      <c r="KJ175"/>
      <c r="KK175"/>
      <c r="KL175"/>
      <c r="KM175"/>
      <c r="KN175"/>
      <c r="KO175"/>
      <c r="KP175"/>
      <c r="KQ175"/>
      <c r="KR175"/>
      <c r="KS175"/>
      <c r="KT175"/>
      <c r="KU175"/>
      <c r="KV175"/>
      <c r="KW175"/>
      <c r="KX175"/>
      <c r="KY175"/>
      <c r="KZ175"/>
      <c r="LA175"/>
      <c r="LB175"/>
      <c r="LC175"/>
      <c r="LD175"/>
      <c r="LE175"/>
      <c r="LF175"/>
      <c r="LG175"/>
      <c r="LH175"/>
      <c r="LI175"/>
      <c r="LJ175"/>
      <c r="LK175"/>
      <c r="LL175"/>
      <c r="LM175"/>
      <c r="LN175"/>
      <c r="LO175"/>
      <c r="LP175"/>
      <c r="LQ175"/>
      <c r="LR175"/>
      <c r="LS175"/>
      <c r="LT175"/>
      <c r="LU175"/>
      <c r="LV175"/>
      <c r="LW175"/>
      <c r="LX175"/>
      <c r="LY175"/>
      <c r="LZ175"/>
      <c r="MA175"/>
      <c r="MB175"/>
      <c r="MC175"/>
      <c r="MD175"/>
      <c r="ME175"/>
      <c r="MF175"/>
      <c r="MG175"/>
      <c r="MH175"/>
      <c r="MI175"/>
      <c r="MJ175"/>
      <c r="MK175"/>
      <c r="ML175"/>
      <c r="MM175"/>
      <c r="MN175"/>
      <c r="MO175"/>
      <c r="MP175"/>
      <c r="MQ175"/>
      <c r="MR175"/>
      <c r="MS175"/>
      <c r="MT175"/>
      <c r="MU175"/>
      <c r="MV175"/>
      <c r="MW175"/>
      <c r="MX175"/>
      <c r="MY175"/>
      <c r="MZ175"/>
      <c r="NA175"/>
      <c r="NB175"/>
      <c r="NC175"/>
      <c r="ND175"/>
      <c r="NE175"/>
      <c r="NF175"/>
      <c r="NG175"/>
      <c r="NH175"/>
      <c r="NI175"/>
      <c r="NJ175"/>
      <c r="NK175"/>
      <c r="NL175"/>
      <c r="NM175"/>
      <c r="NN175"/>
      <c r="NO175"/>
      <c r="NP175"/>
      <c r="NQ175"/>
      <c r="NR175"/>
      <c r="NS175"/>
      <c r="NT175"/>
      <c r="NU175"/>
      <c r="NV175"/>
      <c r="NW175"/>
      <c r="NX175"/>
      <c r="NY175"/>
      <c r="NZ175"/>
      <c r="OA175"/>
      <c r="OB175"/>
      <c r="OC175"/>
      <c r="OD175"/>
      <c r="OE175"/>
      <c r="OF175"/>
      <c r="OG175"/>
      <c r="OH175"/>
      <c r="OI175"/>
      <c r="OJ175"/>
      <c r="OK175"/>
      <c r="OL175"/>
      <c r="OM175"/>
      <c r="ON175"/>
      <c r="OO175"/>
      <c r="OP175"/>
      <c r="OQ175"/>
      <c r="OR175"/>
      <c r="OS175"/>
      <c r="OT175"/>
      <c r="OU175"/>
      <c r="OV175"/>
      <c r="OW175"/>
      <c r="OX175"/>
      <c r="OY175"/>
      <c r="OZ175"/>
      <c r="PA175"/>
      <c r="PB175"/>
      <c r="PC175"/>
      <c r="PD175"/>
      <c r="PE175"/>
      <c r="PF175"/>
      <c r="PG175"/>
      <c r="PH175"/>
      <c r="PI175"/>
      <c r="PJ175"/>
      <c r="PK175"/>
      <c r="PL175"/>
      <c r="PM175"/>
      <c r="PN175"/>
      <c r="PO175"/>
      <c r="PP175"/>
      <c r="PQ175"/>
      <c r="PR175"/>
      <c r="PS175"/>
      <c r="PT175"/>
      <c r="PU175"/>
      <c r="PV175"/>
      <c r="PW175"/>
      <c r="PX175"/>
      <c r="PY175"/>
      <c r="PZ175"/>
      <c r="QA175"/>
      <c r="QB175"/>
      <c r="QC175"/>
      <c r="QD175"/>
      <c r="QE175"/>
      <c r="QF175"/>
      <c r="QG175"/>
      <c r="QH175"/>
      <c r="QI175"/>
      <c r="QJ175"/>
      <c r="QK175"/>
      <c r="QL175"/>
      <c r="QM175"/>
      <c r="QN175"/>
      <c r="QO175"/>
      <c r="QP175"/>
      <c r="QQ175"/>
      <c r="QR175"/>
      <c r="QS175"/>
      <c r="QT175"/>
      <c r="QU175"/>
      <c r="QV175"/>
      <c r="QW175"/>
      <c r="QX175"/>
      <c r="QY175"/>
      <c r="QZ175"/>
      <c r="RA175"/>
      <c r="RB175"/>
      <c r="RC175"/>
      <c r="RD175"/>
      <c r="RE175"/>
      <c r="RF175"/>
      <c r="RG175"/>
      <c r="RH175"/>
      <c r="RI175"/>
      <c r="RJ175"/>
      <c r="RK175"/>
      <c r="RL175"/>
      <c r="RM175"/>
      <c r="RN175"/>
      <c r="RO175"/>
      <c r="RP175"/>
      <c r="RQ175"/>
      <c r="RR175"/>
      <c r="RS175"/>
      <c r="RT175"/>
      <c r="RU175"/>
      <c r="RV175"/>
      <c r="RW175"/>
      <c r="RX175"/>
      <c r="RY175"/>
      <c r="RZ175"/>
      <c r="SA175"/>
      <c r="SB175"/>
      <c r="SC175"/>
      <c r="SD175"/>
      <c r="SE175"/>
      <c r="SF175"/>
      <c r="SG175"/>
      <c r="SH175"/>
      <c r="SI175"/>
      <c r="SJ175"/>
      <c r="SK175"/>
      <c r="SL175"/>
      <c r="SM175"/>
      <c r="SN175"/>
      <c r="SO175"/>
      <c r="SP175"/>
      <c r="SQ175"/>
      <c r="SR175"/>
      <c r="SS175"/>
      <c r="ST175"/>
      <c r="SU175"/>
      <c r="SV175"/>
      <c r="SW175"/>
      <c r="SX175"/>
      <c r="SY175"/>
      <c r="SZ175"/>
      <c r="TA175"/>
      <c r="TB175"/>
      <c r="TC175"/>
      <c r="TD175"/>
      <c r="TE175"/>
      <c r="TF175"/>
      <c r="TG175"/>
      <c r="TH175"/>
      <c r="TI175"/>
      <c r="TJ175"/>
      <c r="TK175"/>
      <c r="TL175"/>
      <c r="TM175"/>
      <c r="TN175"/>
      <c r="TO175"/>
      <c r="TP175"/>
      <c r="TQ175"/>
      <c r="TR175"/>
      <c r="TS175"/>
      <c r="TT175"/>
      <c r="TU175"/>
      <c r="TV175"/>
      <c r="TW175"/>
      <c r="TX175"/>
      <c r="TY175"/>
      <c r="TZ175"/>
      <c r="UA175"/>
      <c r="UB175"/>
      <c r="UC175"/>
      <c r="UD175"/>
      <c r="UE175"/>
      <c r="UF175"/>
      <c r="UG175"/>
      <c r="UH175"/>
      <c r="UI175"/>
      <c r="UJ175"/>
      <c r="UK175"/>
      <c r="UL175"/>
      <c r="UM175"/>
      <c r="UN175"/>
      <c r="UO175"/>
      <c r="UP175"/>
      <c r="UQ175"/>
      <c r="UR175"/>
      <c r="US175"/>
      <c r="UT175"/>
      <c r="UU175"/>
      <c r="UV175"/>
      <c r="UW175"/>
      <c r="UX175"/>
      <c r="UY175"/>
      <c r="UZ175"/>
      <c r="VA175"/>
      <c r="VB175"/>
      <c r="VC175"/>
      <c r="VD175"/>
      <c r="VE175"/>
      <c r="VF175"/>
      <c r="VG175"/>
      <c r="VH175"/>
      <c r="VI175"/>
      <c r="VJ175"/>
      <c r="VK175"/>
      <c r="VL175"/>
      <c r="VM175"/>
      <c r="VN175"/>
      <c r="VO175"/>
      <c r="VP175"/>
      <c r="VQ175"/>
      <c r="VR175"/>
      <c r="VS175"/>
      <c r="VT175"/>
      <c r="VU175"/>
      <c r="VV175"/>
      <c r="VW175"/>
      <c r="VX175"/>
      <c r="VY175"/>
      <c r="VZ175"/>
      <c r="WA175"/>
      <c r="WB175"/>
      <c r="WC175"/>
      <c r="WD175"/>
      <c r="WE175"/>
      <c r="WF175"/>
      <c r="WG175"/>
      <c r="WH175"/>
      <c r="WI175"/>
      <c r="WJ175"/>
      <c r="WK175"/>
      <c r="WL175"/>
      <c r="WM175"/>
      <c r="WN175"/>
      <c r="WO175"/>
      <c r="WP175"/>
      <c r="WQ175"/>
      <c r="WR175"/>
      <c r="WS175"/>
      <c r="WT175"/>
      <c r="WU175"/>
      <c r="WV175"/>
      <c r="WW175"/>
      <c r="WX175"/>
      <c r="WY175"/>
      <c r="WZ175"/>
      <c r="XA175"/>
      <c r="XB175"/>
      <c r="XC175"/>
      <c r="XD175"/>
      <c r="XE175"/>
      <c r="XF175"/>
      <c r="XG175"/>
      <c r="XH175"/>
      <c r="XI175"/>
      <c r="XJ175"/>
      <c r="XK175"/>
      <c r="XL175"/>
      <c r="XM175"/>
      <c r="XN175"/>
      <c r="XO175"/>
      <c r="XP175"/>
      <c r="XQ175"/>
      <c r="XR175"/>
      <c r="XS175"/>
      <c r="XT175"/>
      <c r="XU175"/>
      <c r="XV175"/>
      <c r="XW175"/>
      <c r="XX175"/>
      <c r="XY175"/>
      <c r="XZ175"/>
      <c r="YA175"/>
      <c r="YB175"/>
      <c r="YC175"/>
      <c r="YD175"/>
      <c r="YE175"/>
      <c r="YF175"/>
      <c r="YG175"/>
      <c r="YH175"/>
      <c r="YI175"/>
      <c r="YJ175"/>
      <c r="YK175"/>
      <c r="YL175"/>
      <c r="YM175"/>
      <c r="YN175"/>
      <c r="YO175"/>
      <c r="YP175"/>
      <c r="YQ175"/>
      <c r="YR175"/>
      <c r="YS175"/>
      <c r="YT175"/>
      <c r="YU175"/>
      <c r="YV175"/>
      <c r="YW175"/>
      <c r="YX175"/>
      <c r="YY175"/>
      <c r="YZ175"/>
      <c r="ZA175"/>
      <c r="ZB175"/>
      <c r="ZC175"/>
      <c r="ZD175"/>
      <c r="ZE175"/>
      <c r="ZF175"/>
      <c r="ZG175"/>
      <c r="ZH175"/>
      <c r="ZI175"/>
      <c r="ZJ175"/>
      <c r="ZK175"/>
      <c r="ZL175"/>
      <c r="ZM175"/>
      <c r="ZN175"/>
      <c r="ZO175"/>
      <c r="ZP175"/>
      <c r="ZQ175"/>
      <c r="ZR175"/>
      <c r="ZS175"/>
      <c r="ZT175"/>
      <c r="ZU175"/>
      <c r="ZV175"/>
      <c r="ZW175"/>
      <c r="ZX175"/>
      <c r="ZY175"/>
      <c r="ZZ175"/>
      <c r="AAA175"/>
      <c r="AAB175"/>
      <c r="AAC175"/>
      <c r="AAD175"/>
      <c r="AAE175"/>
      <c r="AAF175"/>
      <c r="AAG175"/>
      <c r="AAH175"/>
      <c r="AAI175"/>
      <c r="AAJ175"/>
      <c r="AAK175"/>
      <c r="AAL175"/>
      <c r="AAM175"/>
      <c r="AAN175"/>
      <c r="AAO175"/>
      <c r="AAP175"/>
      <c r="AAQ175"/>
      <c r="AAR175"/>
      <c r="AAS175"/>
      <c r="AAT175"/>
      <c r="AAU175"/>
      <c r="AAV175"/>
      <c r="AAW175"/>
      <c r="AAX175"/>
      <c r="AAY175"/>
      <c r="AAZ175"/>
      <c r="ABA175"/>
      <c r="ABB175"/>
      <c r="ABC175"/>
      <c r="ABD175"/>
      <c r="ABE175"/>
      <c r="ABF175"/>
      <c r="ABG175"/>
      <c r="ABH175"/>
      <c r="ABI175"/>
      <c r="ABJ175"/>
      <c r="ABK175"/>
      <c r="ABL175"/>
      <c r="ABM175"/>
      <c r="ABN175"/>
      <c r="ABO175"/>
      <c r="ABP175"/>
      <c r="ABQ175"/>
      <c r="ABR175"/>
      <c r="ABS175"/>
      <c r="ABT175"/>
      <c r="ABU175"/>
      <c r="ABV175"/>
      <c r="ABW175"/>
      <c r="ABX175"/>
      <c r="ABY175"/>
      <c r="ABZ175"/>
      <c r="ACA175"/>
      <c r="ACB175"/>
      <c r="ACC175"/>
      <c r="ACD175"/>
      <c r="ACE175"/>
      <c r="ACF175"/>
      <c r="ACG175"/>
      <c r="ACH175"/>
      <c r="ACI175"/>
      <c r="ACJ175"/>
      <c r="ACK175"/>
      <c r="ACL175"/>
      <c r="ACM175"/>
      <c r="ACN175"/>
      <c r="ACO175"/>
      <c r="ACP175"/>
      <c r="ACQ175"/>
      <c r="ACR175"/>
      <c r="ACS175"/>
      <c r="ACT175"/>
      <c r="ACU175"/>
      <c r="ACV175"/>
      <c r="ACW175"/>
      <c r="ACX175"/>
      <c r="ACY175"/>
      <c r="ACZ175"/>
      <c r="ADA175"/>
      <c r="ADB175"/>
      <c r="ADC175"/>
      <c r="ADD175"/>
      <c r="ADE175"/>
      <c r="ADF175"/>
      <c r="ADG175"/>
      <c r="ADH175"/>
      <c r="ADI175"/>
      <c r="ADJ175"/>
      <c r="ADK175"/>
      <c r="ADL175"/>
      <c r="ADM175"/>
      <c r="ADN175"/>
      <c r="ADO175"/>
      <c r="ADP175"/>
      <c r="ADQ175"/>
      <c r="ADR175"/>
      <c r="ADS175"/>
      <c r="ADT175"/>
      <c r="ADU175"/>
      <c r="ADV175"/>
      <c r="ADW175"/>
      <c r="ADX175"/>
      <c r="ADY175"/>
      <c r="ADZ175"/>
      <c r="AEA175"/>
      <c r="AEB175"/>
      <c r="AEC175"/>
      <c r="AED175"/>
      <c r="AEE175"/>
      <c r="AEF175"/>
      <c r="AEG175"/>
      <c r="AEH175"/>
      <c r="AEI175"/>
      <c r="AEJ175"/>
      <c r="AEK175"/>
      <c r="AEL175"/>
      <c r="AEM175"/>
      <c r="AEN175"/>
      <c r="AEO175"/>
      <c r="AEP175"/>
      <c r="AEQ175"/>
      <c r="AER175"/>
      <c r="AES175"/>
      <c r="AET175"/>
      <c r="AEU175"/>
      <c r="AEV175"/>
      <c r="AEW175"/>
      <c r="AEX175"/>
      <c r="AEY175"/>
      <c r="AEZ175"/>
      <c r="AFA175"/>
      <c r="AFB175"/>
      <c r="AFC175"/>
      <c r="AFD175"/>
      <c r="AFE175"/>
      <c r="AFF175"/>
      <c r="AFG175"/>
      <c r="AFH175"/>
      <c r="AFI175"/>
      <c r="AFJ175"/>
      <c r="AFK175"/>
      <c r="AFL175"/>
      <c r="AFM175"/>
      <c r="AFN175"/>
      <c r="AFO175"/>
      <c r="AFP175"/>
      <c r="AFQ175"/>
      <c r="AFR175"/>
      <c r="AFS175"/>
      <c r="AFT175"/>
      <c r="AFU175"/>
      <c r="AFV175"/>
      <c r="AFW175"/>
      <c r="AFX175"/>
      <c r="AFY175"/>
      <c r="AFZ175"/>
      <c r="AGA175"/>
      <c r="AGB175"/>
      <c r="AGC175"/>
      <c r="AGD175"/>
      <c r="AGE175"/>
      <c r="AGF175"/>
      <c r="AGG175"/>
      <c r="AGH175"/>
      <c r="AGI175"/>
      <c r="AGJ175"/>
      <c r="AGK175"/>
      <c r="AGL175"/>
      <c r="AGM175"/>
      <c r="AGN175"/>
      <c r="AGO175"/>
      <c r="AGP175"/>
      <c r="AGQ175"/>
      <c r="AGR175"/>
      <c r="AGS175"/>
      <c r="AGT175"/>
      <c r="AGU175"/>
      <c r="AGV175"/>
      <c r="AGW175"/>
      <c r="AGX175"/>
      <c r="AGY175"/>
      <c r="AGZ175"/>
      <c r="AHA175"/>
      <c r="AHB175"/>
      <c r="AHC175"/>
      <c r="AHD175"/>
      <c r="AHE175"/>
      <c r="AHF175"/>
      <c r="AHG175"/>
      <c r="AHH175"/>
      <c r="AHI175"/>
      <c r="AHJ175"/>
      <c r="AHK175"/>
      <c r="AHL175"/>
      <c r="AHM175"/>
      <c r="AHN175"/>
      <c r="AHO175"/>
      <c r="AHP175"/>
      <c r="AHQ175"/>
      <c r="AHR175"/>
      <c r="AHS175"/>
      <c r="AHT175"/>
      <c r="AHU175"/>
      <c r="AHV175"/>
      <c r="AHW175"/>
      <c r="AHX175"/>
      <c r="AHY175"/>
      <c r="AHZ175"/>
      <c r="AIA175"/>
      <c r="AIB175"/>
      <c r="AIC175"/>
      <c r="AID175"/>
      <c r="AIE175"/>
      <c r="AIF175"/>
      <c r="AIG175"/>
      <c r="AIH175"/>
      <c r="AII175"/>
      <c r="AIJ175"/>
      <c r="AIK175"/>
      <c r="AIL175"/>
      <c r="AIM175"/>
      <c r="AIN175"/>
      <c r="AIO175"/>
      <c r="AIP175"/>
      <c r="AIQ175"/>
      <c r="AIR175"/>
      <c r="AIS175"/>
      <c r="AIT175"/>
      <c r="AIU175"/>
      <c r="AIV175"/>
      <c r="AIW175"/>
      <c r="AIX175"/>
      <c r="AIY175"/>
      <c r="AIZ175"/>
      <c r="AJA175"/>
      <c r="AJB175"/>
      <c r="AJC175"/>
      <c r="AJD175"/>
      <c r="AJE175"/>
      <c r="AJF175"/>
      <c r="AJG175"/>
      <c r="AJH175"/>
      <c r="AJI175"/>
      <c r="AJJ175"/>
      <c r="AJK175"/>
      <c r="AJL175"/>
      <c r="AJM175"/>
      <c r="AJN175"/>
      <c r="AJO175"/>
      <c r="AJP175"/>
      <c r="AJQ175"/>
      <c r="AJR175"/>
      <c r="AJS175"/>
      <c r="AJT175"/>
      <c r="AJU175"/>
      <c r="AJV175"/>
      <c r="AJW175"/>
      <c r="AJX175"/>
      <c r="AJY175"/>
      <c r="AJZ175"/>
      <c r="AKA175"/>
      <c r="AKB175"/>
      <c r="AKC175"/>
      <c r="AKD175"/>
      <c r="AKE175"/>
      <c r="AKF175"/>
      <c r="AKG175"/>
      <c r="AKH175"/>
      <c r="AKI175"/>
      <c r="AKJ175"/>
      <c r="AKK175"/>
      <c r="AKL175"/>
      <c r="AKM175"/>
      <c r="AKN175"/>
      <c r="AKO175"/>
      <c r="AKP175"/>
      <c r="AKQ175"/>
      <c r="AKR175"/>
      <c r="AKS175"/>
      <c r="AKT175"/>
      <c r="AKU175"/>
      <c r="AKV175"/>
      <c r="AKW175"/>
      <c r="AKX175"/>
      <c r="AKY175"/>
    </row>
    <row r="176" spans="1:987" ht="16.5">
      <c r="A176" s="83" t="s">
        <v>704</v>
      </c>
      <c r="B176" s="86" t="s">
        <v>705</v>
      </c>
      <c r="C176" s="79" t="s">
        <v>447</v>
      </c>
      <c r="D176" s="80">
        <v>5</v>
      </c>
      <c r="E176" s="20">
        <v>21.78</v>
      </c>
      <c r="F176" s="20">
        <f t="shared" si="8"/>
        <v>16.959975081762966</v>
      </c>
      <c r="G176" s="20">
        <f t="shared" si="9"/>
        <v>20.680993614701762</v>
      </c>
      <c r="H176" s="20">
        <f t="shared" si="10"/>
        <v>108.9</v>
      </c>
      <c r="I176" s="20">
        <f t="shared" si="11"/>
        <v>103.40496807350881</v>
      </c>
      <c r="KI176"/>
      <c r="KJ176"/>
      <c r="KK176"/>
      <c r="KL176"/>
      <c r="KM176"/>
      <c r="KN176"/>
      <c r="KO176"/>
      <c r="KP176"/>
      <c r="KQ176"/>
      <c r="KR176"/>
      <c r="KS176"/>
      <c r="KT176"/>
      <c r="KU176"/>
      <c r="KV176"/>
      <c r="KW176"/>
      <c r="KX176"/>
      <c r="KY176"/>
      <c r="KZ176"/>
      <c r="LA176"/>
      <c r="LB176"/>
      <c r="LC176"/>
      <c r="LD176"/>
      <c r="LE176"/>
      <c r="LF176"/>
      <c r="LG176"/>
      <c r="LH176"/>
      <c r="LI176"/>
      <c r="LJ176"/>
      <c r="LK176"/>
      <c r="LL176"/>
      <c r="LM176"/>
      <c r="LN176"/>
      <c r="LO176"/>
      <c r="LP176"/>
      <c r="LQ176"/>
      <c r="LR176"/>
      <c r="LS176"/>
      <c r="LT176"/>
      <c r="LU176"/>
      <c r="LV176"/>
      <c r="LW176"/>
      <c r="LX176"/>
      <c r="LY176"/>
      <c r="LZ176"/>
      <c r="MA176"/>
      <c r="MB176"/>
      <c r="MC176"/>
      <c r="MD176"/>
      <c r="ME176"/>
      <c r="MF176"/>
      <c r="MG176"/>
      <c r="MH176"/>
      <c r="MI176"/>
      <c r="MJ176"/>
      <c r="MK176"/>
      <c r="ML176"/>
      <c r="MM176"/>
      <c r="MN176"/>
      <c r="MO176"/>
      <c r="MP176"/>
      <c r="MQ176"/>
      <c r="MR176"/>
      <c r="MS176"/>
      <c r="MT176"/>
      <c r="MU176"/>
      <c r="MV176"/>
      <c r="MW176"/>
      <c r="MX176"/>
      <c r="MY176"/>
      <c r="MZ176"/>
      <c r="NA176"/>
      <c r="NB176"/>
      <c r="NC176"/>
      <c r="ND176"/>
      <c r="NE176"/>
      <c r="NF176"/>
      <c r="NG176"/>
      <c r="NH176"/>
      <c r="NI176"/>
      <c r="NJ176"/>
      <c r="NK176"/>
      <c r="NL176"/>
      <c r="NM176"/>
      <c r="NN176"/>
      <c r="NO176"/>
      <c r="NP176"/>
      <c r="NQ176"/>
      <c r="NR176"/>
      <c r="NS176"/>
      <c r="NT176"/>
      <c r="NU176"/>
      <c r="NV176"/>
      <c r="NW176"/>
      <c r="NX176"/>
      <c r="NY176"/>
      <c r="NZ176"/>
      <c r="OA176"/>
      <c r="OB176"/>
      <c r="OC176"/>
      <c r="OD176"/>
      <c r="OE176"/>
      <c r="OF176"/>
      <c r="OG176"/>
      <c r="OH176"/>
      <c r="OI176"/>
      <c r="OJ176"/>
      <c r="OK176"/>
      <c r="OL176"/>
      <c r="OM176"/>
      <c r="ON176"/>
      <c r="OO176"/>
      <c r="OP176"/>
      <c r="OQ176"/>
      <c r="OR176"/>
      <c r="OS176"/>
      <c r="OT176"/>
      <c r="OU176"/>
      <c r="OV176"/>
      <c r="OW176"/>
      <c r="OX176"/>
      <c r="OY176"/>
      <c r="OZ176"/>
      <c r="PA176"/>
      <c r="PB176"/>
      <c r="PC176"/>
      <c r="PD176"/>
      <c r="PE176"/>
      <c r="PF176"/>
      <c r="PG176"/>
      <c r="PH176"/>
      <c r="PI176"/>
      <c r="PJ176"/>
      <c r="PK176"/>
      <c r="PL176"/>
      <c r="PM176"/>
      <c r="PN176"/>
      <c r="PO176"/>
      <c r="PP176"/>
      <c r="PQ176"/>
      <c r="PR176"/>
      <c r="PS176"/>
      <c r="PT176"/>
      <c r="PU176"/>
      <c r="PV176"/>
      <c r="PW176"/>
      <c r="PX176"/>
      <c r="PY176"/>
      <c r="PZ176"/>
      <c r="QA176"/>
      <c r="QB176"/>
      <c r="QC176"/>
      <c r="QD176"/>
      <c r="QE176"/>
      <c r="QF176"/>
      <c r="QG176"/>
      <c r="QH176"/>
      <c r="QI176"/>
      <c r="QJ176"/>
      <c r="QK176"/>
      <c r="QL176"/>
      <c r="QM176"/>
      <c r="QN176"/>
      <c r="QO176"/>
      <c r="QP176"/>
      <c r="QQ176"/>
      <c r="QR176"/>
      <c r="QS176"/>
      <c r="QT176"/>
      <c r="QU176"/>
      <c r="QV176"/>
      <c r="QW176"/>
      <c r="QX176"/>
      <c r="QY176"/>
      <c r="QZ176"/>
      <c r="RA176"/>
      <c r="RB176"/>
      <c r="RC176"/>
      <c r="RD176"/>
      <c r="RE176"/>
      <c r="RF176"/>
      <c r="RG176"/>
      <c r="RH176"/>
      <c r="RI176"/>
      <c r="RJ176"/>
      <c r="RK176"/>
      <c r="RL176"/>
      <c r="RM176"/>
      <c r="RN176"/>
      <c r="RO176"/>
      <c r="RP176"/>
      <c r="RQ176"/>
      <c r="RR176"/>
      <c r="RS176"/>
      <c r="RT176"/>
      <c r="RU176"/>
      <c r="RV176"/>
      <c r="RW176"/>
      <c r="RX176"/>
      <c r="RY176"/>
      <c r="RZ176"/>
      <c r="SA176"/>
      <c r="SB176"/>
      <c r="SC176"/>
      <c r="SD176"/>
      <c r="SE176"/>
      <c r="SF176"/>
      <c r="SG176"/>
      <c r="SH176"/>
      <c r="SI176"/>
      <c r="SJ176"/>
      <c r="SK176"/>
      <c r="SL176"/>
      <c r="SM176"/>
      <c r="SN176"/>
      <c r="SO176"/>
      <c r="SP176"/>
      <c r="SQ176"/>
      <c r="SR176"/>
      <c r="SS176"/>
      <c r="ST176"/>
      <c r="SU176"/>
      <c r="SV176"/>
      <c r="SW176"/>
      <c r="SX176"/>
      <c r="SY176"/>
      <c r="SZ176"/>
      <c r="TA176"/>
      <c r="TB176"/>
      <c r="TC176"/>
      <c r="TD176"/>
      <c r="TE176"/>
      <c r="TF176"/>
      <c r="TG176"/>
      <c r="TH176"/>
      <c r="TI176"/>
      <c r="TJ176"/>
      <c r="TK176"/>
      <c r="TL176"/>
      <c r="TM176"/>
      <c r="TN176"/>
      <c r="TO176"/>
      <c r="TP176"/>
      <c r="TQ176"/>
      <c r="TR176"/>
      <c r="TS176"/>
      <c r="TT176"/>
      <c r="TU176"/>
      <c r="TV176"/>
      <c r="TW176"/>
      <c r="TX176"/>
      <c r="TY176"/>
      <c r="TZ176"/>
      <c r="UA176"/>
      <c r="UB176"/>
      <c r="UC176"/>
      <c r="UD176"/>
      <c r="UE176"/>
      <c r="UF176"/>
      <c r="UG176"/>
      <c r="UH176"/>
      <c r="UI176"/>
      <c r="UJ176"/>
      <c r="UK176"/>
      <c r="UL176"/>
      <c r="UM176"/>
      <c r="UN176"/>
      <c r="UO176"/>
      <c r="UP176"/>
      <c r="UQ176"/>
      <c r="UR176"/>
      <c r="US176"/>
      <c r="UT176"/>
      <c r="UU176"/>
      <c r="UV176"/>
      <c r="UW176"/>
      <c r="UX176"/>
      <c r="UY176"/>
      <c r="UZ176"/>
      <c r="VA176"/>
      <c r="VB176"/>
      <c r="VC176"/>
      <c r="VD176"/>
      <c r="VE176"/>
      <c r="VF176"/>
      <c r="VG176"/>
      <c r="VH176"/>
      <c r="VI176"/>
      <c r="VJ176"/>
      <c r="VK176"/>
      <c r="VL176"/>
      <c r="VM176"/>
      <c r="VN176"/>
      <c r="VO176"/>
      <c r="VP176"/>
      <c r="VQ176"/>
      <c r="VR176"/>
      <c r="VS176"/>
      <c r="VT176"/>
      <c r="VU176"/>
      <c r="VV176"/>
      <c r="VW176"/>
      <c r="VX176"/>
      <c r="VY176"/>
      <c r="VZ176"/>
      <c r="WA176"/>
      <c r="WB176"/>
      <c r="WC176"/>
      <c r="WD176"/>
      <c r="WE176"/>
      <c r="WF176"/>
      <c r="WG176"/>
      <c r="WH176"/>
      <c r="WI176"/>
      <c r="WJ176"/>
      <c r="WK176"/>
      <c r="WL176"/>
      <c r="WM176"/>
      <c r="WN176"/>
      <c r="WO176"/>
      <c r="WP176"/>
      <c r="WQ176"/>
      <c r="WR176"/>
      <c r="WS176"/>
      <c r="WT176"/>
      <c r="WU176"/>
      <c r="WV176"/>
      <c r="WW176"/>
      <c r="WX176"/>
      <c r="WY176"/>
      <c r="WZ176"/>
      <c r="XA176"/>
      <c r="XB176"/>
      <c r="XC176"/>
      <c r="XD176"/>
      <c r="XE176"/>
      <c r="XF176"/>
      <c r="XG176"/>
      <c r="XH176"/>
      <c r="XI176"/>
      <c r="XJ176"/>
      <c r="XK176"/>
      <c r="XL176"/>
      <c r="XM176"/>
      <c r="XN176"/>
      <c r="XO176"/>
      <c r="XP176"/>
      <c r="XQ176"/>
      <c r="XR176"/>
      <c r="XS176"/>
      <c r="XT176"/>
      <c r="XU176"/>
      <c r="XV176"/>
      <c r="XW176"/>
      <c r="XX176"/>
      <c r="XY176"/>
      <c r="XZ176"/>
      <c r="YA176"/>
      <c r="YB176"/>
      <c r="YC176"/>
      <c r="YD176"/>
      <c r="YE176"/>
      <c r="YF176"/>
      <c r="YG176"/>
      <c r="YH176"/>
      <c r="YI176"/>
      <c r="YJ176"/>
      <c r="YK176"/>
      <c r="YL176"/>
      <c r="YM176"/>
      <c r="YN176"/>
      <c r="YO176"/>
      <c r="YP176"/>
      <c r="YQ176"/>
      <c r="YR176"/>
      <c r="YS176"/>
      <c r="YT176"/>
      <c r="YU176"/>
      <c r="YV176"/>
      <c r="YW176"/>
      <c r="YX176"/>
      <c r="YY176"/>
      <c r="YZ176"/>
      <c r="ZA176"/>
      <c r="ZB176"/>
      <c r="ZC176"/>
      <c r="ZD176"/>
      <c r="ZE176"/>
      <c r="ZF176"/>
      <c r="ZG176"/>
      <c r="ZH176"/>
      <c r="ZI176"/>
      <c r="ZJ176"/>
      <c r="ZK176"/>
      <c r="ZL176"/>
      <c r="ZM176"/>
      <c r="ZN176"/>
      <c r="ZO176"/>
      <c r="ZP176"/>
      <c r="ZQ176"/>
      <c r="ZR176"/>
      <c r="ZS176"/>
      <c r="ZT176"/>
      <c r="ZU176"/>
      <c r="ZV176"/>
      <c r="ZW176"/>
      <c r="ZX176"/>
      <c r="ZY176"/>
      <c r="ZZ176"/>
      <c r="AAA176"/>
      <c r="AAB176"/>
      <c r="AAC176"/>
      <c r="AAD176"/>
      <c r="AAE176"/>
      <c r="AAF176"/>
      <c r="AAG176"/>
      <c r="AAH176"/>
      <c r="AAI176"/>
      <c r="AAJ176"/>
      <c r="AAK176"/>
      <c r="AAL176"/>
      <c r="AAM176"/>
      <c r="AAN176"/>
      <c r="AAO176"/>
      <c r="AAP176"/>
      <c r="AAQ176"/>
      <c r="AAR176"/>
      <c r="AAS176"/>
      <c r="AAT176"/>
      <c r="AAU176"/>
      <c r="AAV176"/>
      <c r="AAW176"/>
      <c r="AAX176"/>
      <c r="AAY176"/>
      <c r="AAZ176"/>
      <c r="ABA176"/>
      <c r="ABB176"/>
      <c r="ABC176"/>
      <c r="ABD176"/>
      <c r="ABE176"/>
      <c r="ABF176"/>
      <c r="ABG176"/>
      <c r="ABH176"/>
      <c r="ABI176"/>
      <c r="ABJ176"/>
      <c r="ABK176"/>
      <c r="ABL176"/>
      <c r="ABM176"/>
      <c r="ABN176"/>
      <c r="ABO176"/>
      <c r="ABP176"/>
      <c r="ABQ176"/>
      <c r="ABR176"/>
      <c r="ABS176"/>
      <c r="ABT176"/>
      <c r="ABU176"/>
      <c r="ABV176"/>
      <c r="ABW176"/>
      <c r="ABX176"/>
      <c r="ABY176"/>
      <c r="ABZ176"/>
      <c r="ACA176"/>
      <c r="ACB176"/>
      <c r="ACC176"/>
      <c r="ACD176"/>
      <c r="ACE176"/>
      <c r="ACF176"/>
      <c r="ACG176"/>
      <c r="ACH176"/>
      <c r="ACI176"/>
      <c r="ACJ176"/>
      <c r="ACK176"/>
      <c r="ACL176"/>
      <c r="ACM176"/>
      <c r="ACN176"/>
      <c r="ACO176"/>
      <c r="ACP176"/>
      <c r="ACQ176"/>
      <c r="ACR176"/>
      <c r="ACS176"/>
      <c r="ACT176"/>
      <c r="ACU176"/>
      <c r="ACV176"/>
      <c r="ACW176"/>
      <c r="ACX176"/>
      <c r="ACY176"/>
      <c r="ACZ176"/>
      <c r="ADA176"/>
      <c r="ADB176"/>
      <c r="ADC176"/>
      <c r="ADD176"/>
      <c r="ADE176"/>
      <c r="ADF176"/>
      <c r="ADG176"/>
      <c r="ADH176"/>
      <c r="ADI176"/>
      <c r="ADJ176"/>
      <c r="ADK176"/>
      <c r="ADL176"/>
      <c r="ADM176"/>
      <c r="ADN176"/>
      <c r="ADO176"/>
      <c r="ADP176"/>
      <c r="ADQ176"/>
      <c r="ADR176"/>
      <c r="ADS176"/>
      <c r="ADT176"/>
      <c r="ADU176"/>
      <c r="ADV176"/>
      <c r="ADW176"/>
      <c r="ADX176"/>
      <c r="ADY176"/>
      <c r="ADZ176"/>
      <c r="AEA176"/>
      <c r="AEB176"/>
      <c r="AEC176"/>
      <c r="AED176"/>
      <c r="AEE176"/>
      <c r="AEF176"/>
      <c r="AEG176"/>
      <c r="AEH176"/>
      <c r="AEI176"/>
      <c r="AEJ176"/>
      <c r="AEK176"/>
      <c r="AEL176"/>
      <c r="AEM176"/>
      <c r="AEN176"/>
      <c r="AEO176"/>
      <c r="AEP176"/>
      <c r="AEQ176"/>
      <c r="AER176"/>
      <c r="AES176"/>
      <c r="AET176"/>
      <c r="AEU176"/>
      <c r="AEV176"/>
      <c r="AEW176"/>
      <c r="AEX176"/>
      <c r="AEY176"/>
      <c r="AEZ176"/>
      <c r="AFA176"/>
      <c r="AFB176"/>
      <c r="AFC176"/>
      <c r="AFD176"/>
      <c r="AFE176"/>
      <c r="AFF176"/>
      <c r="AFG176"/>
      <c r="AFH176"/>
      <c r="AFI176"/>
      <c r="AFJ176"/>
      <c r="AFK176"/>
      <c r="AFL176"/>
      <c r="AFM176"/>
      <c r="AFN176"/>
      <c r="AFO176"/>
      <c r="AFP176"/>
      <c r="AFQ176"/>
      <c r="AFR176"/>
      <c r="AFS176"/>
      <c r="AFT176"/>
      <c r="AFU176"/>
      <c r="AFV176"/>
      <c r="AFW176"/>
      <c r="AFX176"/>
      <c r="AFY176"/>
      <c r="AFZ176"/>
      <c r="AGA176"/>
      <c r="AGB176"/>
      <c r="AGC176"/>
      <c r="AGD176"/>
      <c r="AGE176"/>
      <c r="AGF176"/>
      <c r="AGG176"/>
      <c r="AGH176"/>
      <c r="AGI176"/>
      <c r="AGJ176"/>
      <c r="AGK176"/>
      <c r="AGL176"/>
      <c r="AGM176"/>
      <c r="AGN176"/>
      <c r="AGO176"/>
      <c r="AGP176"/>
      <c r="AGQ176"/>
      <c r="AGR176"/>
      <c r="AGS176"/>
      <c r="AGT176"/>
      <c r="AGU176"/>
      <c r="AGV176"/>
      <c r="AGW176"/>
      <c r="AGX176"/>
      <c r="AGY176"/>
      <c r="AGZ176"/>
      <c r="AHA176"/>
      <c r="AHB176"/>
      <c r="AHC176"/>
      <c r="AHD176"/>
      <c r="AHE176"/>
      <c r="AHF176"/>
      <c r="AHG176"/>
      <c r="AHH176"/>
      <c r="AHI176"/>
      <c r="AHJ176"/>
      <c r="AHK176"/>
      <c r="AHL176"/>
      <c r="AHM176"/>
      <c r="AHN176"/>
      <c r="AHO176"/>
      <c r="AHP176"/>
      <c r="AHQ176"/>
      <c r="AHR176"/>
      <c r="AHS176"/>
      <c r="AHT176"/>
      <c r="AHU176"/>
      <c r="AHV176"/>
      <c r="AHW176"/>
      <c r="AHX176"/>
      <c r="AHY176"/>
      <c r="AHZ176"/>
      <c r="AIA176"/>
      <c r="AIB176"/>
      <c r="AIC176"/>
      <c r="AID176"/>
      <c r="AIE176"/>
      <c r="AIF176"/>
      <c r="AIG176"/>
      <c r="AIH176"/>
      <c r="AII176"/>
      <c r="AIJ176"/>
      <c r="AIK176"/>
      <c r="AIL176"/>
      <c r="AIM176"/>
      <c r="AIN176"/>
      <c r="AIO176"/>
      <c r="AIP176"/>
      <c r="AIQ176"/>
      <c r="AIR176"/>
      <c r="AIS176"/>
      <c r="AIT176"/>
      <c r="AIU176"/>
      <c r="AIV176"/>
      <c r="AIW176"/>
      <c r="AIX176"/>
      <c r="AIY176"/>
      <c r="AIZ176"/>
      <c r="AJA176"/>
      <c r="AJB176"/>
      <c r="AJC176"/>
      <c r="AJD176"/>
      <c r="AJE176"/>
      <c r="AJF176"/>
      <c r="AJG176"/>
      <c r="AJH176"/>
      <c r="AJI176"/>
      <c r="AJJ176"/>
      <c r="AJK176"/>
      <c r="AJL176"/>
      <c r="AJM176"/>
      <c r="AJN176"/>
      <c r="AJO176"/>
      <c r="AJP176"/>
      <c r="AJQ176"/>
      <c r="AJR176"/>
      <c r="AJS176"/>
      <c r="AJT176"/>
      <c r="AJU176"/>
      <c r="AJV176"/>
      <c r="AJW176"/>
      <c r="AJX176"/>
      <c r="AJY176"/>
      <c r="AJZ176"/>
      <c r="AKA176"/>
      <c r="AKB176"/>
      <c r="AKC176"/>
      <c r="AKD176"/>
      <c r="AKE176"/>
      <c r="AKF176"/>
      <c r="AKG176"/>
      <c r="AKH176"/>
      <c r="AKI176"/>
      <c r="AKJ176"/>
      <c r="AKK176"/>
      <c r="AKL176"/>
      <c r="AKM176"/>
      <c r="AKN176"/>
      <c r="AKO176"/>
      <c r="AKP176"/>
      <c r="AKQ176"/>
      <c r="AKR176"/>
      <c r="AKS176"/>
      <c r="AKT176"/>
      <c r="AKU176"/>
      <c r="AKV176"/>
      <c r="AKW176"/>
      <c r="AKX176"/>
      <c r="AKY176"/>
    </row>
    <row r="177" spans="1:987" ht="16.5">
      <c r="A177" s="83" t="s">
        <v>706</v>
      </c>
      <c r="B177" s="86" t="s">
        <v>662</v>
      </c>
      <c r="C177" s="79" t="s">
        <v>447</v>
      </c>
      <c r="D177" s="80">
        <v>5</v>
      </c>
      <c r="E177" s="20">
        <v>21.78</v>
      </c>
      <c r="F177" s="20">
        <f t="shared" si="8"/>
        <v>16.959975081762966</v>
      </c>
      <c r="G177" s="20">
        <f t="shared" si="9"/>
        <v>20.680993614701762</v>
      </c>
      <c r="H177" s="20">
        <f t="shared" si="10"/>
        <v>108.9</v>
      </c>
      <c r="I177" s="20">
        <f t="shared" si="11"/>
        <v>103.40496807350881</v>
      </c>
      <c r="KI177"/>
      <c r="KJ177"/>
      <c r="KK177"/>
      <c r="KL177"/>
      <c r="KM177"/>
      <c r="KN177"/>
      <c r="KO177"/>
      <c r="KP177"/>
      <c r="KQ177"/>
      <c r="KR177"/>
      <c r="KS177"/>
      <c r="KT177"/>
      <c r="KU177"/>
      <c r="KV177"/>
      <c r="KW177"/>
      <c r="KX177"/>
      <c r="KY177"/>
      <c r="KZ177"/>
      <c r="LA177"/>
      <c r="LB177"/>
      <c r="LC177"/>
      <c r="LD177"/>
      <c r="LE177"/>
      <c r="LF177"/>
      <c r="LG177"/>
      <c r="LH177"/>
      <c r="LI177"/>
      <c r="LJ177"/>
      <c r="LK177"/>
      <c r="LL177"/>
      <c r="LM177"/>
      <c r="LN177"/>
      <c r="LO177"/>
      <c r="LP177"/>
      <c r="LQ177"/>
      <c r="LR177"/>
      <c r="LS177"/>
      <c r="LT177"/>
      <c r="LU177"/>
      <c r="LV177"/>
      <c r="LW177"/>
      <c r="LX177"/>
      <c r="LY177"/>
      <c r="LZ177"/>
      <c r="MA177"/>
      <c r="MB177"/>
      <c r="MC177"/>
      <c r="MD177"/>
      <c r="ME177"/>
      <c r="MF177"/>
      <c r="MG177"/>
      <c r="MH177"/>
      <c r="MI177"/>
      <c r="MJ177"/>
      <c r="MK177"/>
      <c r="ML177"/>
      <c r="MM177"/>
      <c r="MN177"/>
      <c r="MO177"/>
      <c r="MP177"/>
      <c r="MQ177"/>
      <c r="MR177"/>
      <c r="MS177"/>
      <c r="MT177"/>
      <c r="MU177"/>
      <c r="MV177"/>
      <c r="MW177"/>
      <c r="MX177"/>
      <c r="MY177"/>
      <c r="MZ177"/>
      <c r="NA177"/>
      <c r="NB177"/>
      <c r="NC177"/>
      <c r="ND177"/>
      <c r="NE177"/>
      <c r="NF177"/>
      <c r="NG177"/>
      <c r="NH177"/>
      <c r="NI177"/>
      <c r="NJ177"/>
      <c r="NK177"/>
      <c r="NL177"/>
      <c r="NM177"/>
      <c r="NN177"/>
      <c r="NO177"/>
      <c r="NP177"/>
      <c r="NQ177"/>
      <c r="NR177"/>
      <c r="NS177"/>
      <c r="NT177"/>
      <c r="NU177"/>
      <c r="NV177"/>
      <c r="NW177"/>
      <c r="NX177"/>
      <c r="NY177"/>
      <c r="NZ177"/>
      <c r="OA177"/>
      <c r="OB177"/>
      <c r="OC177"/>
      <c r="OD177"/>
      <c r="OE177"/>
      <c r="OF177"/>
      <c r="OG177"/>
      <c r="OH177"/>
      <c r="OI177"/>
      <c r="OJ177"/>
      <c r="OK177"/>
      <c r="OL177"/>
      <c r="OM177"/>
      <c r="ON177"/>
      <c r="OO177"/>
      <c r="OP177"/>
      <c r="OQ177"/>
      <c r="OR177"/>
      <c r="OS177"/>
      <c r="OT177"/>
      <c r="OU177"/>
      <c r="OV177"/>
      <c r="OW177"/>
      <c r="OX177"/>
      <c r="OY177"/>
      <c r="OZ177"/>
      <c r="PA177"/>
      <c r="PB177"/>
      <c r="PC177"/>
      <c r="PD177"/>
      <c r="PE177"/>
      <c r="PF177"/>
      <c r="PG177"/>
      <c r="PH177"/>
      <c r="PI177"/>
      <c r="PJ177"/>
      <c r="PK177"/>
      <c r="PL177"/>
      <c r="PM177"/>
      <c r="PN177"/>
      <c r="PO177"/>
      <c r="PP177"/>
      <c r="PQ177"/>
      <c r="PR177"/>
      <c r="PS177"/>
      <c r="PT177"/>
      <c r="PU177"/>
      <c r="PV177"/>
      <c r="PW177"/>
      <c r="PX177"/>
      <c r="PY177"/>
      <c r="PZ177"/>
      <c r="QA177"/>
      <c r="QB177"/>
      <c r="QC177"/>
      <c r="QD177"/>
      <c r="QE177"/>
      <c r="QF177"/>
      <c r="QG177"/>
      <c r="QH177"/>
      <c r="QI177"/>
      <c r="QJ177"/>
      <c r="QK177"/>
      <c r="QL177"/>
      <c r="QM177"/>
      <c r="QN177"/>
      <c r="QO177"/>
      <c r="QP177"/>
      <c r="QQ177"/>
      <c r="QR177"/>
      <c r="QS177"/>
      <c r="QT177"/>
      <c r="QU177"/>
      <c r="QV177"/>
      <c r="QW177"/>
      <c r="QX177"/>
      <c r="QY177"/>
      <c r="QZ177"/>
      <c r="RA177"/>
      <c r="RB177"/>
      <c r="RC177"/>
      <c r="RD177"/>
      <c r="RE177"/>
      <c r="RF177"/>
      <c r="RG177"/>
      <c r="RH177"/>
      <c r="RI177"/>
      <c r="RJ177"/>
      <c r="RK177"/>
      <c r="RL177"/>
      <c r="RM177"/>
      <c r="RN177"/>
      <c r="RO177"/>
      <c r="RP177"/>
      <c r="RQ177"/>
      <c r="RR177"/>
      <c r="RS177"/>
      <c r="RT177"/>
      <c r="RU177"/>
      <c r="RV177"/>
      <c r="RW177"/>
      <c r="RX177"/>
      <c r="RY177"/>
      <c r="RZ177"/>
      <c r="SA177"/>
      <c r="SB177"/>
      <c r="SC177"/>
      <c r="SD177"/>
      <c r="SE177"/>
      <c r="SF177"/>
      <c r="SG177"/>
      <c r="SH177"/>
      <c r="SI177"/>
      <c r="SJ177"/>
      <c r="SK177"/>
      <c r="SL177"/>
      <c r="SM177"/>
      <c r="SN177"/>
      <c r="SO177"/>
      <c r="SP177"/>
      <c r="SQ177"/>
      <c r="SR177"/>
      <c r="SS177"/>
      <c r="ST177"/>
      <c r="SU177"/>
      <c r="SV177"/>
      <c r="SW177"/>
      <c r="SX177"/>
      <c r="SY177"/>
      <c r="SZ177"/>
      <c r="TA177"/>
      <c r="TB177"/>
      <c r="TC177"/>
      <c r="TD177"/>
      <c r="TE177"/>
      <c r="TF177"/>
      <c r="TG177"/>
      <c r="TH177"/>
      <c r="TI177"/>
      <c r="TJ177"/>
      <c r="TK177"/>
      <c r="TL177"/>
      <c r="TM177"/>
      <c r="TN177"/>
      <c r="TO177"/>
      <c r="TP177"/>
      <c r="TQ177"/>
      <c r="TR177"/>
      <c r="TS177"/>
      <c r="TT177"/>
      <c r="TU177"/>
      <c r="TV177"/>
      <c r="TW177"/>
      <c r="TX177"/>
      <c r="TY177"/>
      <c r="TZ177"/>
      <c r="UA177"/>
      <c r="UB177"/>
      <c r="UC177"/>
      <c r="UD177"/>
      <c r="UE177"/>
      <c r="UF177"/>
      <c r="UG177"/>
      <c r="UH177"/>
      <c r="UI177"/>
      <c r="UJ177"/>
      <c r="UK177"/>
      <c r="UL177"/>
      <c r="UM177"/>
      <c r="UN177"/>
      <c r="UO177"/>
      <c r="UP177"/>
      <c r="UQ177"/>
      <c r="UR177"/>
      <c r="US177"/>
      <c r="UT177"/>
      <c r="UU177"/>
      <c r="UV177"/>
      <c r="UW177"/>
      <c r="UX177"/>
      <c r="UY177"/>
      <c r="UZ177"/>
      <c r="VA177"/>
      <c r="VB177"/>
      <c r="VC177"/>
      <c r="VD177"/>
      <c r="VE177"/>
      <c r="VF177"/>
      <c r="VG177"/>
      <c r="VH177"/>
      <c r="VI177"/>
      <c r="VJ177"/>
      <c r="VK177"/>
      <c r="VL177"/>
      <c r="VM177"/>
      <c r="VN177"/>
      <c r="VO177"/>
      <c r="VP177"/>
      <c r="VQ177"/>
      <c r="VR177"/>
      <c r="VS177"/>
      <c r="VT177"/>
      <c r="VU177"/>
      <c r="VV177"/>
      <c r="VW177"/>
      <c r="VX177"/>
      <c r="VY177"/>
      <c r="VZ177"/>
      <c r="WA177"/>
      <c r="WB177"/>
      <c r="WC177"/>
      <c r="WD177"/>
      <c r="WE177"/>
      <c r="WF177"/>
      <c r="WG177"/>
      <c r="WH177"/>
      <c r="WI177"/>
      <c r="WJ177"/>
      <c r="WK177"/>
      <c r="WL177"/>
      <c r="WM177"/>
      <c r="WN177"/>
      <c r="WO177"/>
      <c r="WP177"/>
      <c r="WQ177"/>
      <c r="WR177"/>
      <c r="WS177"/>
      <c r="WT177"/>
      <c r="WU177"/>
      <c r="WV177"/>
      <c r="WW177"/>
      <c r="WX177"/>
      <c r="WY177"/>
      <c r="WZ177"/>
      <c r="XA177"/>
      <c r="XB177"/>
      <c r="XC177"/>
      <c r="XD177"/>
      <c r="XE177"/>
      <c r="XF177"/>
      <c r="XG177"/>
      <c r="XH177"/>
      <c r="XI177"/>
      <c r="XJ177"/>
      <c r="XK177"/>
      <c r="XL177"/>
      <c r="XM177"/>
      <c r="XN177"/>
      <c r="XO177"/>
      <c r="XP177"/>
      <c r="XQ177"/>
      <c r="XR177"/>
      <c r="XS177"/>
      <c r="XT177"/>
      <c r="XU177"/>
      <c r="XV177"/>
      <c r="XW177"/>
      <c r="XX177"/>
      <c r="XY177"/>
      <c r="XZ177"/>
      <c r="YA177"/>
      <c r="YB177"/>
      <c r="YC177"/>
      <c r="YD177"/>
      <c r="YE177"/>
      <c r="YF177"/>
      <c r="YG177"/>
      <c r="YH177"/>
      <c r="YI177"/>
      <c r="YJ177"/>
      <c r="YK177"/>
      <c r="YL177"/>
      <c r="YM177"/>
      <c r="YN177"/>
      <c r="YO177"/>
      <c r="YP177"/>
      <c r="YQ177"/>
      <c r="YR177"/>
      <c r="YS177"/>
      <c r="YT177"/>
      <c r="YU177"/>
      <c r="YV177"/>
      <c r="YW177"/>
      <c r="YX177"/>
      <c r="YY177"/>
      <c r="YZ177"/>
      <c r="ZA177"/>
      <c r="ZB177"/>
      <c r="ZC177"/>
      <c r="ZD177"/>
      <c r="ZE177"/>
      <c r="ZF177"/>
      <c r="ZG177"/>
      <c r="ZH177"/>
      <c r="ZI177"/>
      <c r="ZJ177"/>
      <c r="ZK177"/>
      <c r="ZL177"/>
      <c r="ZM177"/>
      <c r="ZN177"/>
      <c r="ZO177"/>
      <c r="ZP177"/>
      <c r="ZQ177"/>
      <c r="ZR177"/>
      <c r="ZS177"/>
      <c r="ZT177"/>
      <c r="ZU177"/>
      <c r="ZV177"/>
      <c r="ZW177"/>
      <c r="ZX177"/>
      <c r="ZY177"/>
      <c r="ZZ177"/>
      <c r="AAA177"/>
      <c r="AAB177"/>
      <c r="AAC177"/>
      <c r="AAD177"/>
      <c r="AAE177"/>
      <c r="AAF177"/>
      <c r="AAG177"/>
      <c r="AAH177"/>
      <c r="AAI177"/>
      <c r="AAJ177"/>
      <c r="AAK177"/>
      <c r="AAL177"/>
      <c r="AAM177"/>
      <c r="AAN177"/>
      <c r="AAO177"/>
      <c r="AAP177"/>
      <c r="AAQ177"/>
      <c r="AAR177"/>
      <c r="AAS177"/>
      <c r="AAT177"/>
      <c r="AAU177"/>
      <c r="AAV177"/>
      <c r="AAW177"/>
      <c r="AAX177"/>
      <c r="AAY177"/>
      <c r="AAZ177"/>
      <c r="ABA177"/>
      <c r="ABB177"/>
      <c r="ABC177"/>
      <c r="ABD177"/>
      <c r="ABE177"/>
      <c r="ABF177"/>
      <c r="ABG177"/>
      <c r="ABH177"/>
      <c r="ABI177"/>
      <c r="ABJ177"/>
      <c r="ABK177"/>
      <c r="ABL177"/>
      <c r="ABM177"/>
      <c r="ABN177"/>
      <c r="ABO177"/>
      <c r="ABP177"/>
      <c r="ABQ177"/>
      <c r="ABR177"/>
      <c r="ABS177"/>
      <c r="ABT177"/>
      <c r="ABU177"/>
      <c r="ABV177"/>
      <c r="ABW177"/>
      <c r="ABX177"/>
      <c r="ABY177"/>
      <c r="ABZ177"/>
      <c r="ACA177"/>
      <c r="ACB177"/>
      <c r="ACC177"/>
      <c r="ACD177"/>
      <c r="ACE177"/>
      <c r="ACF177"/>
      <c r="ACG177"/>
      <c r="ACH177"/>
      <c r="ACI177"/>
      <c r="ACJ177"/>
      <c r="ACK177"/>
      <c r="ACL177"/>
      <c r="ACM177"/>
      <c r="ACN177"/>
      <c r="ACO177"/>
      <c r="ACP177"/>
      <c r="ACQ177"/>
      <c r="ACR177"/>
      <c r="ACS177"/>
      <c r="ACT177"/>
      <c r="ACU177"/>
      <c r="ACV177"/>
      <c r="ACW177"/>
      <c r="ACX177"/>
      <c r="ACY177"/>
      <c r="ACZ177"/>
      <c r="ADA177"/>
      <c r="ADB177"/>
      <c r="ADC177"/>
      <c r="ADD177"/>
      <c r="ADE177"/>
      <c r="ADF177"/>
      <c r="ADG177"/>
      <c r="ADH177"/>
      <c r="ADI177"/>
      <c r="ADJ177"/>
      <c r="ADK177"/>
      <c r="ADL177"/>
      <c r="ADM177"/>
      <c r="ADN177"/>
      <c r="ADO177"/>
      <c r="ADP177"/>
      <c r="ADQ177"/>
      <c r="ADR177"/>
      <c r="ADS177"/>
      <c r="ADT177"/>
      <c r="ADU177"/>
      <c r="ADV177"/>
      <c r="ADW177"/>
      <c r="ADX177"/>
      <c r="ADY177"/>
      <c r="ADZ177"/>
      <c r="AEA177"/>
      <c r="AEB177"/>
      <c r="AEC177"/>
      <c r="AED177"/>
      <c r="AEE177"/>
      <c r="AEF177"/>
      <c r="AEG177"/>
      <c r="AEH177"/>
      <c r="AEI177"/>
      <c r="AEJ177"/>
      <c r="AEK177"/>
      <c r="AEL177"/>
      <c r="AEM177"/>
      <c r="AEN177"/>
      <c r="AEO177"/>
      <c r="AEP177"/>
      <c r="AEQ177"/>
      <c r="AER177"/>
      <c r="AES177"/>
      <c r="AET177"/>
      <c r="AEU177"/>
      <c r="AEV177"/>
      <c r="AEW177"/>
      <c r="AEX177"/>
      <c r="AEY177"/>
      <c r="AEZ177"/>
      <c r="AFA177"/>
      <c r="AFB177"/>
      <c r="AFC177"/>
      <c r="AFD177"/>
      <c r="AFE177"/>
      <c r="AFF177"/>
      <c r="AFG177"/>
      <c r="AFH177"/>
      <c r="AFI177"/>
      <c r="AFJ177"/>
      <c r="AFK177"/>
      <c r="AFL177"/>
      <c r="AFM177"/>
      <c r="AFN177"/>
      <c r="AFO177"/>
      <c r="AFP177"/>
      <c r="AFQ177"/>
      <c r="AFR177"/>
      <c r="AFS177"/>
      <c r="AFT177"/>
      <c r="AFU177"/>
      <c r="AFV177"/>
      <c r="AFW177"/>
      <c r="AFX177"/>
      <c r="AFY177"/>
      <c r="AFZ177"/>
      <c r="AGA177"/>
      <c r="AGB177"/>
      <c r="AGC177"/>
      <c r="AGD177"/>
      <c r="AGE177"/>
      <c r="AGF177"/>
      <c r="AGG177"/>
      <c r="AGH177"/>
      <c r="AGI177"/>
      <c r="AGJ177"/>
      <c r="AGK177"/>
      <c r="AGL177"/>
      <c r="AGM177"/>
      <c r="AGN177"/>
      <c r="AGO177"/>
      <c r="AGP177"/>
      <c r="AGQ177"/>
      <c r="AGR177"/>
      <c r="AGS177"/>
      <c r="AGT177"/>
      <c r="AGU177"/>
      <c r="AGV177"/>
      <c r="AGW177"/>
      <c r="AGX177"/>
      <c r="AGY177"/>
      <c r="AGZ177"/>
      <c r="AHA177"/>
      <c r="AHB177"/>
      <c r="AHC177"/>
      <c r="AHD177"/>
      <c r="AHE177"/>
      <c r="AHF177"/>
      <c r="AHG177"/>
      <c r="AHH177"/>
      <c r="AHI177"/>
      <c r="AHJ177"/>
      <c r="AHK177"/>
      <c r="AHL177"/>
      <c r="AHM177"/>
      <c r="AHN177"/>
      <c r="AHO177"/>
      <c r="AHP177"/>
      <c r="AHQ177"/>
      <c r="AHR177"/>
      <c r="AHS177"/>
      <c r="AHT177"/>
      <c r="AHU177"/>
      <c r="AHV177"/>
      <c r="AHW177"/>
      <c r="AHX177"/>
      <c r="AHY177"/>
      <c r="AHZ177"/>
      <c r="AIA177"/>
      <c r="AIB177"/>
      <c r="AIC177"/>
      <c r="AID177"/>
      <c r="AIE177"/>
      <c r="AIF177"/>
      <c r="AIG177"/>
      <c r="AIH177"/>
      <c r="AII177"/>
      <c r="AIJ177"/>
      <c r="AIK177"/>
      <c r="AIL177"/>
      <c r="AIM177"/>
      <c r="AIN177"/>
      <c r="AIO177"/>
      <c r="AIP177"/>
      <c r="AIQ177"/>
      <c r="AIR177"/>
      <c r="AIS177"/>
      <c r="AIT177"/>
      <c r="AIU177"/>
      <c r="AIV177"/>
      <c r="AIW177"/>
      <c r="AIX177"/>
      <c r="AIY177"/>
      <c r="AIZ177"/>
      <c r="AJA177"/>
      <c r="AJB177"/>
      <c r="AJC177"/>
      <c r="AJD177"/>
      <c r="AJE177"/>
      <c r="AJF177"/>
      <c r="AJG177"/>
      <c r="AJH177"/>
      <c r="AJI177"/>
      <c r="AJJ177"/>
      <c r="AJK177"/>
      <c r="AJL177"/>
      <c r="AJM177"/>
      <c r="AJN177"/>
      <c r="AJO177"/>
      <c r="AJP177"/>
      <c r="AJQ177"/>
      <c r="AJR177"/>
      <c r="AJS177"/>
      <c r="AJT177"/>
      <c r="AJU177"/>
      <c r="AJV177"/>
      <c r="AJW177"/>
      <c r="AJX177"/>
      <c r="AJY177"/>
      <c r="AJZ177"/>
      <c r="AKA177"/>
      <c r="AKB177"/>
      <c r="AKC177"/>
      <c r="AKD177"/>
      <c r="AKE177"/>
      <c r="AKF177"/>
      <c r="AKG177"/>
      <c r="AKH177"/>
      <c r="AKI177"/>
      <c r="AKJ177"/>
      <c r="AKK177"/>
      <c r="AKL177"/>
      <c r="AKM177"/>
      <c r="AKN177"/>
      <c r="AKO177"/>
      <c r="AKP177"/>
      <c r="AKQ177"/>
      <c r="AKR177"/>
      <c r="AKS177"/>
      <c r="AKT177"/>
      <c r="AKU177"/>
      <c r="AKV177"/>
      <c r="AKW177"/>
      <c r="AKX177"/>
      <c r="AKY177"/>
    </row>
    <row r="178" spans="1:987" ht="16.5">
      <c r="A178" s="83" t="s">
        <v>707</v>
      </c>
      <c r="B178" s="86" t="s">
        <v>664</v>
      </c>
      <c r="C178" s="79" t="s">
        <v>447</v>
      </c>
      <c r="D178" s="80">
        <v>5</v>
      </c>
      <c r="E178" s="20">
        <v>21.78</v>
      </c>
      <c r="F178" s="20">
        <f t="shared" si="8"/>
        <v>16.959975081762966</v>
      </c>
      <c r="G178" s="20">
        <f t="shared" si="9"/>
        <v>20.680993614701762</v>
      </c>
      <c r="H178" s="20">
        <f t="shared" si="10"/>
        <v>108.9</v>
      </c>
      <c r="I178" s="20">
        <f t="shared" si="11"/>
        <v>103.40496807350881</v>
      </c>
      <c r="KI178"/>
      <c r="KJ178"/>
      <c r="KK178"/>
      <c r="KL178"/>
      <c r="KM178"/>
      <c r="KN178"/>
      <c r="KO178"/>
      <c r="KP178"/>
      <c r="KQ178"/>
      <c r="KR178"/>
      <c r="KS178"/>
      <c r="KT178"/>
      <c r="KU178"/>
      <c r="KV178"/>
      <c r="KW178"/>
      <c r="KX178"/>
      <c r="KY178"/>
      <c r="KZ178"/>
      <c r="LA178"/>
      <c r="LB178"/>
      <c r="LC178"/>
      <c r="LD178"/>
      <c r="LE178"/>
      <c r="LF178"/>
      <c r="LG178"/>
      <c r="LH178"/>
      <c r="LI178"/>
      <c r="LJ178"/>
      <c r="LK178"/>
      <c r="LL178"/>
      <c r="LM178"/>
      <c r="LN178"/>
      <c r="LO178"/>
      <c r="LP178"/>
      <c r="LQ178"/>
      <c r="LR178"/>
      <c r="LS178"/>
      <c r="LT178"/>
      <c r="LU178"/>
      <c r="LV178"/>
      <c r="LW178"/>
      <c r="LX178"/>
      <c r="LY178"/>
      <c r="LZ178"/>
      <c r="MA178"/>
      <c r="MB178"/>
      <c r="MC178"/>
      <c r="MD178"/>
      <c r="ME178"/>
      <c r="MF178"/>
      <c r="MG178"/>
      <c r="MH178"/>
      <c r="MI178"/>
      <c r="MJ178"/>
      <c r="MK178"/>
      <c r="ML178"/>
      <c r="MM178"/>
      <c r="MN178"/>
      <c r="MO178"/>
      <c r="MP178"/>
      <c r="MQ178"/>
      <c r="MR178"/>
      <c r="MS178"/>
      <c r="MT178"/>
      <c r="MU178"/>
      <c r="MV178"/>
      <c r="MW178"/>
      <c r="MX178"/>
      <c r="MY178"/>
      <c r="MZ178"/>
      <c r="NA178"/>
      <c r="NB178"/>
      <c r="NC178"/>
      <c r="ND178"/>
      <c r="NE178"/>
      <c r="NF178"/>
      <c r="NG178"/>
      <c r="NH178"/>
      <c r="NI178"/>
      <c r="NJ178"/>
      <c r="NK178"/>
      <c r="NL178"/>
      <c r="NM178"/>
      <c r="NN178"/>
      <c r="NO178"/>
      <c r="NP178"/>
      <c r="NQ178"/>
      <c r="NR178"/>
      <c r="NS178"/>
      <c r="NT178"/>
      <c r="NU178"/>
      <c r="NV178"/>
      <c r="NW178"/>
      <c r="NX178"/>
      <c r="NY178"/>
      <c r="NZ178"/>
      <c r="OA178"/>
      <c r="OB178"/>
      <c r="OC178"/>
      <c r="OD178"/>
      <c r="OE178"/>
      <c r="OF178"/>
      <c r="OG178"/>
      <c r="OH178"/>
      <c r="OI178"/>
      <c r="OJ178"/>
      <c r="OK178"/>
      <c r="OL178"/>
      <c r="OM178"/>
      <c r="ON178"/>
      <c r="OO178"/>
      <c r="OP178"/>
      <c r="OQ178"/>
      <c r="OR178"/>
      <c r="OS178"/>
      <c r="OT178"/>
      <c r="OU178"/>
      <c r="OV178"/>
      <c r="OW178"/>
      <c r="OX178"/>
      <c r="OY178"/>
      <c r="OZ178"/>
      <c r="PA178"/>
      <c r="PB178"/>
      <c r="PC178"/>
      <c r="PD178"/>
      <c r="PE178"/>
      <c r="PF178"/>
      <c r="PG178"/>
      <c r="PH178"/>
      <c r="PI178"/>
      <c r="PJ178"/>
      <c r="PK178"/>
      <c r="PL178"/>
      <c r="PM178"/>
      <c r="PN178"/>
      <c r="PO178"/>
      <c r="PP178"/>
      <c r="PQ178"/>
      <c r="PR178"/>
      <c r="PS178"/>
      <c r="PT178"/>
      <c r="PU178"/>
      <c r="PV178"/>
      <c r="PW178"/>
      <c r="PX178"/>
      <c r="PY178"/>
      <c r="PZ178"/>
      <c r="QA178"/>
      <c r="QB178"/>
      <c r="QC178"/>
      <c r="QD178"/>
      <c r="QE178"/>
      <c r="QF178"/>
      <c r="QG178"/>
      <c r="QH178"/>
      <c r="QI178"/>
      <c r="QJ178"/>
      <c r="QK178"/>
      <c r="QL178"/>
      <c r="QM178"/>
      <c r="QN178"/>
      <c r="QO178"/>
      <c r="QP178"/>
      <c r="QQ178"/>
      <c r="QR178"/>
      <c r="QS178"/>
      <c r="QT178"/>
      <c r="QU178"/>
      <c r="QV178"/>
      <c r="QW178"/>
      <c r="QX178"/>
      <c r="QY178"/>
      <c r="QZ178"/>
      <c r="RA178"/>
      <c r="RB178"/>
      <c r="RC178"/>
      <c r="RD178"/>
      <c r="RE178"/>
      <c r="RF178"/>
      <c r="RG178"/>
      <c r="RH178"/>
      <c r="RI178"/>
      <c r="RJ178"/>
      <c r="RK178"/>
      <c r="RL178"/>
      <c r="RM178"/>
      <c r="RN178"/>
      <c r="RO178"/>
      <c r="RP178"/>
      <c r="RQ178"/>
      <c r="RR178"/>
      <c r="RS178"/>
      <c r="RT178"/>
      <c r="RU178"/>
      <c r="RV178"/>
      <c r="RW178"/>
      <c r="RX178"/>
      <c r="RY178"/>
      <c r="RZ178"/>
      <c r="SA178"/>
      <c r="SB178"/>
      <c r="SC178"/>
      <c r="SD178"/>
      <c r="SE178"/>
      <c r="SF178"/>
      <c r="SG178"/>
      <c r="SH178"/>
      <c r="SI178"/>
      <c r="SJ178"/>
      <c r="SK178"/>
      <c r="SL178"/>
      <c r="SM178"/>
      <c r="SN178"/>
      <c r="SO178"/>
      <c r="SP178"/>
      <c r="SQ178"/>
      <c r="SR178"/>
      <c r="SS178"/>
      <c r="ST178"/>
      <c r="SU178"/>
      <c r="SV178"/>
      <c r="SW178"/>
      <c r="SX178"/>
      <c r="SY178"/>
      <c r="SZ178"/>
      <c r="TA178"/>
      <c r="TB178"/>
      <c r="TC178"/>
      <c r="TD178"/>
      <c r="TE178"/>
      <c r="TF178"/>
      <c r="TG178"/>
      <c r="TH178"/>
      <c r="TI178"/>
      <c r="TJ178"/>
      <c r="TK178"/>
      <c r="TL178"/>
      <c r="TM178"/>
      <c r="TN178"/>
      <c r="TO178"/>
      <c r="TP178"/>
      <c r="TQ178"/>
      <c r="TR178"/>
      <c r="TS178"/>
      <c r="TT178"/>
      <c r="TU178"/>
      <c r="TV178"/>
      <c r="TW178"/>
      <c r="TX178"/>
      <c r="TY178"/>
      <c r="TZ178"/>
      <c r="UA178"/>
      <c r="UB178"/>
      <c r="UC178"/>
      <c r="UD178"/>
      <c r="UE178"/>
      <c r="UF178"/>
      <c r="UG178"/>
      <c r="UH178"/>
      <c r="UI178"/>
      <c r="UJ178"/>
      <c r="UK178"/>
      <c r="UL178"/>
      <c r="UM178"/>
      <c r="UN178"/>
      <c r="UO178"/>
      <c r="UP178"/>
      <c r="UQ178"/>
      <c r="UR178"/>
      <c r="US178"/>
      <c r="UT178"/>
      <c r="UU178"/>
      <c r="UV178"/>
      <c r="UW178"/>
      <c r="UX178"/>
      <c r="UY178"/>
      <c r="UZ178"/>
      <c r="VA178"/>
      <c r="VB178"/>
      <c r="VC178"/>
      <c r="VD178"/>
      <c r="VE178"/>
      <c r="VF178"/>
      <c r="VG178"/>
      <c r="VH178"/>
      <c r="VI178"/>
      <c r="VJ178"/>
      <c r="VK178"/>
      <c r="VL178"/>
      <c r="VM178"/>
      <c r="VN178"/>
      <c r="VO178"/>
      <c r="VP178"/>
      <c r="VQ178"/>
      <c r="VR178"/>
      <c r="VS178"/>
      <c r="VT178"/>
      <c r="VU178"/>
      <c r="VV178"/>
      <c r="VW178"/>
      <c r="VX178"/>
      <c r="VY178"/>
      <c r="VZ178"/>
      <c r="WA178"/>
      <c r="WB178"/>
      <c r="WC178"/>
      <c r="WD178"/>
      <c r="WE178"/>
      <c r="WF178"/>
      <c r="WG178"/>
      <c r="WH178"/>
      <c r="WI178"/>
      <c r="WJ178"/>
      <c r="WK178"/>
      <c r="WL178"/>
      <c r="WM178"/>
      <c r="WN178"/>
      <c r="WO178"/>
      <c r="WP178"/>
      <c r="WQ178"/>
      <c r="WR178"/>
      <c r="WS178"/>
      <c r="WT178"/>
      <c r="WU178"/>
      <c r="WV178"/>
      <c r="WW178"/>
      <c r="WX178"/>
      <c r="WY178"/>
      <c r="WZ178"/>
      <c r="XA178"/>
      <c r="XB178"/>
      <c r="XC178"/>
      <c r="XD178"/>
      <c r="XE178"/>
      <c r="XF178"/>
      <c r="XG178"/>
      <c r="XH178"/>
      <c r="XI178"/>
      <c r="XJ178"/>
      <c r="XK178"/>
      <c r="XL178"/>
      <c r="XM178"/>
      <c r="XN178"/>
      <c r="XO178"/>
      <c r="XP178"/>
      <c r="XQ178"/>
      <c r="XR178"/>
      <c r="XS178"/>
      <c r="XT178"/>
      <c r="XU178"/>
      <c r="XV178"/>
      <c r="XW178"/>
      <c r="XX178"/>
      <c r="XY178"/>
      <c r="XZ178"/>
      <c r="YA178"/>
      <c r="YB178"/>
      <c r="YC178"/>
      <c r="YD178"/>
      <c r="YE178"/>
      <c r="YF178"/>
      <c r="YG178"/>
      <c r="YH178"/>
      <c r="YI178"/>
      <c r="YJ178"/>
      <c r="YK178"/>
      <c r="YL178"/>
      <c r="YM178"/>
      <c r="YN178"/>
      <c r="YO178"/>
      <c r="YP178"/>
      <c r="YQ178"/>
      <c r="YR178"/>
      <c r="YS178"/>
      <c r="YT178"/>
      <c r="YU178"/>
      <c r="YV178"/>
      <c r="YW178"/>
      <c r="YX178"/>
      <c r="YY178"/>
      <c r="YZ178"/>
      <c r="ZA178"/>
      <c r="ZB178"/>
      <c r="ZC178"/>
      <c r="ZD178"/>
      <c r="ZE178"/>
      <c r="ZF178"/>
      <c r="ZG178"/>
      <c r="ZH178"/>
      <c r="ZI178"/>
      <c r="ZJ178"/>
      <c r="ZK178"/>
      <c r="ZL178"/>
      <c r="ZM178"/>
      <c r="ZN178"/>
      <c r="ZO178"/>
      <c r="ZP178"/>
      <c r="ZQ178"/>
      <c r="ZR178"/>
      <c r="ZS178"/>
      <c r="ZT178"/>
      <c r="ZU178"/>
      <c r="ZV178"/>
      <c r="ZW178"/>
      <c r="ZX178"/>
      <c r="ZY178"/>
      <c r="ZZ178"/>
      <c r="AAA178"/>
      <c r="AAB178"/>
      <c r="AAC178"/>
      <c r="AAD178"/>
      <c r="AAE178"/>
      <c r="AAF178"/>
      <c r="AAG178"/>
      <c r="AAH178"/>
      <c r="AAI178"/>
      <c r="AAJ178"/>
      <c r="AAK178"/>
      <c r="AAL178"/>
      <c r="AAM178"/>
      <c r="AAN178"/>
      <c r="AAO178"/>
      <c r="AAP178"/>
      <c r="AAQ178"/>
      <c r="AAR178"/>
      <c r="AAS178"/>
      <c r="AAT178"/>
      <c r="AAU178"/>
      <c r="AAV178"/>
      <c r="AAW178"/>
      <c r="AAX178"/>
      <c r="AAY178"/>
      <c r="AAZ178"/>
      <c r="ABA178"/>
      <c r="ABB178"/>
      <c r="ABC178"/>
      <c r="ABD178"/>
      <c r="ABE178"/>
      <c r="ABF178"/>
      <c r="ABG178"/>
      <c r="ABH178"/>
      <c r="ABI178"/>
      <c r="ABJ178"/>
      <c r="ABK178"/>
      <c r="ABL178"/>
      <c r="ABM178"/>
      <c r="ABN178"/>
      <c r="ABO178"/>
      <c r="ABP178"/>
      <c r="ABQ178"/>
      <c r="ABR178"/>
      <c r="ABS178"/>
      <c r="ABT178"/>
      <c r="ABU178"/>
      <c r="ABV178"/>
      <c r="ABW178"/>
      <c r="ABX178"/>
      <c r="ABY178"/>
      <c r="ABZ178"/>
      <c r="ACA178"/>
      <c r="ACB178"/>
      <c r="ACC178"/>
      <c r="ACD178"/>
      <c r="ACE178"/>
      <c r="ACF178"/>
      <c r="ACG178"/>
      <c r="ACH178"/>
      <c r="ACI178"/>
      <c r="ACJ178"/>
      <c r="ACK178"/>
      <c r="ACL178"/>
      <c r="ACM178"/>
      <c r="ACN178"/>
      <c r="ACO178"/>
      <c r="ACP178"/>
      <c r="ACQ178"/>
      <c r="ACR178"/>
      <c r="ACS178"/>
      <c r="ACT178"/>
      <c r="ACU178"/>
      <c r="ACV178"/>
      <c r="ACW178"/>
      <c r="ACX178"/>
      <c r="ACY178"/>
      <c r="ACZ178"/>
      <c r="ADA178"/>
      <c r="ADB178"/>
      <c r="ADC178"/>
      <c r="ADD178"/>
      <c r="ADE178"/>
      <c r="ADF178"/>
      <c r="ADG178"/>
      <c r="ADH178"/>
      <c r="ADI178"/>
      <c r="ADJ178"/>
      <c r="ADK178"/>
      <c r="ADL178"/>
      <c r="ADM178"/>
      <c r="ADN178"/>
      <c r="ADO178"/>
      <c r="ADP178"/>
      <c r="ADQ178"/>
      <c r="ADR178"/>
      <c r="ADS178"/>
      <c r="ADT178"/>
      <c r="ADU178"/>
      <c r="ADV178"/>
      <c r="ADW178"/>
      <c r="ADX178"/>
      <c r="ADY178"/>
      <c r="ADZ178"/>
      <c r="AEA178"/>
      <c r="AEB178"/>
      <c r="AEC178"/>
      <c r="AED178"/>
      <c r="AEE178"/>
      <c r="AEF178"/>
      <c r="AEG178"/>
      <c r="AEH178"/>
      <c r="AEI178"/>
      <c r="AEJ178"/>
      <c r="AEK178"/>
      <c r="AEL178"/>
      <c r="AEM178"/>
      <c r="AEN178"/>
      <c r="AEO178"/>
      <c r="AEP178"/>
      <c r="AEQ178"/>
      <c r="AER178"/>
      <c r="AES178"/>
      <c r="AET178"/>
      <c r="AEU178"/>
      <c r="AEV178"/>
      <c r="AEW178"/>
      <c r="AEX178"/>
      <c r="AEY178"/>
      <c r="AEZ178"/>
      <c r="AFA178"/>
      <c r="AFB178"/>
      <c r="AFC178"/>
      <c r="AFD178"/>
      <c r="AFE178"/>
      <c r="AFF178"/>
      <c r="AFG178"/>
      <c r="AFH178"/>
      <c r="AFI178"/>
      <c r="AFJ178"/>
      <c r="AFK178"/>
      <c r="AFL178"/>
      <c r="AFM178"/>
      <c r="AFN178"/>
      <c r="AFO178"/>
      <c r="AFP178"/>
      <c r="AFQ178"/>
      <c r="AFR178"/>
      <c r="AFS178"/>
      <c r="AFT178"/>
      <c r="AFU178"/>
      <c r="AFV178"/>
      <c r="AFW178"/>
      <c r="AFX178"/>
      <c r="AFY178"/>
      <c r="AFZ178"/>
      <c r="AGA178"/>
      <c r="AGB178"/>
      <c r="AGC178"/>
      <c r="AGD178"/>
      <c r="AGE178"/>
      <c r="AGF178"/>
      <c r="AGG178"/>
      <c r="AGH178"/>
      <c r="AGI178"/>
      <c r="AGJ178"/>
      <c r="AGK178"/>
      <c r="AGL178"/>
      <c r="AGM178"/>
      <c r="AGN178"/>
      <c r="AGO178"/>
      <c r="AGP178"/>
      <c r="AGQ178"/>
      <c r="AGR178"/>
      <c r="AGS178"/>
      <c r="AGT178"/>
      <c r="AGU178"/>
      <c r="AGV178"/>
      <c r="AGW178"/>
      <c r="AGX178"/>
      <c r="AGY178"/>
      <c r="AGZ178"/>
      <c r="AHA178"/>
      <c r="AHB178"/>
      <c r="AHC178"/>
      <c r="AHD178"/>
      <c r="AHE178"/>
      <c r="AHF178"/>
      <c r="AHG178"/>
      <c r="AHH178"/>
      <c r="AHI178"/>
      <c r="AHJ178"/>
      <c r="AHK178"/>
      <c r="AHL178"/>
      <c r="AHM178"/>
      <c r="AHN178"/>
      <c r="AHO178"/>
      <c r="AHP178"/>
      <c r="AHQ178"/>
      <c r="AHR178"/>
      <c r="AHS178"/>
      <c r="AHT178"/>
      <c r="AHU178"/>
      <c r="AHV178"/>
      <c r="AHW178"/>
      <c r="AHX178"/>
      <c r="AHY178"/>
      <c r="AHZ178"/>
      <c r="AIA178"/>
      <c r="AIB178"/>
      <c r="AIC178"/>
      <c r="AID178"/>
      <c r="AIE178"/>
      <c r="AIF178"/>
      <c r="AIG178"/>
      <c r="AIH178"/>
      <c r="AII178"/>
      <c r="AIJ178"/>
      <c r="AIK178"/>
      <c r="AIL178"/>
      <c r="AIM178"/>
      <c r="AIN178"/>
      <c r="AIO178"/>
      <c r="AIP178"/>
      <c r="AIQ178"/>
      <c r="AIR178"/>
      <c r="AIS178"/>
      <c r="AIT178"/>
      <c r="AIU178"/>
      <c r="AIV178"/>
      <c r="AIW178"/>
      <c r="AIX178"/>
      <c r="AIY178"/>
      <c r="AIZ178"/>
      <c r="AJA178"/>
      <c r="AJB178"/>
      <c r="AJC178"/>
      <c r="AJD178"/>
      <c r="AJE178"/>
      <c r="AJF178"/>
      <c r="AJG178"/>
      <c r="AJH178"/>
      <c r="AJI178"/>
      <c r="AJJ178"/>
      <c r="AJK178"/>
      <c r="AJL178"/>
      <c r="AJM178"/>
      <c r="AJN178"/>
      <c r="AJO178"/>
      <c r="AJP178"/>
      <c r="AJQ178"/>
      <c r="AJR178"/>
      <c r="AJS178"/>
      <c r="AJT178"/>
      <c r="AJU178"/>
      <c r="AJV178"/>
      <c r="AJW178"/>
      <c r="AJX178"/>
      <c r="AJY178"/>
      <c r="AJZ178"/>
      <c r="AKA178"/>
      <c r="AKB178"/>
      <c r="AKC178"/>
      <c r="AKD178"/>
      <c r="AKE178"/>
      <c r="AKF178"/>
      <c r="AKG178"/>
      <c r="AKH178"/>
      <c r="AKI178"/>
      <c r="AKJ178"/>
      <c r="AKK178"/>
      <c r="AKL178"/>
      <c r="AKM178"/>
      <c r="AKN178"/>
      <c r="AKO178"/>
      <c r="AKP178"/>
      <c r="AKQ178"/>
      <c r="AKR178"/>
      <c r="AKS178"/>
      <c r="AKT178"/>
      <c r="AKU178"/>
      <c r="AKV178"/>
      <c r="AKW178"/>
      <c r="AKX178"/>
      <c r="AKY178"/>
    </row>
    <row r="179" spans="1:987" ht="16.5">
      <c r="A179" s="83" t="s">
        <v>708</v>
      </c>
      <c r="B179" s="86" t="s">
        <v>709</v>
      </c>
      <c r="C179" s="79" t="s">
        <v>447</v>
      </c>
      <c r="D179" s="80">
        <v>2</v>
      </c>
      <c r="E179" s="20">
        <v>21.78</v>
      </c>
      <c r="F179" s="20">
        <f t="shared" si="8"/>
        <v>16.959975081762966</v>
      </c>
      <c r="G179" s="20">
        <f t="shared" si="9"/>
        <v>20.680993614701762</v>
      </c>
      <c r="H179" s="20">
        <f t="shared" si="10"/>
        <v>43.56</v>
      </c>
      <c r="I179" s="20">
        <f t="shared" si="11"/>
        <v>41.361987229403525</v>
      </c>
      <c r="KI179"/>
      <c r="KJ179"/>
      <c r="KK179"/>
      <c r="KL179"/>
      <c r="KM179"/>
      <c r="KN179"/>
      <c r="KO179"/>
      <c r="KP179"/>
      <c r="KQ179"/>
      <c r="KR179"/>
      <c r="KS179"/>
      <c r="KT179"/>
      <c r="KU179"/>
      <c r="KV179"/>
      <c r="KW179"/>
      <c r="KX179"/>
      <c r="KY179"/>
      <c r="KZ179"/>
      <c r="LA179"/>
      <c r="LB179"/>
      <c r="LC179"/>
      <c r="LD179"/>
      <c r="LE179"/>
      <c r="LF179"/>
      <c r="LG179"/>
      <c r="LH179"/>
      <c r="LI179"/>
      <c r="LJ179"/>
      <c r="LK179"/>
      <c r="LL179"/>
      <c r="LM179"/>
      <c r="LN179"/>
      <c r="LO179"/>
      <c r="LP179"/>
      <c r="LQ179"/>
      <c r="LR179"/>
      <c r="LS179"/>
      <c r="LT179"/>
      <c r="LU179"/>
      <c r="LV179"/>
      <c r="LW179"/>
      <c r="LX179"/>
      <c r="LY179"/>
      <c r="LZ179"/>
      <c r="MA179"/>
      <c r="MB179"/>
      <c r="MC179"/>
      <c r="MD179"/>
      <c r="ME179"/>
      <c r="MF179"/>
      <c r="MG179"/>
      <c r="MH179"/>
      <c r="MI179"/>
      <c r="MJ179"/>
      <c r="MK179"/>
      <c r="ML179"/>
      <c r="MM179"/>
      <c r="MN179"/>
      <c r="MO179"/>
      <c r="MP179"/>
      <c r="MQ179"/>
      <c r="MR179"/>
      <c r="MS179"/>
      <c r="MT179"/>
      <c r="MU179"/>
      <c r="MV179"/>
      <c r="MW179"/>
      <c r="MX179"/>
      <c r="MY179"/>
      <c r="MZ179"/>
      <c r="NA179"/>
      <c r="NB179"/>
      <c r="NC179"/>
      <c r="ND179"/>
      <c r="NE179"/>
      <c r="NF179"/>
      <c r="NG179"/>
      <c r="NH179"/>
      <c r="NI179"/>
      <c r="NJ179"/>
      <c r="NK179"/>
      <c r="NL179"/>
      <c r="NM179"/>
      <c r="NN179"/>
      <c r="NO179"/>
      <c r="NP179"/>
      <c r="NQ179"/>
      <c r="NR179"/>
      <c r="NS179"/>
      <c r="NT179"/>
      <c r="NU179"/>
      <c r="NV179"/>
      <c r="NW179"/>
      <c r="NX179"/>
      <c r="NY179"/>
      <c r="NZ179"/>
      <c r="OA179"/>
      <c r="OB179"/>
      <c r="OC179"/>
      <c r="OD179"/>
      <c r="OE179"/>
      <c r="OF179"/>
      <c r="OG179"/>
      <c r="OH179"/>
      <c r="OI179"/>
      <c r="OJ179"/>
      <c r="OK179"/>
      <c r="OL179"/>
      <c r="OM179"/>
      <c r="ON179"/>
      <c r="OO179"/>
      <c r="OP179"/>
      <c r="OQ179"/>
      <c r="OR179"/>
      <c r="OS179"/>
      <c r="OT179"/>
      <c r="OU179"/>
      <c r="OV179"/>
      <c r="OW179"/>
      <c r="OX179"/>
      <c r="OY179"/>
      <c r="OZ179"/>
      <c r="PA179"/>
      <c r="PB179"/>
      <c r="PC179"/>
      <c r="PD179"/>
      <c r="PE179"/>
      <c r="PF179"/>
      <c r="PG179"/>
      <c r="PH179"/>
      <c r="PI179"/>
      <c r="PJ179"/>
      <c r="PK179"/>
      <c r="PL179"/>
      <c r="PM179"/>
      <c r="PN179"/>
      <c r="PO179"/>
      <c r="PP179"/>
      <c r="PQ179"/>
      <c r="PR179"/>
      <c r="PS179"/>
      <c r="PT179"/>
      <c r="PU179"/>
      <c r="PV179"/>
      <c r="PW179"/>
      <c r="PX179"/>
      <c r="PY179"/>
      <c r="PZ179"/>
      <c r="QA179"/>
      <c r="QB179"/>
      <c r="QC179"/>
      <c r="QD179"/>
      <c r="QE179"/>
      <c r="QF179"/>
      <c r="QG179"/>
      <c r="QH179"/>
      <c r="QI179"/>
      <c r="QJ179"/>
      <c r="QK179"/>
      <c r="QL179"/>
      <c r="QM179"/>
      <c r="QN179"/>
      <c r="QO179"/>
      <c r="QP179"/>
      <c r="QQ179"/>
      <c r="QR179"/>
      <c r="QS179"/>
      <c r="QT179"/>
      <c r="QU179"/>
      <c r="QV179"/>
      <c r="QW179"/>
      <c r="QX179"/>
      <c r="QY179"/>
      <c r="QZ179"/>
      <c r="RA179"/>
      <c r="RB179"/>
      <c r="RC179"/>
      <c r="RD179"/>
      <c r="RE179"/>
      <c r="RF179"/>
      <c r="RG179"/>
      <c r="RH179"/>
      <c r="RI179"/>
      <c r="RJ179"/>
      <c r="RK179"/>
      <c r="RL179"/>
      <c r="RM179"/>
      <c r="RN179"/>
      <c r="RO179"/>
      <c r="RP179"/>
      <c r="RQ179"/>
      <c r="RR179"/>
      <c r="RS179"/>
      <c r="RT179"/>
      <c r="RU179"/>
      <c r="RV179"/>
      <c r="RW179"/>
      <c r="RX179"/>
      <c r="RY179"/>
      <c r="RZ179"/>
      <c r="SA179"/>
      <c r="SB179"/>
      <c r="SC179"/>
      <c r="SD179"/>
      <c r="SE179"/>
      <c r="SF179"/>
      <c r="SG179"/>
      <c r="SH179"/>
      <c r="SI179"/>
      <c r="SJ179"/>
      <c r="SK179"/>
      <c r="SL179"/>
      <c r="SM179"/>
      <c r="SN179"/>
      <c r="SO179"/>
      <c r="SP179"/>
      <c r="SQ179"/>
      <c r="SR179"/>
      <c r="SS179"/>
      <c r="ST179"/>
      <c r="SU179"/>
      <c r="SV179"/>
      <c r="SW179"/>
      <c r="SX179"/>
      <c r="SY179"/>
      <c r="SZ179"/>
      <c r="TA179"/>
      <c r="TB179"/>
      <c r="TC179"/>
      <c r="TD179"/>
      <c r="TE179"/>
      <c r="TF179"/>
      <c r="TG179"/>
      <c r="TH179"/>
      <c r="TI179"/>
      <c r="TJ179"/>
      <c r="TK179"/>
      <c r="TL179"/>
      <c r="TM179"/>
      <c r="TN179"/>
      <c r="TO179"/>
      <c r="TP179"/>
      <c r="TQ179"/>
      <c r="TR179"/>
      <c r="TS179"/>
      <c r="TT179"/>
      <c r="TU179"/>
      <c r="TV179"/>
      <c r="TW179"/>
      <c r="TX179"/>
      <c r="TY179"/>
      <c r="TZ179"/>
      <c r="UA179"/>
      <c r="UB179"/>
      <c r="UC179"/>
      <c r="UD179"/>
      <c r="UE179"/>
      <c r="UF179"/>
      <c r="UG179"/>
      <c r="UH179"/>
      <c r="UI179"/>
      <c r="UJ179"/>
      <c r="UK179"/>
      <c r="UL179"/>
      <c r="UM179"/>
      <c r="UN179"/>
      <c r="UO179"/>
      <c r="UP179"/>
      <c r="UQ179"/>
      <c r="UR179"/>
      <c r="US179"/>
      <c r="UT179"/>
      <c r="UU179"/>
      <c r="UV179"/>
      <c r="UW179"/>
      <c r="UX179"/>
      <c r="UY179"/>
      <c r="UZ179"/>
      <c r="VA179"/>
      <c r="VB179"/>
      <c r="VC179"/>
      <c r="VD179"/>
      <c r="VE179"/>
      <c r="VF179"/>
      <c r="VG179"/>
      <c r="VH179"/>
      <c r="VI179"/>
      <c r="VJ179"/>
      <c r="VK179"/>
      <c r="VL179"/>
      <c r="VM179"/>
      <c r="VN179"/>
      <c r="VO179"/>
      <c r="VP179"/>
      <c r="VQ179"/>
      <c r="VR179"/>
      <c r="VS179"/>
      <c r="VT179"/>
      <c r="VU179"/>
      <c r="VV179"/>
      <c r="VW179"/>
      <c r="VX179"/>
      <c r="VY179"/>
      <c r="VZ179"/>
      <c r="WA179"/>
      <c r="WB179"/>
      <c r="WC179"/>
      <c r="WD179"/>
      <c r="WE179"/>
      <c r="WF179"/>
      <c r="WG179"/>
      <c r="WH179"/>
      <c r="WI179"/>
      <c r="WJ179"/>
      <c r="WK179"/>
      <c r="WL179"/>
      <c r="WM179"/>
      <c r="WN179"/>
      <c r="WO179"/>
      <c r="WP179"/>
      <c r="WQ179"/>
      <c r="WR179"/>
      <c r="WS179"/>
      <c r="WT179"/>
      <c r="WU179"/>
      <c r="WV179"/>
      <c r="WW179"/>
      <c r="WX179"/>
      <c r="WY179"/>
      <c r="WZ179"/>
      <c r="XA179"/>
      <c r="XB179"/>
      <c r="XC179"/>
      <c r="XD179"/>
      <c r="XE179"/>
      <c r="XF179"/>
      <c r="XG179"/>
      <c r="XH179"/>
      <c r="XI179"/>
      <c r="XJ179"/>
      <c r="XK179"/>
      <c r="XL179"/>
      <c r="XM179"/>
      <c r="XN179"/>
      <c r="XO179"/>
      <c r="XP179"/>
      <c r="XQ179"/>
      <c r="XR179"/>
      <c r="XS179"/>
      <c r="XT179"/>
      <c r="XU179"/>
      <c r="XV179"/>
      <c r="XW179"/>
      <c r="XX179"/>
      <c r="XY179"/>
      <c r="XZ179"/>
      <c r="YA179"/>
      <c r="YB179"/>
      <c r="YC179"/>
      <c r="YD179"/>
      <c r="YE179"/>
      <c r="YF179"/>
      <c r="YG179"/>
      <c r="YH179"/>
      <c r="YI179"/>
      <c r="YJ179"/>
      <c r="YK179"/>
      <c r="YL179"/>
      <c r="YM179"/>
      <c r="YN179"/>
      <c r="YO179"/>
      <c r="YP179"/>
      <c r="YQ179"/>
      <c r="YR179"/>
      <c r="YS179"/>
      <c r="YT179"/>
      <c r="YU179"/>
      <c r="YV179"/>
      <c r="YW179"/>
      <c r="YX179"/>
      <c r="YY179"/>
      <c r="YZ179"/>
      <c r="ZA179"/>
      <c r="ZB179"/>
      <c r="ZC179"/>
      <c r="ZD179"/>
      <c r="ZE179"/>
      <c r="ZF179"/>
      <c r="ZG179"/>
      <c r="ZH179"/>
      <c r="ZI179"/>
      <c r="ZJ179"/>
      <c r="ZK179"/>
      <c r="ZL179"/>
      <c r="ZM179"/>
      <c r="ZN179"/>
      <c r="ZO179"/>
      <c r="ZP179"/>
      <c r="ZQ179"/>
      <c r="ZR179"/>
      <c r="ZS179"/>
      <c r="ZT179"/>
      <c r="ZU179"/>
      <c r="ZV179"/>
      <c r="ZW179"/>
      <c r="ZX179"/>
      <c r="ZY179"/>
      <c r="ZZ179"/>
      <c r="AAA179"/>
      <c r="AAB179"/>
      <c r="AAC179"/>
      <c r="AAD179"/>
      <c r="AAE179"/>
      <c r="AAF179"/>
      <c r="AAG179"/>
      <c r="AAH179"/>
      <c r="AAI179"/>
      <c r="AAJ179"/>
      <c r="AAK179"/>
      <c r="AAL179"/>
      <c r="AAM179"/>
      <c r="AAN179"/>
      <c r="AAO179"/>
      <c r="AAP179"/>
      <c r="AAQ179"/>
      <c r="AAR179"/>
      <c r="AAS179"/>
      <c r="AAT179"/>
      <c r="AAU179"/>
      <c r="AAV179"/>
      <c r="AAW179"/>
      <c r="AAX179"/>
      <c r="AAY179"/>
      <c r="AAZ179"/>
      <c r="ABA179"/>
      <c r="ABB179"/>
      <c r="ABC179"/>
      <c r="ABD179"/>
      <c r="ABE179"/>
      <c r="ABF179"/>
      <c r="ABG179"/>
      <c r="ABH179"/>
      <c r="ABI179"/>
      <c r="ABJ179"/>
      <c r="ABK179"/>
      <c r="ABL179"/>
      <c r="ABM179"/>
      <c r="ABN179"/>
      <c r="ABO179"/>
      <c r="ABP179"/>
      <c r="ABQ179"/>
      <c r="ABR179"/>
      <c r="ABS179"/>
      <c r="ABT179"/>
      <c r="ABU179"/>
      <c r="ABV179"/>
      <c r="ABW179"/>
      <c r="ABX179"/>
      <c r="ABY179"/>
      <c r="ABZ179"/>
      <c r="ACA179"/>
      <c r="ACB179"/>
      <c r="ACC179"/>
      <c r="ACD179"/>
      <c r="ACE179"/>
      <c r="ACF179"/>
      <c r="ACG179"/>
      <c r="ACH179"/>
      <c r="ACI179"/>
      <c r="ACJ179"/>
      <c r="ACK179"/>
      <c r="ACL179"/>
      <c r="ACM179"/>
      <c r="ACN179"/>
      <c r="ACO179"/>
      <c r="ACP179"/>
      <c r="ACQ179"/>
      <c r="ACR179"/>
      <c r="ACS179"/>
      <c r="ACT179"/>
      <c r="ACU179"/>
      <c r="ACV179"/>
      <c r="ACW179"/>
      <c r="ACX179"/>
      <c r="ACY179"/>
      <c r="ACZ179"/>
      <c r="ADA179"/>
      <c r="ADB179"/>
      <c r="ADC179"/>
      <c r="ADD179"/>
      <c r="ADE179"/>
      <c r="ADF179"/>
      <c r="ADG179"/>
      <c r="ADH179"/>
      <c r="ADI179"/>
      <c r="ADJ179"/>
      <c r="ADK179"/>
      <c r="ADL179"/>
      <c r="ADM179"/>
      <c r="ADN179"/>
      <c r="ADO179"/>
      <c r="ADP179"/>
      <c r="ADQ179"/>
      <c r="ADR179"/>
      <c r="ADS179"/>
      <c r="ADT179"/>
      <c r="ADU179"/>
      <c r="ADV179"/>
      <c r="ADW179"/>
      <c r="ADX179"/>
      <c r="ADY179"/>
      <c r="ADZ179"/>
      <c r="AEA179"/>
      <c r="AEB179"/>
      <c r="AEC179"/>
      <c r="AED179"/>
      <c r="AEE179"/>
      <c r="AEF179"/>
      <c r="AEG179"/>
      <c r="AEH179"/>
      <c r="AEI179"/>
      <c r="AEJ179"/>
      <c r="AEK179"/>
      <c r="AEL179"/>
      <c r="AEM179"/>
      <c r="AEN179"/>
      <c r="AEO179"/>
      <c r="AEP179"/>
      <c r="AEQ179"/>
      <c r="AER179"/>
      <c r="AES179"/>
      <c r="AET179"/>
      <c r="AEU179"/>
      <c r="AEV179"/>
      <c r="AEW179"/>
      <c r="AEX179"/>
      <c r="AEY179"/>
      <c r="AEZ179"/>
      <c r="AFA179"/>
      <c r="AFB179"/>
      <c r="AFC179"/>
      <c r="AFD179"/>
      <c r="AFE179"/>
      <c r="AFF179"/>
      <c r="AFG179"/>
      <c r="AFH179"/>
      <c r="AFI179"/>
      <c r="AFJ179"/>
      <c r="AFK179"/>
      <c r="AFL179"/>
      <c r="AFM179"/>
      <c r="AFN179"/>
      <c r="AFO179"/>
      <c r="AFP179"/>
      <c r="AFQ179"/>
      <c r="AFR179"/>
      <c r="AFS179"/>
      <c r="AFT179"/>
      <c r="AFU179"/>
      <c r="AFV179"/>
      <c r="AFW179"/>
      <c r="AFX179"/>
      <c r="AFY179"/>
      <c r="AFZ179"/>
      <c r="AGA179"/>
      <c r="AGB179"/>
      <c r="AGC179"/>
      <c r="AGD179"/>
      <c r="AGE179"/>
      <c r="AGF179"/>
      <c r="AGG179"/>
      <c r="AGH179"/>
      <c r="AGI179"/>
      <c r="AGJ179"/>
      <c r="AGK179"/>
      <c r="AGL179"/>
      <c r="AGM179"/>
      <c r="AGN179"/>
      <c r="AGO179"/>
      <c r="AGP179"/>
      <c r="AGQ179"/>
      <c r="AGR179"/>
      <c r="AGS179"/>
      <c r="AGT179"/>
      <c r="AGU179"/>
      <c r="AGV179"/>
      <c r="AGW179"/>
      <c r="AGX179"/>
      <c r="AGY179"/>
      <c r="AGZ179"/>
      <c r="AHA179"/>
      <c r="AHB179"/>
      <c r="AHC179"/>
      <c r="AHD179"/>
      <c r="AHE179"/>
      <c r="AHF179"/>
      <c r="AHG179"/>
      <c r="AHH179"/>
      <c r="AHI179"/>
      <c r="AHJ179"/>
      <c r="AHK179"/>
      <c r="AHL179"/>
      <c r="AHM179"/>
      <c r="AHN179"/>
      <c r="AHO179"/>
      <c r="AHP179"/>
      <c r="AHQ179"/>
      <c r="AHR179"/>
      <c r="AHS179"/>
      <c r="AHT179"/>
      <c r="AHU179"/>
      <c r="AHV179"/>
      <c r="AHW179"/>
      <c r="AHX179"/>
      <c r="AHY179"/>
      <c r="AHZ179"/>
      <c r="AIA179"/>
      <c r="AIB179"/>
      <c r="AIC179"/>
      <c r="AID179"/>
      <c r="AIE179"/>
      <c r="AIF179"/>
      <c r="AIG179"/>
      <c r="AIH179"/>
      <c r="AII179"/>
      <c r="AIJ179"/>
      <c r="AIK179"/>
      <c r="AIL179"/>
      <c r="AIM179"/>
      <c r="AIN179"/>
      <c r="AIO179"/>
      <c r="AIP179"/>
      <c r="AIQ179"/>
      <c r="AIR179"/>
      <c r="AIS179"/>
      <c r="AIT179"/>
      <c r="AIU179"/>
      <c r="AIV179"/>
      <c r="AIW179"/>
      <c r="AIX179"/>
      <c r="AIY179"/>
      <c r="AIZ179"/>
      <c r="AJA179"/>
      <c r="AJB179"/>
      <c r="AJC179"/>
      <c r="AJD179"/>
      <c r="AJE179"/>
      <c r="AJF179"/>
      <c r="AJG179"/>
      <c r="AJH179"/>
      <c r="AJI179"/>
      <c r="AJJ179"/>
      <c r="AJK179"/>
      <c r="AJL179"/>
      <c r="AJM179"/>
      <c r="AJN179"/>
      <c r="AJO179"/>
      <c r="AJP179"/>
      <c r="AJQ179"/>
      <c r="AJR179"/>
      <c r="AJS179"/>
      <c r="AJT179"/>
      <c r="AJU179"/>
      <c r="AJV179"/>
      <c r="AJW179"/>
      <c r="AJX179"/>
      <c r="AJY179"/>
      <c r="AJZ179"/>
      <c r="AKA179"/>
      <c r="AKB179"/>
      <c r="AKC179"/>
      <c r="AKD179"/>
      <c r="AKE179"/>
      <c r="AKF179"/>
      <c r="AKG179"/>
      <c r="AKH179"/>
      <c r="AKI179"/>
      <c r="AKJ179"/>
      <c r="AKK179"/>
      <c r="AKL179"/>
      <c r="AKM179"/>
      <c r="AKN179"/>
      <c r="AKO179"/>
      <c r="AKP179"/>
      <c r="AKQ179"/>
      <c r="AKR179"/>
      <c r="AKS179"/>
      <c r="AKT179"/>
      <c r="AKU179"/>
      <c r="AKV179"/>
      <c r="AKW179"/>
      <c r="AKX179"/>
      <c r="AKY179"/>
    </row>
    <row r="180" spans="1:987" ht="16.5">
      <c r="A180" s="83" t="s">
        <v>710</v>
      </c>
      <c r="B180" s="86" t="s">
        <v>668</v>
      </c>
      <c r="C180" s="79" t="s">
        <v>447</v>
      </c>
      <c r="D180" s="80">
        <v>2</v>
      </c>
      <c r="E180" s="20">
        <v>53.31</v>
      </c>
      <c r="F180" s="20">
        <f t="shared" si="8"/>
        <v>41.512225510045162</v>
      </c>
      <c r="G180" s="20">
        <f t="shared" si="9"/>
        <v>50.620007786949074</v>
      </c>
      <c r="H180" s="20">
        <f t="shared" si="10"/>
        <v>106.62</v>
      </c>
      <c r="I180" s="20">
        <f t="shared" si="11"/>
        <v>101.24001557389815</v>
      </c>
      <c r="KI180"/>
      <c r="KJ180"/>
      <c r="KK180"/>
      <c r="KL180"/>
      <c r="KM180"/>
      <c r="KN180"/>
      <c r="KO180"/>
      <c r="KP180"/>
      <c r="KQ180"/>
      <c r="KR180"/>
      <c r="KS180"/>
      <c r="KT180"/>
      <c r="KU180"/>
      <c r="KV180"/>
      <c r="KW180"/>
      <c r="KX180"/>
      <c r="KY180"/>
      <c r="KZ180"/>
      <c r="LA180"/>
      <c r="LB180"/>
      <c r="LC180"/>
      <c r="LD180"/>
      <c r="LE180"/>
      <c r="LF180"/>
      <c r="LG180"/>
      <c r="LH180"/>
      <c r="LI180"/>
      <c r="LJ180"/>
      <c r="LK180"/>
      <c r="LL180"/>
      <c r="LM180"/>
      <c r="LN180"/>
      <c r="LO180"/>
      <c r="LP180"/>
      <c r="LQ180"/>
      <c r="LR180"/>
      <c r="LS180"/>
      <c r="LT180"/>
      <c r="LU180"/>
      <c r="LV180"/>
      <c r="LW180"/>
      <c r="LX180"/>
      <c r="LY180"/>
      <c r="LZ180"/>
      <c r="MA180"/>
      <c r="MB180"/>
      <c r="MC180"/>
      <c r="MD180"/>
      <c r="ME180"/>
      <c r="MF180"/>
      <c r="MG180"/>
      <c r="MH180"/>
      <c r="MI180"/>
      <c r="MJ180"/>
      <c r="MK180"/>
      <c r="ML180"/>
      <c r="MM180"/>
      <c r="MN180"/>
      <c r="MO180"/>
      <c r="MP180"/>
      <c r="MQ180"/>
      <c r="MR180"/>
      <c r="MS180"/>
      <c r="MT180"/>
      <c r="MU180"/>
      <c r="MV180"/>
      <c r="MW180"/>
      <c r="MX180"/>
      <c r="MY180"/>
      <c r="MZ180"/>
      <c r="NA180"/>
      <c r="NB180"/>
      <c r="NC180"/>
      <c r="ND180"/>
      <c r="NE180"/>
      <c r="NF180"/>
      <c r="NG180"/>
      <c r="NH180"/>
      <c r="NI180"/>
      <c r="NJ180"/>
      <c r="NK180"/>
      <c r="NL180"/>
      <c r="NM180"/>
      <c r="NN180"/>
      <c r="NO180"/>
      <c r="NP180"/>
      <c r="NQ180"/>
      <c r="NR180"/>
      <c r="NS180"/>
      <c r="NT180"/>
      <c r="NU180"/>
      <c r="NV180"/>
      <c r="NW180"/>
      <c r="NX180"/>
      <c r="NY180"/>
      <c r="NZ180"/>
      <c r="OA180"/>
      <c r="OB180"/>
      <c r="OC180"/>
      <c r="OD180"/>
      <c r="OE180"/>
      <c r="OF180"/>
      <c r="OG180"/>
      <c r="OH180"/>
      <c r="OI180"/>
      <c r="OJ180"/>
      <c r="OK180"/>
      <c r="OL180"/>
      <c r="OM180"/>
      <c r="ON180"/>
      <c r="OO180"/>
      <c r="OP180"/>
      <c r="OQ180"/>
      <c r="OR180"/>
      <c r="OS180"/>
      <c r="OT180"/>
      <c r="OU180"/>
      <c r="OV180"/>
      <c r="OW180"/>
      <c r="OX180"/>
      <c r="OY180"/>
      <c r="OZ180"/>
      <c r="PA180"/>
      <c r="PB180"/>
      <c r="PC180"/>
      <c r="PD180"/>
      <c r="PE180"/>
      <c r="PF180"/>
      <c r="PG180"/>
      <c r="PH180"/>
      <c r="PI180"/>
      <c r="PJ180"/>
      <c r="PK180"/>
      <c r="PL180"/>
      <c r="PM180"/>
      <c r="PN180"/>
      <c r="PO180"/>
      <c r="PP180"/>
      <c r="PQ180"/>
      <c r="PR180"/>
      <c r="PS180"/>
      <c r="PT180"/>
      <c r="PU180"/>
      <c r="PV180"/>
      <c r="PW180"/>
      <c r="PX180"/>
      <c r="PY180"/>
      <c r="PZ180"/>
      <c r="QA180"/>
      <c r="QB180"/>
      <c r="QC180"/>
      <c r="QD180"/>
      <c r="QE180"/>
      <c r="QF180"/>
      <c r="QG180"/>
      <c r="QH180"/>
      <c r="QI180"/>
      <c r="QJ180"/>
      <c r="QK180"/>
      <c r="QL180"/>
      <c r="QM180"/>
      <c r="QN180"/>
      <c r="QO180"/>
      <c r="QP180"/>
      <c r="QQ180"/>
      <c r="QR180"/>
      <c r="QS180"/>
      <c r="QT180"/>
      <c r="QU180"/>
      <c r="QV180"/>
      <c r="QW180"/>
      <c r="QX180"/>
      <c r="QY180"/>
      <c r="QZ180"/>
      <c r="RA180"/>
      <c r="RB180"/>
      <c r="RC180"/>
      <c r="RD180"/>
      <c r="RE180"/>
      <c r="RF180"/>
      <c r="RG180"/>
      <c r="RH180"/>
      <c r="RI180"/>
      <c r="RJ180"/>
      <c r="RK180"/>
      <c r="RL180"/>
      <c r="RM180"/>
      <c r="RN180"/>
      <c r="RO180"/>
      <c r="RP180"/>
      <c r="RQ180"/>
      <c r="RR180"/>
      <c r="RS180"/>
      <c r="RT180"/>
      <c r="RU180"/>
      <c r="RV180"/>
      <c r="RW180"/>
      <c r="RX180"/>
      <c r="RY180"/>
      <c r="RZ180"/>
      <c r="SA180"/>
      <c r="SB180"/>
      <c r="SC180"/>
      <c r="SD180"/>
      <c r="SE180"/>
      <c r="SF180"/>
      <c r="SG180"/>
      <c r="SH180"/>
      <c r="SI180"/>
      <c r="SJ180"/>
      <c r="SK180"/>
      <c r="SL180"/>
      <c r="SM180"/>
      <c r="SN180"/>
      <c r="SO180"/>
      <c r="SP180"/>
      <c r="SQ180"/>
      <c r="SR180"/>
      <c r="SS180"/>
      <c r="ST180"/>
      <c r="SU180"/>
      <c r="SV180"/>
      <c r="SW180"/>
      <c r="SX180"/>
      <c r="SY180"/>
      <c r="SZ180"/>
      <c r="TA180"/>
      <c r="TB180"/>
      <c r="TC180"/>
      <c r="TD180"/>
      <c r="TE180"/>
      <c r="TF180"/>
      <c r="TG180"/>
      <c r="TH180"/>
      <c r="TI180"/>
      <c r="TJ180"/>
      <c r="TK180"/>
      <c r="TL180"/>
      <c r="TM180"/>
      <c r="TN180"/>
      <c r="TO180"/>
      <c r="TP180"/>
      <c r="TQ180"/>
      <c r="TR180"/>
      <c r="TS180"/>
      <c r="TT180"/>
      <c r="TU180"/>
      <c r="TV180"/>
      <c r="TW180"/>
      <c r="TX180"/>
      <c r="TY180"/>
      <c r="TZ180"/>
      <c r="UA180"/>
      <c r="UB180"/>
      <c r="UC180"/>
      <c r="UD180"/>
      <c r="UE180"/>
      <c r="UF180"/>
      <c r="UG180"/>
      <c r="UH180"/>
      <c r="UI180"/>
      <c r="UJ180"/>
      <c r="UK180"/>
      <c r="UL180"/>
      <c r="UM180"/>
      <c r="UN180"/>
      <c r="UO180"/>
      <c r="UP180"/>
      <c r="UQ180"/>
      <c r="UR180"/>
      <c r="US180"/>
      <c r="UT180"/>
      <c r="UU180"/>
      <c r="UV180"/>
      <c r="UW180"/>
      <c r="UX180"/>
      <c r="UY180"/>
      <c r="UZ180"/>
      <c r="VA180"/>
      <c r="VB180"/>
      <c r="VC180"/>
      <c r="VD180"/>
      <c r="VE180"/>
      <c r="VF180"/>
      <c r="VG180"/>
      <c r="VH180"/>
      <c r="VI180"/>
      <c r="VJ180"/>
      <c r="VK180"/>
      <c r="VL180"/>
      <c r="VM180"/>
      <c r="VN180"/>
      <c r="VO180"/>
      <c r="VP180"/>
      <c r="VQ180"/>
      <c r="VR180"/>
      <c r="VS180"/>
      <c r="VT180"/>
      <c r="VU180"/>
      <c r="VV180"/>
      <c r="VW180"/>
      <c r="VX180"/>
      <c r="VY180"/>
      <c r="VZ180"/>
      <c r="WA180"/>
      <c r="WB180"/>
      <c r="WC180"/>
      <c r="WD180"/>
      <c r="WE180"/>
      <c r="WF180"/>
      <c r="WG180"/>
      <c r="WH180"/>
      <c r="WI180"/>
      <c r="WJ180"/>
      <c r="WK180"/>
      <c r="WL180"/>
      <c r="WM180"/>
      <c r="WN180"/>
      <c r="WO180"/>
      <c r="WP180"/>
      <c r="WQ180"/>
      <c r="WR180"/>
      <c r="WS180"/>
      <c r="WT180"/>
      <c r="WU180"/>
      <c r="WV180"/>
      <c r="WW180"/>
      <c r="WX180"/>
      <c r="WY180"/>
      <c r="WZ180"/>
      <c r="XA180"/>
      <c r="XB180"/>
      <c r="XC180"/>
      <c r="XD180"/>
      <c r="XE180"/>
      <c r="XF180"/>
      <c r="XG180"/>
      <c r="XH180"/>
      <c r="XI180"/>
      <c r="XJ180"/>
      <c r="XK180"/>
      <c r="XL180"/>
      <c r="XM180"/>
      <c r="XN180"/>
      <c r="XO180"/>
      <c r="XP180"/>
      <c r="XQ180"/>
      <c r="XR180"/>
      <c r="XS180"/>
      <c r="XT180"/>
      <c r="XU180"/>
      <c r="XV180"/>
      <c r="XW180"/>
      <c r="XX180"/>
      <c r="XY180"/>
      <c r="XZ180"/>
      <c r="YA180"/>
      <c r="YB180"/>
      <c r="YC180"/>
      <c r="YD180"/>
      <c r="YE180"/>
      <c r="YF180"/>
      <c r="YG180"/>
      <c r="YH180"/>
      <c r="YI180"/>
      <c r="YJ180"/>
      <c r="YK180"/>
      <c r="YL180"/>
      <c r="YM180"/>
      <c r="YN180"/>
      <c r="YO180"/>
      <c r="YP180"/>
      <c r="YQ180"/>
      <c r="YR180"/>
      <c r="YS180"/>
      <c r="YT180"/>
      <c r="YU180"/>
      <c r="YV180"/>
      <c r="YW180"/>
      <c r="YX180"/>
      <c r="YY180"/>
      <c r="YZ180"/>
      <c r="ZA180"/>
      <c r="ZB180"/>
      <c r="ZC180"/>
      <c r="ZD180"/>
      <c r="ZE180"/>
      <c r="ZF180"/>
      <c r="ZG180"/>
      <c r="ZH180"/>
      <c r="ZI180"/>
      <c r="ZJ180"/>
      <c r="ZK180"/>
      <c r="ZL180"/>
      <c r="ZM180"/>
      <c r="ZN180"/>
      <c r="ZO180"/>
      <c r="ZP180"/>
      <c r="ZQ180"/>
      <c r="ZR180"/>
      <c r="ZS180"/>
      <c r="ZT180"/>
      <c r="ZU180"/>
      <c r="ZV180"/>
      <c r="ZW180"/>
      <c r="ZX180"/>
      <c r="ZY180"/>
      <c r="ZZ180"/>
      <c r="AAA180"/>
      <c r="AAB180"/>
      <c r="AAC180"/>
      <c r="AAD180"/>
      <c r="AAE180"/>
      <c r="AAF180"/>
      <c r="AAG180"/>
      <c r="AAH180"/>
      <c r="AAI180"/>
      <c r="AAJ180"/>
      <c r="AAK180"/>
      <c r="AAL180"/>
      <c r="AAM180"/>
      <c r="AAN180"/>
      <c r="AAO180"/>
      <c r="AAP180"/>
      <c r="AAQ180"/>
      <c r="AAR180"/>
      <c r="AAS180"/>
      <c r="AAT180"/>
      <c r="AAU180"/>
      <c r="AAV180"/>
      <c r="AAW180"/>
      <c r="AAX180"/>
      <c r="AAY180"/>
      <c r="AAZ180"/>
      <c r="ABA180"/>
      <c r="ABB180"/>
      <c r="ABC180"/>
      <c r="ABD180"/>
      <c r="ABE180"/>
      <c r="ABF180"/>
      <c r="ABG180"/>
      <c r="ABH180"/>
      <c r="ABI180"/>
      <c r="ABJ180"/>
      <c r="ABK180"/>
      <c r="ABL180"/>
      <c r="ABM180"/>
      <c r="ABN180"/>
      <c r="ABO180"/>
      <c r="ABP180"/>
      <c r="ABQ180"/>
      <c r="ABR180"/>
      <c r="ABS180"/>
      <c r="ABT180"/>
      <c r="ABU180"/>
      <c r="ABV180"/>
      <c r="ABW180"/>
      <c r="ABX180"/>
      <c r="ABY180"/>
      <c r="ABZ180"/>
      <c r="ACA180"/>
      <c r="ACB180"/>
      <c r="ACC180"/>
      <c r="ACD180"/>
      <c r="ACE180"/>
      <c r="ACF180"/>
      <c r="ACG180"/>
      <c r="ACH180"/>
      <c r="ACI180"/>
      <c r="ACJ180"/>
      <c r="ACK180"/>
      <c r="ACL180"/>
      <c r="ACM180"/>
      <c r="ACN180"/>
      <c r="ACO180"/>
      <c r="ACP180"/>
      <c r="ACQ180"/>
      <c r="ACR180"/>
      <c r="ACS180"/>
      <c r="ACT180"/>
      <c r="ACU180"/>
      <c r="ACV180"/>
      <c r="ACW180"/>
      <c r="ACX180"/>
      <c r="ACY180"/>
      <c r="ACZ180"/>
      <c r="ADA180"/>
      <c r="ADB180"/>
      <c r="ADC180"/>
      <c r="ADD180"/>
      <c r="ADE180"/>
      <c r="ADF180"/>
      <c r="ADG180"/>
      <c r="ADH180"/>
      <c r="ADI180"/>
      <c r="ADJ180"/>
      <c r="ADK180"/>
      <c r="ADL180"/>
      <c r="ADM180"/>
      <c r="ADN180"/>
      <c r="ADO180"/>
      <c r="ADP180"/>
      <c r="ADQ180"/>
      <c r="ADR180"/>
      <c r="ADS180"/>
      <c r="ADT180"/>
      <c r="ADU180"/>
      <c r="ADV180"/>
      <c r="ADW180"/>
      <c r="ADX180"/>
      <c r="ADY180"/>
      <c r="ADZ180"/>
      <c r="AEA180"/>
      <c r="AEB180"/>
      <c r="AEC180"/>
      <c r="AED180"/>
      <c r="AEE180"/>
      <c r="AEF180"/>
      <c r="AEG180"/>
      <c r="AEH180"/>
      <c r="AEI180"/>
      <c r="AEJ180"/>
      <c r="AEK180"/>
      <c r="AEL180"/>
      <c r="AEM180"/>
      <c r="AEN180"/>
      <c r="AEO180"/>
      <c r="AEP180"/>
      <c r="AEQ180"/>
      <c r="AER180"/>
      <c r="AES180"/>
      <c r="AET180"/>
      <c r="AEU180"/>
      <c r="AEV180"/>
      <c r="AEW180"/>
      <c r="AEX180"/>
      <c r="AEY180"/>
      <c r="AEZ180"/>
      <c r="AFA180"/>
      <c r="AFB180"/>
      <c r="AFC180"/>
      <c r="AFD180"/>
      <c r="AFE180"/>
      <c r="AFF180"/>
      <c r="AFG180"/>
      <c r="AFH180"/>
      <c r="AFI180"/>
      <c r="AFJ180"/>
      <c r="AFK180"/>
      <c r="AFL180"/>
      <c r="AFM180"/>
      <c r="AFN180"/>
      <c r="AFO180"/>
      <c r="AFP180"/>
      <c r="AFQ180"/>
      <c r="AFR180"/>
      <c r="AFS180"/>
      <c r="AFT180"/>
      <c r="AFU180"/>
      <c r="AFV180"/>
      <c r="AFW180"/>
      <c r="AFX180"/>
      <c r="AFY180"/>
      <c r="AFZ180"/>
      <c r="AGA180"/>
      <c r="AGB180"/>
      <c r="AGC180"/>
      <c r="AGD180"/>
      <c r="AGE180"/>
      <c r="AGF180"/>
      <c r="AGG180"/>
      <c r="AGH180"/>
      <c r="AGI180"/>
      <c r="AGJ180"/>
      <c r="AGK180"/>
      <c r="AGL180"/>
      <c r="AGM180"/>
      <c r="AGN180"/>
      <c r="AGO180"/>
      <c r="AGP180"/>
      <c r="AGQ180"/>
      <c r="AGR180"/>
      <c r="AGS180"/>
      <c r="AGT180"/>
      <c r="AGU180"/>
      <c r="AGV180"/>
      <c r="AGW180"/>
      <c r="AGX180"/>
      <c r="AGY180"/>
      <c r="AGZ180"/>
      <c r="AHA180"/>
      <c r="AHB180"/>
      <c r="AHC180"/>
      <c r="AHD180"/>
      <c r="AHE180"/>
      <c r="AHF180"/>
      <c r="AHG180"/>
      <c r="AHH180"/>
      <c r="AHI180"/>
      <c r="AHJ180"/>
      <c r="AHK180"/>
      <c r="AHL180"/>
      <c r="AHM180"/>
      <c r="AHN180"/>
      <c r="AHO180"/>
      <c r="AHP180"/>
      <c r="AHQ180"/>
      <c r="AHR180"/>
      <c r="AHS180"/>
      <c r="AHT180"/>
      <c r="AHU180"/>
      <c r="AHV180"/>
      <c r="AHW180"/>
      <c r="AHX180"/>
      <c r="AHY180"/>
      <c r="AHZ180"/>
      <c r="AIA180"/>
      <c r="AIB180"/>
      <c r="AIC180"/>
      <c r="AID180"/>
      <c r="AIE180"/>
      <c r="AIF180"/>
      <c r="AIG180"/>
      <c r="AIH180"/>
      <c r="AII180"/>
      <c r="AIJ180"/>
      <c r="AIK180"/>
      <c r="AIL180"/>
      <c r="AIM180"/>
      <c r="AIN180"/>
      <c r="AIO180"/>
      <c r="AIP180"/>
      <c r="AIQ180"/>
      <c r="AIR180"/>
      <c r="AIS180"/>
      <c r="AIT180"/>
      <c r="AIU180"/>
      <c r="AIV180"/>
      <c r="AIW180"/>
      <c r="AIX180"/>
      <c r="AIY180"/>
      <c r="AIZ180"/>
      <c r="AJA180"/>
      <c r="AJB180"/>
      <c r="AJC180"/>
      <c r="AJD180"/>
      <c r="AJE180"/>
      <c r="AJF180"/>
      <c r="AJG180"/>
      <c r="AJH180"/>
      <c r="AJI180"/>
      <c r="AJJ180"/>
      <c r="AJK180"/>
      <c r="AJL180"/>
      <c r="AJM180"/>
      <c r="AJN180"/>
      <c r="AJO180"/>
      <c r="AJP180"/>
      <c r="AJQ180"/>
      <c r="AJR180"/>
      <c r="AJS180"/>
      <c r="AJT180"/>
      <c r="AJU180"/>
      <c r="AJV180"/>
      <c r="AJW180"/>
      <c r="AJX180"/>
      <c r="AJY180"/>
      <c r="AJZ180"/>
      <c r="AKA180"/>
      <c r="AKB180"/>
      <c r="AKC180"/>
      <c r="AKD180"/>
      <c r="AKE180"/>
      <c r="AKF180"/>
      <c r="AKG180"/>
      <c r="AKH180"/>
      <c r="AKI180"/>
      <c r="AKJ180"/>
      <c r="AKK180"/>
      <c r="AKL180"/>
      <c r="AKM180"/>
      <c r="AKN180"/>
      <c r="AKO180"/>
      <c r="AKP180"/>
      <c r="AKQ180"/>
      <c r="AKR180"/>
      <c r="AKS180"/>
      <c r="AKT180"/>
      <c r="AKU180"/>
      <c r="AKV180"/>
      <c r="AKW180"/>
      <c r="AKX180"/>
      <c r="AKY180"/>
    </row>
    <row r="181" spans="1:987" ht="16.5">
      <c r="A181" s="83" t="s">
        <v>711</v>
      </c>
      <c r="B181" s="86" t="s">
        <v>712</v>
      </c>
      <c r="C181" s="79" t="s">
        <v>447</v>
      </c>
      <c r="D181" s="80">
        <v>5</v>
      </c>
      <c r="E181" s="20">
        <v>53.31</v>
      </c>
      <c r="F181" s="20">
        <f t="shared" si="8"/>
        <v>41.512225510045162</v>
      </c>
      <c r="G181" s="20">
        <f t="shared" si="9"/>
        <v>50.620007786949074</v>
      </c>
      <c r="H181" s="20">
        <f t="shared" si="10"/>
        <v>266.55</v>
      </c>
      <c r="I181" s="20">
        <f t="shared" si="11"/>
        <v>253.10003893474538</v>
      </c>
      <c r="KI181"/>
      <c r="KJ181"/>
      <c r="KK181"/>
      <c r="KL181"/>
      <c r="KM181"/>
      <c r="KN181"/>
      <c r="KO181"/>
      <c r="KP181"/>
      <c r="KQ181"/>
      <c r="KR181"/>
      <c r="KS181"/>
      <c r="KT181"/>
      <c r="KU181"/>
      <c r="KV181"/>
      <c r="KW181"/>
      <c r="KX181"/>
      <c r="KY181"/>
      <c r="KZ181"/>
      <c r="LA181"/>
      <c r="LB181"/>
      <c r="LC181"/>
      <c r="LD181"/>
      <c r="LE181"/>
      <c r="LF181"/>
      <c r="LG181"/>
      <c r="LH181"/>
      <c r="LI181"/>
      <c r="LJ181"/>
      <c r="LK181"/>
      <c r="LL181"/>
      <c r="LM181"/>
      <c r="LN181"/>
      <c r="LO181"/>
      <c r="LP181"/>
      <c r="LQ181"/>
      <c r="LR181"/>
      <c r="LS181"/>
      <c r="LT181"/>
      <c r="LU181"/>
      <c r="LV181"/>
      <c r="LW181"/>
      <c r="LX181"/>
      <c r="LY181"/>
      <c r="LZ181"/>
      <c r="MA181"/>
      <c r="MB181"/>
      <c r="MC181"/>
      <c r="MD181"/>
      <c r="ME181"/>
      <c r="MF181"/>
      <c r="MG181"/>
      <c r="MH181"/>
      <c r="MI181"/>
      <c r="MJ181"/>
      <c r="MK181"/>
      <c r="ML181"/>
      <c r="MM181"/>
      <c r="MN181"/>
      <c r="MO181"/>
      <c r="MP181"/>
      <c r="MQ181"/>
      <c r="MR181"/>
      <c r="MS181"/>
      <c r="MT181"/>
      <c r="MU181"/>
      <c r="MV181"/>
      <c r="MW181"/>
      <c r="MX181"/>
      <c r="MY181"/>
      <c r="MZ181"/>
      <c r="NA181"/>
      <c r="NB181"/>
      <c r="NC181"/>
      <c r="ND181"/>
      <c r="NE181"/>
      <c r="NF181"/>
      <c r="NG181"/>
      <c r="NH181"/>
      <c r="NI181"/>
      <c r="NJ181"/>
      <c r="NK181"/>
      <c r="NL181"/>
      <c r="NM181"/>
      <c r="NN181"/>
      <c r="NO181"/>
      <c r="NP181"/>
      <c r="NQ181"/>
      <c r="NR181"/>
      <c r="NS181"/>
      <c r="NT181"/>
      <c r="NU181"/>
      <c r="NV181"/>
      <c r="NW181"/>
      <c r="NX181"/>
      <c r="NY181"/>
      <c r="NZ181"/>
      <c r="OA181"/>
      <c r="OB181"/>
      <c r="OC181"/>
      <c r="OD181"/>
      <c r="OE181"/>
      <c r="OF181"/>
      <c r="OG181"/>
      <c r="OH181"/>
      <c r="OI181"/>
      <c r="OJ181"/>
      <c r="OK181"/>
      <c r="OL181"/>
      <c r="OM181"/>
      <c r="ON181"/>
      <c r="OO181"/>
      <c r="OP181"/>
      <c r="OQ181"/>
      <c r="OR181"/>
      <c r="OS181"/>
      <c r="OT181"/>
      <c r="OU181"/>
      <c r="OV181"/>
      <c r="OW181"/>
      <c r="OX181"/>
      <c r="OY181"/>
      <c r="OZ181"/>
      <c r="PA181"/>
      <c r="PB181"/>
      <c r="PC181"/>
      <c r="PD181"/>
      <c r="PE181"/>
      <c r="PF181"/>
      <c r="PG181"/>
      <c r="PH181"/>
      <c r="PI181"/>
      <c r="PJ181"/>
      <c r="PK181"/>
      <c r="PL181"/>
      <c r="PM181"/>
      <c r="PN181"/>
      <c r="PO181"/>
      <c r="PP181"/>
      <c r="PQ181"/>
      <c r="PR181"/>
      <c r="PS181"/>
      <c r="PT181"/>
      <c r="PU181"/>
      <c r="PV181"/>
      <c r="PW181"/>
      <c r="PX181"/>
      <c r="PY181"/>
      <c r="PZ181"/>
      <c r="QA181"/>
      <c r="QB181"/>
      <c r="QC181"/>
      <c r="QD181"/>
      <c r="QE181"/>
      <c r="QF181"/>
      <c r="QG181"/>
      <c r="QH181"/>
      <c r="QI181"/>
      <c r="QJ181"/>
      <c r="QK181"/>
      <c r="QL181"/>
      <c r="QM181"/>
      <c r="QN181"/>
      <c r="QO181"/>
      <c r="QP181"/>
      <c r="QQ181"/>
      <c r="QR181"/>
      <c r="QS181"/>
      <c r="QT181"/>
      <c r="QU181"/>
      <c r="QV181"/>
      <c r="QW181"/>
      <c r="QX181"/>
      <c r="QY181"/>
      <c r="QZ181"/>
      <c r="RA181"/>
      <c r="RB181"/>
      <c r="RC181"/>
      <c r="RD181"/>
      <c r="RE181"/>
      <c r="RF181"/>
      <c r="RG181"/>
      <c r="RH181"/>
      <c r="RI181"/>
      <c r="RJ181"/>
      <c r="RK181"/>
      <c r="RL181"/>
      <c r="RM181"/>
      <c r="RN181"/>
      <c r="RO181"/>
      <c r="RP181"/>
      <c r="RQ181"/>
      <c r="RR181"/>
      <c r="RS181"/>
      <c r="RT181"/>
      <c r="RU181"/>
      <c r="RV181"/>
      <c r="RW181"/>
      <c r="RX181"/>
      <c r="RY181"/>
      <c r="RZ181"/>
      <c r="SA181"/>
      <c r="SB181"/>
      <c r="SC181"/>
      <c r="SD181"/>
      <c r="SE181"/>
      <c r="SF181"/>
      <c r="SG181"/>
      <c r="SH181"/>
      <c r="SI181"/>
      <c r="SJ181"/>
      <c r="SK181"/>
      <c r="SL181"/>
      <c r="SM181"/>
      <c r="SN181"/>
      <c r="SO181"/>
      <c r="SP181"/>
      <c r="SQ181"/>
      <c r="SR181"/>
      <c r="SS181"/>
      <c r="ST181"/>
      <c r="SU181"/>
      <c r="SV181"/>
      <c r="SW181"/>
      <c r="SX181"/>
      <c r="SY181"/>
      <c r="SZ181"/>
      <c r="TA181"/>
      <c r="TB181"/>
      <c r="TC181"/>
      <c r="TD181"/>
      <c r="TE181"/>
      <c r="TF181"/>
      <c r="TG181"/>
      <c r="TH181"/>
      <c r="TI181"/>
      <c r="TJ181"/>
      <c r="TK181"/>
      <c r="TL181"/>
      <c r="TM181"/>
      <c r="TN181"/>
      <c r="TO181"/>
      <c r="TP181"/>
      <c r="TQ181"/>
      <c r="TR181"/>
      <c r="TS181"/>
      <c r="TT181"/>
      <c r="TU181"/>
      <c r="TV181"/>
      <c r="TW181"/>
      <c r="TX181"/>
      <c r="TY181"/>
      <c r="TZ181"/>
      <c r="UA181"/>
      <c r="UB181"/>
      <c r="UC181"/>
      <c r="UD181"/>
      <c r="UE181"/>
      <c r="UF181"/>
      <c r="UG181"/>
      <c r="UH181"/>
      <c r="UI181"/>
      <c r="UJ181"/>
      <c r="UK181"/>
      <c r="UL181"/>
      <c r="UM181"/>
      <c r="UN181"/>
      <c r="UO181"/>
      <c r="UP181"/>
      <c r="UQ181"/>
      <c r="UR181"/>
      <c r="US181"/>
      <c r="UT181"/>
      <c r="UU181"/>
      <c r="UV181"/>
      <c r="UW181"/>
      <c r="UX181"/>
      <c r="UY181"/>
      <c r="UZ181"/>
      <c r="VA181"/>
      <c r="VB181"/>
      <c r="VC181"/>
      <c r="VD181"/>
      <c r="VE181"/>
      <c r="VF181"/>
      <c r="VG181"/>
      <c r="VH181"/>
      <c r="VI181"/>
      <c r="VJ181"/>
      <c r="VK181"/>
      <c r="VL181"/>
      <c r="VM181"/>
      <c r="VN181"/>
      <c r="VO181"/>
      <c r="VP181"/>
      <c r="VQ181"/>
      <c r="VR181"/>
      <c r="VS181"/>
      <c r="VT181"/>
      <c r="VU181"/>
      <c r="VV181"/>
      <c r="VW181"/>
      <c r="VX181"/>
      <c r="VY181"/>
      <c r="VZ181"/>
      <c r="WA181"/>
      <c r="WB181"/>
      <c r="WC181"/>
      <c r="WD181"/>
      <c r="WE181"/>
      <c r="WF181"/>
      <c r="WG181"/>
      <c r="WH181"/>
      <c r="WI181"/>
      <c r="WJ181"/>
      <c r="WK181"/>
      <c r="WL181"/>
      <c r="WM181"/>
      <c r="WN181"/>
      <c r="WO181"/>
      <c r="WP181"/>
      <c r="WQ181"/>
      <c r="WR181"/>
      <c r="WS181"/>
      <c r="WT181"/>
      <c r="WU181"/>
      <c r="WV181"/>
      <c r="WW181"/>
      <c r="WX181"/>
      <c r="WY181"/>
      <c r="WZ181"/>
      <c r="XA181"/>
      <c r="XB181"/>
      <c r="XC181"/>
      <c r="XD181"/>
      <c r="XE181"/>
      <c r="XF181"/>
      <c r="XG181"/>
      <c r="XH181"/>
      <c r="XI181"/>
      <c r="XJ181"/>
      <c r="XK181"/>
      <c r="XL181"/>
      <c r="XM181"/>
      <c r="XN181"/>
      <c r="XO181"/>
      <c r="XP181"/>
      <c r="XQ181"/>
      <c r="XR181"/>
      <c r="XS181"/>
      <c r="XT181"/>
      <c r="XU181"/>
      <c r="XV181"/>
      <c r="XW181"/>
      <c r="XX181"/>
      <c r="XY181"/>
      <c r="XZ181"/>
      <c r="YA181"/>
      <c r="YB181"/>
      <c r="YC181"/>
      <c r="YD181"/>
      <c r="YE181"/>
      <c r="YF181"/>
      <c r="YG181"/>
      <c r="YH181"/>
      <c r="YI181"/>
      <c r="YJ181"/>
      <c r="YK181"/>
      <c r="YL181"/>
      <c r="YM181"/>
      <c r="YN181"/>
      <c r="YO181"/>
      <c r="YP181"/>
      <c r="YQ181"/>
      <c r="YR181"/>
      <c r="YS181"/>
      <c r="YT181"/>
      <c r="YU181"/>
      <c r="YV181"/>
      <c r="YW181"/>
      <c r="YX181"/>
      <c r="YY181"/>
      <c r="YZ181"/>
      <c r="ZA181"/>
      <c r="ZB181"/>
      <c r="ZC181"/>
      <c r="ZD181"/>
      <c r="ZE181"/>
      <c r="ZF181"/>
      <c r="ZG181"/>
      <c r="ZH181"/>
      <c r="ZI181"/>
      <c r="ZJ181"/>
      <c r="ZK181"/>
      <c r="ZL181"/>
      <c r="ZM181"/>
      <c r="ZN181"/>
      <c r="ZO181"/>
      <c r="ZP181"/>
      <c r="ZQ181"/>
      <c r="ZR181"/>
      <c r="ZS181"/>
      <c r="ZT181"/>
      <c r="ZU181"/>
      <c r="ZV181"/>
      <c r="ZW181"/>
      <c r="ZX181"/>
      <c r="ZY181"/>
      <c r="ZZ181"/>
      <c r="AAA181"/>
      <c r="AAB181"/>
      <c r="AAC181"/>
      <c r="AAD181"/>
      <c r="AAE181"/>
      <c r="AAF181"/>
      <c r="AAG181"/>
      <c r="AAH181"/>
      <c r="AAI181"/>
      <c r="AAJ181"/>
      <c r="AAK181"/>
      <c r="AAL181"/>
      <c r="AAM181"/>
      <c r="AAN181"/>
      <c r="AAO181"/>
      <c r="AAP181"/>
      <c r="AAQ181"/>
      <c r="AAR181"/>
      <c r="AAS181"/>
      <c r="AAT181"/>
      <c r="AAU181"/>
      <c r="AAV181"/>
      <c r="AAW181"/>
      <c r="AAX181"/>
      <c r="AAY181"/>
      <c r="AAZ181"/>
      <c r="ABA181"/>
      <c r="ABB181"/>
      <c r="ABC181"/>
      <c r="ABD181"/>
      <c r="ABE181"/>
      <c r="ABF181"/>
      <c r="ABG181"/>
      <c r="ABH181"/>
      <c r="ABI181"/>
      <c r="ABJ181"/>
      <c r="ABK181"/>
      <c r="ABL181"/>
      <c r="ABM181"/>
      <c r="ABN181"/>
      <c r="ABO181"/>
      <c r="ABP181"/>
      <c r="ABQ181"/>
      <c r="ABR181"/>
      <c r="ABS181"/>
      <c r="ABT181"/>
      <c r="ABU181"/>
      <c r="ABV181"/>
      <c r="ABW181"/>
      <c r="ABX181"/>
      <c r="ABY181"/>
      <c r="ABZ181"/>
      <c r="ACA181"/>
      <c r="ACB181"/>
      <c r="ACC181"/>
      <c r="ACD181"/>
      <c r="ACE181"/>
      <c r="ACF181"/>
      <c r="ACG181"/>
      <c r="ACH181"/>
      <c r="ACI181"/>
      <c r="ACJ181"/>
      <c r="ACK181"/>
      <c r="ACL181"/>
      <c r="ACM181"/>
      <c r="ACN181"/>
      <c r="ACO181"/>
      <c r="ACP181"/>
      <c r="ACQ181"/>
      <c r="ACR181"/>
      <c r="ACS181"/>
      <c r="ACT181"/>
      <c r="ACU181"/>
      <c r="ACV181"/>
      <c r="ACW181"/>
      <c r="ACX181"/>
      <c r="ACY181"/>
      <c r="ACZ181"/>
      <c r="ADA181"/>
      <c r="ADB181"/>
      <c r="ADC181"/>
      <c r="ADD181"/>
      <c r="ADE181"/>
      <c r="ADF181"/>
      <c r="ADG181"/>
      <c r="ADH181"/>
      <c r="ADI181"/>
      <c r="ADJ181"/>
      <c r="ADK181"/>
      <c r="ADL181"/>
      <c r="ADM181"/>
      <c r="ADN181"/>
      <c r="ADO181"/>
      <c r="ADP181"/>
      <c r="ADQ181"/>
      <c r="ADR181"/>
      <c r="ADS181"/>
      <c r="ADT181"/>
      <c r="ADU181"/>
      <c r="ADV181"/>
      <c r="ADW181"/>
      <c r="ADX181"/>
      <c r="ADY181"/>
      <c r="ADZ181"/>
      <c r="AEA181"/>
      <c r="AEB181"/>
      <c r="AEC181"/>
      <c r="AED181"/>
      <c r="AEE181"/>
      <c r="AEF181"/>
      <c r="AEG181"/>
      <c r="AEH181"/>
      <c r="AEI181"/>
      <c r="AEJ181"/>
      <c r="AEK181"/>
      <c r="AEL181"/>
      <c r="AEM181"/>
      <c r="AEN181"/>
      <c r="AEO181"/>
      <c r="AEP181"/>
      <c r="AEQ181"/>
      <c r="AER181"/>
      <c r="AES181"/>
      <c r="AET181"/>
      <c r="AEU181"/>
      <c r="AEV181"/>
      <c r="AEW181"/>
      <c r="AEX181"/>
      <c r="AEY181"/>
      <c r="AEZ181"/>
      <c r="AFA181"/>
      <c r="AFB181"/>
      <c r="AFC181"/>
      <c r="AFD181"/>
      <c r="AFE181"/>
      <c r="AFF181"/>
      <c r="AFG181"/>
      <c r="AFH181"/>
      <c r="AFI181"/>
      <c r="AFJ181"/>
      <c r="AFK181"/>
      <c r="AFL181"/>
      <c r="AFM181"/>
      <c r="AFN181"/>
      <c r="AFO181"/>
      <c r="AFP181"/>
      <c r="AFQ181"/>
      <c r="AFR181"/>
      <c r="AFS181"/>
      <c r="AFT181"/>
      <c r="AFU181"/>
      <c r="AFV181"/>
      <c r="AFW181"/>
      <c r="AFX181"/>
      <c r="AFY181"/>
      <c r="AFZ181"/>
      <c r="AGA181"/>
      <c r="AGB181"/>
      <c r="AGC181"/>
      <c r="AGD181"/>
      <c r="AGE181"/>
      <c r="AGF181"/>
      <c r="AGG181"/>
      <c r="AGH181"/>
      <c r="AGI181"/>
      <c r="AGJ181"/>
      <c r="AGK181"/>
      <c r="AGL181"/>
      <c r="AGM181"/>
      <c r="AGN181"/>
      <c r="AGO181"/>
      <c r="AGP181"/>
      <c r="AGQ181"/>
      <c r="AGR181"/>
      <c r="AGS181"/>
      <c r="AGT181"/>
      <c r="AGU181"/>
      <c r="AGV181"/>
      <c r="AGW181"/>
      <c r="AGX181"/>
      <c r="AGY181"/>
      <c r="AGZ181"/>
      <c r="AHA181"/>
      <c r="AHB181"/>
      <c r="AHC181"/>
      <c r="AHD181"/>
      <c r="AHE181"/>
      <c r="AHF181"/>
      <c r="AHG181"/>
      <c r="AHH181"/>
      <c r="AHI181"/>
      <c r="AHJ181"/>
      <c r="AHK181"/>
      <c r="AHL181"/>
      <c r="AHM181"/>
      <c r="AHN181"/>
      <c r="AHO181"/>
      <c r="AHP181"/>
      <c r="AHQ181"/>
      <c r="AHR181"/>
      <c r="AHS181"/>
      <c r="AHT181"/>
      <c r="AHU181"/>
      <c r="AHV181"/>
      <c r="AHW181"/>
      <c r="AHX181"/>
      <c r="AHY181"/>
      <c r="AHZ181"/>
      <c r="AIA181"/>
      <c r="AIB181"/>
      <c r="AIC181"/>
      <c r="AID181"/>
      <c r="AIE181"/>
      <c r="AIF181"/>
      <c r="AIG181"/>
      <c r="AIH181"/>
      <c r="AII181"/>
      <c r="AIJ181"/>
      <c r="AIK181"/>
      <c r="AIL181"/>
      <c r="AIM181"/>
      <c r="AIN181"/>
      <c r="AIO181"/>
      <c r="AIP181"/>
      <c r="AIQ181"/>
      <c r="AIR181"/>
      <c r="AIS181"/>
      <c r="AIT181"/>
      <c r="AIU181"/>
      <c r="AIV181"/>
      <c r="AIW181"/>
      <c r="AIX181"/>
      <c r="AIY181"/>
      <c r="AIZ181"/>
      <c r="AJA181"/>
      <c r="AJB181"/>
      <c r="AJC181"/>
      <c r="AJD181"/>
      <c r="AJE181"/>
      <c r="AJF181"/>
      <c r="AJG181"/>
      <c r="AJH181"/>
      <c r="AJI181"/>
      <c r="AJJ181"/>
      <c r="AJK181"/>
      <c r="AJL181"/>
      <c r="AJM181"/>
      <c r="AJN181"/>
      <c r="AJO181"/>
      <c r="AJP181"/>
      <c r="AJQ181"/>
      <c r="AJR181"/>
      <c r="AJS181"/>
      <c r="AJT181"/>
      <c r="AJU181"/>
      <c r="AJV181"/>
      <c r="AJW181"/>
      <c r="AJX181"/>
      <c r="AJY181"/>
      <c r="AJZ181"/>
      <c r="AKA181"/>
      <c r="AKB181"/>
      <c r="AKC181"/>
      <c r="AKD181"/>
      <c r="AKE181"/>
      <c r="AKF181"/>
      <c r="AKG181"/>
      <c r="AKH181"/>
      <c r="AKI181"/>
      <c r="AKJ181"/>
      <c r="AKK181"/>
      <c r="AKL181"/>
      <c r="AKM181"/>
      <c r="AKN181"/>
      <c r="AKO181"/>
      <c r="AKP181"/>
      <c r="AKQ181"/>
      <c r="AKR181"/>
      <c r="AKS181"/>
      <c r="AKT181"/>
      <c r="AKU181"/>
      <c r="AKV181"/>
      <c r="AKW181"/>
      <c r="AKX181"/>
      <c r="AKY181"/>
    </row>
    <row r="182" spans="1:987" ht="16.5">
      <c r="A182" s="83" t="s">
        <v>713</v>
      </c>
      <c r="B182" s="86" t="s">
        <v>672</v>
      </c>
      <c r="C182" s="79" t="s">
        <v>447</v>
      </c>
      <c r="D182" s="80">
        <v>5</v>
      </c>
      <c r="E182" s="20">
        <v>53.31</v>
      </c>
      <c r="F182" s="20">
        <f t="shared" si="8"/>
        <v>41.512225510045162</v>
      </c>
      <c r="G182" s="20">
        <f t="shared" si="9"/>
        <v>50.620007786949074</v>
      </c>
      <c r="H182" s="20">
        <f t="shared" si="10"/>
        <v>266.55</v>
      </c>
      <c r="I182" s="20">
        <f t="shared" si="11"/>
        <v>253.10003893474538</v>
      </c>
      <c r="KI182"/>
      <c r="KJ182"/>
      <c r="KK182"/>
      <c r="KL182"/>
      <c r="KM182"/>
      <c r="KN182"/>
      <c r="KO182"/>
      <c r="KP182"/>
      <c r="KQ182"/>
      <c r="KR182"/>
      <c r="KS182"/>
      <c r="KT182"/>
      <c r="KU182"/>
      <c r="KV182"/>
      <c r="KW182"/>
      <c r="KX182"/>
      <c r="KY182"/>
      <c r="KZ182"/>
      <c r="LA182"/>
      <c r="LB182"/>
      <c r="LC182"/>
      <c r="LD182"/>
      <c r="LE182"/>
      <c r="LF182"/>
      <c r="LG182"/>
      <c r="LH182"/>
      <c r="LI182"/>
      <c r="LJ182"/>
      <c r="LK182"/>
      <c r="LL182"/>
      <c r="LM182"/>
      <c r="LN182"/>
      <c r="LO182"/>
      <c r="LP182"/>
      <c r="LQ182"/>
      <c r="LR182"/>
      <c r="LS182"/>
      <c r="LT182"/>
      <c r="LU182"/>
      <c r="LV182"/>
      <c r="LW182"/>
      <c r="LX182"/>
      <c r="LY182"/>
      <c r="LZ182"/>
      <c r="MA182"/>
      <c r="MB182"/>
      <c r="MC182"/>
      <c r="MD182"/>
      <c r="ME182"/>
      <c r="MF182"/>
      <c r="MG182"/>
      <c r="MH182"/>
      <c r="MI182"/>
      <c r="MJ182"/>
      <c r="MK182"/>
      <c r="ML182"/>
      <c r="MM182"/>
      <c r="MN182"/>
      <c r="MO182"/>
      <c r="MP182"/>
      <c r="MQ182"/>
      <c r="MR182"/>
      <c r="MS182"/>
      <c r="MT182"/>
      <c r="MU182"/>
      <c r="MV182"/>
      <c r="MW182"/>
      <c r="MX182"/>
      <c r="MY182"/>
      <c r="MZ182"/>
      <c r="NA182"/>
      <c r="NB182"/>
      <c r="NC182"/>
      <c r="ND182"/>
      <c r="NE182"/>
      <c r="NF182"/>
      <c r="NG182"/>
      <c r="NH182"/>
      <c r="NI182"/>
      <c r="NJ182"/>
      <c r="NK182"/>
      <c r="NL182"/>
      <c r="NM182"/>
      <c r="NN182"/>
      <c r="NO182"/>
      <c r="NP182"/>
      <c r="NQ182"/>
      <c r="NR182"/>
      <c r="NS182"/>
      <c r="NT182"/>
      <c r="NU182"/>
      <c r="NV182"/>
      <c r="NW182"/>
      <c r="NX182"/>
      <c r="NY182"/>
      <c r="NZ182"/>
      <c r="OA182"/>
      <c r="OB182"/>
      <c r="OC182"/>
      <c r="OD182"/>
      <c r="OE182"/>
      <c r="OF182"/>
      <c r="OG182"/>
      <c r="OH182"/>
      <c r="OI182"/>
      <c r="OJ182"/>
      <c r="OK182"/>
      <c r="OL182"/>
      <c r="OM182"/>
      <c r="ON182"/>
      <c r="OO182"/>
      <c r="OP182"/>
      <c r="OQ182"/>
      <c r="OR182"/>
      <c r="OS182"/>
      <c r="OT182"/>
      <c r="OU182"/>
      <c r="OV182"/>
      <c r="OW182"/>
      <c r="OX182"/>
      <c r="OY182"/>
      <c r="OZ182"/>
      <c r="PA182"/>
      <c r="PB182"/>
      <c r="PC182"/>
      <c r="PD182"/>
      <c r="PE182"/>
      <c r="PF182"/>
      <c r="PG182"/>
      <c r="PH182"/>
      <c r="PI182"/>
      <c r="PJ182"/>
      <c r="PK182"/>
      <c r="PL182"/>
      <c r="PM182"/>
      <c r="PN182"/>
      <c r="PO182"/>
      <c r="PP182"/>
      <c r="PQ182"/>
      <c r="PR182"/>
      <c r="PS182"/>
      <c r="PT182"/>
      <c r="PU182"/>
      <c r="PV182"/>
      <c r="PW182"/>
      <c r="PX182"/>
      <c r="PY182"/>
      <c r="PZ182"/>
      <c r="QA182"/>
      <c r="QB182"/>
      <c r="QC182"/>
      <c r="QD182"/>
      <c r="QE182"/>
      <c r="QF182"/>
      <c r="QG182"/>
      <c r="QH182"/>
      <c r="QI182"/>
      <c r="QJ182"/>
      <c r="QK182"/>
      <c r="QL182"/>
      <c r="QM182"/>
      <c r="QN182"/>
      <c r="QO182"/>
      <c r="QP182"/>
      <c r="QQ182"/>
      <c r="QR182"/>
      <c r="QS182"/>
      <c r="QT182"/>
      <c r="QU182"/>
      <c r="QV182"/>
      <c r="QW182"/>
      <c r="QX182"/>
      <c r="QY182"/>
      <c r="QZ182"/>
      <c r="RA182"/>
      <c r="RB182"/>
      <c r="RC182"/>
      <c r="RD182"/>
      <c r="RE182"/>
      <c r="RF182"/>
      <c r="RG182"/>
      <c r="RH182"/>
      <c r="RI182"/>
      <c r="RJ182"/>
      <c r="RK182"/>
      <c r="RL182"/>
      <c r="RM182"/>
      <c r="RN182"/>
      <c r="RO182"/>
      <c r="RP182"/>
      <c r="RQ182"/>
      <c r="RR182"/>
      <c r="RS182"/>
      <c r="RT182"/>
      <c r="RU182"/>
      <c r="RV182"/>
      <c r="RW182"/>
      <c r="RX182"/>
      <c r="RY182"/>
      <c r="RZ182"/>
      <c r="SA182"/>
      <c r="SB182"/>
      <c r="SC182"/>
      <c r="SD182"/>
      <c r="SE182"/>
      <c r="SF182"/>
      <c r="SG182"/>
      <c r="SH182"/>
      <c r="SI182"/>
      <c r="SJ182"/>
      <c r="SK182"/>
      <c r="SL182"/>
      <c r="SM182"/>
      <c r="SN182"/>
      <c r="SO182"/>
      <c r="SP182"/>
      <c r="SQ182"/>
      <c r="SR182"/>
      <c r="SS182"/>
      <c r="ST182"/>
      <c r="SU182"/>
      <c r="SV182"/>
      <c r="SW182"/>
      <c r="SX182"/>
      <c r="SY182"/>
      <c r="SZ182"/>
      <c r="TA182"/>
      <c r="TB182"/>
      <c r="TC182"/>
      <c r="TD182"/>
      <c r="TE182"/>
      <c r="TF182"/>
      <c r="TG182"/>
      <c r="TH182"/>
      <c r="TI182"/>
      <c r="TJ182"/>
      <c r="TK182"/>
      <c r="TL182"/>
      <c r="TM182"/>
      <c r="TN182"/>
      <c r="TO182"/>
      <c r="TP182"/>
      <c r="TQ182"/>
      <c r="TR182"/>
      <c r="TS182"/>
      <c r="TT182"/>
      <c r="TU182"/>
      <c r="TV182"/>
      <c r="TW182"/>
      <c r="TX182"/>
      <c r="TY182"/>
      <c r="TZ182"/>
      <c r="UA182"/>
      <c r="UB182"/>
      <c r="UC182"/>
      <c r="UD182"/>
      <c r="UE182"/>
      <c r="UF182"/>
      <c r="UG182"/>
      <c r="UH182"/>
      <c r="UI182"/>
      <c r="UJ182"/>
      <c r="UK182"/>
      <c r="UL182"/>
      <c r="UM182"/>
      <c r="UN182"/>
      <c r="UO182"/>
      <c r="UP182"/>
      <c r="UQ182"/>
      <c r="UR182"/>
      <c r="US182"/>
      <c r="UT182"/>
      <c r="UU182"/>
      <c r="UV182"/>
      <c r="UW182"/>
      <c r="UX182"/>
      <c r="UY182"/>
      <c r="UZ182"/>
      <c r="VA182"/>
      <c r="VB182"/>
      <c r="VC182"/>
      <c r="VD182"/>
      <c r="VE182"/>
      <c r="VF182"/>
      <c r="VG182"/>
      <c r="VH182"/>
      <c r="VI182"/>
      <c r="VJ182"/>
      <c r="VK182"/>
      <c r="VL182"/>
      <c r="VM182"/>
      <c r="VN182"/>
      <c r="VO182"/>
      <c r="VP182"/>
      <c r="VQ182"/>
      <c r="VR182"/>
      <c r="VS182"/>
      <c r="VT182"/>
      <c r="VU182"/>
      <c r="VV182"/>
      <c r="VW182"/>
      <c r="VX182"/>
      <c r="VY182"/>
      <c r="VZ182"/>
      <c r="WA182"/>
      <c r="WB182"/>
      <c r="WC182"/>
      <c r="WD182"/>
      <c r="WE182"/>
      <c r="WF182"/>
      <c r="WG182"/>
      <c r="WH182"/>
      <c r="WI182"/>
      <c r="WJ182"/>
      <c r="WK182"/>
      <c r="WL182"/>
      <c r="WM182"/>
      <c r="WN182"/>
      <c r="WO182"/>
      <c r="WP182"/>
      <c r="WQ182"/>
      <c r="WR182"/>
      <c r="WS182"/>
      <c r="WT182"/>
      <c r="WU182"/>
      <c r="WV182"/>
      <c r="WW182"/>
      <c r="WX182"/>
      <c r="WY182"/>
      <c r="WZ182"/>
      <c r="XA182"/>
      <c r="XB182"/>
      <c r="XC182"/>
      <c r="XD182"/>
      <c r="XE182"/>
      <c r="XF182"/>
      <c r="XG182"/>
      <c r="XH182"/>
      <c r="XI182"/>
      <c r="XJ182"/>
      <c r="XK182"/>
      <c r="XL182"/>
      <c r="XM182"/>
      <c r="XN182"/>
      <c r="XO182"/>
      <c r="XP182"/>
      <c r="XQ182"/>
      <c r="XR182"/>
      <c r="XS182"/>
      <c r="XT182"/>
      <c r="XU182"/>
      <c r="XV182"/>
      <c r="XW182"/>
      <c r="XX182"/>
      <c r="XY182"/>
      <c r="XZ182"/>
      <c r="YA182"/>
      <c r="YB182"/>
      <c r="YC182"/>
      <c r="YD182"/>
      <c r="YE182"/>
      <c r="YF182"/>
      <c r="YG182"/>
      <c r="YH182"/>
      <c r="YI182"/>
      <c r="YJ182"/>
      <c r="YK182"/>
      <c r="YL182"/>
      <c r="YM182"/>
      <c r="YN182"/>
      <c r="YO182"/>
      <c r="YP182"/>
      <c r="YQ182"/>
      <c r="YR182"/>
      <c r="YS182"/>
      <c r="YT182"/>
      <c r="YU182"/>
      <c r="YV182"/>
      <c r="YW182"/>
      <c r="YX182"/>
      <c r="YY182"/>
      <c r="YZ182"/>
      <c r="ZA182"/>
      <c r="ZB182"/>
      <c r="ZC182"/>
      <c r="ZD182"/>
      <c r="ZE182"/>
      <c r="ZF182"/>
      <c r="ZG182"/>
      <c r="ZH182"/>
      <c r="ZI182"/>
      <c r="ZJ182"/>
      <c r="ZK182"/>
      <c r="ZL182"/>
      <c r="ZM182"/>
      <c r="ZN182"/>
      <c r="ZO182"/>
      <c r="ZP182"/>
      <c r="ZQ182"/>
      <c r="ZR182"/>
      <c r="ZS182"/>
      <c r="ZT182"/>
      <c r="ZU182"/>
      <c r="ZV182"/>
      <c r="ZW182"/>
      <c r="ZX182"/>
      <c r="ZY182"/>
      <c r="ZZ182"/>
      <c r="AAA182"/>
      <c r="AAB182"/>
      <c r="AAC182"/>
      <c r="AAD182"/>
      <c r="AAE182"/>
      <c r="AAF182"/>
      <c r="AAG182"/>
      <c r="AAH182"/>
      <c r="AAI182"/>
      <c r="AAJ182"/>
      <c r="AAK182"/>
      <c r="AAL182"/>
      <c r="AAM182"/>
      <c r="AAN182"/>
      <c r="AAO182"/>
      <c r="AAP182"/>
      <c r="AAQ182"/>
      <c r="AAR182"/>
      <c r="AAS182"/>
      <c r="AAT182"/>
      <c r="AAU182"/>
      <c r="AAV182"/>
      <c r="AAW182"/>
      <c r="AAX182"/>
      <c r="AAY182"/>
      <c r="AAZ182"/>
      <c r="ABA182"/>
      <c r="ABB182"/>
      <c r="ABC182"/>
      <c r="ABD182"/>
      <c r="ABE182"/>
      <c r="ABF182"/>
      <c r="ABG182"/>
      <c r="ABH182"/>
      <c r="ABI182"/>
      <c r="ABJ182"/>
      <c r="ABK182"/>
      <c r="ABL182"/>
      <c r="ABM182"/>
      <c r="ABN182"/>
      <c r="ABO182"/>
      <c r="ABP182"/>
      <c r="ABQ182"/>
      <c r="ABR182"/>
      <c r="ABS182"/>
      <c r="ABT182"/>
      <c r="ABU182"/>
      <c r="ABV182"/>
      <c r="ABW182"/>
      <c r="ABX182"/>
      <c r="ABY182"/>
      <c r="ABZ182"/>
      <c r="ACA182"/>
      <c r="ACB182"/>
      <c r="ACC182"/>
      <c r="ACD182"/>
      <c r="ACE182"/>
      <c r="ACF182"/>
      <c r="ACG182"/>
      <c r="ACH182"/>
      <c r="ACI182"/>
      <c r="ACJ182"/>
      <c r="ACK182"/>
      <c r="ACL182"/>
      <c r="ACM182"/>
      <c r="ACN182"/>
      <c r="ACO182"/>
      <c r="ACP182"/>
      <c r="ACQ182"/>
      <c r="ACR182"/>
      <c r="ACS182"/>
      <c r="ACT182"/>
      <c r="ACU182"/>
      <c r="ACV182"/>
      <c r="ACW182"/>
      <c r="ACX182"/>
      <c r="ACY182"/>
      <c r="ACZ182"/>
      <c r="ADA182"/>
      <c r="ADB182"/>
      <c r="ADC182"/>
      <c r="ADD182"/>
      <c r="ADE182"/>
      <c r="ADF182"/>
      <c r="ADG182"/>
      <c r="ADH182"/>
      <c r="ADI182"/>
      <c r="ADJ182"/>
      <c r="ADK182"/>
      <c r="ADL182"/>
      <c r="ADM182"/>
      <c r="ADN182"/>
      <c r="ADO182"/>
      <c r="ADP182"/>
      <c r="ADQ182"/>
      <c r="ADR182"/>
      <c r="ADS182"/>
      <c r="ADT182"/>
      <c r="ADU182"/>
      <c r="ADV182"/>
      <c r="ADW182"/>
      <c r="ADX182"/>
      <c r="ADY182"/>
      <c r="ADZ182"/>
      <c r="AEA182"/>
      <c r="AEB182"/>
      <c r="AEC182"/>
      <c r="AED182"/>
      <c r="AEE182"/>
      <c r="AEF182"/>
      <c r="AEG182"/>
      <c r="AEH182"/>
      <c r="AEI182"/>
      <c r="AEJ182"/>
      <c r="AEK182"/>
      <c r="AEL182"/>
      <c r="AEM182"/>
      <c r="AEN182"/>
      <c r="AEO182"/>
      <c r="AEP182"/>
      <c r="AEQ182"/>
      <c r="AER182"/>
      <c r="AES182"/>
      <c r="AET182"/>
      <c r="AEU182"/>
      <c r="AEV182"/>
      <c r="AEW182"/>
      <c r="AEX182"/>
      <c r="AEY182"/>
      <c r="AEZ182"/>
      <c r="AFA182"/>
      <c r="AFB182"/>
      <c r="AFC182"/>
      <c r="AFD182"/>
      <c r="AFE182"/>
      <c r="AFF182"/>
      <c r="AFG182"/>
      <c r="AFH182"/>
      <c r="AFI182"/>
      <c r="AFJ182"/>
      <c r="AFK182"/>
      <c r="AFL182"/>
      <c r="AFM182"/>
      <c r="AFN182"/>
      <c r="AFO182"/>
      <c r="AFP182"/>
      <c r="AFQ182"/>
      <c r="AFR182"/>
      <c r="AFS182"/>
      <c r="AFT182"/>
      <c r="AFU182"/>
      <c r="AFV182"/>
      <c r="AFW182"/>
      <c r="AFX182"/>
      <c r="AFY182"/>
      <c r="AFZ182"/>
      <c r="AGA182"/>
      <c r="AGB182"/>
      <c r="AGC182"/>
      <c r="AGD182"/>
      <c r="AGE182"/>
      <c r="AGF182"/>
      <c r="AGG182"/>
      <c r="AGH182"/>
      <c r="AGI182"/>
      <c r="AGJ182"/>
      <c r="AGK182"/>
      <c r="AGL182"/>
      <c r="AGM182"/>
      <c r="AGN182"/>
      <c r="AGO182"/>
      <c r="AGP182"/>
      <c r="AGQ182"/>
      <c r="AGR182"/>
      <c r="AGS182"/>
      <c r="AGT182"/>
      <c r="AGU182"/>
      <c r="AGV182"/>
      <c r="AGW182"/>
      <c r="AGX182"/>
      <c r="AGY182"/>
      <c r="AGZ182"/>
      <c r="AHA182"/>
      <c r="AHB182"/>
      <c r="AHC182"/>
      <c r="AHD182"/>
      <c r="AHE182"/>
      <c r="AHF182"/>
      <c r="AHG182"/>
      <c r="AHH182"/>
      <c r="AHI182"/>
      <c r="AHJ182"/>
      <c r="AHK182"/>
      <c r="AHL182"/>
      <c r="AHM182"/>
      <c r="AHN182"/>
      <c r="AHO182"/>
      <c r="AHP182"/>
      <c r="AHQ182"/>
      <c r="AHR182"/>
      <c r="AHS182"/>
      <c r="AHT182"/>
      <c r="AHU182"/>
      <c r="AHV182"/>
      <c r="AHW182"/>
      <c r="AHX182"/>
      <c r="AHY182"/>
      <c r="AHZ182"/>
      <c r="AIA182"/>
      <c r="AIB182"/>
      <c r="AIC182"/>
      <c r="AID182"/>
      <c r="AIE182"/>
      <c r="AIF182"/>
      <c r="AIG182"/>
      <c r="AIH182"/>
      <c r="AII182"/>
      <c r="AIJ182"/>
      <c r="AIK182"/>
      <c r="AIL182"/>
      <c r="AIM182"/>
      <c r="AIN182"/>
      <c r="AIO182"/>
      <c r="AIP182"/>
      <c r="AIQ182"/>
      <c r="AIR182"/>
      <c r="AIS182"/>
      <c r="AIT182"/>
      <c r="AIU182"/>
      <c r="AIV182"/>
      <c r="AIW182"/>
      <c r="AIX182"/>
      <c r="AIY182"/>
      <c r="AIZ182"/>
      <c r="AJA182"/>
      <c r="AJB182"/>
      <c r="AJC182"/>
      <c r="AJD182"/>
      <c r="AJE182"/>
      <c r="AJF182"/>
      <c r="AJG182"/>
      <c r="AJH182"/>
      <c r="AJI182"/>
      <c r="AJJ182"/>
      <c r="AJK182"/>
      <c r="AJL182"/>
      <c r="AJM182"/>
      <c r="AJN182"/>
      <c r="AJO182"/>
      <c r="AJP182"/>
      <c r="AJQ182"/>
      <c r="AJR182"/>
      <c r="AJS182"/>
      <c r="AJT182"/>
      <c r="AJU182"/>
      <c r="AJV182"/>
      <c r="AJW182"/>
      <c r="AJX182"/>
      <c r="AJY182"/>
      <c r="AJZ182"/>
      <c r="AKA182"/>
      <c r="AKB182"/>
      <c r="AKC182"/>
      <c r="AKD182"/>
      <c r="AKE182"/>
      <c r="AKF182"/>
      <c r="AKG182"/>
      <c r="AKH182"/>
      <c r="AKI182"/>
      <c r="AKJ182"/>
      <c r="AKK182"/>
      <c r="AKL182"/>
      <c r="AKM182"/>
      <c r="AKN182"/>
      <c r="AKO182"/>
      <c r="AKP182"/>
      <c r="AKQ182"/>
      <c r="AKR182"/>
      <c r="AKS182"/>
      <c r="AKT182"/>
      <c r="AKU182"/>
      <c r="AKV182"/>
      <c r="AKW182"/>
      <c r="AKX182"/>
      <c r="AKY182"/>
    </row>
    <row r="183" spans="1:987" ht="16.5">
      <c r="A183" s="83" t="s">
        <v>714</v>
      </c>
      <c r="B183" s="86" t="s">
        <v>674</v>
      </c>
      <c r="C183" s="79" t="s">
        <v>447</v>
      </c>
      <c r="D183" s="80">
        <v>5</v>
      </c>
      <c r="E183" s="20">
        <v>53.31</v>
      </c>
      <c r="F183" s="20">
        <f t="shared" si="8"/>
        <v>41.512225510045162</v>
      </c>
      <c r="G183" s="20">
        <f t="shared" si="9"/>
        <v>50.620007786949074</v>
      </c>
      <c r="H183" s="20">
        <f t="shared" si="10"/>
        <v>266.55</v>
      </c>
      <c r="I183" s="20">
        <f t="shared" si="11"/>
        <v>253.10003893474538</v>
      </c>
      <c r="KI183"/>
      <c r="KJ183"/>
      <c r="KK183"/>
      <c r="KL183"/>
      <c r="KM183"/>
      <c r="KN183"/>
      <c r="KO183"/>
      <c r="KP183"/>
      <c r="KQ183"/>
      <c r="KR183"/>
      <c r="KS183"/>
      <c r="KT183"/>
      <c r="KU183"/>
      <c r="KV183"/>
      <c r="KW183"/>
      <c r="KX183"/>
      <c r="KY183"/>
      <c r="KZ183"/>
      <c r="LA183"/>
      <c r="LB183"/>
      <c r="LC183"/>
      <c r="LD183"/>
      <c r="LE183"/>
      <c r="LF183"/>
      <c r="LG183"/>
      <c r="LH183"/>
      <c r="LI183"/>
      <c r="LJ183"/>
      <c r="LK183"/>
      <c r="LL183"/>
      <c r="LM183"/>
      <c r="LN183"/>
      <c r="LO183"/>
      <c r="LP183"/>
      <c r="LQ183"/>
      <c r="LR183"/>
      <c r="LS183"/>
      <c r="LT183"/>
      <c r="LU183"/>
      <c r="LV183"/>
      <c r="LW183"/>
      <c r="LX183"/>
      <c r="LY183"/>
      <c r="LZ183"/>
      <c r="MA183"/>
      <c r="MB183"/>
      <c r="MC183"/>
      <c r="MD183"/>
      <c r="ME183"/>
      <c r="MF183"/>
      <c r="MG183"/>
      <c r="MH183"/>
      <c r="MI183"/>
      <c r="MJ183"/>
      <c r="MK183"/>
      <c r="ML183"/>
      <c r="MM183"/>
      <c r="MN183"/>
      <c r="MO183"/>
      <c r="MP183"/>
      <c r="MQ183"/>
      <c r="MR183"/>
      <c r="MS183"/>
      <c r="MT183"/>
      <c r="MU183"/>
      <c r="MV183"/>
      <c r="MW183"/>
      <c r="MX183"/>
      <c r="MY183"/>
      <c r="MZ183"/>
      <c r="NA183"/>
      <c r="NB183"/>
      <c r="NC183"/>
      <c r="ND183"/>
      <c r="NE183"/>
      <c r="NF183"/>
      <c r="NG183"/>
      <c r="NH183"/>
      <c r="NI183"/>
      <c r="NJ183"/>
      <c r="NK183"/>
      <c r="NL183"/>
      <c r="NM183"/>
      <c r="NN183"/>
      <c r="NO183"/>
      <c r="NP183"/>
      <c r="NQ183"/>
      <c r="NR183"/>
      <c r="NS183"/>
      <c r="NT183"/>
      <c r="NU183"/>
      <c r="NV183"/>
      <c r="NW183"/>
      <c r="NX183"/>
      <c r="NY183"/>
      <c r="NZ183"/>
      <c r="OA183"/>
      <c r="OB183"/>
      <c r="OC183"/>
      <c r="OD183"/>
      <c r="OE183"/>
      <c r="OF183"/>
      <c r="OG183"/>
      <c r="OH183"/>
      <c r="OI183"/>
      <c r="OJ183"/>
      <c r="OK183"/>
      <c r="OL183"/>
      <c r="OM183"/>
      <c r="ON183"/>
      <c r="OO183"/>
      <c r="OP183"/>
      <c r="OQ183"/>
      <c r="OR183"/>
      <c r="OS183"/>
      <c r="OT183"/>
      <c r="OU183"/>
      <c r="OV183"/>
      <c r="OW183"/>
      <c r="OX183"/>
      <c r="OY183"/>
      <c r="OZ183"/>
      <c r="PA183"/>
      <c r="PB183"/>
      <c r="PC183"/>
      <c r="PD183"/>
      <c r="PE183"/>
      <c r="PF183"/>
      <c r="PG183"/>
      <c r="PH183"/>
      <c r="PI183"/>
      <c r="PJ183"/>
      <c r="PK183"/>
      <c r="PL183"/>
      <c r="PM183"/>
      <c r="PN183"/>
      <c r="PO183"/>
      <c r="PP183"/>
      <c r="PQ183"/>
      <c r="PR183"/>
      <c r="PS183"/>
      <c r="PT183"/>
      <c r="PU183"/>
      <c r="PV183"/>
      <c r="PW183"/>
      <c r="PX183"/>
      <c r="PY183"/>
      <c r="PZ183"/>
      <c r="QA183"/>
      <c r="QB183"/>
      <c r="QC183"/>
      <c r="QD183"/>
      <c r="QE183"/>
      <c r="QF183"/>
      <c r="QG183"/>
      <c r="QH183"/>
      <c r="QI183"/>
      <c r="QJ183"/>
      <c r="QK183"/>
      <c r="QL183"/>
      <c r="QM183"/>
      <c r="QN183"/>
      <c r="QO183"/>
      <c r="QP183"/>
      <c r="QQ183"/>
      <c r="QR183"/>
      <c r="QS183"/>
      <c r="QT183"/>
      <c r="QU183"/>
      <c r="QV183"/>
      <c r="QW183"/>
      <c r="QX183"/>
      <c r="QY183"/>
      <c r="QZ183"/>
      <c r="RA183"/>
      <c r="RB183"/>
      <c r="RC183"/>
      <c r="RD183"/>
      <c r="RE183"/>
      <c r="RF183"/>
      <c r="RG183"/>
      <c r="RH183"/>
      <c r="RI183"/>
      <c r="RJ183"/>
      <c r="RK183"/>
      <c r="RL183"/>
      <c r="RM183"/>
      <c r="RN183"/>
      <c r="RO183"/>
      <c r="RP183"/>
      <c r="RQ183"/>
      <c r="RR183"/>
      <c r="RS183"/>
      <c r="RT183"/>
      <c r="RU183"/>
      <c r="RV183"/>
      <c r="RW183"/>
      <c r="RX183"/>
      <c r="RY183"/>
      <c r="RZ183"/>
      <c r="SA183"/>
      <c r="SB183"/>
      <c r="SC183"/>
      <c r="SD183"/>
      <c r="SE183"/>
      <c r="SF183"/>
      <c r="SG183"/>
      <c r="SH183"/>
      <c r="SI183"/>
      <c r="SJ183"/>
      <c r="SK183"/>
      <c r="SL183"/>
      <c r="SM183"/>
      <c r="SN183"/>
      <c r="SO183"/>
      <c r="SP183"/>
      <c r="SQ183"/>
      <c r="SR183"/>
      <c r="SS183"/>
      <c r="ST183"/>
      <c r="SU183"/>
      <c r="SV183"/>
      <c r="SW183"/>
      <c r="SX183"/>
      <c r="SY183"/>
      <c r="SZ183"/>
      <c r="TA183"/>
      <c r="TB183"/>
      <c r="TC183"/>
      <c r="TD183"/>
      <c r="TE183"/>
      <c r="TF183"/>
      <c r="TG183"/>
      <c r="TH183"/>
      <c r="TI183"/>
      <c r="TJ183"/>
      <c r="TK183"/>
      <c r="TL183"/>
      <c r="TM183"/>
      <c r="TN183"/>
      <c r="TO183"/>
      <c r="TP183"/>
      <c r="TQ183"/>
      <c r="TR183"/>
      <c r="TS183"/>
      <c r="TT183"/>
      <c r="TU183"/>
      <c r="TV183"/>
      <c r="TW183"/>
      <c r="TX183"/>
      <c r="TY183"/>
      <c r="TZ183"/>
      <c r="UA183"/>
      <c r="UB183"/>
      <c r="UC183"/>
      <c r="UD183"/>
      <c r="UE183"/>
      <c r="UF183"/>
      <c r="UG183"/>
      <c r="UH183"/>
      <c r="UI183"/>
      <c r="UJ183"/>
      <c r="UK183"/>
      <c r="UL183"/>
      <c r="UM183"/>
      <c r="UN183"/>
      <c r="UO183"/>
      <c r="UP183"/>
      <c r="UQ183"/>
      <c r="UR183"/>
      <c r="US183"/>
      <c r="UT183"/>
      <c r="UU183"/>
      <c r="UV183"/>
      <c r="UW183"/>
      <c r="UX183"/>
      <c r="UY183"/>
      <c r="UZ183"/>
      <c r="VA183"/>
      <c r="VB183"/>
      <c r="VC183"/>
      <c r="VD183"/>
      <c r="VE183"/>
      <c r="VF183"/>
      <c r="VG183"/>
      <c r="VH183"/>
      <c r="VI183"/>
      <c r="VJ183"/>
      <c r="VK183"/>
      <c r="VL183"/>
      <c r="VM183"/>
      <c r="VN183"/>
      <c r="VO183"/>
      <c r="VP183"/>
      <c r="VQ183"/>
      <c r="VR183"/>
      <c r="VS183"/>
      <c r="VT183"/>
      <c r="VU183"/>
      <c r="VV183"/>
      <c r="VW183"/>
      <c r="VX183"/>
      <c r="VY183"/>
      <c r="VZ183"/>
      <c r="WA183"/>
      <c r="WB183"/>
      <c r="WC183"/>
      <c r="WD183"/>
      <c r="WE183"/>
      <c r="WF183"/>
      <c r="WG183"/>
      <c r="WH183"/>
      <c r="WI183"/>
      <c r="WJ183"/>
      <c r="WK183"/>
      <c r="WL183"/>
      <c r="WM183"/>
      <c r="WN183"/>
      <c r="WO183"/>
      <c r="WP183"/>
      <c r="WQ183"/>
      <c r="WR183"/>
      <c r="WS183"/>
      <c r="WT183"/>
      <c r="WU183"/>
      <c r="WV183"/>
      <c r="WW183"/>
      <c r="WX183"/>
      <c r="WY183"/>
      <c r="WZ183"/>
      <c r="XA183"/>
      <c r="XB183"/>
      <c r="XC183"/>
      <c r="XD183"/>
      <c r="XE183"/>
      <c r="XF183"/>
      <c r="XG183"/>
      <c r="XH183"/>
      <c r="XI183"/>
      <c r="XJ183"/>
      <c r="XK183"/>
      <c r="XL183"/>
      <c r="XM183"/>
      <c r="XN183"/>
      <c r="XO183"/>
      <c r="XP183"/>
      <c r="XQ183"/>
      <c r="XR183"/>
      <c r="XS183"/>
      <c r="XT183"/>
      <c r="XU183"/>
      <c r="XV183"/>
      <c r="XW183"/>
      <c r="XX183"/>
      <c r="XY183"/>
      <c r="XZ183"/>
      <c r="YA183"/>
      <c r="YB183"/>
      <c r="YC183"/>
      <c r="YD183"/>
      <c r="YE183"/>
      <c r="YF183"/>
      <c r="YG183"/>
      <c r="YH183"/>
      <c r="YI183"/>
      <c r="YJ183"/>
      <c r="YK183"/>
      <c r="YL183"/>
      <c r="YM183"/>
      <c r="YN183"/>
      <c r="YO183"/>
      <c r="YP183"/>
      <c r="YQ183"/>
      <c r="YR183"/>
      <c r="YS183"/>
      <c r="YT183"/>
      <c r="YU183"/>
      <c r="YV183"/>
      <c r="YW183"/>
      <c r="YX183"/>
      <c r="YY183"/>
      <c r="YZ183"/>
      <c r="ZA183"/>
      <c r="ZB183"/>
      <c r="ZC183"/>
      <c r="ZD183"/>
      <c r="ZE183"/>
      <c r="ZF183"/>
      <c r="ZG183"/>
      <c r="ZH183"/>
      <c r="ZI183"/>
      <c r="ZJ183"/>
      <c r="ZK183"/>
      <c r="ZL183"/>
      <c r="ZM183"/>
      <c r="ZN183"/>
      <c r="ZO183"/>
      <c r="ZP183"/>
      <c r="ZQ183"/>
      <c r="ZR183"/>
      <c r="ZS183"/>
      <c r="ZT183"/>
      <c r="ZU183"/>
      <c r="ZV183"/>
      <c r="ZW183"/>
      <c r="ZX183"/>
      <c r="ZY183"/>
      <c r="ZZ183"/>
      <c r="AAA183"/>
      <c r="AAB183"/>
      <c r="AAC183"/>
      <c r="AAD183"/>
      <c r="AAE183"/>
      <c r="AAF183"/>
      <c r="AAG183"/>
      <c r="AAH183"/>
      <c r="AAI183"/>
      <c r="AAJ183"/>
      <c r="AAK183"/>
      <c r="AAL183"/>
      <c r="AAM183"/>
      <c r="AAN183"/>
      <c r="AAO183"/>
      <c r="AAP183"/>
      <c r="AAQ183"/>
      <c r="AAR183"/>
      <c r="AAS183"/>
      <c r="AAT183"/>
      <c r="AAU183"/>
      <c r="AAV183"/>
      <c r="AAW183"/>
      <c r="AAX183"/>
      <c r="AAY183"/>
      <c r="AAZ183"/>
      <c r="ABA183"/>
      <c r="ABB183"/>
      <c r="ABC183"/>
      <c r="ABD183"/>
      <c r="ABE183"/>
      <c r="ABF183"/>
      <c r="ABG183"/>
      <c r="ABH183"/>
      <c r="ABI183"/>
      <c r="ABJ183"/>
      <c r="ABK183"/>
      <c r="ABL183"/>
      <c r="ABM183"/>
      <c r="ABN183"/>
      <c r="ABO183"/>
      <c r="ABP183"/>
      <c r="ABQ183"/>
      <c r="ABR183"/>
      <c r="ABS183"/>
      <c r="ABT183"/>
      <c r="ABU183"/>
      <c r="ABV183"/>
      <c r="ABW183"/>
      <c r="ABX183"/>
      <c r="ABY183"/>
      <c r="ABZ183"/>
      <c r="ACA183"/>
      <c r="ACB183"/>
      <c r="ACC183"/>
      <c r="ACD183"/>
      <c r="ACE183"/>
      <c r="ACF183"/>
      <c r="ACG183"/>
      <c r="ACH183"/>
      <c r="ACI183"/>
      <c r="ACJ183"/>
      <c r="ACK183"/>
      <c r="ACL183"/>
      <c r="ACM183"/>
      <c r="ACN183"/>
      <c r="ACO183"/>
      <c r="ACP183"/>
      <c r="ACQ183"/>
      <c r="ACR183"/>
      <c r="ACS183"/>
      <c r="ACT183"/>
      <c r="ACU183"/>
      <c r="ACV183"/>
      <c r="ACW183"/>
      <c r="ACX183"/>
      <c r="ACY183"/>
      <c r="ACZ183"/>
      <c r="ADA183"/>
      <c r="ADB183"/>
      <c r="ADC183"/>
      <c r="ADD183"/>
      <c r="ADE183"/>
      <c r="ADF183"/>
      <c r="ADG183"/>
      <c r="ADH183"/>
      <c r="ADI183"/>
      <c r="ADJ183"/>
      <c r="ADK183"/>
      <c r="ADL183"/>
      <c r="ADM183"/>
      <c r="ADN183"/>
      <c r="ADO183"/>
      <c r="ADP183"/>
      <c r="ADQ183"/>
      <c r="ADR183"/>
      <c r="ADS183"/>
      <c r="ADT183"/>
      <c r="ADU183"/>
      <c r="ADV183"/>
      <c r="ADW183"/>
      <c r="ADX183"/>
      <c r="ADY183"/>
      <c r="ADZ183"/>
      <c r="AEA183"/>
      <c r="AEB183"/>
      <c r="AEC183"/>
      <c r="AED183"/>
      <c r="AEE183"/>
      <c r="AEF183"/>
      <c r="AEG183"/>
      <c r="AEH183"/>
      <c r="AEI183"/>
      <c r="AEJ183"/>
      <c r="AEK183"/>
      <c r="AEL183"/>
      <c r="AEM183"/>
      <c r="AEN183"/>
      <c r="AEO183"/>
      <c r="AEP183"/>
      <c r="AEQ183"/>
      <c r="AER183"/>
      <c r="AES183"/>
      <c r="AET183"/>
      <c r="AEU183"/>
      <c r="AEV183"/>
      <c r="AEW183"/>
      <c r="AEX183"/>
      <c r="AEY183"/>
      <c r="AEZ183"/>
      <c r="AFA183"/>
      <c r="AFB183"/>
      <c r="AFC183"/>
      <c r="AFD183"/>
      <c r="AFE183"/>
      <c r="AFF183"/>
      <c r="AFG183"/>
      <c r="AFH183"/>
      <c r="AFI183"/>
      <c r="AFJ183"/>
      <c r="AFK183"/>
      <c r="AFL183"/>
      <c r="AFM183"/>
      <c r="AFN183"/>
      <c r="AFO183"/>
      <c r="AFP183"/>
      <c r="AFQ183"/>
      <c r="AFR183"/>
      <c r="AFS183"/>
      <c r="AFT183"/>
      <c r="AFU183"/>
      <c r="AFV183"/>
      <c r="AFW183"/>
      <c r="AFX183"/>
      <c r="AFY183"/>
      <c r="AFZ183"/>
      <c r="AGA183"/>
      <c r="AGB183"/>
      <c r="AGC183"/>
      <c r="AGD183"/>
      <c r="AGE183"/>
      <c r="AGF183"/>
      <c r="AGG183"/>
      <c r="AGH183"/>
      <c r="AGI183"/>
      <c r="AGJ183"/>
      <c r="AGK183"/>
      <c r="AGL183"/>
      <c r="AGM183"/>
      <c r="AGN183"/>
      <c r="AGO183"/>
      <c r="AGP183"/>
      <c r="AGQ183"/>
      <c r="AGR183"/>
      <c r="AGS183"/>
      <c r="AGT183"/>
      <c r="AGU183"/>
      <c r="AGV183"/>
      <c r="AGW183"/>
      <c r="AGX183"/>
      <c r="AGY183"/>
      <c r="AGZ183"/>
      <c r="AHA183"/>
      <c r="AHB183"/>
      <c r="AHC183"/>
      <c r="AHD183"/>
      <c r="AHE183"/>
      <c r="AHF183"/>
      <c r="AHG183"/>
      <c r="AHH183"/>
      <c r="AHI183"/>
      <c r="AHJ183"/>
      <c r="AHK183"/>
      <c r="AHL183"/>
      <c r="AHM183"/>
      <c r="AHN183"/>
      <c r="AHO183"/>
      <c r="AHP183"/>
      <c r="AHQ183"/>
      <c r="AHR183"/>
      <c r="AHS183"/>
      <c r="AHT183"/>
      <c r="AHU183"/>
      <c r="AHV183"/>
      <c r="AHW183"/>
      <c r="AHX183"/>
      <c r="AHY183"/>
      <c r="AHZ183"/>
      <c r="AIA183"/>
      <c r="AIB183"/>
      <c r="AIC183"/>
      <c r="AID183"/>
      <c r="AIE183"/>
      <c r="AIF183"/>
      <c r="AIG183"/>
      <c r="AIH183"/>
      <c r="AII183"/>
      <c r="AIJ183"/>
      <c r="AIK183"/>
      <c r="AIL183"/>
      <c r="AIM183"/>
      <c r="AIN183"/>
      <c r="AIO183"/>
      <c r="AIP183"/>
      <c r="AIQ183"/>
      <c r="AIR183"/>
      <c r="AIS183"/>
      <c r="AIT183"/>
      <c r="AIU183"/>
      <c r="AIV183"/>
      <c r="AIW183"/>
      <c r="AIX183"/>
      <c r="AIY183"/>
      <c r="AIZ183"/>
      <c r="AJA183"/>
      <c r="AJB183"/>
      <c r="AJC183"/>
      <c r="AJD183"/>
      <c r="AJE183"/>
      <c r="AJF183"/>
      <c r="AJG183"/>
      <c r="AJH183"/>
      <c r="AJI183"/>
      <c r="AJJ183"/>
      <c r="AJK183"/>
      <c r="AJL183"/>
      <c r="AJM183"/>
      <c r="AJN183"/>
      <c r="AJO183"/>
      <c r="AJP183"/>
      <c r="AJQ183"/>
      <c r="AJR183"/>
      <c r="AJS183"/>
      <c r="AJT183"/>
      <c r="AJU183"/>
      <c r="AJV183"/>
      <c r="AJW183"/>
      <c r="AJX183"/>
      <c r="AJY183"/>
      <c r="AJZ183"/>
      <c r="AKA183"/>
      <c r="AKB183"/>
      <c r="AKC183"/>
      <c r="AKD183"/>
      <c r="AKE183"/>
      <c r="AKF183"/>
      <c r="AKG183"/>
      <c r="AKH183"/>
      <c r="AKI183"/>
      <c r="AKJ183"/>
      <c r="AKK183"/>
      <c r="AKL183"/>
      <c r="AKM183"/>
      <c r="AKN183"/>
      <c r="AKO183"/>
      <c r="AKP183"/>
      <c r="AKQ183"/>
      <c r="AKR183"/>
      <c r="AKS183"/>
      <c r="AKT183"/>
      <c r="AKU183"/>
      <c r="AKV183"/>
      <c r="AKW183"/>
      <c r="AKX183"/>
      <c r="AKY183"/>
    </row>
    <row r="184" spans="1:987" ht="16.5">
      <c r="A184" s="83" t="s">
        <v>715</v>
      </c>
      <c r="B184" s="86" t="s">
        <v>716</v>
      </c>
      <c r="C184" s="79" t="s">
        <v>447</v>
      </c>
      <c r="D184" s="80">
        <v>2</v>
      </c>
      <c r="E184" s="20">
        <v>53.31</v>
      </c>
      <c r="F184" s="20">
        <f t="shared" si="8"/>
        <v>41.512225510045162</v>
      </c>
      <c r="G184" s="20">
        <f t="shared" si="9"/>
        <v>50.620007786949074</v>
      </c>
      <c r="H184" s="20">
        <f t="shared" si="10"/>
        <v>106.62</v>
      </c>
      <c r="I184" s="20">
        <f t="shared" si="11"/>
        <v>101.24001557389815</v>
      </c>
      <c r="KI184"/>
      <c r="KJ184"/>
      <c r="KK184"/>
      <c r="KL184"/>
      <c r="KM184"/>
      <c r="KN184"/>
      <c r="KO184"/>
      <c r="KP184"/>
      <c r="KQ184"/>
      <c r="KR184"/>
      <c r="KS184"/>
      <c r="KT184"/>
      <c r="KU184"/>
      <c r="KV184"/>
      <c r="KW184"/>
      <c r="KX184"/>
      <c r="KY184"/>
      <c r="KZ184"/>
      <c r="LA184"/>
      <c r="LB184"/>
      <c r="LC184"/>
      <c r="LD184"/>
      <c r="LE184"/>
      <c r="LF184"/>
      <c r="LG184"/>
      <c r="LH184"/>
      <c r="LI184"/>
      <c r="LJ184"/>
      <c r="LK184"/>
      <c r="LL184"/>
      <c r="LM184"/>
      <c r="LN184"/>
      <c r="LO184"/>
      <c r="LP184"/>
      <c r="LQ184"/>
      <c r="LR184"/>
      <c r="LS184"/>
      <c r="LT184"/>
      <c r="LU184"/>
      <c r="LV184"/>
      <c r="LW184"/>
      <c r="LX184"/>
      <c r="LY184"/>
      <c r="LZ184"/>
      <c r="MA184"/>
      <c r="MB184"/>
      <c r="MC184"/>
      <c r="MD184"/>
      <c r="ME184"/>
      <c r="MF184"/>
      <c r="MG184"/>
      <c r="MH184"/>
      <c r="MI184"/>
      <c r="MJ184"/>
      <c r="MK184"/>
      <c r="ML184"/>
      <c r="MM184"/>
      <c r="MN184"/>
      <c r="MO184"/>
      <c r="MP184"/>
      <c r="MQ184"/>
      <c r="MR184"/>
      <c r="MS184"/>
      <c r="MT184"/>
      <c r="MU184"/>
      <c r="MV184"/>
      <c r="MW184"/>
      <c r="MX184"/>
      <c r="MY184"/>
      <c r="MZ184"/>
      <c r="NA184"/>
      <c r="NB184"/>
      <c r="NC184"/>
      <c r="ND184"/>
      <c r="NE184"/>
      <c r="NF184"/>
      <c r="NG184"/>
      <c r="NH184"/>
      <c r="NI184"/>
      <c r="NJ184"/>
      <c r="NK184"/>
      <c r="NL184"/>
      <c r="NM184"/>
      <c r="NN184"/>
      <c r="NO184"/>
      <c r="NP184"/>
      <c r="NQ184"/>
      <c r="NR184"/>
      <c r="NS184"/>
      <c r="NT184"/>
      <c r="NU184"/>
      <c r="NV184"/>
      <c r="NW184"/>
      <c r="NX184"/>
      <c r="NY184"/>
      <c r="NZ184"/>
      <c r="OA184"/>
      <c r="OB184"/>
      <c r="OC184"/>
      <c r="OD184"/>
      <c r="OE184"/>
      <c r="OF184"/>
      <c r="OG184"/>
      <c r="OH184"/>
      <c r="OI184"/>
      <c r="OJ184"/>
      <c r="OK184"/>
      <c r="OL184"/>
      <c r="OM184"/>
      <c r="ON184"/>
      <c r="OO184"/>
      <c r="OP184"/>
      <c r="OQ184"/>
      <c r="OR184"/>
      <c r="OS184"/>
      <c r="OT184"/>
      <c r="OU184"/>
      <c r="OV184"/>
      <c r="OW184"/>
      <c r="OX184"/>
      <c r="OY184"/>
      <c r="OZ184"/>
      <c r="PA184"/>
      <c r="PB184"/>
      <c r="PC184"/>
      <c r="PD184"/>
      <c r="PE184"/>
      <c r="PF184"/>
      <c r="PG184"/>
      <c r="PH184"/>
      <c r="PI184"/>
      <c r="PJ184"/>
      <c r="PK184"/>
      <c r="PL184"/>
      <c r="PM184"/>
      <c r="PN184"/>
      <c r="PO184"/>
      <c r="PP184"/>
      <c r="PQ184"/>
      <c r="PR184"/>
      <c r="PS184"/>
      <c r="PT184"/>
      <c r="PU184"/>
      <c r="PV184"/>
      <c r="PW184"/>
      <c r="PX184"/>
      <c r="PY184"/>
      <c r="PZ184"/>
      <c r="QA184"/>
      <c r="QB184"/>
      <c r="QC184"/>
      <c r="QD184"/>
      <c r="QE184"/>
      <c r="QF184"/>
      <c r="QG184"/>
      <c r="QH184"/>
      <c r="QI184"/>
      <c r="QJ184"/>
      <c r="QK184"/>
      <c r="QL184"/>
      <c r="QM184"/>
      <c r="QN184"/>
      <c r="QO184"/>
      <c r="QP184"/>
      <c r="QQ184"/>
      <c r="QR184"/>
      <c r="QS184"/>
      <c r="QT184"/>
      <c r="QU184"/>
      <c r="QV184"/>
      <c r="QW184"/>
      <c r="QX184"/>
      <c r="QY184"/>
      <c r="QZ184"/>
      <c r="RA184"/>
      <c r="RB184"/>
      <c r="RC184"/>
      <c r="RD184"/>
      <c r="RE184"/>
      <c r="RF184"/>
      <c r="RG184"/>
      <c r="RH184"/>
      <c r="RI184"/>
      <c r="RJ184"/>
      <c r="RK184"/>
      <c r="RL184"/>
      <c r="RM184"/>
      <c r="RN184"/>
      <c r="RO184"/>
      <c r="RP184"/>
      <c r="RQ184"/>
      <c r="RR184"/>
      <c r="RS184"/>
      <c r="RT184"/>
      <c r="RU184"/>
      <c r="RV184"/>
      <c r="RW184"/>
      <c r="RX184"/>
      <c r="RY184"/>
      <c r="RZ184"/>
      <c r="SA184"/>
      <c r="SB184"/>
      <c r="SC184"/>
      <c r="SD184"/>
      <c r="SE184"/>
      <c r="SF184"/>
      <c r="SG184"/>
      <c r="SH184"/>
      <c r="SI184"/>
      <c r="SJ184"/>
      <c r="SK184"/>
      <c r="SL184"/>
      <c r="SM184"/>
      <c r="SN184"/>
      <c r="SO184"/>
      <c r="SP184"/>
      <c r="SQ184"/>
      <c r="SR184"/>
      <c r="SS184"/>
      <c r="ST184"/>
      <c r="SU184"/>
      <c r="SV184"/>
      <c r="SW184"/>
      <c r="SX184"/>
      <c r="SY184"/>
      <c r="SZ184"/>
      <c r="TA184"/>
      <c r="TB184"/>
      <c r="TC184"/>
      <c r="TD184"/>
      <c r="TE184"/>
      <c r="TF184"/>
      <c r="TG184"/>
      <c r="TH184"/>
      <c r="TI184"/>
      <c r="TJ184"/>
      <c r="TK184"/>
      <c r="TL184"/>
      <c r="TM184"/>
      <c r="TN184"/>
      <c r="TO184"/>
      <c r="TP184"/>
      <c r="TQ184"/>
      <c r="TR184"/>
      <c r="TS184"/>
      <c r="TT184"/>
      <c r="TU184"/>
      <c r="TV184"/>
      <c r="TW184"/>
      <c r="TX184"/>
      <c r="TY184"/>
      <c r="TZ184"/>
      <c r="UA184"/>
      <c r="UB184"/>
      <c r="UC184"/>
      <c r="UD184"/>
      <c r="UE184"/>
      <c r="UF184"/>
      <c r="UG184"/>
      <c r="UH184"/>
      <c r="UI184"/>
      <c r="UJ184"/>
      <c r="UK184"/>
      <c r="UL184"/>
      <c r="UM184"/>
      <c r="UN184"/>
      <c r="UO184"/>
      <c r="UP184"/>
      <c r="UQ184"/>
      <c r="UR184"/>
      <c r="US184"/>
      <c r="UT184"/>
      <c r="UU184"/>
      <c r="UV184"/>
      <c r="UW184"/>
      <c r="UX184"/>
      <c r="UY184"/>
      <c r="UZ184"/>
      <c r="VA184"/>
      <c r="VB184"/>
      <c r="VC184"/>
      <c r="VD184"/>
      <c r="VE184"/>
      <c r="VF184"/>
      <c r="VG184"/>
      <c r="VH184"/>
      <c r="VI184"/>
      <c r="VJ184"/>
      <c r="VK184"/>
      <c r="VL184"/>
      <c r="VM184"/>
      <c r="VN184"/>
      <c r="VO184"/>
      <c r="VP184"/>
      <c r="VQ184"/>
      <c r="VR184"/>
      <c r="VS184"/>
      <c r="VT184"/>
      <c r="VU184"/>
      <c r="VV184"/>
      <c r="VW184"/>
      <c r="VX184"/>
      <c r="VY184"/>
      <c r="VZ184"/>
      <c r="WA184"/>
      <c r="WB184"/>
      <c r="WC184"/>
      <c r="WD184"/>
      <c r="WE184"/>
      <c r="WF184"/>
      <c r="WG184"/>
      <c r="WH184"/>
      <c r="WI184"/>
      <c r="WJ184"/>
      <c r="WK184"/>
      <c r="WL184"/>
      <c r="WM184"/>
      <c r="WN184"/>
      <c r="WO184"/>
      <c r="WP184"/>
      <c r="WQ184"/>
      <c r="WR184"/>
      <c r="WS184"/>
      <c r="WT184"/>
      <c r="WU184"/>
      <c r="WV184"/>
      <c r="WW184"/>
      <c r="WX184"/>
      <c r="WY184"/>
      <c r="WZ184"/>
      <c r="XA184"/>
      <c r="XB184"/>
      <c r="XC184"/>
      <c r="XD184"/>
      <c r="XE184"/>
      <c r="XF184"/>
      <c r="XG184"/>
      <c r="XH184"/>
      <c r="XI184"/>
      <c r="XJ184"/>
      <c r="XK184"/>
      <c r="XL184"/>
      <c r="XM184"/>
      <c r="XN184"/>
      <c r="XO184"/>
      <c r="XP184"/>
      <c r="XQ184"/>
      <c r="XR184"/>
      <c r="XS184"/>
      <c r="XT184"/>
      <c r="XU184"/>
      <c r="XV184"/>
      <c r="XW184"/>
      <c r="XX184"/>
      <c r="XY184"/>
      <c r="XZ184"/>
      <c r="YA184"/>
      <c r="YB184"/>
      <c r="YC184"/>
      <c r="YD184"/>
      <c r="YE184"/>
      <c r="YF184"/>
      <c r="YG184"/>
      <c r="YH184"/>
      <c r="YI184"/>
      <c r="YJ184"/>
      <c r="YK184"/>
      <c r="YL184"/>
      <c r="YM184"/>
      <c r="YN184"/>
      <c r="YO184"/>
      <c r="YP184"/>
      <c r="YQ184"/>
      <c r="YR184"/>
      <c r="YS184"/>
      <c r="YT184"/>
      <c r="YU184"/>
      <c r="YV184"/>
      <c r="YW184"/>
      <c r="YX184"/>
      <c r="YY184"/>
      <c r="YZ184"/>
      <c r="ZA184"/>
      <c r="ZB184"/>
      <c r="ZC184"/>
      <c r="ZD184"/>
      <c r="ZE184"/>
      <c r="ZF184"/>
      <c r="ZG184"/>
      <c r="ZH184"/>
      <c r="ZI184"/>
      <c r="ZJ184"/>
      <c r="ZK184"/>
      <c r="ZL184"/>
      <c r="ZM184"/>
      <c r="ZN184"/>
      <c r="ZO184"/>
      <c r="ZP184"/>
      <c r="ZQ184"/>
      <c r="ZR184"/>
      <c r="ZS184"/>
      <c r="ZT184"/>
      <c r="ZU184"/>
      <c r="ZV184"/>
      <c r="ZW184"/>
      <c r="ZX184"/>
      <c r="ZY184"/>
      <c r="ZZ184"/>
      <c r="AAA184"/>
      <c r="AAB184"/>
      <c r="AAC184"/>
      <c r="AAD184"/>
      <c r="AAE184"/>
      <c r="AAF184"/>
      <c r="AAG184"/>
      <c r="AAH184"/>
      <c r="AAI184"/>
      <c r="AAJ184"/>
      <c r="AAK184"/>
      <c r="AAL184"/>
      <c r="AAM184"/>
      <c r="AAN184"/>
      <c r="AAO184"/>
      <c r="AAP184"/>
      <c r="AAQ184"/>
      <c r="AAR184"/>
      <c r="AAS184"/>
      <c r="AAT184"/>
      <c r="AAU184"/>
      <c r="AAV184"/>
      <c r="AAW184"/>
      <c r="AAX184"/>
      <c r="AAY184"/>
      <c r="AAZ184"/>
      <c r="ABA184"/>
      <c r="ABB184"/>
      <c r="ABC184"/>
      <c r="ABD184"/>
      <c r="ABE184"/>
      <c r="ABF184"/>
      <c r="ABG184"/>
      <c r="ABH184"/>
      <c r="ABI184"/>
      <c r="ABJ184"/>
      <c r="ABK184"/>
      <c r="ABL184"/>
      <c r="ABM184"/>
      <c r="ABN184"/>
      <c r="ABO184"/>
      <c r="ABP184"/>
      <c r="ABQ184"/>
      <c r="ABR184"/>
      <c r="ABS184"/>
      <c r="ABT184"/>
      <c r="ABU184"/>
      <c r="ABV184"/>
      <c r="ABW184"/>
      <c r="ABX184"/>
      <c r="ABY184"/>
      <c r="ABZ184"/>
      <c r="ACA184"/>
      <c r="ACB184"/>
      <c r="ACC184"/>
      <c r="ACD184"/>
      <c r="ACE184"/>
      <c r="ACF184"/>
      <c r="ACG184"/>
      <c r="ACH184"/>
      <c r="ACI184"/>
      <c r="ACJ184"/>
      <c r="ACK184"/>
      <c r="ACL184"/>
      <c r="ACM184"/>
      <c r="ACN184"/>
      <c r="ACO184"/>
      <c r="ACP184"/>
      <c r="ACQ184"/>
      <c r="ACR184"/>
      <c r="ACS184"/>
      <c r="ACT184"/>
      <c r="ACU184"/>
      <c r="ACV184"/>
      <c r="ACW184"/>
      <c r="ACX184"/>
      <c r="ACY184"/>
      <c r="ACZ184"/>
      <c r="ADA184"/>
      <c r="ADB184"/>
      <c r="ADC184"/>
      <c r="ADD184"/>
      <c r="ADE184"/>
      <c r="ADF184"/>
      <c r="ADG184"/>
      <c r="ADH184"/>
      <c r="ADI184"/>
      <c r="ADJ184"/>
      <c r="ADK184"/>
      <c r="ADL184"/>
      <c r="ADM184"/>
      <c r="ADN184"/>
      <c r="ADO184"/>
      <c r="ADP184"/>
      <c r="ADQ184"/>
      <c r="ADR184"/>
      <c r="ADS184"/>
      <c r="ADT184"/>
      <c r="ADU184"/>
      <c r="ADV184"/>
      <c r="ADW184"/>
      <c r="ADX184"/>
      <c r="ADY184"/>
      <c r="ADZ184"/>
      <c r="AEA184"/>
      <c r="AEB184"/>
      <c r="AEC184"/>
      <c r="AED184"/>
      <c r="AEE184"/>
      <c r="AEF184"/>
      <c r="AEG184"/>
      <c r="AEH184"/>
      <c r="AEI184"/>
      <c r="AEJ184"/>
      <c r="AEK184"/>
      <c r="AEL184"/>
      <c r="AEM184"/>
      <c r="AEN184"/>
      <c r="AEO184"/>
      <c r="AEP184"/>
      <c r="AEQ184"/>
      <c r="AER184"/>
      <c r="AES184"/>
      <c r="AET184"/>
      <c r="AEU184"/>
      <c r="AEV184"/>
      <c r="AEW184"/>
      <c r="AEX184"/>
      <c r="AEY184"/>
      <c r="AEZ184"/>
      <c r="AFA184"/>
      <c r="AFB184"/>
      <c r="AFC184"/>
      <c r="AFD184"/>
      <c r="AFE184"/>
      <c r="AFF184"/>
      <c r="AFG184"/>
      <c r="AFH184"/>
      <c r="AFI184"/>
      <c r="AFJ184"/>
      <c r="AFK184"/>
      <c r="AFL184"/>
      <c r="AFM184"/>
      <c r="AFN184"/>
      <c r="AFO184"/>
      <c r="AFP184"/>
      <c r="AFQ184"/>
      <c r="AFR184"/>
      <c r="AFS184"/>
      <c r="AFT184"/>
      <c r="AFU184"/>
      <c r="AFV184"/>
      <c r="AFW184"/>
      <c r="AFX184"/>
      <c r="AFY184"/>
      <c r="AFZ184"/>
      <c r="AGA184"/>
      <c r="AGB184"/>
      <c r="AGC184"/>
      <c r="AGD184"/>
      <c r="AGE184"/>
      <c r="AGF184"/>
      <c r="AGG184"/>
      <c r="AGH184"/>
      <c r="AGI184"/>
      <c r="AGJ184"/>
      <c r="AGK184"/>
      <c r="AGL184"/>
      <c r="AGM184"/>
      <c r="AGN184"/>
      <c r="AGO184"/>
      <c r="AGP184"/>
      <c r="AGQ184"/>
      <c r="AGR184"/>
      <c r="AGS184"/>
      <c r="AGT184"/>
      <c r="AGU184"/>
      <c r="AGV184"/>
      <c r="AGW184"/>
      <c r="AGX184"/>
      <c r="AGY184"/>
      <c r="AGZ184"/>
      <c r="AHA184"/>
      <c r="AHB184"/>
      <c r="AHC184"/>
      <c r="AHD184"/>
      <c r="AHE184"/>
      <c r="AHF184"/>
      <c r="AHG184"/>
      <c r="AHH184"/>
      <c r="AHI184"/>
      <c r="AHJ184"/>
      <c r="AHK184"/>
      <c r="AHL184"/>
      <c r="AHM184"/>
      <c r="AHN184"/>
      <c r="AHO184"/>
      <c r="AHP184"/>
      <c r="AHQ184"/>
      <c r="AHR184"/>
      <c r="AHS184"/>
      <c r="AHT184"/>
      <c r="AHU184"/>
      <c r="AHV184"/>
      <c r="AHW184"/>
      <c r="AHX184"/>
      <c r="AHY184"/>
      <c r="AHZ184"/>
      <c r="AIA184"/>
      <c r="AIB184"/>
      <c r="AIC184"/>
      <c r="AID184"/>
      <c r="AIE184"/>
      <c r="AIF184"/>
      <c r="AIG184"/>
      <c r="AIH184"/>
      <c r="AII184"/>
      <c r="AIJ184"/>
      <c r="AIK184"/>
      <c r="AIL184"/>
      <c r="AIM184"/>
      <c r="AIN184"/>
      <c r="AIO184"/>
      <c r="AIP184"/>
      <c r="AIQ184"/>
      <c r="AIR184"/>
      <c r="AIS184"/>
      <c r="AIT184"/>
      <c r="AIU184"/>
      <c r="AIV184"/>
      <c r="AIW184"/>
      <c r="AIX184"/>
      <c r="AIY184"/>
      <c r="AIZ184"/>
      <c r="AJA184"/>
      <c r="AJB184"/>
      <c r="AJC184"/>
      <c r="AJD184"/>
      <c r="AJE184"/>
      <c r="AJF184"/>
      <c r="AJG184"/>
      <c r="AJH184"/>
      <c r="AJI184"/>
      <c r="AJJ184"/>
      <c r="AJK184"/>
      <c r="AJL184"/>
      <c r="AJM184"/>
      <c r="AJN184"/>
      <c r="AJO184"/>
      <c r="AJP184"/>
      <c r="AJQ184"/>
      <c r="AJR184"/>
      <c r="AJS184"/>
      <c r="AJT184"/>
      <c r="AJU184"/>
      <c r="AJV184"/>
      <c r="AJW184"/>
      <c r="AJX184"/>
      <c r="AJY184"/>
      <c r="AJZ184"/>
      <c r="AKA184"/>
      <c r="AKB184"/>
      <c r="AKC184"/>
      <c r="AKD184"/>
      <c r="AKE184"/>
      <c r="AKF184"/>
      <c r="AKG184"/>
      <c r="AKH184"/>
      <c r="AKI184"/>
      <c r="AKJ184"/>
      <c r="AKK184"/>
      <c r="AKL184"/>
      <c r="AKM184"/>
      <c r="AKN184"/>
      <c r="AKO184"/>
      <c r="AKP184"/>
      <c r="AKQ184"/>
      <c r="AKR184"/>
      <c r="AKS184"/>
      <c r="AKT184"/>
      <c r="AKU184"/>
      <c r="AKV184"/>
      <c r="AKW184"/>
      <c r="AKX184"/>
      <c r="AKY184"/>
    </row>
    <row r="185" spans="1:987" ht="16.5">
      <c r="A185" s="83" t="s">
        <v>717</v>
      </c>
      <c r="B185" s="86" t="s">
        <v>678</v>
      </c>
      <c r="C185" s="79" t="s">
        <v>447</v>
      </c>
      <c r="D185" s="80">
        <v>2</v>
      </c>
      <c r="E185" s="20">
        <v>94.71</v>
      </c>
      <c r="F185" s="20">
        <f t="shared" si="8"/>
        <v>73.750194673726824</v>
      </c>
      <c r="G185" s="20">
        <f t="shared" si="9"/>
        <v>89.930987385142487</v>
      </c>
      <c r="H185" s="20">
        <f t="shared" si="10"/>
        <v>189.42</v>
      </c>
      <c r="I185" s="20">
        <f t="shared" si="11"/>
        <v>179.86197477028497</v>
      </c>
      <c r="KI185"/>
      <c r="KJ185"/>
      <c r="KK185"/>
      <c r="KL185"/>
      <c r="KM185"/>
      <c r="KN185"/>
      <c r="KO185"/>
      <c r="KP185"/>
      <c r="KQ185"/>
      <c r="KR185"/>
      <c r="KS185"/>
      <c r="KT185"/>
      <c r="KU185"/>
      <c r="KV185"/>
      <c r="KW185"/>
      <c r="KX185"/>
      <c r="KY185"/>
      <c r="KZ185"/>
      <c r="LA185"/>
      <c r="LB185"/>
      <c r="LC185"/>
      <c r="LD185"/>
      <c r="LE185"/>
      <c r="LF185"/>
      <c r="LG185"/>
      <c r="LH185"/>
      <c r="LI185"/>
      <c r="LJ185"/>
      <c r="LK185"/>
      <c r="LL185"/>
      <c r="LM185"/>
      <c r="LN185"/>
      <c r="LO185"/>
      <c r="LP185"/>
      <c r="LQ185"/>
      <c r="LR185"/>
      <c r="LS185"/>
      <c r="LT185"/>
      <c r="LU185"/>
      <c r="LV185"/>
      <c r="LW185"/>
      <c r="LX185"/>
      <c r="LY185"/>
      <c r="LZ185"/>
      <c r="MA185"/>
      <c r="MB185"/>
      <c r="MC185"/>
      <c r="MD185"/>
      <c r="ME185"/>
      <c r="MF185"/>
      <c r="MG185"/>
      <c r="MH185"/>
      <c r="MI185"/>
      <c r="MJ185"/>
      <c r="MK185"/>
      <c r="ML185"/>
      <c r="MM185"/>
      <c r="MN185"/>
      <c r="MO185"/>
      <c r="MP185"/>
      <c r="MQ185"/>
      <c r="MR185"/>
      <c r="MS185"/>
      <c r="MT185"/>
      <c r="MU185"/>
      <c r="MV185"/>
      <c r="MW185"/>
      <c r="MX185"/>
      <c r="MY185"/>
      <c r="MZ185"/>
      <c r="NA185"/>
      <c r="NB185"/>
      <c r="NC185"/>
      <c r="ND185"/>
      <c r="NE185"/>
      <c r="NF185"/>
      <c r="NG185"/>
      <c r="NH185"/>
      <c r="NI185"/>
      <c r="NJ185"/>
      <c r="NK185"/>
      <c r="NL185"/>
      <c r="NM185"/>
      <c r="NN185"/>
      <c r="NO185"/>
      <c r="NP185"/>
      <c r="NQ185"/>
      <c r="NR185"/>
      <c r="NS185"/>
      <c r="NT185"/>
      <c r="NU185"/>
      <c r="NV185"/>
      <c r="NW185"/>
      <c r="NX185"/>
      <c r="NY185"/>
      <c r="NZ185"/>
      <c r="OA185"/>
      <c r="OB185"/>
      <c r="OC185"/>
      <c r="OD185"/>
      <c r="OE185"/>
      <c r="OF185"/>
      <c r="OG185"/>
      <c r="OH185"/>
      <c r="OI185"/>
      <c r="OJ185"/>
      <c r="OK185"/>
      <c r="OL185"/>
      <c r="OM185"/>
      <c r="ON185"/>
      <c r="OO185"/>
      <c r="OP185"/>
      <c r="OQ185"/>
      <c r="OR185"/>
      <c r="OS185"/>
      <c r="OT185"/>
      <c r="OU185"/>
      <c r="OV185"/>
      <c r="OW185"/>
      <c r="OX185"/>
      <c r="OY185"/>
      <c r="OZ185"/>
      <c r="PA185"/>
      <c r="PB185"/>
      <c r="PC185"/>
      <c r="PD185"/>
      <c r="PE185"/>
      <c r="PF185"/>
      <c r="PG185"/>
      <c r="PH185"/>
      <c r="PI185"/>
      <c r="PJ185"/>
      <c r="PK185"/>
      <c r="PL185"/>
      <c r="PM185"/>
      <c r="PN185"/>
      <c r="PO185"/>
      <c r="PP185"/>
      <c r="PQ185"/>
      <c r="PR185"/>
      <c r="PS185"/>
      <c r="PT185"/>
      <c r="PU185"/>
      <c r="PV185"/>
      <c r="PW185"/>
      <c r="PX185"/>
      <c r="PY185"/>
      <c r="PZ185"/>
      <c r="QA185"/>
      <c r="QB185"/>
      <c r="QC185"/>
      <c r="QD185"/>
      <c r="QE185"/>
      <c r="QF185"/>
      <c r="QG185"/>
      <c r="QH185"/>
      <c r="QI185"/>
      <c r="QJ185"/>
      <c r="QK185"/>
      <c r="QL185"/>
      <c r="QM185"/>
      <c r="QN185"/>
      <c r="QO185"/>
      <c r="QP185"/>
      <c r="QQ185"/>
      <c r="QR185"/>
      <c r="QS185"/>
      <c r="QT185"/>
      <c r="QU185"/>
      <c r="QV185"/>
      <c r="QW185"/>
      <c r="QX185"/>
      <c r="QY185"/>
      <c r="QZ185"/>
      <c r="RA185"/>
      <c r="RB185"/>
      <c r="RC185"/>
      <c r="RD185"/>
      <c r="RE185"/>
      <c r="RF185"/>
      <c r="RG185"/>
      <c r="RH185"/>
      <c r="RI185"/>
      <c r="RJ185"/>
      <c r="RK185"/>
      <c r="RL185"/>
      <c r="RM185"/>
      <c r="RN185"/>
      <c r="RO185"/>
      <c r="RP185"/>
      <c r="RQ185"/>
      <c r="RR185"/>
      <c r="RS185"/>
      <c r="RT185"/>
      <c r="RU185"/>
      <c r="RV185"/>
      <c r="RW185"/>
      <c r="RX185"/>
      <c r="RY185"/>
      <c r="RZ185"/>
      <c r="SA185"/>
      <c r="SB185"/>
      <c r="SC185"/>
      <c r="SD185"/>
      <c r="SE185"/>
      <c r="SF185"/>
      <c r="SG185"/>
      <c r="SH185"/>
      <c r="SI185"/>
      <c r="SJ185"/>
      <c r="SK185"/>
      <c r="SL185"/>
      <c r="SM185"/>
      <c r="SN185"/>
      <c r="SO185"/>
      <c r="SP185"/>
      <c r="SQ185"/>
      <c r="SR185"/>
      <c r="SS185"/>
      <c r="ST185"/>
      <c r="SU185"/>
      <c r="SV185"/>
      <c r="SW185"/>
      <c r="SX185"/>
      <c r="SY185"/>
      <c r="SZ185"/>
      <c r="TA185"/>
      <c r="TB185"/>
      <c r="TC185"/>
      <c r="TD185"/>
      <c r="TE185"/>
      <c r="TF185"/>
      <c r="TG185"/>
      <c r="TH185"/>
      <c r="TI185"/>
      <c r="TJ185"/>
      <c r="TK185"/>
      <c r="TL185"/>
      <c r="TM185"/>
      <c r="TN185"/>
      <c r="TO185"/>
      <c r="TP185"/>
      <c r="TQ185"/>
      <c r="TR185"/>
      <c r="TS185"/>
      <c r="TT185"/>
      <c r="TU185"/>
      <c r="TV185"/>
      <c r="TW185"/>
      <c r="TX185"/>
      <c r="TY185"/>
      <c r="TZ185"/>
      <c r="UA185"/>
      <c r="UB185"/>
      <c r="UC185"/>
      <c r="UD185"/>
      <c r="UE185"/>
      <c r="UF185"/>
      <c r="UG185"/>
      <c r="UH185"/>
      <c r="UI185"/>
      <c r="UJ185"/>
      <c r="UK185"/>
      <c r="UL185"/>
      <c r="UM185"/>
      <c r="UN185"/>
      <c r="UO185"/>
      <c r="UP185"/>
      <c r="UQ185"/>
      <c r="UR185"/>
      <c r="US185"/>
      <c r="UT185"/>
      <c r="UU185"/>
      <c r="UV185"/>
      <c r="UW185"/>
      <c r="UX185"/>
      <c r="UY185"/>
      <c r="UZ185"/>
      <c r="VA185"/>
      <c r="VB185"/>
      <c r="VC185"/>
      <c r="VD185"/>
      <c r="VE185"/>
      <c r="VF185"/>
      <c r="VG185"/>
      <c r="VH185"/>
      <c r="VI185"/>
      <c r="VJ185"/>
      <c r="VK185"/>
      <c r="VL185"/>
      <c r="VM185"/>
      <c r="VN185"/>
      <c r="VO185"/>
      <c r="VP185"/>
      <c r="VQ185"/>
      <c r="VR185"/>
      <c r="VS185"/>
      <c r="VT185"/>
      <c r="VU185"/>
      <c r="VV185"/>
      <c r="VW185"/>
      <c r="VX185"/>
      <c r="VY185"/>
      <c r="VZ185"/>
      <c r="WA185"/>
      <c r="WB185"/>
      <c r="WC185"/>
      <c r="WD185"/>
      <c r="WE185"/>
      <c r="WF185"/>
      <c r="WG185"/>
      <c r="WH185"/>
      <c r="WI185"/>
      <c r="WJ185"/>
      <c r="WK185"/>
      <c r="WL185"/>
      <c r="WM185"/>
      <c r="WN185"/>
      <c r="WO185"/>
      <c r="WP185"/>
      <c r="WQ185"/>
      <c r="WR185"/>
      <c r="WS185"/>
      <c r="WT185"/>
      <c r="WU185"/>
      <c r="WV185"/>
      <c r="WW185"/>
      <c r="WX185"/>
      <c r="WY185"/>
      <c r="WZ185"/>
      <c r="XA185"/>
      <c r="XB185"/>
      <c r="XC185"/>
      <c r="XD185"/>
      <c r="XE185"/>
      <c r="XF185"/>
      <c r="XG185"/>
      <c r="XH185"/>
      <c r="XI185"/>
      <c r="XJ185"/>
      <c r="XK185"/>
      <c r="XL185"/>
      <c r="XM185"/>
      <c r="XN185"/>
      <c r="XO185"/>
      <c r="XP185"/>
      <c r="XQ185"/>
      <c r="XR185"/>
      <c r="XS185"/>
      <c r="XT185"/>
      <c r="XU185"/>
      <c r="XV185"/>
      <c r="XW185"/>
      <c r="XX185"/>
      <c r="XY185"/>
      <c r="XZ185"/>
      <c r="YA185"/>
      <c r="YB185"/>
      <c r="YC185"/>
      <c r="YD185"/>
      <c r="YE185"/>
      <c r="YF185"/>
      <c r="YG185"/>
      <c r="YH185"/>
      <c r="YI185"/>
      <c r="YJ185"/>
      <c r="YK185"/>
      <c r="YL185"/>
      <c r="YM185"/>
      <c r="YN185"/>
      <c r="YO185"/>
      <c r="YP185"/>
      <c r="YQ185"/>
      <c r="YR185"/>
      <c r="YS185"/>
      <c r="YT185"/>
      <c r="YU185"/>
      <c r="YV185"/>
      <c r="YW185"/>
      <c r="YX185"/>
      <c r="YY185"/>
      <c r="YZ185"/>
      <c r="ZA185"/>
      <c r="ZB185"/>
      <c r="ZC185"/>
      <c r="ZD185"/>
      <c r="ZE185"/>
      <c r="ZF185"/>
      <c r="ZG185"/>
      <c r="ZH185"/>
      <c r="ZI185"/>
      <c r="ZJ185"/>
      <c r="ZK185"/>
      <c r="ZL185"/>
      <c r="ZM185"/>
      <c r="ZN185"/>
      <c r="ZO185"/>
      <c r="ZP185"/>
      <c r="ZQ185"/>
      <c r="ZR185"/>
      <c r="ZS185"/>
      <c r="ZT185"/>
      <c r="ZU185"/>
      <c r="ZV185"/>
      <c r="ZW185"/>
      <c r="ZX185"/>
      <c r="ZY185"/>
      <c r="ZZ185"/>
      <c r="AAA185"/>
      <c r="AAB185"/>
      <c r="AAC185"/>
      <c r="AAD185"/>
      <c r="AAE185"/>
      <c r="AAF185"/>
      <c r="AAG185"/>
      <c r="AAH185"/>
      <c r="AAI185"/>
      <c r="AAJ185"/>
      <c r="AAK185"/>
      <c r="AAL185"/>
      <c r="AAM185"/>
      <c r="AAN185"/>
      <c r="AAO185"/>
      <c r="AAP185"/>
      <c r="AAQ185"/>
      <c r="AAR185"/>
      <c r="AAS185"/>
      <c r="AAT185"/>
      <c r="AAU185"/>
      <c r="AAV185"/>
      <c r="AAW185"/>
      <c r="AAX185"/>
      <c r="AAY185"/>
      <c r="AAZ185"/>
      <c r="ABA185"/>
      <c r="ABB185"/>
      <c r="ABC185"/>
      <c r="ABD185"/>
      <c r="ABE185"/>
      <c r="ABF185"/>
      <c r="ABG185"/>
      <c r="ABH185"/>
      <c r="ABI185"/>
      <c r="ABJ185"/>
      <c r="ABK185"/>
      <c r="ABL185"/>
      <c r="ABM185"/>
      <c r="ABN185"/>
      <c r="ABO185"/>
      <c r="ABP185"/>
      <c r="ABQ185"/>
      <c r="ABR185"/>
      <c r="ABS185"/>
      <c r="ABT185"/>
      <c r="ABU185"/>
      <c r="ABV185"/>
      <c r="ABW185"/>
      <c r="ABX185"/>
      <c r="ABY185"/>
      <c r="ABZ185"/>
      <c r="ACA185"/>
      <c r="ACB185"/>
      <c r="ACC185"/>
      <c r="ACD185"/>
      <c r="ACE185"/>
      <c r="ACF185"/>
      <c r="ACG185"/>
      <c r="ACH185"/>
      <c r="ACI185"/>
      <c r="ACJ185"/>
      <c r="ACK185"/>
      <c r="ACL185"/>
      <c r="ACM185"/>
      <c r="ACN185"/>
      <c r="ACO185"/>
      <c r="ACP185"/>
      <c r="ACQ185"/>
      <c r="ACR185"/>
      <c r="ACS185"/>
      <c r="ACT185"/>
      <c r="ACU185"/>
      <c r="ACV185"/>
      <c r="ACW185"/>
      <c r="ACX185"/>
      <c r="ACY185"/>
      <c r="ACZ185"/>
      <c r="ADA185"/>
      <c r="ADB185"/>
      <c r="ADC185"/>
      <c r="ADD185"/>
      <c r="ADE185"/>
      <c r="ADF185"/>
      <c r="ADG185"/>
      <c r="ADH185"/>
      <c r="ADI185"/>
      <c r="ADJ185"/>
      <c r="ADK185"/>
      <c r="ADL185"/>
      <c r="ADM185"/>
      <c r="ADN185"/>
      <c r="ADO185"/>
      <c r="ADP185"/>
      <c r="ADQ185"/>
      <c r="ADR185"/>
      <c r="ADS185"/>
      <c r="ADT185"/>
      <c r="ADU185"/>
      <c r="ADV185"/>
      <c r="ADW185"/>
      <c r="ADX185"/>
      <c r="ADY185"/>
      <c r="ADZ185"/>
      <c r="AEA185"/>
      <c r="AEB185"/>
      <c r="AEC185"/>
      <c r="AED185"/>
      <c r="AEE185"/>
      <c r="AEF185"/>
      <c r="AEG185"/>
      <c r="AEH185"/>
      <c r="AEI185"/>
      <c r="AEJ185"/>
      <c r="AEK185"/>
      <c r="AEL185"/>
      <c r="AEM185"/>
      <c r="AEN185"/>
      <c r="AEO185"/>
      <c r="AEP185"/>
      <c r="AEQ185"/>
      <c r="AER185"/>
      <c r="AES185"/>
      <c r="AET185"/>
      <c r="AEU185"/>
      <c r="AEV185"/>
      <c r="AEW185"/>
      <c r="AEX185"/>
      <c r="AEY185"/>
      <c r="AEZ185"/>
      <c r="AFA185"/>
      <c r="AFB185"/>
      <c r="AFC185"/>
      <c r="AFD185"/>
      <c r="AFE185"/>
      <c r="AFF185"/>
      <c r="AFG185"/>
      <c r="AFH185"/>
      <c r="AFI185"/>
      <c r="AFJ185"/>
      <c r="AFK185"/>
      <c r="AFL185"/>
      <c r="AFM185"/>
      <c r="AFN185"/>
      <c r="AFO185"/>
      <c r="AFP185"/>
      <c r="AFQ185"/>
      <c r="AFR185"/>
      <c r="AFS185"/>
      <c r="AFT185"/>
      <c r="AFU185"/>
      <c r="AFV185"/>
      <c r="AFW185"/>
      <c r="AFX185"/>
      <c r="AFY185"/>
      <c r="AFZ185"/>
      <c r="AGA185"/>
      <c r="AGB185"/>
      <c r="AGC185"/>
      <c r="AGD185"/>
      <c r="AGE185"/>
      <c r="AGF185"/>
      <c r="AGG185"/>
      <c r="AGH185"/>
      <c r="AGI185"/>
      <c r="AGJ185"/>
      <c r="AGK185"/>
      <c r="AGL185"/>
      <c r="AGM185"/>
      <c r="AGN185"/>
      <c r="AGO185"/>
      <c r="AGP185"/>
      <c r="AGQ185"/>
      <c r="AGR185"/>
      <c r="AGS185"/>
      <c r="AGT185"/>
      <c r="AGU185"/>
      <c r="AGV185"/>
      <c r="AGW185"/>
      <c r="AGX185"/>
      <c r="AGY185"/>
      <c r="AGZ185"/>
      <c r="AHA185"/>
      <c r="AHB185"/>
      <c r="AHC185"/>
      <c r="AHD185"/>
      <c r="AHE185"/>
      <c r="AHF185"/>
      <c r="AHG185"/>
      <c r="AHH185"/>
      <c r="AHI185"/>
      <c r="AHJ185"/>
      <c r="AHK185"/>
      <c r="AHL185"/>
      <c r="AHM185"/>
      <c r="AHN185"/>
      <c r="AHO185"/>
      <c r="AHP185"/>
      <c r="AHQ185"/>
      <c r="AHR185"/>
      <c r="AHS185"/>
      <c r="AHT185"/>
      <c r="AHU185"/>
      <c r="AHV185"/>
      <c r="AHW185"/>
      <c r="AHX185"/>
      <c r="AHY185"/>
      <c r="AHZ185"/>
      <c r="AIA185"/>
      <c r="AIB185"/>
      <c r="AIC185"/>
      <c r="AID185"/>
      <c r="AIE185"/>
      <c r="AIF185"/>
      <c r="AIG185"/>
      <c r="AIH185"/>
      <c r="AII185"/>
      <c r="AIJ185"/>
      <c r="AIK185"/>
      <c r="AIL185"/>
      <c r="AIM185"/>
      <c r="AIN185"/>
      <c r="AIO185"/>
      <c r="AIP185"/>
      <c r="AIQ185"/>
      <c r="AIR185"/>
      <c r="AIS185"/>
      <c r="AIT185"/>
      <c r="AIU185"/>
      <c r="AIV185"/>
      <c r="AIW185"/>
      <c r="AIX185"/>
      <c r="AIY185"/>
      <c r="AIZ185"/>
      <c r="AJA185"/>
      <c r="AJB185"/>
      <c r="AJC185"/>
      <c r="AJD185"/>
      <c r="AJE185"/>
      <c r="AJF185"/>
      <c r="AJG185"/>
      <c r="AJH185"/>
      <c r="AJI185"/>
      <c r="AJJ185"/>
      <c r="AJK185"/>
      <c r="AJL185"/>
      <c r="AJM185"/>
      <c r="AJN185"/>
      <c r="AJO185"/>
      <c r="AJP185"/>
      <c r="AJQ185"/>
      <c r="AJR185"/>
      <c r="AJS185"/>
      <c r="AJT185"/>
      <c r="AJU185"/>
      <c r="AJV185"/>
      <c r="AJW185"/>
      <c r="AJX185"/>
      <c r="AJY185"/>
      <c r="AJZ185"/>
      <c r="AKA185"/>
      <c r="AKB185"/>
      <c r="AKC185"/>
      <c r="AKD185"/>
      <c r="AKE185"/>
      <c r="AKF185"/>
      <c r="AKG185"/>
      <c r="AKH185"/>
      <c r="AKI185"/>
      <c r="AKJ185"/>
      <c r="AKK185"/>
      <c r="AKL185"/>
      <c r="AKM185"/>
      <c r="AKN185"/>
      <c r="AKO185"/>
      <c r="AKP185"/>
      <c r="AKQ185"/>
      <c r="AKR185"/>
      <c r="AKS185"/>
      <c r="AKT185"/>
      <c r="AKU185"/>
      <c r="AKV185"/>
      <c r="AKW185"/>
      <c r="AKX185"/>
      <c r="AKY185"/>
    </row>
    <row r="186" spans="1:987" ht="16.5">
      <c r="A186" s="83" t="s">
        <v>718</v>
      </c>
      <c r="B186" s="86" t="s">
        <v>719</v>
      </c>
      <c r="C186" s="79" t="s">
        <v>447</v>
      </c>
      <c r="D186" s="80">
        <v>3</v>
      </c>
      <c r="E186" s="20">
        <v>94.71</v>
      </c>
      <c r="F186" s="20">
        <f t="shared" si="8"/>
        <v>73.750194673726824</v>
      </c>
      <c r="G186" s="20">
        <f t="shared" si="9"/>
        <v>89.930987385142487</v>
      </c>
      <c r="H186" s="20">
        <f t="shared" si="10"/>
        <v>284.13</v>
      </c>
      <c r="I186" s="20">
        <f t="shared" si="11"/>
        <v>269.79296215542746</v>
      </c>
      <c r="KI186"/>
      <c r="KJ186"/>
      <c r="KK186"/>
      <c r="KL186"/>
      <c r="KM186"/>
      <c r="KN186"/>
      <c r="KO186"/>
      <c r="KP186"/>
      <c r="KQ186"/>
      <c r="KR186"/>
      <c r="KS186"/>
      <c r="KT186"/>
      <c r="KU186"/>
      <c r="KV186"/>
      <c r="KW186"/>
      <c r="KX186"/>
      <c r="KY186"/>
      <c r="KZ186"/>
      <c r="LA186"/>
      <c r="LB186"/>
      <c r="LC186"/>
      <c r="LD186"/>
      <c r="LE186"/>
      <c r="LF186"/>
      <c r="LG186"/>
      <c r="LH186"/>
      <c r="LI186"/>
      <c r="LJ186"/>
      <c r="LK186"/>
      <c r="LL186"/>
      <c r="LM186"/>
      <c r="LN186"/>
      <c r="LO186"/>
      <c r="LP186"/>
      <c r="LQ186"/>
      <c r="LR186"/>
      <c r="LS186"/>
      <c r="LT186"/>
      <c r="LU186"/>
      <c r="LV186"/>
      <c r="LW186"/>
      <c r="LX186"/>
      <c r="LY186"/>
      <c r="LZ186"/>
      <c r="MA186"/>
      <c r="MB186"/>
      <c r="MC186"/>
      <c r="MD186"/>
      <c r="ME186"/>
      <c r="MF186"/>
      <c r="MG186"/>
      <c r="MH186"/>
      <c r="MI186"/>
      <c r="MJ186"/>
      <c r="MK186"/>
      <c r="ML186"/>
      <c r="MM186"/>
      <c r="MN186"/>
      <c r="MO186"/>
      <c r="MP186"/>
      <c r="MQ186"/>
      <c r="MR186"/>
      <c r="MS186"/>
      <c r="MT186"/>
      <c r="MU186"/>
      <c r="MV186"/>
      <c r="MW186"/>
      <c r="MX186"/>
      <c r="MY186"/>
      <c r="MZ186"/>
      <c r="NA186"/>
      <c r="NB186"/>
      <c r="NC186"/>
      <c r="ND186"/>
      <c r="NE186"/>
      <c r="NF186"/>
      <c r="NG186"/>
      <c r="NH186"/>
      <c r="NI186"/>
      <c r="NJ186"/>
      <c r="NK186"/>
      <c r="NL186"/>
      <c r="NM186"/>
      <c r="NN186"/>
      <c r="NO186"/>
      <c r="NP186"/>
      <c r="NQ186"/>
      <c r="NR186"/>
      <c r="NS186"/>
      <c r="NT186"/>
      <c r="NU186"/>
      <c r="NV186"/>
      <c r="NW186"/>
      <c r="NX186"/>
      <c r="NY186"/>
      <c r="NZ186"/>
      <c r="OA186"/>
      <c r="OB186"/>
      <c r="OC186"/>
      <c r="OD186"/>
      <c r="OE186"/>
      <c r="OF186"/>
      <c r="OG186"/>
      <c r="OH186"/>
      <c r="OI186"/>
      <c r="OJ186"/>
      <c r="OK186"/>
      <c r="OL186"/>
      <c r="OM186"/>
      <c r="ON186"/>
      <c r="OO186"/>
      <c r="OP186"/>
      <c r="OQ186"/>
      <c r="OR186"/>
      <c r="OS186"/>
      <c r="OT186"/>
      <c r="OU186"/>
      <c r="OV186"/>
      <c r="OW186"/>
      <c r="OX186"/>
      <c r="OY186"/>
      <c r="OZ186"/>
      <c r="PA186"/>
      <c r="PB186"/>
      <c r="PC186"/>
      <c r="PD186"/>
      <c r="PE186"/>
      <c r="PF186"/>
      <c r="PG186"/>
      <c r="PH186"/>
      <c r="PI186"/>
      <c r="PJ186"/>
      <c r="PK186"/>
      <c r="PL186"/>
      <c r="PM186"/>
      <c r="PN186"/>
      <c r="PO186"/>
      <c r="PP186"/>
      <c r="PQ186"/>
      <c r="PR186"/>
      <c r="PS186"/>
      <c r="PT186"/>
      <c r="PU186"/>
      <c r="PV186"/>
      <c r="PW186"/>
      <c r="PX186"/>
      <c r="PY186"/>
      <c r="PZ186"/>
      <c r="QA186"/>
      <c r="QB186"/>
      <c r="QC186"/>
      <c r="QD186"/>
      <c r="QE186"/>
      <c r="QF186"/>
      <c r="QG186"/>
      <c r="QH186"/>
      <c r="QI186"/>
      <c r="QJ186"/>
      <c r="QK186"/>
      <c r="QL186"/>
      <c r="QM186"/>
      <c r="QN186"/>
      <c r="QO186"/>
      <c r="QP186"/>
      <c r="QQ186"/>
      <c r="QR186"/>
      <c r="QS186"/>
      <c r="QT186"/>
      <c r="QU186"/>
      <c r="QV186"/>
      <c r="QW186"/>
      <c r="QX186"/>
      <c r="QY186"/>
      <c r="QZ186"/>
      <c r="RA186"/>
      <c r="RB186"/>
      <c r="RC186"/>
      <c r="RD186"/>
      <c r="RE186"/>
      <c r="RF186"/>
      <c r="RG186"/>
      <c r="RH186"/>
      <c r="RI186"/>
      <c r="RJ186"/>
      <c r="RK186"/>
      <c r="RL186"/>
      <c r="RM186"/>
      <c r="RN186"/>
      <c r="RO186"/>
      <c r="RP186"/>
      <c r="RQ186"/>
      <c r="RR186"/>
      <c r="RS186"/>
      <c r="RT186"/>
      <c r="RU186"/>
      <c r="RV186"/>
      <c r="RW186"/>
      <c r="RX186"/>
      <c r="RY186"/>
      <c r="RZ186"/>
      <c r="SA186"/>
      <c r="SB186"/>
      <c r="SC186"/>
      <c r="SD186"/>
      <c r="SE186"/>
      <c r="SF186"/>
      <c r="SG186"/>
      <c r="SH186"/>
      <c r="SI186"/>
      <c r="SJ186"/>
      <c r="SK186"/>
      <c r="SL186"/>
      <c r="SM186"/>
      <c r="SN186"/>
      <c r="SO186"/>
      <c r="SP186"/>
      <c r="SQ186"/>
      <c r="SR186"/>
      <c r="SS186"/>
      <c r="ST186"/>
      <c r="SU186"/>
      <c r="SV186"/>
      <c r="SW186"/>
      <c r="SX186"/>
      <c r="SY186"/>
      <c r="SZ186"/>
      <c r="TA186"/>
      <c r="TB186"/>
      <c r="TC186"/>
      <c r="TD186"/>
      <c r="TE186"/>
      <c r="TF186"/>
      <c r="TG186"/>
      <c r="TH186"/>
      <c r="TI186"/>
      <c r="TJ186"/>
      <c r="TK186"/>
      <c r="TL186"/>
      <c r="TM186"/>
      <c r="TN186"/>
      <c r="TO186"/>
      <c r="TP186"/>
      <c r="TQ186"/>
      <c r="TR186"/>
      <c r="TS186"/>
      <c r="TT186"/>
      <c r="TU186"/>
      <c r="TV186"/>
      <c r="TW186"/>
      <c r="TX186"/>
      <c r="TY186"/>
      <c r="TZ186"/>
      <c r="UA186"/>
      <c r="UB186"/>
      <c r="UC186"/>
      <c r="UD186"/>
      <c r="UE186"/>
      <c r="UF186"/>
      <c r="UG186"/>
      <c r="UH186"/>
      <c r="UI186"/>
      <c r="UJ186"/>
      <c r="UK186"/>
      <c r="UL186"/>
      <c r="UM186"/>
      <c r="UN186"/>
      <c r="UO186"/>
      <c r="UP186"/>
      <c r="UQ186"/>
      <c r="UR186"/>
      <c r="US186"/>
      <c r="UT186"/>
      <c r="UU186"/>
      <c r="UV186"/>
      <c r="UW186"/>
      <c r="UX186"/>
      <c r="UY186"/>
      <c r="UZ186"/>
      <c r="VA186"/>
      <c r="VB186"/>
      <c r="VC186"/>
      <c r="VD186"/>
      <c r="VE186"/>
      <c r="VF186"/>
      <c r="VG186"/>
      <c r="VH186"/>
      <c r="VI186"/>
      <c r="VJ186"/>
      <c r="VK186"/>
      <c r="VL186"/>
      <c r="VM186"/>
      <c r="VN186"/>
      <c r="VO186"/>
      <c r="VP186"/>
      <c r="VQ186"/>
      <c r="VR186"/>
      <c r="VS186"/>
      <c r="VT186"/>
      <c r="VU186"/>
      <c r="VV186"/>
      <c r="VW186"/>
      <c r="VX186"/>
      <c r="VY186"/>
      <c r="VZ186"/>
      <c r="WA186"/>
      <c r="WB186"/>
      <c r="WC186"/>
      <c r="WD186"/>
      <c r="WE186"/>
      <c r="WF186"/>
      <c r="WG186"/>
      <c r="WH186"/>
      <c r="WI186"/>
      <c r="WJ186"/>
      <c r="WK186"/>
      <c r="WL186"/>
      <c r="WM186"/>
      <c r="WN186"/>
      <c r="WO186"/>
      <c r="WP186"/>
      <c r="WQ186"/>
      <c r="WR186"/>
      <c r="WS186"/>
      <c r="WT186"/>
      <c r="WU186"/>
      <c r="WV186"/>
      <c r="WW186"/>
      <c r="WX186"/>
      <c r="WY186"/>
      <c r="WZ186"/>
      <c r="XA186"/>
      <c r="XB186"/>
      <c r="XC186"/>
      <c r="XD186"/>
      <c r="XE186"/>
      <c r="XF186"/>
      <c r="XG186"/>
      <c r="XH186"/>
      <c r="XI186"/>
      <c r="XJ186"/>
      <c r="XK186"/>
      <c r="XL186"/>
      <c r="XM186"/>
      <c r="XN186"/>
      <c r="XO186"/>
      <c r="XP186"/>
      <c r="XQ186"/>
      <c r="XR186"/>
      <c r="XS186"/>
      <c r="XT186"/>
      <c r="XU186"/>
      <c r="XV186"/>
      <c r="XW186"/>
      <c r="XX186"/>
      <c r="XY186"/>
      <c r="XZ186"/>
      <c r="YA186"/>
      <c r="YB186"/>
      <c r="YC186"/>
      <c r="YD186"/>
      <c r="YE186"/>
      <c r="YF186"/>
      <c r="YG186"/>
      <c r="YH186"/>
      <c r="YI186"/>
      <c r="YJ186"/>
      <c r="YK186"/>
      <c r="YL186"/>
      <c r="YM186"/>
      <c r="YN186"/>
      <c r="YO186"/>
      <c r="YP186"/>
      <c r="YQ186"/>
      <c r="YR186"/>
      <c r="YS186"/>
      <c r="YT186"/>
      <c r="YU186"/>
      <c r="YV186"/>
      <c r="YW186"/>
      <c r="YX186"/>
      <c r="YY186"/>
      <c r="YZ186"/>
      <c r="ZA186"/>
      <c r="ZB186"/>
      <c r="ZC186"/>
      <c r="ZD186"/>
      <c r="ZE186"/>
      <c r="ZF186"/>
      <c r="ZG186"/>
      <c r="ZH186"/>
      <c r="ZI186"/>
      <c r="ZJ186"/>
      <c r="ZK186"/>
      <c r="ZL186"/>
      <c r="ZM186"/>
      <c r="ZN186"/>
      <c r="ZO186"/>
      <c r="ZP186"/>
      <c r="ZQ186"/>
      <c r="ZR186"/>
      <c r="ZS186"/>
      <c r="ZT186"/>
      <c r="ZU186"/>
      <c r="ZV186"/>
      <c r="ZW186"/>
      <c r="ZX186"/>
      <c r="ZY186"/>
      <c r="ZZ186"/>
      <c r="AAA186"/>
      <c r="AAB186"/>
      <c r="AAC186"/>
      <c r="AAD186"/>
      <c r="AAE186"/>
      <c r="AAF186"/>
      <c r="AAG186"/>
      <c r="AAH186"/>
      <c r="AAI186"/>
      <c r="AAJ186"/>
      <c r="AAK186"/>
      <c r="AAL186"/>
      <c r="AAM186"/>
      <c r="AAN186"/>
      <c r="AAO186"/>
      <c r="AAP186"/>
      <c r="AAQ186"/>
      <c r="AAR186"/>
      <c r="AAS186"/>
      <c r="AAT186"/>
      <c r="AAU186"/>
      <c r="AAV186"/>
      <c r="AAW186"/>
      <c r="AAX186"/>
      <c r="AAY186"/>
      <c r="AAZ186"/>
      <c r="ABA186"/>
      <c r="ABB186"/>
      <c r="ABC186"/>
      <c r="ABD186"/>
      <c r="ABE186"/>
      <c r="ABF186"/>
      <c r="ABG186"/>
      <c r="ABH186"/>
      <c r="ABI186"/>
      <c r="ABJ186"/>
      <c r="ABK186"/>
      <c r="ABL186"/>
      <c r="ABM186"/>
      <c r="ABN186"/>
      <c r="ABO186"/>
      <c r="ABP186"/>
      <c r="ABQ186"/>
      <c r="ABR186"/>
      <c r="ABS186"/>
      <c r="ABT186"/>
      <c r="ABU186"/>
      <c r="ABV186"/>
      <c r="ABW186"/>
      <c r="ABX186"/>
      <c r="ABY186"/>
      <c r="ABZ186"/>
      <c r="ACA186"/>
      <c r="ACB186"/>
      <c r="ACC186"/>
      <c r="ACD186"/>
      <c r="ACE186"/>
      <c r="ACF186"/>
      <c r="ACG186"/>
      <c r="ACH186"/>
      <c r="ACI186"/>
      <c r="ACJ186"/>
      <c r="ACK186"/>
      <c r="ACL186"/>
      <c r="ACM186"/>
      <c r="ACN186"/>
      <c r="ACO186"/>
      <c r="ACP186"/>
      <c r="ACQ186"/>
      <c r="ACR186"/>
      <c r="ACS186"/>
      <c r="ACT186"/>
      <c r="ACU186"/>
      <c r="ACV186"/>
      <c r="ACW186"/>
      <c r="ACX186"/>
      <c r="ACY186"/>
      <c r="ACZ186"/>
      <c r="ADA186"/>
      <c r="ADB186"/>
      <c r="ADC186"/>
      <c r="ADD186"/>
      <c r="ADE186"/>
      <c r="ADF186"/>
      <c r="ADG186"/>
      <c r="ADH186"/>
      <c r="ADI186"/>
      <c r="ADJ186"/>
      <c r="ADK186"/>
      <c r="ADL186"/>
      <c r="ADM186"/>
      <c r="ADN186"/>
      <c r="ADO186"/>
      <c r="ADP186"/>
      <c r="ADQ186"/>
      <c r="ADR186"/>
      <c r="ADS186"/>
      <c r="ADT186"/>
      <c r="ADU186"/>
      <c r="ADV186"/>
      <c r="ADW186"/>
      <c r="ADX186"/>
      <c r="ADY186"/>
      <c r="ADZ186"/>
      <c r="AEA186"/>
      <c r="AEB186"/>
      <c r="AEC186"/>
      <c r="AED186"/>
      <c r="AEE186"/>
      <c r="AEF186"/>
      <c r="AEG186"/>
      <c r="AEH186"/>
      <c r="AEI186"/>
      <c r="AEJ186"/>
      <c r="AEK186"/>
      <c r="AEL186"/>
      <c r="AEM186"/>
      <c r="AEN186"/>
      <c r="AEO186"/>
      <c r="AEP186"/>
      <c r="AEQ186"/>
      <c r="AER186"/>
      <c r="AES186"/>
      <c r="AET186"/>
      <c r="AEU186"/>
      <c r="AEV186"/>
      <c r="AEW186"/>
      <c r="AEX186"/>
      <c r="AEY186"/>
      <c r="AEZ186"/>
      <c r="AFA186"/>
      <c r="AFB186"/>
      <c r="AFC186"/>
      <c r="AFD186"/>
      <c r="AFE186"/>
      <c r="AFF186"/>
      <c r="AFG186"/>
      <c r="AFH186"/>
      <c r="AFI186"/>
      <c r="AFJ186"/>
      <c r="AFK186"/>
      <c r="AFL186"/>
      <c r="AFM186"/>
      <c r="AFN186"/>
      <c r="AFO186"/>
      <c r="AFP186"/>
      <c r="AFQ186"/>
      <c r="AFR186"/>
      <c r="AFS186"/>
      <c r="AFT186"/>
      <c r="AFU186"/>
      <c r="AFV186"/>
      <c r="AFW186"/>
      <c r="AFX186"/>
      <c r="AFY186"/>
      <c r="AFZ186"/>
      <c r="AGA186"/>
      <c r="AGB186"/>
      <c r="AGC186"/>
      <c r="AGD186"/>
      <c r="AGE186"/>
      <c r="AGF186"/>
      <c r="AGG186"/>
      <c r="AGH186"/>
      <c r="AGI186"/>
      <c r="AGJ186"/>
      <c r="AGK186"/>
      <c r="AGL186"/>
      <c r="AGM186"/>
      <c r="AGN186"/>
      <c r="AGO186"/>
      <c r="AGP186"/>
      <c r="AGQ186"/>
      <c r="AGR186"/>
      <c r="AGS186"/>
      <c r="AGT186"/>
      <c r="AGU186"/>
      <c r="AGV186"/>
      <c r="AGW186"/>
      <c r="AGX186"/>
      <c r="AGY186"/>
      <c r="AGZ186"/>
      <c r="AHA186"/>
      <c r="AHB186"/>
      <c r="AHC186"/>
      <c r="AHD186"/>
      <c r="AHE186"/>
      <c r="AHF186"/>
      <c r="AHG186"/>
      <c r="AHH186"/>
      <c r="AHI186"/>
      <c r="AHJ186"/>
      <c r="AHK186"/>
      <c r="AHL186"/>
      <c r="AHM186"/>
      <c r="AHN186"/>
      <c r="AHO186"/>
      <c r="AHP186"/>
      <c r="AHQ186"/>
      <c r="AHR186"/>
      <c r="AHS186"/>
      <c r="AHT186"/>
      <c r="AHU186"/>
      <c r="AHV186"/>
      <c r="AHW186"/>
      <c r="AHX186"/>
      <c r="AHY186"/>
      <c r="AHZ186"/>
      <c r="AIA186"/>
      <c r="AIB186"/>
      <c r="AIC186"/>
      <c r="AID186"/>
      <c r="AIE186"/>
      <c r="AIF186"/>
      <c r="AIG186"/>
      <c r="AIH186"/>
      <c r="AII186"/>
      <c r="AIJ186"/>
      <c r="AIK186"/>
      <c r="AIL186"/>
      <c r="AIM186"/>
      <c r="AIN186"/>
      <c r="AIO186"/>
      <c r="AIP186"/>
      <c r="AIQ186"/>
      <c r="AIR186"/>
      <c r="AIS186"/>
      <c r="AIT186"/>
      <c r="AIU186"/>
      <c r="AIV186"/>
      <c r="AIW186"/>
      <c r="AIX186"/>
      <c r="AIY186"/>
      <c r="AIZ186"/>
      <c r="AJA186"/>
      <c r="AJB186"/>
      <c r="AJC186"/>
      <c r="AJD186"/>
      <c r="AJE186"/>
      <c r="AJF186"/>
      <c r="AJG186"/>
      <c r="AJH186"/>
      <c r="AJI186"/>
      <c r="AJJ186"/>
      <c r="AJK186"/>
      <c r="AJL186"/>
      <c r="AJM186"/>
      <c r="AJN186"/>
      <c r="AJO186"/>
      <c r="AJP186"/>
      <c r="AJQ186"/>
      <c r="AJR186"/>
      <c r="AJS186"/>
      <c r="AJT186"/>
      <c r="AJU186"/>
      <c r="AJV186"/>
      <c r="AJW186"/>
      <c r="AJX186"/>
      <c r="AJY186"/>
      <c r="AJZ186"/>
      <c r="AKA186"/>
      <c r="AKB186"/>
      <c r="AKC186"/>
      <c r="AKD186"/>
      <c r="AKE186"/>
      <c r="AKF186"/>
      <c r="AKG186"/>
      <c r="AKH186"/>
      <c r="AKI186"/>
      <c r="AKJ186"/>
      <c r="AKK186"/>
      <c r="AKL186"/>
      <c r="AKM186"/>
      <c r="AKN186"/>
      <c r="AKO186"/>
      <c r="AKP186"/>
      <c r="AKQ186"/>
      <c r="AKR186"/>
      <c r="AKS186"/>
      <c r="AKT186"/>
      <c r="AKU186"/>
      <c r="AKV186"/>
      <c r="AKW186"/>
      <c r="AKX186"/>
      <c r="AKY186"/>
    </row>
    <row r="187" spans="1:987" ht="16.5">
      <c r="A187" s="83" t="s">
        <v>720</v>
      </c>
      <c r="B187" s="86" t="s">
        <v>682</v>
      </c>
      <c r="C187" s="79" t="s">
        <v>447</v>
      </c>
      <c r="D187" s="80">
        <v>3</v>
      </c>
      <c r="E187" s="20">
        <v>94.71</v>
      </c>
      <c r="F187" s="20">
        <f t="shared" si="8"/>
        <v>73.750194673726824</v>
      </c>
      <c r="G187" s="20">
        <f t="shared" si="9"/>
        <v>89.930987385142487</v>
      </c>
      <c r="H187" s="20">
        <f t="shared" si="10"/>
        <v>284.13</v>
      </c>
      <c r="I187" s="20">
        <f t="shared" si="11"/>
        <v>269.79296215542746</v>
      </c>
      <c r="KI187"/>
      <c r="KJ187"/>
      <c r="KK187"/>
      <c r="KL187"/>
      <c r="KM187"/>
      <c r="KN187"/>
      <c r="KO187"/>
      <c r="KP187"/>
      <c r="KQ187"/>
      <c r="KR187"/>
      <c r="KS187"/>
      <c r="KT187"/>
      <c r="KU187"/>
      <c r="KV187"/>
      <c r="KW187"/>
      <c r="KX187"/>
      <c r="KY187"/>
      <c r="KZ187"/>
      <c r="LA187"/>
      <c r="LB187"/>
      <c r="LC187"/>
      <c r="LD187"/>
      <c r="LE187"/>
      <c r="LF187"/>
      <c r="LG187"/>
      <c r="LH187"/>
      <c r="LI187"/>
      <c r="LJ187"/>
      <c r="LK187"/>
      <c r="LL187"/>
      <c r="LM187"/>
      <c r="LN187"/>
      <c r="LO187"/>
      <c r="LP187"/>
      <c r="LQ187"/>
      <c r="LR187"/>
      <c r="LS187"/>
      <c r="LT187"/>
      <c r="LU187"/>
      <c r="LV187"/>
      <c r="LW187"/>
      <c r="LX187"/>
      <c r="LY187"/>
      <c r="LZ187"/>
      <c r="MA187"/>
      <c r="MB187"/>
      <c r="MC187"/>
      <c r="MD187"/>
      <c r="ME187"/>
      <c r="MF187"/>
      <c r="MG187"/>
      <c r="MH187"/>
      <c r="MI187"/>
      <c r="MJ187"/>
      <c r="MK187"/>
      <c r="ML187"/>
      <c r="MM187"/>
      <c r="MN187"/>
      <c r="MO187"/>
      <c r="MP187"/>
      <c r="MQ187"/>
      <c r="MR187"/>
      <c r="MS187"/>
      <c r="MT187"/>
      <c r="MU187"/>
      <c r="MV187"/>
      <c r="MW187"/>
      <c r="MX187"/>
      <c r="MY187"/>
      <c r="MZ187"/>
      <c r="NA187"/>
      <c r="NB187"/>
      <c r="NC187"/>
      <c r="ND187"/>
      <c r="NE187"/>
      <c r="NF187"/>
      <c r="NG187"/>
      <c r="NH187"/>
      <c r="NI187"/>
      <c r="NJ187"/>
      <c r="NK187"/>
      <c r="NL187"/>
      <c r="NM187"/>
      <c r="NN187"/>
      <c r="NO187"/>
      <c r="NP187"/>
      <c r="NQ187"/>
      <c r="NR187"/>
      <c r="NS187"/>
      <c r="NT187"/>
      <c r="NU187"/>
      <c r="NV187"/>
      <c r="NW187"/>
      <c r="NX187"/>
      <c r="NY187"/>
      <c r="NZ187"/>
      <c r="OA187"/>
      <c r="OB187"/>
      <c r="OC187"/>
      <c r="OD187"/>
      <c r="OE187"/>
      <c r="OF187"/>
      <c r="OG187"/>
      <c r="OH187"/>
      <c r="OI187"/>
      <c r="OJ187"/>
      <c r="OK187"/>
      <c r="OL187"/>
      <c r="OM187"/>
      <c r="ON187"/>
      <c r="OO187"/>
      <c r="OP187"/>
      <c r="OQ187"/>
      <c r="OR187"/>
      <c r="OS187"/>
      <c r="OT187"/>
      <c r="OU187"/>
      <c r="OV187"/>
      <c r="OW187"/>
      <c r="OX187"/>
      <c r="OY187"/>
      <c r="OZ187"/>
      <c r="PA187"/>
      <c r="PB187"/>
      <c r="PC187"/>
      <c r="PD187"/>
      <c r="PE187"/>
      <c r="PF187"/>
      <c r="PG187"/>
      <c r="PH187"/>
      <c r="PI187"/>
      <c r="PJ187"/>
      <c r="PK187"/>
      <c r="PL187"/>
      <c r="PM187"/>
      <c r="PN187"/>
      <c r="PO187"/>
      <c r="PP187"/>
      <c r="PQ187"/>
      <c r="PR187"/>
      <c r="PS187"/>
      <c r="PT187"/>
      <c r="PU187"/>
      <c r="PV187"/>
      <c r="PW187"/>
      <c r="PX187"/>
      <c r="PY187"/>
      <c r="PZ187"/>
      <c r="QA187"/>
      <c r="QB187"/>
      <c r="QC187"/>
      <c r="QD187"/>
      <c r="QE187"/>
      <c r="QF187"/>
      <c r="QG187"/>
      <c r="QH187"/>
      <c r="QI187"/>
      <c r="QJ187"/>
      <c r="QK187"/>
      <c r="QL187"/>
      <c r="QM187"/>
      <c r="QN187"/>
      <c r="QO187"/>
      <c r="QP187"/>
      <c r="QQ187"/>
      <c r="QR187"/>
      <c r="QS187"/>
      <c r="QT187"/>
      <c r="QU187"/>
      <c r="QV187"/>
      <c r="QW187"/>
      <c r="QX187"/>
      <c r="QY187"/>
      <c r="QZ187"/>
      <c r="RA187"/>
      <c r="RB187"/>
      <c r="RC187"/>
      <c r="RD187"/>
      <c r="RE187"/>
      <c r="RF187"/>
      <c r="RG187"/>
      <c r="RH187"/>
      <c r="RI187"/>
      <c r="RJ187"/>
      <c r="RK187"/>
      <c r="RL187"/>
      <c r="RM187"/>
      <c r="RN187"/>
      <c r="RO187"/>
      <c r="RP187"/>
      <c r="RQ187"/>
      <c r="RR187"/>
      <c r="RS187"/>
      <c r="RT187"/>
      <c r="RU187"/>
      <c r="RV187"/>
      <c r="RW187"/>
      <c r="RX187"/>
      <c r="RY187"/>
      <c r="RZ187"/>
      <c r="SA187"/>
      <c r="SB187"/>
      <c r="SC187"/>
      <c r="SD187"/>
      <c r="SE187"/>
      <c r="SF187"/>
      <c r="SG187"/>
      <c r="SH187"/>
      <c r="SI187"/>
      <c r="SJ187"/>
      <c r="SK187"/>
      <c r="SL187"/>
      <c r="SM187"/>
      <c r="SN187"/>
      <c r="SO187"/>
      <c r="SP187"/>
      <c r="SQ187"/>
      <c r="SR187"/>
      <c r="SS187"/>
      <c r="ST187"/>
      <c r="SU187"/>
      <c r="SV187"/>
      <c r="SW187"/>
      <c r="SX187"/>
      <c r="SY187"/>
      <c r="SZ187"/>
      <c r="TA187"/>
      <c r="TB187"/>
      <c r="TC187"/>
      <c r="TD187"/>
      <c r="TE187"/>
      <c r="TF187"/>
      <c r="TG187"/>
      <c r="TH187"/>
      <c r="TI187"/>
      <c r="TJ187"/>
      <c r="TK187"/>
      <c r="TL187"/>
      <c r="TM187"/>
      <c r="TN187"/>
      <c r="TO187"/>
      <c r="TP187"/>
      <c r="TQ187"/>
      <c r="TR187"/>
      <c r="TS187"/>
      <c r="TT187"/>
      <c r="TU187"/>
      <c r="TV187"/>
      <c r="TW187"/>
      <c r="TX187"/>
      <c r="TY187"/>
      <c r="TZ187"/>
      <c r="UA187"/>
      <c r="UB187"/>
      <c r="UC187"/>
      <c r="UD187"/>
      <c r="UE187"/>
      <c r="UF187"/>
      <c r="UG187"/>
      <c r="UH187"/>
      <c r="UI187"/>
      <c r="UJ187"/>
      <c r="UK187"/>
      <c r="UL187"/>
      <c r="UM187"/>
      <c r="UN187"/>
      <c r="UO187"/>
      <c r="UP187"/>
      <c r="UQ187"/>
      <c r="UR187"/>
      <c r="US187"/>
      <c r="UT187"/>
      <c r="UU187"/>
      <c r="UV187"/>
      <c r="UW187"/>
      <c r="UX187"/>
      <c r="UY187"/>
      <c r="UZ187"/>
      <c r="VA187"/>
      <c r="VB187"/>
      <c r="VC187"/>
      <c r="VD187"/>
      <c r="VE187"/>
      <c r="VF187"/>
      <c r="VG187"/>
      <c r="VH187"/>
      <c r="VI187"/>
      <c r="VJ187"/>
      <c r="VK187"/>
      <c r="VL187"/>
      <c r="VM187"/>
      <c r="VN187"/>
      <c r="VO187"/>
      <c r="VP187"/>
      <c r="VQ187"/>
      <c r="VR187"/>
      <c r="VS187"/>
      <c r="VT187"/>
      <c r="VU187"/>
      <c r="VV187"/>
      <c r="VW187"/>
      <c r="VX187"/>
      <c r="VY187"/>
      <c r="VZ187"/>
      <c r="WA187"/>
      <c r="WB187"/>
      <c r="WC187"/>
      <c r="WD187"/>
      <c r="WE187"/>
      <c r="WF187"/>
      <c r="WG187"/>
      <c r="WH187"/>
      <c r="WI187"/>
      <c r="WJ187"/>
      <c r="WK187"/>
      <c r="WL187"/>
      <c r="WM187"/>
      <c r="WN187"/>
      <c r="WO187"/>
      <c r="WP187"/>
      <c r="WQ187"/>
      <c r="WR187"/>
      <c r="WS187"/>
      <c r="WT187"/>
      <c r="WU187"/>
      <c r="WV187"/>
      <c r="WW187"/>
      <c r="WX187"/>
      <c r="WY187"/>
      <c r="WZ187"/>
      <c r="XA187"/>
      <c r="XB187"/>
      <c r="XC187"/>
      <c r="XD187"/>
      <c r="XE187"/>
      <c r="XF187"/>
      <c r="XG187"/>
      <c r="XH187"/>
      <c r="XI187"/>
      <c r="XJ187"/>
      <c r="XK187"/>
      <c r="XL187"/>
      <c r="XM187"/>
      <c r="XN187"/>
      <c r="XO187"/>
      <c r="XP187"/>
      <c r="XQ187"/>
      <c r="XR187"/>
      <c r="XS187"/>
      <c r="XT187"/>
      <c r="XU187"/>
      <c r="XV187"/>
      <c r="XW187"/>
      <c r="XX187"/>
      <c r="XY187"/>
      <c r="XZ187"/>
      <c r="YA187"/>
      <c r="YB187"/>
      <c r="YC187"/>
      <c r="YD187"/>
      <c r="YE187"/>
      <c r="YF187"/>
      <c r="YG187"/>
      <c r="YH187"/>
      <c r="YI187"/>
      <c r="YJ187"/>
      <c r="YK187"/>
      <c r="YL187"/>
      <c r="YM187"/>
      <c r="YN187"/>
      <c r="YO187"/>
      <c r="YP187"/>
      <c r="YQ187"/>
      <c r="YR187"/>
      <c r="YS187"/>
      <c r="YT187"/>
      <c r="YU187"/>
      <c r="YV187"/>
      <c r="YW187"/>
      <c r="YX187"/>
      <c r="YY187"/>
      <c r="YZ187"/>
      <c r="ZA187"/>
      <c r="ZB187"/>
      <c r="ZC187"/>
      <c r="ZD187"/>
      <c r="ZE187"/>
      <c r="ZF187"/>
      <c r="ZG187"/>
      <c r="ZH187"/>
      <c r="ZI187"/>
      <c r="ZJ187"/>
      <c r="ZK187"/>
      <c r="ZL187"/>
      <c r="ZM187"/>
      <c r="ZN187"/>
      <c r="ZO187"/>
      <c r="ZP187"/>
      <c r="ZQ187"/>
      <c r="ZR187"/>
      <c r="ZS187"/>
      <c r="ZT187"/>
      <c r="ZU187"/>
      <c r="ZV187"/>
      <c r="ZW187"/>
      <c r="ZX187"/>
      <c r="ZY187"/>
      <c r="ZZ187"/>
      <c r="AAA187"/>
      <c r="AAB187"/>
      <c r="AAC187"/>
      <c r="AAD187"/>
      <c r="AAE187"/>
      <c r="AAF187"/>
      <c r="AAG187"/>
      <c r="AAH187"/>
      <c r="AAI187"/>
      <c r="AAJ187"/>
      <c r="AAK187"/>
      <c r="AAL187"/>
      <c r="AAM187"/>
      <c r="AAN187"/>
      <c r="AAO187"/>
      <c r="AAP187"/>
      <c r="AAQ187"/>
      <c r="AAR187"/>
      <c r="AAS187"/>
      <c r="AAT187"/>
      <c r="AAU187"/>
      <c r="AAV187"/>
      <c r="AAW187"/>
      <c r="AAX187"/>
      <c r="AAY187"/>
      <c r="AAZ187"/>
      <c r="ABA187"/>
      <c r="ABB187"/>
      <c r="ABC187"/>
      <c r="ABD187"/>
      <c r="ABE187"/>
      <c r="ABF187"/>
      <c r="ABG187"/>
      <c r="ABH187"/>
      <c r="ABI187"/>
      <c r="ABJ187"/>
      <c r="ABK187"/>
      <c r="ABL187"/>
      <c r="ABM187"/>
      <c r="ABN187"/>
      <c r="ABO187"/>
      <c r="ABP187"/>
      <c r="ABQ187"/>
      <c r="ABR187"/>
      <c r="ABS187"/>
      <c r="ABT187"/>
      <c r="ABU187"/>
      <c r="ABV187"/>
      <c r="ABW187"/>
      <c r="ABX187"/>
      <c r="ABY187"/>
      <c r="ABZ187"/>
      <c r="ACA187"/>
      <c r="ACB187"/>
      <c r="ACC187"/>
      <c r="ACD187"/>
      <c r="ACE187"/>
      <c r="ACF187"/>
      <c r="ACG187"/>
      <c r="ACH187"/>
      <c r="ACI187"/>
      <c r="ACJ187"/>
      <c r="ACK187"/>
      <c r="ACL187"/>
      <c r="ACM187"/>
      <c r="ACN187"/>
      <c r="ACO187"/>
      <c r="ACP187"/>
      <c r="ACQ187"/>
      <c r="ACR187"/>
      <c r="ACS187"/>
      <c r="ACT187"/>
      <c r="ACU187"/>
      <c r="ACV187"/>
      <c r="ACW187"/>
      <c r="ACX187"/>
      <c r="ACY187"/>
      <c r="ACZ187"/>
      <c r="ADA187"/>
      <c r="ADB187"/>
      <c r="ADC187"/>
      <c r="ADD187"/>
      <c r="ADE187"/>
      <c r="ADF187"/>
      <c r="ADG187"/>
      <c r="ADH187"/>
      <c r="ADI187"/>
      <c r="ADJ187"/>
      <c r="ADK187"/>
      <c r="ADL187"/>
      <c r="ADM187"/>
      <c r="ADN187"/>
      <c r="ADO187"/>
      <c r="ADP187"/>
      <c r="ADQ187"/>
      <c r="ADR187"/>
      <c r="ADS187"/>
      <c r="ADT187"/>
      <c r="ADU187"/>
      <c r="ADV187"/>
      <c r="ADW187"/>
      <c r="ADX187"/>
      <c r="ADY187"/>
      <c r="ADZ187"/>
      <c r="AEA187"/>
      <c r="AEB187"/>
      <c r="AEC187"/>
      <c r="AED187"/>
      <c r="AEE187"/>
      <c r="AEF187"/>
      <c r="AEG187"/>
      <c r="AEH187"/>
      <c r="AEI187"/>
      <c r="AEJ187"/>
      <c r="AEK187"/>
      <c r="AEL187"/>
      <c r="AEM187"/>
      <c r="AEN187"/>
      <c r="AEO187"/>
      <c r="AEP187"/>
      <c r="AEQ187"/>
      <c r="AER187"/>
      <c r="AES187"/>
      <c r="AET187"/>
      <c r="AEU187"/>
      <c r="AEV187"/>
      <c r="AEW187"/>
      <c r="AEX187"/>
      <c r="AEY187"/>
      <c r="AEZ187"/>
      <c r="AFA187"/>
      <c r="AFB187"/>
      <c r="AFC187"/>
      <c r="AFD187"/>
      <c r="AFE187"/>
      <c r="AFF187"/>
      <c r="AFG187"/>
      <c r="AFH187"/>
      <c r="AFI187"/>
      <c r="AFJ187"/>
      <c r="AFK187"/>
      <c r="AFL187"/>
      <c r="AFM187"/>
      <c r="AFN187"/>
      <c r="AFO187"/>
      <c r="AFP187"/>
      <c r="AFQ187"/>
      <c r="AFR187"/>
      <c r="AFS187"/>
      <c r="AFT187"/>
      <c r="AFU187"/>
      <c r="AFV187"/>
      <c r="AFW187"/>
      <c r="AFX187"/>
      <c r="AFY187"/>
      <c r="AFZ187"/>
      <c r="AGA187"/>
      <c r="AGB187"/>
      <c r="AGC187"/>
      <c r="AGD187"/>
      <c r="AGE187"/>
      <c r="AGF187"/>
      <c r="AGG187"/>
      <c r="AGH187"/>
      <c r="AGI187"/>
      <c r="AGJ187"/>
      <c r="AGK187"/>
      <c r="AGL187"/>
      <c r="AGM187"/>
      <c r="AGN187"/>
      <c r="AGO187"/>
      <c r="AGP187"/>
      <c r="AGQ187"/>
      <c r="AGR187"/>
      <c r="AGS187"/>
      <c r="AGT187"/>
      <c r="AGU187"/>
      <c r="AGV187"/>
      <c r="AGW187"/>
      <c r="AGX187"/>
      <c r="AGY187"/>
      <c r="AGZ187"/>
      <c r="AHA187"/>
      <c r="AHB187"/>
      <c r="AHC187"/>
      <c r="AHD187"/>
      <c r="AHE187"/>
      <c r="AHF187"/>
      <c r="AHG187"/>
      <c r="AHH187"/>
      <c r="AHI187"/>
      <c r="AHJ187"/>
      <c r="AHK187"/>
      <c r="AHL187"/>
      <c r="AHM187"/>
      <c r="AHN187"/>
      <c r="AHO187"/>
      <c r="AHP187"/>
      <c r="AHQ187"/>
      <c r="AHR187"/>
      <c r="AHS187"/>
      <c r="AHT187"/>
      <c r="AHU187"/>
      <c r="AHV187"/>
      <c r="AHW187"/>
      <c r="AHX187"/>
      <c r="AHY187"/>
      <c r="AHZ187"/>
      <c r="AIA187"/>
      <c r="AIB187"/>
      <c r="AIC187"/>
      <c r="AID187"/>
      <c r="AIE187"/>
      <c r="AIF187"/>
      <c r="AIG187"/>
      <c r="AIH187"/>
      <c r="AII187"/>
      <c r="AIJ187"/>
      <c r="AIK187"/>
      <c r="AIL187"/>
      <c r="AIM187"/>
      <c r="AIN187"/>
      <c r="AIO187"/>
      <c r="AIP187"/>
      <c r="AIQ187"/>
      <c r="AIR187"/>
      <c r="AIS187"/>
      <c r="AIT187"/>
      <c r="AIU187"/>
      <c r="AIV187"/>
      <c r="AIW187"/>
      <c r="AIX187"/>
      <c r="AIY187"/>
      <c r="AIZ187"/>
      <c r="AJA187"/>
      <c r="AJB187"/>
      <c r="AJC187"/>
      <c r="AJD187"/>
      <c r="AJE187"/>
      <c r="AJF187"/>
      <c r="AJG187"/>
      <c r="AJH187"/>
      <c r="AJI187"/>
      <c r="AJJ187"/>
      <c r="AJK187"/>
      <c r="AJL187"/>
      <c r="AJM187"/>
      <c r="AJN187"/>
      <c r="AJO187"/>
      <c r="AJP187"/>
      <c r="AJQ187"/>
      <c r="AJR187"/>
      <c r="AJS187"/>
      <c r="AJT187"/>
      <c r="AJU187"/>
      <c r="AJV187"/>
      <c r="AJW187"/>
      <c r="AJX187"/>
      <c r="AJY187"/>
      <c r="AJZ187"/>
      <c r="AKA187"/>
      <c r="AKB187"/>
      <c r="AKC187"/>
      <c r="AKD187"/>
      <c r="AKE187"/>
      <c r="AKF187"/>
      <c r="AKG187"/>
      <c r="AKH187"/>
      <c r="AKI187"/>
      <c r="AKJ187"/>
      <c r="AKK187"/>
      <c r="AKL187"/>
      <c r="AKM187"/>
      <c r="AKN187"/>
      <c r="AKO187"/>
      <c r="AKP187"/>
      <c r="AKQ187"/>
      <c r="AKR187"/>
      <c r="AKS187"/>
      <c r="AKT187"/>
      <c r="AKU187"/>
      <c r="AKV187"/>
      <c r="AKW187"/>
      <c r="AKX187"/>
      <c r="AKY187"/>
    </row>
    <row r="188" spans="1:987" ht="16.5">
      <c r="A188" s="83" t="s">
        <v>721</v>
      </c>
      <c r="B188" s="86" t="s">
        <v>684</v>
      </c>
      <c r="C188" s="79" t="s">
        <v>447</v>
      </c>
      <c r="D188" s="80">
        <v>3</v>
      </c>
      <c r="E188" s="20">
        <v>94.71</v>
      </c>
      <c r="F188" s="20">
        <f t="shared" si="8"/>
        <v>73.750194673726824</v>
      </c>
      <c r="G188" s="20">
        <f t="shared" si="9"/>
        <v>89.930987385142487</v>
      </c>
      <c r="H188" s="20">
        <f t="shared" si="10"/>
        <v>284.13</v>
      </c>
      <c r="I188" s="20">
        <f t="shared" si="11"/>
        <v>269.79296215542746</v>
      </c>
      <c r="KI188"/>
      <c r="KJ188"/>
      <c r="KK188"/>
      <c r="KL188"/>
      <c r="KM188"/>
      <c r="KN188"/>
      <c r="KO188"/>
      <c r="KP188"/>
      <c r="KQ188"/>
      <c r="KR188"/>
      <c r="KS188"/>
      <c r="KT188"/>
      <c r="KU188"/>
      <c r="KV188"/>
      <c r="KW188"/>
      <c r="KX188"/>
      <c r="KY188"/>
      <c r="KZ188"/>
      <c r="LA188"/>
      <c r="LB188"/>
      <c r="LC188"/>
      <c r="LD188"/>
      <c r="LE188"/>
      <c r="LF188"/>
      <c r="LG188"/>
      <c r="LH188"/>
      <c r="LI188"/>
      <c r="LJ188"/>
      <c r="LK188"/>
      <c r="LL188"/>
      <c r="LM188"/>
      <c r="LN188"/>
      <c r="LO188"/>
      <c r="LP188"/>
      <c r="LQ188"/>
      <c r="LR188"/>
      <c r="LS188"/>
      <c r="LT188"/>
      <c r="LU188"/>
      <c r="LV188"/>
      <c r="LW188"/>
      <c r="LX188"/>
      <c r="LY188"/>
      <c r="LZ188"/>
      <c r="MA188"/>
      <c r="MB188"/>
      <c r="MC188"/>
      <c r="MD188"/>
      <c r="ME188"/>
      <c r="MF188"/>
      <c r="MG188"/>
      <c r="MH188"/>
      <c r="MI188"/>
      <c r="MJ188"/>
      <c r="MK188"/>
      <c r="ML188"/>
      <c r="MM188"/>
      <c r="MN188"/>
      <c r="MO188"/>
      <c r="MP188"/>
      <c r="MQ188"/>
      <c r="MR188"/>
      <c r="MS188"/>
      <c r="MT188"/>
      <c r="MU188"/>
      <c r="MV188"/>
      <c r="MW188"/>
      <c r="MX188"/>
      <c r="MY188"/>
      <c r="MZ188"/>
      <c r="NA188"/>
      <c r="NB188"/>
      <c r="NC188"/>
      <c r="ND188"/>
      <c r="NE188"/>
      <c r="NF188"/>
      <c r="NG188"/>
      <c r="NH188"/>
      <c r="NI188"/>
      <c r="NJ188"/>
      <c r="NK188"/>
      <c r="NL188"/>
      <c r="NM188"/>
      <c r="NN188"/>
      <c r="NO188"/>
      <c r="NP188"/>
      <c r="NQ188"/>
      <c r="NR188"/>
      <c r="NS188"/>
      <c r="NT188"/>
      <c r="NU188"/>
      <c r="NV188"/>
      <c r="NW188"/>
      <c r="NX188"/>
      <c r="NY188"/>
      <c r="NZ188"/>
      <c r="OA188"/>
      <c r="OB188"/>
      <c r="OC188"/>
      <c r="OD188"/>
      <c r="OE188"/>
      <c r="OF188"/>
      <c r="OG188"/>
      <c r="OH188"/>
      <c r="OI188"/>
      <c r="OJ188"/>
      <c r="OK188"/>
      <c r="OL188"/>
      <c r="OM188"/>
      <c r="ON188"/>
      <c r="OO188"/>
      <c r="OP188"/>
      <c r="OQ188"/>
      <c r="OR188"/>
      <c r="OS188"/>
      <c r="OT188"/>
      <c r="OU188"/>
      <c r="OV188"/>
      <c r="OW188"/>
      <c r="OX188"/>
      <c r="OY188"/>
      <c r="OZ188"/>
      <c r="PA188"/>
      <c r="PB188"/>
      <c r="PC188"/>
      <c r="PD188"/>
      <c r="PE188"/>
      <c r="PF188"/>
      <c r="PG188"/>
      <c r="PH188"/>
      <c r="PI188"/>
      <c r="PJ188"/>
      <c r="PK188"/>
      <c r="PL188"/>
      <c r="PM188"/>
      <c r="PN188"/>
      <c r="PO188"/>
      <c r="PP188"/>
      <c r="PQ188"/>
      <c r="PR188"/>
      <c r="PS188"/>
      <c r="PT188"/>
      <c r="PU188"/>
      <c r="PV188"/>
      <c r="PW188"/>
      <c r="PX188"/>
      <c r="PY188"/>
      <c r="PZ188"/>
      <c r="QA188"/>
      <c r="QB188"/>
      <c r="QC188"/>
      <c r="QD188"/>
      <c r="QE188"/>
      <c r="QF188"/>
      <c r="QG188"/>
      <c r="QH188"/>
      <c r="QI188"/>
      <c r="QJ188"/>
      <c r="QK188"/>
      <c r="QL188"/>
      <c r="QM188"/>
      <c r="QN188"/>
      <c r="QO188"/>
      <c r="QP188"/>
      <c r="QQ188"/>
      <c r="QR188"/>
      <c r="QS188"/>
      <c r="QT188"/>
      <c r="QU188"/>
      <c r="QV188"/>
      <c r="QW188"/>
      <c r="QX188"/>
      <c r="QY188"/>
      <c r="QZ188"/>
      <c r="RA188"/>
      <c r="RB188"/>
      <c r="RC188"/>
      <c r="RD188"/>
      <c r="RE188"/>
      <c r="RF188"/>
      <c r="RG188"/>
      <c r="RH188"/>
      <c r="RI188"/>
      <c r="RJ188"/>
      <c r="RK188"/>
      <c r="RL188"/>
      <c r="RM188"/>
      <c r="RN188"/>
      <c r="RO188"/>
      <c r="RP188"/>
      <c r="RQ188"/>
      <c r="RR188"/>
      <c r="RS188"/>
      <c r="RT188"/>
      <c r="RU188"/>
      <c r="RV188"/>
      <c r="RW188"/>
      <c r="RX188"/>
      <c r="RY188"/>
      <c r="RZ188"/>
      <c r="SA188"/>
      <c r="SB188"/>
      <c r="SC188"/>
      <c r="SD188"/>
      <c r="SE188"/>
      <c r="SF188"/>
      <c r="SG188"/>
      <c r="SH188"/>
      <c r="SI188"/>
      <c r="SJ188"/>
      <c r="SK188"/>
      <c r="SL188"/>
      <c r="SM188"/>
      <c r="SN188"/>
      <c r="SO188"/>
      <c r="SP188"/>
      <c r="SQ188"/>
      <c r="SR188"/>
      <c r="SS188"/>
      <c r="ST188"/>
      <c r="SU188"/>
      <c r="SV188"/>
      <c r="SW188"/>
      <c r="SX188"/>
      <c r="SY188"/>
      <c r="SZ188"/>
      <c r="TA188"/>
      <c r="TB188"/>
      <c r="TC188"/>
      <c r="TD188"/>
      <c r="TE188"/>
      <c r="TF188"/>
      <c r="TG188"/>
      <c r="TH188"/>
      <c r="TI188"/>
      <c r="TJ188"/>
      <c r="TK188"/>
      <c r="TL188"/>
      <c r="TM188"/>
      <c r="TN188"/>
      <c r="TO188"/>
      <c r="TP188"/>
      <c r="TQ188"/>
      <c r="TR188"/>
      <c r="TS188"/>
      <c r="TT188"/>
      <c r="TU188"/>
      <c r="TV188"/>
      <c r="TW188"/>
      <c r="TX188"/>
      <c r="TY188"/>
      <c r="TZ188"/>
      <c r="UA188"/>
      <c r="UB188"/>
      <c r="UC188"/>
      <c r="UD188"/>
      <c r="UE188"/>
      <c r="UF188"/>
      <c r="UG188"/>
      <c r="UH188"/>
      <c r="UI188"/>
      <c r="UJ188"/>
      <c r="UK188"/>
      <c r="UL188"/>
      <c r="UM188"/>
      <c r="UN188"/>
      <c r="UO188"/>
      <c r="UP188"/>
      <c r="UQ188"/>
      <c r="UR188"/>
      <c r="US188"/>
      <c r="UT188"/>
      <c r="UU188"/>
      <c r="UV188"/>
      <c r="UW188"/>
      <c r="UX188"/>
      <c r="UY188"/>
      <c r="UZ188"/>
      <c r="VA188"/>
      <c r="VB188"/>
      <c r="VC188"/>
      <c r="VD188"/>
      <c r="VE188"/>
      <c r="VF188"/>
      <c r="VG188"/>
      <c r="VH188"/>
      <c r="VI188"/>
      <c r="VJ188"/>
      <c r="VK188"/>
      <c r="VL188"/>
      <c r="VM188"/>
      <c r="VN188"/>
      <c r="VO188"/>
      <c r="VP188"/>
      <c r="VQ188"/>
      <c r="VR188"/>
      <c r="VS188"/>
      <c r="VT188"/>
      <c r="VU188"/>
      <c r="VV188"/>
      <c r="VW188"/>
      <c r="VX188"/>
      <c r="VY188"/>
      <c r="VZ188"/>
      <c r="WA188"/>
      <c r="WB188"/>
      <c r="WC188"/>
      <c r="WD188"/>
      <c r="WE188"/>
      <c r="WF188"/>
      <c r="WG188"/>
      <c r="WH188"/>
      <c r="WI188"/>
      <c r="WJ188"/>
      <c r="WK188"/>
      <c r="WL188"/>
      <c r="WM188"/>
      <c r="WN188"/>
      <c r="WO188"/>
      <c r="WP188"/>
      <c r="WQ188"/>
      <c r="WR188"/>
      <c r="WS188"/>
      <c r="WT188"/>
      <c r="WU188"/>
      <c r="WV188"/>
      <c r="WW188"/>
      <c r="WX188"/>
      <c r="WY188"/>
      <c r="WZ188"/>
      <c r="XA188"/>
      <c r="XB188"/>
      <c r="XC188"/>
      <c r="XD188"/>
      <c r="XE188"/>
      <c r="XF188"/>
      <c r="XG188"/>
      <c r="XH188"/>
      <c r="XI188"/>
      <c r="XJ188"/>
      <c r="XK188"/>
      <c r="XL188"/>
      <c r="XM188"/>
      <c r="XN188"/>
      <c r="XO188"/>
      <c r="XP188"/>
      <c r="XQ188"/>
      <c r="XR188"/>
      <c r="XS188"/>
      <c r="XT188"/>
      <c r="XU188"/>
      <c r="XV188"/>
      <c r="XW188"/>
      <c r="XX188"/>
      <c r="XY188"/>
      <c r="XZ188"/>
      <c r="YA188"/>
      <c r="YB188"/>
      <c r="YC188"/>
      <c r="YD188"/>
      <c r="YE188"/>
      <c r="YF188"/>
      <c r="YG188"/>
      <c r="YH188"/>
      <c r="YI188"/>
      <c r="YJ188"/>
      <c r="YK188"/>
      <c r="YL188"/>
      <c r="YM188"/>
      <c r="YN188"/>
      <c r="YO188"/>
      <c r="YP188"/>
      <c r="YQ188"/>
      <c r="YR188"/>
      <c r="YS188"/>
      <c r="YT188"/>
      <c r="YU188"/>
      <c r="YV188"/>
      <c r="YW188"/>
      <c r="YX188"/>
      <c r="YY188"/>
      <c r="YZ188"/>
      <c r="ZA188"/>
      <c r="ZB188"/>
      <c r="ZC188"/>
      <c r="ZD188"/>
      <c r="ZE188"/>
      <c r="ZF188"/>
      <c r="ZG188"/>
      <c r="ZH188"/>
      <c r="ZI188"/>
      <c r="ZJ188"/>
      <c r="ZK188"/>
      <c r="ZL188"/>
      <c r="ZM188"/>
      <c r="ZN188"/>
      <c r="ZO188"/>
      <c r="ZP188"/>
      <c r="ZQ188"/>
      <c r="ZR188"/>
      <c r="ZS188"/>
      <c r="ZT188"/>
      <c r="ZU188"/>
      <c r="ZV188"/>
      <c r="ZW188"/>
      <c r="ZX188"/>
      <c r="ZY188"/>
      <c r="ZZ188"/>
      <c r="AAA188"/>
      <c r="AAB188"/>
      <c r="AAC188"/>
      <c r="AAD188"/>
      <c r="AAE188"/>
      <c r="AAF188"/>
      <c r="AAG188"/>
      <c r="AAH188"/>
      <c r="AAI188"/>
      <c r="AAJ188"/>
      <c r="AAK188"/>
      <c r="AAL188"/>
      <c r="AAM188"/>
      <c r="AAN188"/>
      <c r="AAO188"/>
      <c r="AAP188"/>
      <c r="AAQ188"/>
      <c r="AAR188"/>
      <c r="AAS188"/>
      <c r="AAT188"/>
      <c r="AAU188"/>
      <c r="AAV188"/>
      <c r="AAW188"/>
      <c r="AAX188"/>
      <c r="AAY188"/>
      <c r="AAZ188"/>
      <c r="ABA188"/>
      <c r="ABB188"/>
      <c r="ABC188"/>
      <c r="ABD188"/>
      <c r="ABE188"/>
      <c r="ABF188"/>
      <c r="ABG188"/>
      <c r="ABH188"/>
      <c r="ABI188"/>
      <c r="ABJ188"/>
      <c r="ABK188"/>
      <c r="ABL188"/>
      <c r="ABM188"/>
      <c r="ABN188"/>
      <c r="ABO188"/>
      <c r="ABP188"/>
      <c r="ABQ188"/>
      <c r="ABR188"/>
      <c r="ABS188"/>
      <c r="ABT188"/>
      <c r="ABU188"/>
      <c r="ABV188"/>
      <c r="ABW188"/>
      <c r="ABX188"/>
      <c r="ABY188"/>
      <c r="ABZ188"/>
      <c r="ACA188"/>
      <c r="ACB188"/>
      <c r="ACC188"/>
      <c r="ACD188"/>
      <c r="ACE188"/>
      <c r="ACF188"/>
      <c r="ACG188"/>
      <c r="ACH188"/>
      <c r="ACI188"/>
      <c r="ACJ188"/>
      <c r="ACK188"/>
      <c r="ACL188"/>
      <c r="ACM188"/>
      <c r="ACN188"/>
      <c r="ACO188"/>
      <c r="ACP188"/>
      <c r="ACQ188"/>
      <c r="ACR188"/>
      <c r="ACS188"/>
      <c r="ACT188"/>
      <c r="ACU188"/>
      <c r="ACV188"/>
      <c r="ACW188"/>
      <c r="ACX188"/>
      <c r="ACY188"/>
      <c r="ACZ188"/>
      <c r="ADA188"/>
      <c r="ADB188"/>
      <c r="ADC188"/>
      <c r="ADD188"/>
      <c r="ADE188"/>
      <c r="ADF188"/>
      <c r="ADG188"/>
      <c r="ADH188"/>
      <c r="ADI188"/>
      <c r="ADJ188"/>
      <c r="ADK188"/>
      <c r="ADL188"/>
      <c r="ADM188"/>
      <c r="ADN188"/>
      <c r="ADO188"/>
      <c r="ADP188"/>
      <c r="ADQ188"/>
      <c r="ADR188"/>
      <c r="ADS188"/>
      <c r="ADT188"/>
      <c r="ADU188"/>
      <c r="ADV188"/>
      <c r="ADW188"/>
      <c r="ADX188"/>
      <c r="ADY188"/>
      <c r="ADZ188"/>
      <c r="AEA188"/>
      <c r="AEB188"/>
      <c r="AEC188"/>
      <c r="AED188"/>
      <c r="AEE188"/>
      <c r="AEF188"/>
      <c r="AEG188"/>
      <c r="AEH188"/>
      <c r="AEI188"/>
      <c r="AEJ188"/>
      <c r="AEK188"/>
      <c r="AEL188"/>
      <c r="AEM188"/>
      <c r="AEN188"/>
      <c r="AEO188"/>
      <c r="AEP188"/>
      <c r="AEQ188"/>
      <c r="AER188"/>
      <c r="AES188"/>
      <c r="AET188"/>
      <c r="AEU188"/>
      <c r="AEV188"/>
      <c r="AEW188"/>
      <c r="AEX188"/>
      <c r="AEY188"/>
      <c r="AEZ188"/>
      <c r="AFA188"/>
      <c r="AFB188"/>
      <c r="AFC188"/>
      <c r="AFD188"/>
      <c r="AFE188"/>
      <c r="AFF188"/>
      <c r="AFG188"/>
      <c r="AFH188"/>
      <c r="AFI188"/>
      <c r="AFJ188"/>
      <c r="AFK188"/>
      <c r="AFL188"/>
      <c r="AFM188"/>
      <c r="AFN188"/>
      <c r="AFO188"/>
      <c r="AFP188"/>
      <c r="AFQ188"/>
      <c r="AFR188"/>
      <c r="AFS188"/>
      <c r="AFT188"/>
      <c r="AFU188"/>
      <c r="AFV188"/>
      <c r="AFW188"/>
      <c r="AFX188"/>
      <c r="AFY188"/>
      <c r="AFZ188"/>
      <c r="AGA188"/>
      <c r="AGB188"/>
      <c r="AGC188"/>
      <c r="AGD188"/>
      <c r="AGE188"/>
      <c r="AGF188"/>
      <c r="AGG188"/>
      <c r="AGH188"/>
      <c r="AGI188"/>
      <c r="AGJ188"/>
      <c r="AGK188"/>
      <c r="AGL188"/>
      <c r="AGM188"/>
      <c r="AGN188"/>
      <c r="AGO188"/>
      <c r="AGP188"/>
      <c r="AGQ188"/>
      <c r="AGR188"/>
      <c r="AGS188"/>
      <c r="AGT188"/>
      <c r="AGU188"/>
      <c r="AGV188"/>
      <c r="AGW188"/>
      <c r="AGX188"/>
      <c r="AGY188"/>
      <c r="AGZ188"/>
      <c r="AHA188"/>
      <c r="AHB188"/>
      <c r="AHC188"/>
      <c r="AHD188"/>
      <c r="AHE188"/>
      <c r="AHF188"/>
      <c r="AHG188"/>
      <c r="AHH188"/>
      <c r="AHI188"/>
      <c r="AHJ188"/>
      <c r="AHK188"/>
      <c r="AHL188"/>
      <c r="AHM188"/>
      <c r="AHN188"/>
      <c r="AHO188"/>
      <c r="AHP188"/>
      <c r="AHQ188"/>
      <c r="AHR188"/>
      <c r="AHS188"/>
      <c r="AHT188"/>
      <c r="AHU188"/>
      <c r="AHV188"/>
      <c r="AHW188"/>
      <c r="AHX188"/>
      <c r="AHY188"/>
      <c r="AHZ188"/>
      <c r="AIA188"/>
      <c r="AIB188"/>
      <c r="AIC188"/>
      <c r="AID188"/>
      <c r="AIE188"/>
      <c r="AIF188"/>
      <c r="AIG188"/>
      <c r="AIH188"/>
      <c r="AII188"/>
      <c r="AIJ188"/>
      <c r="AIK188"/>
      <c r="AIL188"/>
      <c r="AIM188"/>
      <c r="AIN188"/>
      <c r="AIO188"/>
      <c r="AIP188"/>
      <c r="AIQ188"/>
      <c r="AIR188"/>
      <c r="AIS188"/>
      <c r="AIT188"/>
      <c r="AIU188"/>
      <c r="AIV188"/>
      <c r="AIW188"/>
      <c r="AIX188"/>
      <c r="AIY188"/>
      <c r="AIZ188"/>
      <c r="AJA188"/>
      <c r="AJB188"/>
      <c r="AJC188"/>
      <c r="AJD188"/>
      <c r="AJE188"/>
      <c r="AJF188"/>
      <c r="AJG188"/>
      <c r="AJH188"/>
      <c r="AJI188"/>
      <c r="AJJ188"/>
      <c r="AJK188"/>
      <c r="AJL188"/>
      <c r="AJM188"/>
      <c r="AJN188"/>
      <c r="AJO188"/>
      <c r="AJP188"/>
      <c r="AJQ188"/>
      <c r="AJR188"/>
      <c r="AJS188"/>
      <c r="AJT188"/>
      <c r="AJU188"/>
      <c r="AJV188"/>
      <c r="AJW188"/>
      <c r="AJX188"/>
      <c r="AJY188"/>
      <c r="AJZ188"/>
      <c r="AKA188"/>
      <c r="AKB188"/>
      <c r="AKC188"/>
      <c r="AKD188"/>
      <c r="AKE188"/>
      <c r="AKF188"/>
      <c r="AKG188"/>
      <c r="AKH188"/>
      <c r="AKI188"/>
      <c r="AKJ188"/>
      <c r="AKK188"/>
      <c r="AKL188"/>
      <c r="AKM188"/>
      <c r="AKN188"/>
      <c r="AKO188"/>
      <c r="AKP188"/>
      <c r="AKQ188"/>
      <c r="AKR188"/>
      <c r="AKS188"/>
      <c r="AKT188"/>
      <c r="AKU188"/>
      <c r="AKV188"/>
      <c r="AKW188"/>
      <c r="AKX188"/>
      <c r="AKY188"/>
    </row>
    <row r="189" spans="1:987" ht="16.5">
      <c r="A189" s="83" t="s">
        <v>722</v>
      </c>
      <c r="B189" s="86" t="s">
        <v>723</v>
      </c>
      <c r="C189" s="79" t="s">
        <v>447</v>
      </c>
      <c r="D189" s="80">
        <v>2</v>
      </c>
      <c r="E189" s="20">
        <v>94.71</v>
      </c>
      <c r="F189" s="20">
        <f t="shared" si="8"/>
        <v>73.750194673726824</v>
      </c>
      <c r="G189" s="20">
        <f t="shared" si="9"/>
        <v>89.930987385142487</v>
      </c>
      <c r="H189" s="20">
        <f t="shared" si="10"/>
        <v>189.42</v>
      </c>
      <c r="I189" s="20">
        <f t="shared" si="11"/>
        <v>179.86197477028497</v>
      </c>
      <c r="KI189"/>
      <c r="KJ189"/>
      <c r="KK189"/>
      <c r="KL189"/>
      <c r="KM189"/>
      <c r="KN189"/>
      <c r="KO189"/>
      <c r="KP189"/>
      <c r="KQ189"/>
      <c r="KR189"/>
      <c r="KS189"/>
      <c r="KT189"/>
      <c r="KU189"/>
      <c r="KV189"/>
      <c r="KW189"/>
      <c r="KX189"/>
      <c r="KY189"/>
      <c r="KZ189"/>
      <c r="LA189"/>
      <c r="LB189"/>
      <c r="LC189"/>
      <c r="LD189"/>
      <c r="LE189"/>
      <c r="LF189"/>
      <c r="LG189"/>
      <c r="LH189"/>
      <c r="LI189"/>
      <c r="LJ189"/>
      <c r="LK189"/>
      <c r="LL189"/>
      <c r="LM189"/>
      <c r="LN189"/>
      <c r="LO189"/>
      <c r="LP189"/>
      <c r="LQ189"/>
      <c r="LR189"/>
      <c r="LS189"/>
      <c r="LT189"/>
      <c r="LU189"/>
      <c r="LV189"/>
      <c r="LW189"/>
      <c r="LX189"/>
      <c r="LY189"/>
      <c r="LZ189"/>
      <c r="MA189"/>
      <c r="MB189"/>
      <c r="MC189"/>
      <c r="MD189"/>
      <c r="ME189"/>
      <c r="MF189"/>
      <c r="MG189"/>
      <c r="MH189"/>
      <c r="MI189"/>
      <c r="MJ189"/>
      <c r="MK189"/>
      <c r="ML189"/>
      <c r="MM189"/>
      <c r="MN189"/>
      <c r="MO189"/>
      <c r="MP189"/>
      <c r="MQ189"/>
      <c r="MR189"/>
      <c r="MS189"/>
      <c r="MT189"/>
      <c r="MU189"/>
      <c r="MV189"/>
      <c r="MW189"/>
      <c r="MX189"/>
      <c r="MY189"/>
      <c r="MZ189"/>
      <c r="NA189"/>
      <c r="NB189"/>
      <c r="NC189"/>
      <c r="ND189"/>
      <c r="NE189"/>
      <c r="NF189"/>
      <c r="NG189"/>
      <c r="NH189"/>
      <c r="NI189"/>
      <c r="NJ189"/>
      <c r="NK189"/>
      <c r="NL189"/>
      <c r="NM189"/>
      <c r="NN189"/>
      <c r="NO189"/>
      <c r="NP189"/>
      <c r="NQ189"/>
      <c r="NR189"/>
      <c r="NS189"/>
      <c r="NT189"/>
      <c r="NU189"/>
      <c r="NV189"/>
      <c r="NW189"/>
      <c r="NX189"/>
      <c r="NY189"/>
      <c r="NZ189"/>
      <c r="OA189"/>
      <c r="OB189"/>
      <c r="OC189"/>
      <c r="OD189"/>
      <c r="OE189"/>
      <c r="OF189"/>
      <c r="OG189"/>
      <c r="OH189"/>
      <c r="OI189"/>
      <c r="OJ189"/>
      <c r="OK189"/>
      <c r="OL189"/>
      <c r="OM189"/>
      <c r="ON189"/>
      <c r="OO189"/>
      <c r="OP189"/>
      <c r="OQ189"/>
      <c r="OR189"/>
      <c r="OS189"/>
      <c r="OT189"/>
      <c r="OU189"/>
      <c r="OV189"/>
      <c r="OW189"/>
      <c r="OX189"/>
      <c r="OY189"/>
      <c r="OZ189"/>
      <c r="PA189"/>
      <c r="PB189"/>
      <c r="PC189"/>
      <c r="PD189"/>
      <c r="PE189"/>
      <c r="PF189"/>
      <c r="PG189"/>
      <c r="PH189"/>
      <c r="PI189"/>
      <c r="PJ189"/>
      <c r="PK189"/>
      <c r="PL189"/>
      <c r="PM189"/>
      <c r="PN189"/>
      <c r="PO189"/>
      <c r="PP189"/>
      <c r="PQ189"/>
      <c r="PR189"/>
      <c r="PS189"/>
      <c r="PT189"/>
      <c r="PU189"/>
      <c r="PV189"/>
      <c r="PW189"/>
      <c r="PX189"/>
      <c r="PY189"/>
      <c r="PZ189"/>
      <c r="QA189"/>
      <c r="QB189"/>
      <c r="QC189"/>
      <c r="QD189"/>
      <c r="QE189"/>
      <c r="QF189"/>
      <c r="QG189"/>
      <c r="QH189"/>
      <c r="QI189"/>
      <c r="QJ189"/>
      <c r="QK189"/>
      <c r="QL189"/>
      <c r="QM189"/>
      <c r="QN189"/>
      <c r="QO189"/>
      <c r="QP189"/>
      <c r="QQ189"/>
      <c r="QR189"/>
      <c r="QS189"/>
      <c r="QT189"/>
      <c r="QU189"/>
      <c r="QV189"/>
      <c r="QW189"/>
      <c r="QX189"/>
      <c r="QY189"/>
      <c r="QZ189"/>
      <c r="RA189"/>
      <c r="RB189"/>
      <c r="RC189"/>
      <c r="RD189"/>
      <c r="RE189"/>
      <c r="RF189"/>
      <c r="RG189"/>
      <c r="RH189"/>
      <c r="RI189"/>
      <c r="RJ189"/>
      <c r="RK189"/>
      <c r="RL189"/>
      <c r="RM189"/>
      <c r="RN189"/>
      <c r="RO189"/>
      <c r="RP189"/>
      <c r="RQ189"/>
      <c r="RR189"/>
      <c r="RS189"/>
      <c r="RT189"/>
      <c r="RU189"/>
      <c r="RV189"/>
      <c r="RW189"/>
      <c r="RX189"/>
      <c r="RY189"/>
      <c r="RZ189"/>
      <c r="SA189"/>
      <c r="SB189"/>
      <c r="SC189"/>
      <c r="SD189"/>
      <c r="SE189"/>
      <c r="SF189"/>
      <c r="SG189"/>
      <c r="SH189"/>
      <c r="SI189"/>
      <c r="SJ189"/>
      <c r="SK189"/>
      <c r="SL189"/>
      <c r="SM189"/>
      <c r="SN189"/>
      <c r="SO189"/>
      <c r="SP189"/>
      <c r="SQ189"/>
      <c r="SR189"/>
      <c r="SS189"/>
      <c r="ST189"/>
      <c r="SU189"/>
      <c r="SV189"/>
      <c r="SW189"/>
      <c r="SX189"/>
      <c r="SY189"/>
      <c r="SZ189"/>
      <c r="TA189"/>
      <c r="TB189"/>
      <c r="TC189"/>
      <c r="TD189"/>
      <c r="TE189"/>
      <c r="TF189"/>
      <c r="TG189"/>
      <c r="TH189"/>
      <c r="TI189"/>
      <c r="TJ189"/>
      <c r="TK189"/>
      <c r="TL189"/>
      <c r="TM189"/>
      <c r="TN189"/>
      <c r="TO189"/>
      <c r="TP189"/>
      <c r="TQ189"/>
      <c r="TR189"/>
      <c r="TS189"/>
      <c r="TT189"/>
      <c r="TU189"/>
      <c r="TV189"/>
      <c r="TW189"/>
      <c r="TX189"/>
      <c r="TY189"/>
      <c r="TZ189"/>
      <c r="UA189"/>
      <c r="UB189"/>
      <c r="UC189"/>
      <c r="UD189"/>
      <c r="UE189"/>
      <c r="UF189"/>
      <c r="UG189"/>
      <c r="UH189"/>
      <c r="UI189"/>
      <c r="UJ189"/>
      <c r="UK189"/>
      <c r="UL189"/>
      <c r="UM189"/>
      <c r="UN189"/>
      <c r="UO189"/>
      <c r="UP189"/>
      <c r="UQ189"/>
      <c r="UR189"/>
      <c r="US189"/>
      <c r="UT189"/>
      <c r="UU189"/>
      <c r="UV189"/>
      <c r="UW189"/>
      <c r="UX189"/>
      <c r="UY189"/>
      <c r="UZ189"/>
      <c r="VA189"/>
      <c r="VB189"/>
      <c r="VC189"/>
      <c r="VD189"/>
      <c r="VE189"/>
      <c r="VF189"/>
      <c r="VG189"/>
      <c r="VH189"/>
      <c r="VI189"/>
      <c r="VJ189"/>
      <c r="VK189"/>
      <c r="VL189"/>
      <c r="VM189"/>
      <c r="VN189"/>
      <c r="VO189"/>
      <c r="VP189"/>
      <c r="VQ189"/>
      <c r="VR189"/>
      <c r="VS189"/>
      <c r="VT189"/>
      <c r="VU189"/>
      <c r="VV189"/>
      <c r="VW189"/>
      <c r="VX189"/>
      <c r="VY189"/>
      <c r="VZ189"/>
      <c r="WA189"/>
      <c r="WB189"/>
      <c r="WC189"/>
      <c r="WD189"/>
      <c r="WE189"/>
      <c r="WF189"/>
      <c r="WG189"/>
      <c r="WH189"/>
      <c r="WI189"/>
      <c r="WJ189"/>
      <c r="WK189"/>
      <c r="WL189"/>
      <c r="WM189"/>
      <c r="WN189"/>
      <c r="WO189"/>
      <c r="WP189"/>
      <c r="WQ189"/>
      <c r="WR189"/>
      <c r="WS189"/>
      <c r="WT189"/>
      <c r="WU189"/>
      <c r="WV189"/>
      <c r="WW189"/>
      <c r="WX189"/>
      <c r="WY189"/>
      <c r="WZ189"/>
      <c r="XA189"/>
      <c r="XB189"/>
      <c r="XC189"/>
      <c r="XD189"/>
      <c r="XE189"/>
      <c r="XF189"/>
      <c r="XG189"/>
      <c r="XH189"/>
      <c r="XI189"/>
      <c r="XJ189"/>
      <c r="XK189"/>
      <c r="XL189"/>
      <c r="XM189"/>
      <c r="XN189"/>
      <c r="XO189"/>
      <c r="XP189"/>
      <c r="XQ189"/>
      <c r="XR189"/>
      <c r="XS189"/>
      <c r="XT189"/>
      <c r="XU189"/>
      <c r="XV189"/>
      <c r="XW189"/>
      <c r="XX189"/>
      <c r="XY189"/>
      <c r="XZ189"/>
      <c r="YA189"/>
      <c r="YB189"/>
      <c r="YC189"/>
      <c r="YD189"/>
      <c r="YE189"/>
      <c r="YF189"/>
      <c r="YG189"/>
      <c r="YH189"/>
      <c r="YI189"/>
      <c r="YJ189"/>
      <c r="YK189"/>
      <c r="YL189"/>
      <c r="YM189"/>
      <c r="YN189"/>
      <c r="YO189"/>
      <c r="YP189"/>
      <c r="YQ189"/>
      <c r="YR189"/>
      <c r="YS189"/>
      <c r="YT189"/>
      <c r="YU189"/>
      <c r="YV189"/>
      <c r="YW189"/>
      <c r="YX189"/>
      <c r="YY189"/>
      <c r="YZ189"/>
      <c r="ZA189"/>
      <c r="ZB189"/>
      <c r="ZC189"/>
      <c r="ZD189"/>
      <c r="ZE189"/>
      <c r="ZF189"/>
      <c r="ZG189"/>
      <c r="ZH189"/>
      <c r="ZI189"/>
      <c r="ZJ189"/>
      <c r="ZK189"/>
      <c r="ZL189"/>
      <c r="ZM189"/>
      <c r="ZN189"/>
      <c r="ZO189"/>
      <c r="ZP189"/>
      <c r="ZQ189"/>
      <c r="ZR189"/>
      <c r="ZS189"/>
      <c r="ZT189"/>
      <c r="ZU189"/>
      <c r="ZV189"/>
      <c r="ZW189"/>
      <c r="ZX189"/>
      <c r="ZY189"/>
      <c r="ZZ189"/>
      <c r="AAA189"/>
      <c r="AAB189"/>
      <c r="AAC189"/>
      <c r="AAD189"/>
      <c r="AAE189"/>
      <c r="AAF189"/>
      <c r="AAG189"/>
      <c r="AAH189"/>
      <c r="AAI189"/>
      <c r="AAJ189"/>
      <c r="AAK189"/>
      <c r="AAL189"/>
      <c r="AAM189"/>
      <c r="AAN189"/>
      <c r="AAO189"/>
      <c r="AAP189"/>
      <c r="AAQ189"/>
      <c r="AAR189"/>
      <c r="AAS189"/>
      <c r="AAT189"/>
      <c r="AAU189"/>
      <c r="AAV189"/>
      <c r="AAW189"/>
      <c r="AAX189"/>
      <c r="AAY189"/>
      <c r="AAZ189"/>
      <c r="ABA189"/>
      <c r="ABB189"/>
      <c r="ABC189"/>
      <c r="ABD189"/>
      <c r="ABE189"/>
      <c r="ABF189"/>
      <c r="ABG189"/>
      <c r="ABH189"/>
      <c r="ABI189"/>
      <c r="ABJ189"/>
      <c r="ABK189"/>
      <c r="ABL189"/>
      <c r="ABM189"/>
      <c r="ABN189"/>
      <c r="ABO189"/>
      <c r="ABP189"/>
      <c r="ABQ189"/>
      <c r="ABR189"/>
      <c r="ABS189"/>
      <c r="ABT189"/>
      <c r="ABU189"/>
      <c r="ABV189"/>
      <c r="ABW189"/>
      <c r="ABX189"/>
      <c r="ABY189"/>
      <c r="ABZ189"/>
      <c r="ACA189"/>
      <c r="ACB189"/>
      <c r="ACC189"/>
      <c r="ACD189"/>
      <c r="ACE189"/>
      <c r="ACF189"/>
      <c r="ACG189"/>
      <c r="ACH189"/>
      <c r="ACI189"/>
      <c r="ACJ189"/>
      <c r="ACK189"/>
      <c r="ACL189"/>
      <c r="ACM189"/>
      <c r="ACN189"/>
      <c r="ACO189"/>
      <c r="ACP189"/>
      <c r="ACQ189"/>
      <c r="ACR189"/>
      <c r="ACS189"/>
      <c r="ACT189"/>
      <c r="ACU189"/>
      <c r="ACV189"/>
      <c r="ACW189"/>
      <c r="ACX189"/>
      <c r="ACY189"/>
      <c r="ACZ189"/>
      <c r="ADA189"/>
      <c r="ADB189"/>
      <c r="ADC189"/>
      <c r="ADD189"/>
      <c r="ADE189"/>
      <c r="ADF189"/>
      <c r="ADG189"/>
      <c r="ADH189"/>
      <c r="ADI189"/>
      <c r="ADJ189"/>
      <c r="ADK189"/>
      <c r="ADL189"/>
      <c r="ADM189"/>
      <c r="ADN189"/>
      <c r="ADO189"/>
      <c r="ADP189"/>
      <c r="ADQ189"/>
      <c r="ADR189"/>
      <c r="ADS189"/>
      <c r="ADT189"/>
      <c r="ADU189"/>
      <c r="ADV189"/>
      <c r="ADW189"/>
      <c r="ADX189"/>
      <c r="ADY189"/>
      <c r="ADZ189"/>
      <c r="AEA189"/>
      <c r="AEB189"/>
      <c r="AEC189"/>
      <c r="AED189"/>
      <c r="AEE189"/>
      <c r="AEF189"/>
      <c r="AEG189"/>
      <c r="AEH189"/>
      <c r="AEI189"/>
      <c r="AEJ189"/>
      <c r="AEK189"/>
      <c r="AEL189"/>
      <c r="AEM189"/>
      <c r="AEN189"/>
      <c r="AEO189"/>
      <c r="AEP189"/>
      <c r="AEQ189"/>
      <c r="AER189"/>
      <c r="AES189"/>
      <c r="AET189"/>
      <c r="AEU189"/>
      <c r="AEV189"/>
      <c r="AEW189"/>
      <c r="AEX189"/>
      <c r="AEY189"/>
      <c r="AEZ189"/>
      <c r="AFA189"/>
      <c r="AFB189"/>
      <c r="AFC189"/>
      <c r="AFD189"/>
      <c r="AFE189"/>
      <c r="AFF189"/>
      <c r="AFG189"/>
      <c r="AFH189"/>
      <c r="AFI189"/>
      <c r="AFJ189"/>
      <c r="AFK189"/>
      <c r="AFL189"/>
      <c r="AFM189"/>
      <c r="AFN189"/>
      <c r="AFO189"/>
      <c r="AFP189"/>
      <c r="AFQ189"/>
      <c r="AFR189"/>
      <c r="AFS189"/>
      <c r="AFT189"/>
      <c r="AFU189"/>
      <c r="AFV189"/>
      <c r="AFW189"/>
      <c r="AFX189"/>
      <c r="AFY189"/>
      <c r="AFZ189"/>
      <c r="AGA189"/>
      <c r="AGB189"/>
      <c r="AGC189"/>
      <c r="AGD189"/>
      <c r="AGE189"/>
      <c r="AGF189"/>
      <c r="AGG189"/>
      <c r="AGH189"/>
      <c r="AGI189"/>
      <c r="AGJ189"/>
      <c r="AGK189"/>
      <c r="AGL189"/>
      <c r="AGM189"/>
      <c r="AGN189"/>
      <c r="AGO189"/>
      <c r="AGP189"/>
      <c r="AGQ189"/>
      <c r="AGR189"/>
      <c r="AGS189"/>
      <c r="AGT189"/>
      <c r="AGU189"/>
      <c r="AGV189"/>
      <c r="AGW189"/>
      <c r="AGX189"/>
      <c r="AGY189"/>
      <c r="AGZ189"/>
      <c r="AHA189"/>
      <c r="AHB189"/>
      <c r="AHC189"/>
      <c r="AHD189"/>
      <c r="AHE189"/>
      <c r="AHF189"/>
      <c r="AHG189"/>
      <c r="AHH189"/>
      <c r="AHI189"/>
      <c r="AHJ189"/>
      <c r="AHK189"/>
      <c r="AHL189"/>
      <c r="AHM189"/>
      <c r="AHN189"/>
      <c r="AHO189"/>
      <c r="AHP189"/>
      <c r="AHQ189"/>
      <c r="AHR189"/>
      <c r="AHS189"/>
      <c r="AHT189"/>
      <c r="AHU189"/>
      <c r="AHV189"/>
      <c r="AHW189"/>
      <c r="AHX189"/>
      <c r="AHY189"/>
      <c r="AHZ189"/>
      <c r="AIA189"/>
      <c r="AIB189"/>
      <c r="AIC189"/>
      <c r="AID189"/>
      <c r="AIE189"/>
      <c r="AIF189"/>
      <c r="AIG189"/>
      <c r="AIH189"/>
      <c r="AII189"/>
      <c r="AIJ189"/>
      <c r="AIK189"/>
      <c r="AIL189"/>
      <c r="AIM189"/>
      <c r="AIN189"/>
      <c r="AIO189"/>
      <c r="AIP189"/>
      <c r="AIQ189"/>
      <c r="AIR189"/>
      <c r="AIS189"/>
      <c r="AIT189"/>
      <c r="AIU189"/>
      <c r="AIV189"/>
      <c r="AIW189"/>
      <c r="AIX189"/>
      <c r="AIY189"/>
      <c r="AIZ189"/>
      <c r="AJA189"/>
      <c r="AJB189"/>
      <c r="AJC189"/>
      <c r="AJD189"/>
      <c r="AJE189"/>
      <c r="AJF189"/>
      <c r="AJG189"/>
      <c r="AJH189"/>
      <c r="AJI189"/>
      <c r="AJJ189"/>
      <c r="AJK189"/>
      <c r="AJL189"/>
      <c r="AJM189"/>
      <c r="AJN189"/>
      <c r="AJO189"/>
      <c r="AJP189"/>
      <c r="AJQ189"/>
      <c r="AJR189"/>
      <c r="AJS189"/>
      <c r="AJT189"/>
      <c r="AJU189"/>
      <c r="AJV189"/>
      <c r="AJW189"/>
      <c r="AJX189"/>
      <c r="AJY189"/>
      <c r="AJZ189"/>
      <c r="AKA189"/>
      <c r="AKB189"/>
      <c r="AKC189"/>
      <c r="AKD189"/>
      <c r="AKE189"/>
      <c r="AKF189"/>
      <c r="AKG189"/>
      <c r="AKH189"/>
      <c r="AKI189"/>
      <c r="AKJ189"/>
      <c r="AKK189"/>
      <c r="AKL189"/>
      <c r="AKM189"/>
      <c r="AKN189"/>
      <c r="AKO189"/>
      <c r="AKP189"/>
      <c r="AKQ189"/>
      <c r="AKR189"/>
      <c r="AKS189"/>
      <c r="AKT189"/>
      <c r="AKU189"/>
      <c r="AKV189"/>
      <c r="AKW189"/>
      <c r="AKX189"/>
      <c r="AKY189"/>
    </row>
    <row r="190" spans="1:987" ht="16.5">
      <c r="A190" s="83" t="s">
        <v>724</v>
      </c>
      <c r="B190" s="86" t="s">
        <v>725</v>
      </c>
      <c r="C190" s="79" t="s">
        <v>447</v>
      </c>
      <c r="D190" s="80">
        <v>2</v>
      </c>
      <c r="E190" s="20">
        <v>94.71</v>
      </c>
      <c r="F190" s="20">
        <f t="shared" si="8"/>
        <v>73.750194673726824</v>
      </c>
      <c r="G190" s="20">
        <f t="shared" si="9"/>
        <v>89.930987385142487</v>
      </c>
      <c r="H190" s="20">
        <f t="shared" si="10"/>
        <v>189.42</v>
      </c>
      <c r="I190" s="20">
        <f t="shared" si="11"/>
        <v>179.86197477028497</v>
      </c>
      <c r="KI190"/>
      <c r="KJ190"/>
      <c r="KK190"/>
      <c r="KL190"/>
      <c r="KM190"/>
      <c r="KN190"/>
      <c r="KO190"/>
      <c r="KP190"/>
      <c r="KQ190"/>
      <c r="KR190"/>
      <c r="KS190"/>
      <c r="KT190"/>
      <c r="KU190"/>
      <c r="KV190"/>
      <c r="KW190"/>
      <c r="KX190"/>
      <c r="KY190"/>
      <c r="KZ190"/>
      <c r="LA190"/>
      <c r="LB190"/>
      <c r="LC190"/>
      <c r="LD190"/>
      <c r="LE190"/>
      <c r="LF190"/>
      <c r="LG190"/>
      <c r="LH190"/>
      <c r="LI190"/>
      <c r="LJ190"/>
      <c r="LK190"/>
      <c r="LL190"/>
      <c r="LM190"/>
      <c r="LN190"/>
      <c r="LO190"/>
      <c r="LP190"/>
      <c r="LQ190"/>
      <c r="LR190"/>
      <c r="LS190"/>
      <c r="LT190"/>
      <c r="LU190"/>
      <c r="LV190"/>
      <c r="LW190"/>
      <c r="LX190"/>
      <c r="LY190"/>
      <c r="LZ190"/>
      <c r="MA190"/>
      <c r="MB190"/>
      <c r="MC190"/>
      <c r="MD190"/>
      <c r="ME190"/>
      <c r="MF190"/>
      <c r="MG190"/>
      <c r="MH190"/>
      <c r="MI190"/>
      <c r="MJ190"/>
      <c r="MK190"/>
      <c r="ML190"/>
      <c r="MM190"/>
      <c r="MN190"/>
      <c r="MO190"/>
      <c r="MP190"/>
      <c r="MQ190"/>
      <c r="MR190"/>
      <c r="MS190"/>
      <c r="MT190"/>
      <c r="MU190"/>
      <c r="MV190"/>
      <c r="MW190"/>
      <c r="MX190"/>
      <c r="MY190"/>
      <c r="MZ190"/>
      <c r="NA190"/>
      <c r="NB190"/>
      <c r="NC190"/>
      <c r="ND190"/>
      <c r="NE190"/>
      <c r="NF190"/>
      <c r="NG190"/>
      <c r="NH190"/>
      <c r="NI190"/>
      <c r="NJ190"/>
      <c r="NK190"/>
      <c r="NL190"/>
      <c r="NM190"/>
      <c r="NN190"/>
      <c r="NO190"/>
      <c r="NP190"/>
      <c r="NQ190"/>
      <c r="NR190"/>
      <c r="NS190"/>
      <c r="NT190"/>
      <c r="NU190"/>
      <c r="NV190"/>
      <c r="NW190"/>
      <c r="NX190"/>
      <c r="NY190"/>
      <c r="NZ190"/>
      <c r="OA190"/>
      <c r="OB190"/>
      <c r="OC190"/>
      <c r="OD190"/>
      <c r="OE190"/>
      <c r="OF190"/>
      <c r="OG190"/>
      <c r="OH190"/>
      <c r="OI190"/>
      <c r="OJ190"/>
      <c r="OK190"/>
      <c r="OL190"/>
      <c r="OM190"/>
      <c r="ON190"/>
      <c r="OO190"/>
      <c r="OP190"/>
      <c r="OQ190"/>
      <c r="OR190"/>
      <c r="OS190"/>
      <c r="OT190"/>
      <c r="OU190"/>
      <c r="OV190"/>
      <c r="OW190"/>
      <c r="OX190"/>
      <c r="OY190"/>
      <c r="OZ190"/>
      <c r="PA190"/>
      <c r="PB190"/>
      <c r="PC190"/>
      <c r="PD190"/>
      <c r="PE190"/>
      <c r="PF190"/>
      <c r="PG190"/>
      <c r="PH190"/>
      <c r="PI190"/>
      <c r="PJ190"/>
      <c r="PK190"/>
      <c r="PL190"/>
      <c r="PM190"/>
      <c r="PN190"/>
      <c r="PO190"/>
      <c r="PP190"/>
      <c r="PQ190"/>
      <c r="PR190"/>
      <c r="PS190"/>
      <c r="PT190"/>
      <c r="PU190"/>
      <c r="PV190"/>
      <c r="PW190"/>
      <c r="PX190"/>
      <c r="PY190"/>
      <c r="PZ190"/>
      <c r="QA190"/>
      <c r="QB190"/>
      <c r="QC190"/>
      <c r="QD190"/>
      <c r="QE190"/>
      <c r="QF190"/>
      <c r="QG190"/>
      <c r="QH190"/>
      <c r="QI190"/>
      <c r="QJ190"/>
      <c r="QK190"/>
      <c r="QL190"/>
      <c r="QM190"/>
      <c r="QN190"/>
      <c r="QO190"/>
      <c r="QP190"/>
      <c r="QQ190"/>
      <c r="QR190"/>
      <c r="QS190"/>
      <c r="QT190"/>
      <c r="QU190"/>
      <c r="QV190"/>
      <c r="QW190"/>
      <c r="QX190"/>
      <c r="QY190"/>
      <c r="QZ190"/>
      <c r="RA190"/>
      <c r="RB190"/>
      <c r="RC190"/>
      <c r="RD190"/>
      <c r="RE190"/>
      <c r="RF190"/>
      <c r="RG190"/>
      <c r="RH190"/>
      <c r="RI190"/>
      <c r="RJ190"/>
      <c r="RK190"/>
      <c r="RL190"/>
      <c r="RM190"/>
      <c r="RN190"/>
      <c r="RO190"/>
      <c r="RP190"/>
      <c r="RQ190"/>
      <c r="RR190"/>
      <c r="RS190"/>
      <c r="RT190"/>
      <c r="RU190"/>
      <c r="RV190"/>
      <c r="RW190"/>
      <c r="RX190"/>
      <c r="RY190"/>
      <c r="RZ190"/>
      <c r="SA190"/>
      <c r="SB190"/>
      <c r="SC190"/>
      <c r="SD190"/>
      <c r="SE190"/>
      <c r="SF190"/>
      <c r="SG190"/>
      <c r="SH190"/>
      <c r="SI190"/>
      <c r="SJ190"/>
      <c r="SK190"/>
      <c r="SL190"/>
      <c r="SM190"/>
      <c r="SN190"/>
      <c r="SO190"/>
      <c r="SP190"/>
      <c r="SQ190"/>
      <c r="SR190"/>
      <c r="SS190"/>
      <c r="ST190"/>
      <c r="SU190"/>
      <c r="SV190"/>
      <c r="SW190"/>
      <c r="SX190"/>
      <c r="SY190"/>
      <c r="SZ190"/>
      <c r="TA190"/>
      <c r="TB190"/>
      <c r="TC190"/>
      <c r="TD190"/>
      <c r="TE190"/>
      <c r="TF190"/>
      <c r="TG190"/>
      <c r="TH190"/>
      <c r="TI190"/>
      <c r="TJ190"/>
      <c r="TK190"/>
      <c r="TL190"/>
      <c r="TM190"/>
      <c r="TN190"/>
      <c r="TO190"/>
      <c r="TP190"/>
      <c r="TQ190"/>
      <c r="TR190"/>
      <c r="TS190"/>
      <c r="TT190"/>
      <c r="TU190"/>
      <c r="TV190"/>
      <c r="TW190"/>
      <c r="TX190"/>
      <c r="TY190"/>
      <c r="TZ190"/>
      <c r="UA190"/>
      <c r="UB190"/>
      <c r="UC190"/>
      <c r="UD190"/>
      <c r="UE190"/>
      <c r="UF190"/>
      <c r="UG190"/>
      <c r="UH190"/>
      <c r="UI190"/>
      <c r="UJ190"/>
      <c r="UK190"/>
      <c r="UL190"/>
      <c r="UM190"/>
      <c r="UN190"/>
      <c r="UO190"/>
      <c r="UP190"/>
      <c r="UQ190"/>
      <c r="UR190"/>
      <c r="US190"/>
      <c r="UT190"/>
      <c r="UU190"/>
      <c r="UV190"/>
      <c r="UW190"/>
      <c r="UX190"/>
      <c r="UY190"/>
      <c r="UZ190"/>
      <c r="VA190"/>
      <c r="VB190"/>
      <c r="VC190"/>
      <c r="VD190"/>
      <c r="VE190"/>
      <c r="VF190"/>
      <c r="VG190"/>
      <c r="VH190"/>
      <c r="VI190"/>
      <c r="VJ190"/>
      <c r="VK190"/>
      <c r="VL190"/>
      <c r="VM190"/>
      <c r="VN190"/>
      <c r="VO190"/>
      <c r="VP190"/>
      <c r="VQ190"/>
      <c r="VR190"/>
      <c r="VS190"/>
      <c r="VT190"/>
      <c r="VU190"/>
      <c r="VV190"/>
      <c r="VW190"/>
      <c r="VX190"/>
      <c r="VY190"/>
      <c r="VZ190"/>
      <c r="WA190"/>
      <c r="WB190"/>
      <c r="WC190"/>
      <c r="WD190"/>
      <c r="WE190"/>
      <c r="WF190"/>
      <c r="WG190"/>
      <c r="WH190"/>
      <c r="WI190"/>
      <c r="WJ190"/>
      <c r="WK190"/>
      <c r="WL190"/>
      <c r="WM190"/>
      <c r="WN190"/>
      <c r="WO190"/>
      <c r="WP190"/>
      <c r="WQ190"/>
      <c r="WR190"/>
      <c r="WS190"/>
      <c r="WT190"/>
      <c r="WU190"/>
      <c r="WV190"/>
      <c r="WW190"/>
      <c r="WX190"/>
      <c r="WY190"/>
      <c r="WZ190"/>
      <c r="XA190"/>
      <c r="XB190"/>
      <c r="XC190"/>
      <c r="XD190"/>
      <c r="XE190"/>
      <c r="XF190"/>
      <c r="XG190"/>
      <c r="XH190"/>
      <c r="XI190"/>
      <c r="XJ190"/>
      <c r="XK190"/>
      <c r="XL190"/>
      <c r="XM190"/>
      <c r="XN190"/>
      <c r="XO190"/>
      <c r="XP190"/>
      <c r="XQ190"/>
      <c r="XR190"/>
      <c r="XS190"/>
      <c r="XT190"/>
      <c r="XU190"/>
      <c r="XV190"/>
      <c r="XW190"/>
      <c r="XX190"/>
      <c r="XY190"/>
      <c r="XZ190"/>
      <c r="YA190"/>
      <c r="YB190"/>
      <c r="YC190"/>
      <c r="YD190"/>
      <c r="YE190"/>
      <c r="YF190"/>
      <c r="YG190"/>
      <c r="YH190"/>
      <c r="YI190"/>
      <c r="YJ190"/>
      <c r="YK190"/>
      <c r="YL190"/>
      <c r="YM190"/>
      <c r="YN190"/>
      <c r="YO190"/>
      <c r="YP190"/>
      <c r="YQ190"/>
      <c r="YR190"/>
      <c r="YS190"/>
      <c r="YT190"/>
      <c r="YU190"/>
      <c r="YV190"/>
      <c r="YW190"/>
      <c r="YX190"/>
      <c r="YY190"/>
      <c r="YZ190"/>
      <c r="ZA190"/>
      <c r="ZB190"/>
      <c r="ZC190"/>
      <c r="ZD190"/>
      <c r="ZE190"/>
      <c r="ZF190"/>
      <c r="ZG190"/>
      <c r="ZH190"/>
      <c r="ZI190"/>
      <c r="ZJ190"/>
      <c r="ZK190"/>
      <c r="ZL190"/>
      <c r="ZM190"/>
      <c r="ZN190"/>
      <c r="ZO190"/>
      <c r="ZP190"/>
      <c r="ZQ190"/>
      <c r="ZR190"/>
      <c r="ZS190"/>
      <c r="ZT190"/>
      <c r="ZU190"/>
      <c r="ZV190"/>
      <c r="ZW190"/>
      <c r="ZX190"/>
      <c r="ZY190"/>
      <c r="ZZ190"/>
      <c r="AAA190"/>
      <c r="AAB190"/>
      <c r="AAC190"/>
      <c r="AAD190"/>
      <c r="AAE190"/>
      <c r="AAF190"/>
      <c r="AAG190"/>
      <c r="AAH190"/>
      <c r="AAI190"/>
      <c r="AAJ190"/>
      <c r="AAK190"/>
      <c r="AAL190"/>
      <c r="AAM190"/>
      <c r="AAN190"/>
      <c r="AAO190"/>
      <c r="AAP190"/>
      <c r="AAQ190"/>
      <c r="AAR190"/>
      <c r="AAS190"/>
      <c r="AAT190"/>
      <c r="AAU190"/>
      <c r="AAV190"/>
      <c r="AAW190"/>
      <c r="AAX190"/>
      <c r="AAY190"/>
      <c r="AAZ190"/>
      <c r="ABA190"/>
      <c r="ABB190"/>
      <c r="ABC190"/>
      <c r="ABD190"/>
      <c r="ABE190"/>
      <c r="ABF190"/>
      <c r="ABG190"/>
      <c r="ABH190"/>
      <c r="ABI190"/>
      <c r="ABJ190"/>
      <c r="ABK190"/>
      <c r="ABL190"/>
      <c r="ABM190"/>
      <c r="ABN190"/>
      <c r="ABO190"/>
      <c r="ABP190"/>
      <c r="ABQ190"/>
      <c r="ABR190"/>
      <c r="ABS190"/>
      <c r="ABT190"/>
      <c r="ABU190"/>
      <c r="ABV190"/>
      <c r="ABW190"/>
      <c r="ABX190"/>
      <c r="ABY190"/>
      <c r="ABZ190"/>
      <c r="ACA190"/>
      <c r="ACB190"/>
      <c r="ACC190"/>
      <c r="ACD190"/>
      <c r="ACE190"/>
      <c r="ACF190"/>
      <c r="ACG190"/>
      <c r="ACH190"/>
      <c r="ACI190"/>
      <c r="ACJ190"/>
      <c r="ACK190"/>
      <c r="ACL190"/>
      <c r="ACM190"/>
      <c r="ACN190"/>
      <c r="ACO190"/>
      <c r="ACP190"/>
      <c r="ACQ190"/>
      <c r="ACR190"/>
      <c r="ACS190"/>
      <c r="ACT190"/>
      <c r="ACU190"/>
      <c r="ACV190"/>
      <c r="ACW190"/>
      <c r="ACX190"/>
      <c r="ACY190"/>
      <c r="ACZ190"/>
      <c r="ADA190"/>
      <c r="ADB190"/>
      <c r="ADC190"/>
      <c r="ADD190"/>
      <c r="ADE190"/>
      <c r="ADF190"/>
      <c r="ADG190"/>
      <c r="ADH190"/>
      <c r="ADI190"/>
      <c r="ADJ190"/>
      <c r="ADK190"/>
      <c r="ADL190"/>
      <c r="ADM190"/>
      <c r="ADN190"/>
      <c r="ADO190"/>
      <c r="ADP190"/>
      <c r="ADQ190"/>
      <c r="ADR190"/>
      <c r="ADS190"/>
      <c r="ADT190"/>
      <c r="ADU190"/>
      <c r="ADV190"/>
      <c r="ADW190"/>
      <c r="ADX190"/>
      <c r="ADY190"/>
      <c r="ADZ190"/>
      <c r="AEA190"/>
      <c r="AEB190"/>
      <c r="AEC190"/>
      <c r="AED190"/>
      <c r="AEE190"/>
      <c r="AEF190"/>
      <c r="AEG190"/>
      <c r="AEH190"/>
      <c r="AEI190"/>
      <c r="AEJ190"/>
      <c r="AEK190"/>
      <c r="AEL190"/>
      <c r="AEM190"/>
      <c r="AEN190"/>
      <c r="AEO190"/>
      <c r="AEP190"/>
      <c r="AEQ190"/>
      <c r="AER190"/>
      <c r="AES190"/>
      <c r="AET190"/>
      <c r="AEU190"/>
      <c r="AEV190"/>
      <c r="AEW190"/>
      <c r="AEX190"/>
      <c r="AEY190"/>
      <c r="AEZ190"/>
      <c r="AFA190"/>
      <c r="AFB190"/>
      <c r="AFC190"/>
      <c r="AFD190"/>
      <c r="AFE190"/>
      <c r="AFF190"/>
      <c r="AFG190"/>
      <c r="AFH190"/>
      <c r="AFI190"/>
      <c r="AFJ190"/>
      <c r="AFK190"/>
      <c r="AFL190"/>
      <c r="AFM190"/>
      <c r="AFN190"/>
      <c r="AFO190"/>
      <c r="AFP190"/>
      <c r="AFQ190"/>
      <c r="AFR190"/>
      <c r="AFS190"/>
      <c r="AFT190"/>
      <c r="AFU190"/>
      <c r="AFV190"/>
      <c r="AFW190"/>
      <c r="AFX190"/>
      <c r="AFY190"/>
      <c r="AFZ190"/>
      <c r="AGA190"/>
      <c r="AGB190"/>
      <c r="AGC190"/>
      <c r="AGD190"/>
      <c r="AGE190"/>
      <c r="AGF190"/>
      <c r="AGG190"/>
      <c r="AGH190"/>
      <c r="AGI190"/>
      <c r="AGJ190"/>
      <c r="AGK190"/>
      <c r="AGL190"/>
      <c r="AGM190"/>
      <c r="AGN190"/>
      <c r="AGO190"/>
      <c r="AGP190"/>
      <c r="AGQ190"/>
      <c r="AGR190"/>
      <c r="AGS190"/>
      <c r="AGT190"/>
      <c r="AGU190"/>
      <c r="AGV190"/>
      <c r="AGW190"/>
      <c r="AGX190"/>
      <c r="AGY190"/>
      <c r="AGZ190"/>
      <c r="AHA190"/>
      <c r="AHB190"/>
      <c r="AHC190"/>
      <c r="AHD190"/>
      <c r="AHE190"/>
      <c r="AHF190"/>
      <c r="AHG190"/>
      <c r="AHH190"/>
      <c r="AHI190"/>
      <c r="AHJ190"/>
      <c r="AHK190"/>
      <c r="AHL190"/>
      <c r="AHM190"/>
      <c r="AHN190"/>
      <c r="AHO190"/>
      <c r="AHP190"/>
      <c r="AHQ190"/>
      <c r="AHR190"/>
      <c r="AHS190"/>
      <c r="AHT190"/>
      <c r="AHU190"/>
      <c r="AHV190"/>
      <c r="AHW190"/>
      <c r="AHX190"/>
      <c r="AHY190"/>
      <c r="AHZ190"/>
      <c r="AIA190"/>
      <c r="AIB190"/>
      <c r="AIC190"/>
      <c r="AID190"/>
      <c r="AIE190"/>
      <c r="AIF190"/>
      <c r="AIG190"/>
      <c r="AIH190"/>
      <c r="AII190"/>
      <c r="AIJ190"/>
      <c r="AIK190"/>
      <c r="AIL190"/>
      <c r="AIM190"/>
      <c r="AIN190"/>
      <c r="AIO190"/>
      <c r="AIP190"/>
      <c r="AIQ190"/>
      <c r="AIR190"/>
      <c r="AIS190"/>
      <c r="AIT190"/>
      <c r="AIU190"/>
      <c r="AIV190"/>
      <c r="AIW190"/>
      <c r="AIX190"/>
      <c r="AIY190"/>
      <c r="AIZ190"/>
      <c r="AJA190"/>
      <c r="AJB190"/>
      <c r="AJC190"/>
      <c r="AJD190"/>
      <c r="AJE190"/>
      <c r="AJF190"/>
      <c r="AJG190"/>
      <c r="AJH190"/>
      <c r="AJI190"/>
      <c r="AJJ190"/>
      <c r="AJK190"/>
      <c r="AJL190"/>
      <c r="AJM190"/>
      <c r="AJN190"/>
      <c r="AJO190"/>
      <c r="AJP190"/>
      <c r="AJQ190"/>
      <c r="AJR190"/>
      <c r="AJS190"/>
      <c r="AJT190"/>
      <c r="AJU190"/>
      <c r="AJV190"/>
      <c r="AJW190"/>
      <c r="AJX190"/>
      <c r="AJY190"/>
      <c r="AJZ190"/>
      <c r="AKA190"/>
      <c r="AKB190"/>
      <c r="AKC190"/>
      <c r="AKD190"/>
      <c r="AKE190"/>
      <c r="AKF190"/>
      <c r="AKG190"/>
      <c r="AKH190"/>
      <c r="AKI190"/>
      <c r="AKJ190"/>
      <c r="AKK190"/>
      <c r="AKL190"/>
      <c r="AKM190"/>
      <c r="AKN190"/>
      <c r="AKO190"/>
      <c r="AKP190"/>
      <c r="AKQ190"/>
      <c r="AKR190"/>
      <c r="AKS190"/>
      <c r="AKT190"/>
      <c r="AKU190"/>
      <c r="AKV190"/>
      <c r="AKW190"/>
      <c r="AKX190"/>
      <c r="AKY190"/>
    </row>
    <row r="191" spans="1:987" ht="16.5">
      <c r="A191" s="83" t="s">
        <v>726</v>
      </c>
      <c r="B191" s="86" t="s">
        <v>727</v>
      </c>
      <c r="C191" s="79" t="s">
        <v>447</v>
      </c>
      <c r="D191" s="80">
        <v>2</v>
      </c>
      <c r="E191" s="20">
        <v>94.71</v>
      </c>
      <c r="F191" s="20">
        <f t="shared" si="8"/>
        <v>73.750194673726824</v>
      </c>
      <c r="G191" s="20">
        <f t="shared" si="9"/>
        <v>89.930987385142487</v>
      </c>
      <c r="H191" s="20">
        <f t="shared" si="10"/>
        <v>189.42</v>
      </c>
      <c r="I191" s="20">
        <f t="shared" si="11"/>
        <v>179.86197477028497</v>
      </c>
      <c r="KI191"/>
      <c r="KJ191"/>
      <c r="KK191"/>
      <c r="KL191"/>
      <c r="KM191"/>
      <c r="KN191"/>
      <c r="KO191"/>
      <c r="KP191"/>
      <c r="KQ191"/>
      <c r="KR191"/>
      <c r="KS191"/>
      <c r="KT191"/>
      <c r="KU191"/>
      <c r="KV191"/>
      <c r="KW191"/>
      <c r="KX191"/>
      <c r="KY191"/>
      <c r="KZ191"/>
      <c r="LA191"/>
      <c r="LB191"/>
      <c r="LC191"/>
      <c r="LD191"/>
      <c r="LE191"/>
      <c r="LF191"/>
      <c r="LG191"/>
      <c r="LH191"/>
      <c r="LI191"/>
      <c r="LJ191"/>
      <c r="LK191"/>
      <c r="LL191"/>
      <c r="LM191"/>
      <c r="LN191"/>
      <c r="LO191"/>
      <c r="LP191"/>
      <c r="LQ191"/>
      <c r="LR191"/>
      <c r="LS191"/>
      <c r="LT191"/>
      <c r="LU191"/>
      <c r="LV191"/>
      <c r="LW191"/>
      <c r="LX191"/>
      <c r="LY191"/>
      <c r="LZ191"/>
      <c r="MA191"/>
      <c r="MB191"/>
      <c r="MC191"/>
      <c r="MD191"/>
      <c r="ME191"/>
      <c r="MF191"/>
      <c r="MG191"/>
      <c r="MH191"/>
      <c r="MI191"/>
      <c r="MJ191"/>
      <c r="MK191"/>
      <c r="ML191"/>
      <c r="MM191"/>
      <c r="MN191"/>
      <c r="MO191"/>
      <c r="MP191"/>
      <c r="MQ191"/>
      <c r="MR191"/>
      <c r="MS191"/>
      <c r="MT191"/>
      <c r="MU191"/>
      <c r="MV191"/>
      <c r="MW191"/>
      <c r="MX191"/>
      <c r="MY191"/>
      <c r="MZ191"/>
      <c r="NA191"/>
      <c r="NB191"/>
      <c r="NC191"/>
      <c r="ND191"/>
      <c r="NE191"/>
      <c r="NF191"/>
      <c r="NG191"/>
      <c r="NH191"/>
      <c r="NI191"/>
      <c r="NJ191"/>
      <c r="NK191"/>
      <c r="NL191"/>
      <c r="NM191"/>
      <c r="NN191"/>
      <c r="NO191"/>
      <c r="NP191"/>
      <c r="NQ191"/>
      <c r="NR191"/>
      <c r="NS191"/>
      <c r="NT191"/>
      <c r="NU191"/>
      <c r="NV191"/>
      <c r="NW191"/>
      <c r="NX191"/>
      <c r="NY191"/>
      <c r="NZ191"/>
      <c r="OA191"/>
      <c r="OB191"/>
      <c r="OC191"/>
      <c r="OD191"/>
      <c r="OE191"/>
      <c r="OF191"/>
      <c r="OG191"/>
      <c r="OH191"/>
      <c r="OI191"/>
      <c r="OJ191"/>
      <c r="OK191"/>
      <c r="OL191"/>
      <c r="OM191"/>
      <c r="ON191"/>
      <c r="OO191"/>
      <c r="OP191"/>
      <c r="OQ191"/>
      <c r="OR191"/>
      <c r="OS191"/>
      <c r="OT191"/>
      <c r="OU191"/>
      <c r="OV191"/>
      <c r="OW191"/>
      <c r="OX191"/>
      <c r="OY191"/>
      <c r="OZ191"/>
      <c r="PA191"/>
      <c r="PB191"/>
      <c r="PC191"/>
      <c r="PD191"/>
      <c r="PE191"/>
      <c r="PF191"/>
      <c r="PG191"/>
      <c r="PH191"/>
      <c r="PI191"/>
      <c r="PJ191"/>
      <c r="PK191"/>
      <c r="PL191"/>
      <c r="PM191"/>
      <c r="PN191"/>
      <c r="PO191"/>
      <c r="PP191"/>
      <c r="PQ191"/>
      <c r="PR191"/>
      <c r="PS191"/>
      <c r="PT191"/>
      <c r="PU191"/>
      <c r="PV191"/>
      <c r="PW191"/>
      <c r="PX191"/>
      <c r="PY191"/>
      <c r="PZ191"/>
      <c r="QA191"/>
      <c r="QB191"/>
      <c r="QC191"/>
      <c r="QD191"/>
      <c r="QE191"/>
      <c r="QF191"/>
      <c r="QG191"/>
      <c r="QH191"/>
      <c r="QI191"/>
      <c r="QJ191"/>
      <c r="QK191"/>
      <c r="QL191"/>
      <c r="QM191"/>
      <c r="QN191"/>
      <c r="QO191"/>
      <c r="QP191"/>
      <c r="QQ191"/>
      <c r="QR191"/>
      <c r="QS191"/>
      <c r="QT191"/>
      <c r="QU191"/>
      <c r="QV191"/>
      <c r="QW191"/>
      <c r="QX191"/>
      <c r="QY191"/>
      <c r="QZ191"/>
      <c r="RA191"/>
      <c r="RB191"/>
      <c r="RC191"/>
      <c r="RD191"/>
      <c r="RE191"/>
      <c r="RF191"/>
      <c r="RG191"/>
      <c r="RH191"/>
      <c r="RI191"/>
      <c r="RJ191"/>
      <c r="RK191"/>
      <c r="RL191"/>
      <c r="RM191"/>
      <c r="RN191"/>
      <c r="RO191"/>
      <c r="RP191"/>
      <c r="RQ191"/>
      <c r="RR191"/>
      <c r="RS191"/>
      <c r="RT191"/>
      <c r="RU191"/>
      <c r="RV191"/>
      <c r="RW191"/>
      <c r="RX191"/>
      <c r="RY191"/>
      <c r="RZ191"/>
      <c r="SA191"/>
      <c r="SB191"/>
      <c r="SC191"/>
      <c r="SD191"/>
      <c r="SE191"/>
      <c r="SF191"/>
      <c r="SG191"/>
      <c r="SH191"/>
      <c r="SI191"/>
      <c r="SJ191"/>
      <c r="SK191"/>
      <c r="SL191"/>
      <c r="SM191"/>
      <c r="SN191"/>
      <c r="SO191"/>
      <c r="SP191"/>
      <c r="SQ191"/>
      <c r="SR191"/>
      <c r="SS191"/>
      <c r="ST191"/>
      <c r="SU191"/>
      <c r="SV191"/>
      <c r="SW191"/>
      <c r="SX191"/>
      <c r="SY191"/>
      <c r="SZ191"/>
      <c r="TA191"/>
      <c r="TB191"/>
      <c r="TC191"/>
      <c r="TD191"/>
      <c r="TE191"/>
      <c r="TF191"/>
      <c r="TG191"/>
      <c r="TH191"/>
      <c r="TI191"/>
      <c r="TJ191"/>
      <c r="TK191"/>
      <c r="TL191"/>
      <c r="TM191"/>
      <c r="TN191"/>
      <c r="TO191"/>
      <c r="TP191"/>
      <c r="TQ191"/>
      <c r="TR191"/>
      <c r="TS191"/>
      <c r="TT191"/>
      <c r="TU191"/>
      <c r="TV191"/>
      <c r="TW191"/>
      <c r="TX191"/>
      <c r="TY191"/>
      <c r="TZ191"/>
      <c r="UA191"/>
      <c r="UB191"/>
      <c r="UC191"/>
      <c r="UD191"/>
      <c r="UE191"/>
      <c r="UF191"/>
      <c r="UG191"/>
      <c r="UH191"/>
      <c r="UI191"/>
      <c r="UJ191"/>
      <c r="UK191"/>
      <c r="UL191"/>
      <c r="UM191"/>
      <c r="UN191"/>
      <c r="UO191"/>
      <c r="UP191"/>
      <c r="UQ191"/>
      <c r="UR191"/>
      <c r="US191"/>
      <c r="UT191"/>
      <c r="UU191"/>
      <c r="UV191"/>
      <c r="UW191"/>
      <c r="UX191"/>
      <c r="UY191"/>
      <c r="UZ191"/>
      <c r="VA191"/>
      <c r="VB191"/>
      <c r="VC191"/>
      <c r="VD191"/>
      <c r="VE191"/>
      <c r="VF191"/>
      <c r="VG191"/>
      <c r="VH191"/>
      <c r="VI191"/>
      <c r="VJ191"/>
      <c r="VK191"/>
      <c r="VL191"/>
      <c r="VM191"/>
      <c r="VN191"/>
      <c r="VO191"/>
      <c r="VP191"/>
      <c r="VQ191"/>
      <c r="VR191"/>
      <c r="VS191"/>
      <c r="VT191"/>
      <c r="VU191"/>
      <c r="VV191"/>
      <c r="VW191"/>
      <c r="VX191"/>
      <c r="VY191"/>
      <c r="VZ191"/>
      <c r="WA191"/>
      <c r="WB191"/>
      <c r="WC191"/>
      <c r="WD191"/>
      <c r="WE191"/>
      <c r="WF191"/>
      <c r="WG191"/>
      <c r="WH191"/>
      <c r="WI191"/>
      <c r="WJ191"/>
      <c r="WK191"/>
      <c r="WL191"/>
      <c r="WM191"/>
      <c r="WN191"/>
      <c r="WO191"/>
      <c r="WP191"/>
      <c r="WQ191"/>
      <c r="WR191"/>
      <c r="WS191"/>
      <c r="WT191"/>
      <c r="WU191"/>
      <c r="WV191"/>
      <c r="WW191"/>
      <c r="WX191"/>
      <c r="WY191"/>
      <c r="WZ191"/>
      <c r="XA191"/>
      <c r="XB191"/>
      <c r="XC191"/>
      <c r="XD191"/>
      <c r="XE191"/>
      <c r="XF191"/>
      <c r="XG191"/>
      <c r="XH191"/>
      <c r="XI191"/>
      <c r="XJ191"/>
      <c r="XK191"/>
      <c r="XL191"/>
      <c r="XM191"/>
      <c r="XN191"/>
      <c r="XO191"/>
      <c r="XP191"/>
      <c r="XQ191"/>
      <c r="XR191"/>
      <c r="XS191"/>
      <c r="XT191"/>
      <c r="XU191"/>
      <c r="XV191"/>
      <c r="XW191"/>
      <c r="XX191"/>
      <c r="XY191"/>
      <c r="XZ191"/>
      <c r="YA191"/>
      <c r="YB191"/>
      <c r="YC191"/>
      <c r="YD191"/>
      <c r="YE191"/>
      <c r="YF191"/>
      <c r="YG191"/>
      <c r="YH191"/>
      <c r="YI191"/>
      <c r="YJ191"/>
      <c r="YK191"/>
      <c r="YL191"/>
      <c r="YM191"/>
      <c r="YN191"/>
      <c r="YO191"/>
      <c r="YP191"/>
      <c r="YQ191"/>
      <c r="YR191"/>
      <c r="YS191"/>
      <c r="YT191"/>
      <c r="YU191"/>
      <c r="YV191"/>
      <c r="YW191"/>
      <c r="YX191"/>
      <c r="YY191"/>
      <c r="YZ191"/>
      <c r="ZA191"/>
      <c r="ZB191"/>
      <c r="ZC191"/>
      <c r="ZD191"/>
      <c r="ZE191"/>
      <c r="ZF191"/>
      <c r="ZG191"/>
      <c r="ZH191"/>
      <c r="ZI191"/>
      <c r="ZJ191"/>
      <c r="ZK191"/>
      <c r="ZL191"/>
      <c r="ZM191"/>
      <c r="ZN191"/>
      <c r="ZO191"/>
      <c r="ZP191"/>
      <c r="ZQ191"/>
      <c r="ZR191"/>
      <c r="ZS191"/>
      <c r="ZT191"/>
      <c r="ZU191"/>
      <c r="ZV191"/>
      <c r="ZW191"/>
      <c r="ZX191"/>
      <c r="ZY191"/>
      <c r="ZZ191"/>
      <c r="AAA191"/>
      <c r="AAB191"/>
      <c r="AAC191"/>
      <c r="AAD191"/>
      <c r="AAE191"/>
      <c r="AAF191"/>
      <c r="AAG191"/>
      <c r="AAH191"/>
      <c r="AAI191"/>
      <c r="AAJ191"/>
      <c r="AAK191"/>
      <c r="AAL191"/>
      <c r="AAM191"/>
      <c r="AAN191"/>
      <c r="AAO191"/>
      <c r="AAP191"/>
      <c r="AAQ191"/>
      <c r="AAR191"/>
      <c r="AAS191"/>
      <c r="AAT191"/>
      <c r="AAU191"/>
      <c r="AAV191"/>
      <c r="AAW191"/>
      <c r="AAX191"/>
      <c r="AAY191"/>
      <c r="AAZ191"/>
      <c r="ABA191"/>
      <c r="ABB191"/>
      <c r="ABC191"/>
      <c r="ABD191"/>
      <c r="ABE191"/>
      <c r="ABF191"/>
      <c r="ABG191"/>
      <c r="ABH191"/>
      <c r="ABI191"/>
      <c r="ABJ191"/>
      <c r="ABK191"/>
      <c r="ABL191"/>
      <c r="ABM191"/>
      <c r="ABN191"/>
      <c r="ABO191"/>
      <c r="ABP191"/>
      <c r="ABQ191"/>
      <c r="ABR191"/>
      <c r="ABS191"/>
      <c r="ABT191"/>
      <c r="ABU191"/>
      <c r="ABV191"/>
      <c r="ABW191"/>
      <c r="ABX191"/>
      <c r="ABY191"/>
      <c r="ABZ191"/>
      <c r="ACA191"/>
      <c r="ACB191"/>
      <c r="ACC191"/>
      <c r="ACD191"/>
      <c r="ACE191"/>
      <c r="ACF191"/>
      <c r="ACG191"/>
      <c r="ACH191"/>
      <c r="ACI191"/>
      <c r="ACJ191"/>
      <c r="ACK191"/>
      <c r="ACL191"/>
      <c r="ACM191"/>
      <c r="ACN191"/>
      <c r="ACO191"/>
      <c r="ACP191"/>
      <c r="ACQ191"/>
      <c r="ACR191"/>
      <c r="ACS191"/>
      <c r="ACT191"/>
      <c r="ACU191"/>
      <c r="ACV191"/>
      <c r="ACW191"/>
      <c r="ACX191"/>
      <c r="ACY191"/>
      <c r="ACZ191"/>
      <c r="ADA191"/>
      <c r="ADB191"/>
      <c r="ADC191"/>
      <c r="ADD191"/>
      <c r="ADE191"/>
      <c r="ADF191"/>
      <c r="ADG191"/>
      <c r="ADH191"/>
      <c r="ADI191"/>
      <c r="ADJ191"/>
      <c r="ADK191"/>
      <c r="ADL191"/>
      <c r="ADM191"/>
      <c r="ADN191"/>
      <c r="ADO191"/>
      <c r="ADP191"/>
      <c r="ADQ191"/>
      <c r="ADR191"/>
      <c r="ADS191"/>
      <c r="ADT191"/>
      <c r="ADU191"/>
      <c r="ADV191"/>
      <c r="ADW191"/>
      <c r="ADX191"/>
      <c r="ADY191"/>
      <c r="ADZ191"/>
      <c r="AEA191"/>
      <c r="AEB191"/>
      <c r="AEC191"/>
      <c r="AED191"/>
      <c r="AEE191"/>
      <c r="AEF191"/>
      <c r="AEG191"/>
      <c r="AEH191"/>
      <c r="AEI191"/>
      <c r="AEJ191"/>
      <c r="AEK191"/>
      <c r="AEL191"/>
      <c r="AEM191"/>
      <c r="AEN191"/>
      <c r="AEO191"/>
      <c r="AEP191"/>
      <c r="AEQ191"/>
      <c r="AER191"/>
      <c r="AES191"/>
      <c r="AET191"/>
      <c r="AEU191"/>
      <c r="AEV191"/>
      <c r="AEW191"/>
      <c r="AEX191"/>
      <c r="AEY191"/>
      <c r="AEZ191"/>
      <c r="AFA191"/>
      <c r="AFB191"/>
      <c r="AFC191"/>
      <c r="AFD191"/>
      <c r="AFE191"/>
      <c r="AFF191"/>
      <c r="AFG191"/>
      <c r="AFH191"/>
      <c r="AFI191"/>
      <c r="AFJ191"/>
      <c r="AFK191"/>
      <c r="AFL191"/>
      <c r="AFM191"/>
      <c r="AFN191"/>
      <c r="AFO191"/>
      <c r="AFP191"/>
      <c r="AFQ191"/>
      <c r="AFR191"/>
      <c r="AFS191"/>
      <c r="AFT191"/>
      <c r="AFU191"/>
      <c r="AFV191"/>
      <c r="AFW191"/>
      <c r="AFX191"/>
      <c r="AFY191"/>
      <c r="AFZ191"/>
      <c r="AGA191"/>
      <c r="AGB191"/>
      <c r="AGC191"/>
      <c r="AGD191"/>
      <c r="AGE191"/>
      <c r="AGF191"/>
      <c r="AGG191"/>
      <c r="AGH191"/>
      <c r="AGI191"/>
      <c r="AGJ191"/>
      <c r="AGK191"/>
      <c r="AGL191"/>
      <c r="AGM191"/>
      <c r="AGN191"/>
      <c r="AGO191"/>
      <c r="AGP191"/>
      <c r="AGQ191"/>
      <c r="AGR191"/>
      <c r="AGS191"/>
      <c r="AGT191"/>
      <c r="AGU191"/>
      <c r="AGV191"/>
      <c r="AGW191"/>
      <c r="AGX191"/>
      <c r="AGY191"/>
      <c r="AGZ191"/>
      <c r="AHA191"/>
      <c r="AHB191"/>
      <c r="AHC191"/>
      <c r="AHD191"/>
      <c r="AHE191"/>
      <c r="AHF191"/>
      <c r="AHG191"/>
      <c r="AHH191"/>
      <c r="AHI191"/>
      <c r="AHJ191"/>
      <c r="AHK191"/>
      <c r="AHL191"/>
      <c r="AHM191"/>
      <c r="AHN191"/>
      <c r="AHO191"/>
      <c r="AHP191"/>
      <c r="AHQ191"/>
      <c r="AHR191"/>
      <c r="AHS191"/>
      <c r="AHT191"/>
      <c r="AHU191"/>
      <c r="AHV191"/>
      <c r="AHW191"/>
      <c r="AHX191"/>
      <c r="AHY191"/>
      <c r="AHZ191"/>
      <c r="AIA191"/>
      <c r="AIB191"/>
      <c r="AIC191"/>
      <c r="AID191"/>
      <c r="AIE191"/>
      <c r="AIF191"/>
      <c r="AIG191"/>
      <c r="AIH191"/>
      <c r="AII191"/>
      <c r="AIJ191"/>
      <c r="AIK191"/>
      <c r="AIL191"/>
      <c r="AIM191"/>
      <c r="AIN191"/>
      <c r="AIO191"/>
      <c r="AIP191"/>
      <c r="AIQ191"/>
      <c r="AIR191"/>
      <c r="AIS191"/>
      <c r="AIT191"/>
      <c r="AIU191"/>
      <c r="AIV191"/>
      <c r="AIW191"/>
      <c r="AIX191"/>
      <c r="AIY191"/>
      <c r="AIZ191"/>
      <c r="AJA191"/>
      <c r="AJB191"/>
      <c r="AJC191"/>
      <c r="AJD191"/>
      <c r="AJE191"/>
      <c r="AJF191"/>
      <c r="AJG191"/>
      <c r="AJH191"/>
      <c r="AJI191"/>
      <c r="AJJ191"/>
      <c r="AJK191"/>
      <c r="AJL191"/>
      <c r="AJM191"/>
      <c r="AJN191"/>
      <c r="AJO191"/>
      <c r="AJP191"/>
      <c r="AJQ191"/>
      <c r="AJR191"/>
      <c r="AJS191"/>
      <c r="AJT191"/>
      <c r="AJU191"/>
      <c r="AJV191"/>
      <c r="AJW191"/>
      <c r="AJX191"/>
      <c r="AJY191"/>
      <c r="AJZ191"/>
      <c r="AKA191"/>
      <c r="AKB191"/>
      <c r="AKC191"/>
      <c r="AKD191"/>
      <c r="AKE191"/>
      <c r="AKF191"/>
      <c r="AKG191"/>
      <c r="AKH191"/>
      <c r="AKI191"/>
      <c r="AKJ191"/>
      <c r="AKK191"/>
      <c r="AKL191"/>
      <c r="AKM191"/>
      <c r="AKN191"/>
      <c r="AKO191"/>
      <c r="AKP191"/>
      <c r="AKQ191"/>
      <c r="AKR191"/>
      <c r="AKS191"/>
      <c r="AKT191"/>
      <c r="AKU191"/>
      <c r="AKV191"/>
      <c r="AKW191"/>
      <c r="AKX191"/>
      <c r="AKY191"/>
    </row>
    <row r="192" spans="1:987" ht="16.5">
      <c r="A192" s="83" t="s">
        <v>728</v>
      </c>
      <c r="B192" s="86" t="s">
        <v>729</v>
      </c>
      <c r="C192" s="79" t="s">
        <v>447</v>
      </c>
      <c r="D192" s="80">
        <v>2</v>
      </c>
      <c r="E192" s="20">
        <v>112.26</v>
      </c>
      <c r="F192" s="20">
        <f t="shared" si="8"/>
        <v>87.416290297461458</v>
      </c>
      <c r="G192" s="20">
        <f t="shared" si="9"/>
        <v>106.59542438872451</v>
      </c>
      <c r="H192" s="20">
        <f t="shared" si="10"/>
        <v>224.52</v>
      </c>
      <c r="I192" s="20">
        <f t="shared" si="11"/>
        <v>213.19084877744902</v>
      </c>
      <c r="KI192"/>
      <c r="KJ192"/>
      <c r="KK192"/>
      <c r="KL192"/>
      <c r="KM192"/>
      <c r="KN192"/>
      <c r="KO192"/>
      <c r="KP192"/>
      <c r="KQ192"/>
      <c r="KR192"/>
      <c r="KS192"/>
      <c r="KT192"/>
      <c r="KU192"/>
      <c r="KV192"/>
      <c r="KW192"/>
      <c r="KX192"/>
      <c r="KY192"/>
      <c r="KZ192"/>
      <c r="LA192"/>
      <c r="LB192"/>
      <c r="LC192"/>
      <c r="LD192"/>
      <c r="LE192"/>
      <c r="LF192"/>
      <c r="LG192"/>
      <c r="LH192"/>
      <c r="LI192"/>
      <c r="LJ192"/>
      <c r="LK192"/>
      <c r="LL192"/>
      <c r="LM192"/>
      <c r="LN192"/>
      <c r="LO192"/>
      <c r="LP192"/>
      <c r="LQ192"/>
      <c r="LR192"/>
      <c r="LS192"/>
      <c r="LT192"/>
      <c r="LU192"/>
      <c r="LV192"/>
      <c r="LW192"/>
      <c r="LX192"/>
      <c r="LY192"/>
      <c r="LZ192"/>
      <c r="MA192"/>
      <c r="MB192"/>
      <c r="MC192"/>
      <c r="MD192"/>
      <c r="ME192"/>
      <c r="MF192"/>
      <c r="MG192"/>
      <c r="MH192"/>
      <c r="MI192"/>
      <c r="MJ192"/>
      <c r="MK192"/>
      <c r="ML192"/>
      <c r="MM192"/>
      <c r="MN192"/>
      <c r="MO192"/>
      <c r="MP192"/>
      <c r="MQ192"/>
      <c r="MR192"/>
      <c r="MS192"/>
      <c r="MT192"/>
      <c r="MU192"/>
      <c r="MV192"/>
      <c r="MW192"/>
      <c r="MX192"/>
      <c r="MY192"/>
      <c r="MZ192"/>
      <c r="NA192"/>
      <c r="NB192"/>
      <c r="NC192"/>
      <c r="ND192"/>
      <c r="NE192"/>
      <c r="NF192"/>
      <c r="NG192"/>
      <c r="NH192"/>
      <c r="NI192"/>
      <c r="NJ192"/>
      <c r="NK192"/>
      <c r="NL192"/>
      <c r="NM192"/>
      <c r="NN192"/>
      <c r="NO192"/>
      <c r="NP192"/>
      <c r="NQ192"/>
      <c r="NR192"/>
      <c r="NS192"/>
      <c r="NT192"/>
      <c r="NU192"/>
      <c r="NV192"/>
      <c r="NW192"/>
      <c r="NX192"/>
      <c r="NY192"/>
      <c r="NZ192"/>
      <c r="OA192"/>
      <c r="OB192"/>
      <c r="OC192"/>
      <c r="OD192"/>
      <c r="OE192"/>
      <c r="OF192"/>
      <c r="OG192"/>
      <c r="OH192"/>
      <c r="OI192"/>
      <c r="OJ192"/>
      <c r="OK192"/>
      <c r="OL192"/>
      <c r="OM192"/>
      <c r="ON192"/>
      <c r="OO192"/>
      <c r="OP192"/>
      <c r="OQ192"/>
      <c r="OR192"/>
      <c r="OS192"/>
      <c r="OT192"/>
      <c r="OU192"/>
      <c r="OV192"/>
      <c r="OW192"/>
      <c r="OX192"/>
      <c r="OY192"/>
      <c r="OZ192"/>
      <c r="PA192"/>
      <c r="PB192"/>
      <c r="PC192"/>
      <c r="PD192"/>
      <c r="PE192"/>
      <c r="PF192"/>
      <c r="PG192"/>
      <c r="PH192"/>
      <c r="PI192"/>
      <c r="PJ192"/>
      <c r="PK192"/>
      <c r="PL192"/>
      <c r="PM192"/>
      <c r="PN192"/>
      <c r="PO192"/>
      <c r="PP192"/>
      <c r="PQ192"/>
      <c r="PR192"/>
      <c r="PS192"/>
      <c r="PT192"/>
      <c r="PU192"/>
      <c r="PV192"/>
      <c r="PW192"/>
      <c r="PX192"/>
      <c r="PY192"/>
      <c r="PZ192"/>
      <c r="QA192"/>
      <c r="QB192"/>
      <c r="QC192"/>
      <c r="QD192"/>
      <c r="QE192"/>
      <c r="QF192"/>
      <c r="QG192"/>
      <c r="QH192"/>
      <c r="QI192"/>
      <c r="QJ192"/>
      <c r="QK192"/>
      <c r="QL192"/>
      <c r="QM192"/>
      <c r="QN192"/>
      <c r="QO192"/>
      <c r="QP192"/>
      <c r="QQ192"/>
      <c r="QR192"/>
      <c r="QS192"/>
      <c r="QT192"/>
      <c r="QU192"/>
      <c r="QV192"/>
      <c r="QW192"/>
      <c r="QX192"/>
      <c r="QY192"/>
      <c r="QZ192"/>
      <c r="RA192"/>
      <c r="RB192"/>
      <c r="RC192"/>
      <c r="RD192"/>
      <c r="RE192"/>
      <c r="RF192"/>
      <c r="RG192"/>
      <c r="RH192"/>
      <c r="RI192"/>
      <c r="RJ192"/>
      <c r="RK192"/>
      <c r="RL192"/>
      <c r="RM192"/>
      <c r="RN192"/>
      <c r="RO192"/>
      <c r="RP192"/>
      <c r="RQ192"/>
      <c r="RR192"/>
      <c r="RS192"/>
      <c r="RT192"/>
      <c r="RU192"/>
      <c r="RV192"/>
      <c r="RW192"/>
      <c r="RX192"/>
      <c r="RY192"/>
      <c r="RZ192"/>
      <c r="SA192"/>
      <c r="SB192"/>
      <c r="SC192"/>
      <c r="SD192"/>
      <c r="SE192"/>
      <c r="SF192"/>
      <c r="SG192"/>
      <c r="SH192"/>
      <c r="SI192"/>
      <c r="SJ192"/>
      <c r="SK192"/>
      <c r="SL192"/>
      <c r="SM192"/>
      <c r="SN192"/>
      <c r="SO192"/>
      <c r="SP192"/>
      <c r="SQ192"/>
      <c r="SR192"/>
      <c r="SS192"/>
      <c r="ST192"/>
      <c r="SU192"/>
      <c r="SV192"/>
      <c r="SW192"/>
      <c r="SX192"/>
      <c r="SY192"/>
      <c r="SZ192"/>
      <c r="TA192"/>
      <c r="TB192"/>
      <c r="TC192"/>
      <c r="TD192"/>
      <c r="TE192"/>
      <c r="TF192"/>
      <c r="TG192"/>
      <c r="TH192"/>
      <c r="TI192"/>
      <c r="TJ192"/>
      <c r="TK192"/>
      <c r="TL192"/>
      <c r="TM192"/>
      <c r="TN192"/>
      <c r="TO192"/>
      <c r="TP192"/>
      <c r="TQ192"/>
      <c r="TR192"/>
      <c r="TS192"/>
      <c r="TT192"/>
      <c r="TU192"/>
      <c r="TV192"/>
      <c r="TW192"/>
      <c r="TX192"/>
      <c r="TY192"/>
      <c r="TZ192"/>
      <c r="UA192"/>
      <c r="UB192"/>
      <c r="UC192"/>
      <c r="UD192"/>
      <c r="UE192"/>
      <c r="UF192"/>
      <c r="UG192"/>
      <c r="UH192"/>
      <c r="UI192"/>
      <c r="UJ192"/>
      <c r="UK192"/>
      <c r="UL192"/>
      <c r="UM192"/>
      <c r="UN192"/>
      <c r="UO192"/>
      <c r="UP192"/>
      <c r="UQ192"/>
      <c r="UR192"/>
      <c r="US192"/>
      <c r="UT192"/>
      <c r="UU192"/>
      <c r="UV192"/>
      <c r="UW192"/>
      <c r="UX192"/>
      <c r="UY192"/>
      <c r="UZ192"/>
      <c r="VA192"/>
      <c r="VB192"/>
      <c r="VC192"/>
      <c r="VD192"/>
      <c r="VE192"/>
      <c r="VF192"/>
      <c r="VG192"/>
      <c r="VH192"/>
      <c r="VI192"/>
      <c r="VJ192"/>
      <c r="VK192"/>
      <c r="VL192"/>
      <c r="VM192"/>
      <c r="VN192"/>
      <c r="VO192"/>
      <c r="VP192"/>
      <c r="VQ192"/>
      <c r="VR192"/>
      <c r="VS192"/>
      <c r="VT192"/>
      <c r="VU192"/>
      <c r="VV192"/>
      <c r="VW192"/>
      <c r="VX192"/>
      <c r="VY192"/>
      <c r="VZ192"/>
      <c r="WA192"/>
      <c r="WB192"/>
      <c r="WC192"/>
      <c r="WD192"/>
      <c r="WE192"/>
      <c r="WF192"/>
      <c r="WG192"/>
      <c r="WH192"/>
      <c r="WI192"/>
      <c r="WJ192"/>
      <c r="WK192"/>
      <c r="WL192"/>
      <c r="WM192"/>
      <c r="WN192"/>
      <c r="WO192"/>
      <c r="WP192"/>
      <c r="WQ192"/>
      <c r="WR192"/>
      <c r="WS192"/>
      <c r="WT192"/>
      <c r="WU192"/>
      <c r="WV192"/>
      <c r="WW192"/>
      <c r="WX192"/>
      <c r="WY192"/>
      <c r="WZ192"/>
      <c r="XA192"/>
      <c r="XB192"/>
      <c r="XC192"/>
      <c r="XD192"/>
      <c r="XE192"/>
      <c r="XF192"/>
      <c r="XG192"/>
      <c r="XH192"/>
      <c r="XI192"/>
      <c r="XJ192"/>
      <c r="XK192"/>
      <c r="XL192"/>
      <c r="XM192"/>
      <c r="XN192"/>
      <c r="XO192"/>
      <c r="XP192"/>
      <c r="XQ192"/>
      <c r="XR192"/>
      <c r="XS192"/>
      <c r="XT192"/>
      <c r="XU192"/>
      <c r="XV192"/>
      <c r="XW192"/>
      <c r="XX192"/>
      <c r="XY192"/>
      <c r="XZ192"/>
      <c r="YA192"/>
      <c r="YB192"/>
      <c r="YC192"/>
      <c r="YD192"/>
      <c r="YE192"/>
      <c r="YF192"/>
      <c r="YG192"/>
      <c r="YH192"/>
      <c r="YI192"/>
      <c r="YJ192"/>
      <c r="YK192"/>
      <c r="YL192"/>
      <c r="YM192"/>
      <c r="YN192"/>
      <c r="YO192"/>
      <c r="YP192"/>
      <c r="YQ192"/>
      <c r="YR192"/>
      <c r="YS192"/>
      <c r="YT192"/>
      <c r="YU192"/>
      <c r="YV192"/>
      <c r="YW192"/>
      <c r="YX192"/>
      <c r="YY192"/>
      <c r="YZ192"/>
      <c r="ZA192"/>
      <c r="ZB192"/>
      <c r="ZC192"/>
      <c r="ZD192"/>
      <c r="ZE192"/>
      <c r="ZF192"/>
      <c r="ZG192"/>
      <c r="ZH192"/>
      <c r="ZI192"/>
      <c r="ZJ192"/>
      <c r="ZK192"/>
      <c r="ZL192"/>
      <c r="ZM192"/>
      <c r="ZN192"/>
      <c r="ZO192"/>
      <c r="ZP192"/>
      <c r="ZQ192"/>
      <c r="ZR192"/>
      <c r="ZS192"/>
      <c r="ZT192"/>
      <c r="ZU192"/>
      <c r="ZV192"/>
      <c r="ZW192"/>
      <c r="ZX192"/>
      <c r="ZY192"/>
      <c r="ZZ192"/>
      <c r="AAA192"/>
      <c r="AAB192"/>
      <c r="AAC192"/>
      <c r="AAD192"/>
      <c r="AAE192"/>
      <c r="AAF192"/>
      <c r="AAG192"/>
      <c r="AAH192"/>
      <c r="AAI192"/>
      <c r="AAJ192"/>
      <c r="AAK192"/>
      <c r="AAL192"/>
      <c r="AAM192"/>
      <c r="AAN192"/>
      <c r="AAO192"/>
      <c r="AAP192"/>
      <c r="AAQ192"/>
      <c r="AAR192"/>
      <c r="AAS192"/>
      <c r="AAT192"/>
      <c r="AAU192"/>
      <c r="AAV192"/>
      <c r="AAW192"/>
      <c r="AAX192"/>
      <c r="AAY192"/>
      <c r="AAZ192"/>
      <c r="ABA192"/>
      <c r="ABB192"/>
      <c r="ABC192"/>
      <c r="ABD192"/>
      <c r="ABE192"/>
      <c r="ABF192"/>
      <c r="ABG192"/>
      <c r="ABH192"/>
      <c r="ABI192"/>
      <c r="ABJ192"/>
      <c r="ABK192"/>
      <c r="ABL192"/>
      <c r="ABM192"/>
      <c r="ABN192"/>
      <c r="ABO192"/>
      <c r="ABP192"/>
      <c r="ABQ192"/>
      <c r="ABR192"/>
      <c r="ABS192"/>
      <c r="ABT192"/>
      <c r="ABU192"/>
      <c r="ABV192"/>
      <c r="ABW192"/>
      <c r="ABX192"/>
      <c r="ABY192"/>
      <c r="ABZ192"/>
      <c r="ACA192"/>
      <c r="ACB192"/>
      <c r="ACC192"/>
      <c r="ACD192"/>
      <c r="ACE192"/>
      <c r="ACF192"/>
      <c r="ACG192"/>
      <c r="ACH192"/>
      <c r="ACI192"/>
      <c r="ACJ192"/>
      <c r="ACK192"/>
      <c r="ACL192"/>
      <c r="ACM192"/>
      <c r="ACN192"/>
      <c r="ACO192"/>
      <c r="ACP192"/>
      <c r="ACQ192"/>
      <c r="ACR192"/>
      <c r="ACS192"/>
      <c r="ACT192"/>
      <c r="ACU192"/>
      <c r="ACV192"/>
      <c r="ACW192"/>
      <c r="ACX192"/>
      <c r="ACY192"/>
      <c r="ACZ192"/>
      <c r="ADA192"/>
      <c r="ADB192"/>
      <c r="ADC192"/>
      <c r="ADD192"/>
      <c r="ADE192"/>
      <c r="ADF192"/>
      <c r="ADG192"/>
      <c r="ADH192"/>
      <c r="ADI192"/>
      <c r="ADJ192"/>
      <c r="ADK192"/>
      <c r="ADL192"/>
      <c r="ADM192"/>
      <c r="ADN192"/>
      <c r="ADO192"/>
      <c r="ADP192"/>
      <c r="ADQ192"/>
      <c r="ADR192"/>
      <c r="ADS192"/>
      <c r="ADT192"/>
      <c r="ADU192"/>
      <c r="ADV192"/>
      <c r="ADW192"/>
      <c r="ADX192"/>
      <c r="ADY192"/>
      <c r="ADZ192"/>
      <c r="AEA192"/>
      <c r="AEB192"/>
      <c r="AEC192"/>
      <c r="AED192"/>
      <c r="AEE192"/>
      <c r="AEF192"/>
      <c r="AEG192"/>
      <c r="AEH192"/>
      <c r="AEI192"/>
      <c r="AEJ192"/>
      <c r="AEK192"/>
      <c r="AEL192"/>
      <c r="AEM192"/>
      <c r="AEN192"/>
      <c r="AEO192"/>
      <c r="AEP192"/>
      <c r="AEQ192"/>
      <c r="AER192"/>
      <c r="AES192"/>
      <c r="AET192"/>
      <c r="AEU192"/>
      <c r="AEV192"/>
      <c r="AEW192"/>
      <c r="AEX192"/>
      <c r="AEY192"/>
      <c r="AEZ192"/>
      <c r="AFA192"/>
      <c r="AFB192"/>
      <c r="AFC192"/>
      <c r="AFD192"/>
      <c r="AFE192"/>
      <c r="AFF192"/>
      <c r="AFG192"/>
      <c r="AFH192"/>
      <c r="AFI192"/>
      <c r="AFJ192"/>
      <c r="AFK192"/>
      <c r="AFL192"/>
      <c r="AFM192"/>
      <c r="AFN192"/>
      <c r="AFO192"/>
      <c r="AFP192"/>
      <c r="AFQ192"/>
      <c r="AFR192"/>
      <c r="AFS192"/>
      <c r="AFT192"/>
      <c r="AFU192"/>
      <c r="AFV192"/>
      <c r="AFW192"/>
      <c r="AFX192"/>
      <c r="AFY192"/>
      <c r="AFZ192"/>
      <c r="AGA192"/>
      <c r="AGB192"/>
      <c r="AGC192"/>
      <c r="AGD192"/>
      <c r="AGE192"/>
      <c r="AGF192"/>
      <c r="AGG192"/>
      <c r="AGH192"/>
      <c r="AGI192"/>
      <c r="AGJ192"/>
      <c r="AGK192"/>
      <c r="AGL192"/>
      <c r="AGM192"/>
      <c r="AGN192"/>
      <c r="AGO192"/>
      <c r="AGP192"/>
      <c r="AGQ192"/>
      <c r="AGR192"/>
      <c r="AGS192"/>
      <c r="AGT192"/>
      <c r="AGU192"/>
      <c r="AGV192"/>
      <c r="AGW192"/>
      <c r="AGX192"/>
      <c r="AGY192"/>
      <c r="AGZ192"/>
      <c r="AHA192"/>
      <c r="AHB192"/>
      <c r="AHC192"/>
      <c r="AHD192"/>
      <c r="AHE192"/>
      <c r="AHF192"/>
      <c r="AHG192"/>
      <c r="AHH192"/>
      <c r="AHI192"/>
      <c r="AHJ192"/>
      <c r="AHK192"/>
      <c r="AHL192"/>
      <c r="AHM192"/>
      <c r="AHN192"/>
      <c r="AHO192"/>
      <c r="AHP192"/>
      <c r="AHQ192"/>
      <c r="AHR192"/>
      <c r="AHS192"/>
      <c r="AHT192"/>
      <c r="AHU192"/>
      <c r="AHV192"/>
      <c r="AHW192"/>
      <c r="AHX192"/>
      <c r="AHY192"/>
      <c r="AHZ192"/>
      <c r="AIA192"/>
      <c r="AIB192"/>
      <c r="AIC192"/>
      <c r="AID192"/>
      <c r="AIE192"/>
      <c r="AIF192"/>
      <c r="AIG192"/>
      <c r="AIH192"/>
      <c r="AII192"/>
      <c r="AIJ192"/>
      <c r="AIK192"/>
      <c r="AIL192"/>
      <c r="AIM192"/>
      <c r="AIN192"/>
      <c r="AIO192"/>
      <c r="AIP192"/>
      <c r="AIQ192"/>
      <c r="AIR192"/>
      <c r="AIS192"/>
      <c r="AIT192"/>
      <c r="AIU192"/>
      <c r="AIV192"/>
      <c r="AIW192"/>
      <c r="AIX192"/>
      <c r="AIY192"/>
      <c r="AIZ192"/>
      <c r="AJA192"/>
      <c r="AJB192"/>
      <c r="AJC192"/>
      <c r="AJD192"/>
      <c r="AJE192"/>
      <c r="AJF192"/>
      <c r="AJG192"/>
      <c r="AJH192"/>
      <c r="AJI192"/>
      <c r="AJJ192"/>
      <c r="AJK192"/>
      <c r="AJL192"/>
      <c r="AJM192"/>
      <c r="AJN192"/>
      <c r="AJO192"/>
      <c r="AJP192"/>
      <c r="AJQ192"/>
      <c r="AJR192"/>
      <c r="AJS192"/>
      <c r="AJT192"/>
      <c r="AJU192"/>
      <c r="AJV192"/>
      <c r="AJW192"/>
      <c r="AJX192"/>
      <c r="AJY192"/>
      <c r="AJZ192"/>
      <c r="AKA192"/>
      <c r="AKB192"/>
      <c r="AKC192"/>
      <c r="AKD192"/>
      <c r="AKE192"/>
      <c r="AKF192"/>
      <c r="AKG192"/>
      <c r="AKH192"/>
      <c r="AKI192"/>
      <c r="AKJ192"/>
      <c r="AKK192"/>
      <c r="AKL192"/>
      <c r="AKM192"/>
      <c r="AKN192"/>
      <c r="AKO192"/>
      <c r="AKP192"/>
      <c r="AKQ192"/>
      <c r="AKR192"/>
      <c r="AKS192"/>
      <c r="AKT192"/>
      <c r="AKU192"/>
      <c r="AKV192"/>
      <c r="AKW192"/>
      <c r="AKX192"/>
      <c r="AKY192"/>
    </row>
    <row r="193" spans="1:987" ht="16.5">
      <c r="A193" s="83" t="s">
        <v>730</v>
      </c>
      <c r="B193" s="86" t="s">
        <v>731</v>
      </c>
      <c r="C193" s="79" t="s">
        <v>447</v>
      </c>
      <c r="D193" s="80">
        <v>2</v>
      </c>
      <c r="E193" s="20">
        <v>112.26</v>
      </c>
      <c r="F193" s="20">
        <f t="shared" si="8"/>
        <v>87.416290297461458</v>
      </c>
      <c r="G193" s="20">
        <f t="shared" si="9"/>
        <v>106.59542438872451</v>
      </c>
      <c r="H193" s="20">
        <f t="shared" si="10"/>
        <v>224.52</v>
      </c>
      <c r="I193" s="20">
        <f t="shared" si="11"/>
        <v>213.19084877744902</v>
      </c>
      <c r="KI193"/>
      <c r="KJ193"/>
      <c r="KK193"/>
      <c r="KL193"/>
      <c r="KM193"/>
      <c r="KN193"/>
      <c r="KO193"/>
      <c r="KP193"/>
      <c r="KQ193"/>
      <c r="KR193"/>
      <c r="KS193"/>
      <c r="KT193"/>
      <c r="KU193"/>
      <c r="KV193"/>
      <c r="KW193"/>
      <c r="KX193"/>
      <c r="KY193"/>
      <c r="KZ193"/>
      <c r="LA193"/>
      <c r="LB193"/>
      <c r="LC193"/>
      <c r="LD193"/>
      <c r="LE193"/>
      <c r="LF193"/>
      <c r="LG193"/>
      <c r="LH193"/>
      <c r="LI193"/>
      <c r="LJ193"/>
      <c r="LK193"/>
      <c r="LL193"/>
      <c r="LM193"/>
      <c r="LN193"/>
      <c r="LO193"/>
      <c r="LP193"/>
      <c r="LQ193"/>
      <c r="LR193"/>
      <c r="LS193"/>
      <c r="LT193"/>
      <c r="LU193"/>
      <c r="LV193"/>
      <c r="LW193"/>
      <c r="LX193"/>
      <c r="LY193"/>
      <c r="LZ193"/>
      <c r="MA193"/>
      <c r="MB193"/>
      <c r="MC193"/>
      <c r="MD193"/>
      <c r="ME193"/>
      <c r="MF193"/>
      <c r="MG193"/>
      <c r="MH193"/>
      <c r="MI193"/>
      <c r="MJ193"/>
      <c r="MK193"/>
      <c r="ML193"/>
      <c r="MM193"/>
      <c r="MN193"/>
      <c r="MO193"/>
      <c r="MP193"/>
      <c r="MQ193"/>
      <c r="MR193"/>
      <c r="MS193"/>
      <c r="MT193"/>
      <c r="MU193"/>
      <c r="MV193"/>
      <c r="MW193"/>
      <c r="MX193"/>
      <c r="MY193"/>
      <c r="MZ193"/>
      <c r="NA193"/>
      <c r="NB193"/>
      <c r="NC193"/>
      <c r="ND193"/>
      <c r="NE193"/>
      <c r="NF193"/>
      <c r="NG193"/>
      <c r="NH193"/>
      <c r="NI193"/>
      <c r="NJ193"/>
      <c r="NK193"/>
      <c r="NL193"/>
      <c r="NM193"/>
      <c r="NN193"/>
      <c r="NO193"/>
      <c r="NP193"/>
      <c r="NQ193"/>
      <c r="NR193"/>
      <c r="NS193"/>
      <c r="NT193"/>
      <c r="NU193"/>
      <c r="NV193"/>
      <c r="NW193"/>
      <c r="NX193"/>
      <c r="NY193"/>
      <c r="NZ193"/>
      <c r="OA193"/>
      <c r="OB193"/>
      <c r="OC193"/>
      <c r="OD193"/>
      <c r="OE193"/>
      <c r="OF193"/>
      <c r="OG193"/>
      <c r="OH193"/>
      <c r="OI193"/>
      <c r="OJ193"/>
      <c r="OK193"/>
      <c r="OL193"/>
      <c r="OM193"/>
      <c r="ON193"/>
      <c r="OO193"/>
      <c r="OP193"/>
      <c r="OQ193"/>
      <c r="OR193"/>
      <c r="OS193"/>
      <c r="OT193"/>
      <c r="OU193"/>
      <c r="OV193"/>
      <c r="OW193"/>
      <c r="OX193"/>
      <c r="OY193"/>
      <c r="OZ193"/>
      <c r="PA193"/>
      <c r="PB193"/>
      <c r="PC193"/>
      <c r="PD193"/>
      <c r="PE193"/>
      <c r="PF193"/>
      <c r="PG193"/>
      <c r="PH193"/>
      <c r="PI193"/>
      <c r="PJ193"/>
      <c r="PK193"/>
      <c r="PL193"/>
      <c r="PM193"/>
      <c r="PN193"/>
      <c r="PO193"/>
      <c r="PP193"/>
      <c r="PQ193"/>
      <c r="PR193"/>
      <c r="PS193"/>
      <c r="PT193"/>
      <c r="PU193"/>
      <c r="PV193"/>
      <c r="PW193"/>
      <c r="PX193"/>
      <c r="PY193"/>
      <c r="PZ193"/>
      <c r="QA193"/>
      <c r="QB193"/>
      <c r="QC193"/>
      <c r="QD193"/>
      <c r="QE193"/>
      <c r="QF193"/>
      <c r="QG193"/>
      <c r="QH193"/>
      <c r="QI193"/>
      <c r="QJ193"/>
      <c r="QK193"/>
      <c r="QL193"/>
      <c r="QM193"/>
      <c r="QN193"/>
      <c r="QO193"/>
      <c r="QP193"/>
      <c r="QQ193"/>
      <c r="QR193"/>
      <c r="QS193"/>
      <c r="QT193"/>
      <c r="QU193"/>
      <c r="QV193"/>
      <c r="QW193"/>
      <c r="QX193"/>
      <c r="QY193"/>
      <c r="QZ193"/>
      <c r="RA193"/>
      <c r="RB193"/>
      <c r="RC193"/>
      <c r="RD193"/>
      <c r="RE193"/>
      <c r="RF193"/>
      <c r="RG193"/>
      <c r="RH193"/>
      <c r="RI193"/>
      <c r="RJ193"/>
      <c r="RK193"/>
      <c r="RL193"/>
      <c r="RM193"/>
      <c r="RN193"/>
      <c r="RO193"/>
      <c r="RP193"/>
      <c r="RQ193"/>
      <c r="RR193"/>
      <c r="RS193"/>
      <c r="RT193"/>
      <c r="RU193"/>
      <c r="RV193"/>
      <c r="RW193"/>
      <c r="RX193"/>
      <c r="RY193"/>
      <c r="RZ193"/>
      <c r="SA193"/>
      <c r="SB193"/>
      <c r="SC193"/>
      <c r="SD193"/>
      <c r="SE193"/>
      <c r="SF193"/>
      <c r="SG193"/>
      <c r="SH193"/>
      <c r="SI193"/>
      <c r="SJ193"/>
      <c r="SK193"/>
      <c r="SL193"/>
      <c r="SM193"/>
      <c r="SN193"/>
      <c r="SO193"/>
      <c r="SP193"/>
      <c r="SQ193"/>
      <c r="SR193"/>
      <c r="SS193"/>
      <c r="ST193"/>
      <c r="SU193"/>
      <c r="SV193"/>
      <c r="SW193"/>
      <c r="SX193"/>
      <c r="SY193"/>
      <c r="SZ193"/>
      <c r="TA193"/>
      <c r="TB193"/>
      <c r="TC193"/>
      <c r="TD193"/>
      <c r="TE193"/>
      <c r="TF193"/>
      <c r="TG193"/>
      <c r="TH193"/>
      <c r="TI193"/>
      <c r="TJ193"/>
      <c r="TK193"/>
      <c r="TL193"/>
      <c r="TM193"/>
      <c r="TN193"/>
      <c r="TO193"/>
      <c r="TP193"/>
      <c r="TQ193"/>
      <c r="TR193"/>
      <c r="TS193"/>
      <c r="TT193"/>
      <c r="TU193"/>
      <c r="TV193"/>
      <c r="TW193"/>
      <c r="TX193"/>
      <c r="TY193"/>
      <c r="TZ193"/>
      <c r="UA193"/>
      <c r="UB193"/>
      <c r="UC193"/>
      <c r="UD193"/>
      <c r="UE193"/>
      <c r="UF193"/>
      <c r="UG193"/>
      <c r="UH193"/>
      <c r="UI193"/>
      <c r="UJ193"/>
      <c r="UK193"/>
      <c r="UL193"/>
      <c r="UM193"/>
      <c r="UN193"/>
      <c r="UO193"/>
      <c r="UP193"/>
      <c r="UQ193"/>
      <c r="UR193"/>
      <c r="US193"/>
      <c r="UT193"/>
      <c r="UU193"/>
      <c r="UV193"/>
      <c r="UW193"/>
      <c r="UX193"/>
      <c r="UY193"/>
      <c r="UZ193"/>
      <c r="VA193"/>
      <c r="VB193"/>
      <c r="VC193"/>
      <c r="VD193"/>
      <c r="VE193"/>
      <c r="VF193"/>
      <c r="VG193"/>
      <c r="VH193"/>
      <c r="VI193"/>
      <c r="VJ193"/>
      <c r="VK193"/>
      <c r="VL193"/>
      <c r="VM193"/>
      <c r="VN193"/>
      <c r="VO193"/>
      <c r="VP193"/>
      <c r="VQ193"/>
      <c r="VR193"/>
      <c r="VS193"/>
      <c r="VT193"/>
      <c r="VU193"/>
      <c r="VV193"/>
      <c r="VW193"/>
      <c r="VX193"/>
      <c r="VY193"/>
      <c r="VZ193"/>
      <c r="WA193"/>
      <c r="WB193"/>
      <c r="WC193"/>
      <c r="WD193"/>
      <c r="WE193"/>
      <c r="WF193"/>
      <c r="WG193"/>
      <c r="WH193"/>
      <c r="WI193"/>
      <c r="WJ193"/>
      <c r="WK193"/>
      <c r="WL193"/>
      <c r="WM193"/>
      <c r="WN193"/>
      <c r="WO193"/>
      <c r="WP193"/>
      <c r="WQ193"/>
      <c r="WR193"/>
      <c r="WS193"/>
      <c r="WT193"/>
      <c r="WU193"/>
      <c r="WV193"/>
      <c r="WW193"/>
      <c r="WX193"/>
      <c r="WY193"/>
      <c r="WZ193"/>
      <c r="XA193"/>
      <c r="XB193"/>
      <c r="XC193"/>
      <c r="XD193"/>
      <c r="XE193"/>
      <c r="XF193"/>
      <c r="XG193"/>
      <c r="XH193"/>
      <c r="XI193"/>
      <c r="XJ193"/>
      <c r="XK193"/>
      <c r="XL193"/>
      <c r="XM193"/>
      <c r="XN193"/>
      <c r="XO193"/>
      <c r="XP193"/>
      <c r="XQ193"/>
      <c r="XR193"/>
      <c r="XS193"/>
      <c r="XT193"/>
      <c r="XU193"/>
      <c r="XV193"/>
      <c r="XW193"/>
      <c r="XX193"/>
      <c r="XY193"/>
      <c r="XZ193"/>
      <c r="YA193"/>
      <c r="YB193"/>
      <c r="YC193"/>
      <c r="YD193"/>
      <c r="YE193"/>
      <c r="YF193"/>
      <c r="YG193"/>
      <c r="YH193"/>
      <c r="YI193"/>
      <c r="YJ193"/>
      <c r="YK193"/>
      <c r="YL193"/>
      <c r="YM193"/>
      <c r="YN193"/>
      <c r="YO193"/>
      <c r="YP193"/>
      <c r="YQ193"/>
      <c r="YR193"/>
      <c r="YS193"/>
      <c r="YT193"/>
      <c r="YU193"/>
      <c r="YV193"/>
      <c r="YW193"/>
      <c r="YX193"/>
      <c r="YY193"/>
      <c r="YZ193"/>
      <c r="ZA193"/>
      <c r="ZB193"/>
      <c r="ZC193"/>
      <c r="ZD193"/>
      <c r="ZE193"/>
      <c r="ZF193"/>
      <c r="ZG193"/>
      <c r="ZH193"/>
      <c r="ZI193"/>
      <c r="ZJ193"/>
      <c r="ZK193"/>
      <c r="ZL193"/>
      <c r="ZM193"/>
      <c r="ZN193"/>
      <c r="ZO193"/>
      <c r="ZP193"/>
      <c r="ZQ193"/>
      <c r="ZR193"/>
      <c r="ZS193"/>
      <c r="ZT193"/>
      <c r="ZU193"/>
      <c r="ZV193"/>
      <c r="ZW193"/>
      <c r="ZX193"/>
      <c r="ZY193"/>
      <c r="ZZ193"/>
      <c r="AAA193"/>
      <c r="AAB193"/>
      <c r="AAC193"/>
      <c r="AAD193"/>
      <c r="AAE193"/>
      <c r="AAF193"/>
      <c r="AAG193"/>
      <c r="AAH193"/>
      <c r="AAI193"/>
      <c r="AAJ193"/>
      <c r="AAK193"/>
      <c r="AAL193"/>
      <c r="AAM193"/>
      <c r="AAN193"/>
      <c r="AAO193"/>
      <c r="AAP193"/>
      <c r="AAQ193"/>
      <c r="AAR193"/>
      <c r="AAS193"/>
      <c r="AAT193"/>
      <c r="AAU193"/>
      <c r="AAV193"/>
      <c r="AAW193"/>
      <c r="AAX193"/>
      <c r="AAY193"/>
      <c r="AAZ193"/>
      <c r="ABA193"/>
      <c r="ABB193"/>
      <c r="ABC193"/>
      <c r="ABD193"/>
      <c r="ABE193"/>
      <c r="ABF193"/>
      <c r="ABG193"/>
      <c r="ABH193"/>
      <c r="ABI193"/>
      <c r="ABJ193"/>
      <c r="ABK193"/>
      <c r="ABL193"/>
      <c r="ABM193"/>
      <c r="ABN193"/>
      <c r="ABO193"/>
      <c r="ABP193"/>
      <c r="ABQ193"/>
      <c r="ABR193"/>
      <c r="ABS193"/>
      <c r="ABT193"/>
      <c r="ABU193"/>
      <c r="ABV193"/>
      <c r="ABW193"/>
      <c r="ABX193"/>
      <c r="ABY193"/>
      <c r="ABZ193"/>
      <c r="ACA193"/>
      <c r="ACB193"/>
      <c r="ACC193"/>
      <c r="ACD193"/>
      <c r="ACE193"/>
      <c r="ACF193"/>
      <c r="ACG193"/>
      <c r="ACH193"/>
      <c r="ACI193"/>
      <c r="ACJ193"/>
      <c r="ACK193"/>
      <c r="ACL193"/>
      <c r="ACM193"/>
      <c r="ACN193"/>
      <c r="ACO193"/>
      <c r="ACP193"/>
      <c r="ACQ193"/>
      <c r="ACR193"/>
      <c r="ACS193"/>
      <c r="ACT193"/>
      <c r="ACU193"/>
      <c r="ACV193"/>
      <c r="ACW193"/>
      <c r="ACX193"/>
      <c r="ACY193"/>
      <c r="ACZ193"/>
      <c r="ADA193"/>
      <c r="ADB193"/>
      <c r="ADC193"/>
      <c r="ADD193"/>
      <c r="ADE193"/>
      <c r="ADF193"/>
      <c r="ADG193"/>
      <c r="ADH193"/>
      <c r="ADI193"/>
      <c r="ADJ193"/>
      <c r="ADK193"/>
      <c r="ADL193"/>
      <c r="ADM193"/>
      <c r="ADN193"/>
      <c r="ADO193"/>
      <c r="ADP193"/>
      <c r="ADQ193"/>
      <c r="ADR193"/>
      <c r="ADS193"/>
      <c r="ADT193"/>
      <c r="ADU193"/>
      <c r="ADV193"/>
      <c r="ADW193"/>
      <c r="ADX193"/>
      <c r="ADY193"/>
      <c r="ADZ193"/>
      <c r="AEA193"/>
      <c r="AEB193"/>
      <c r="AEC193"/>
      <c r="AED193"/>
      <c r="AEE193"/>
      <c r="AEF193"/>
      <c r="AEG193"/>
      <c r="AEH193"/>
      <c r="AEI193"/>
      <c r="AEJ193"/>
      <c r="AEK193"/>
      <c r="AEL193"/>
      <c r="AEM193"/>
      <c r="AEN193"/>
      <c r="AEO193"/>
      <c r="AEP193"/>
      <c r="AEQ193"/>
      <c r="AER193"/>
      <c r="AES193"/>
      <c r="AET193"/>
      <c r="AEU193"/>
      <c r="AEV193"/>
      <c r="AEW193"/>
      <c r="AEX193"/>
      <c r="AEY193"/>
      <c r="AEZ193"/>
      <c r="AFA193"/>
      <c r="AFB193"/>
      <c r="AFC193"/>
      <c r="AFD193"/>
      <c r="AFE193"/>
      <c r="AFF193"/>
      <c r="AFG193"/>
      <c r="AFH193"/>
      <c r="AFI193"/>
      <c r="AFJ193"/>
      <c r="AFK193"/>
      <c r="AFL193"/>
      <c r="AFM193"/>
      <c r="AFN193"/>
      <c r="AFO193"/>
      <c r="AFP193"/>
      <c r="AFQ193"/>
      <c r="AFR193"/>
      <c r="AFS193"/>
      <c r="AFT193"/>
      <c r="AFU193"/>
      <c r="AFV193"/>
      <c r="AFW193"/>
      <c r="AFX193"/>
      <c r="AFY193"/>
      <c r="AFZ193"/>
      <c r="AGA193"/>
      <c r="AGB193"/>
      <c r="AGC193"/>
      <c r="AGD193"/>
      <c r="AGE193"/>
      <c r="AGF193"/>
      <c r="AGG193"/>
      <c r="AGH193"/>
      <c r="AGI193"/>
      <c r="AGJ193"/>
      <c r="AGK193"/>
      <c r="AGL193"/>
      <c r="AGM193"/>
      <c r="AGN193"/>
      <c r="AGO193"/>
      <c r="AGP193"/>
      <c r="AGQ193"/>
      <c r="AGR193"/>
      <c r="AGS193"/>
      <c r="AGT193"/>
      <c r="AGU193"/>
      <c r="AGV193"/>
      <c r="AGW193"/>
      <c r="AGX193"/>
      <c r="AGY193"/>
      <c r="AGZ193"/>
      <c r="AHA193"/>
      <c r="AHB193"/>
      <c r="AHC193"/>
      <c r="AHD193"/>
      <c r="AHE193"/>
      <c r="AHF193"/>
      <c r="AHG193"/>
      <c r="AHH193"/>
      <c r="AHI193"/>
      <c r="AHJ193"/>
      <c r="AHK193"/>
      <c r="AHL193"/>
      <c r="AHM193"/>
      <c r="AHN193"/>
      <c r="AHO193"/>
      <c r="AHP193"/>
      <c r="AHQ193"/>
      <c r="AHR193"/>
      <c r="AHS193"/>
      <c r="AHT193"/>
      <c r="AHU193"/>
      <c r="AHV193"/>
      <c r="AHW193"/>
      <c r="AHX193"/>
      <c r="AHY193"/>
      <c r="AHZ193"/>
      <c r="AIA193"/>
      <c r="AIB193"/>
      <c r="AIC193"/>
      <c r="AID193"/>
      <c r="AIE193"/>
      <c r="AIF193"/>
      <c r="AIG193"/>
      <c r="AIH193"/>
      <c r="AII193"/>
      <c r="AIJ193"/>
      <c r="AIK193"/>
      <c r="AIL193"/>
      <c r="AIM193"/>
      <c r="AIN193"/>
      <c r="AIO193"/>
      <c r="AIP193"/>
      <c r="AIQ193"/>
      <c r="AIR193"/>
      <c r="AIS193"/>
      <c r="AIT193"/>
      <c r="AIU193"/>
      <c r="AIV193"/>
      <c r="AIW193"/>
      <c r="AIX193"/>
      <c r="AIY193"/>
      <c r="AIZ193"/>
      <c r="AJA193"/>
      <c r="AJB193"/>
      <c r="AJC193"/>
      <c r="AJD193"/>
      <c r="AJE193"/>
      <c r="AJF193"/>
      <c r="AJG193"/>
      <c r="AJH193"/>
      <c r="AJI193"/>
      <c r="AJJ193"/>
      <c r="AJK193"/>
      <c r="AJL193"/>
      <c r="AJM193"/>
      <c r="AJN193"/>
      <c r="AJO193"/>
      <c r="AJP193"/>
      <c r="AJQ193"/>
      <c r="AJR193"/>
      <c r="AJS193"/>
      <c r="AJT193"/>
      <c r="AJU193"/>
      <c r="AJV193"/>
      <c r="AJW193"/>
      <c r="AJX193"/>
      <c r="AJY193"/>
      <c r="AJZ193"/>
      <c r="AKA193"/>
      <c r="AKB193"/>
      <c r="AKC193"/>
      <c r="AKD193"/>
      <c r="AKE193"/>
      <c r="AKF193"/>
      <c r="AKG193"/>
      <c r="AKH193"/>
      <c r="AKI193"/>
      <c r="AKJ193"/>
      <c r="AKK193"/>
      <c r="AKL193"/>
      <c r="AKM193"/>
      <c r="AKN193"/>
      <c r="AKO193"/>
      <c r="AKP193"/>
      <c r="AKQ193"/>
      <c r="AKR193"/>
      <c r="AKS193"/>
      <c r="AKT193"/>
      <c r="AKU193"/>
      <c r="AKV193"/>
      <c r="AKW193"/>
      <c r="AKX193"/>
      <c r="AKY193"/>
    </row>
    <row r="194" spans="1:987" ht="16.5">
      <c r="A194" s="83" t="s">
        <v>732</v>
      </c>
      <c r="B194" s="86" t="s">
        <v>733</v>
      </c>
      <c r="C194" s="79" t="s">
        <v>447</v>
      </c>
      <c r="D194" s="80">
        <v>2</v>
      </c>
      <c r="E194" s="20">
        <v>112.26</v>
      </c>
      <c r="F194" s="20">
        <f t="shared" si="8"/>
        <v>87.416290297461458</v>
      </c>
      <c r="G194" s="20">
        <f t="shared" si="9"/>
        <v>106.59542438872451</v>
      </c>
      <c r="H194" s="20">
        <f t="shared" si="10"/>
        <v>224.52</v>
      </c>
      <c r="I194" s="20">
        <f t="shared" si="11"/>
        <v>213.19084877744902</v>
      </c>
      <c r="KI194"/>
      <c r="KJ194"/>
      <c r="KK194"/>
      <c r="KL194"/>
      <c r="KM194"/>
      <c r="KN194"/>
      <c r="KO194"/>
      <c r="KP194"/>
      <c r="KQ194"/>
      <c r="KR194"/>
      <c r="KS194"/>
      <c r="KT194"/>
      <c r="KU194"/>
      <c r="KV194"/>
      <c r="KW194"/>
      <c r="KX194"/>
      <c r="KY194"/>
      <c r="KZ194"/>
      <c r="LA194"/>
      <c r="LB194"/>
      <c r="LC194"/>
      <c r="LD194"/>
      <c r="LE194"/>
      <c r="LF194"/>
      <c r="LG194"/>
      <c r="LH194"/>
      <c r="LI194"/>
      <c r="LJ194"/>
      <c r="LK194"/>
      <c r="LL194"/>
      <c r="LM194"/>
      <c r="LN194"/>
      <c r="LO194"/>
      <c r="LP194"/>
      <c r="LQ194"/>
      <c r="LR194"/>
      <c r="LS194"/>
      <c r="LT194"/>
      <c r="LU194"/>
      <c r="LV194"/>
      <c r="LW194"/>
      <c r="LX194"/>
      <c r="LY194"/>
      <c r="LZ194"/>
      <c r="MA194"/>
      <c r="MB194"/>
      <c r="MC194"/>
      <c r="MD194"/>
      <c r="ME194"/>
      <c r="MF194"/>
      <c r="MG194"/>
      <c r="MH194"/>
      <c r="MI194"/>
      <c r="MJ194"/>
      <c r="MK194"/>
      <c r="ML194"/>
      <c r="MM194"/>
      <c r="MN194"/>
      <c r="MO194"/>
      <c r="MP194"/>
      <c r="MQ194"/>
      <c r="MR194"/>
      <c r="MS194"/>
      <c r="MT194"/>
      <c r="MU194"/>
      <c r="MV194"/>
      <c r="MW194"/>
      <c r="MX194"/>
      <c r="MY194"/>
      <c r="MZ194"/>
      <c r="NA194"/>
      <c r="NB194"/>
      <c r="NC194"/>
      <c r="ND194"/>
      <c r="NE194"/>
      <c r="NF194"/>
      <c r="NG194"/>
      <c r="NH194"/>
      <c r="NI194"/>
      <c r="NJ194"/>
      <c r="NK194"/>
      <c r="NL194"/>
      <c r="NM194"/>
      <c r="NN194"/>
      <c r="NO194"/>
      <c r="NP194"/>
      <c r="NQ194"/>
      <c r="NR194"/>
      <c r="NS194"/>
      <c r="NT194"/>
      <c r="NU194"/>
      <c r="NV194"/>
      <c r="NW194"/>
      <c r="NX194"/>
      <c r="NY194"/>
      <c r="NZ194"/>
      <c r="OA194"/>
      <c r="OB194"/>
      <c r="OC194"/>
      <c r="OD194"/>
      <c r="OE194"/>
      <c r="OF194"/>
      <c r="OG194"/>
      <c r="OH194"/>
      <c r="OI194"/>
      <c r="OJ194"/>
      <c r="OK194"/>
      <c r="OL194"/>
      <c r="OM194"/>
      <c r="ON194"/>
      <c r="OO194"/>
      <c r="OP194"/>
      <c r="OQ194"/>
      <c r="OR194"/>
      <c r="OS194"/>
      <c r="OT194"/>
      <c r="OU194"/>
      <c r="OV194"/>
      <c r="OW194"/>
      <c r="OX194"/>
      <c r="OY194"/>
      <c r="OZ194"/>
      <c r="PA194"/>
      <c r="PB194"/>
      <c r="PC194"/>
      <c r="PD194"/>
      <c r="PE194"/>
      <c r="PF194"/>
      <c r="PG194"/>
      <c r="PH194"/>
      <c r="PI194"/>
      <c r="PJ194"/>
      <c r="PK194"/>
      <c r="PL194"/>
      <c r="PM194"/>
      <c r="PN194"/>
      <c r="PO194"/>
      <c r="PP194"/>
      <c r="PQ194"/>
      <c r="PR194"/>
      <c r="PS194"/>
      <c r="PT194"/>
      <c r="PU194"/>
      <c r="PV194"/>
      <c r="PW194"/>
      <c r="PX194"/>
      <c r="PY194"/>
      <c r="PZ194"/>
      <c r="QA194"/>
      <c r="QB194"/>
      <c r="QC194"/>
      <c r="QD194"/>
      <c r="QE194"/>
      <c r="QF194"/>
      <c r="QG194"/>
      <c r="QH194"/>
      <c r="QI194"/>
      <c r="QJ194"/>
      <c r="QK194"/>
      <c r="QL194"/>
      <c r="QM194"/>
      <c r="QN194"/>
      <c r="QO194"/>
      <c r="QP194"/>
      <c r="QQ194"/>
      <c r="QR194"/>
      <c r="QS194"/>
      <c r="QT194"/>
      <c r="QU194"/>
      <c r="QV194"/>
      <c r="QW194"/>
      <c r="QX194"/>
      <c r="QY194"/>
      <c r="QZ194"/>
      <c r="RA194"/>
      <c r="RB194"/>
      <c r="RC194"/>
      <c r="RD194"/>
      <c r="RE194"/>
      <c r="RF194"/>
      <c r="RG194"/>
      <c r="RH194"/>
      <c r="RI194"/>
      <c r="RJ194"/>
      <c r="RK194"/>
      <c r="RL194"/>
      <c r="RM194"/>
      <c r="RN194"/>
      <c r="RO194"/>
      <c r="RP194"/>
      <c r="RQ194"/>
      <c r="RR194"/>
      <c r="RS194"/>
      <c r="RT194"/>
      <c r="RU194"/>
      <c r="RV194"/>
      <c r="RW194"/>
      <c r="RX194"/>
      <c r="RY194"/>
      <c r="RZ194"/>
      <c r="SA194"/>
      <c r="SB194"/>
      <c r="SC194"/>
      <c r="SD194"/>
      <c r="SE194"/>
      <c r="SF194"/>
      <c r="SG194"/>
      <c r="SH194"/>
      <c r="SI194"/>
      <c r="SJ194"/>
      <c r="SK194"/>
      <c r="SL194"/>
      <c r="SM194"/>
      <c r="SN194"/>
      <c r="SO194"/>
      <c r="SP194"/>
      <c r="SQ194"/>
      <c r="SR194"/>
      <c r="SS194"/>
      <c r="ST194"/>
      <c r="SU194"/>
      <c r="SV194"/>
      <c r="SW194"/>
      <c r="SX194"/>
      <c r="SY194"/>
      <c r="SZ194"/>
      <c r="TA194"/>
      <c r="TB194"/>
      <c r="TC194"/>
      <c r="TD194"/>
      <c r="TE194"/>
      <c r="TF194"/>
      <c r="TG194"/>
      <c r="TH194"/>
      <c r="TI194"/>
      <c r="TJ194"/>
      <c r="TK194"/>
      <c r="TL194"/>
      <c r="TM194"/>
      <c r="TN194"/>
      <c r="TO194"/>
      <c r="TP194"/>
      <c r="TQ194"/>
      <c r="TR194"/>
      <c r="TS194"/>
      <c r="TT194"/>
      <c r="TU194"/>
      <c r="TV194"/>
      <c r="TW194"/>
      <c r="TX194"/>
      <c r="TY194"/>
      <c r="TZ194"/>
      <c r="UA194"/>
      <c r="UB194"/>
      <c r="UC194"/>
      <c r="UD194"/>
      <c r="UE194"/>
      <c r="UF194"/>
      <c r="UG194"/>
      <c r="UH194"/>
      <c r="UI194"/>
      <c r="UJ194"/>
      <c r="UK194"/>
      <c r="UL194"/>
      <c r="UM194"/>
      <c r="UN194"/>
      <c r="UO194"/>
      <c r="UP194"/>
      <c r="UQ194"/>
      <c r="UR194"/>
      <c r="US194"/>
      <c r="UT194"/>
      <c r="UU194"/>
      <c r="UV194"/>
      <c r="UW194"/>
      <c r="UX194"/>
      <c r="UY194"/>
      <c r="UZ194"/>
      <c r="VA194"/>
      <c r="VB194"/>
      <c r="VC194"/>
      <c r="VD194"/>
      <c r="VE194"/>
      <c r="VF194"/>
      <c r="VG194"/>
      <c r="VH194"/>
      <c r="VI194"/>
      <c r="VJ194"/>
      <c r="VK194"/>
      <c r="VL194"/>
      <c r="VM194"/>
      <c r="VN194"/>
      <c r="VO194"/>
      <c r="VP194"/>
      <c r="VQ194"/>
      <c r="VR194"/>
      <c r="VS194"/>
      <c r="VT194"/>
      <c r="VU194"/>
      <c r="VV194"/>
      <c r="VW194"/>
      <c r="VX194"/>
      <c r="VY194"/>
      <c r="VZ194"/>
      <c r="WA194"/>
      <c r="WB194"/>
      <c r="WC194"/>
      <c r="WD194"/>
      <c r="WE194"/>
      <c r="WF194"/>
      <c r="WG194"/>
      <c r="WH194"/>
      <c r="WI194"/>
      <c r="WJ194"/>
      <c r="WK194"/>
      <c r="WL194"/>
      <c r="WM194"/>
      <c r="WN194"/>
      <c r="WO194"/>
      <c r="WP194"/>
      <c r="WQ194"/>
      <c r="WR194"/>
      <c r="WS194"/>
      <c r="WT194"/>
      <c r="WU194"/>
      <c r="WV194"/>
      <c r="WW194"/>
      <c r="WX194"/>
      <c r="WY194"/>
      <c r="WZ194"/>
      <c r="XA194"/>
      <c r="XB194"/>
      <c r="XC194"/>
      <c r="XD194"/>
      <c r="XE194"/>
      <c r="XF194"/>
      <c r="XG194"/>
      <c r="XH194"/>
      <c r="XI194"/>
      <c r="XJ194"/>
      <c r="XK194"/>
      <c r="XL194"/>
      <c r="XM194"/>
      <c r="XN194"/>
      <c r="XO194"/>
      <c r="XP194"/>
      <c r="XQ194"/>
      <c r="XR194"/>
      <c r="XS194"/>
      <c r="XT194"/>
      <c r="XU194"/>
      <c r="XV194"/>
      <c r="XW194"/>
      <c r="XX194"/>
      <c r="XY194"/>
      <c r="XZ194"/>
      <c r="YA194"/>
      <c r="YB194"/>
      <c r="YC194"/>
      <c r="YD194"/>
      <c r="YE194"/>
      <c r="YF194"/>
      <c r="YG194"/>
      <c r="YH194"/>
      <c r="YI194"/>
      <c r="YJ194"/>
      <c r="YK194"/>
      <c r="YL194"/>
      <c r="YM194"/>
      <c r="YN194"/>
      <c r="YO194"/>
      <c r="YP194"/>
      <c r="YQ194"/>
      <c r="YR194"/>
      <c r="YS194"/>
      <c r="YT194"/>
      <c r="YU194"/>
      <c r="YV194"/>
      <c r="YW194"/>
      <c r="YX194"/>
      <c r="YY194"/>
      <c r="YZ194"/>
      <c r="ZA194"/>
      <c r="ZB194"/>
      <c r="ZC194"/>
      <c r="ZD194"/>
      <c r="ZE194"/>
      <c r="ZF194"/>
      <c r="ZG194"/>
      <c r="ZH194"/>
      <c r="ZI194"/>
      <c r="ZJ194"/>
      <c r="ZK194"/>
      <c r="ZL194"/>
      <c r="ZM194"/>
      <c r="ZN194"/>
      <c r="ZO194"/>
      <c r="ZP194"/>
      <c r="ZQ194"/>
      <c r="ZR194"/>
      <c r="ZS194"/>
      <c r="ZT194"/>
      <c r="ZU194"/>
      <c r="ZV194"/>
      <c r="ZW194"/>
      <c r="ZX194"/>
      <c r="ZY194"/>
      <c r="ZZ194"/>
      <c r="AAA194"/>
      <c r="AAB194"/>
      <c r="AAC194"/>
      <c r="AAD194"/>
      <c r="AAE194"/>
      <c r="AAF194"/>
      <c r="AAG194"/>
      <c r="AAH194"/>
      <c r="AAI194"/>
      <c r="AAJ194"/>
      <c r="AAK194"/>
      <c r="AAL194"/>
      <c r="AAM194"/>
      <c r="AAN194"/>
      <c r="AAO194"/>
      <c r="AAP194"/>
      <c r="AAQ194"/>
      <c r="AAR194"/>
      <c r="AAS194"/>
      <c r="AAT194"/>
      <c r="AAU194"/>
      <c r="AAV194"/>
      <c r="AAW194"/>
      <c r="AAX194"/>
      <c r="AAY194"/>
      <c r="AAZ194"/>
      <c r="ABA194"/>
      <c r="ABB194"/>
      <c r="ABC194"/>
      <c r="ABD194"/>
      <c r="ABE194"/>
      <c r="ABF194"/>
      <c r="ABG194"/>
      <c r="ABH194"/>
      <c r="ABI194"/>
      <c r="ABJ194"/>
      <c r="ABK194"/>
      <c r="ABL194"/>
      <c r="ABM194"/>
      <c r="ABN194"/>
      <c r="ABO194"/>
      <c r="ABP194"/>
      <c r="ABQ194"/>
      <c r="ABR194"/>
      <c r="ABS194"/>
      <c r="ABT194"/>
      <c r="ABU194"/>
      <c r="ABV194"/>
      <c r="ABW194"/>
      <c r="ABX194"/>
      <c r="ABY194"/>
      <c r="ABZ194"/>
      <c r="ACA194"/>
      <c r="ACB194"/>
      <c r="ACC194"/>
      <c r="ACD194"/>
      <c r="ACE194"/>
      <c r="ACF194"/>
      <c r="ACG194"/>
      <c r="ACH194"/>
      <c r="ACI194"/>
      <c r="ACJ194"/>
      <c r="ACK194"/>
      <c r="ACL194"/>
      <c r="ACM194"/>
      <c r="ACN194"/>
      <c r="ACO194"/>
      <c r="ACP194"/>
      <c r="ACQ194"/>
      <c r="ACR194"/>
      <c r="ACS194"/>
      <c r="ACT194"/>
      <c r="ACU194"/>
      <c r="ACV194"/>
      <c r="ACW194"/>
      <c r="ACX194"/>
      <c r="ACY194"/>
      <c r="ACZ194"/>
      <c r="ADA194"/>
      <c r="ADB194"/>
      <c r="ADC194"/>
      <c r="ADD194"/>
      <c r="ADE194"/>
      <c r="ADF194"/>
      <c r="ADG194"/>
      <c r="ADH194"/>
      <c r="ADI194"/>
      <c r="ADJ194"/>
      <c r="ADK194"/>
      <c r="ADL194"/>
      <c r="ADM194"/>
      <c r="ADN194"/>
      <c r="ADO194"/>
      <c r="ADP194"/>
      <c r="ADQ194"/>
      <c r="ADR194"/>
      <c r="ADS194"/>
      <c r="ADT194"/>
      <c r="ADU194"/>
      <c r="ADV194"/>
      <c r="ADW194"/>
      <c r="ADX194"/>
      <c r="ADY194"/>
      <c r="ADZ194"/>
      <c r="AEA194"/>
      <c r="AEB194"/>
      <c r="AEC194"/>
      <c r="AED194"/>
      <c r="AEE194"/>
      <c r="AEF194"/>
      <c r="AEG194"/>
      <c r="AEH194"/>
      <c r="AEI194"/>
      <c r="AEJ194"/>
      <c r="AEK194"/>
      <c r="AEL194"/>
      <c r="AEM194"/>
      <c r="AEN194"/>
      <c r="AEO194"/>
      <c r="AEP194"/>
      <c r="AEQ194"/>
      <c r="AER194"/>
      <c r="AES194"/>
      <c r="AET194"/>
      <c r="AEU194"/>
      <c r="AEV194"/>
      <c r="AEW194"/>
      <c r="AEX194"/>
      <c r="AEY194"/>
      <c r="AEZ194"/>
      <c r="AFA194"/>
      <c r="AFB194"/>
      <c r="AFC194"/>
      <c r="AFD194"/>
      <c r="AFE194"/>
      <c r="AFF194"/>
      <c r="AFG194"/>
      <c r="AFH194"/>
      <c r="AFI194"/>
      <c r="AFJ194"/>
      <c r="AFK194"/>
      <c r="AFL194"/>
      <c r="AFM194"/>
      <c r="AFN194"/>
      <c r="AFO194"/>
      <c r="AFP194"/>
      <c r="AFQ194"/>
      <c r="AFR194"/>
      <c r="AFS194"/>
      <c r="AFT194"/>
      <c r="AFU194"/>
      <c r="AFV194"/>
      <c r="AFW194"/>
      <c r="AFX194"/>
      <c r="AFY194"/>
      <c r="AFZ194"/>
      <c r="AGA194"/>
      <c r="AGB194"/>
      <c r="AGC194"/>
      <c r="AGD194"/>
      <c r="AGE194"/>
      <c r="AGF194"/>
      <c r="AGG194"/>
      <c r="AGH194"/>
      <c r="AGI194"/>
      <c r="AGJ194"/>
      <c r="AGK194"/>
      <c r="AGL194"/>
      <c r="AGM194"/>
      <c r="AGN194"/>
      <c r="AGO194"/>
      <c r="AGP194"/>
      <c r="AGQ194"/>
      <c r="AGR194"/>
      <c r="AGS194"/>
      <c r="AGT194"/>
      <c r="AGU194"/>
      <c r="AGV194"/>
      <c r="AGW194"/>
      <c r="AGX194"/>
      <c r="AGY194"/>
      <c r="AGZ194"/>
      <c r="AHA194"/>
      <c r="AHB194"/>
      <c r="AHC194"/>
      <c r="AHD194"/>
      <c r="AHE194"/>
      <c r="AHF194"/>
      <c r="AHG194"/>
      <c r="AHH194"/>
      <c r="AHI194"/>
      <c r="AHJ194"/>
      <c r="AHK194"/>
      <c r="AHL194"/>
      <c r="AHM194"/>
      <c r="AHN194"/>
      <c r="AHO194"/>
      <c r="AHP194"/>
      <c r="AHQ194"/>
      <c r="AHR194"/>
      <c r="AHS194"/>
      <c r="AHT194"/>
      <c r="AHU194"/>
      <c r="AHV194"/>
      <c r="AHW194"/>
      <c r="AHX194"/>
      <c r="AHY194"/>
      <c r="AHZ194"/>
      <c r="AIA194"/>
      <c r="AIB194"/>
      <c r="AIC194"/>
      <c r="AID194"/>
      <c r="AIE194"/>
      <c r="AIF194"/>
      <c r="AIG194"/>
      <c r="AIH194"/>
      <c r="AII194"/>
      <c r="AIJ194"/>
      <c r="AIK194"/>
      <c r="AIL194"/>
      <c r="AIM194"/>
      <c r="AIN194"/>
      <c r="AIO194"/>
      <c r="AIP194"/>
      <c r="AIQ194"/>
      <c r="AIR194"/>
      <c r="AIS194"/>
      <c r="AIT194"/>
      <c r="AIU194"/>
      <c r="AIV194"/>
      <c r="AIW194"/>
      <c r="AIX194"/>
      <c r="AIY194"/>
      <c r="AIZ194"/>
      <c r="AJA194"/>
      <c r="AJB194"/>
      <c r="AJC194"/>
      <c r="AJD194"/>
      <c r="AJE194"/>
      <c r="AJF194"/>
      <c r="AJG194"/>
      <c r="AJH194"/>
      <c r="AJI194"/>
      <c r="AJJ194"/>
      <c r="AJK194"/>
      <c r="AJL194"/>
      <c r="AJM194"/>
      <c r="AJN194"/>
      <c r="AJO194"/>
      <c r="AJP194"/>
      <c r="AJQ194"/>
      <c r="AJR194"/>
      <c r="AJS194"/>
      <c r="AJT194"/>
      <c r="AJU194"/>
      <c r="AJV194"/>
      <c r="AJW194"/>
      <c r="AJX194"/>
      <c r="AJY194"/>
      <c r="AJZ194"/>
      <c r="AKA194"/>
      <c r="AKB194"/>
      <c r="AKC194"/>
      <c r="AKD194"/>
      <c r="AKE194"/>
      <c r="AKF194"/>
      <c r="AKG194"/>
      <c r="AKH194"/>
      <c r="AKI194"/>
      <c r="AKJ194"/>
      <c r="AKK194"/>
      <c r="AKL194"/>
      <c r="AKM194"/>
      <c r="AKN194"/>
      <c r="AKO194"/>
      <c r="AKP194"/>
      <c r="AKQ194"/>
      <c r="AKR194"/>
      <c r="AKS194"/>
      <c r="AKT194"/>
      <c r="AKU194"/>
      <c r="AKV194"/>
      <c r="AKW194"/>
      <c r="AKX194"/>
      <c r="AKY194"/>
    </row>
    <row r="195" spans="1:987" ht="33">
      <c r="A195" s="83" t="s">
        <v>734</v>
      </c>
      <c r="B195" s="86" t="s">
        <v>735</v>
      </c>
      <c r="C195" s="79"/>
      <c r="D195" s="80"/>
      <c r="E195" s="20"/>
      <c r="F195" s="20"/>
      <c r="G195" s="20"/>
      <c r="H195" s="20"/>
      <c r="I195" s="20"/>
      <c r="KI195"/>
      <c r="KJ195"/>
      <c r="KK195"/>
      <c r="KL195"/>
      <c r="KM195"/>
      <c r="KN195"/>
      <c r="KO195"/>
      <c r="KP195"/>
      <c r="KQ195"/>
      <c r="KR195"/>
      <c r="KS195"/>
      <c r="KT195"/>
      <c r="KU195"/>
      <c r="KV195"/>
      <c r="KW195"/>
      <c r="KX195"/>
      <c r="KY195"/>
      <c r="KZ195"/>
      <c r="LA195"/>
      <c r="LB195"/>
      <c r="LC195"/>
      <c r="LD195"/>
      <c r="LE195"/>
      <c r="LF195"/>
      <c r="LG195"/>
      <c r="LH195"/>
      <c r="LI195"/>
      <c r="LJ195"/>
      <c r="LK195"/>
      <c r="LL195"/>
      <c r="LM195"/>
      <c r="LN195"/>
      <c r="LO195"/>
      <c r="LP195"/>
      <c r="LQ195"/>
      <c r="LR195"/>
      <c r="LS195"/>
      <c r="LT195"/>
      <c r="LU195"/>
      <c r="LV195"/>
      <c r="LW195"/>
      <c r="LX195"/>
      <c r="LY195"/>
      <c r="LZ195"/>
      <c r="MA195"/>
      <c r="MB195"/>
      <c r="MC195"/>
      <c r="MD195"/>
      <c r="ME195"/>
      <c r="MF195"/>
      <c r="MG195"/>
      <c r="MH195"/>
      <c r="MI195"/>
      <c r="MJ195"/>
      <c r="MK195"/>
      <c r="ML195"/>
      <c r="MM195"/>
      <c r="MN195"/>
      <c r="MO195"/>
      <c r="MP195"/>
      <c r="MQ195"/>
      <c r="MR195"/>
      <c r="MS195"/>
      <c r="MT195"/>
      <c r="MU195"/>
      <c r="MV195"/>
      <c r="MW195"/>
      <c r="MX195"/>
      <c r="MY195"/>
      <c r="MZ195"/>
      <c r="NA195"/>
      <c r="NB195"/>
      <c r="NC195"/>
      <c r="ND195"/>
      <c r="NE195"/>
      <c r="NF195"/>
      <c r="NG195"/>
      <c r="NH195"/>
      <c r="NI195"/>
      <c r="NJ195"/>
      <c r="NK195"/>
      <c r="NL195"/>
      <c r="NM195"/>
      <c r="NN195"/>
      <c r="NO195"/>
      <c r="NP195"/>
      <c r="NQ195"/>
      <c r="NR195"/>
      <c r="NS195"/>
      <c r="NT195"/>
      <c r="NU195"/>
      <c r="NV195"/>
      <c r="NW195"/>
      <c r="NX195"/>
      <c r="NY195"/>
      <c r="NZ195"/>
      <c r="OA195"/>
      <c r="OB195"/>
      <c r="OC195"/>
      <c r="OD195"/>
      <c r="OE195"/>
      <c r="OF195"/>
      <c r="OG195"/>
      <c r="OH195"/>
      <c r="OI195"/>
      <c r="OJ195"/>
      <c r="OK195"/>
      <c r="OL195"/>
      <c r="OM195"/>
      <c r="ON195"/>
      <c r="OO195"/>
      <c r="OP195"/>
      <c r="OQ195"/>
      <c r="OR195"/>
      <c r="OS195"/>
      <c r="OT195"/>
      <c r="OU195"/>
      <c r="OV195"/>
      <c r="OW195"/>
      <c r="OX195"/>
      <c r="OY195"/>
      <c r="OZ195"/>
      <c r="PA195"/>
      <c r="PB195"/>
      <c r="PC195"/>
      <c r="PD195"/>
      <c r="PE195"/>
      <c r="PF195"/>
      <c r="PG195"/>
      <c r="PH195"/>
      <c r="PI195"/>
      <c r="PJ195"/>
      <c r="PK195"/>
      <c r="PL195"/>
      <c r="PM195"/>
      <c r="PN195"/>
      <c r="PO195"/>
      <c r="PP195"/>
      <c r="PQ195"/>
      <c r="PR195"/>
      <c r="PS195"/>
      <c r="PT195"/>
      <c r="PU195"/>
      <c r="PV195"/>
      <c r="PW195"/>
      <c r="PX195"/>
      <c r="PY195"/>
      <c r="PZ195"/>
      <c r="QA195"/>
      <c r="QB195"/>
      <c r="QC195"/>
      <c r="QD195"/>
      <c r="QE195"/>
      <c r="QF195"/>
      <c r="QG195"/>
      <c r="QH195"/>
      <c r="QI195"/>
      <c r="QJ195"/>
      <c r="QK195"/>
      <c r="QL195"/>
      <c r="QM195"/>
      <c r="QN195"/>
      <c r="QO195"/>
      <c r="QP195"/>
      <c r="QQ195"/>
      <c r="QR195"/>
      <c r="QS195"/>
      <c r="QT195"/>
      <c r="QU195"/>
      <c r="QV195"/>
      <c r="QW195"/>
      <c r="QX195"/>
      <c r="QY195"/>
      <c r="QZ195"/>
      <c r="RA195"/>
      <c r="RB195"/>
      <c r="RC195"/>
      <c r="RD195"/>
      <c r="RE195"/>
      <c r="RF195"/>
      <c r="RG195"/>
      <c r="RH195"/>
      <c r="RI195"/>
      <c r="RJ195"/>
      <c r="RK195"/>
      <c r="RL195"/>
      <c r="RM195"/>
      <c r="RN195"/>
      <c r="RO195"/>
      <c r="RP195"/>
      <c r="RQ195"/>
      <c r="RR195"/>
      <c r="RS195"/>
      <c r="RT195"/>
      <c r="RU195"/>
      <c r="RV195"/>
      <c r="RW195"/>
      <c r="RX195"/>
      <c r="RY195"/>
      <c r="RZ195"/>
      <c r="SA195"/>
      <c r="SB195"/>
      <c r="SC195"/>
      <c r="SD195"/>
      <c r="SE195"/>
      <c r="SF195"/>
      <c r="SG195"/>
      <c r="SH195"/>
      <c r="SI195"/>
      <c r="SJ195"/>
      <c r="SK195"/>
      <c r="SL195"/>
      <c r="SM195"/>
      <c r="SN195"/>
      <c r="SO195"/>
      <c r="SP195"/>
      <c r="SQ195"/>
      <c r="SR195"/>
      <c r="SS195"/>
      <c r="ST195"/>
      <c r="SU195"/>
      <c r="SV195"/>
      <c r="SW195"/>
      <c r="SX195"/>
      <c r="SY195"/>
      <c r="SZ195"/>
      <c r="TA195"/>
      <c r="TB195"/>
      <c r="TC195"/>
      <c r="TD195"/>
      <c r="TE195"/>
      <c r="TF195"/>
      <c r="TG195"/>
      <c r="TH195"/>
      <c r="TI195"/>
      <c r="TJ195"/>
      <c r="TK195"/>
      <c r="TL195"/>
      <c r="TM195"/>
      <c r="TN195"/>
      <c r="TO195"/>
      <c r="TP195"/>
      <c r="TQ195"/>
      <c r="TR195"/>
      <c r="TS195"/>
      <c r="TT195"/>
      <c r="TU195"/>
      <c r="TV195"/>
      <c r="TW195"/>
      <c r="TX195"/>
      <c r="TY195"/>
      <c r="TZ195"/>
      <c r="UA195"/>
      <c r="UB195"/>
      <c r="UC195"/>
      <c r="UD195"/>
      <c r="UE195"/>
      <c r="UF195"/>
      <c r="UG195"/>
      <c r="UH195"/>
      <c r="UI195"/>
      <c r="UJ195"/>
      <c r="UK195"/>
      <c r="UL195"/>
      <c r="UM195"/>
      <c r="UN195"/>
      <c r="UO195"/>
      <c r="UP195"/>
      <c r="UQ195"/>
      <c r="UR195"/>
      <c r="US195"/>
      <c r="UT195"/>
      <c r="UU195"/>
      <c r="UV195"/>
      <c r="UW195"/>
      <c r="UX195"/>
      <c r="UY195"/>
      <c r="UZ195"/>
      <c r="VA195"/>
      <c r="VB195"/>
      <c r="VC195"/>
      <c r="VD195"/>
      <c r="VE195"/>
      <c r="VF195"/>
      <c r="VG195"/>
      <c r="VH195"/>
      <c r="VI195"/>
      <c r="VJ195"/>
      <c r="VK195"/>
      <c r="VL195"/>
      <c r="VM195"/>
      <c r="VN195"/>
      <c r="VO195"/>
      <c r="VP195"/>
      <c r="VQ195"/>
      <c r="VR195"/>
      <c r="VS195"/>
      <c r="VT195"/>
      <c r="VU195"/>
      <c r="VV195"/>
      <c r="VW195"/>
      <c r="VX195"/>
      <c r="VY195"/>
      <c r="VZ195"/>
      <c r="WA195"/>
      <c r="WB195"/>
      <c r="WC195"/>
      <c r="WD195"/>
      <c r="WE195"/>
      <c r="WF195"/>
      <c r="WG195"/>
      <c r="WH195"/>
      <c r="WI195"/>
      <c r="WJ195"/>
      <c r="WK195"/>
      <c r="WL195"/>
      <c r="WM195"/>
      <c r="WN195"/>
      <c r="WO195"/>
      <c r="WP195"/>
      <c r="WQ195"/>
      <c r="WR195"/>
      <c r="WS195"/>
      <c r="WT195"/>
      <c r="WU195"/>
      <c r="WV195"/>
      <c r="WW195"/>
      <c r="WX195"/>
      <c r="WY195"/>
      <c r="WZ195"/>
      <c r="XA195"/>
      <c r="XB195"/>
      <c r="XC195"/>
      <c r="XD195"/>
      <c r="XE195"/>
      <c r="XF195"/>
      <c r="XG195"/>
      <c r="XH195"/>
      <c r="XI195"/>
      <c r="XJ195"/>
      <c r="XK195"/>
      <c r="XL195"/>
      <c r="XM195"/>
      <c r="XN195"/>
      <c r="XO195"/>
      <c r="XP195"/>
      <c r="XQ195"/>
      <c r="XR195"/>
      <c r="XS195"/>
      <c r="XT195"/>
      <c r="XU195"/>
      <c r="XV195"/>
      <c r="XW195"/>
      <c r="XX195"/>
      <c r="XY195"/>
      <c r="XZ195"/>
      <c r="YA195"/>
      <c r="YB195"/>
      <c r="YC195"/>
      <c r="YD195"/>
      <c r="YE195"/>
      <c r="YF195"/>
      <c r="YG195"/>
      <c r="YH195"/>
      <c r="YI195"/>
      <c r="YJ195"/>
      <c r="YK195"/>
      <c r="YL195"/>
      <c r="YM195"/>
      <c r="YN195"/>
      <c r="YO195"/>
      <c r="YP195"/>
      <c r="YQ195"/>
      <c r="YR195"/>
      <c r="YS195"/>
      <c r="YT195"/>
      <c r="YU195"/>
      <c r="YV195"/>
      <c r="YW195"/>
      <c r="YX195"/>
      <c r="YY195"/>
      <c r="YZ195"/>
      <c r="ZA195"/>
      <c r="ZB195"/>
      <c r="ZC195"/>
      <c r="ZD195"/>
      <c r="ZE195"/>
      <c r="ZF195"/>
      <c r="ZG195"/>
      <c r="ZH195"/>
      <c r="ZI195"/>
      <c r="ZJ195"/>
      <c r="ZK195"/>
      <c r="ZL195"/>
      <c r="ZM195"/>
      <c r="ZN195"/>
      <c r="ZO195"/>
      <c r="ZP195"/>
      <c r="ZQ195"/>
      <c r="ZR195"/>
      <c r="ZS195"/>
      <c r="ZT195"/>
      <c r="ZU195"/>
      <c r="ZV195"/>
      <c r="ZW195"/>
      <c r="ZX195"/>
      <c r="ZY195"/>
      <c r="ZZ195"/>
      <c r="AAA195"/>
      <c r="AAB195"/>
      <c r="AAC195"/>
      <c r="AAD195"/>
      <c r="AAE195"/>
      <c r="AAF195"/>
      <c r="AAG195"/>
      <c r="AAH195"/>
      <c r="AAI195"/>
      <c r="AAJ195"/>
      <c r="AAK195"/>
      <c r="AAL195"/>
      <c r="AAM195"/>
      <c r="AAN195"/>
      <c r="AAO195"/>
      <c r="AAP195"/>
      <c r="AAQ195"/>
      <c r="AAR195"/>
      <c r="AAS195"/>
      <c r="AAT195"/>
      <c r="AAU195"/>
      <c r="AAV195"/>
      <c r="AAW195"/>
      <c r="AAX195"/>
      <c r="AAY195"/>
      <c r="AAZ195"/>
      <c r="ABA195"/>
      <c r="ABB195"/>
      <c r="ABC195"/>
      <c r="ABD195"/>
      <c r="ABE195"/>
      <c r="ABF195"/>
      <c r="ABG195"/>
      <c r="ABH195"/>
      <c r="ABI195"/>
      <c r="ABJ195"/>
      <c r="ABK195"/>
      <c r="ABL195"/>
      <c r="ABM195"/>
      <c r="ABN195"/>
      <c r="ABO195"/>
      <c r="ABP195"/>
      <c r="ABQ195"/>
      <c r="ABR195"/>
      <c r="ABS195"/>
      <c r="ABT195"/>
      <c r="ABU195"/>
      <c r="ABV195"/>
      <c r="ABW195"/>
      <c r="ABX195"/>
      <c r="ABY195"/>
      <c r="ABZ195"/>
      <c r="ACA195"/>
      <c r="ACB195"/>
      <c r="ACC195"/>
      <c r="ACD195"/>
      <c r="ACE195"/>
      <c r="ACF195"/>
      <c r="ACG195"/>
      <c r="ACH195"/>
      <c r="ACI195"/>
      <c r="ACJ195"/>
      <c r="ACK195"/>
      <c r="ACL195"/>
      <c r="ACM195"/>
      <c r="ACN195"/>
      <c r="ACO195"/>
      <c r="ACP195"/>
      <c r="ACQ195"/>
      <c r="ACR195"/>
      <c r="ACS195"/>
      <c r="ACT195"/>
      <c r="ACU195"/>
      <c r="ACV195"/>
      <c r="ACW195"/>
      <c r="ACX195"/>
      <c r="ACY195"/>
      <c r="ACZ195"/>
      <c r="ADA195"/>
      <c r="ADB195"/>
      <c r="ADC195"/>
      <c r="ADD195"/>
      <c r="ADE195"/>
      <c r="ADF195"/>
      <c r="ADG195"/>
      <c r="ADH195"/>
      <c r="ADI195"/>
      <c r="ADJ195"/>
      <c r="ADK195"/>
      <c r="ADL195"/>
      <c r="ADM195"/>
      <c r="ADN195"/>
      <c r="ADO195"/>
      <c r="ADP195"/>
      <c r="ADQ195"/>
      <c r="ADR195"/>
      <c r="ADS195"/>
      <c r="ADT195"/>
      <c r="ADU195"/>
      <c r="ADV195"/>
      <c r="ADW195"/>
      <c r="ADX195"/>
      <c r="ADY195"/>
      <c r="ADZ195"/>
      <c r="AEA195"/>
      <c r="AEB195"/>
      <c r="AEC195"/>
      <c r="AED195"/>
      <c r="AEE195"/>
      <c r="AEF195"/>
      <c r="AEG195"/>
      <c r="AEH195"/>
      <c r="AEI195"/>
      <c r="AEJ195"/>
      <c r="AEK195"/>
      <c r="AEL195"/>
      <c r="AEM195"/>
      <c r="AEN195"/>
      <c r="AEO195"/>
      <c r="AEP195"/>
      <c r="AEQ195"/>
      <c r="AER195"/>
      <c r="AES195"/>
      <c r="AET195"/>
      <c r="AEU195"/>
      <c r="AEV195"/>
      <c r="AEW195"/>
      <c r="AEX195"/>
      <c r="AEY195"/>
      <c r="AEZ195"/>
      <c r="AFA195"/>
      <c r="AFB195"/>
      <c r="AFC195"/>
      <c r="AFD195"/>
      <c r="AFE195"/>
      <c r="AFF195"/>
      <c r="AFG195"/>
      <c r="AFH195"/>
      <c r="AFI195"/>
      <c r="AFJ195"/>
      <c r="AFK195"/>
      <c r="AFL195"/>
      <c r="AFM195"/>
      <c r="AFN195"/>
      <c r="AFO195"/>
      <c r="AFP195"/>
      <c r="AFQ195"/>
      <c r="AFR195"/>
      <c r="AFS195"/>
      <c r="AFT195"/>
      <c r="AFU195"/>
      <c r="AFV195"/>
      <c r="AFW195"/>
      <c r="AFX195"/>
      <c r="AFY195"/>
      <c r="AFZ195"/>
      <c r="AGA195"/>
      <c r="AGB195"/>
      <c r="AGC195"/>
      <c r="AGD195"/>
      <c r="AGE195"/>
      <c r="AGF195"/>
      <c r="AGG195"/>
      <c r="AGH195"/>
      <c r="AGI195"/>
      <c r="AGJ195"/>
      <c r="AGK195"/>
      <c r="AGL195"/>
      <c r="AGM195"/>
      <c r="AGN195"/>
      <c r="AGO195"/>
      <c r="AGP195"/>
      <c r="AGQ195"/>
      <c r="AGR195"/>
      <c r="AGS195"/>
      <c r="AGT195"/>
      <c r="AGU195"/>
      <c r="AGV195"/>
      <c r="AGW195"/>
      <c r="AGX195"/>
      <c r="AGY195"/>
      <c r="AGZ195"/>
      <c r="AHA195"/>
      <c r="AHB195"/>
      <c r="AHC195"/>
      <c r="AHD195"/>
      <c r="AHE195"/>
      <c r="AHF195"/>
      <c r="AHG195"/>
      <c r="AHH195"/>
      <c r="AHI195"/>
      <c r="AHJ195"/>
      <c r="AHK195"/>
      <c r="AHL195"/>
      <c r="AHM195"/>
      <c r="AHN195"/>
      <c r="AHO195"/>
      <c r="AHP195"/>
      <c r="AHQ195"/>
      <c r="AHR195"/>
      <c r="AHS195"/>
      <c r="AHT195"/>
      <c r="AHU195"/>
      <c r="AHV195"/>
      <c r="AHW195"/>
      <c r="AHX195"/>
      <c r="AHY195"/>
      <c r="AHZ195"/>
      <c r="AIA195"/>
      <c r="AIB195"/>
      <c r="AIC195"/>
      <c r="AID195"/>
      <c r="AIE195"/>
      <c r="AIF195"/>
      <c r="AIG195"/>
      <c r="AIH195"/>
      <c r="AII195"/>
      <c r="AIJ195"/>
      <c r="AIK195"/>
      <c r="AIL195"/>
      <c r="AIM195"/>
      <c r="AIN195"/>
      <c r="AIO195"/>
      <c r="AIP195"/>
      <c r="AIQ195"/>
      <c r="AIR195"/>
      <c r="AIS195"/>
      <c r="AIT195"/>
      <c r="AIU195"/>
      <c r="AIV195"/>
      <c r="AIW195"/>
      <c r="AIX195"/>
      <c r="AIY195"/>
      <c r="AIZ195"/>
      <c r="AJA195"/>
      <c r="AJB195"/>
      <c r="AJC195"/>
      <c r="AJD195"/>
      <c r="AJE195"/>
      <c r="AJF195"/>
      <c r="AJG195"/>
      <c r="AJH195"/>
      <c r="AJI195"/>
      <c r="AJJ195"/>
      <c r="AJK195"/>
      <c r="AJL195"/>
      <c r="AJM195"/>
      <c r="AJN195"/>
      <c r="AJO195"/>
      <c r="AJP195"/>
      <c r="AJQ195"/>
      <c r="AJR195"/>
      <c r="AJS195"/>
      <c r="AJT195"/>
      <c r="AJU195"/>
      <c r="AJV195"/>
      <c r="AJW195"/>
      <c r="AJX195"/>
      <c r="AJY195"/>
      <c r="AJZ195"/>
      <c r="AKA195"/>
      <c r="AKB195"/>
      <c r="AKC195"/>
      <c r="AKD195"/>
      <c r="AKE195"/>
      <c r="AKF195"/>
      <c r="AKG195"/>
      <c r="AKH195"/>
      <c r="AKI195"/>
      <c r="AKJ195"/>
      <c r="AKK195"/>
      <c r="AKL195"/>
      <c r="AKM195"/>
      <c r="AKN195"/>
      <c r="AKO195"/>
      <c r="AKP195"/>
      <c r="AKQ195"/>
      <c r="AKR195"/>
      <c r="AKS195"/>
      <c r="AKT195"/>
      <c r="AKU195"/>
      <c r="AKV195"/>
      <c r="AKW195"/>
      <c r="AKX195"/>
      <c r="AKY195"/>
    </row>
    <row r="196" spans="1:987" ht="16.5">
      <c r="A196" s="83" t="s">
        <v>736</v>
      </c>
      <c r="B196" s="86" t="s">
        <v>737</v>
      </c>
      <c r="C196" s="79" t="s">
        <v>447</v>
      </c>
      <c r="D196" s="80">
        <v>2</v>
      </c>
      <c r="E196" s="20">
        <v>346.31</v>
      </c>
      <c r="F196" s="20">
        <f t="shared" si="8"/>
        <v>269.66983335928984</v>
      </c>
      <c r="G196" s="20">
        <f t="shared" si="9"/>
        <v>328.83539479831802</v>
      </c>
      <c r="H196" s="20">
        <f t="shared" si="10"/>
        <v>692.62</v>
      </c>
      <c r="I196" s="20">
        <f t="shared" si="11"/>
        <v>657.67078959663604</v>
      </c>
      <c r="KI196"/>
      <c r="KJ196"/>
      <c r="KK196"/>
      <c r="KL196"/>
      <c r="KM196"/>
      <c r="KN196"/>
      <c r="KO196"/>
      <c r="KP196"/>
      <c r="KQ196"/>
      <c r="KR196"/>
      <c r="KS196"/>
      <c r="KT196"/>
      <c r="KU196"/>
      <c r="KV196"/>
      <c r="KW196"/>
      <c r="KX196"/>
      <c r="KY196"/>
      <c r="KZ196"/>
      <c r="LA196"/>
      <c r="LB196"/>
      <c r="LC196"/>
      <c r="LD196"/>
      <c r="LE196"/>
      <c r="LF196"/>
      <c r="LG196"/>
      <c r="LH196"/>
      <c r="LI196"/>
      <c r="LJ196"/>
      <c r="LK196"/>
      <c r="LL196"/>
      <c r="LM196"/>
      <c r="LN196"/>
      <c r="LO196"/>
      <c r="LP196"/>
      <c r="LQ196"/>
      <c r="LR196"/>
      <c r="LS196"/>
      <c r="LT196"/>
      <c r="LU196"/>
      <c r="LV196"/>
      <c r="LW196"/>
      <c r="LX196"/>
      <c r="LY196"/>
      <c r="LZ196"/>
      <c r="MA196"/>
      <c r="MB196"/>
      <c r="MC196"/>
      <c r="MD196"/>
      <c r="ME196"/>
      <c r="MF196"/>
      <c r="MG196"/>
      <c r="MH196"/>
      <c r="MI196"/>
      <c r="MJ196"/>
      <c r="MK196"/>
      <c r="ML196"/>
      <c r="MM196"/>
      <c r="MN196"/>
      <c r="MO196"/>
      <c r="MP196"/>
      <c r="MQ196"/>
      <c r="MR196"/>
      <c r="MS196"/>
      <c r="MT196"/>
      <c r="MU196"/>
      <c r="MV196"/>
      <c r="MW196"/>
      <c r="MX196"/>
      <c r="MY196"/>
      <c r="MZ196"/>
      <c r="NA196"/>
      <c r="NB196"/>
      <c r="NC196"/>
      <c r="ND196"/>
      <c r="NE196"/>
      <c r="NF196"/>
      <c r="NG196"/>
      <c r="NH196"/>
      <c r="NI196"/>
      <c r="NJ196"/>
      <c r="NK196"/>
      <c r="NL196"/>
      <c r="NM196"/>
      <c r="NN196"/>
      <c r="NO196"/>
      <c r="NP196"/>
      <c r="NQ196"/>
      <c r="NR196"/>
      <c r="NS196"/>
      <c r="NT196"/>
      <c r="NU196"/>
      <c r="NV196"/>
      <c r="NW196"/>
      <c r="NX196"/>
      <c r="NY196"/>
      <c r="NZ196"/>
      <c r="OA196"/>
      <c r="OB196"/>
      <c r="OC196"/>
      <c r="OD196"/>
      <c r="OE196"/>
      <c r="OF196"/>
      <c r="OG196"/>
      <c r="OH196"/>
      <c r="OI196"/>
      <c r="OJ196"/>
      <c r="OK196"/>
      <c r="OL196"/>
      <c r="OM196"/>
      <c r="ON196"/>
      <c r="OO196"/>
      <c r="OP196"/>
      <c r="OQ196"/>
      <c r="OR196"/>
      <c r="OS196"/>
      <c r="OT196"/>
      <c r="OU196"/>
      <c r="OV196"/>
      <c r="OW196"/>
      <c r="OX196"/>
      <c r="OY196"/>
      <c r="OZ196"/>
      <c r="PA196"/>
      <c r="PB196"/>
      <c r="PC196"/>
      <c r="PD196"/>
      <c r="PE196"/>
      <c r="PF196"/>
      <c r="PG196"/>
      <c r="PH196"/>
      <c r="PI196"/>
      <c r="PJ196"/>
      <c r="PK196"/>
      <c r="PL196"/>
      <c r="PM196"/>
      <c r="PN196"/>
      <c r="PO196"/>
      <c r="PP196"/>
      <c r="PQ196"/>
      <c r="PR196"/>
      <c r="PS196"/>
      <c r="PT196"/>
      <c r="PU196"/>
      <c r="PV196"/>
      <c r="PW196"/>
      <c r="PX196"/>
      <c r="PY196"/>
      <c r="PZ196"/>
      <c r="QA196"/>
      <c r="QB196"/>
      <c r="QC196"/>
      <c r="QD196"/>
      <c r="QE196"/>
      <c r="QF196"/>
      <c r="QG196"/>
      <c r="QH196"/>
      <c r="QI196"/>
      <c r="QJ196"/>
      <c r="QK196"/>
      <c r="QL196"/>
      <c r="QM196"/>
      <c r="QN196"/>
      <c r="QO196"/>
      <c r="QP196"/>
      <c r="QQ196"/>
      <c r="QR196"/>
      <c r="QS196"/>
      <c r="QT196"/>
      <c r="QU196"/>
      <c r="QV196"/>
      <c r="QW196"/>
      <c r="QX196"/>
      <c r="QY196"/>
      <c r="QZ196"/>
      <c r="RA196"/>
      <c r="RB196"/>
      <c r="RC196"/>
      <c r="RD196"/>
      <c r="RE196"/>
      <c r="RF196"/>
      <c r="RG196"/>
      <c r="RH196"/>
      <c r="RI196"/>
      <c r="RJ196"/>
      <c r="RK196"/>
      <c r="RL196"/>
      <c r="RM196"/>
      <c r="RN196"/>
      <c r="RO196"/>
      <c r="RP196"/>
      <c r="RQ196"/>
      <c r="RR196"/>
      <c r="RS196"/>
      <c r="RT196"/>
      <c r="RU196"/>
      <c r="RV196"/>
      <c r="RW196"/>
      <c r="RX196"/>
      <c r="RY196"/>
      <c r="RZ196"/>
      <c r="SA196"/>
      <c r="SB196"/>
      <c r="SC196"/>
      <c r="SD196"/>
      <c r="SE196"/>
      <c r="SF196"/>
      <c r="SG196"/>
      <c r="SH196"/>
      <c r="SI196"/>
      <c r="SJ196"/>
      <c r="SK196"/>
      <c r="SL196"/>
      <c r="SM196"/>
      <c r="SN196"/>
      <c r="SO196"/>
      <c r="SP196"/>
      <c r="SQ196"/>
      <c r="SR196"/>
      <c r="SS196"/>
      <c r="ST196"/>
      <c r="SU196"/>
      <c r="SV196"/>
      <c r="SW196"/>
      <c r="SX196"/>
      <c r="SY196"/>
      <c r="SZ196"/>
      <c r="TA196"/>
      <c r="TB196"/>
      <c r="TC196"/>
      <c r="TD196"/>
      <c r="TE196"/>
      <c r="TF196"/>
      <c r="TG196"/>
      <c r="TH196"/>
      <c r="TI196"/>
      <c r="TJ196"/>
      <c r="TK196"/>
      <c r="TL196"/>
      <c r="TM196"/>
      <c r="TN196"/>
      <c r="TO196"/>
      <c r="TP196"/>
      <c r="TQ196"/>
      <c r="TR196"/>
      <c r="TS196"/>
      <c r="TT196"/>
      <c r="TU196"/>
      <c r="TV196"/>
      <c r="TW196"/>
      <c r="TX196"/>
      <c r="TY196"/>
      <c r="TZ196"/>
      <c r="UA196"/>
      <c r="UB196"/>
      <c r="UC196"/>
      <c r="UD196"/>
      <c r="UE196"/>
      <c r="UF196"/>
      <c r="UG196"/>
      <c r="UH196"/>
      <c r="UI196"/>
      <c r="UJ196"/>
      <c r="UK196"/>
      <c r="UL196"/>
      <c r="UM196"/>
      <c r="UN196"/>
      <c r="UO196"/>
      <c r="UP196"/>
      <c r="UQ196"/>
      <c r="UR196"/>
      <c r="US196"/>
      <c r="UT196"/>
      <c r="UU196"/>
      <c r="UV196"/>
      <c r="UW196"/>
      <c r="UX196"/>
      <c r="UY196"/>
      <c r="UZ196"/>
      <c r="VA196"/>
      <c r="VB196"/>
      <c r="VC196"/>
      <c r="VD196"/>
      <c r="VE196"/>
      <c r="VF196"/>
      <c r="VG196"/>
      <c r="VH196"/>
      <c r="VI196"/>
      <c r="VJ196"/>
      <c r="VK196"/>
      <c r="VL196"/>
      <c r="VM196"/>
      <c r="VN196"/>
      <c r="VO196"/>
      <c r="VP196"/>
      <c r="VQ196"/>
      <c r="VR196"/>
      <c r="VS196"/>
      <c r="VT196"/>
      <c r="VU196"/>
      <c r="VV196"/>
      <c r="VW196"/>
      <c r="VX196"/>
      <c r="VY196"/>
      <c r="VZ196"/>
      <c r="WA196"/>
      <c r="WB196"/>
      <c r="WC196"/>
      <c r="WD196"/>
      <c r="WE196"/>
      <c r="WF196"/>
      <c r="WG196"/>
      <c r="WH196"/>
      <c r="WI196"/>
      <c r="WJ196"/>
      <c r="WK196"/>
      <c r="WL196"/>
      <c r="WM196"/>
      <c r="WN196"/>
      <c r="WO196"/>
      <c r="WP196"/>
      <c r="WQ196"/>
      <c r="WR196"/>
      <c r="WS196"/>
      <c r="WT196"/>
      <c r="WU196"/>
      <c r="WV196"/>
      <c r="WW196"/>
      <c r="WX196"/>
      <c r="WY196"/>
      <c r="WZ196"/>
      <c r="XA196"/>
      <c r="XB196"/>
      <c r="XC196"/>
      <c r="XD196"/>
      <c r="XE196"/>
      <c r="XF196"/>
      <c r="XG196"/>
      <c r="XH196"/>
      <c r="XI196"/>
      <c r="XJ196"/>
      <c r="XK196"/>
      <c r="XL196"/>
      <c r="XM196"/>
      <c r="XN196"/>
      <c r="XO196"/>
      <c r="XP196"/>
      <c r="XQ196"/>
      <c r="XR196"/>
      <c r="XS196"/>
      <c r="XT196"/>
      <c r="XU196"/>
      <c r="XV196"/>
      <c r="XW196"/>
      <c r="XX196"/>
      <c r="XY196"/>
      <c r="XZ196"/>
      <c r="YA196"/>
      <c r="YB196"/>
      <c r="YC196"/>
      <c r="YD196"/>
      <c r="YE196"/>
      <c r="YF196"/>
      <c r="YG196"/>
      <c r="YH196"/>
      <c r="YI196"/>
      <c r="YJ196"/>
      <c r="YK196"/>
      <c r="YL196"/>
      <c r="YM196"/>
      <c r="YN196"/>
      <c r="YO196"/>
      <c r="YP196"/>
      <c r="YQ196"/>
      <c r="YR196"/>
      <c r="YS196"/>
      <c r="YT196"/>
      <c r="YU196"/>
      <c r="YV196"/>
      <c r="YW196"/>
      <c r="YX196"/>
      <c r="YY196"/>
      <c r="YZ196"/>
      <c r="ZA196"/>
      <c r="ZB196"/>
      <c r="ZC196"/>
      <c r="ZD196"/>
      <c r="ZE196"/>
      <c r="ZF196"/>
      <c r="ZG196"/>
      <c r="ZH196"/>
      <c r="ZI196"/>
      <c r="ZJ196"/>
      <c r="ZK196"/>
      <c r="ZL196"/>
      <c r="ZM196"/>
      <c r="ZN196"/>
      <c r="ZO196"/>
      <c r="ZP196"/>
      <c r="ZQ196"/>
      <c r="ZR196"/>
      <c r="ZS196"/>
      <c r="ZT196"/>
      <c r="ZU196"/>
      <c r="ZV196"/>
      <c r="ZW196"/>
      <c r="ZX196"/>
      <c r="ZY196"/>
      <c r="ZZ196"/>
      <c r="AAA196"/>
      <c r="AAB196"/>
      <c r="AAC196"/>
      <c r="AAD196"/>
      <c r="AAE196"/>
      <c r="AAF196"/>
      <c r="AAG196"/>
      <c r="AAH196"/>
      <c r="AAI196"/>
      <c r="AAJ196"/>
      <c r="AAK196"/>
      <c r="AAL196"/>
      <c r="AAM196"/>
      <c r="AAN196"/>
      <c r="AAO196"/>
      <c r="AAP196"/>
      <c r="AAQ196"/>
      <c r="AAR196"/>
      <c r="AAS196"/>
      <c r="AAT196"/>
      <c r="AAU196"/>
      <c r="AAV196"/>
      <c r="AAW196"/>
      <c r="AAX196"/>
      <c r="AAY196"/>
      <c r="AAZ196"/>
      <c r="ABA196"/>
      <c r="ABB196"/>
      <c r="ABC196"/>
      <c r="ABD196"/>
      <c r="ABE196"/>
      <c r="ABF196"/>
      <c r="ABG196"/>
      <c r="ABH196"/>
      <c r="ABI196"/>
      <c r="ABJ196"/>
      <c r="ABK196"/>
      <c r="ABL196"/>
      <c r="ABM196"/>
      <c r="ABN196"/>
      <c r="ABO196"/>
      <c r="ABP196"/>
      <c r="ABQ196"/>
      <c r="ABR196"/>
      <c r="ABS196"/>
      <c r="ABT196"/>
      <c r="ABU196"/>
      <c r="ABV196"/>
      <c r="ABW196"/>
      <c r="ABX196"/>
      <c r="ABY196"/>
      <c r="ABZ196"/>
      <c r="ACA196"/>
      <c r="ACB196"/>
      <c r="ACC196"/>
      <c r="ACD196"/>
      <c r="ACE196"/>
      <c r="ACF196"/>
      <c r="ACG196"/>
      <c r="ACH196"/>
      <c r="ACI196"/>
      <c r="ACJ196"/>
      <c r="ACK196"/>
      <c r="ACL196"/>
      <c r="ACM196"/>
      <c r="ACN196"/>
      <c r="ACO196"/>
      <c r="ACP196"/>
      <c r="ACQ196"/>
      <c r="ACR196"/>
      <c r="ACS196"/>
      <c r="ACT196"/>
      <c r="ACU196"/>
      <c r="ACV196"/>
      <c r="ACW196"/>
      <c r="ACX196"/>
      <c r="ACY196"/>
      <c r="ACZ196"/>
      <c r="ADA196"/>
      <c r="ADB196"/>
      <c r="ADC196"/>
      <c r="ADD196"/>
      <c r="ADE196"/>
      <c r="ADF196"/>
      <c r="ADG196"/>
      <c r="ADH196"/>
      <c r="ADI196"/>
      <c r="ADJ196"/>
      <c r="ADK196"/>
      <c r="ADL196"/>
      <c r="ADM196"/>
      <c r="ADN196"/>
      <c r="ADO196"/>
      <c r="ADP196"/>
      <c r="ADQ196"/>
      <c r="ADR196"/>
      <c r="ADS196"/>
      <c r="ADT196"/>
      <c r="ADU196"/>
      <c r="ADV196"/>
      <c r="ADW196"/>
      <c r="ADX196"/>
      <c r="ADY196"/>
      <c r="ADZ196"/>
      <c r="AEA196"/>
      <c r="AEB196"/>
      <c r="AEC196"/>
      <c r="AED196"/>
      <c r="AEE196"/>
      <c r="AEF196"/>
      <c r="AEG196"/>
      <c r="AEH196"/>
      <c r="AEI196"/>
      <c r="AEJ196"/>
      <c r="AEK196"/>
      <c r="AEL196"/>
      <c r="AEM196"/>
      <c r="AEN196"/>
      <c r="AEO196"/>
      <c r="AEP196"/>
      <c r="AEQ196"/>
      <c r="AER196"/>
      <c r="AES196"/>
      <c r="AET196"/>
      <c r="AEU196"/>
      <c r="AEV196"/>
      <c r="AEW196"/>
      <c r="AEX196"/>
      <c r="AEY196"/>
      <c r="AEZ196"/>
      <c r="AFA196"/>
      <c r="AFB196"/>
      <c r="AFC196"/>
      <c r="AFD196"/>
      <c r="AFE196"/>
      <c r="AFF196"/>
      <c r="AFG196"/>
      <c r="AFH196"/>
      <c r="AFI196"/>
      <c r="AFJ196"/>
      <c r="AFK196"/>
      <c r="AFL196"/>
      <c r="AFM196"/>
      <c r="AFN196"/>
      <c r="AFO196"/>
      <c r="AFP196"/>
      <c r="AFQ196"/>
      <c r="AFR196"/>
      <c r="AFS196"/>
      <c r="AFT196"/>
      <c r="AFU196"/>
      <c r="AFV196"/>
      <c r="AFW196"/>
      <c r="AFX196"/>
      <c r="AFY196"/>
      <c r="AFZ196"/>
      <c r="AGA196"/>
      <c r="AGB196"/>
      <c r="AGC196"/>
      <c r="AGD196"/>
      <c r="AGE196"/>
      <c r="AGF196"/>
      <c r="AGG196"/>
      <c r="AGH196"/>
      <c r="AGI196"/>
      <c r="AGJ196"/>
      <c r="AGK196"/>
      <c r="AGL196"/>
      <c r="AGM196"/>
      <c r="AGN196"/>
      <c r="AGO196"/>
      <c r="AGP196"/>
      <c r="AGQ196"/>
      <c r="AGR196"/>
      <c r="AGS196"/>
      <c r="AGT196"/>
      <c r="AGU196"/>
      <c r="AGV196"/>
      <c r="AGW196"/>
      <c r="AGX196"/>
      <c r="AGY196"/>
      <c r="AGZ196"/>
      <c r="AHA196"/>
      <c r="AHB196"/>
      <c r="AHC196"/>
      <c r="AHD196"/>
      <c r="AHE196"/>
      <c r="AHF196"/>
      <c r="AHG196"/>
      <c r="AHH196"/>
      <c r="AHI196"/>
      <c r="AHJ196"/>
      <c r="AHK196"/>
      <c r="AHL196"/>
      <c r="AHM196"/>
      <c r="AHN196"/>
      <c r="AHO196"/>
      <c r="AHP196"/>
      <c r="AHQ196"/>
      <c r="AHR196"/>
      <c r="AHS196"/>
      <c r="AHT196"/>
      <c r="AHU196"/>
      <c r="AHV196"/>
      <c r="AHW196"/>
      <c r="AHX196"/>
      <c r="AHY196"/>
      <c r="AHZ196"/>
      <c r="AIA196"/>
      <c r="AIB196"/>
      <c r="AIC196"/>
      <c r="AID196"/>
      <c r="AIE196"/>
      <c r="AIF196"/>
      <c r="AIG196"/>
      <c r="AIH196"/>
      <c r="AII196"/>
      <c r="AIJ196"/>
      <c r="AIK196"/>
      <c r="AIL196"/>
      <c r="AIM196"/>
      <c r="AIN196"/>
      <c r="AIO196"/>
      <c r="AIP196"/>
      <c r="AIQ196"/>
      <c r="AIR196"/>
      <c r="AIS196"/>
      <c r="AIT196"/>
      <c r="AIU196"/>
      <c r="AIV196"/>
      <c r="AIW196"/>
      <c r="AIX196"/>
      <c r="AIY196"/>
      <c r="AIZ196"/>
      <c r="AJA196"/>
      <c r="AJB196"/>
      <c r="AJC196"/>
      <c r="AJD196"/>
      <c r="AJE196"/>
      <c r="AJF196"/>
      <c r="AJG196"/>
      <c r="AJH196"/>
      <c r="AJI196"/>
      <c r="AJJ196"/>
      <c r="AJK196"/>
      <c r="AJL196"/>
      <c r="AJM196"/>
      <c r="AJN196"/>
      <c r="AJO196"/>
      <c r="AJP196"/>
      <c r="AJQ196"/>
      <c r="AJR196"/>
      <c r="AJS196"/>
      <c r="AJT196"/>
      <c r="AJU196"/>
      <c r="AJV196"/>
      <c r="AJW196"/>
      <c r="AJX196"/>
      <c r="AJY196"/>
      <c r="AJZ196"/>
      <c r="AKA196"/>
      <c r="AKB196"/>
      <c r="AKC196"/>
      <c r="AKD196"/>
      <c r="AKE196"/>
      <c r="AKF196"/>
      <c r="AKG196"/>
      <c r="AKH196"/>
      <c r="AKI196"/>
      <c r="AKJ196"/>
      <c r="AKK196"/>
      <c r="AKL196"/>
      <c r="AKM196"/>
      <c r="AKN196"/>
      <c r="AKO196"/>
      <c r="AKP196"/>
      <c r="AKQ196"/>
      <c r="AKR196"/>
      <c r="AKS196"/>
      <c r="AKT196"/>
      <c r="AKU196"/>
      <c r="AKV196"/>
      <c r="AKW196"/>
      <c r="AKX196"/>
      <c r="AKY196"/>
    </row>
    <row r="197" spans="1:987" ht="16.5">
      <c r="A197" s="83" t="s">
        <v>738</v>
      </c>
      <c r="B197" s="86" t="s">
        <v>739</v>
      </c>
      <c r="C197" s="79" t="s">
        <v>447</v>
      </c>
      <c r="D197" s="80">
        <v>2</v>
      </c>
      <c r="E197" s="20">
        <v>346.31</v>
      </c>
      <c r="F197" s="20">
        <f t="shared" si="8"/>
        <v>269.66983335928984</v>
      </c>
      <c r="G197" s="20">
        <f t="shared" si="9"/>
        <v>328.83539479831802</v>
      </c>
      <c r="H197" s="20">
        <f t="shared" si="10"/>
        <v>692.62</v>
      </c>
      <c r="I197" s="20">
        <f t="shared" si="11"/>
        <v>657.67078959663604</v>
      </c>
      <c r="KI197"/>
      <c r="KJ197"/>
      <c r="KK197"/>
      <c r="KL197"/>
      <c r="KM197"/>
      <c r="KN197"/>
      <c r="KO197"/>
      <c r="KP197"/>
      <c r="KQ197"/>
      <c r="KR197"/>
      <c r="KS197"/>
      <c r="KT197"/>
      <c r="KU197"/>
      <c r="KV197"/>
      <c r="KW197"/>
      <c r="KX197"/>
      <c r="KY197"/>
      <c r="KZ197"/>
      <c r="LA197"/>
      <c r="LB197"/>
      <c r="LC197"/>
      <c r="LD197"/>
      <c r="LE197"/>
      <c r="LF197"/>
      <c r="LG197"/>
      <c r="LH197"/>
      <c r="LI197"/>
      <c r="LJ197"/>
      <c r="LK197"/>
      <c r="LL197"/>
      <c r="LM197"/>
      <c r="LN197"/>
      <c r="LO197"/>
      <c r="LP197"/>
      <c r="LQ197"/>
      <c r="LR197"/>
      <c r="LS197"/>
      <c r="LT197"/>
      <c r="LU197"/>
      <c r="LV197"/>
      <c r="LW197"/>
      <c r="LX197"/>
      <c r="LY197"/>
      <c r="LZ197"/>
      <c r="MA197"/>
      <c r="MB197"/>
      <c r="MC197"/>
      <c r="MD197"/>
      <c r="ME197"/>
      <c r="MF197"/>
      <c r="MG197"/>
      <c r="MH197"/>
      <c r="MI197"/>
      <c r="MJ197"/>
      <c r="MK197"/>
      <c r="ML197"/>
      <c r="MM197"/>
      <c r="MN197"/>
      <c r="MO197"/>
      <c r="MP197"/>
      <c r="MQ197"/>
      <c r="MR197"/>
      <c r="MS197"/>
      <c r="MT197"/>
      <c r="MU197"/>
      <c r="MV197"/>
      <c r="MW197"/>
      <c r="MX197"/>
      <c r="MY197"/>
      <c r="MZ197"/>
      <c r="NA197"/>
      <c r="NB197"/>
      <c r="NC197"/>
      <c r="ND197"/>
      <c r="NE197"/>
      <c r="NF197"/>
      <c r="NG197"/>
      <c r="NH197"/>
      <c r="NI197"/>
      <c r="NJ197"/>
      <c r="NK197"/>
      <c r="NL197"/>
      <c r="NM197"/>
      <c r="NN197"/>
      <c r="NO197"/>
      <c r="NP197"/>
      <c r="NQ197"/>
      <c r="NR197"/>
      <c r="NS197"/>
      <c r="NT197"/>
      <c r="NU197"/>
      <c r="NV197"/>
      <c r="NW197"/>
      <c r="NX197"/>
      <c r="NY197"/>
      <c r="NZ197"/>
      <c r="OA197"/>
      <c r="OB197"/>
      <c r="OC197"/>
      <c r="OD197"/>
      <c r="OE197"/>
      <c r="OF197"/>
      <c r="OG197"/>
      <c r="OH197"/>
      <c r="OI197"/>
      <c r="OJ197"/>
      <c r="OK197"/>
      <c r="OL197"/>
      <c r="OM197"/>
      <c r="ON197"/>
      <c r="OO197"/>
      <c r="OP197"/>
      <c r="OQ197"/>
      <c r="OR197"/>
      <c r="OS197"/>
      <c r="OT197"/>
      <c r="OU197"/>
      <c r="OV197"/>
      <c r="OW197"/>
      <c r="OX197"/>
      <c r="OY197"/>
      <c r="OZ197"/>
      <c r="PA197"/>
      <c r="PB197"/>
      <c r="PC197"/>
      <c r="PD197"/>
      <c r="PE197"/>
      <c r="PF197"/>
      <c r="PG197"/>
      <c r="PH197"/>
      <c r="PI197"/>
      <c r="PJ197"/>
      <c r="PK197"/>
      <c r="PL197"/>
      <c r="PM197"/>
      <c r="PN197"/>
      <c r="PO197"/>
      <c r="PP197"/>
      <c r="PQ197"/>
      <c r="PR197"/>
      <c r="PS197"/>
      <c r="PT197"/>
      <c r="PU197"/>
      <c r="PV197"/>
      <c r="PW197"/>
      <c r="PX197"/>
      <c r="PY197"/>
      <c r="PZ197"/>
      <c r="QA197"/>
      <c r="QB197"/>
      <c r="QC197"/>
      <c r="QD197"/>
      <c r="QE197"/>
      <c r="QF197"/>
      <c r="QG197"/>
      <c r="QH197"/>
      <c r="QI197"/>
      <c r="QJ197"/>
      <c r="QK197"/>
      <c r="QL197"/>
      <c r="QM197"/>
      <c r="QN197"/>
      <c r="QO197"/>
      <c r="QP197"/>
      <c r="QQ197"/>
      <c r="QR197"/>
      <c r="QS197"/>
      <c r="QT197"/>
      <c r="QU197"/>
      <c r="QV197"/>
      <c r="QW197"/>
      <c r="QX197"/>
      <c r="QY197"/>
      <c r="QZ197"/>
      <c r="RA197"/>
      <c r="RB197"/>
      <c r="RC197"/>
      <c r="RD197"/>
      <c r="RE197"/>
      <c r="RF197"/>
      <c r="RG197"/>
      <c r="RH197"/>
      <c r="RI197"/>
      <c r="RJ197"/>
      <c r="RK197"/>
      <c r="RL197"/>
      <c r="RM197"/>
      <c r="RN197"/>
      <c r="RO197"/>
      <c r="RP197"/>
      <c r="RQ197"/>
      <c r="RR197"/>
      <c r="RS197"/>
      <c r="RT197"/>
      <c r="RU197"/>
      <c r="RV197"/>
      <c r="RW197"/>
      <c r="RX197"/>
      <c r="RY197"/>
      <c r="RZ197"/>
      <c r="SA197"/>
      <c r="SB197"/>
      <c r="SC197"/>
      <c r="SD197"/>
      <c r="SE197"/>
      <c r="SF197"/>
      <c r="SG197"/>
      <c r="SH197"/>
      <c r="SI197"/>
      <c r="SJ197"/>
      <c r="SK197"/>
      <c r="SL197"/>
      <c r="SM197"/>
      <c r="SN197"/>
      <c r="SO197"/>
      <c r="SP197"/>
      <c r="SQ197"/>
      <c r="SR197"/>
      <c r="SS197"/>
      <c r="ST197"/>
      <c r="SU197"/>
      <c r="SV197"/>
      <c r="SW197"/>
      <c r="SX197"/>
      <c r="SY197"/>
      <c r="SZ197"/>
      <c r="TA197"/>
      <c r="TB197"/>
      <c r="TC197"/>
      <c r="TD197"/>
      <c r="TE197"/>
      <c r="TF197"/>
      <c r="TG197"/>
      <c r="TH197"/>
      <c r="TI197"/>
      <c r="TJ197"/>
      <c r="TK197"/>
      <c r="TL197"/>
      <c r="TM197"/>
      <c r="TN197"/>
      <c r="TO197"/>
      <c r="TP197"/>
      <c r="TQ197"/>
      <c r="TR197"/>
      <c r="TS197"/>
      <c r="TT197"/>
      <c r="TU197"/>
      <c r="TV197"/>
      <c r="TW197"/>
      <c r="TX197"/>
      <c r="TY197"/>
      <c r="TZ197"/>
      <c r="UA197"/>
      <c r="UB197"/>
      <c r="UC197"/>
      <c r="UD197"/>
      <c r="UE197"/>
      <c r="UF197"/>
      <c r="UG197"/>
      <c r="UH197"/>
      <c r="UI197"/>
      <c r="UJ197"/>
      <c r="UK197"/>
      <c r="UL197"/>
      <c r="UM197"/>
      <c r="UN197"/>
      <c r="UO197"/>
      <c r="UP197"/>
      <c r="UQ197"/>
      <c r="UR197"/>
      <c r="US197"/>
      <c r="UT197"/>
      <c r="UU197"/>
      <c r="UV197"/>
      <c r="UW197"/>
      <c r="UX197"/>
      <c r="UY197"/>
      <c r="UZ197"/>
      <c r="VA197"/>
      <c r="VB197"/>
      <c r="VC197"/>
      <c r="VD197"/>
      <c r="VE197"/>
      <c r="VF197"/>
      <c r="VG197"/>
      <c r="VH197"/>
      <c r="VI197"/>
      <c r="VJ197"/>
      <c r="VK197"/>
      <c r="VL197"/>
      <c r="VM197"/>
      <c r="VN197"/>
      <c r="VO197"/>
      <c r="VP197"/>
      <c r="VQ197"/>
      <c r="VR197"/>
      <c r="VS197"/>
      <c r="VT197"/>
      <c r="VU197"/>
      <c r="VV197"/>
      <c r="VW197"/>
      <c r="VX197"/>
      <c r="VY197"/>
      <c r="VZ197"/>
      <c r="WA197"/>
      <c r="WB197"/>
      <c r="WC197"/>
      <c r="WD197"/>
      <c r="WE197"/>
      <c r="WF197"/>
      <c r="WG197"/>
      <c r="WH197"/>
      <c r="WI197"/>
      <c r="WJ197"/>
      <c r="WK197"/>
      <c r="WL197"/>
      <c r="WM197"/>
      <c r="WN197"/>
      <c r="WO197"/>
      <c r="WP197"/>
      <c r="WQ197"/>
      <c r="WR197"/>
      <c r="WS197"/>
      <c r="WT197"/>
      <c r="WU197"/>
      <c r="WV197"/>
      <c r="WW197"/>
      <c r="WX197"/>
      <c r="WY197"/>
      <c r="WZ197"/>
      <c r="XA197"/>
      <c r="XB197"/>
      <c r="XC197"/>
      <c r="XD197"/>
      <c r="XE197"/>
      <c r="XF197"/>
      <c r="XG197"/>
      <c r="XH197"/>
      <c r="XI197"/>
      <c r="XJ197"/>
      <c r="XK197"/>
      <c r="XL197"/>
      <c r="XM197"/>
      <c r="XN197"/>
      <c r="XO197"/>
      <c r="XP197"/>
      <c r="XQ197"/>
      <c r="XR197"/>
      <c r="XS197"/>
      <c r="XT197"/>
      <c r="XU197"/>
      <c r="XV197"/>
      <c r="XW197"/>
      <c r="XX197"/>
      <c r="XY197"/>
      <c r="XZ197"/>
      <c r="YA197"/>
      <c r="YB197"/>
      <c r="YC197"/>
      <c r="YD197"/>
      <c r="YE197"/>
      <c r="YF197"/>
      <c r="YG197"/>
      <c r="YH197"/>
      <c r="YI197"/>
      <c r="YJ197"/>
      <c r="YK197"/>
      <c r="YL197"/>
      <c r="YM197"/>
      <c r="YN197"/>
      <c r="YO197"/>
      <c r="YP197"/>
      <c r="YQ197"/>
      <c r="YR197"/>
      <c r="YS197"/>
      <c r="YT197"/>
      <c r="YU197"/>
      <c r="YV197"/>
      <c r="YW197"/>
      <c r="YX197"/>
      <c r="YY197"/>
      <c r="YZ197"/>
      <c r="ZA197"/>
      <c r="ZB197"/>
      <c r="ZC197"/>
      <c r="ZD197"/>
      <c r="ZE197"/>
      <c r="ZF197"/>
      <c r="ZG197"/>
      <c r="ZH197"/>
      <c r="ZI197"/>
      <c r="ZJ197"/>
      <c r="ZK197"/>
      <c r="ZL197"/>
      <c r="ZM197"/>
      <c r="ZN197"/>
      <c r="ZO197"/>
      <c r="ZP197"/>
      <c r="ZQ197"/>
      <c r="ZR197"/>
      <c r="ZS197"/>
      <c r="ZT197"/>
      <c r="ZU197"/>
      <c r="ZV197"/>
      <c r="ZW197"/>
      <c r="ZX197"/>
      <c r="ZY197"/>
      <c r="ZZ197"/>
      <c r="AAA197"/>
      <c r="AAB197"/>
      <c r="AAC197"/>
      <c r="AAD197"/>
      <c r="AAE197"/>
      <c r="AAF197"/>
      <c r="AAG197"/>
      <c r="AAH197"/>
      <c r="AAI197"/>
      <c r="AAJ197"/>
      <c r="AAK197"/>
      <c r="AAL197"/>
      <c r="AAM197"/>
      <c r="AAN197"/>
      <c r="AAO197"/>
      <c r="AAP197"/>
      <c r="AAQ197"/>
      <c r="AAR197"/>
      <c r="AAS197"/>
      <c r="AAT197"/>
      <c r="AAU197"/>
      <c r="AAV197"/>
      <c r="AAW197"/>
      <c r="AAX197"/>
      <c r="AAY197"/>
      <c r="AAZ197"/>
      <c r="ABA197"/>
      <c r="ABB197"/>
      <c r="ABC197"/>
      <c r="ABD197"/>
      <c r="ABE197"/>
      <c r="ABF197"/>
      <c r="ABG197"/>
      <c r="ABH197"/>
      <c r="ABI197"/>
      <c r="ABJ197"/>
      <c r="ABK197"/>
      <c r="ABL197"/>
      <c r="ABM197"/>
      <c r="ABN197"/>
      <c r="ABO197"/>
      <c r="ABP197"/>
      <c r="ABQ197"/>
      <c r="ABR197"/>
      <c r="ABS197"/>
      <c r="ABT197"/>
      <c r="ABU197"/>
      <c r="ABV197"/>
      <c r="ABW197"/>
      <c r="ABX197"/>
      <c r="ABY197"/>
      <c r="ABZ197"/>
      <c r="ACA197"/>
      <c r="ACB197"/>
      <c r="ACC197"/>
      <c r="ACD197"/>
      <c r="ACE197"/>
      <c r="ACF197"/>
      <c r="ACG197"/>
      <c r="ACH197"/>
      <c r="ACI197"/>
      <c r="ACJ197"/>
      <c r="ACK197"/>
      <c r="ACL197"/>
      <c r="ACM197"/>
      <c r="ACN197"/>
      <c r="ACO197"/>
      <c r="ACP197"/>
      <c r="ACQ197"/>
      <c r="ACR197"/>
      <c r="ACS197"/>
      <c r="ACT197"/>
      <c r="ACU197"/>
      <c r="ACV197"/>
      <c r="ACW197"/>
      <c r="ACX197"/>
      <c r="ACY197"/>
      <c r="ACZ197"/>
      <c r="ADA197"/>
      <c r="ADB197"/>
      <c r="ADC197"/>
      <c r="ADD197"/>
      <c r="ADE197"/>
      <c r="ADF197"/>
      <c r="ADG197"/>
      <c r="ADH197"/>
      <c r="ADI197"/>
      <c r="ADJ197"/>
      <c r="ADK197"/>
      <c r="ADL197"/>
      <c r="ADM197"/>
      <c r="ADN197"/>
      <c r="ADO197"/>
      <c r="ADP197"/>
      <c r="ADQ197"/>
      <c r="ADR197"/>
      <c r="ADS197"/>
      <c r="ADT197"/>
      <c r="ADU197"/>
      <c r="ADV197"/>
      <c r="ADW197"/>
      <c r="ADX197"/>
      <c r="ADY197"/>
      <c r="ADZ197"/>
      <c r="AEA197"/>
      <c r="AEB197"/>
      <c r="AEC197"/>
      <c r="AED197"/>
      <c r="AEE197"/>
      <c r="AEF197"/>
      <c r="AEG197"/>
      <c r="AEH197"/>
      <c r="AEI197"/>
      <c r="AEJ197"/>
      <c r="AEK197"/>
      <c r="AEL197"/>
      <c r="AEM197"/>
      <c r="AEN197"/>
      <c r="AEO197"/>
      <c r="AEP197"/>
      <c r="AEQ197"/>
      <c r="AER197"/>
      <c r="AES197"/>
      <c r="AET197"/>
      <c r="AEU197"/>
      <c r="AEV197"/>
      <c r="AEW197"/>
      <c r="AEX197"/>
      <c r="AEY197"/>
      <c r="AEZ197"/>
      <c r="AFA197"/>
      <c r="AFB197"/>
      <c r="AFC197"/>
      <c r="AFD197"/>
      <c r="AFE197"/>
      <c r="AFF197"/>
      <c r="AFG197"/>
      <c r="AFH197"/>
      <c r="AFI197"/>
      <c r="AFJ197"/>
      <c r="AFK197"/>
      <c r="AFL197"/>
      <c r="AFM197"/>
      <c r="AFN197"/>
      <c r="AFO197"/>
      <c r="AFP197"/>
      <c r="AFQ197"/>
      <c r="AFR197"/>
      <c r="AFS197"/>
      <c r="AFT197"/>
      <c r="AFU197"/>
      <c r="AFV197"/>
      <c r="AFW197"/>
      <c r="AFX197"/>
      <c r="AFY197"/>
      <c r="AFZ197"/>
      <c r="AGA197"/>
      <c r="AGB197"/>
      <c r="AGC197"/>
      <c r="AGD197"/>
      <c r="AGE197"/>
      <c r="AGF197"/>
      <c r="AGG197"/>
      <c r="AGH197"/>
      <c r="AGI197"/>
      <c r="AGJ197"/>
      <c r="AGK197"/>
      <c r="AGL197"/>
      <c r="AGM197"/>
      <c r="AGN197"/>
      <c r="AGO197"/>
      <c r="AGP197"/>
      <c r="AGQ197"/>
      <c r="AGR197"/>
      <c r="AGS197"/>
      <c r="AGT197"/>
      <c r="AGU197"/>
      <c r="AGV197"/>
      <c r="AGW197"/>
      <c r="AGX197"/>
      <c r="AGY197"/>
      <c r="AGZ197"/>
      <c r="AHA197"/>
      <c r="AHB197"/>
      <c r="AHC197"/>
      <c r="AHD197"/>
      <c r="AHE197"/>
      <c r="AHF197"/>
      <c r="AHG197"/>
      <c r="AHH197"/>
      <c r="AHI197"/>
      <c r="AHJ197"/>
      <c r="AHK197"/>
      <c r="AHL197"/>
      <c r="AHM197"/>
      <c r="AHN197"/>
      <c r="AHO197"/>
      <c r="AHP197"/>
      <c r="AHQ197"/>
      <c r="AHR197"/>
      <c r="AHS197"/>
      <c r="AHT197"/>
      <c r="AHU197"/>
      <c r="AHV197"/>
      <c r="AHW197"/>
      <c r="AHX197"/>
      <c r="AHY197"/>
      <c r="AHZ197"/>
      <c r="AIA197"/>
      <c r="AIB197"/>
      <c r="AIC197"/>
      <c r="AID197"/>
      <c r="AIE197"/>
      <c r="AIF197"/>
      <c r="AIG197"/>
      <c r="AIH197"/>
      <c r="AII197"/>
      <c r="AIJ197"/>
      <c r="AIK197"/>
      <c r="AIL197"/>
      <c r="AIM197"/>
      <c r="AIN197"/>
      <c r="AIO197"/>
      <c r="AIP197"/>
      <c r="AIQ197"/>
      <c r="AIR197"/>
      <c r="AIS197"/>
      <c r="AIT197"/>
      <c r="AIU197"/>
      <c r="AIV197"/>
      <c r="AIW197"/>
      <c r="AIX197"/>
      <c r="AIY197"/>
      <c r="AIZ197"/>
      <c r="AJA197"/>
      <c r="AJB197"/>
      <c r="AJC197"/>
      <c r="AJD197"/>
      <c r="AJE197"/>
      <c r="AJF197"/>
      <c r="AJG197"/>
      <c r="AJH197"/>
      <c r="AJI197"/>
      <c r="AJJ197"/>
      <c r="AJK197"/>
      <c r="AJL197"/>
      <c r="AJM197"/>
      <c r="AJN197"/>
      <c r="AJO197"/>
      <c r="AJP197"/>
      <c r="AJQ197"/>
      <c r="AJR197"/>
      <c r="AJS197"/>
      <c r="AJT197"/>
      <c r="AJU197"/>
      <c r="AJV197"/>
      <c r="AJW197"/>
      <c r="AJX197"/>
      <c r="AJY197"/>
      <c r="AJZ197"/>
      <c r="AKA197"/>
      <c r="AKB197"/>
      <c r="AKC197"/>
      <c r="AKD197"/>
      <c r="AKE197"/>
      <c r="AKF197"/>
      <c r="AKG197"/>
      <c r="AKH197"/>
      <c r="AKI197"/>
      <c r="AKJ197"/>
      <c r="AKK197"/>
      <c r="AKL197"/>
      <c r="AKM197"/>
      <c r="AKN197"/>
      <c r="AKO197"/>
      <c r="AKP197"/>
      <c r="AKQ197"/>
      <c r="AKR197"/>
      <c r="AKS197"/>
      <c r="AKT197"/>
      <c r="AKU197"/>
      <c r="AKV197"/>
      <c r="AKW197"/>
      <c r="AKX197"/>
      <c r="AKY197"/>
    </row>
    <row r="198" spans="1:987" ht="16.5">
      <c r="A198" s="83" t="s">
        <v>740</v>
      </c>
      <c r="B198" s="86" t="s">
        <v>741</v>
      </c>
      <c r="C198" s="79" t="s">
        <v>447</v>
      </c>
      <c r="D198" s="80">
        <v>2</v>
      </c>
      <c r="E198" s="20">
        <v>346.31</v>
      </c>
      <c r="F198" s="20">
        <f t="shared" si="8"/>
        <v>269.66983335928984</v>
      </c>
      <c r="G198" s="20">
        <f t="shared" si="9"/>
        <v>328.83539479831802</v>
      </c>
      <c r="H198" s="20">
        <f t="shared" si="10"/>
        <v>692.62</v>
      </c>
      <c r="I198" s="20">
        <f t="shared" si="11"/>
        <v>657.67078959663604</v>
      </c>
      <c r="KI198"/>
      <c r="KJ198"/>
      <c r="KK198"/>
      <c r="KL198"/>
      <c r="KM198"/>
      <c r="KN198"/>
      <c r="KO198"/>
      <c r="KP198"/>
      <c r="KQ198"/>
      <c r="KR198"/>
      <c r="KS198"/>
      <c r="KT198"/>
      <c r="KU198"/>
      <c r="KV198"/>
      <c r="KW198"/>
      <c r="KX198"/>
      <c r="KY198"/>
      <c r="KZ198"/>
      <c r="LA198"/>
      <c r="LB198"/>
      <c r="LC198"/>
      <c r="LD198"/>
      <c r="LE198"/>
      <c r="LF198"/>
      <c r="LG198"/>
      <c r="LH198"/>
      <c r="LI198"/>
      <c r="LJ198"/>
      <c r="LK198"/>
      <c r="LL198"/>
      <c r="LM198"/>
      <c r="LN198"/>
      <c r="LO198"/>
      <c r="LP198"/>
      <c r="LQ198"/>
      <c r="LR198"/>
      <c r="LS198"/>
      <c r="LT198"/>
      <c r="LU198"/>
      <c r="LV198"/>
      <c r="LW198"/>
      <c r="LX198"/>
      <c r="LY198"/>
      <c r="LZ198"/>
      <c r="MA198"/>
      <c r="MB198"/>
      <c r="MC198"/>
      <c r="MD198"/>
      <c r="ME198"/>
      <c r="MF198"/>
      <c r="MG198"/>
      <c r="MH198"/>
      <c r="MI198"/>
      <c r="MJ198"/>
      <c r="MK198"/>
      <c r="ML198"/>
      <c r="MM198"/>
      <c r="MN198"/>
      <c r="MO198"/>
      <c r="MP198"/>
      <c r="MQ198"/>
      <c r="MR198"/>
      <c r="MS198"/>
      <c r="MT198"/>
      <c r="MU198"/>
      <c r="MV198"/>
      <c r="MW198"/>
      <c r="MX198"/>
      <c r="MY198"/>
      <c r="MZ198"/>
      <c r="NA198"/>
      <c r="NB198"/>
      <c r="NC198"/>
      <c r="ND198"/>
      <c r="NE198"/>
      <c r="NF198"/>
      <c r="NG198"/>
      <c r="NH198"/>
      <c r="NI198"/>
      <c r="NJ198"/>
      <c r="NK198"/>
      <c r="NL198"/>
      <c r="NM198"/>
      <c r="NN198"/>
      <c r="NO198"/>
      <c r="NP198"/>
      <c r="NQ198"/>
      <c r="NR198"/>
      <c r="NS198"/>
      <c r="NT198"/>
      <c r="NU198"/>
      <c r="NV198"/>
      <c r="NW198"/>
      <c r="NX198"/>
      <c r="NY198"/>
      <c r="NZ198"/>
      <c r="OA198"/>
      <c r="OB198"/>
      <c r="OC198"/>
      <c r="OD198"/>
      <c r="OE198"/>
      <c r="OF198"/>
      <c r="OG198"/>
      <c r="OH198"/>
      <c r="OI198"/>
      <c r="OJ198"/>
      <c r="OK198"/>
      <c r="OL198"/>
      <c r="OM198"/>
      <c r="ON198"/>
      <c r="OO198"/>
      <c r="OP198"/>
      <c r="OQ198"/>
      <c r="OR198"/>
      <c r="OS198"/>
      <c r="OT198"/>
      <c r="OU198"/>
      <c r="OV198"/>
      <c r="OW198"/>
      <c r="OX198"/>
      <c r="OY198"/>
      <c r="OZ198"/>
      <c r="PA198"/>
      <c r="PB198"/>
      <c r="PC198"/>
      <c r="PD198"/>
      <c r="PE198"/>
      <c r="PF198"/>
      <c r="PG198"/>
      <c r="PH198"/>
      <c r="PI198"/>
      <c r="PJ198"/>
      <c r="PK198"/>
      <c r="PL198"/>
      <c r="PM198"/>
      <c r="PN198"/>
      <c r="PO198"/>
      <c r="PP198"/>
      <c r="PQ198"/>
      <c r="PR198"/>
      <c r="PS198"/>
      <c r="PT198"/>
      <c r="PU198"/>
      <c r="PV198"/>
      <c r="PW198"/>
      <c r="PX198"/>
      <c r="PY198"/>
      <c r="PZ198"/>
      <c r="QA198"/>
      <c r="QB198"/>
      <c r="QC198"/>
      <c r="QD198"/>
      <c r="QE198"/>
      <c r="QF198"/>
      <c r="QG198"/>
      <c r="QH198"/>
      <c r="QI198"/>
      <c r="QJ198"/>
      <c r="QK198"/>
      <c r="QL198"/>
      <c r="QM198"/>
      <c r="QN198"/>
      <c r="QO198"/>
      <c r="QP198"/>
      <c r="QQ198"/>
      <c r="QR198"/>
      <c r="QS198"/>
      <c r="QT198"/>
      <c r="QU198"/>
      <c r="QV198"/>
      <c r="QW198"/>
      <c r="QX198"/>
      <c r="QY198"/>
      <c r="QZ198"/>
      <c r="RA198"/>
      <c r="RB198"/>
      <c r="RC198"/>
      <c r="RD198"/>
      <c r="RE198"/>
      <c r="RF198"/>
      <c r="RG198"/>
      <c r="RH198"/>
      <c r="RI198"/>
      <c r="RJ198"/>
      <c r="RK198"/>
      <c r="RL198"/>
      <c r="RM198"/>
      <c r="RN198"/>
      <c r="RO198"/>
      <c r="RP198"/>
      <c r="RQ198"/>
      <c r="RR198"/>
      <c r="RS198"/>
      <c r="RT198"/>
      <c r="RU198"/>
      <c r="RV198"/>
      <c r="RW198"/>
      <c r="RX198"/>
      <c r="RY198"/>
      <c r="RZ198"/>
      <c r="SA198"/>
      <c r="SB198"/>
      <c r="SC198"/>
      <c r="SD198"/>
      <c r="SE198"/>
      <c r="SF198"/>
      <c r="SG198"/>
      <c r="SH198"/>
      <c r="SI198"/>
      <c r="SJ198"/>
      <c r="SK198"/>
      <c r="SL198"/>
      <c r="SM198"/>
      <c r="SN198"/>
      <c r="SO198"/>
      <c r="SP198"/>
      <c r="SQ198"/>
      <c r="SR198"/>
      <c r="SS198"/>
      <c r="ST198"/>
      <c r="SU198"/>
      <c r="SV198"/>
      <c r="SW198"/>
      <c r="SX198"/>
      <c r="SY198"/>
      <c r="SZ198"/>
      <c r="TA198"/>
      <c r="TB198"/>
      <c r="TC198"/>
      <c r="TD198"/>
      <c r="TE198"/>
      <c r="TF198"/>
      <c r="TG198"/>
      <c r="TH198"/>
      <c r="TI198"/>
      <c r="TJ198"/>
      <c r="TK198"/>
      <c r="TL198"/>
      <c r="TM198"/>
      <c r="TN198"/>
      <c r="TO198"/>
      <c r="TP198"/>
      <c r="TQ198"/>
      <c r="TR198"/>
      <c r="TS198"/>
      <c r="TT198"/>
      <c r="TU198"/>
      <c r="TV198"/>
      <c r="TW198"/>
      <c r="TX198"/>
      <c r="TY198"/>
      <c r="TZ198"/>
      <c r="UA198"/>
      <c r="UB198"/>
      <c r="UC198"/>
      <c r="UD198"/>
      <c r="UE198"/>
      <c r="UF198"/>
      <c r="UG198"/>
      <c r="UH198"/>
      <c r="UI198"/>
      <c r="UJ198"/>
      <c r="UK198"/>
      <c r="UL198"/>
      <c r="UM198"/>
      <c r="UN198"/>
      <c r="UO198"/>
      <c r="UP198"/>
      <c r="UQ198"/>
      <c r="UR198"/>
      <c r="US198"/>
      <c r="UT198"/>
      <c r="UU198"/>
      <c r="UV198"/>
      <c r="UW198"/>
      <c r="UX198"/>
      <c r="UY198"/>
      <c r="UZ198"/>
      <c r="VA198"/>
      <c r="VB198"/>
      <c r="VC198"/>
      <c r="VD198"/>
      <c r="VE198"/>
      <c r="VF198"/>
      <c r="VG198"/>
      <c r="VH198"/>
      <c r="VI198"/>
      <c r="VJ198"/>
      <c r="VK198"/>
      <c r="VL198"/>
      <c r="VM198"/>
      <c r="VN198"/>
      <c r="VO198"/>
      <c r="VP198"/>
      <c r="VQ198"/>
      <c r="VR198"/>
      <c r="VS198"/>
      <c r="VT198"/>
      <c r="VU198"/>
      <c r="VV198"/>
      <c r="VW198"/>
      <c r="VX198"/>
      <c r="VY198"/>
      <c r="VZ198"/>
      <c r="WA198"/>
      <c r="WB198"/>
      <c r="WC198"/>
      <c r="WD198"/>
      <c r="WE198"/>
      <c r="WF198"/>
      <c r="WG198"/>
      <c r="WH198"/>
      <c r="WI198"/>
      <c r="WJ198"/>
      <c r="WK198"/>
      <c r="WL198"/>
      <c r="WM198"/>
      <c r="WN198"/>
      <c r="WO198"/>
      <c r="WP198"/>
      <c r="WQ198"/>
      <c r="WR198"/>
      <c r="WS198"/>
      <c r="WT198"/>
      <c r="WU198"/>
      <c r="WV198"/>
      <c r="WW198"/>
      <c r="WX198"/>
      <c r="WY198"/>
      <c r="WZ198"/>
      <c r="XA198"/>
      <c r="XB198"/>
      <c r="XC198"/>
      <c r="XD198"/>
      <c r="XE198"/>
      <c r="XF198"/>
      <c r="XG198"/>
      <c r="XH198"/>
      <c r="XI198"/>
      <c r="XJ198"/>
      <c r="XK198"/>
      <c r="XL198"/>
      <c r="XM198"/>
      <c r="XN198"/>
      <c r="XO198"/>
      <c r="XP198"/>
      <c r="XQ198"/>
      <c r="XR198"/>
      <c r="XS198"/>
      <c r="XT198"/>
      <c r="XU198"/>
      <c r="XV198"/>
      <c r="XW198"/>
      <c r="XX198"/>
      <c r="XY198"/>
      <c r="XZ198"/>
      <c r="YA198"/>
      <c r="YB198"/>
      <c r="YC198"/>
      <c r="YD198"/>
      <c r="YE198"/>
      <c r="YF198"/>
      <c r="YG198"/>
      <c r="YH198"/>
      <c r="YI198"/>
      <c r="YJ198"/>
      <c r="YK198"/>
      <c r="YL198"/>
      <c r="YM198"/>
      <c r="YN198"/>
      <c r="YO198"/>
      <c r="YP198"/>
      <c r="YQ198"/>
      <c r="YR198"/>
      <c r="YS198"/>
      <c r="YT198"/>
      <c r="YU198"/>
      <c r="YV198"/>
      <c r="YW198"/>
      <c r="YX198"/>
      <c r="YY198"/>
      <c r="YZ198"/>
      <c r="ZA198"/>
      <c r="ZB198"/>
      <c r="ZC198"/>
      <c r="ZD198"/>
      <c r="ZE198"/>
      <c r="ZF198"/>
      <c r="ZG198"/>
      <c r="ZH198"/>
      <c r="ZI198"/>
      <c r="ZJ198"/>
      <c r="ZK198"/>
      <c r="ZL198"/>
      <c r="ZM198"/>
      <c r="ZN198"/>
      <c r="ZO198"/>
      <c r="ZP198"/>
      <c r="ZQ198"/>
      <c r="ZR198"/>
      <c r="ZS198"/>
      <c r="ZT198"/>
      <c r="ZU198"/>
      <c r="ZV198"/>
      <c r="ZW198"/>
      <c r="ZX198"/>
      <c r="ZY198"/>
      <c r="ZZ198"/>
      <c r="AAA198"/>
      <c r="AAB198"/>
      <c r="AAC198"/>
      <c r="AAD198"/>
      <c r="AAE198"/>
      <c r="AAF198"/>
      <c r="AAG198"/>
      <c r="AAH198"/>
      <c r="AAI198"/>
      <c r="AAJ198"/>
      <c r="AAK198"/>
      <c r="AAL198"/>
      <c r="AAM198"/>
      <c r="AAN198"/>
      <c r="AAO198"/>
      <c r="AAP198"/>
      <c r="AAQ198"/>
      <c r="AAR198"/>
      <c r="AAS198"/>
      <c r="AAT198"/>
      <c r="AAU198"/>
      <c r="AAV198"/>
      <c r="AAW198"/>
      <c r="AAX198"/>
      <c r="AAY198"/>
      <c r="AAZ198"/>
      <c r="ABA198"/>
      <c r="ABB198"/>
      <c r="ABC198"/>
      <c r="ABD198"/>
      <c r="ABE198"/>
      <c r="ABF198"/>
      <c r="ABG198"/>
      <c r="ABH198"/>
      <c r="ABI198"/>
      <c r="ABJ198"/>
      <c r="ABK198"/>
      <c r="ABL198"/>
      <c r="ABM198"/>
      <c r="ABN198"/>
      <c r="ABO198"/>
      <c r="ABP198"/>
      <c r="ABQ198"/>
      <c r="ABR198"/>
      <c r="ABS198"/>
      <c r="ABT198"/>
      <c r="ABU198"/>
      <c r="ABV198"/>
      <c r="ABW198"/>
      <c r="ABX198"/>
      <c r="ABY198"/>
      <c r="ABZ198"/>
      <c r="ACA198"/>
      <c r="ACB198"/>
      <c r="ACC198"/>
      <c r="ACD198"/>
      <c r="ACE198"/>
      <c r="ACF198"/>
      <c r="ACG198"/>
      <c r="ACH198"/>
      <c r="ACI198"/>
      <c r="ACJ198"/>
      <c r="ACK198"/>
      <c r="ACL198"/>
      <c r="ACM198"/>
      <c r="ACN198"/>
      <c r="ACO198"/>
      <c r="ACP198"/>
      <c r="ACQ198"/>
      <c r="ACR198"/>
      <c r="ACS198"/>
      <c r="ACT198"/>
      <c r="ACU198"/>
      <c r="ACV198"/>
      <c r="ACW198"/>
      <c r="ACX198"/>
      <c r="ACY198"/>
      <c r="ACZ198"/>
      <c r="ADA198"/>
      <c r="ADB198"/>
      <c r="ADC198"/>
      <c r="ADD198"/>
      <c r="ADE198"/>
      <c r="ADF198"/>
      <c r="ADG198"/>
      <c r="ADH198"/>
      <c r="ADI198"/>
      <c r="ADJ198"/>
      <c r="ADK198"/>
      <c r="ADL198"/>
      <c r="ADM198"/>
      <c r="ADN198"/>
      <c r="ADO198"/>
      <c r="ADP198"/>
      <c r="ADQ198"/>
      <c r="ADR198"/>
      <c r="ADS198"/>
      <c r="ADT198"/>
      <c r="ADU198"/>
      <c r="ADV198"/>
      <c r="ADW198"/>
      <c r="ADX198"/>
      <c r="ADY198"/>
      <c r="ADZ198"/>
      <c r="AEA198"/>
      <c r="AEB198"/>
      <c r="AEC198"/>
      <c r="AED198"/>
      <c r="AEE198"/>
      <c r="AEF198"/>
      <c r="AEG198"/>
      <c r="AEH198"/>
      <c r="AEI198"/>
      <c r="AEJ198"/>
      <c r="AEK198"/>
      <c r="AEL198"/>
      <c r="AEM198"/>
      <c r="AEN198"/>
      <c r="AEO198"/>
      <c r="AEP198"/>
      <c r="AEQ198"/>
      <c r="AER198"/>
      <c r="AES198"/>
      <c r="AET198"/>
      <c r="AEU198"/>
      <c r="AEV198"/>
      <c r="AEW198"/>
      <c r="AEX198"/>
      <c r="AEY198"/>
      <c r="AEZ198"/>
      <c r="AFA198"/>
      <c r="AFB198"/>
      <c r="AFC198"/>
      <c r="AFD198"/>
      <c r="AFE198"/>
      <c r="AFF198"/>
      <c r="AFG198"/>
      <c r="AFH198"/>
      <c r="AFI198"/>
      <c r="AFJ198"/>
      <c r="AFK198"/>
      <c r="AFL198"/>
      <c r="AFM198"/>
      <c r="AFN198"/>
      <c r="AFO198"/>
      <c r="AFP198"/>
      <c r="AFQ198"/>
      <c r="AFR198"/>
      <c r="AFS198"/>
      <c r="AFT198"/>
      <c r="AFU198"/>
      <c r="AFV198"/>
      <c r="AFW198"/>
      <c r="AFX198"/>
      <c r="AFY198"/>
      <c r="AFZ198"/>
      <c r="AGA198"/>
      <c r="AGB198"/>
      <c r="AGC198"/>
      <c r="AGD198"/>
      <c r="AGE198"/>
      <c r="AGF198"/>
      <c r="AGG198"/>
      <c r="AGH198"/>
      <c r="AGI198"/>
      <c r="AGJ198"/>
      <c r="AGK198"/>
      <c r="AGL198"/>
      <c r="AGM198"/>
      <c r="AGN198"/>
      <c r="AGO198"/>
      <c r="AGP198"/>
      <c r="AGQ198"/>
      <c r="AGR198"/>
      <c r="AGS198"/>
      <c r="AGT198"/>
      <c r="AGU198"/>
      <c r="AGV198"/>
      <c r="AGW198"/>
      <c r="AGX198"/>
      <c r="AGY198"/>
      <c r="AGZ198"/>
      <c r="AHA198"/>
      <c r="AHB198"/>
      <c r="AHC198"/>
      <c r="AHD198"/>
      <c r="AHE198"/>
      <c r="AHF198"/>
      <c r="AHG198"/>
      <c r="AHH198"/>
      <c r="AHI198"/>
      <c r="AHJ198"/>
      <c r="AHK198"/>
      <c r="AHL198"/>
      <c r="AHM198"/>
      <c r="AHN198"/>
      <c r="AHO198"/>
      <c r="AHP198"/>
      <c r="AHQ198"/>
      <c r="AHR198"/>
      <c r="AHS198"/>
      <c r="AHT198"/>
      <c r="AHU198"/>
      <c r="AHV198"/>
      <c r="AHW198"/>
      <c r="AHX198"/>
      <c r="AHY198"/>
      <c r="AHZ198"/>
      <c r="AIA198"/>
      <c r="AIB198"/>
      <c r="AIC198"/>
      <c r="AID198"/>
      <c r="AIE198"/>
      <c r="AIF198"/>
      <c r="AIG198"/>
      <c r="AIH198"/>
      <c r="AII198"/>
      <c r="AIJ198"/>
      <c r="AIK198"/>
      <c r="AIL198"/>
      <c r="AIM198"/>
      <c r="AIN198"/>
      <c r="AIO198"/>
      <c r="AIP198"/>
      <c r="AIQ198"/>
      <c r="AIR198"/>
      <c r="AIS198"/>
      <c r="AIT198"/>
      <c r="AIU198"/>
      <c r="AIV198"/>
      <c r="AIW198"/>
      <c r="AIX198"/>
      <c r="AIY198"/>
      <c r="AIZ198"/>
      <c r="AJA198"/>
      <c r="AJB198"/>
      <c r="AJC198"/>
      <c r="AJD198"/>
      <c r="AJE198"/>
      <c r="AJF198"/>
      <c r="AJG198"/>
      <c r="AJH198"/>
      <c r="AJI198"/>
      <c r="AJJ198"/>
      <c r="AJK198"/>
      <c r="AJL198"/>
      <c r="AJM198"/>
      <c r="AJN198"/>
      <c r="AJO198"/>
      <c r="AJP198"/>
      <c r="AJQ198"/>
      <c r="AJR198"/>
      <c r="AJS198"/>
      <c r="AJT198"/>
      <c r="AJU198"/>
      <c r="AJV198"/>
      <c r="AJW198"/>
      <c r="AJX198"/>
      <c r="AJY198"/>
      <c r="AJZ198"/>
      <c r="AKA198"/>
      <c r="AKB198"/>
      <c r="AKC198"/>
      <c r="AKD198"/>
      <c r="AKE198"/>
      <c r="AKF198"/>
      <c r="AKG198"/>
      <c r="AKH198"/>
      <c r="AKI198"/>
      <c r="AKJ198"/>
      <c r="AKK198"/>
      <c r="AKL198"/>
      <c r="AKM198"/>
      <c r="AKN198"/>
      <c r="AKO198"/>
      <c r="AKP198"/>
      <c r="AKQ198"/>
      <c r="AKR198"/>
      <c r="AKS198"/>
      <c r="AKT198"/>
      <c r="AKU198"/>
      <c r="AKV198"/>
      <c r="AKW198"/>
      <c r="AKX198"/>
      <c r="AKY198"/>
    </row>
    <row r="199" spans="1:987" ht="16.5">
      <c r="A199" s="83" t="s">
        <v>742</v>
      </c>
      <c r="B199" s="86" t="s">
        <v>743</v>
      </c>
      <c r="C199" s="79" t="s">
        <v>447</v>
      </c>
      <c r="D199" s="80">
        <v>2</v>
      </c>
      <c r="E199" s="20">
        <v>366.08</v>
      </c>
      <c r="F199" s="20">
        <f t="shared" si="8"/>
        <v>285.0646316773088</v>
      </c>
      <c r="G199" s="20">
        <f t="shared" si="9"/>
        <v>347.60781186731037</v>
      </c>
      <c r="H199" s="20">
        <f t="shared" si="10"/>
        <v>732.16</v>
      </c>
      <c r="I199" s="20">
        <f t="shared" si="11"/>
        <v>695.21562373462075</v>
      </c>
      <c r="KI199"/>
      <c r="KJ199"/>
      <c r="KK199"/>
      <c r="KL199"/>
      <c r="KM199"/>
      <c r="KN199"/>
      <c r="KO199"/>
      <c r="KP199"/>
      <c r="KQ199"/>
      <c r="KR199"/>
      <c r="KS199"/>
      <c r="KT199"/>
      <c r="KU199"/>
      <c r="KV199"/>
      <c r="KW199"/>
      <c r="KX199"/>
      <c r="KY199"/>
      <c r="KZ199"/>
      <c r="LA199"/>
      <c r="LB199"/>
      <c r="LC199"/>
      <c r="LD199"/>
      <c r="LE199"/>
      <c r="LF199"/>
      <c r="LG199"/>
      <c r="LH199"/>
      <c r="LI199"/>
      <c r="LJ199"/>
      <c r="LK199"/>
      <c r="LL199"/>
      <c r="LM199"/>
      <c r="LN199"/>
      <c r="LO199"/>
      <c r="LP199"/>
      <c r="LQ199"/>
      <c r="LR199"/>
      <c r="LS199"/>
      <c r="LT199"/>
      <c r="LU199"/>
      <c r="LV199"/>
      <c r="LW199"/>
      <c r="LX199"/>
      <c r="LY199"/>
      <c r="LZ199"/>
      <c r="MA199"/>
      <c r="MB199"/>
      <c r="MC199"/>
      <c r="MD199"/>
      <c r="ME199"/>
      <c r="MF199"/>
      <c r="MG199"/>
      <c r="MH199"/>
      <c r="MI199"/>
      <c r="MJ199"/>
      <c r="MK199"/>
      <c r="ML199"/>
      <c r="MM199"/>
      <c r="MN199"/>
      <c r="MO199"/>
      <c r="MP199"/>
      <c r="MQ199"/>
      <c r="MR199"/>
      <c r="MS199"/>
      <c r="MT199"/>
      <c r="MU199"/>
      <c r="MV199"/>
      <c r="MW199"/>
      <c r="MX199"/>
      <c r="MY199"/>
      <c r="MZ199"/>
      <c r="NA199"/>
      <c r="NB199"/>
      <c r="NC199"/>
      <c r="ND199"/>
      <c r="NE199"/>
      <c r="NF199"/>
      <c r="NG199"/>
      <c r="NH199"/>
      <c r="NI199"/>
      <c r="NJ199"/>
      <c r="NK199"/>
      <c r="NL199"/>
      <c r="NM199"/>
      <c r="NN199"/>
      <c r="NO199"/>
      <c r="NP199"/>
      <c r="NQ199"/>
      <c r="NR199"/>
      <c r="NS199"/>
      <c r="NT199"/>
      <c r="NU199"/>
      <c r="NV199"/>
      <c r="NW199"/>
      <c r="NX199"/>
      <c r="NY199"/>
      <c r="NZ199"/>
      <c r="OA199"/>
      <c r="OB199"/>
      <c r="OC199"/>
      <c r="OD199"/>
      <c r="OE199"/>
      <c r="OF199"/>
      <c r="OG199"/>
      <c r="OH199"/>
      <c r="OI199"/>
      <c r="OJ199"/>
      <c r="OK199"/>
      <c r="OL199"/>
      <c r="OM199"/>
      <c r="ON199"/>
      <c r="OO199"/>
      <c r="OP199"/>
      <c r="OQ199"/>
      <c r="OR199"/>
      <c r="OS199"/>
      <c r="OT199"/>
      <c r="OU199"/>
      <c r="OV199"/>
      <c r="OW199"/>
      <c r="OX199"/>
      <c r="OY199"/>
      <c r="OZ199"/>
      <c r="PA199"/>
      <c r="PB199"/>
      <c r="PC199"/>
      <c r="PD199"/>
      <c r="PE199"/>
      <c r="PF199"/>
      <c r="PG199"/>
      <c r="PH199"/>
      <c r="PI199"/>
      <c r="PJ199"/>
      <c r="PK199"/>
      <c r="PL199"/>
      <c r="PM199"/>
      <c r="PN199"/>
      <c r="PO199"/>
      <c r="PP199"/>
      <c r="PQ199"/>
      <c r="PR199"/>
      <c r="PS199"/>
      <c r="PT199"/>
      <c r="PU199"/>
      <c r="PV199"/>
      <c r="PW199"/>
      <c r="PX199"/>
      <c r="PY199"/>
      <c r="PZ199"/>
      <c r="QA199"/>
      <c r="QB199"/>
      <c r="QC199"/>
      <c r="QD199"/>
      <c r="QE199"/>
      <c r="QF199"/>
      <c r="QG199"/>
      <c r="QH199"/>
      <c r="QI199"/>
      <c r="QJ199"/>
      <c r="QK199"/>
      <c r="QL199"/>
      <c r="QM199"/>
      <c r="QN199"/>
      <c r="QO199"/>
      <c r="QP199"/>
      <c r="QQ199"/>
      <c r="QR199"/>
      <c r="QS199"/>
      <c r="QT199"/>
      <c r="QU199"/>
      <c r="QV199"/>
      <c r="QW199"/>
      <c r="QX199"/>
      <c r="QY199"/>
      <c r="QZ199"/>
      <c r="RA199"/>
      <c r="RB199"/>
      <c r="RC199"/>
      <c r="RD199"/>
      <c r="RE199"/>
      <c r="RF199"/>
      <c r="RG199"/>
      <c r="RH199"/>
      <c r="RI199"/>
      <c r="RJ199"/>
      <c r="RK199"/>
      <c r="RL199"/>
      <c r="RM199"/>
      <c r="RN199"/>
      <c r="RO199"/>
      <c r="RP199"/>
      <c r="RQ199"/>
      <c r="RR199"/>
      <c r="RS199"/>
      <c r="RT199"/>
      <c r="RU199"/>
      <c r="RV199"/>
      <c r="RW199"/>
      <c r="RX199"/>
      <c r="RY199"/>
      <c r="RZ199"/>
      <c r="SA199"/>
      <c r="SB199"/>
      <c r="SC199"/>
      <c r="SD199"/>
      <c r="SE199"/>
      <c r="SF199"/>
      <c r="SG199"/>
      <c r="SH199"/>
      <c r="SI199"/>
      <c r="SJ199"/>
      <c r="SK199"/>
      <c r="SL199"/>
      <c r="SM199"/>
      <c r="SN199"/>
      <c r="SO199"/>
      <c r="SP199"/>
      <c r="SQ199"/>
      <c r="SR199"/>
      <c r="SS199"/>
      <c r="ST199"/>
      <c r="SU199"/>
      <c r="SV199"/>
      <c r="SW199"/>
      <c r="SX199"/>
      <c r="SY199"/>
      <c r="SZ199"/>
      <c r="TA199"/>
      <c r="TB199"/>
      <c r="TC199"/>
      <c r="TD199"/>
      <c r="TE199"/>
      <c r="TF199"/>
      <c r="TG199"/>
      <c r="TH199"/>
      <c r="TI199"/>
      <c r="TJ199"/>
      <c r="TK199"/>
      <c r="TL199"/>
      <c r="TM199"/>
      <c r="TN199"/>
      <c r="TO199"/>
      <c r="TP199"/>
      <c r="TQ199"/>
      <c r="TR199"/>
      <c r="TS199"/>
      <c r="TT199"/>
      <c r="TU199"/>
      <c r="TV199"/>
      <c r="TW199"/>
      <c r="TX199"/>
      <c r="TY199"/>
      <c r="TZ199"/>
      <c r="UA199"/>
      <c r="UB199"/>
      <c r="UC199"/>
      <c r="UD199"/>
      <c r="UE199"/>
      <c r="UF199"/>
      <c r="UG199"/>
      <c r="UH199"/>
      <c r="UI199"/>
      <c r="UJ199"/>
      <c r="UK199"/>
      <c r="UL199"/>
      <c r="UM199"/>
      <c r="UN199"/>
      <c r="UO199"/>
      <c r="UP199"/>
      <c r="UQ199"/>
      <c r="UR199"/>
      <c r="US199"/>
      <c r="UT199"/>
      <c r="UU199"/>
      <c r="UV199"/>
      <c r="UW199"/>
      <c r="UX199"/>
      <c r="UY199"/>
      <c r="UZ199"/>
      <c r="VA199"/>
      <c r="VB199"/>
      <c r="VC199"/>
      <c r="VD199"/>
      <c r="VE199"/>
      <c r="VF199"/>
      <c r="VG199"/>
      <c r="VH199"/>
      <c r="VI199"/>
      <c r="VJ199"/>
      <c r="VK199"/>
      <c r="VL199"/>
      <c r="VM199"/>
      <c r="VN199"/>
      <c r="VO199"/>
      <c r="VP199"/>
      <c r="VQ199"/>
      <c r="VR199"/>
      <c r="VS199"/>
      <c r="VT199"/>
      <c r="VU199"/>
      <c r="VV199"/>
      <c r="VW199"/>
      <c r="VX199"/>
      <c r="VY199"/>
      <c r="VZ199"/>
      <c r="WA199"/>
      <c r="WB199"/>
      <c r="WC199"/>
      <c r="WD199"/>
      <c r="WE199"/>
      <c r="WF199"/>
      <c r="WG199"/>
      <c r="WH199"/>
      <c r="WI199"/>
      <c r="WJ199"/>
      <c r="WK199"/>
      <c r="WL199"/>
      <c r="WM199"/>
      <c r="WN199"/>
      <c r="WO199"/>
      <c r="WP199"/>
      <c r="WQ199"/>
      <c r="WR199"/>
      <c r="WS199"/>
      <c r="WT199"/>
      <c r="WU199"/>
      <c r="WV199"/>
      <c r="WW199"/>
      <c r="WX199"/>
      <c r="WY199"/>
      <c r="WZ199"/>
      <c r="XA199"/>
      <c r="XB199"/>
      <c r="XC199"/>
      <c r="XD199"/>
      <c r="XE199"/>
      <c r="XF199"/>
      <c r="XG199"/>
      <c r="XH199"/>
      <c r="XI199"/>
      <c r="XJ199"/>
      <c r="XK199"/>
      <c r="XL199"/>
      <c r="XM199"/>
      <c r="XN199"/>
      <c r="XO199"/>
      <c r="XP199"/>
      <c r="XQ199"/>
      <c r="XR199"/>
      <c r="XS199"/>
      <c r="XT199"/>
      <c r="XU199"/>
      <c r="XV199"/>
      <c r="XW199"/>
      <c r="XX199"/>
      <c r="XY199"/>
      <c r="XZ199"/>
      <c r="YA199"/>
      <c r="YB199"/>
      <c r="YC199"/>
      <c r="YD199"/>
      <c r="YE199"/>
      <c r="YF199"/>
      <c r="YG199"/>
      <c r="YH199"/>
      <c r="YI199"/>
      <c r="YJ199"/>
      <c r="YK199"/>
      <c r="YL199"/>
      <c r="YM199"/>
      <c r="YN199"/>
      <c r="YO199"/>
      <c r="YP199"/>
      <c r="YQ199"/>
      <c r="YR199"/>
      <c r="YS199"/>
      <c r="YT199"/>
      <c r="YU199"/>
      <c r="YV199"/>
      <c r="YW199"/>
      <c r="YX199"/>
      <c r="YY199"/>
      <c r="YZ199"/>
      <c r="ZA199"/>
      <c r="ZB199"/>
      <c r="ZC199"/>
      <c r="ZD199"/>
      <c r="ZE199"/>
      <c r="ZF199"/>
      <c r="ZG199"/>
      <c r="ZH199"/>
      <c r="ZI199"/>
      <c r="ZJ199"/>
      <c r="ZK199"/>
      <c r="ZL199"/>
      <c r="ZM199"/>
      <c r="ZN199"/>
      <c r="ZO199"/>
      <c r="ZP199"/>
      <c r="ZQ199"/>
      <c r="ZR199"/>
      <c r="ZS199"/>
      <c r="ZT199"/>
      <c r="ZU199"/>
      <c r="ZV199"/>
      <c r="ZW199"/>
      <c r="ZX199"/>
      <c r="ZY199"/>
      <c r="ZZ199"/>
      <c r="AAA199"/>
      <c r="AAB199"/>
      <c r="AAC199"/>
      <c r="AAD199"/>
      <c r="AAE199"/>
      <c r="AAF199"/>
      <c r="AAG199"/>
      <c r="AAH199"/>
      <c r="AAI199"/>
      <c r="AAJ199"/>
      <c r="AAK199"/>
      <c r="AAL199"/>
      <c r="AAM199"/>
      <c r="AAN199"/>
      <c r="AAO199"/>
      <c r="AAP199"/>
      <c r="AAQ199"/>
      <c r="AAR199"/>
      <c r="AAS199"/>
      <c r="AAT199"/>
      <c r="AAU199"/>
      <c r="AAV199"/>
      <c r="AAW199"/>
      <c r="AAX199"/>
      <c r="AAY199"/>
      <c r="AAZ199"/>
      <c r="ABA199"/>
      <c r="ABB199"/>
      <c r="ABC199"/>
      <c r="ABD199"/>
      <c r="ABE199"/>
      <c r="ABF199"/>
      <c r="ABG199"/>
      <c r="ABH199"/>
      <c r="ABI199"/>
      <c r="ABJ199"/>
      <c r="ABK199"/>
      <c r="ABL199"/>
      <c r="ABM199"/>
      <c r="ABN199"/>
      <c r="ABO199"/>
      <c r="ABP199"/>
      <c r="ABQ199"/>
      <c r="ABR199"/>
      <c r="ABS199"/>
      <c r="ABT199"/>
      <c r="ABU199"/>
      <c r="ABV199"/>
      <c r="ABW199"/>
      <c r="ABX199"/>
      <c r="ABY199"/>
      <c r="ABZ199"/>
      <c r="ACA199"/>
      <c r="ACB199"/>
      <c r="ACC199"/>
      <c r="ACD199"/>
      <c r="ACE199"/>
      <c r="ACF199"/>
      <c r="ACG199"/>
      <c r="ACH199"/>
      <c r="ACI199"/>
      <c r="ACJ199"/>
      <c r="ACK199"/>
      <c r="ACL199"/>
      <c r="ACM199"/>
      <c r="ACN199"/>
      <c r="ACO199"/>
      <c r="ACP199"/>
      <c r="ACQ199"/>
      <c r="ACR199"/>
      <c r="ACS199"/>
      <c r="ACT199"/>
      <c r="ACU199"/>
      <c r="ACV199"/>
      <c r="ACW199"/>
      <c r="ACX199"/>
      <c r="ACY199"/>
      <c r="ACZ199"/>
      <c r="ADA199"/>
      <c r="ADB199"/>
      <c r="ADC199"/>
      <c r="ADD199"/>
      <c r="ADE199"/>
      <c r="ADF199"/>
      <c r="ADG199"/>
      <c r="ADH199"/>
      <c r="ADI199"/>
      <c r="ADJ199"/>
      <c r="ADK199"/>
      <c r="ADL199"/>
      <c r="ADM199"/>
      <c r="ADN199"/>
      <c r="ADO199"/>
      <c r="ADP199"/>
      <c r="ADQ199"/>
      <c r="ADR199"/>
      <c r="ADS199"/>
      <c r="ADT199"/>
      <c r="ADU199"/>
      <c r="ADV199"/>
      <c r="ADW199"/>
      <c r="ADX199"/>
      <c r="ADY199"/>
      <c r="ADZ199"/>
      <c r="AEA199"/>
      <c r="AEB199"/>
      <c r="AEC199"/>
      <c r="AED199"/>
      <c r="AEE199"/>
      <c r="AEF199"/>
      <c r="AEG199"/>
      <c r="AEH199"/>
      <c r="AEI199"/>
      <c r="AEJ199"/>
      <c r="AEK199"/>
      <c r="AEL199"/>
      <c r="AEM199"/>
      <c r="AEN199"/>
      <c r="AEO199"/>
      <c r="AEP199"/>
      <c r="AEQ199"/>
      <c r="AER199"/>
      <c r="AES199"/>
      <c r="AET199"/>
      <c r="AEU199"/>
      <c r="AEV199"/>
      <c r="AEW199"/>
      <c r="AEX199"/>
      <c r="AEY199"/>
      <c r="AEZ199"/>
      <c r="AFA199"/>
      <c r="AFB199"/>
      <c r="AFC199"/>
      <c r="AFD199"/>
      <c r="AFE199"/>
      <c r="AFF199"/>
      <c r="AFG199"/>
      <c r="AFH199"/>
      <c r="AFI199"/>
      <c r="AFJ199"/>
      <c r="AFK199"/>
      <c r="AFL199"/>
      <c r="AFM199"/>
      <c r="AFN199"/>
      <c r="AFO199"/>
      <c r="AFP199"/>
      <c r="AFQ199"/>
      <c r="AFR199"/>
      <c r="AFS199"/>
      <c r="AFT199"/>
      <c r="AFU199"/>
      <c r="AFV199"/>
      <c r="AFW199"/>
      <c r="AFX199"/>
      <c r="AFY199"/>
      <c r="AFZ199"/>
      <c r="AGA199"/>
      <c r="AGB199"/>
      <c r="AGC199"/>
      <c r="AGD199"/>
      <c r="AGE199"/>
      <c r="AGF199"/>
      <c r="AGG199"/>
      <c r="AGH199"/>
      <c r="AGI199"/>
      <c r="AGJ199"/>
      <c r="AGK199"/>
      <c r="AGL199"/>
      <c r="AGM199"/>
      <c r="AGN199"/>
      <c r="AGO199"/>
      <c r="AGP199"/>
      <c r="AGQ199"/>
      <c r="AGR199"/>
      <c r="AGS199"/>
      <c r="AGT199"/>
      <c r="AGU199"/>
      <c r="AGV199"/>
      <c r="AGW199"/>
      <c r="AGX199"/>
      <c r="AGY199"/>
      <c r="AGZ199"/>
      <c r="AHA199"/>
      <c r="AHB199"/>
      <c r="AHC199"/>
      <c r="AHD199"/>
      <c r="AHE199"/>
      <c r="AHF199"/>
      <c r="AHG199"/>
      <c r="AHH199"/>
      <c r="AHI199"/>
      <c r="AHJ199"/>
      <c r="AHK199"/>
      <c r="AHL199"/>
      <c r="AHM199"/>
      <c r="AHN199"/>
      <c r="AHO199"/>
      <c r="AHP199"/>
      <c r="AHQ199"/>
      <c r="AHR199"/>
      <c r="AHS199"/>
      <c r="AHT199"/>
      <c r="AHU199"/>
      <c r="AHV199"/>
      <c r="AHW199"/>
      <c r="AHX199"/>
      <c r="AHY199"/>
      <c r="AHZ199"/>
      <c r="AIA199"/>
      <c r="AIB199"/>
      <c r="AIC199"/>
      <c r="AID199"/>
      <c r="AIE199"/>
      <c r="AIF199"/>
      <c r="AIG199"/>
      <c r="AIH199"/>
      <c r="AII199"/>
      <c r="AIJ199"/>
      <c r="AIK199"/>
      <c r="AIL199"/>
      <c r="AIM199"/>
      <c r="AIN199"/>
      <c r="AIO199"/>
      <c r="AIP199"/>
      <c r="AIQ199"/>
      <c r="AIR199"/>
      <c r="AIS199"/>
      <c r="AIT199"/>
      <c r="AIU199"/>
      <c r="AIV199"/>
      <c r="AIW199"/>
      <c r="AIX199"/>
      <c r="AIY199"/>
      <c r="AIZ199"/>
      <c r="AJA199"/>
      <c r="AJB199"/>
      <c r="AJC199"/>
      <c r="AJD199"/>
      <c r="AJE199"/>
      <c r="AJF199"/>
      <c r="AJG199"/>
      <c r="AJH199"/>
      <c r="AJI199"/>
      <c r="AJJ199"/>
      <c r="AJK199"/>
      <c r="AJL199"/>
      <c r="AJM199"/>
      <c r="AJN199"/>
      <c r="AJO199"/>
      <c r="AJP199"/>
      <c r="AJQ199"/>
      <c r="AJR199"/>
      <c r="AJS199"/>
      <c r="AJT199"/>
      <c r="AJU199"/>
      <c r="AJV199"/>
      <c r="AJW199"/>
      <c r="AJX199"/>
      <c r="AJY199"/>
      <c r="AJZ199"/>
      <c r="AKA199"/>
      <c r="AKB199"/>
      <c r="AKC199"/>
      <c r="AKD199"/>
      <c r="AKE199"/>
      <c r="AKF199"/>
      <c r="AKG199"/>
      <c r="AKH199"/>
      <c r="AKI199"/>
      <c r="AKJ199"/>
      <c r="AKK199"/>
      <c r="AKL199"/>
      <c r="AKM199"/>
      <c r="AKN199"/>
      <c r="AKO199"/>
      <c r="AKP199"/>
      <c r="AKQ199"/>
      <c r="AKR199"/>
      <c r="AKS199"/>
      <c r="AKT199"/>
      <c r="AKU199"/>
      <c r="AKV199"/>
      <c r="AKW199"/>
      <c r="AKX199"/>
      <c r="AKY199"/>
    </row>
    <row r="200" spans="1:987" ht="49.5">
      <c r="A200" s="105" t="s">
        <v>744</v>
      </c>
      <c r="B200" s="86" t="s">
        <v>745</v>
      </c>
      <c r="C200" s="79"/>
      <c r="D200" s="80"/>
      <c r="E200" s="20"/>
      <c r="F200" s="20"/>
      <c r="G200" s="20"/>
      <c r="H200" s="20"/>
      <c r="I200" s="20"/>
      <c r="KI200"/>
      <c r="KJ200"/>
      <c r="KK200"/>
      <c r="KL200"/>
      <c r="KM200"/>
      <c r="KN200"/>
      <c r="KO200"/>
      <c r="KP200"/>
      <c r="KQ200"/>
      <c r="KR200"/>
      <c r="KS200"/>
      <c r="KT200"/>
      <c r="KU200"/>
      <c r="KV200"/>
      <c r="KW200"/>
      <c r="KX200"/>
      <c r="KY200"/>
      <c r="KZ200"/>
      <c r="LA200"/>
      <c r="LB200"/>
      <c r="LC200"/>
      <c r="LD200"/>
      <c r="LE200"/>
      <c r="LF200"/>
      <c r="LG200"/>
      <c r="LH200"/>
      <c r="LI200"/>
      <c r="LJ200"/>
      <c r="LK200"/>
      <c r="LL200"/>
      <c r="LM200"/>
      <c r="LN200"/>
      <c r="LO200"/>
      <c r="LP200"/>
      <c r="LQ200"/>
      <c r="LR200"/>
      <c r="LS200"/>
      <c r="LT200"/>
      <c r="LU200"/>
      <c r="LV200"/>
      <c r="LW200"/>
      <c r="LX200"/>
      <c r="LY200"/>
      <c r="LZ200"/>
      <c r="MA200"/>
      <c r="MB200"/>
      <c r="MC200"/>
      <c r="MD200"/>
      <c r="ME200"/>
      <c r="MF200"/>
      <c r="MG200"/>
      <c r="MH200"/>
      <c r="MI200"/>
      <c r="MJ200"/>
      <c r="MK200"/>
      <c r="ML200"/>
      <c r="MM200"/>
      <c r="MN200"/>
      <c r="MO200"/>
      <c r="MP200"/>
      <c r="MQ200"/>
      <c r="MR200"/>
      <c r="MS200"/>
      <c r="MT200"/>
      <c r="MU200"/>
      <c r="MV200"/>
      <c r="MW200"/>
      <c r="MX200"/>
      <c r="MY200"/>
      <c r="MZ200"/>
      <c r="NA200"/>
      <c r="NB200"/>
      <c r="NC200"/>
      <c r="ND200"/>
      <c r="NE200"/>
      <c r="NF200"/>
      <c r="NG200"/>
      <c r="NH200"/>
      <c r="NI200"/>
      <c r="NJ200"/>
      <c r="NK200"/>
      <c r="NL200"/>
      <c r="NM200"/>
      <c r="NN200"/>
      <c r="NO200"/>
      <c r="NP200"/>
      <c r="NQ200"/>
      <c r="NR200"/>
      <c r="NS200"/>
      <c r="NT200"/>
      <c r="NU200"/>
      <c r="NV200"/>
      <c r="NW200"/>
      <c r="NX200"/>
      <c r="NY200"/>
      <c r="NZ200"/>
      <c r="OA200"/>
      <c r="OB200"/>
      <c r="OC200"/>
      <c r="OD200"/>
      <c r="OE200"/>
      <c r="OF200"/>
      <c r="OG200"/>
      <c r="OH200"/>
      <c r="OI200"/>
      <c r="OJ200"/>
      <c r="OK200"/>
      <c r="OL200"/>
      <c r="OM200"/>
      <c r="ON200"/>
      <c r="OO200"/>
      <c r="OP200"/>
      <c r="OQ200"/>
      <c r="OR200"/>
      <c r="OS200"/>
      <c r="OT200"/>
      <c r="OU200"/>
      <c r="OV200"/>
      <c r="OW200"/>
      <c r="OX200"/>
      <c r="OY200"/>
      <c r="OZ200"/>
      <c r="PA200"/>
      <c r="PB200"/>
      <c r="PC200"/>
      <c r="PD200"/>
      <c r="PE200"/>
      <c r="PF200"/>
      <c r="PG200"/>
      <c r="PH200"/>
      <c r="PI200"/>
      <c r="PJ200"/>
      <c r="PK200"/>
      <c r="PL200"/>
      <c r="PM200"/>
      <c r="PN200"/>
      <c r="PO200"/>
      <c r="PP200"/>
      <c r="PQ200"/>
      <c r="PR200"/>
      <c r="PS200"/>
      <c r="PT200"/>
      <c r="PU200"/>
      <c r="PV200"/>
      <c r="PW200"/>
      <c r="PX200"/>
      <c r="PY200"/>
      <c r="PZ200"/>
      <c r="QA200"/>
      <c r="QB200"/>
      <c r="QC200"/>
      <c r="QD200"/>
      <c r="QE200"/>
      <c r="QF200"/>
      <c r="QG200"/>
      <c r="QH200"/>
      <c r="QI200"/>
      <c r="QJ200"/>
      <c r="QK200"/>
      <c r="QL200"/>
      <c r="QM200"/>
      <c r="QN200"/>
      <c r="QO200"/>
      <c r="QP200"/>
      <c r="QQ200"/>
      <c r="QR200"/>
      <c r="QS200"/>
      <c r="QT200"/>
      <c r="QU200"/>
      <c r="QV200"/>
      <c r="QW200"/>
      <c r="QX200"/>
      <c r="QY200"/>
      <c r="QZ200"/>
      <c r="RA200"/>
      <c r="RB200"/>
      <c r="RC200"/>
      <c r="RD200"/>
      <c r="RE200"/>
      <c r="RF200"/>
      <c r="RG200"/>
      <c r="RH200"/>
      <c r="RI200"/>
      <c r="RJ200"/>
      <c r="RK200"/>
      <c r="RL200"/>
      <c r="RM200"/>
      <c r="RN200"/>
      <c r="RO200"/>
      <c r="RP200"/>
      <c r="RQ200"/>
      <c r="RR200"/>
      <c r="RS200"/>
      <c r="RT200"/>
      <c r="RU200"/>
      <c r="RV200"/>
      <c r="RW200"/>
      <c r="RX200"/>
      <c r="RY200"/>
      <c r="RZ200"/>
      <c r="SA200"/>
      <c r="SB200"/>
      <c r="SC200"/>
      <c r="SD200"/>
      <c r="SE200"/>
      <c r="SF200"/>
      <c r="SG200"/>
      <c r="SH200"/>
      <c r="SI200"/>
      <c r="SJ200"/>
      <c r="SK200"/>
      <c r="SL200"/>
      <c r="SM200"/>
      <c r="SN200"/>
      <c r="SO200"/>
      <c r="SP200"/>
      <c r="SQ200"/>
      <c r="SR200"/>
      <c r="SS200"/>
      <c r="ST200"/>
      <c r="SU200"/>
      <c r="SV200"/>
      <c r="SW200"/>
      <c r="SX200"/>
      <c r="SY200"/>
      <c r="SZ200"/>
      <c r="TA200"/>
      <c r="TB200"/>
      <c r="TC200"/>
      <c r="TD200"/>
      <c r="TE200"/>
      <c r="TF200"/>
      <c r="TG200"/>
      <c r="TH200"/>
      <c r="TI200"/>
      <c r="TJ200"/>
      <c r="TK200"/>
      <c r="TL200"/>
      <c r="TM200"/>
      <c r="TN200"/>
      <c r="TO200"/>
      <c r="TP200"/>
      <c r="TQ200"/>
      <c r="TR200"/>
      <c r="TS200"/>
      <c r="TT200"/>
      <c r="TU200"/>
      <c r="TV200"/>
      <c r="TW200"/>
      <c r="TX200"/>
      <c r="TY200"/>
      <c r="TZ200"/>
      <c r="UA200"/>
      <c r="UB200"/>
      <c r="UC200"/>
      <c r="UD200"/>
      <c r="UE200"/>
      <c r="UF200"/>
      <c r="UG200"/>
      <c r="UH200"/>
      <c r="UI200"/>
      <c r="UJ200"/>
      <c r="UK200"/>
      <c r="UL200"/>
      <c r="UM200"/>
      <c r="UN200"/>
      <c r="UO200"/>
      <c r="UP200"/>
      <c r="UQ200"/>
      <c r="UR200"/>
      <c r="US200"/>
      <c r="UT200"/>
      <c r="UU200"/>
      <c r="UV200"/>
      <c r="UW200"/>
      <c r="UX200"/>
      <c r="UY200"/>
      <c r="UZ200"/>
      <c r="VA200"/>
      <c r="VB200"/>
      <c r="VC200"/>
      <c r="VD200"/>
      <c r="VE200"/>
      <c r="VF200"/>
      <c r="VG200"/>
      <c r="VH200"/>
      <c r="VI200"/>
      <c r="VJ200"/>
      <c r="VK200"/>
      <c r="VL200"/>
      <c r="VM200"/>
      <c r="VN200"/>
      <c r="VO200"/>
      <c r="VP200"/>
      <c r="VQ200"/>
      <c r="VR200"/>
      <c r="VS200"/>
      <c r="VT200"/>
      <c r="VU200"/>
      <c r="VV200"/>
      <c r="VW200"/>
      <c r="VX200"/>
      <c r="VY200"/>
      <c r="VZ200"/>
      <c r="WA200"/>
      <c r="WB200"/>
      <c r="WC200"/>
      <c r="WD200"/>
      <c r="WE200"/>
      <c r="WF200"/>
      <c r="WG200"/>
      <c r="WH200"/>
      <c r="WI200"/>
      <c r="WJ200"/>
      <c r="WK200"/>
      <c r="WL200"/>
      <c r="WM200"/>
      <c r="WN200"/>
      <c r="WO200"/>
      <c r="WP200"/>
      <c r="WQ200"/>
      <c r="WR200"/>
      <c r="WS200"/>
      <c r="WT200"/>
      <c r="WU200"/>
      <c r="WV200"/>
      <c r="WW200"/>
      <c r="WX200"/>
      <c r="WY200"/>
      <c r="WZ200"/>
      <c r="XA200"/>
      <c r="XB200"/>
      <c r="XC200"/>
      <c r="XD200"/>
      <c r="XE200"/>
      <c r="XF200"/>
      <c r="XG200"/>
      <c r="XH200"/>
      <c r="XI200"/>
      <c r="XJ200"/>
      <c r="XK200"/>
      <c r="XL200"/>
      <c r="XM200"/>
      <c r="XN200"/>
      <c r="XO200"/>
      <c r="XP200"/>
      <c r="XQ200"/>
      <c r="XR200"/>
      <c r="XS200"/>
      <c r="XT200"/>
      <c r="XU200"/>
      <c r="XV200"/>
      <c r="XW200"/>
      <c r="XX200"/>
      <c r="XY200"/>
      <c r="XZ200"/>
      <c r="YA200"/>
      <c r="YB200"/>
      <c r="YC200"/>
      <c r="YD200"/>
      <c r="YE200"/>
      <c r="YF200"/>
      <c r="YG200"/>
      <c r="YH200"/>
      <c r="YI200"/>
      <c r="YJ200"/>
      <c r="YK200"/>
      <c r="YL200"/>
      <c r="YM200"/>
      <c r="YN200"/>
      <c r="YO200"/>
      <c r="YP200"/>
      <c r="YQ200"/>
      <c r="YR200"/>
      <c r="YS200"/>
      <c r="YT200"/>
      <c r="YU200"/>
      <c r="YV200"/>
      <c r="YW200"/>
      <c r="YX200"/>
      <c r="YY200"/>
      <c r="YZ200"/>
      <c r="ZA200"/>
      <c r="ZB200"/>
      <c r="ZC200"/>
      <c r="ZD200"/>
      <c r="ZE200"/>
      <c r="ZF200"/>
      <c r="ZG200"/>
      <c r="ZH200"/>
      <c r="ZI200"/>
      <c r="ZJ200"/>
      <c r="ZK200"/>
      <c r="ZL200"/>
      <c r="ZM200"/>
      <c r="ZN200"/>
      <c r="ZO200"/>
      <c r="ZP200"/>
      <c r="ZQ200"/>
      <c r="ZR200"/>
      <c r="ZS200"/>
      <c r="ZT200"/>
      <c r="ZU200"/>
      <c r="ZV200"/>
      <c r="ZW200"/>
      <c r="ZX200"/>
      <c r="ZY200"/>
      <c r="ZZ200"/>
      <c r="AAA200"/>
      <c r="AAB200"/>
      <c r="AAC200"/>
      <c r="AAD200"/>
      <c r="AAE200"/>
      <c r="AAF200"/>
      <c r="AAG200"/>
      <c r="AAH200"/>
      <c r="AAI200"/>
      <c r="AAJ200"/>
      <c r="AAK200"/>
      <c r="AAL200"/>
      <c r="AAM200"/>
      <c r="AAN200"/>
      <c r="AAO200"/>
      <c r="AAP200"/>
      <c r="AAQ200"/>
      <c r="AAR200"/>
      <c r="AAS200"/>
      <c r="AAT200"/>
      <c r="AAU200"/>
      <c r="AAV200"/>
      <c r="AAW200"/>
      <c r="AAX200"/>
      <c r="AAY200"/>
      <c r="AAZ200"/>
      <c r="ABA200"/>
      <c r="ABB200"/>
      <c r="ABC200"/>
      <c r="ABD200"/>
      <c r="ABE200"/>
      <c r="ABF200"/>
      <c r="ABG200"/>
      <c r="ABH200"/>
      <c r="ABI200"/>
      <c r="ABJ200"/>
      <c r="ABK200"/>
      <c r="ABL200"/>
      <c r="ABM200"/>
      <c r="ABN200"/>
      <c r="ABO200"/>
      <c r="ABP200"/>
      <c r="ABQ200"/>
      <c r="ABR200"/>
      <c r="ABS200"/>
      <c r="ABT200"/>
      <c r="ABU200"/>
      <c r="ABV200"/>
      <c r="ABW200"/>
      <c r="ABX200"/>
      <c r="ABY200"/>
      <c r="ABZ200"/>
      <c r="ACA200"/>
      <c r="ACB200"/>
      <c r="ACC200"/>
      <c r="ACD200"/>
      <c r="ACE200"/>
      <c r="ACF200"/>
      <c r="ACG200"/>
      <c r="ACH200"/>
      <c r="ACI200"/>
      <c r="ACJ200"/>
      <c r="ACK200"/>
      <c r="ACL200"/>
      <c r="ACM200"/>
      <c r="ACN200"/>
      <c r="ACO200"/>
      <c r="ACP200"/>
      <c r="ACQ200"/>
      <c r="ACR200"/>
      <c r="ACS200"/>
      <c r="ACT200"/>
      <c r="ACU200"/>
      <c r="ACV200"/>
      <c r="ACW200"/>
      <c r="ACX200"/>
      <c r="ACY200"/>
      <c r="ACZ200"/>
      <c r="ADA200"/>
      <c r="ADB200"/>
      <c r="ADC200"/>
      <c r="ADD200"/>
      <c r="ADE200"/>
      <c r="ADF200"/>
      <c r="ADG200"/>
      <c r="ADH200"/>
      <c r="ADI200"/>
      <c r="ADJ200"/>
      <c r="ADK200"/>
      <c r="ADL200"/>
      <c r="ADM200"/>
      <c r="ADN200"/>
      <c r="ADO200"/>
      <c r="ADP200"/>
      <c r="ADQ200"/>
      <c r="ADR200"/>
      <c r="ADS200"/>
      <c r="ADT200"/>
      <c r="ADU200"/>
      <c r="ADV200"/>
      <c r="ADW200"/>
      <c r="ADX200"/>
      <c r="ADY200"/>
      <c r="ADZ200"/>
      <c r="AEA200"/>
      <c r="AEB200"/>
      <c r="AEC200"/>
      <c r="AED200"/>
      <c r="AEE200"/>
      <c r="AEF200"/>
      <c r="AEG200"/>
      <c r="AEH200"/>
      <c r="AEI200"/>
      <c r="AEJ200"/>
      <c r="AEK200"/>
      <c r="AEL200"/>
      <c r="AEM200"/>
      <c r="AEN200"/>
      <c r="AEO200"/>
      <c r="AEP200"/>
      <c r="AEQ200"/>
      <c r="AER200"/>
      <c r="AES200"/>
      <c r="AET200"/>
      <c r="AEU200"/>
      <c r="AEV200"/>
      <c r="AEW200"/>
      <c r="AEX200"/>
      <c r="AEY200"/>
      <c r="AEZ200"/>
      <c r="AFA200"/>
      <c r="AFB200"/>
      <c r="AFC200"/>
      <c r="AFD200"/>
      <c r="AFE200"/>
      <c r="AFF200"/>
      <c r="AFG200"/>
      <c r="AFH200"/>
      <c r="AFI200"/>
      <c r="AFJ200"/>
      <c r="AFK200"/>
      <c r="AFL200"/>
      <c r="AFM200"/>
      <c r="AFN200"/>
      <c r="AFO200"/>
      <c r="AFP200"/>
      <c r="AFQ200"/>
      <c r="AFR200"/>
      <c r="AFS200"/>
      <c r="AFT200"/>
      <c r="AFU200"/>
      <c r="AFV200"/>
      <c r="AFW200"/>
      <c r="AFX200"/>
      <c r="AFY200"/>
      <c r="AFZ200"/>
      <c r="AGA200"/>
      <c r="AGB200"/>
      <c r="AGC200"/>
      <c r="AGD200"/>
      <c r="AGE200"/>
      <c r="AGF200"/>
      <c r="AGG200"/>
      <c r="AGH200"/>
      <c r="AGI200"/>
      <c r="AGJ200"/>
      <c r="AGK200"/>
      <c r="AGL200"/>
      <c r="AGM200"/>
      <c r="AGN200"/>
      <c r="AGO200"/>
      <c r="AGP200"/>
      <c r="AGQ200"/>
      <c r="AGR200"/>
      <c r="AGS200"/>
      <c r="AGT200"/>
      <c r="AGU200"/>
      <c r="AGV200"/>
      <c r="AGW200"/>
      <c r="AGX200"/>
      <c r="AGY200"/>
      <c r="AGZ200"/>
      <c r="AHA200"/>
      <c r="AHB200"/>
      <c r="AHC200"/>
      <c r="AHD200"/>
      <c r="AHE200"/>
      <c r="AHF200"/>
      <c r="AHG200"/>
      <c r="AHH200"/>
      <c r="AHI200"/>
      <c r="AHJ200"/>
      <c r="AHK200"/>
      <c r="AHL200"/>
      <c r="AHM200"/>
      <c r="AHN200"/>
      <c r="AHO200"/>
      <c r="AHP200"/>
      <c r="AHQ200"/>
      <c r="AHR200"/>
      <c r="AHS200"/>
      <c r="AHT200"/>
      <c r="AHU200"/>
      <c r="AHV200"/>
      <c r="AHW200"/>
      <c r="AHX200"/>
      <c r="AHY200"/>
      <c r="AHZ200"/>
      <c r="AIA200"/>
      <c r="AIB200"/>
      <c r="AIC200"/>
      <c r="AID200"/>
      <c r="AIE200"/>
      <c r="AIF200"/>
      <c r="AIG200"/>
      <c r="AIH200"/>
      <c r="AII200"/>
      <c r="AIJ200"/>
      <c r="AIK200"/>
      <c r="AIL200"/>
      <c r="AIM200"/>
      <c r="AIN200"/>
      <c r="AIO200"/>
      <c r="AIP200"/>
      <c r="AIQ200"/>
      <c r="AIR200"/>
      <c r="AIS200"/>
      <c r="AIT200"/>
      <c r="AIU200"/>
      <c r="AIV200"/>
      <c r="AIW200"/>
      <c r="AIX200"/>
      <c r="AIY200"/>
      <c r="AIZ200"/>
      <c r="AJA200"/>
      <c r="AJB200"/>
      <c r="AJC200"/>
      <c r="AJD200"/>
      <c r="AJE200"/>
      <c r="AJF200"/>
      <c r="AJG200"/>
      <c r="AJH200"/>
      <c r="AJI200"/>
      <c r="AJJ200"/>
      <c r="AJK200"/>
      <c r="AJL200"/>
      <c r="AJM200"/>
      <c r="AJN200"/>
      <c r="AJO200"/>
      <c r="AJP200"/>
      <c r="AJQ200"/>
      <c r="AJR200"/>
      <c r="AJS200"/>
      <c r="AJT200"/>
      <c r="AJU200"/>
      <c r="AJV200"/>
      <c r="AJW200"/>
      <c r="AJX200"/>
      <c r="AJY200"/>
      <c r="AJZ200"/>
      <c r="AKA200"/>
      <c r="AKB200"/>
      <c r="AKC200"/>
      <c r="AKD200"/>
      <c r="AKE200"/>
      <c r="AKF200"/>
      <c r="AKG200"/>
      <c r="AKH200"/>
      <c r="AKI200"/>
      <c r="AKJ200"/>
      <c r="AKK200"/>
      <c r="AKL200"/>
      <c r="AKM200"/>
      <c r="AKN200"/>
      <c r="AKO200"/>
      <c r="AKP200"/>
      <c r="AKQ200"/>
      <c r="AKR200"/>
      <c r="AKS200"/>
      <c r="AKT200"/>
      <c r="AKU200"/>
      <c r="AKV200"/>
      <c r="AKW200"/>
      <c r="AKX200"/>
      <c r="AKY200"/>
    </row>
    <row r="201" spans="1:987" ht="21.75" customHeight="1">
      <c r="A201" s="105" t="s">
        <v>746</v>
      </c>
      <c r="B201" s="86" t="s">
        <v>747</v>
      </c>
      <c r="C201" s="79" t="s">
        <v>447</v>
      </c>
      <c r="D201" s="80">
        <v>6</v>
      </c>
      <c r="E201" s="20">
        <v>169.57</v>
      </c>
      <c r="F201" s="20">
        <f t="shared" si="8"/>
        <v>132.04329543684784</v>
      </c>
      <c r="G201" s="20">
        <f t="shared" si="9"/>
        <v>161.01359445569227</v>
      </c>
      <c r="H201" s="20">
        <f t="shared" si="10"/>
        <v>1017.42</v>
      </c>
      <c r="I201" s="20">
        <f t="shared" si="11"/>
        <v>966.08156673415363</v>
      </c>
      <c r="KI201"/>
      <c r="KJ201"/>
      <c r="KK201"/>
      <c r="KL201"/>
      <c r="KM201"/>
      <c r="KN201"/>
      <c r="KO201"/>
      <c r="KP201"/>
      <c r="KQ201"/>
      <c r="KR201"/>
      <c r="KS201"/>
      <c r="KT201"/>
      <c r="KU201"/>
      <c r="KV201"/>
      <c r="KW201"/>
      <c r="KX201"/>
      <c r="KY201"/>
      <c r="KZ201"/>
      <c r="LA201"/>
      <c r="LB201"/>
      <c r="LC201"/>
      <c r="LD201"/>
      <c r="LE201"/>
      <c r="LF201"/>
      <c r="LG201"/>
      <c r="LH201"/>
      <c r="LI201"/>
      <c r="LJ201"/>
      <c r="LK201"/>
      <c r="LL201"/>
      <c r="LM201"/>
      <c r="LN201"/>
      <c r="LO201"/>
      <c r="LP201"/>
      <c r="LQ201"/>
      <c r="LR201"/>
      <c r="LS201"/>
      <c r="LT201"/>
      <c r="LU201"/>
      <c r="LV201"/>
      <c r="LW201"/>
      <c r="LX201"/>
      <c r="LY201"/>
      <c r="LZ201"/>
      <c r="MA201"/>
      <c r="MB201"/>
      <c r="MC201"/>
      <c r="MD201"/>
      <c r="ME201"/>
      <c r="MF201"/>
      <c r="MG201"/>
      <c r="MH201"/>
      <c r="MI201"/>
      <c r="MJ201"/>
      <c r="MK201"/>
      <c r="ML201"/>
      <c r="MM201"/>
      <c r="MN201"/>
      <c r="MO201"/>
      <c r="MP201"/>
      <c r="MQ201"/>
      <c r="MR201"/>
      <c r="MS201"/>
      <c r="MT201"/>
      <c r="MU201"/>
      <c r="MV201"/>
      <c r="MW201"/>
      <c r="MX201"/>
      <c r="MY201"/>
      <c r="MZ201"/>
      <c r="NA201"/>
      <c r="NB201"/>
      <c r="NC201"/>
      <c r="ND201"/>
      <c r="NE201"/>
      <c r="NF201"/>
      <c r="NG201"/>
      <c r="NH201"/>
      <c r="NI201"/>
      <c r="NJ201"/>
      <c r="NK201"/>
      <c r="NL201"/>
      <c r="NM201"/>
      <c r="NN201"/>
      <c r="NO201"/>
      <c r="NP201"/>
      <c r="NQ201"/>
      <c r="NR201"/>
      <c r="NS201"/>
      <c r="NT201"/>
      <c r="NU201"/>
      <c r="NV201"/>
      <c r="NW201"/>
      <c r="NX201"/>
      <c r="NY201"/>
      <c r="NZ201"/>
      <c r="OA201"/>
      <c r="OB201"/>
      <c r="OC201"/>
      <c r="OD201"/>
      <c r="OE201"/>
      <c r="OF201"/>
      <c r="OG201"/>
      <c r="OH201"/>
      <c r="OI201"/>
      <c r="OJ201"/>
      <c r="OK201"/>
      <c r="OL201"/>
      <c r="OM201"/>
      <c r="ON201"/>
      <c r="OO201"/>
      <c r="OP201"/>
      <c r="OQ201"/>
      <c r="OR201"/>
      <c r="OS201"/>
      <c r="OT201"/>
      <c r="OU201"/>
      <c r="OV201"/>
      <c r="OW201"/>
      <c r="OX201"/>
      <c r="OY201"/>
      <c r="OZ201"/>
      <c r="PA201"/>
      <c r="PB201"/>
      <c r="PC201"/>
      <c r="PD201"/>
      <c r="PE201"/>
      <c r="PF201"/>
      <c r="PG201"/>
      <c r="PH201"/>
      <c r="PI201"/>
      <c r="PJ201"/>
      <c r="PK201"/>
      <c r="PL201"/>
      <c r="PM201"/>
      <c r="PN201"/>
      <c r="PO201"/>
      <c r="PP201"/>
      <c r="PQ201"/>
      <c r="PR201"/>
      <c r="PS201"/>
      <c r="PT201"/>
      <c r="PU201"/>
      <c r="PV201"/>
      <c r="PW201"/>
      <c r="PX201"/>
      <c r="PY201"/>
      <c r="PZ201"/>
      <c r="QA201"/>
      <c r="QB201"/>
      <c r="QC201"/>
      <c r="QD201"/>
      <c r="QE201"/>
      <c r="QF201"/>
      <c r="QG201"/>
      <c r="QH201"/>
      <c r="QI201"/>
      <c r="QJ201"/>
      <c r="QK201"/>
      <c r="QL201"/>
      <c r="QM201"/>
      <c r="QN201"/>
      <c r="QO201"/>
      <c r="QP201"/>
      <c r="QQ201"/>
      <c r="QR201"/>
      <c r="QS201"/>
      <c r="QT201"/>
      <c r="QU201"/>
      <c r="QV201"/>
      <c r="QW201"/>
      <c r="QX201"/>
      <c r="QY201"/>
      <c r="QZ201"/>
      <c r="RA201"/>
      <c r="RB201"/>
      <c r="RC201"/>
      <c r="RD201"/>
      <c r="RE201"/>
      <c r="RF201"/>
      <c r="RG201"/>
      <c r="RH201"/>
      <c r="RI201"/>
      <c r="RJ201"/>
      <c r="RK201"/>
      <c r="RL201"/>
      <c r="RM201"/>
      <c r="RN201"/>
      <c r="RO201"/>
      <c r="RP201"/>
      <c r="RQ201"/>
      <c r="RR201"/>
      <c r="RS201"/>
      <c r="RT201"/>
      <c r="RU201"/>
      <c r="RV201"/>
      <c r="RW201"/>
      <c r="RX201"/>
      <c r="RY201"/>
      <c r="RZ201"/>
      <c r="SA201"/>
      <c r="SB201"/>
      <c r="SC201"/>
      <c r="SD201"/>
      <c r="SE201"/>
      <c r="SF201"/>
      <c r="SG201"/>
      <c r="SH201"/>
      <c r="SI201"/>
      <c r="SJ201"/>
      <c r="SK201"/>
      <c r="SL201"/>
      <c r="SM201"/>
      <c r="SN201"/>
      <c r="SO201"/>
      <c r="SP201"/>
      <c r="SQ201"/>
      <c r="SR201"/>
      <c r="SS201"/>
      <c r="ST201"/>
      <c r="SU201"/>
      <c r="SV201"/>
      <c r="SW201"/>
      <c r="SX201"/>
      <c r="SY201"/>
      <c r="SZ201"/>
      <c r="TA201"/>
      <c r="TB201"/>
      <c r="TC201"/>
      <c r="TD201"/>
      <c r="TE201"/>
      <c r="TF201"/>
      <c r="TG201"/>
      <c r="TH201"/>
      <c r="TI201"/>
      <c r="TJ201"/>
      <c r="TK201"/>
      <c r="TL201"/>
      <c r="TM201"/>
      <c r="TN201"/>
      <c r="TO201"/>
      <c r="TP201"/>
      <c r="TQ201"/>
      <c r="TR201"/>
      <c r="TS201"/>
      <c r="TT201"/>
      <c r="TU201"/>
      <c r="TV201"/>
      <c r="TW201"/>
      <c r="TX201"/>
      <c r="TY201"/>
      <c r="TZ201"/>
      <c r="UA201"/>
      <c r="UB201"/>
      <c r="UC201"/>
      <c r="UD201"/>
      <c r="UE201"/>
      <c r="UF201"/>
      <c r="UG201"/>
      <c r="UH201"/>
      <c r="UI201"/>
      <c r="UJ201"/>
      <c r="UK201"/>
      <c r="UL201"/>
      <c r="UM201"/>
      <c r="UN201"/>
      <c r="UO201"/>
      <c r="UP201"/>
      <c r="UQ201"/>
      <c r="UR201"/>
      <c r="US201"/>
      <c r="UT201"/>
      <c r="UU201"/>
      <c r="UV201"/>
      <c r="UW201"/>
      <c r="UX201"/>
      <c r="UY201"/>
      <c r="UZ201"/>
      <c r="VA201"/>
      <c r="VB201"/>
      <c r="VC201"/>
      <c r="VD201"/>
      <c r="VE201"/>
      <c r="VF201"/>
      <c r="VG201"/>
      <c r="VH201"/>
      <c r="VI201"/>
      <c r="VJ201"/>
      <c r="VK201"/>
      <c r="VL201"/>
      <c r="VM201"/>
      <c r="VN201"/>
      <c r="VO201"/>
      <c r="VP201"/>
      <c r="VQ201"/>
      <c r="VR201"/>
      <c r="VS201"/>
      <c r="VT201"/>
      <c r="VU201"/>
      <c r="VV201"/>
      <c r="VW201"/>
      <c r="VX201"/>
      <c r="VY201"/>
      <c r="VZ201"/>
      <c r="WA201"/>
      <c r="WB201"/>
      <c r="WC201"/>
      <c r="WD201"/>
      <c r="WE201"/>
      <c r="WF201"/>
      <c r="WG201"/>
      <c r="WH201"/>
      <c r="WI201"/>
      <c r="WJ201"/>
      <c r="WK201"/>
      <c r="WL201"/>
      <c r="WM201"/>
      <c r="WN201"/>
      <c r="WO201"/>
      <c r="WP201"/>
      <c r="WQ201"/>
      <c r="WR201"/>
      <c r="WS201"/>
      <c r="WT201"/>
      <c r="WU201"/>
      <c r="WV201"/>
      <c r="WW201"/>
      <c r="WX201"/>
      <c r="WY201"/>
      <c r="WZ201"/>
      <c r="XA201"/>
      <c r="XB201"/>
      <c r="XC201"/>
      <c r="XD201"/>
      <c r="XE201"/>
      <c r="XF201"/>
      <c r="XG201"/>
      <c r="XH201"/>
      <c r="XI201"/>
      <c r="XJ201"/>
      <c r="XK201"/>
      <c r="XL201"/>
      <c r="XM201"/>
      <c r="XN201"/>
      <c r="XO201"/>
      <c r="XP201"/>
      <c r="XQ201"/>
      <c r="XR201"/>
      <c r="XS201"/>
      <c r="XT201"/>
      <c r="XU201"/>
      <c r="XV201"/>
      <c r="XW201"/>
      <c r="XX201"/>
      <c r="XY201"/>
      <c r="XZ201"/>
      <c r="YA201"/>
      <c r="YB201"/>
      <c r="YC201"/>
      <c r="YD201"/>
      <c r="YE201"/>
      <c r="YF201"/>
      <c r="YG201"/>
      <c r="YH201"/>
      <c r="YI201"/>
      <c r="YJ201"/>
      <c r="YK201"/>
      <c r="YL201"/>
      <c r="YM201"/>
      <c r="YN201"/>
      <c r="YO201"/>
      <c r="YP201"/>
      <c r="YQ201"/>
      <c r="YR201"/>
      <c r="YS201"/>
      <c r="YT201"/>
      <c r="YU201"/>
      <c r="YV201"/>
      <c r="YW201"/>
      <c r="YX201"/>
      <c r="YY201"/>
      <c r="YZ201"/>
      <c r="ZA201"/>
      <c r="ZB201"/>
      <c r="ZC201"/>
      <c r="ZD201"/>
      <c r="ZE201"/>
      <c r="ZF201"/>
      <c r="ZG201"/>
      <c r="ZH201"/>
      <c r="ZI201"/>
      <c r="ZJ201"/>
      <c r="ZK201"/>
      <c r="ZL201"/>
      <c r="ZM201"/>
      <c r="ZN201"/>
      <c r="ZO201"/>
      <c r="ZP201"/>
      <c r="ZQ201"/>
      <c r="ZR201"/>
      <c r="ZS201"/>
      <c r="ZT201"/>
      <c r="ZU201"/>
      <c r="ZV201"/>
      <c r="ZW201"/>
      <c r="ZX201"/>
      <c r="ZY201"/>
      <c r="ZZ201"/>
      <c r="AAA201"/>
      <c r="AAB201"/>
      <c r="AAC201"/>
      <c r="AAD201"/>
      <c r="AAE201"/>
      <c r="AAF201"/>
      <c r="AAG201"/>
      <c r="AAH201"/>
      <c r="AAI201"/>
      <c r="AAJ201"/>
      <c r="AAK201"/>
      <c r="AAL201"/>
      <c r="AAM201"/>
      <c r="AAN201"/>
      <c r="AAO201"/>
      <c r="AAP201"/>
      <c r="AAQ201"/>
      <c r="AAR201"/>
      <c r="AAS201"/>
      <c r="AAT201"/>
      <c r="AAU201"/>
      <c r="AAV201"/>
      <c r="AAW201"/>
      <c r="AAX201"/>
      <c r="AAY201"/>
      <c r="AAZ201"/>
      <c r="ABA201"/>
      <c r="ABB201"/>
      <c r="ABC201"/>
      <c r="ABD201"/>
      <c r="ABE201"/>
      <c r="ABF201"/>
      <c r="ABG201"/>
      <c r="ABH201"/>
      <c r="ABI201"/>
      <c r="ABJ201"/>
      <c r="ABK201"/>
      <c r="ABL201"/>
      <c r="ABM201"/>
      <c r="ABN201"/>
      <c r="ABO201"/>
      <c r="ABP201"/>
      <c r="ABQ201"/>
      <c r="ABR201"/>
      <c r="ABS201"/>
      <c r="ABT201"/>
      <c r="ABU201"/>
      <c r="ABV201"/>
      <c r="ABW201"/>
      <c r="ABX201"/>
      <c r="ABY201"/>
      <c r="ABZ201"/>
      <c r="ACA201"/>
      <c r="ACB201"/>
      <c r="ACC201"/>
      <c r="ACD201"/>
      <c r="ACE201"/>
      <c r="ACF201"/>
      <c r="ACG201"/>
      <c r="ACH201"/>
      <c r="ACI201"/>
      <c r="ACJ201"/>
      <c r="ACK201"/>
      <c r="ACL201"/>
      <c r="ACM201"/>
      <c r="ACN201"/>
      <c r="ACO201"/>
      <c r="ACP201"/>
      <c r="ACQ201"/>
      <c r="ACR201"/>
      <c r="ACS201"/>
      <c r="ACT201"/>
      <c r="ACU201"/>
      <c r="ACV201"/>
      <c r="ACW201"/>
      <c r="ACX201"/>
      <c r="ACY201"/>
      <c r="ACZ201"/>
      <c r="ADA201"/>
      <c r="ADB201"/>
      <c r="ADC201"/>
      <c r="ADD201"/>
      <c r="ADE201"/>
      <c r="ADF201"/>
      <c r="ADG201"/>
      <c r="ADH201"/>
      <c r="ADI201"/>
      <c r="ADJ201"/>
      <c r="ADK201"/>
      <c r="ADL201"/>
      <c r="ADM201"/>
      <c r="ADN201"/>
      <c r="ADO201"/>
      <c r="ADP201"/>
      <c r="ADQ201"/>
      <c r="ADR201"/>
      <c r="ADS201"/>
      <c r="ADT201"/>
      <c r="ADU201"/>
      <c r="ADV201"/>
      <c r="ADW201"/>
      <c r="ADX201"/>
      <c r="ADY201"/>
      <c r="ADZ201"/>
      <c r="AEA201"/>
      <c r="AEB201"/>
      <c r="AEC201"/>
      <c r="AED201"/>
      <c r="AEE201"/>
      <c r="AEF201"/>
      <c r="AEG201"/>
      <c r="AEH201"/>
      <c r="AEI201"/>
      <c r="AEJ201"/>
      <c r="AEK201"/>
      <c r="AEL201"/>
      <c r="AEM201"/>
      <c r="AEN201"/>
      <c r="AEO201"/>
      <c r="AEP201"/>
      <c r="AEQ201"/>
      <c r="AER201"/>
      <c r="AES201"/>
      <c r="AET201"/>
      <c r="AEU201"/>
      <c r="AEV201"/>
      <c r="AEW201"/>
      <c r="AEX201"/>
      <c r="AEY201"/>
      <c r="AEZ201"/>
      <c r="AFA201"/>
      <c r="AFB201"/>
      <c r="AFC201"/>
      <c r="AFD201"/>
      <c r="AFE201"/>
      <c r="AFF201"/>
      <c r="AFG201"/>
      <c r="AFH201"/>
      <c r="AFI201"/>
      <c r="AFJ201"/>
      <c r="AFK201"/>
      <c r="AFL201"/>
      <c r="AFM201"/>
      <c r="AFN201"/>
      <c r="AFO201"/>
      <c r="AFP201"/>
      <c r="AFQ201"/>
      <c r="AFR201"/>
      <c r="AFS201"/>
      <c r="AFT201"/>
      <c r="AFU201"/>
      <c r="AFV201"/>
      <c r="AFW201"/>
      <c r="AFX201"/>
      <c r="AFY201"/>
      <c r="AFZ201"/>
      <c r="AGA201"/>
      <c r="AGB201"/>
      <c r="AGC201"/>
      <c r="AGD201"/>
      <c r="AGE201"/>
      <c r="AGF201"/>
      <c r="AGG201"/>
      <c r="AGH201"/>
      <c r="AGI201"/>
      <c r="AGJ201"/>
      <c r="AGK201"/>
      <c r="AGL201"/>
      <c r="AGM201"/>
      <c r="AGN201"/>
      <c r="AGO201"/>
      <c r="AGP201"/>
      <c r="AGQ201"/>
      <c r="AGR201"/>
      <c r="AGS201"/>
      <c r="AGT201"/>
      <c r="AGU201"/>
      <c r="AGV201"/>
      <c r="AGW201"/>
      <c r="AGX201"/>
      <c r="AGY201"/>
      <c r="AGZ201"/>
      <c r="AHA201"/>
      <c r="AHB201"/>
      <c r="AHC201"/>
      <c r="AHD201"/>
      <c r="AHE201"/>
      <c r="AHF201"/>
      <c r="AHG201"/>
      <c r="AHH201"/>
      <c r="AHI201"/>
      <c r="AHJ201"/>
      <c r="AHK201"/>
      <c r="AHL201"/>
      <c r="AHM201"/>
      <c r="AHN201"/>
      <c r="AHO201"/>
      <c r="AHP201"/>
      <c r="AHQ201"/>
      <c r="AHR201"/>
      <c r="AHS201"/>
      <c r="AHT201"/>
      <c r="AHU201"/>
      <c r="AHV201"/>
      <c r="AHW201"/>
      <c r="AHX201"/>
      <c r="AHY201"/>
      <c r="AHZ201"/>
      <c r="AIA201"/>
      <c r="AIB201"/>
      <c r="AIC201"/>
      <c r="AID201"/>
      <c r="AIE201"/>
      <c r="AIF201"/>
      <c r="AIG201"/>
      <c r="AIH201"/>
      <c r="AII201"/>
      <c r="AIJ201"/>
      <c r="AIK201"/>
      <c r="AIL201"/>
      <c r="AIM201"/>
      <c r="AIN201"/>
      <c r="AIO201"/>
      <c r="AIP201"/>
      <c r="AIQ201"/>
      <c r="AIR201"/>
      <c r="AIS201"/>
      <c r="AIT201"/>
      <c r="AIU201"/>
      <c r="AIV201"/>
      <c r="AIW201"/>
      <c r="AIX201"/>
      <c r="AIY201"/>
      <c r="AIZ201"/>
      <c r="AJA201"/>
      <c r="AJB201"/>
      <c r="AJC201"/>
      <c r="AJD201"/>
      <c r="AJE201"/>
      <c r="AJF201"/>
      <c r="AJG201"/>
      <c r="AJH201"/>
      <c r="AJI201"/>
      <c r="AJJ201"/>
      <c r="AJK201"/>
      <c r="AJL201"/>
      <c r="AJM201"/>
      <c r="AJN201"/>
      <c r="AJO201"/>
      <c r="AJP201"/>
      <c r="AJQ201"/>
      <c r="AJR201"/>
      <c r="AJS201"/>
      <c r="AJT201"/>
      <c r="AJU201"/>
      <c r="AJV201"/>
      <c r="AJW201"/>
      <c r="AJX201"/>
      <c r="AJY201"/>
      <c r="AJZ201"/>
      <c r="AKA201"/>
      <c r="AKB201"/>
      <c r="AKC201"/>
      <c r="AKD201"/>
      <c r="AKE201"/>
      <c r="AKF201"/>
      <c r="AKG201"/>
      <c r="AKH201"/>
      <c r="AKI201"/>
      <c r="AKJ201"/>
      <c r="AKK201"/>
      <c r="AKL201"/>
      <c r="AKM201"/>
      <c r="AKN201"/>
      <c r="AKO201"/>
      <c r="AKP201"/>
      <c r="AKQ201"/>
      <c r="AKR201"/>
      <c r="AKS201"/>
      <c r="AKT201"/>
      <c r="AKU201"/>
      <c r="AKV201"/>
      <c r="AKW201"/>
      <c r="AKX201"/>
      <c r="AKY201"/>
    </row>
    <row r="202" spans="1:987" ht="25.5" customHeight="1">
      <c r="A202" s="105" t="s">
        <v>748</v>
      </c>
      <c r="B202" s="86" t="s">
        <v>749</v>
      </c>
      <c r="C202" s="79" t="s">
        <v>447</v>
      </c>
      <c r="D202" s="80">
        <v>3</v>
      </c>
      <c r="E202" s="20">
        <v>83.34</v>
      </c>
      <c r="F202" s="20">
        <f t="shared" si="8"/>
        <v>64.896433577324402</v>
      </c>
      <c r="G202" s="20">
        <f t="shared" si="9"/>
        <v>79.134711104189378</v>
      </c>
      <c r="H202" s="20">
        <f t="shared" si="10"/>
        <v>250.02</v>
      </c>
      <c r="I202" s="20">
        <f t="shared" si="11"/>
        <v>237.40413331256815</v>
      </c>
      <c r="KI202"/>
      <c r="KJ202"/>
      <c r="KK202"/>
      <c r="KL202"/>
      <c r="KM202"/>
      <c r="KN202"/>
      <c r="KO202"/>
      <c r="KP202"/>
      <c r="KQ202"/>
      <c r="KR202"/>
      <c r="KS202"/>
      <c r="KT202"/>
      <c r="KU202"/>
      <c r="KV202"/>
      <c r="KW202"/>
      <c r="KX202"/>
      <c r="KY202"/>
      <c r="KZ202"/>
      <c r="LA202"/>
      <c r="LB202"/>
      <c r="LC202"/>
      <c r="LD202"/>
      <c r="LE202"/>
      <c r="LF202"/>
      <c r="LG202"/>
      <c r="LH202"/>
      <c r="LI202"/>
      <c r="LJ202"/>
      <c r="LK202"/>
      <c r="LL202"/>
      <c r="LM202"/>
      <c r="LN202"/>
      <c r="LO202"/>
      <c r="LP202"/>
      <c r="LQ202"/>
      <c r="LR202"/>
      <c r="LS202"/>
      <c r="LT202"/>
      <c r="LU202"/>
      <c r="LV202"/>
      <c r="LW202"/>
      <c r="LX202"/>
      <c r="LY202"/>
      <c r="LZ202"/>
      <c r="MA202"/>
      <c r="MB202"/>
      <c r="MC202"/>
      <c r="MD202"/>
      <c r="ME202"/>
      <c r="MF202"/>
      <c r="MG202"/>
      <c r="MH202"/>
      <c r="MI202"/>
      <c r="MJ202"/>
      <c r="MK202"/>
      <c r="ML202"/>
      <c r="MM202"/>
      <c r="MN202"/>
      <c r="MO202"/>
      <c r="MP202"/>
      <c r="MQ202"/>
      <c r="MR202"/>
      <c r="MS202"/>
      <c r="MT202"/>
      <c r="MU202"/>
      <c r="MV202"/>
      <c r="MW202"/>
      <c r="MX202"/>
      <c r="MY202"/>
      <c r="MZ202"/>
      <c r="NA202"/>
      <c r="NB202"/>
      <c r="NC202"/>
      <c r="ND202"/>
      <c r="NE202"/>
      <c r="NF202"/>
      <c r="NG202"/>
      <c r="NH202"/>
      <c r="NI202"/>
      <c r="NJ202"/>
      <c r="NK202"/>
      <c r="NL202"/>
      <c r="NM202"/>
      <c r="NN202"/>
      <c r="NO202"/>
      <c r="NP202"/>
      <c r="NQ202"/>
      <c r="NR202"/>
      <c r="NS202"/>
      <c r="NT202"/>
      <c r="NU202"/>
      <c r="NV202"/>
      <c r="NW202"/>
      <c r="NX202"/>
      <c r="NY202"/>
      <c r="NZ202"/>
      <c r="OA202"/>
      <c r="OB202"/>
      <c r="OC202"/>
      <c r="OD202"/>
      <c r="OE202"/>
      <c r="OF202"/>
      <c r="OG202"/>
      <c r="OH202"/>
      <c r="OI202"/>
      <c r="OJ202"/>
      <c r="OK202"/>
      <c r="OL202"/>
      <c r="OM202"/>
      <c r="ON202"/>
      <c r="OO202"/>
      <c r="OP202"/>
      <c r="OQ202"/>
      <c r="OR202"/>
      <c r="OS202"/>
      <c r="OT202"/>
      <c r="OU202"/>
      <c r="OV202"/>
      <c r="OW202"/>
      <c r="OX202"/>
      <c r="OY202"/>
      <c r="OZ202"/>
      <c r="PA202"/>
      <c r="PB202"/>
      <c r="PC202"/>
      <c r="PD202"/>
      <c r="PE202"/>
      <c r="PF202"/>
      <c r="PG202"/>
      <c r="PH202"/>
      <c r="PI202"/>
      <c r="PJ202"/>
      <c r="PK202"/>
      <c r="PL202"/>
      <c r="PM202"/>
      <c r="PN202"/>
      <c r="PO202"/>
      <c r="PP202"/>
      <c r="PQ202"/>
      <c r="PR202"/>
      <c r="PS202"/>
      <c r="PT202"/>
      <c r="PU202"/>
      <c r="PV202"/>
      <c r="PW202"/>
      <c r="PX202"/>
      <c r="PY202"/>
      <c r="PZ202"/>
      <c r="QA202"/>
      <c r="QB202"/>
      <c r="QC202"/>
      <c r="QD202"/>
      <c r="QE202"/>
      <c r="QF202"/>
      <c r="QG202"/>
      <c r="QH202"/>
      <c r="QI202"/>
      <c r="QJ202"/>
      <c r="QK202"/>
      <c r="QL202"/>
      <c r="QM202"/>
      <c r="QN202"/>
      <c r="QO202"/>
      <c r="QP202"/>
      <c r="QQ202"/>
      <c r="QR202"/>
      <c r="QS202"/>
      <c r="QT202"/>
      <c r="QU202"/>
      <c r="QV202"/>
      <c r="QW202"/>
      <c r="QX202"/>
      <c r="QY202"/>
      <c r="QZ202"/>
      <c r="RA202"/>
      <c r="RB202"/>
      <c r="RC202"/>
      <c r="RD202"/>
      <c r="RE202"/>
      <c r="RF202"/>
      <c r="RG202"/>
      <c r="RH202"/>
      <c r="RI202"/>
      <c r="RJ202"/>
      <c r="RK202"/>
      <c r="RL202"/>
      <c r="RM202"/>
      <c r="RN202"/>
      <c r="RO202"/>
      <c r="RP202"/>
      <c r="RQ202"/>
      <c r="RR202"/>
      <c r="RS202"/>
      <c r="RT202"/>
      <c r="RU202"/>
      <c r="RV202"/>
      <c r="RW202"/>
      <c r="RX202"/>
      <c r="RY202"/>
      <c r="RZ202"/>
      <c r="SA202"/>
      <c r="SB202"/>
      <c r="SC202"/>
      <c r="SD202"/>
      <c r="SE202"/>
      <c r="SF202"/>
      <c r="SG202"/>
      <c r="SH202"/>
      <c r="SI202"/>
      <c r="SJ202"/>
      <c r="SK202"/>
      <c r="SL202"/>
      <c r="SM202"/>
      <c r="SN202"/>
      <c r="SO202"/>
      <c r="SP202"/>
      <c r="SQ202"/>
      <c r="SR202"/>
      <c r="SS202"/>
      <c r="ST202"/>
      <c r="SU202"/>
      <c r="SV202"/>
      <c r="SW202"/>
      <c r="SX202"/>
      <c r="SY202"/>
      <c r="SZ202"/>
      <c r="TA202"/>
      <c r="TB202"/>
      <c r="TC202"/>
      <c r="TD202"/>
      <c r="TE202"/>
      <c r="TF202"/>
      <c r="TG202"/>
      <c r="TH202"/>
      <c r="TI202"/>
      <c r="TJ202"/>
      <c r="TK202"/>
      <c r="TL202"/>
      <c r="TM202"/>
      <c r="TN202"/>
      <c r="TO202"/>
      <c r="TP202"/>
      <c r="TQ202"/>
      <c r="TR202"/>
      <c r="TS202"/>
      <c r="TT202"/>
      <c r="TU202"/>
      <c r="TV202"/>
      <c r="TW202"/>
      <c r="TX202"/>
      <c r="TY202"/>
      <c r="TZ202"/>
      <c r="UA202"/>
      <c r="UB202"/>
      <c r="UC202"/>
      <c r="UD202"/>
      <c r="UE202"/>
      <c r="UF202"/>
      <c r="UG202"/>
      <c r="UH202"/>
      <c r="UI202"/>
      <c r="UJ202"/>
      <c r="UK202"/>
      <c r="UL202"/>
      <c r="UM202"/>
      <c r="UN202"/>
      <c r="UO202"/>
      <c r="UP202"/>
      <c r="UQ202"/>
      <c r="UR202"/>
      <c r="US202"/>
      <c r="UT202"/>
      <c r="UU202"/>
      <c r="UV202"/>
      <c r="UW202"/>
      <c r="UX202"/>
      <c r="UY202"/>
      <c r="UZ202"/>
      <c r="VA202"/>
      <c r="VB202"/>
      <c r="VC202"/>
      <c r="VD202"/>
      <c r="VE202"/>
      <c r="VF202"/>
      <c r="VG202"/>
      <c r="VH202"/>
      <c r="VI202"/>
      <c r="VJ202"/>
      <c r="VK202"/>
      <c r="VL202"/>
      <c r="VM202"/>
      <c r="VN202"/>
      <c r="VO202"/>
      <c r="VP202"/>
      <c r="VQ202"/>
      <c r="VR202"/>
      <c r="VS202"/>
      <c r="VT202"/>
      <c r="VU202"/>
      <c r="VV202"/>
      <c r="VW202"/>
      <c r="VX202"/>
      <c r="VY202"/>
      <c r="VZ202"/>
      <c r="WA202"/>
      <c r="WB202"/>
      <c r="WC202"/>
      <c r="WD202"/>
      <c r="WE202"/>
      <c r="WF202"/>
      <c r="WG202"/>
      <c r="WH202"/>
      <c r="WI202"/>
      <c r="WJ202"/>
      <c r="WK202"/>
      <c r="WL202"/>
      <c r="WM202"/>
      <c r="WN202"/>
      <c r="WO202"/>
      <c r="WP202"/>
      <c r="WQ202"/>
      <c r="WR202"/>
      <c r="WS202"/>
      <c r="WT202"/>
      <c r="WU202"/>
      <c r="WV202"/>
      <c r="WW202"/>
      <c r="WX202"/>
      <c r="WY202"/>
      <c r="WZ202"/>
      <c r="XA202"/>
      <c r="XB202"/>
      <c r="XC202"/>
      <c r="XD202"/>
      <c r="XE202"/>
      <c r="XF202"/>
      <c r="XG202"/>
      <c r="XH202"/>
      <c r="XI202"/>
      <c r="XJ202"/>
      <c r="XK202"/>
      <c r="XL202"/>
      <c r="XM202"/>
      <c r="XN202"/>
      <c r="XO202"/>
      <c r="XP202"/>
      <c r="XQ202"/>
      <c r="XR202"/>
      <c r="XS202"/>
      <c r="XT202"/>
      <c r="XU202"/>
      <c r="XV202"/>
      <c r="XW202"/>
      <c r="XX202"/>
      <c r="XY202"/>
      <c r="XZ202"/>
      <c r="YA202"/>
      <c r="YB202"/>
      <c r="YC202"/>
      <c r="YD202"/>
      <c r="YE202"/>
      <c r="YF202"/>
      <c r="YG202"/>
      <c r="YH202"/>
      <c r="YI202"/>
      <c r="YJ202"/>
      <c r="YK202"/>
      <c r="YL202"/>
      <c r="YM202"/>
      <c r="YN202"/>
      <c r="YO202"/>
      <c r="YP202"/>
      <c r="YQ202"/>
      <c r="YR202"/>
      <c r="YS202"/>
      <c r="YT202"/>
      <c r="YU202"/>
      <c r="YV202"/>
      <c r="YW202"/>
      <c r="YX202"/>
      <c r="YY202"/>
      <c r="YZ202"/>
      <c r="ZA202"/>
      <c r="ZB202"/>
      <c r="ZC202"/>
      <c r="ZD202"/>
      <c r="ZE202"/>
      <c r="ZF202"/>
      <c r="ZG202"/>
      <c r="ZH202"/>
      <c r="ZI202"/>
      <c r="ZJ202"/>
      <c r="ZK202"/>
      <c r="ZL202"/>
      <c r="ZM202"/>
      <c r="ZN202"/>
      <c r="ZO202"/>
      <c r="ZP202"/>
      <c r="ZQ202"/>
      <c r="ZR202"/>
      <c r="ZS202"/>
      <c r="ZT202"/>
      <c r="ZU202"/>
      <c r="ZV202"/>
      <c r="ZW202"/>
      <c r="ZX202"/>
      <c r="ZY202"/>
      <c r="ZZ202"/>
      <c r="AAA202"/>
      <c r="AAB202"/>
      <c r="AAC202"/>
      <c r="AAD202"/>
      <c r="AAE202"/>
      <c r="AAF202"/>
      <c r="AAG202"/>
      <c r="AAH202"/>
      <c r="AAI202"/>
      <c r="AAJ202"/>
      <c r="AAK202"/>
      <c r="AAL202"/>
      <c r="AAM202"/>
      <c r="AAN202"/>
      <c r="AAO202"/>
      <c r="AAP202"/>
      <c r="AAQ202"/>
      <c r="AAR202"/>
      <c r="AAS202"/>
      <c r="AAT202"/>
      <c r="AAU202"/>
      <c r="AAV202"/>
      <c r="AAW202"/>
      <c r="AAX202"/>
      <c r="AAY202"/>
      <c r="AAZ202"/>
      <c r="ABA202"/>
      <c r="ABB202"/>
      <c r="ABC202"/>
      <c r="ABD202"/>
      <c r="ABE202"/>
      <c r="ABF202"/>
      <c r="ABG202"/>
      <c r="ABH202"/>
      <c r="ABI202"/>
      <c r="ABJ202"/>
      <c r="ABK202"/>
      <c r="ABL202"/>
      <c r="ABM202"/>
      <c r="ABN202"/>
      <c r="ABO202"/>
      <c r="ABP202"/>
      <c r="ABQ202"/>
      <c r="ABR202"/>
      <c r="ABS202"/>
      <c r="ABT202"/>
      <c r="ABU202"/>
      <c r="ABV202"/>
      <c r="ABW202"/>
      <c r="ABX202"/>
      <c r="ABY202"/>
      <c r="ABZ202"/>
      <c r="ACA202"/>
      <c r="ACB202"/>
      <c r="ACC202"/>
      <c r="ACD202"/>
      <c r="ACE202"/>
      <c r="ACF202"/>
      <c r="ACG202"/>
      <c r="ACH202"/>
      <c r="ACI202"/>
      <c r="ACJ202"/>
      <c r="ACK202"/>
      <c r="ACL202"/>
      <c r="ACM202"/>
      <c r="ACN202"/>
      <c r="ACO202"/>
      <c r="ACP202"/>
      <c r="ACQ202"/>
      <c r="ACR202"/>
      <c r="ACS202"/>
      <c r="ACT202"/>
      <c r="ACU202"/>
      <c r="ACV202"/>
      <c r="ACW202"/>
      <c r="ACX202"/>
      <c r="ACY202"/>
      <c r="ACZ202"/>
      <c r="ADA202"/>
      <c r="ADB202"/>
      <c r="ADC202"/>
      <c r="ADD202"/>
      <c r="ADE202"/>
      <c r="ADF202"/>
      <c r="ADG202"/>
      <c r="ADH202"/>
      <c r="ADI202"/>
      <c r="ADJ202"/>
      <c r="ADK202"/>
      <c r="ADL202"/>
      <c r="ADM202"/>
      <c r="ADN202"/>
      <c r="ADO202"/>
      <c r="ADP202"/>
      <c r="ADQ202"/>
      <c r="ADR202"/>
      <c r="ADS202"/>
      <c r="ADT202"/>
      <c r="ADU202"/>
      <c r="ADV202"/>
      <c r="ADW202"/>
      <c r="ADX202"/>
      <c r="ADY202"/>
      <c r="ADZ202"/>
      <c r="AEA202"/>
      <c r="AEB202"/>
      <c r="AEC202"/>
      <c r="AED202"/>
      <c r="AEE202"/>
      <c r="AEF202"/>
      <c r="AEG202"/>
      <c r="AEH202"/>
      <c r="AEI202"/>
      <c r="AEJ202"/>
      <c r="AEK202"/>
      <c r="AEL202"/>
      <c r="AEM202"/>
      <c r="AEN202"/>
      <c r="AEO202"/>
      <c r="AEP202"/>
      <c r="AEQ202"/>
      <c r="AER202"/>
      <c r="AES202"/>
      <c r="AET202"/>
      <c r="AEU202"/>
      <c r="AEV202"/>
      <c r="AEW202"/>
      <c r="AEX202"/>
      <c r="AEY202"/>
      <c r="AEZ202"/>
      <c r="AFA202"/>
      <c r="AFB202"/>
      <c r="AFC202"/>
      <c r="AFD202"/>
      <c r="AFE202"/>
      <c r="AFF202"/>
      <c r="AFG202"/>
      <c r="AFH202"/>
      <c r="AFI202"/>
      <c r="AFJ202"/>
      <c r="AFK202"/>
      <c r="AFL202"/>
      <c r="AFM202"/>
      <c r="AFN202"/>
      <c r="AFO202"/>
      <c r="AFP202"/>
      <c r="AFQ202"/>
      <c r="AFR202"/>
      <c r="AFS202"/>
      <c r="AFT202"/>
      <c r="AFU202"/>
      <c r="AFV202"/>
      <c r="AFW202"/>
      <c r="AFX202"/>
      <c r="AFY202"/>
      <c r="AFZ202"/>
      <c r="AGA202"/>
      <c r="AGB202"/>
      <c r="AGC202"/>
      <c r="AGD202"/>
      <c r="AGE202"/>
      <c r="AGF202"/>
      <c r="AGG202"/>
      <c r="AGH202"/>
      <c r="AGI202"/>
      <c r="AGJ202"/>
      <c r="AGK202"/>
      <c r="AGL202"/>
      <c r="AGM202"/>
      <c r="AGN202"/>
      <c r="AGO202"/>
      <c r="AGP202"/>
      <c r="AGQ202"/>
      <c r="AGR202"/>
      <c r="AGS202"/>
      <c r="AGT202"/>
      <c r="AGU202"/>
      <c r="AGV202"/>
      <c r="AGW202"/>
      <c r="AGX202"/>
      <c r="AGY202"/>
      <c r="AGZ202"/>
      <c r="AHA202"/>
      <c r="AHB202"/>
      <c r="AHC202"/>
      <c r="AHD202"/>
      <c r="AHE202"/>
      <c r="AHF202"/>
      <c r="AHG202"/>
      <c r="AHH202"/>
      <c r="AHI202"/>
      <c r="AHJ202"/>
      <c r="AHK202"/>
      <c r="AHL202"/>
      <c r="AHM202"/>
      <c r="AHN202"/>
      <c r="AHO202"/>
      <c r="AHP202"/>
      <c r="AHQ202"/>
      <c r="AHR202"/>
      <c r="AHS202"/>
      <c r="AHT202"/>
      <c r="AHU202"/>
      <c r="AHV202"/>
      <c r="AHW202"/>
      <c r="AHX202"/>
      <c r="AHY202"/>
      <c r="AHZ202"/>
      <c r="AIA202"/>
      <c r="AIB202"/>
      <c r="AIC202"/>
      <c r="AID202"/>
      <c r="AIE202"/>
      <c r="AIF202"/>
      <c r="AIG202"/>
      <c r="AIH202"/>
      <c r="AII202"/>
      <c r="AIJ202"/>
      <c r="AIK202"/>
      <c r="AIL202"/>
      <c r="AIM202"/>
      <c r="AIN202"/>
      <c r="AIO202"/>
      <c r="AIP202"/>
      <c r="AIQ202"/>
      <c r="AIR202"/>
      <c r="AIS202"/>
      <c r="AIT202"/>
      <c r="AIU202"/>
      <c r="AIV202"/>
      <c r="AIW202"/>
      <c r="AIX202"/>
      <c r="AIY202"/>
      <c r="AIZ202"/>
      <c r="AJA202"/>
      <c r="AJB202"/>
      <c r="AJC202"/>
      <c r="AJD202"/>
      <c r="AJE202"/>
      <c r="AJF202"/>
      <c r="AJG202"/>
      <c r="AJH202"/>
      <c r="AJI202"/>
      <c r="AJJ202"/>
      <c r="AJK202"/>
      <c r="AJL202"/>
      <c r="AJM202"/>
      <c r="AJN202"/>
      <c r="AJO202"/>
      <c r="AJP202"/>
      <c r="AJQ202"/>
      <c r="AJR202"/>
      <c r="AJS202"/>
      <c r="AJT202"/>
      <c r="AJU202"/>
      <c r="AJV202"/>
      <c r="AJW202"/>
      <c r="AJX202"/>
      <c r="AJY202"/>
      <c r="AJZ202"/>
      <c r="AKA202"/>
      <c r="AKB202"/>
      <c r="AKC202"/>
      <c r="AKD202"/>
      <c r="AKE202"/>
      <c r="AKF202"/>
      <c r="AKG202"/>
      <c r="AKH202"/>
      <c r="AKI202"/>
      <c r="AKJ202"/>
      <c r="AKK202"/>
      <c r="AKL202"/>
      <c r="AKM202"/>
      <c r="AKN202"/>
      <c r="AKO202"/>
      <c r="AKP202"/>
      <c r="AKQ202"/>
      <c r="AKR202"/>
      <c r="AKS202"/>
      <c r="AKT202"/>
      <c r="AKU202"/>
      <c r="AKV202"/>
      <c r="AKW202"/>
      <c r="AKX202"/>
      <c r="AKY202"/>
    </row>
    <row r="203" spans="1:987" ht="21.75" customHeight="1">
      <c r="A203" s="105" t="s">
        <v>750</v>
      </c>
      <c r="B203" s="86" t="s">
        <v>751</v>
      </c>
      <c r="C203" s="79" t="s">
        <v>447</v>
      </c>
      <c r="D203" s="80">
        <v>3</v>
      </c>
      <c r="E203" s="20">
        <v>137.5</v>
      </c>
      <c r="F203" s="20">
        <f t="shared" ref="F203:F266" si="12">E203/$K$4</f>
        <v>107.07054975860459</v>
      </c>
      <c r="G203" s="20">
        <f t="shared" ref="G203:G266" si="13">F203*$K$3</f>
        <v>130.56182837564245</v>
      </c>
      <c r="H203" s="20">
        <f t="shared" ref="H203:H266" si="14">D203*E203</f>
        <v>412.5</v>
      </c>
      <c r="I203" s="20">
        <f t="shared" ref="I203:I266" si="15">G203*D203</f>
        <v>391.68548512692735</v>
      </c>
      <c r="KI203"/>
      <c r="KJ203"/>
      <c r="KK203"/>
      <c r="KL203"/>
      <c r="KM203"/>
      <c r="KN203"/>
      <c r="KO203"/>
      <c r="KP203"/>
      <c r="KQ203"/>
      <c r="KR203"/>
      <c r="KS203"/>
      <c r="KT203"/>
      <c r="KU203"/>
      <c r="KV203"/>
      <c r="KW203"/>
      <c r="KX203"/>
      <c r="KY203"/>
      <c r="KZ203"/>
      <c r="LA203"/>
      <c r="LB203"/>
      <c r="LC203"/>
      <c r="LD203"/>
      <c r="LE203"/>
      <c r="LF203"/>
      <c r="LG203"/>
      <c r="LH203"/>
      <c r="LI203"/>
      <c r="LJ203"/>
      <c r="LK203"/>
      <c r="LL203"/>
      <c r="LM203"/>
      <c r="LN203"/>
      <c r="LO203"/>
      <c r="LP203"/>
      <c r="LQ203"/>
      <c r="LR203"/>
      <c r="LS203"/>
      <c r="LT203"/>
      <c r="LU203"/>
      <c r="LV203"/>
      <c r="LW203"/>
      <c r="LX203"/>
      <c r="LY203"/>
      <c r="LZ203"/>
      <c r="MA203"/>
      <c r="MB203"/>
      <c r="MC203"/>
      <c r="MD203"/>
      <c r="ME203"/>
      <c r="MF203"/>
      <c r="MG203"/>
      <c r="MH203"/>
      <c r="MI203"/>
      <c r="MJ203"/>
      <c r="MK203"/>
      <c r="ML203"/>
      <c r="MM203"/>
      <c r="MN203"/>
      <c r="MO203"/>
      <c r="MP203"/>
      <c r="MQ203"/>
      <c r="MR203"/>
      <c r="MS203"/>
      <c r="MT203"/>
      <c r="MU203"/>
      <c r="MV203"/>
      <c r="MW203"/>
      <c r="MX203"/>
      <c r="MY203"/>
      <c r="MZ203"/>
      <c r="NA203"/>
      <c r="NB203"/>
      <c r="NC203"/>
      <c r="ND203"/>
      <c r="NE203"/>
      <c r="NF203"/>
      <c r="NG203"/>
      <c r="NH203"/>
      <c r="NI203"/>
      <c r="NJ203"/>
      <c r="NK203"/>
      <c r="NL203"/>
      <c r="NM203"/>
      <c r="NN203"/>
      <c r="NO203"/>
      <c r="NP203"/>
      <c r="NQ203"/>
      <c r="NR203"/>
      <c r="NS203"/>
      <c r="NT203"/>
      <c r="NU203"/>
      <c r="NV203"/>
      <c r="NW203"/>
      <c r="NX203"/>
      <c r="NY203"/>
      <c r="NZ203"/>
      <c r="OA203"/>
      <c r="OB203"/>
      <c r="OC203"/>
      <c r="OD203"/>
      <c r="OE203"/>
      <c r="OF203"/>
      <c r="OG203"/>
      <c r="OH203"/>
      <c r="OI203"/>
      <c r="OJ203"/>
      <c r="OK203"/>
      <c r="OL203"/>
      <c r="OM203"/>
      <c r="ON203"/>
      <c r="OO203"/>
      <c r="OP203"/>
      <c r="OQ203"/>
      <c r="OR203"/>
      <c r="OS203"/>
      <c r="OT203"/>
      <c r="OU203"/>
      <c r="OV203"/>
      <c r="OW203"/>
      <c r="OX203"/>
      <c r="OY203"/>
      <c r="OZ203"/>
      <c r="PA203"/>
      <c r="PB203"/>
      <c r="PC203"/>
      <c r="PD203"/>
      <c r="PE203"/>
      <c r="PF203"/>
      <c r="PG203"/>
      <c r="PH203"/>
      <c r="PI203"/>
      <c r="PJ203"/>
      <c r="PK203"/>
      <c r="PL203"/>
      <c r="PM203"/>
      <c r="PN203"/>
      <c r="PO203"/>
      <c r="PP203"/>
      <c r="PQ203"/>
      <c r="PR203"/>
      <c r="PS203"/>
      <c r="PT203"/>
      <c r="PU203"/>
      <c r="PV203"/>
      <c r="PW203"/>
      <c r="PX203"/>
      <c r="PY203"/>
      <c r="PZ203"/>
      <c r="QA203"/>
      <c r="QB203"/>
      <c r="QC203"/>
      <c r="QD203"/>
      <c r="QE203"/>
      <c r="QF203"/>
      <c r="QG203"/>
      <c r="QH203"/>
      <c r="QI203"/>
      <c r="QJ203"/>
      <c r="QK203"/>
      <c r="QL203"/>
      <c r="QM203"/>
      <c r="QN203"/>
      <c r="QO203"/>
      <c r="QP203"/>
      <c r="QQ203"/>
      <c r="QR203"/>
      <c r="QS203"/>
      <c r="QT203"/>
      <c r="QU203"/>
      <c r="QV203"/>
      <c r="QW203"/>
      <c r="QX203"/>
      <c r="QY203"/>
      <c r="QZ203"/>
      <c r="RA203"/>
      <c r="RB203"/>
      <c r="RC203"/>
      <c r="RD203"/>
      <c r="RE203"/>
      <c r="RF203"/>
      <c r="RG203"/>
      <c r="RH203"/>
      <c r="RI203"/>
      <c r="RJ203"/>
      <c r="RK203"/>
      <c r="RL203"/>
      <c r="RM203"/>
      <c r="RN203"/>
      <c r="RO203"/>
      <c r="RP203"/>
      <c r="RQ203"/>
      <c r="RR203"/>
      <c r="RS203"/>
      <c r="RT203"/>
      <c r="RU203"/>
      <c r="RV203"/>
      <c r="RW203"/>
      <c r="RX203"/>
      <c r="RY203"/>
      <c r="RZ203"/>
      <c r="SA203"/>
      <c r="SB203"/>
      <c r="SC203"/>
      <c r="SD203"/>
      <c r="SE203"/>
      <c r="SF203"/>
      <c r="SG203"/>
      <c r="SH203"/>
      <c r="SI203"/>
      <c r="SJ203"/>
      <c r="SK203"/>
      <c r="SL203"/>
      <c r="SM203"/>
      <c r="SN203"/>
      <c r="SO203"/>
      <c r="SP203"/>
      <c r="SQ203"/>
      <c r="SR203"/>
      <c r="SS203"/>
      <c r="ST203"/>
      <c r="SU203"/>
      <c r="SV203"/>
      <c r="SW203"/>
      <c r="SX203"/>
      <c r="SY203"/>
      <c r="SZ203"/>
      <c r="TA203"/>
      <c r="TB203"/>
      <c r="TC203"/>
      <c r="TD203"/>
      <c r="TE203"/>
      <c r="TF203"/>
      <c r="TG203"/>
      <c r="TH203"/>
      <c r="TI203"/>
      <c r="TJ203"/>
      <c r="TK203"/>
      <c r="TL203"/>
      <c r="TM203"/>
      <c r="TN203"/>
      <c r="TO203"/>
      <c r="TP203"/>
      <c r="TQ203"/>
      <c r="TR203"/>
      <c r="TS203"/>
      <c r="TT203"/>
      <c r="TU203"/>
      <c r="TV203"/>
      <c r="TW203"/>
      <c r="TX203"/>
      <c r="TY203"/>
      <c r="TZ203"/>
      <c r="UA203"/>
      <c r="UB203"/>
      <c r="UC203"/>
      <c r="UD203"/>
      <c r="UE203"/>
      <c r="UF203"/>
      <c r="UG203"/>
      <c r="UH203"/>
      <c r="UI203"/>
      <c r="UJ203"/>
      <c r="UK203"/>
      <c r="UL203"/>
      <c r="UM203"/>
      <c r="UN203"/>
      <c r="UO203"/>
      <c r="UP203"/>
      <c r="UQ203"/>
      <c r="UR203"/>
      <c r="US203"/>
      <c r="UT203"/>
      <c r="UU203"/>
      <c r="UV203"/>
      <c r="UW203"/>
      <c r="UX203"/>
      <c r="UY203"/>
      <c r="UZ203"/>
      <c r="VA203"/>
      <c r="VB203"/>
      <c r="VC203"/>
      <c r="VD203"/>
      <c r="VE203"/>
      <c r="VF203"/>
      <c r="VG203"/>
      <c r="VH203"/>
      <c r="VI203"/>
      <c r="VJ203"/>
      <c r="VK203"/>
      <c r="VL203"/>
      <c r="VM203"/>
      <c r="VN203"/>
      <c r="VO203"/>
      <c r="VP203"/>
      <c r="VQ203"/>
      <c r="VR203"/>
      <c r="VS203"/>
      <c r="VT203"/>
      <c r="VU203"/>
      <c r="VV203"/>
      <c r="VW203"/>
      <c r="VX203"/>
      <c r="VY203"/>
      <c r="VZ203"/>
      <c r="WA203"/>
      <c r="WB203"/>
      <c r="WC203"/>
      <c r="WD203"/>
      <c r="WE203"/>
      <c r="WF203"/>
      <c r="WG203"/>
      <c r="WH203"/>
      <c r="WI203"/>
      <c r="WJ203"/>
      <c r="WK203"/>
      <c r="WL203"/>
      <c r="WM203"/>
      <c r="WN203"/>
      <c r="WO203"/>
      <c r="WP203"/>
      <c r="WQ203"/>
      <c r="WR203"/>
      <c r="WS203"/>
      <c r="WT203"/>
      <c r="WU203"/>
      <c r="WV203"/>
      <c r="WW203"/>
      <c r="WX203"/>
      <c r="WY203"/>
      <c r="WZ203"/>
      <c r="XA203"/>
      <c r="XB203"/>
      <c r="XC203"/>
      <c r="XD203"/>
      <c r="XE203"/>
      <c r="XF203"/>
      <c r="XG203"/>
      <c r="XH203"/>
      <c r="XI203"/>
      <c r="XJ203"/>
      <c r="XK203"/>
      <c r="XL203"/>
      <c r="XM203"/>
      <c r="XN203"/>
      <c r="XO203"/>
      <c r="XP203"/>
      <c r="XQ203"/>
      <c r="XR203"/>
      <c r="XS203"/>
      <c r="XT203"/>
      <c r="XU203"/>
      <c r="XV203"/>
      <c r="XW203"/>
      <c r="XX203"/>
      <c r="XY203"/>
      <c r="XZ203"/>
      <c r="YA203"/>
      <c r="YB203"/>
      <c r="YC203"/>
      <c r="YD203"/>
      <c r="YE203"/>
      <c r="YF203"/>
      <c r="YG203"/>
      <c r="YH203"/>
      <c r="YI203"/>
      <c r="YJ203"/>
      <c r="YK203"/>
      <c r="YL203"/>
      <c r="YM203"/>
      <c r="YN203"/>
      <c r="YO203"/>
      <c r="YP203"/>
      <c r="YQ203"/>
      <c r="YR203"/>
      <c r="YS203"/>
      <c r="YT203"/>
      <c r="YU203"/>
      <c r="YV203"/>
      <c r="YW203"/>
      <c r="YX203"/>
      <c r="YY203"/>
      <c r="YZ203"/>
      <c r="ZA203"/>
      <c r="ZB203"/>
      <c r="ZC203"/>
      <c r="ZD203"/>
      <c r="ZE203"/>
      <c r="ZF203"/>
      <c r="ZG203"/>
      <c r="ZH203"/>
      <c r="ZI203"/>
      <c r="ZJ203"/>
      <c r="ZK203"/>
      <c r="ZL203"/>
      <c r="ZM203"/>
      <c r="ZN203"/>
      <c r="ZO203"/>
      <c r="ZP203"/>
      <c r="ZQ203"/>
      <c r="ZR203"/>
      <c r="ZS203"/>
      <c r="ZT203"/>
      <c r="ZU203"/>
      <c r="ZV203"/>
      <c r="ZW203"/>
      <c r="ZX203"/>
      <c r="ZY203"/>
      <c r="ZZ203"/>
      <c r="AAA203"/>
      <c r="AAB203"/>
      <c r="AAC203"/>
      <c r="AAD203"/>
      <c r="AAE203"/>
      <c r="AAF203"/>
      <c r="AAG203"/>
      <c r="AAH203"/>
      <c r="AAI203"/>
      <c r="AAJ203"/>
      <c r="AAK203"/>
      <c r="AAL203"/>
      <c r="AAM203"/>
      <c r="AAN203"/>
      <c r="AAO203"/>
      <c r="AAP203"/>
      <c r="AAQ203"/>
      <c r="AAR203"/>
      <c r="AAS203"/>
      <c r="AAT203"/>
      <c r="AAU203"/>
      <c r="AAV203"/>
      <c r="AAW203"/>
      <c r="AAX203"/>
      <c r="AAY203"/>
      <c r="AAZ203"/>
      <c r="ABA203"/>
      <c r="ABB203"/>
      <c r="ABC203"/>
      <c r="ABD203"/>
      <c r="ABE203"/>
      <c r="ABF203"/>
      <c r="ABG203"/>
      <c r="ABH203"/>
      <c r="ABI203"/>
      <c r="ABJ203"/>
      <c r="ABK203"/>
      <c r="ABL203"/>
      <c r="ABM203"/>
      <c r="ABN203"/>
      <c r="ABO203"/>
      <c r="ABP203"/>
      <c r="ABQ203"/>
      <c r="ABR203"/>
      <c r="ABS203"/>
      <c r="ABT203"/>
      <c r="ABU203"/>
      <c r="ABV203"/>
      <c r="ABW203"/>
      <c r="ABX203"/>
      <c r="ABY203"/>
      <c r="ABZ203"/>
      <c r="ACA203"/>
      <c r="ACB203"/>
      <c r="ACC203"/>
      <c r="ACD203"/>
      <c r="ACE203"/>
      <c r="ACF203"/>
      <c r="ACG203"/>
      <c r="ACH203"/>
      <c r="ACI203"/>
      <c r="ACJ203"/>
      <c r="ACK203"/>
      <c r="ACL203"/>
      <c r="ACM203"/>
      <c r="ACN203"/>
      <c r="ACO203"/>
      <c r="ACP203"/>
      <c r="ACQ203"/>
      <c r="ACR203"/>
      <c r="ACS203"/>
      <c r="ACT203"/>
      <c r="ACU203"/>
      <c r="ACV203"/>
      <c r="ACW203"/>
      <c r="ACX203"/>
      <c r="ACY203"/>
      <c r="ACZ203"/>
      <c r="ADA203"/>
      <c r="ADB203"/>
      <c r="ADC203"/>
      <c r="ADD203"/>
      <c r="ADE203"/>
      <c r="ADF203"/>
      <c r="ADG203"/>
      <c r="ADH203"/>
      <c r="ADI203"/>
      <c r="ADJ203"/>
      <c r="ADK203"/>
      <c r="ADL203"/>
      <c r="ADM203"/>
      <c r="ADN203"/>
      <c r="ADO203"/>
      <c r="ADP203"/>
      <c r="ADQ203"/>
      <c r="ADR203"/>
      <c r="ADS203"/>
      <c r="ADT203"/>
      <c r="ADU203"/>
      <c r="ADV203"/>
      <c r="ADW203"/>
      <c r="ADX203"/>
      <c r="ADY203"/>
      <c r="ADZ203"/>
      <c r="AEA203"/>
      <c r="AEB203"/>
      <c r="AEC203"/>
      <c r="AED203"/>
      <c r="AEE203"/>
      <c r="AEF203"/>
      <c r="AEG203"/>
      <c r="AEH203"/>
      <c r="AEI203"/>
      <c r="AEJ203"/>
      <c r="AEK203"/>
      <c r="AEL203"/>
      <c r="AEM203"/>
      <c r="AEN203"/>
      <c r="AEO203"/>
      <c r="AEP203"/>
      <c r="AEQ203"/>
      <c r="AER203"/>
      <c r="AES203"/>
      <c r="AET203"/>
      <c r="AEU203"/>
      <c r="AEV203"/>
      <c r="AEW203"/>
      <c r="AEX203"/>
      <c r="AEY203"/>
      <c r="AEZ203"/>
      <c r="AFA203"/>
      <c r="AFB203"/>
      <c r="AFC203"/>
      <c r="AFD203"/>
      <c r="AFE203"/>
      <c r="AFF203"/>
      <c r="AFG203"/>
      <c r="AFH203"/>
      <c r="AFI203"/>
      <c r="AFJ203"/>
      <c r="AFK203"/>
      <c r="AFL203"/>
      <c r="AFM203"/>
      <c r="AFN203"/>
      <c r="AFO203"/>
      <c r="AFP203"/>
      <c r="AFQ203"/>
      <c r="AFR203"/>
      <c r="AFS203"/>
      <c r="AFT203"/>
      <c r="AFU203"/>
      <c r="AFV203"/>
      <c r="AFW203"/>
      <c r="AFX203"/>
      <c r="AFY203"/>
      <c r="AFZ203"/>
      <c r="AGA203"/>
      <c r="AGB203"/>
      <c r="AGC203"/>
      <c r="AGD203"/>
      <c r="AGE203"/>
      <c r="AGF203"/>
      <c r="AGG203"/>
      <c r="AGH203"/>
      <c r="AGI203"/>
      <c r="AGJ203"/>
      <c r="AGK203"/>
      <c r="AGL203"/>
      <c r="AGM203"/>
      <c r="AGN203"/>
      <c r="AGO203"/>
      <c r="AGP203"/>
      <c r="AGQ203"/>
      <c r="AGR203"/>
      <c r="AGS203"/>
      <c r="AGT203"/>
      <c r="AGU203"/>
      <c r="AGV203"/>
      <c r="AGW203"/>
      <c r="AGX203"/>
      <c r="AGY203"/>
      <c r="AGZ203"/>
      <c r="AHA203"/>
      <c r="AHB203"/>
      <c r="AHC203"/>
      <c r="AHD203"/>
      <c r="AHE203"/>
      <c r="AHF203"/>
      <c r="AHG203"/>
      <c r="AHH203"/>
      <c r="AHI203"/>
      <c r="AHJ203"/>
      <c r="AHK203"/>
      <c r="AHL203"/>
      <c r="AHM203"/>
      <c r="AHN203"/>
      <c r="AHO203"/>
      <c r="AHP203"/>
      <c r="AHQ203"/>
      <c r="AHR203"/>
      <c r="AHS203"/>
      <c r="AHT203"/>
      <c r="AHU203"/>
      <c r="AHV203"/>
      <c r="AHW203"/>
      <c r="AHX203"/>
      <c r="AHY203"/>
      <c r="AHZ203"/>
      <c r="AIA203"/>
      <c r="AIB203"/>
      <c r="AIC203"/>
      <c r="AID203"/>
      <c r="AIE203"/>
      <c r="AIF203"/>
      <c r="AIG203"/>
      <c r="AIH203"/>
      <c r="AII203"/>
      <c r="AIJ203"/>
      <c r="AIK203"/>
      <c r="AIL203"/>
      <c r="AIM203"/>
      <c r="AIN203"/>
      <c r="AIO203"/>
      <c r="AIP203"/>
      <c r="AIQ203"/>
      <c r="AIR203"/>
      <c r="AIS203"/>
      <c r="AIT203"/>
      <c r="AIU203"/>
      <c r="AIV203"/>
      <c r="AIW203"/>
      <c r="AIX203"/>
      <c r="AIY203"/>
      <c r="AIZ203"/>
      <c r="AJA203"/>
      <c r="AJB203"/>
      <c r="AJC203"/>
      <c r="AJD203"/>
      <c r="AJE203"/>
      <c r="AJF203"/>
      <c r="AJG203"/>
      <c r="AJH203"/>
      <c r="AJI203"/>
      <c r="AJJ203"/>
      <c r="AJK203"/>
      <c r="AJL203"/>
      <c r="AJM203"/>
      <c r="AJN203"/>
      <c r="AJO203"/>
      <c r="AJP203"/>
      <c r="AJQ203"/>
      <c r="AJR203"/>
      <c r="AJS203"/>
      <c r="AJT203"/>
      <c r="AJU203"/>
      <c r="AJV203"/>
      <c r="AJW203"/>
      <c r="AJX203"/>
      <c r="AJY203"/>
      <c r="AJZ203"/>
      <c r="AKA203"/>
      <c r="AKB203"/>
      <c r="AKC203"/>
      <c r="AKD203"/>
      <c r="AKE203"/>
      <c r="AKF203"/>
      <c r="AKG203"/>
      <c r="AKH203"/>
      <c r="AKI203"/>
      <c r="AKJ203"/>
      <c r="AKK203"/>
      <c r="AKL203"/>
      <c r="AKM203"/>
      <c r="AKN203"/>
      <c r="AKO203"/>
      <c r="AKP203"/>
      <c r="AKQ203"/>
      <c r="AKR203"/>
      <c r="AKS203"/>
      <c r="AKT203"/>
      <c r="AKU203"/>
      <c r="AKV203"/>
      <c r="AKW203"/>
      <c r="AKX203"/>
      <c r="AKY203"/>
    </row>
    <row r="204" spans="1:987" ht="16.5">
      <c r="A204" s="77" t="s">
        <v>752</v>
      </c>
      <c r="B204" s="98" t="s">
        <v>753</v>
      </c>
      <c r="C204" s="79"/>
      <c r="D204" s="80"/>
      <c r="E204" s="20"/>
      <c r="F204" s="20"/>
      <c r="G204" s="20"/>
      <c r="H204" s="20"/>
      <c r="I204" s="20"/>
      <c r="KI204"/>
      <c r="KJ204"/>
      <c r="KK204"/>
      <c r="KL204"/>
      <c r="KM204"/>
      <c r="KN204"/>
      <c r="KO204"/>
      <c r="KP204"/>
      <c r="KQ204"/>
      <c r="KR204"/>
      <c r="KS204"/>
      <c r="KT204"/>
      <c r="KU204"/>
      <c r="KV204"/>
      <c r="KW204"/>
      <c r="KX204"/>
      <c r="KY204"/>
      <c r="KZ204"/>
      <c r="LA204"/>
      <c r="LB204"/>
      <c r="LC204"/>
      <c r="LD204"/>
      <c r="LE204"/>
      <c r="LF204"/>
      <c r="LG204"/>
      <c r="LH204"/>
      <c r="LI204"/>
      <c r="LJ204"/>
      <c r="LK204"/>
      <c r="LL204"/>
      <c r="LM204"/>
      <c r="LN204"/>
      <c r="LO204"/>
      <c r="LP204"/>
      <c r="LQ204"/>
      <c r="LR204"/>
      <c r="LS204"/>
      <c r="LT204"/>
      <c r="LU204"/>
      <c r="LV204"/>
      <c r="LW204"/>
      <c r="LX204"/>
      <c r="LY204"/>
      <c r="LZ204"/>
      <c r="MA204"/>
      <c r="MB204"/>
      <c r="MC204"/>
      <c r="MD204"/>
      <c r="ME204"/>
      <c r="MF204"/>
      <c r="MG204"/>
      <c r="MH204"/>
      <c r="MI204"/>
      <c r="MJ204"/>
      <c r="MK204"/>
      <c r="ML204"/>
      <c r="MM204"/>
      <c r="MN204"/>
      <c r="MO204"/>
      <c r="MP204"/>
      <c r="MQ204"/>
      <c r="MR204"/>
      <c r="MS204"/>
      <c r="MT204"/>
      <c r="MU204"/>
      <c r="MV204"/>
      <c r="MW204"/>
      <c r="MX204"/>
      <c r="MY204"/>
      <c r="MZ204"/>
      <c r="NA204"/>
      <c r="NB204"/>
      <c r="NC204"/>
      <c r="ND204"/>
      <c r="NE204"/>
      <c r="NF204"/>
      <c r="NG204"/>
      <c r="NH204"/>
      <c r="NI204"/>
      <c r="NJ204"/>
      <c r="NK204"/>
      <c r="NL204"/>
      <c r="NM204"/>
      <c r="NN204"/>
      <c r="NO204"/>
      <c r="NP204"/>
      <c r="NQ204"/>
      <c r="NR204"/>
      <c r="NS204"/>
      <c r="NT204"/>
      <c r="NU204"/>
      <c r="NV204"/>
      <c r="NW204"/>
      <c r="NX204"/>
      <c r="NY204"/>
      <c r="NZ204"/>
      <c r="OA204"/>
      <c r="OB204"/>
      <c r="OC204"/>
      <c r="OD204"/>
      <c r="OE204"/>
      <c r="OF204"/>
      <c r="OG204"/>
      <c r="OH204"/>
      <c r="OI204"/>
      <c r="OJ204"/>
      <c r="OK204"/>
      <c r="OL204"/>
      <c r="OM204"/>
      <c r="ON204"/>
      <c r="OO204"/>
      <c r="OP204"/>
      <c r="OQ204"/>
      <c r="OR204"/>
      <c r="OS204"/>
      <c r="OT204"/>
      <c r="OU204"/>
      <c r="OV204"/>
      <c r="OW204"/>
      <c r="OX204"/>
      <c r="OY204"/>
      <c r="OZ204"/>
      <c r="PA204"/>
      <c r="PB204"/>
      <c r="PC204"/>
      <c r="PD204"/>
      <c r="PE204"/>
      <c r="PF204"/>
      <c r="PG204"/>
      <c r="PH204"/>
      <c r="PI204"/>
      <c r="PJ204"/>
      <c r="PK204"/>
      <c r="PL204"/>
      <c r="PM204"/>
      <c r="PN204"/>
      <c r="PO204"/>
      <c r="PP204"/>
      <c r="PQ204"/>
      <c r="PR204"/>
      <c r="PS204"/>
      <c r="PT204"/>
      <c r="PU204"/>
      <c r="PV204"/>
      <c r="PW204"/>
      <c r="PX204"/>
      <c r="PY204"/>
      <c r="PZ204"/>
      <c r="QA204"/>
      <c r="QB204"/>
      <c r="QC204"/>
      <c r="QD204"/>
      <c r="QE204"/>
      <c r="QF204"/>
      <c r="QG204"/>
      <c r="QH204"/>
      <c r="QI204"/>
      <c r="QJ204"/>
      <c r="QK204"/>
      <c r="QL204"/>
      <c r="QM204"/>
      <c r="QN204"/>
      <c r="QO204"/>
      <c r="QP204"/>
      <c r="QQ204"/>
      <c r="QR204"/>
      <c r="QS204"/>
      <c r="QT204"/>
      <c r="QU204"/>
      <c r="QV204"/>
      <c r="QW204"/>
      <c r="QX204"/>
      <c r="QY204"/>
      <c r="QZ204"/>
      <c r="RA204"/>
      <c r="RB204"/>
      <c r="RC204"/>
      <c r="RD204"/>
      <c r="RE204"/>
      <c r="RF204"/>
      <c r="RG204"/>
      <c r="RH204"/>
      <c r="RI204"/>
      <c r="RJ204"/>
      <c r="RK204"/>
      <c r="RL204"/>
      <c r="RM204"/>
      <c r="RN204"/>
      <c r="RO204"/>
      <c r="RP204"/>
      <c r="RQ204"/>
      <c r="RR204"/>
      <c r="RS204"/>
      <c r="RT204"/>
      <c r="RU204"/>
      <c r="RV204"/>
      <c r="RW204"/>
      <c r="RX204"/>
      <c r="RY204"/>
      <c r="RZ204"/>
      <c r="SA204"/>
      <c r="SB204"/>
      <c r="SC204"/>
      <c r="SD204"/>
      <c r="SE204"/>
      <c r="SF204"/>
      <c r="SG204"/>
      <c r="SH204"/>
      <c r="SI204"/>
      <c r="SJ204"/>
      <c r="SK204"/>
      <c r="SL204"/>
      <c r="SM204"/>
      <c r="SN204"/>
      <c r="SO204"/>
      <c r="SP204"/>
      <c r="SQ204"/>
      <c r="SR204"/>
      <c r="SS204"/>
      <c r="ST204"/>
      <c r="SU204"/>
      <c r="SV204"/>
      <c r="SW204"/>
      <c r="SX204"/>
      <c r="SY204"/>
      <c r="SZ204"/>
      <c r="TA204"/>
      <c r="TB204"/>
      <c r="TC204"/>
      <c r="TD204"/>
      <c r="TE204"/>
      <c r="TF204"/>
      <c r="TG204"/>
      <c r="TH204"/>
      <c r="TI204"/>
      <c r="TJ204"/>
      <c r="TK204"/>
      <c r="TL204"/>
      <c r="TM204"/>
      <c r="TN204"/>
      <c r="TO204"/>
      <c r="TP204"/>
      <c r="TQ204"/>
      <c r="TR204"/>
      <c r="TS204"/>
      <c r="TT204"/>
      <c r="TU204"/>
      <c r="TV204"/>
      <c r="TW204"/>
      <c r="TX204"/>
      <c r="TY204"/>
      <c r="TZ204"/>
      <c r="UA204"/>
      <c r="UB204"/>
      <c r="UC204"/>
      <c r="UD204"/>
      <c r="UE204"/>
      <c r="UF204"/>
      <c r="UG204"/>
      <c r="UH204"/>
      <c r="UI204"/>
      <c r="UJ204"/>
      <c r="UK204"/>
      <c r="UL204"/>
      <c r="UM204"/>
      <c r="UN204"/>
      <c r="UO204"/>
      <c r="UP204"/>
      <c r="UQ204"/>
      <c r="UR204"/>
      <c r="US204"/>
      <c r="UT204"/>
      <c r="UU204"/>
      <c r="UV204"/>
      <c r="UW204"/>
      <c r="UX204"/>
      <c r="UY204"/>
      <c r="UZ204"/>
      <c r="VA204"/>
      <c r="VB204"/>
      <c r="VC204"/>
      <c r="VD204"/>
      <c r="VE204"/>
      <c r="VF204"/>
      <c r="VG204"/>
      <c r="VH204"/>
      <c r="VI204"/>
      <c r="VJ204"/>
      <c r="VK204"/>
      <c r="VL204"/>
      <c r="VM204"/>
      <c r="VN204"/>
      <c r="VO204"/>
      <c r="VP204"/>
      <c r="VQ204"/>
      <c r="VR204"/>
      <c r="VS204"/>
      <c r="VT204"/>
      <c r="VU204"/>
      <c r="VV204"/>
      <c r="VW204"/>
      <c r="VX204"/>
      <c r="VY204"/>
      <c r="VZ204"/>
      <c r="WA204"/>
      <c r="WB204"/>
      <c r="WC204"/>
      <c r="WD204"/>
      <c r="WE204"/>
      <c r="WF204"/>
      <c r="WG204"/>
      <c r="WH204"/>
      <c r="WI204"/>
      <c r="WJ204"/>
      <c r="WK204"/>
      <c r="WL204"/>
      <c r="WM204"/>
      <c r="WN204"/>
      <c r="WO204"/>
      <c r="WP204"/>
      <c r="WQ204"/>
      <c r="WR204"/>
      <c r="WS204"/>
      <c r="WT204"/>
      <c r="WU204"/>
      <c r="WV204"/>
      <c r="WW204"/>
      <c r="WX204"/>
      <c r="WY204"/>
      <c r="WZ204"/>
      <c r="XA204"/>
      <c r="XB204"/>
      <c r="XC204"/>
      <c r="XD204"/>
      <c r="XE204"/>
      <c r="XF204"/>
      <c r="XG204"/>
      <c r="XH204"/>
      <c r="XI204"/>
      <c r="XJ204"/>
      <c r="XK204"/>
      <c r="XL204"/>
      <c r="XM204"/>
      <c r="XN204"/>
      <c r="XO204"/>
      <c r="XP204"/>
      <c r="XQ204"/>
      <c r="XR204"/>
      <c r="XS204"/>
      <c r="XT204"/>
      <c r="XU204"/>
      <c r="XV204"/>
      <c r="XW204"/>
      <c r="XX204"/>
      <c r="XY204"/>
      <c r="XZ204"/>
      <c r="YA204"/>
      <c r="YB204"/>
      <c r="YC204"/>
      <c r="YD204"/>
      <c r="YE204"/>
      <c r="YF204"/>
      <c r="YG204"/>
      <c r="YH204"/>
      <c r="YI204"/>
      <c r="YJ204"/>
      <c r="YK204"/>
      <c r="YL204"/>
      <c r="YM204"/>
      <c r="YN204"/>
      <c r="YO204"/>
      <c r="YP204"/>
      <c r="YQ204"/>
      <c r="YR204"/>
      <c r="YS204"/>
      <c r="YT204"/>
      <c r="YU204"/>
      <c r="YV204"/>
      <c r="YW204"/>
      <c r="YX204"/>
      <c r="YY204"/>
      <c r="YZ204"/>
      <c r="ZA204"/>
      <c r="ZB204"/>
      <c r="ZC204"/>
      <c r="ZD204"/>
      <c r="ZE204"/>
      <c r="ZF204"/>
      <c r="ZG204"/>
      <c r="ZH204"/>
      <c r="ZI204"/>
      <c r="ZJ204"/>
      <c r="ZK204"/>
      <c r="ZL204"/>
      <c r="ZM204"/>
      <c r="ZN204"/>
      <c r="ZO204"/>
      <c r="ZP204"/>
      <c r="ZQ204"/>
      <c r="ZR204"/>
      <c r="ZS204"/>
      <c r="ZT204"/>
      <c r="ZU204"/>
      <c r="ZV204"/>
      <c r="ZW204"/>
      <c r="ZX204"/>
      <c r="ZY204"/>
      <c r="ZZ204"/>
      <c r="AAA204"/>
      <c r="AAB204"/>
      <c r="AAC204"/>
      <c r="AAD204"/>
      <c r="AAE204"/>
      <c r="AAF204"/>
      <c r="AAG204"/>
      <c r="AAH204"/>
      <c r="AAI204"/>
      <c r="AAJ204"/>
      <c r="AAK204"/>
      <c r="AAL204"/>
      <c r="AAM204"/>
      <c r="AAN204"/>
      <c r="AAO204"/>
      <c r="AAP204"/>
      <c r="AAQ204"/>
      <c r="AAR204"/>
      <c r="AAS204"/>
      <c r="AAT204"/>
      <c r="AAU204"/>
      <c r="AAV204"/>
      <c r="AAW204"/>
      <c r="AAX204"/>
      <c r="AAY204"/>
      <c r="AAZ204"/>
      <c r="ABA204"/>
      <c r="ABB204"/>
      <c r="ABC204"/>
      <c r="ABD204"/>
      <c r="ABE204"/>
      <c r="ABF204"/>
      <c r="ABG204"/>
      <c r="ABH204"/>
      <c r="ABI204"/>
      <c r="ABJ204"/>
      <c r="ABK204"/>
      <c r="ABL204"/>
      <c r="ABM204"/>
      <c r="ABN204"/>
      <c r="ABO204"/>
      <c r="ABP204"/>
      <c r="ABQ204"/>
      <c r="ABR204"/>
      <c r="ABS204"/>
      <c r="ABT204"/>
      <c r="ABU204"/>
      <c r="ABV204"/>
      <c r="ABW204"/>
      <c r="ABX204"/>
      <c r="ABY204"/>
      <c r="ABZ204"/>
      <c r="ACA204"/>
      <c r="ACB204"/>
      <c r="ACC204"/>
      <c r="ACD204"/>
      <c r="ACE204"/>
      <c r="ACF204"/>
      <c r="ACG204"/>
      <c r="ACH204"/>
      <c r="ACI204"/>
      <c r="ACJ204"/>
      <c r="ACK204"/>
      <c r="ACL204"/>
      <c r="ACM204"/>
      <c r="ACN204"/>
      <c r="ACO204"/>
      <c r="ACP204"/>
      <c r="ACQ204"/>
      <c r="ACR204"/>
      <c r="ACS204"/>
      <c r="ACT204"/>
      <c r="ACU204"/>
      <c r="ACV204"/>
      <c r="ACW204"/>
      <c r="ACX204"/>
      <c r="ACY204"/>
      <c r="ACZ204"/>
      <c r="ADA204"/>
      <c r="ADB204"/>
      <c r="ADC204"/>
      <c r="ADD204"/>
      <c r="ADE204"/>
      <c r="ADF204"/>
      <c r="ADG204"/>
      <c r="ADH204"/>
      <c r="ADI204"/>
      <c r="ADJ204"/>
      <c r="ADK204"/>
      <c r="ADL204"/>
      <c r="ADM204"/>
      <c r="ADN204"/>
      <c r="ADO204"/>
      <c r="ADP204"/>
      <c r="ADQ204"/>
      <c r="ADR204"/>
      <c r="ADS204"/>
      <c r="ADT204"/>
      <c r="ADU204"/>
      <c r="ADV204"/>
      <c r="ADW204"/>
      <c r="ADX204"/>
      <c r="ADY204"/>
      <c r="ADZ204"/>
      <c r="AEA204"/>
      <c r="AEB204"/>
      <c r="AEC204"/>
      <c r="AED204"/>
      <c r="AEE204"/>
      <c r="AEF204"/>
      <c r="AEG204"/>
      <c r="AEH204"/>
      <c r="AEI204"/>
      <c r="AEJ204"/>
      <c r="AEK204"/>
      <c r="AEL204"/>
      <c r="AEM204"/>
      <c r="AEN204"/>
      <c r="AEO204"/>
      <c r="AEP204"/>
      <c r="AEQ204"/>
      <c r="AER204"/>
      <c r="AES204"/>
      <c r="AET204"/>
      <c r="AEU204"/>
      <c r="AEV204"/>
      <c r="AEW204"/>
      <c r="AEX204"/>
      <c r="AEY204"/>
      <c r="AEZ204"/>
      <c r="AFA204"/>
      <c r="AFB204"/>
      <c r="AFC204"/>
      <c r="AFD204"/>
      <c r="AFE204"/>
      <c r="AFF204"/>
      <c r="AFG204"/>
      <c r="AFH204"/>
      <c r="AFI204"/>
      <c r="AFJ204"/>
      <c r="AFK204"/>
      <c r="AFL204"/>
      <c r="AFM204"/>
      <c r="AFN204"/>
      <c r="AFO204"/>
      <c r="AFP204"/>
      <c r="AFQ204"/>
      <c r="AFR204"/>
      <c r="AFS204"/>
      <c r="AFT204"/>
      <c r="AFU204"/>
      <c r="AFV204"/>
      <c r="AFW204"/>
      <c r="AFX204"/>
      <c r="AFY204"/>
      <c r="AFZ204"/>
      <c r="AGA204"/>
      <c r="AGB204"/>
      <c r="AGC204"/>
      <c r="AGD204"/>
      <c r="AGE204"/>
      <c r="AGF204"/>
      <c r="AGG204"/>
      <c r="AGH204"/>
      <c r="AGI204"/>
      <c r="AGJ204"/>
      <c r="AGK204"/>
      <c r="AGL204"/>
      <c r="AGM204"/>
      <c r="AGN204"/>
      <c r="AGO204"/>
      <c r="AGP204"/>
      <c r="AGQ204"/>
      <c r="AGR204"/>
      <c r="AGS204"/>
      <c r="AGT204"/>
      <c r="AGU204"/>
      <c r="AGV204"/>
      <c r="AGW204"/>
      <c r="AGX204"/>
      <c r="AGY204"/>
      <c r="AGZ204"/>
      <c r="AHA204"/>
      <c r="AHB204"/>
      <c r="AHC204"/>
      <c r="AHD204"/>
      <c r="AHE204"/>
      <c r="AHF204"/>
      <c r="AHG204"/>
      <c r="AHH204"/>
      <c r="AHI204"/>
      <c r="AHJ204"/>
      <c r="AHK204"/>
      <c r="AHL204"/>
      <c r="AHM204"/>
      <c r="AHN204"/>
      <c r="AHO204"/>
      <c r="AHP204"/>
      <c r="AHQ204"/>
      <c r="AHR204"/>
      <c r="AHS204"/>
      <c r="AHT204"/>
      <c r="AHU204"/>
      <c r="AHV204"/>
      <c r="AHW204"/>
      <c r="AHX204"/>
      <c r="AHY204"/>
      <c r="AHZ204"/>
      <c r="AIA204"/>
      <c r="AIB204"/>
      <c r="AIC204"/>
      <c r="AID204"/>
      <c r="AIE204"/>
      <c r="AIF204"/>
      <c r="AIG204"/>
      <c r="AIH204"/>
      <c r="AII204"/>
      <c r="AIJ204"/>
      <c r="AIK204"/>
      <c r="AIL204"/>
      <c r="AIM204"/>
      <c r="AIN204"/>
      <c r="AIO204"/>
      <c r="AIP204"/>
      <c r="AIQ204"/>
      <c r="AIR204"/>
      <c r="AIS204"/>
      <c r="AIT204"/>
      <c r="AIU204"/>
      <c r="AIV204"/>
      <c r="AIW204"/>
      <c r="AIX204"/>
      <c r="AIY204"/>
      <c r="AIZ204"/>
      <c r="AJA204"/>
      <c r="AJB204"/>
      <c r="AJC204"/>
      <c r="AJD204"/>
      <c r="AJE204"/>
      <c r="AJF204"/>
      <c r="AJG204"/>
      <c r="AJH204"/>
      <c r="AJI204"/>
      <c r="AJJ204"/>
      <c r="AJK204"/>
      <c r="AJL204"/>
      <c r="AJM204"/>
      <c r="AJN204"/>
      <c r="AJO204"/>
      <c r="AJP204"/>
      <c r="AJQ204"/>
      <c r="AJR204"/>
      <c r="AJS204"/>
      <c r="AJT204"/>
      <c r="AJU204"/>
      <c r="AJV204"/>
      <c r="AJW204"/>
      <c r="AJX204"/>
      <c r="AJY204"/>
      <c r="AJZ204"/>
      <c r="AKA204"/>
      <c r="AKB204"/>
      <c r="AKC204"/>
      <c r="AKD204"/>
      <c r="AKE204"/>
      <c r="AKF204"/>
      <c r="AKG204"/>
      <c r="AKH204"/>
      <c r="AKI204"/>
      <c r="AKJ204"/>
      <c r="AKK204"/>
      <c r="AKL204"/>
      <c r="AKM204"/>
      <c r="AKN204"/>
      <c r="AKO204"/>
      <c r="AKP204"/>
      <c r="AKQ204"/>
      <c r="AKR204"/>
      <c r="AKS204"/>
      <c r="AKT204"/>
      <c r="AKU204"/>
      <c r="AKV204"/>
      <c r="AKW204"/>
      <c r="AKX204"/>
      <c r="AKY204"/>
    </row>
    <row r="205" spans="1:987" ht="99">
      <c r="A205" s="93" t="s">
        <v>754</v>
      </c>
      <c r="B205" s="94" t="s">
        <v>755</v>
      </c>
      <c r="C205" s="79" t="s">
        <v>447</v>
      </c>
      <c r="D205" s="80">
        <v>2</v>
      </c>
      <c r="E205" s="20">
        <v>88.4</v>
      </c>
      <c r="F205" s="20">
        <f t="shared" si="12"/>
        <v>68.83662980844106</v>
      </c>
      <c r="G205" s="20">
        <f t="shared" si="13"/>
        <v>83.939386388413027</v>
      </c>
      <c r="H205" s="20">
        <f t="shared" si="14"/>
        <v>176.8</v>
      </c>
      <c r="I205" s="20">
        <f t="shared" si="15"/>
        <v>167.87877277682605</v>
      </c>
      <c r="KI205"/>
      <c r="KJ205"/>
      <c r="KK205"/>
      <c r="KL205"/>
      <c r="KM205"/>
      <c r="KN205"/>
      <c r="KO205"/>
      <c r="KP205"/>
      <c r="KQ205"/>
      <c r="KR205"/>
      <c r="KS205"/>
      <c r="KT205"/>
      <c r="KU205"/>
      <c r="KV205"/>
      <c r="KW205"/>
      <c r="KX205"/>
      <c r="KY205"/>
      <c r="KZ205"/>
      <c r="LA205"/>
      <c r="LB205"/>
      <c r="LC205"/>
      <c r="LD205"/>
      <c r="LE205"/>
      <c r="LF205"/>
      <c r="LG205"/>
      <c r="LH205"/>
      <c r="LI205"/>
      <c r="LJ205"/>
      <c r="LK205"/>
      <c r="LL205"/>
      <c r="LM205"/>
      <c r="LN205"/>
      <c r="LO205"/>
      <c r="LP205"/>
      <c r="LQ205"/>
      <c r="LR205"/>
      <c r="LS205"/>
      <c r="LT205"/>
      <c r="LU205"/>
      <c r="LV205"/>
      <c r="LW205"/>
      <c r="LX205"/>
      <c r="LY205"/>
      <c r="LZ205"/>
      <c r="MA205"/>
      <c r="MB205"/>
      <c r="MC205"/>
      <c r="MD205"/>
      <c r="ME205"/>
      <c r="MF205"/>
      <c r="MG205"/>
      <c r="MH205"/>
      <c r="MI205"/>
      <c r="MJ205"/>
      <c r="MK205"/>
      <c r="ML205"/>
      <c r="MM205"/>
      <c r="MN205"/>
      <c r="MO205"/>
      <c r="MP205"/>
      <c r="MQ205"/>
      <c r="MR205"/>
      <c r="MS205"/>
      <c r="MT205"/>
      <c r="MU205"/>
      <c r="MV205"/>
      <c r="MW205"/>
      <c r="MX205"/>
      <c r="MY205"/>
      <c r="MZ205"/>
      <c r="NA205"/>
      <c r="NB205"/>
      <c r="NC205"/>
      <c r="ND205"/>
      <c r="NE205"/>
      <c r="NF205"/>
      <c r="NG205"/>
      <c r="NH205"/>
      <c r="NI205"/>
      <c r="NJ205"/>
      <c r="NK205"/>
      <c r="NL205"/>
      <c r="NM205"/>
      <c r="NN205"/>
      <c r="NO205"/>
      <c r="NP205"/>
      <c r="NQ205"/>
      <c r="NR205"/>
      <c r="NS205"/>
      <c r="NT205"/>
      <c r="NU205"/>
      <c r="NV205"/>
      <c r="NW205"/>
      <c r="NX205"/>
      <c r="NY205"/>
      <c r="NZ205"/>
      <c r="OA205"/>
      <c r="OB205"/>
      <c r="OC205"/>
      <c r="OD205"/>
      <c r="OE205"/>
      <c r="OF205"/>
      <c r="OG205"/>
      <c r="OH205"/>
      <c r="OI205"/>
      <c r="OJ205"/>
      <c r="OK205"/>
      <c r="OL205"/>
      <c r="OM205"/>
      <c r="ON205"/>
      <c r="OO205"/>
      <c r="OP205"/>
      <c r="OQ205"/>
      <c r="OR205"/>
      <c r="OS205"/>
      <c r="OT205"/>
      <c r="OU205"/>
      <c r="OV205"/>
      <c r="OW205"/>
      <c r="OX205"/>
      <c r="OY205"/>
      <c r="OZ205"/>
      <c r="PA205"/>
      <c r="PB205"/>
      <c r="PC205"/>
      <c r="PD205"/>
      <c r="PE205"/>
      <c r="PF205"/>
      <c r="PG205"/>
      <c r="PH205"/>
      <c r="PI205"/>
      <c r="PJ205"/>
      <c r="PK205"/>
      <c r="PL205"/>
      <c r="PM205"/>
      <c r="PN205"/>
      <c r="PO205"/>
      <c r="PP205"/>
      <c r="PQ205"/>
      <c r="PR205"/>
      <c r="PS205"/>
      <c r="PT205"/>
      <c r="PU205"/>
      <c r="PV205"/>
      <c r="PW205"/>
      <c r="PX205"/>
      <c r="PY205"/>
      <c r="PZ205"/>
      <c r="QA205"/>
      <c r="QB205"/>
      <c r="QC205"/>
      <c r="QD205"/>
      <c r="QE205"/>
      <c r="QF205"/>
      <c r="QG205"/>
      <c r="QH205"/>
      <c r="QI205"/>
      <c r="QJ205"/>
      <c r="QK205"/>
      <c r="QL205"/>
      <c r="QM205"/>
      <c r="QN205"/>
      <c r="QO205"/>
      <c r="QP205"/>
      <c r="QQ205"/>
      <c r="QR205"/>
      <c r="QS205"/>
      <c r="QT205"/>
      <c r="QU205"/>
      <c r="QV205"/>
      <c r="QW205"/>
      <c r="QX205"/>
      <c r="QY205"/>
      <c r="QZ205"/>
      <c r="RA205"/>
      <c r="RB205"/>
      <c r="RC205"/>
      <c r="RD205"/>
      <c r="RE205"/>
      <c r="RF205"/>
      <c r="RG205"/>
      <c r="RH205"/>
      <c r="RI205"/>
      <c r="RJ205"/>
      <c r="RK205"/>
      <c r="RL205"/>
      <c r="RM205"/>
      <c r="RN205"/>
      <c r="RO205"/>
      <c r="RP205"/>
      <c r="RQ205"/>
      <c r="RR205"/>
      <c r="RS205"/>
      <c r="RT205"/>
      <c r="RU205"/>
      <c r="RV205"/>
      <c r="RW205"/>
      <c r="RX205"/>
      <c r="RY205"/>
      <c r="RZ205"/>
      <c r="SA205"/>
      <c r="SB205"/>
      <c r="SC205"/>
      <c r="SD205"/>
      <c r="SE205"/>
      <c r="SF205"/>
      <c r="SG205"/>
      <c r="SH205"/>
      <c r="SI205"/>
      <c r="SJ205"/>
      <c r="SK205"/>
      <c r="SL205"/>
      <c r="SM205"/>
      <c r="SN205"/>
      <c r="SO205"/>
      <c r="SP205"/>
      <c r="SQ205"/>
      <c r="SR205"/>
      <c r="SS205"/>
      <c r="ST205"/>
      <c r="SU205"/>
      <c r="SV205"/>
      <c r="SW205"/>
      <c r="SX205"/>
      <c r="SY205"/>
      <c r="SZ205"/>
      <c r="TA205"/>
      <c r="TB205"/>
      <c r="TC205"/>
      <c r="TD205"/>
      <c r="TE205"/>
      <c r="TF205"/>
      <c r="TG205"/>
      <c r="TH205"/>
      <c r="TI205"/>
      <c r="TJ205"/>
      <c r="TK205"/>
      <c r="TL205"/>
      <c r="TM205"/>
      <c r="TN205"/>
      <c r="TO205"/>
      <c r="TP205"/>
      <c r="TQ205"/>
      <c r="TR205"/>
      <c r="TS205"/>
      <c r="TT205"/>
      <c r="TU205"/>
      <c r="TV205"/>
      <c r="TW205"/>
      <c r="TX205"/>
      <c r="TY205"/>
      <c r="TZ205"/>
      <c r="UA205"/>
      <c r="UB205"/>
      <c r="UC205"/>
      <c r="UD205"/>
      <c r="UE205"/>
      <c r="UF205"/>
      <c r="UG205"/>
      <c r="UH205"/>
      <c r="UI205"/>
      <c r="UJ205"/>
      <c r="UK205"/>
      <c r="UL205"/>
      <c r="UM205"/>
      <c r="UN205"/>
      <c r="UO205"/>
      <c r="UP205"/>
      <c r="UQ205"/>
      <c r="UR205"/>
      <c r="US205"/>
      <c r="UT205"/>
      <c r="UU205"/>
      <c r="UV205"/>
      <c r="UW205"/>
      <c r="UX205"/>
      <c r="UY205"/>
      <c r="UZ205"/>
      <c r="VA205"/>
      <c r="VB205"/>
      <c r="VC205"/>
      <c r="VD205"/>
      <c r="VE205"/>
      <c r="VF205"/>
      <c r="VG205"/>
      <c r="VH205"/>
      <c r="VI205"/>
      <c r="VJ205"/>
      <c r="VK205"/>
      <c r="VL205"/>
      <c r="VM205"/>
      <c r="VN205"/>
      <c r="VO205"/>
      <c r="VP205"/>
      <c r="VQ205"/>
      <c r="VR205"/>
      <c r="VS205"/>
      <c r="VT205"/>
      <c r="VU205"/>
      <c r="VV205"/>
      <c r="VW205"/>
      <c r="VX205"/>
      <c r="VY205"/>
      <c r="VZ205"/>
      <c r="WA205"/>
      <c r="WB205"/>
      <c r="WC205"/>
      <c r="WD205"/>
      <c r="WE205"/>
      <c r="WF205"/>
      <c r="WG205"/>
      <c r="WH205"/>
      <c r="WI205"/>
      <c r="WJ205"/>
      <c r="WK205"/>
      <c r="WL205"/>
      <c r="WM205"/>
      <c r="WN205"/>
      <c r="WO205"/>
      <c r="WP205"/>
      <c r="WQ205"/>
      <c r="WR205"/>
      <c r="WS205"/>
      <c r="WT205"/>
      <c r="WU205"/>
      <c r="WV205"/>
      <c r="WW205"/>
      <c r="WX205"/>
      <c r="WY205"/>
      <c r="WZ205"/>
      <c r="XA205"/>
      <c r="XB205"/>
      <c r="XC205"/>
      <c r="XD205"/>
      <c r="XE205"/>
      <c r="XF205"/>
      <c r="XG205"/>
      <c r="XH205"/>
      <c r="XI205"/>
      <c r="XJ205"/>
      <c r="XK205"/>
      <c r="XL205"/>
      <c r="XM205"/>
      <c r="XN205"/>
      <c r="XO205"/>
      <c r="XP205"/>
      <c r="XQ205"/>
      <c r="XR205"/>
      <c r="XS205"/>
      <c r="XT205"/>
      <c r="XU205"/>
      <c r="XV205"/>
      <c r="XW205"/>
      <c r="XX205"/>
      <c r="XY205"/>
      <c r="XZ205"/>
      <c r="YA205"/>
      <c r="YB205"/>
      <c r="YC205"/>
      <c r="YD205"/>
      <c r="YE205"/>
      <c r="YF205"/>
      <c r="YG205"/>
      <c r="YH205"/>
      <c r="YI205"/>
      <c r="YJ205"/>
      <c r="YK205"/>
      <c r="YL205"/>
      <c r="YM205"/>
      <c r="YN205"/>
      <c r="YO205"/>
      <c r="YP205"/>
      <c r="YQ205"/>
      <c r="YR205"/>
      <c r="YS205"/>
      <c r="YT205"/>
      <c r="YU205"/>
      <c r="YV205"/>
      <c r="YW205"/>
      <c r="YX205"/>
      <c r="YY205"/>
      <c r="YZ205"/>
      <c r="ZA205"/>
      <c r="ZB205"/>
      <c r="ZC205"/>
      <c r="ZD205"/>
      <c r="ZE205"/>
      <c r="ZF205"/>
      <c r="ZG205"/>
      <c r="ZH205"/>
      <c r="ZI205"/>
      <c r="ZJ205"/>
      <c r="ZK205"/>
      <c r="ZL205"/>
      <c r="ZM205"/>
      <c r="ZN205"/>
      <c r="ZO205"/>
      <c r="ZP205"/>
      <c r="ZQ205"/>
      <c r="ZR205"/>
      <c r="ZS205"/>
      <c r="ZT205"/>
      <c r="ZU205"/>
      <c r="ZV205"/>
      <c r="ZW205"/>
      <c r="ZX205"/>
      <c r="ZY205"/>
      <c r="ZZ205"/>
      <c r="AAA205"/>
      <c r="AAB205"/>
      <c r="AAC205"/>
      <c r="AAD205"/>
      <c r="AAE205"/>
      <c r="AAF205"/>
      <c r="AAG205"/>
      <c r="AAH205"/>
      <c r="AAI205"/>
      <c r="AAJ205"/>
      <c r="AAK205"/>
      <c r="AAL205"/>
      <c r="AAM205"/>
      <c r="AAN205"/>
      <c r="AAO205"/>
      <c r="AAP205"/>
      <c r="AAQ205"/>
      <c r="AAR205"/>
      <c r="AAS205"/>
      <c r="AAT205"/>
      <c r="AAU205"/>
      <c r="AAV205"/>
      <c r="AAW205"/>
      <c r="AAX205"/>
      <c r="AAY205"/>
      <c r="AAZ205"/>
      <c r="ABA205"/>
      <c r="ABB205"/>
      <c r="ABC205"/>
      <c r="ABD205"/>
      <c r="ABE205"/>
      <c r="ABF205"/>
      <c r="ABG205"/>
      <c r="ABH205"/>
      <c r="ABI205"/>
      <c r="ABJ205"/>
      <c r="ABK205"/>
      <c r="ABL205"/>
      <c r="ABM205"/>
      <c r="ABN205"/>
      <c r="ABO205"/>
      <c r="ABP205"/>
      <c r="ABQ205"/>
      <c r="ABR205"/>
      <c r="ABS205"/>
      <c r="ABT205"/>
      <c r="ABU205"/>
      <c r="ABV205"/>
      <c r="ABW205"/>
      <c r="ABX205"/>
      <c r="ABY205"/>
      <c r="ABZ205"/>
      <c r="ACA205"/>
      <c r="ACB205"/>
      <c r="ACC205"/>
      <c r="ACD205"/>
      <c r="ACE205"/>
      <c r="ACF205"/>
      <c r="ACG205"/>
      <c r="ACH205"/>
      <c r="ACI205"/>
      <c r="ACJ205"/>
      <c r="ACK205"/>
      <c r="ACL205"/>
      <c r="ACM205"/>
      <c r="ACN205"/>
      <c r="ACO205"/>
      <c r="ACP205"/>
      <c r="ACQ205"/>
      <c r="ACR205"/>
      <c r="ACS205"/>
      <c r="ACT205"/>
      <c r="ACU205"/>
      <c r="ACV205"/>
      <c r="ACW205"/>
      <c r="ACX205"/>
      <c r="ACY205"/>
      <c r="ACZ205"/>
      <c r="ADA205"/>
      <c r="ADB205"/>
      <c r="ADC205"/>
      <c r="ADD205"/>
      <c r="ADE205"/>
      <c r="ADF205"/>
      <c r="ADG205"/>
      <c r="ADH205"/>
      <c r="ADI205"/>
      <c r="ADJ205"/>
      <c r="ADK205"/>
      <c r="ADL205"/>
      <c r="ADM205"/>
      <c r="ADN205"/>
      <c r="ADO205"/>
      <c r="ADP205"/>
      <c r="ADQ205"/>
      <c r="ADR205"/>
      <c r="ADS205"/>
      <c r="ADT205"/>
      <c r="ADU205"/>
      <c r="ADV205"/>
      <c r="ADW205"/>
      <c r="ADX205"/>
      <c r="ADY205"/>
      <c r="ADZ205"/>
      <c r="AEA205"/>
      <c r="AEB205"/>
      <c r="AEC205"/>
      <c r="AED205"/>
      <c r="AEE205"/>
      <c r="AEF205"/>
      <c r="AEG205"/>
      <c r="AEH205"/>
      <c r="AEI205"/>
      <c r="AEJ205"/>
      <c r="AEK205"/>
      <c r="AEL205"/>
      <c r="AEM205"/>
      <c r="AEN205"/>
      <c r="AEO205"/>
      <c r="AEP205"/>
      <c r="AEQ205"/>
      <c r="AER205"/>
      <c r="AES205"/>
      <c r="AET205"/>
      <c r="AEU205"/>
      <c r="AEV205"/>
      <c r="AEW205"/>
      <c r="AEX205"/>
      <c r="AEY205"/>
      <c r="AEZ205"/>
      <c r="AFA205"/>
      <c r="AFB205"/>
      <c r="AFC205"/>
      <c r="AFD205"/>
      <c r="AFE205"/>
      <c r="AFF205"/>
      <c r="AFG205"/>
      <c r="AFH205"/>
      <c r="AFI205"/>
      <c r="AFJ205"/>
      <c r="AFK205"/>
      <c r="AFL205"/>
      <c r="AFM205"/>
      <c r="AFN205"/>
      <c r="AFO205"/>
      <c r="AFP205"/>
      <c r="AFQ205"/>
      <c r="AFR205"/>
      <c r="AFS205"/>
      <c r="AFT205"/>
      <c r="AFU205"/>
      <c r="AFV205"/>
      <c r="AFW205"/>
      <c r="AFX205"/>
      <c r="AFY205"/>
      <c r="AFZ205"/>
      <c r="AGA205"/>
      <c r="AGB205"/>
      <c r="AGC205"/>
      <c r="AGD205"/>
      <c r="AGE205"/>
      <c r="AGF205"/>
      <c r="AGG205"/>
      <c r="AGH205"/>
      <c r="AGI205"/>
      <c r="AGJ205"/>
      <c r="AGK205"/>
      <c r="AGL205"/>
      <c r="AGM205"/>
      <c r="AGN205"/>
      <c r="AGO205"/>
      <c r="AGP205"/>
      <c r="AGQ205"/>
      <c r="AGR205"/>
      <c r="AGS205"/>
      <c r="AGT205"/>
      <c r="AGU205"/>
      <c r="AGV205"/>
      <c r="AGW205"/>
      <c r="AGX205"/>
      <c r="AGY205"/>
      <c r="AGZ205"/>
      <c r="AHA205"/>
      <c r="AHB205"/>
      <c r="AHC205"/>
      <c r="AHD205"/>
      <c r="AHE205"/>
      <c r="AHF205"/>
      <c r="AHG205"/>
      <c r="AHH205"/>
      <c r="AHI205"/>
      <c r="AHJ205"/>
      <c r="AHK205"/>
      <c r="AHL205"/>
      <c r="AHM205"/>
      <c r="AHN205"/>
      <c r="AHO205"/>
      <c r="AHP205"/>
      <c r="AHQ205"/>
      <c r="AHR205"/>
      <c r="AHS205"/>
      <c r="AHT205"/>
      <c r="AHU205"/>
      <c r="AHV205"/>
      <c r="AHW205"/>
      <c r="AHX205"/>
      <c r="AHY205"/>
      <c r="AHZ205"/>
      <c r="AIA205"/>
      <c r="AIB205"/>
      <c r="AIC205"/>
      <c r="AID205"/>
      <c r="AIE205"/>
      <c r="AIF205"/>
      <c r="AIG205"/>
      <c r="AIH205"/>
      <c r="AII205"/>
      <c r="AIJ205"/>
      <c r="AIK205"/>
      <c r="AIL205"/>
      <c r="AIM205"/>
      <c r="AIN205"/>
      <c r="AIO205"/>
      <c r="AIP205"/>
      <c r="AIQ205"/>
      <c r="AIR205"/>
      <c r="AIS205"/>
      <c r="AIT205"/>
      <c r="AIU205"/>
      <c r="AIV205"/>
      <c r="AIW205"/>
      <c r="AIX205"/>
      <c r="AIY205"/>
      <c r="AIZ205"/>
      <c r="AJA205"/>
      <c r="AJB205"/>
      <c r="AJC205"/>
      <c r="AJD205"/>
      <c r="AJE205"/>
      <c r="AJF205"/>
      <c r="AJG205"/>
      <c r="AJH205"/>
      <c r="AJI205"/>
      <c r="AJJ205"/>
      <c r="AJK205"/>
      <c r="AJL205"/>
      <c r="AJM205"/>
      <c r="AJN205"/>
      <c r="AJO205"/>
      <c r="AJP205"/>
      <c r="AJQ205"/>
      <c r="AJR205"/>
      <c r="AJS205"/>
      <c r="AJT205"/>
      <c r="AJU205"/>
      <c r="AJV205"/>
      <c r="AJW205"/>
      <c r="AJX205"/>
      <c r="AJY205"/>
      <c r="AJZ205"/>
      <c r="AKA205"/>
      <c r="AKB205"/>
      <c r="AKC205"/>
      <c r="AKD205"/>
      <c r="AKE205"/>
      <c r="AKF205"/>
      <c r="AKG205"/>
      <c r="AKH205"/>
      <c r="AKI205"/>
      <c r="AKJ205"/>
      <c r="AKK205"/>
      <c r="AKL205"/>
      <c r="AKM205"/>
      <c r="AKN205"/>
      <c r="AKO205"/>
      <c r="AKP205"/>
      <c r="AKQ205"/>
      <c r="AKR205"/>
      <c r="AKS205"/>
      <c r="AKT205"/>
      <c r="AKU205"/>
      <c r="AKV205"/>
      <c r="AKW205"/>
      <c r="AKX205"/>
      <c r="AKY205"/>
    </row>
    <row r="206" spans="1:987" ht="115.5">
      <c r="A206" s="93" t="s">
        <v>756</v>
      </c>
      <c r="B206" s="94" t="s">
        <v>757</v>
      </c>
      <c r="C206" s="79" t="s">
        <v>447</v>
      </c>
      <c r="D206" s="80">
        <v>3</v>
      </c>
      <c r="E206" s="20">
        <v>100.46</v>
      </c>
      <c r="F206" s="20">
        <f t="shared" si="12"/>
        <v>78.22769039090484</v>
      </c>
      <c r="G206" s="20">
        <f t="shared" si="13"/>
        <v>95.390845662669363</v>
      </c>
      <c r="H206" s="20">
        <f t="shared" si="14"/>
        <v>301.38</v>
      </c>
      <c r="I206" s="20">
        <f t="shared" si="15"/>
        <v>286.17253698800812</v>
      </c>
      <c r="KI206"/>
      <c r="KJ206"/>
      <c r="KK206"/>
      <c r="KL206"/>
      <c r="KM206"/>
      <c r="KN206"/>
      <c r="KO206"/>
      <c r="KP206"/>
      <c r="KQ206"/>
      <c r="KR206"/>
      <c r="KS206"/>
      <c r="KT206"/>
      <c r="KU206"/>
      <c r="KV206"/>
      <c r="KW206"/>
      <c r="KX206"/>
      <c r="KY206"/>
      <c r="KZ206"/>
      <c r="LA206"/>
      <c r="LB206"/>
      <c r="LC206"/>
      <c r="LD206"/>
      <c r="LE206"/>
      <c r="LF206"/>
      <c r="LG206"/>
      <c r="LH206"/>
      <c r="LI206"/>
      <c r="LJ206"/>
      <c r="LK206"/>
      <c r="LL206"/>
      <c r="LM206"/>
      <c r="LN206"/>
      <c r="LO206"/>
      <c r="LP206"/>
      <c r="LQ206"/>
      <c r="LR206"/>
      <c r="LS206"/>
      <c r="LT206"/>
      <c r="LU206"/>
      <c r="LV206"/>
      <c r="LW206"/>
      <c r="LX206"/>
      <c r="LY206"/>
      <c r="LZ206"/>
      <c r="MA206"/>
      <c r="MB206"/>
      <c r="MC206"/>
      <c r="MD206"/>
      <c r="ME206"/>
      <c r="MF206"/>
      <c r="MG206"/>
      <c r="MH206"/>
      <c r="MI206"/>
      <c r="MJ206"/>
      <c r="MK206"/>
      <c r="ML206"/>
      <c r="MM206"/>
      <c r="MN206"/>
      <c r="MO206"/>
      <c r="MP206"/>
      <c r="MQ206"/>
      <c r="MR206"/>
      <c r="MS206"/>
      <c r="MT206"/>
      <c r="MU206"/>
      <c r="MV206"/>
      <c r="MW206"/>
      <c r="MX206"/>
      <c r="MY206"/>
      <c r="MZ206"/>
      <c r="NA206"/>
      <c r="NB206"/>
      <c r="NC206"/>
      <c r="ND206"/>
      <c r="NE206"/>
      <c r="NF206"/>
      <c r="NG206"/>
      <c r="NH206"/>
      <c r="NI206"/>
      <c r="NJ206"/>
      <c r="NK206"/>
      <c r="NL206"/>
      <c r="NM206"/>
      <c r="NN206"/>
      <c r="NO206"/>
      <c r="NP206"/>
      <c r="NQ206"/>
      <c r="NR206"/>
      <c r="NS206"/>
      <c r="NT206"/>
      <c r="NU206"/>
      <c r="NV206"/>
      <c r="NW206"/>
      <c r="NX206"/>
      <c r="NY206"/>
      <c r="NZ206"/>
      <c r="OA206"/>
      <c r="OB206"/>
      <c r="OC206"/>
      <c r="OD206"/>
      <c r="OE206"/>
      <c r="OF206"/>
      <c r="OG206"/>
      <c r="OH206"/>
      <c r="OI206"/>
      <c r="OJ206"/>
      <c r="OK206"/>
      <c r="OL206"/>
      <c r="OM206"/>
      <c r="ON206"/>
      <c r="OO206"/>
      <c r="OP206"/>
      <c r="OQ206"/>
      <c r="OR206"/>
      <c r="OS206"/>
      <c r="OT206"/>
      <c r="OU206"/>
      <c r="OV206"/>
      <c r="OW206"/>
      <c r="OX206"/>
      <c r="OY206"/>
      <c r="OZ206"/>
      <c r="PA206"/>
      <c r="PB206"/>
      <c r="PC206"/>
      <c r="PD206"/>
      <c r="PE206"/>
      <c r="PF206"/>
      <c r="PG206"/>
      <c r="PH206"/>
      <c r="PI206"/>
      <c r="PJ206"/>
      <c r="PK206"/>
      <c r="PL206"/>
      <c r="PM206"/>
      <c r="PN206"/>
      <c r="PO206"/>
      <c r="PP206"/>
      <c r="PQ206"/>
      <c r="PR206"/>
      <c r="PS206"/>
      <c r="PT206"/>
      <c r="PU206"/>
      <c r="PV206"/>
      <c r="PW206"/>
      <c r="PX206"/>
      <c r="PY206"/>
      <c r="PZ206"/>
      <c r="QA206"/>
      <c r="QB206"/>
      <c r="QC206"/>
      <c r="QD206"/>
      <c r="QE206"/>
      <c r="QF206"/>
      <c r="QG206"/>
      <c r="QH206"/>
      <c r="QI206"/>
      <c r="QJ206"/>
      <c r="QK206"/>
      <c r="QL206"/>
      <c r="QM206"/>
      <c r="QN206"/>
      <c r="QO206"/>
      <c r="QP206"/>
      <c r="QQ206"/>
      <c r="QR206"/>
      <c r="QS206"/>
      <c r="QT206"/>
      <c r="QU206"/>
      <c r="QV206"/>
      <c r="QW206"/>
      <c r="QX206"/>
      <c r="QY206"/>
      <c r="QZ206"/>
      <c r="RA206"/>
      <c r="RB206"/>
      <c r="RC206"/>
      <c r="RD206"/>
      <c r="RE206"/>
      <c r="RF206"/>
      <c r="RG206"/>
      <c r="RH206"/>
      <c r="RI206"/>
      <c r="RJ206"/>
      <c r="RK206"/>
      <c r="RL206"/>
      <c r="RM206"/>
      <c r="RN206"/>
      <c r="RO206"/>
      <c r="RP206"/>
      <c r="RQ206"/>
      <c r="RR206"/>
      <c r="RS206"/>
      <c r="RT206"/>
      <c r="RU206"/>
      <c r="RV206"/>
      <c r="RW206"/>
      <c r="RX206"/>
      <c r="RY206"/>
      <c r="RZ206"/>
      <c r="SA206"/>
      <c r="SB206"/>
      <c r="SC206"/>
      <c r="SD206"/>
      <c r="SE206"/>
      <c r="SF206"/>
      <c r="SG206"/>
      <c r="SH206"/>
      <c r="SI206"/>
      <c r="SJ206"/>
      <c r="SK206"/>
      <c r="SL206"/>
      <c r="SM206"/>
      <c r="SN206"/>
      <c r="SO206"/>
      <c r="SP206"/>
      <c r="SQ206"/>
      <c r="SR206"/>
      <c r="SS206"/>
      <c r="ST206"/>
      <c r="SU206"/>
      <c r="SV206"/>
      <c r="SW206"/>
      <c r="SX206"/>
      <c r="SY206"/>
      <c r="SZ206"/>
      <c r="TA206"/>
      <c r="TB206"/>
      <c r="TC206"/>
      <c r="TD206"/>
      <c r="TE206"/>
      <c r="TF206"/>
      <c r="TG206"/>
      <c r="TH206"/>
      <c r="TI206"/>
      <c r="TJ206"/>
      <c r="TK206"/>
      <c r="TL206"/>
      <c r="TM206"/>
      <c r="TN206"/>
      <c r="TO206"/>
      <c r="TP206"/>
      <c r="TQ206"/>
      <c r="TR206"/>
      <c r="TS206"/>
      <c r="TT206"/>
      <c r="TU206"/>
      <c r="TV206"/>
      <c r="TW206"/>
      <c r="TX206"/>
      <c r="TY206"/>
      <c r="TZ206"/>
      <c r="UA206"/>
      <c r="UB206"/>
      <c r="UC206"/>
      <c r="UD206"/>
      <c r="UE206"/>
      <c r="UF206"/>
      <c r="UG206"/>
      <c r="UH206"/>
      <c r="UI206"/>
      <c r="UJ206"/>
      <c r="UK206"/>
      <c r="UL206"/>
      <c r="UM206"/>
      <c r="UN206"/>
      <c r="UO206"/>
      <c r="UP206"/>
      <c r="UQ206"/>
      <c r="UR206"/>
      <c r="US206"/>
      <c r="UT206"/>
      <c r="UU206"/>
      <c r="UV206"/>
      <c r="UW206"/>
      <c r="UX206"/>
      <c r="UY206"/>
      <c r="UZ206"/>
      <c r="VA206"/>
      <c r="VB206"/>
      <c r="VC206"/>
      <c r="VD206"/>
      <c r="VE206"/>
      <c r="VF206"/>
      <c r="VG206"/>
      <c r="VH206"/>
      <c r="VI206"/>
      <c r="VJ206"/>
      <c r="VK206"/>
      <c r="VL206"/>
      <c r="VM206"/>
      <c r="VN206"/>
      <c r="VO206"/>
      <c r="VP206"/>
      <c r="VQ206"/>
      <c r="VR206"/>
      <c r="VS206"/>
      <c r="VT206"/>
      <c r="VU206"/>
      <c r="VV206"/>
      <c r="VW206"/>
      <c r="VX206"/>
      <c r="VY206"/>
      <c r="VZ206"/>
      <c r="WA206"/>
      <c r="WB206"/>
      <c r="WC206"/>
      <c r="WD206"/>
      <c r="WE206"/>
      <c r="WF206"/>
      <c r="WG206"/>
      <c r="WH206"/>
      <c r="WI206"/>
      <c r="WJ206"/>
      <c r="WK206"/>
      <c r="WL206"/>
      <c r="WM206"/>
      <c r="WN206"/>
      <c r="WO206"/>
      <c r="WP206"/>
      <c r="WQ206"/>
      <c r="WR206"/>
      <c r="WS206"/>
      <c r="WT206"/>
      <c r="WU206"/>
      <c r="WV206"/>
      <c r="WW206"/>
      <c r="WX206"/>
      <c r="WY206"/>
      <c r="WZ206"/>
      <c r="XA206"/>
      <c r="XB206"/>
      <c r="XC206"/>
      <c r="XD206"/>
      <c r="XE206"/>
      <c r="XF206"/>
      <c r="XG206"/>
      <c r="XH206"/>
      <c r="XI206"/>
      <c r="XJ206"/>
      <c r="XK206"/>
      <c r="XL206"/>
      <c r="XM206"/>
      <c r="XN206"/>
      <c r="XO206"/>
      <c r="XP206"/>
      <c r="XQ206"/>
      <c r="XR206"/>
      <c r="XS206"/>
      <c r="XT206"/>
      <c r="XU206"/>
      <c r="XV206"/>
      <c r="XW206"/>
      <c r="XX206"/>
      <c r="XY206"/>
      <c r="XZ206"/>
      <c r="YA206"/>
      <c r="YB206"/>
      <c r="YC206"/>
      <c r="YD206"/>
      <c r="YE206"/>
      <c r="YF206"/>
      <c r="YG206"/>
      <c r="YH206"/>
      <c r="YI206"/>
      <c r="YJ206"/>
      <c r="YK206"/>
      <c r="YL206"/>
      <c r="YM206"/>
      <c r="YN206"/>
      <c r="YO206"/>
      <c r="YP206"/>
      <c r="YQ206"/>
      <c r="YR206"/>
      <c r="YS206"/>
      <c r="YT206"/>
      <c r="YU206"/>
      <c r="YV206"/>
      <c r="YW206"/>
      <c r="YX206"/>
      <c r="YY206"/>
      <c r="YZ206"/>
      <c r="ZA206"/>
      <c r="ZB206"/>
      <c r="ZC206"/>
      <c r="ZD206"/>
      <c r="ZE206"/>
      <c r="ZF206"/>
      <c r="ZG206"/>
      <c r="ZH206"/>
      <c r="ZI206"/>
      <c r="ZJ206"/>
      <c r="ZK206"/>
      <c r="ZL206"/>
      <c r="ZM206"/>
      <c r="ZN206"/>
      <c r="ZO206"/>
      <c r="ZP206"/>
      <c r="ZQ206"/>
      <c r="ZR206"/>
      <c r="ZS206"/>
      <c r="ZT206"/>
      <c r="ZU206"/>
      <c r="ZV206"/>
      <c r="ZW206"/>
      <c r="ZX206"/>
      <c r="ZY206"/>
      <c r="ZZ206"/>
      <c r="AAA206"/>
      <c r="AAB206"/>
      <c r="AAC206"/>
      <c r="AAD206"/>
      <c r="AAE206"/>
      <c r="AAF206"/>
      <c r="AAG206"/>
      <c r="AAH206"/>
      <c r="AAI206"/>
      <c r="AAJ206"/>
      <c r="AAK206"/>
      <c r="AAL206"/>
      <c r="AAM206"/>
      <c r="AAN206"/>
      <c r="AAO206"/>
      <c r="AAP206"/>
      <c r="AAQ206"/>
      <c r="AAR206"/>
      <c r="AAS206"/>
      <c r="AAT206"/>
      <c r="AAU206"/>
      <c r="AAV206"/>
      <c r="AAW206"/>
      <c r="AAX206"/>
      <c r="AAY206"/>
      <c r="AAZ206"/>
      <c r="ABA206"/>
      <c r="ABB206"/>
      <c r="ABC206"/>
      <c r="ABD206"/>
      <c r="ABE206"/>
      <c r="ABF206"/>
      <c r="ABG206"/>
      <c r="ABH206"/>
      <c r="ABI206"/>
      <c r="ABJ206"/>
      <c r="ABK206"/>
      <c r="ABL206"/>
      <c r="ABM206"/>
      <c r="ABN206"/>
      <c r="ABO206"/>
      <c r="ABP206"/>
      <c r="ABQ206"/>
      <c r="ABR206"/>
      <c r="ABS206"/>
      <c r="ABT206"/>
      <c r="ABU206"/>
      <c r="ABV206"/>
      <c r="ABW206"/>
      <c r="ABX206"/>
      <c r="ABY206"/>
      <c r="ABZ206"/>
      <c r="ACA206"/>
      <c r="ACB206"/>
      <c r="ACC206"/>
      <c r="ACD206"/>
      <c r="ACE206"/>
      <c r="ACF206"/>
      <c r="ACG206"/>
      <c r="ACH206"/>
      <c r="ACI206"/>
      <c r="ACJ206"/>
      <c r="ACK206"/>
      <c r="ACL206"/>
      <c r="ACM206"/>
      <c r="ACN206"/>
      <c r="ACO206"/>
      <c r="ACP206"/>
      <c r="ACQ206"/>
      <c r="ACR206"/>
      <c r="ACS206"/>
      <c r="ACT206"/>
      <c r="ACU206"/>
      <c r="ACV206"/>
      <c r="ACW206"/>
      <c r="ACX206"/>
      <c r="ACY206"/>
      <c r="ACZ206"/>
      <c r="ADA206"/>
      <c r="ADB206"/>
      <c r="ADC206"/>
      <c r="ADD206"/>
      <c r="ADE206"/>
      <c r="ADF206"/>
      <c r="ADG206"/>
      <c r="ADH206"/>
      <c r="ADI206"/>
      <c r="ADJ206"/>
      <c r="ADK206"/>
      <c r="ADL206"/>
      <c r="ADM206"/>
      <c r="ADN206"/>
      <c r="ADO206"/>
      <c r="ADP206"/>
      <c r="ADQ206"/>
      <c r="ADR206"/>
      <c r="ADS206"/>
      <c r="ADT206"/>
      <c r="ADU206"/>
      <c r="ADV206"/>
      <c r="ADW206"/>
      <c r="ADX206"/>
      <c r="ADY206"/>
      <c r="ADZ206"/>
      <c r="AEA206"/>
      <c r="AEB206"/>
      <c r="AEC206"/>
      <c r="AED206"/>
      <c r="AEE206"/>
      <c r="AEF206"/>
      <c r="AEG206"/>
      <c r="AEH206"/>
      <c r="AEI206"/>
      <c r="AEJ206"/>
      <c r="AEK206"/>
      <c r="AEL206"/>
      <c r="AEM206"/>
      <c r="AEN206"/>
      <c r="AEO206"/>
      <c r="AEP206"/>
      <c r="AEQ206"/>
      <c r="AER206"/>
      <c r="AES206"/>
      <c r="AET206"/>
      <c r="AEU206"/>
      <c r="AEV206"/>
      <c r="AEW206"/>
      <c r="AEX206"/>
      <c r="AEY206"/>
      <c r="AEZ206"/>
      <c r="AFA206"/>
      <c r="AFB206"/>
      <c r="AFC206"/>
      <c r="AFD206"/>
      <c r="AFE206"/>
      <c r="AFF206"/>
      <c r="AFG206"/>
      <c r="AFH206"/>
      <c r="AFI206"/>
      <c r="AFJ206"/>
      <c r="AFK206"/>
      <c r="AFL206"/>
      <c r="AFM206"/>
      <c r="AFN206"/>
      <c r="AFO206"/>
      <c r="AFP206"/>
      <c r="AFQ206"/>
      <c r="AFR206"/>
      <c r="AFS206"/>
      <c r="AFT206"/>
      <c r="AFU206"/>
      <c r="AFV206"/>
      <c r="AFW206"/>
      <c r="AFX206"/>
      <c r="AFY206"/>
      <c r="AFZ206"/>
      <c r="AGA206"/>
      <c r="AGB206"/>
      <c r="AGC206"/>
      <c r="AGD206"/>
      <c r="AGE206"/>
      <c r="AGF206"/>
      <c r="AGG206"/>
      <c r="AGH206"/>
      <c r="AGI206"/>
      <c r="AGJ206"/>
      <c r="AGK206"/>
      <c r="AGL206"/>
      <c r="AGM206"/>
      <c r="AGN206"/>
      <c r="AGO206"/>
      <c r="AGP206"/>
      <c r="AGQ206"/>
      <c r="AGR206"/>
      <c r="AGS206"/>
      <c r="AGT206"/>
      <c r="AGU206"/>
      <c r="AGV206"/>
      <c r="AGW206"/>
      <c r="AGX206"/>
      <c r="AGY206"/>
      <c r="AGZ206"/>
      <c r="AHA206"/>
      <c r="AHB206"/>
      <c r="AHC206"/>
      <c r="AHD206"/>
      <c r="AHE206"/>
      <c r="AHF206"/>
      <c r="AHG206"/>
      <c r="AHH206"/>
      <c r="AHI206"/>
      <c r="AHJ206"/>
      <c r="AHK206"/>
      <c r="AHL206"/>
      <c r="AHM206"/>
      <c r="AHN206"/>
      <c r="AHO206"/>
      <c r="AHP206"/>
      <c r="AHQ206"/>
      <c r="AHR206"/>
      <c r="AHS206"/>
      <c r="AHT206"/>
      <c r="AHU206"/>
      <c r="AHV206"/>
      <c r="AHW206"/>
      <c r="AHX206"/>
      <c r="AHY206"/>
      <c r="AHZ206"/>
      <c r="AIA206"/>
      <c r="AIB206"/>
      <c r="AIC206"/>
      <c r="AID206"/>
      <c r="AIE206"/>
      <c r="AIF206"/>
      <c r="AIG206"/>
      <c r="AIH206"/>
      <c r="AII206"/>
      <c r="AIJ206"/>
      <c r="AIK206"/>
      <c r="AIL206"/>
      <c r="AIM206"/>
      <c r="AIN206"/>
      <c r="AIO206"/>
      <c r="AIP206"/>
      <c r="AIQ206"/>
      <c r="AIR206"/>
      <c r="AIS206"/>
      <c r="AIT206"/>
      <c r="AIU206"/>
      <c r="AIV206"/>
      <c r="AIW206"/>
      <c r="AIX206"/>
      <c r="AIY206"/>
      <c r="AIZ206"/>
      <c r="AJA206"/>
      <c r="AJB206"/>
      <c r="AJC206"/>
      <c r="AJD206"/>
      <c r="AJE206"/>
      <c r="AJF206"/>
      <c r="AJG206"/>
      <c r="AJH206"/>
      <c r="AJI206"/>
      <c r="AJJ206"/>
      <c r="AJK206"/>
      <c r="AJL206"/>
      <c r="AJM206"/>
      <c r="AJN206"/>
      <c r="AJO206"/>
      <c r="AJP206"/>
      <c r="AJQ206"/>
      <c r="AJR206"/>
      <c r="AJS206"/>
      <c r="AJT206"/>
      <c r="AJU206"/>
      <c r="AJV206"/>
      <c r="AJW206"/>
      <c r="AJX206"/>
      <c r="AJY206"/>
      <c r="AJZ206"/>
      <c r="AKA206"/>
      <c r="AKB206"/>
      <c r="AKC206"/>
      <c r="AKD206"/>
      <c r="AKE206"/>
      <c r="AKF206"/>
      <c r="AKG206"/>
      <c r="AKH206"/>
      <c r="AKI206"/>
      <c r="AKJ206"/>
      <c r="AKK206"/>
      <c r="AKL206"/>
      <c r="AKM206"/>
      <c r="AKN206"/>
      <c r="AKO206"/>
      <c r="AKP206"/>
      <c r="AKQ206"/>
      <c r="AKR206"/>
      <c r="AKS206"/>
      <c r="AKT206"/>
      <c r="AKU206"/>
      <c r="AKV206"/>
      <c r="AKW206"/>
      <c r="AKX206"/>
      <c r="AKY206"/>
    </row>
    <row r="207" spans="1:987" ht="115.5">
      <c r="A207" s="93" t="s">
        <v>758</v>
      </c>
      <c r="B207" s="97" t="s">
        <v>759</v>
      </c>
      <c r="C207" s="79" t="s">
        <v>447</v>
      </c>
      <c r="D207" s="80">
        <v>3</v>
      </c>
      <c r="E207" s="20">
        <v>139.04</v>
      </c>
      <c r="F207" s="20">
        <f t="shared" si="12"/>
        <v>108.26973991590094</v>
      </c>
      <c r="G207" s="20">
        <f t="shared" si="13"/>
        <v>132.0241208534496</v>
      </c>
      <c r="H207" s="20">
        <f t="shared" si="14"/>
        <v>417.12</v>
      </c>
      <c r="I207" s="20">
        <f t="shared" si="15"/>
        <v>396.07236256034878</v>
      </c>
      <c r="KI207"/>
      <c r="KJ207"/>
      <c r="KK207"/>
      <c r="KL207"/>
      <c r="KM207"/>
      <c r="KN207"/>
      <c r="KO207"/>
      <c r="KP207"/>
      <c r="KQ207"/>
      <c r="KR207"/>
      <c r="KS207"/>
      <c r="KT207"/>
      <c r="KU207"/>
      <c r="KV207"/>
      <c r="KW207"/>
      <c r="KX207"/>
      <c r="KY207"/>
      <c r="KZ207"/>
      <c r="LA207"/>
      <c r="LB207"/>
      <c r="LC207"/>
      <c r="LD207"/>
      <c r="LE207"/>
      <c r="LF207"/>
      <c r="LG207"/>
      <c r="LH207"/>
      <c r="LI207"/>
      <c r="LJ207"/>
      <c r="LK207"/>
      <c r="LL207"/>
      <c r="LM207"/>
      <c r="LN207"/>
      <c r="LO207"/>
      <c r="LP207"/>
      <c r="LQ207"/>
      <c r="LR207"/>
      <c r="LS207"/>
      <c r="LT207"/>
      <c r="LU207"/>
      <c r="LV207"/>
      <c r="LW207"/>
      <c r="LX207"/>
      <c r="LY207"/>
      <c r="LZ207"/>
      <c r="MA207"/>
      <c r="MB207"/>
      <c r="MC207"/>
      <c r="MD207"/>
      <c r="ME207"/>
      <c r="MF207"/>
      <c r="MG207"/>
      <c r="MH207"/>
      <c r="MI207"/>
      <c r="MJ207"/>
      <c r="MK207"/>
      <c r="ML207"/>
      <c r="MM207"/>
      <c r="MN207"/>
      <c r="MO207"/>
      <c r="MP207"/>
      <c r="MQ207"/>
      <c r="MR207"/>
      <c r="MS207"/>
      <c r="MT207"/>
      <c r="MU207"/>
      <c r="MV207"/>
      <c r="MW207"/>
      <c r="MX207"/>
      <c r="MY207"/>
      <c r="MZ207"/>
      <c r="NA207"/>
      <c r="NB207"/>
      <c r="NC207"/>
      <c r="ND207"/>
      <c r="NE207"/>
      <c r="NF207"/>
      <c r="NG207"/>
      <c r="NH207"/>
      <c r="NI207"/>
      <c r="NJ207"/>
      <c r="NK207"/>
      <c r="NL207"/>
      <c r="NM207"/>
      <c r="NN207"/>
      <c r="NO207"/>
      <c r="NP207"/>
      <c r="NQ207"/>
      <c r="NR207"/>
      <c r="NS207"/>
      <c r="NT207"/>
      <c r="NU207"/>
      <c r="NV207"/>
      <c r="NW207"/>
      <c r="NX207"/>
      <c r="NY207"/>
      <c r="NZ207"/>
      <c r="OA207"/>
      <c r="OB207"/>
      <c r="OC207"/>
      <c r="OD207"/>
      <c r="OE207"/>
      <c r="OF207"/>
      <c r="OG207"/>
      <c r="OH207"/>
      <c r="OI207"/>
      <c r="OJ207"/>
      <c r="OK207"/>
      <c r="OL207"/>
      <c r="OM207"/>
      <c r="ON207"/>
      <c r="OO207"/>
      <c r="OP207"/>
      <c r="OQ207"/>
      <c r="OR207"/>
      <c r="OS207"/>
      <c r="OT207"/>
      <c r="OU207"/>
      <c r="OV207"/>
      <c r="OW207"/>
      <c r="OX207"/>
      <c r="OY207"/>
      <c r="OZ207"/>
      <c r="PA207"/>
      <c r="PB207"/>
      <c r="PC207"/>
      <c r="PD207"/>
      <c r="PE207"/>
      <c r="PF207"/>
      <c r="PG207"/>
      <c r="PH207"/>
      <c r="PI207"/>
      <c r="PJ207"/>
      <c r="PK207"/>
      <c r="PL207"/>
      <c r="PM207"/>
      <c r="PN207"/>
      <c r="PO207"/>
      <c r="PP207"/>
      <c r="PQ207"/>
      <c r="PR207"/>
      <c r="PS207"/>
      <c r="PT207"/>
      <c r="PU207"/>
      <c r="PV207"/>
      <c r="PW207"/>
      <c r="PX207"/>
      <c r="PY207"/>
      <c r="PZ207"/>
      <c r="QA207"/>
      <c r="QB207"/>
      <c r="QC207"/>
      <c r="QD207"/>
      <c r="QE207"/>
      <c r="QF207"/>
      <c r="QG207"/>
      <c r="QH207"/>
      <c r="QI207"/>
      <c r="QJ207"/>
      <c r="QK207"/>
      <c r="QL207"/>
      <c r="QM207"/>
      <c r="QN207"/>
      <c r="QO207"/>
      <c r="QP207"/>
      <c r="QQ207"/>
      <c r="QR207"/>
      <c r="QS207"/>
      <c r="QT207"/>
      <c r="QU207"/>
      <c r="QV207"/>
      <c r="QW207"/>
      <c r="QX207"/>
      <c r="QY207"/>
      <c r="QZ207"/>
      <c r="RA207"/>
      <c r="RB207"/>
      <c r="RC207"/>
      <c r="RD207"/>
      <c r="RE207"/>
      <c r="RF207"/>
      <c r="RG207"/>
      <c r="RH207"/>
      <c r="RI207"/>
      <c r="RJ207"/>
      <c r="RK207"/>
      <c r="RL207"/>
      <c r="RM207"/>
      <c r="RN207"/>
      <c r="RO207"/>
      <c r="RP207"/>
      <c r="RQ207"/>
      <c r="RR207"/>
      <c r="RS207"/>
      <c r="RT207"/>
      <c r="RU207"/>
      <c r="RV207"/>
      <c r="RW207"/>
      <c r="RX207"/>
      <c r="RY207"/>
      <c r="RZ207"/>
      <c r="SA207"/>
      <c r="SB207"/>
      <c r="SC207"/>
      <c r="SD207"/>
      <c r="SE207"/>
      <c r="SF207"/>
      <c r="SG207"/>
      <c r="SH207"/>
      <c r="SI207"/>
      <c r="SJ207"/>
      <c r="SK207"/>
      <c r="SL207"/>
      <c r="SM207"/>
      <c r="SN207"/>
      <c r="SO207"/>
      <c r="SP207"/>
      <c r="SQ207"/>
      <c r="SR207"/>
      <c r="SS207"/>
      <c r="ST207"/>
      <c r="SU207"/>
      <c r="SV207"/>
      <c r="SW207"/>
      <c r="SX207"/>
      <c r="SY207"/>
      <c r="SZ207"/>
      <c r="TA207"/>
      <c r="TB207"/>
      <c r="TC207"/>
      <c r="TD207"/>
      <c r="TE207"/>
      <c r="TF207"/>
      <c r="TG207"/>
      <c r="TH207"/>
      <c r="TI207"/>
      <c r="TJ207"/>
      <c r="TK207"/>
      <c r="TL207"/>
      <c r="TM207"/>
      <c r="TN207"/>
      <c r="TO207"/>
      <c r="TP207"/>
      <c r="TQ207"/>
      <c r="TR207"/>
      <c r="TS207"/>
      <c r="TT207"/>
      <c r="TU207"/>
      <c r="TV207"/>
      <c r="TW207"/>
      <c r="TX207"/>
      <c r="TY207"/>
      <c r="TZ207"/>
      <c r="UA207"/>
      <c r="UB207"/>
      <c r="UC207"/>
      <c r="UD207"/>
      <c r="UE207"/>
      <c r="UF207"/>
      <c r="UG207"/>
      <c r="UH207"/>
      <c r="UI207"/>
      <c r="UJ207"/>
      <c r="UK207"/>
      <c r="UL207"/>
      <c r="UM207"/>
      <c r="UN207"/>
      <c r="UO207"/>
      <c r="UP207"/>
      <c r="UQ207"/>
      <c r="UR207"/>
      <c r="US207"/>
      <c r="UT207"/>
      <c r="UU207"/>
      <c r="UV207"/>
      <c r="UW207"/>
      <c r="UX207"/>
      <c r="UY207"/>
      <c r="UZ207"/>
      <c r="VA207"/>
      <c r="VB207"/>
      <c r="VC207"/>
      <c r="VD207"/>
      <c r="VE207"/>
      <c r="VF207"/>
      <c r="VG207"/>
      <c r="VH207"/>
      <c r="VI207"/>
      <c r="VJ207"/>
      <c r="VK207"/>
      <c r="VL207"/>
      <c r="VM207"/>
      <c r="VN207"/>
      <c r="VO207"/>
      <c r="VP207"/>
      <c r="VQ207"/>
      <c r="VR207"/>
      <c r="VS207"/>
      <c r="VT207"/>
      <c r="VU207"/>
      <c r="VV207"/>
      <c r="VW207"/>
      <c r="VX207"/>
      <c r="VY207"/>
      <c r="VZ207"/>
      <c r="WA207"/>
      <c r="WB207"/>
      <c r="WC207"/>
      <c r="WD207"/>
      <c r="WE207"/>
      <c r="WF207"/>
      <c r="WG207"/>
      <c r="WH207"/>
      <c r="WI207"/>
      <c r="WJ207"/>
      <c r="WK207"/>
      <c r="WL207"/>
      <c r="WM207"/>
      <c r="WN207"/>
      <c r="WO207"/>
      <c r="WP207"/>
      <c r="WQ207"/>
      <c r="WR207"/>
      <c r="WS207"/>
      <c r="WT207"/>
      <c r="WU207"/>
      <c r="WV207"/>
      <c r="WW207"/>
      <c r="WX207"/>
      <c r="WY207"/>
      <c r="WZ207"/>
      <c r="XA207"/>
      <c r="XB207"/>
      <c r="XC207"/>
      <c r="XD207"/>
      <c r="XE207"/>
      <c r="XF207"/>
      <c r="XG207"/>
      <c r="XH207"/>
      <c r="XI207"/>
      <c r="XJ207"/>
      <c r="XK207"/>
      <c r="XL207"/>
      <c r="XM207"/>
      <c r="XN207"/>
      <c r="XO207"/>
      <c r="XP207"/>
      <c r="XQ207"/>
      <c r="XR207"/>
      <c r="XS207"/>
      <c r="XT207"/>
      <c r="XU207"/>
      <c r="XV207"/>
      <c r="XW207"/>
      <c r="XX207"/>
      <c r="XY207"/>
      <c r="XZ207"/>
      <c r="YA207"/>
      <c r="YB207"/>
      <c r="YC207"/>
      <c r="YD207"/>
      <c r="YE207"/>
      <c r="YF207"/>
      <c r="YG207"/>
      <c r="YH207"/>
      <c r="YI207"/>
      <c r="YJ207"/>
      <c r="YK207"/>
      <c r="YL207"/>
      <c r="YM207"/>
      <c r="YN207"/>
      <c r="YO207"/>
      <c r="YP207"/>
      <c r="YQ207"/>
      <c r="YR207"/>
      <c r="YS207"/>
      <c r="YT207"/>
      <c r="YU207"/>
      <c r="YV207"/>
      <c r="YW207"/>
      <c r="YX207"/>
      <c r="YY207"/>
      <c r="YZ207"/>
      <c r="ZA207"/>
      <c r="ZB207"/>
      <c r="ZC207"/>
      <c r="ZD207"/>
      <c r="ZE207"/>
      <c r="ZF207"/>
      <c r="ZG207"/>
      <c r="ZH207"/>
      <c r="ZI207"/>
      <c r="ZJ207"/>
      <c r="ZK207"/>
      <c r="ZL207"/>
      <c r="ZM207"/>
      <c r="ZN207"/>
      <c r="ZO207"/>
      <c r="ZP207"/>
      <c r="ZQ207"/>
      <c r="ZR207"/>
      <c r="ZS207"/>
      <c r="ZT207"/>
      <c r="ZU207"/>
      <c r="ZV207"/>
      <c r="ZW207"/>
      <c r="ZX207"/>
      <c r="ZY207"/>
      <c r="ZZ207"/>
      <c r="AAA207"/>
      <c r="AAB207"/>
      <c r="AAC207"/>
      <c r="AAD207"/>
      <c r="AAE207"/>
      <c r="AAF207"/>
      <c r="AAG207"/>
      <c r="AAH207"/>
      <c r="AAI207"/>
      <c r="AAJ207"/>
      <c r="AAK207"/>
      <c r="AAL207"/>
      <c r="AAM207"/>
      <c r="AAN207"/>
      <c r="AAO207"/>
      <c r="AAP207"/>
      <c r="AAQ207"/>
      <c r="AAR207"/>
      <c r="AAS207"/>
      <c r="AAT207"/>
      <c r="AAU207"/>
      <c r="AAV207"/>
      <c r="AAW207"/>
      <c r="AAX207"/>
      <c r="AAY207"/>
      <c r="AAZ207"/>
      <c r="ABA207"/>
      <c r="ABB207"/>
      <c r="ABC207"/>
      <c r="ABD207"/>
      <c r="ABE207"/>
      <c r="ABF207"/>
      <c r="ABG207"/>
      <c r="ABH207"/>
      <c r="ABI207"/>
      <c r="ABJ207"/>
      <c r="ABK207"/>
      <c r="ABL207"/>
      <c r="ABM207"/>
      <c r="ABN207"/>
      <c r="ABO207"/>
      <c r="ABP207"/>
      <c r="ABQ207"/>
      <c r="ABR207"/>
      <c r="ABS207"/>
      <c r="ABT207"/>
      <c r="ABU207"/>
      <c r="ABV207"/>
      <c r="ABW207"/>
      <c r="ABX207"/>
      <c r="ABY207"/>
      <c r="ABZ207"/>
      <c r="ACA207"/>
      <c r="ACB207"/>
      <c r="ACC207"/>
      <c r="ACD207"/>
      <c r="ACE207"/>
      <c r="ACF207"/>
      <c r="ACG207"/>
      <c r="ACH207"/>
      <c r="ACI207"/>
      <c r="ACJ207"/>
      <c r="ACK207"/>
      <c r="ACL207"/>
      <c r="ACM207"/>
      <c r="ACN207"/>
      <c r="ACO207"/>
      <c r="ACP207"/>
      <c r="ACQ207"/>
      <c r="ACR207"/>
      <c r="ACS207"/>
      <c r="ACT207"/>
      <c r="ACU207"/>
      <c r="ACV207"/>
      <c r="ACW207"/>
      <c r="ACX207"/>
      <c r="ACY207"/>
      <c r="ACZ207"/>
      <c r="ADA207"/>
      <c r="ADB207"/>
      <c r="ADC207"/>
      <c r="ADD207"/>
      <c r="ADE207"/>
      <c r="ADF207"/>
      <c r="ADG207"/>
      <c r="ADH207"/>
      <c r="ADI207"/>
      <c r="ADJ207"/>
      <c r="ADK207"/>
      <c r="ADL207"/>
      <c r="ADM207"/>
      <c r="ADN207"/>
      <c r="ADO207"/>
      <c r="ADP207"/>
      <c r="ADQ207"/>
      <c r="ADR207"/>
      <c r="ADS207"/>
      <c r="ADT207"/>
      <c r="ADU207"/>
      <c r="ADV207"/>
      <c r="ADW207"/>
      <c r="ADX207"/>
      <c r="ADY207"/>
      <c r="ADZ207"/>
      <c r="AEA207"/>
      <c r="AEB207"/>
      <c r="AEC207"/>
      <c r="AED207"/>
      <c r="AEE207"/>
      <c r="AEF207"/>
      <c r="AEG207"/>
      <c r="AEH207"/>
      <c r="AEI207"/>
      <c r="AEJ207"/>
      <c r="AEK207"/>
      <c r="AEL207"/>
      <c r="AEM207"/>
      <c r="AEN207"/>
      <c r="AEO207"/>
      <c r="AEP207"/>
      <c r="AEQ207"/>
      <c r="AER207"/>
      <c r="AES207"/>
      <c r="AET207"/>
      <c r="AEU207"/>
      <c r="AEV207"/>
      <c r="AEW207"/>
      <c r="AEX207"/>
      <c r="AEY207"/>
      <c r="AEZ207"/>
      <c r="AFA207"/>
      <c r="AFB207"/>
      <c r="AFC207"/>
      <c r="AFD207"/>
      <c r="AFE207"/>
      <c r="AFF207"/>
      <c r="AFG207"/>
      <c r="AFH207"/>
      <c r="AFI207"/>
      <c r="AFJ207"/>
      <c r="AFK207"/>
      <c r="AFL207"/>
      <c r="AFM207"/>
      <c r="AFN207"/>
      <c r="AFO207"/>
      <c r="AFP207"/>
      <c r="AFQ207"/>
      <c r="AFR207"/>
      <c r="AFS207"/>
      <c r="AFT207"/>
      <c r="AFU207"/>
      <c r="AFV207"/>
      <c r="AFW207"/>
      <c r="AFX207"/>
      <c r="AFY207"/>
      <c r="AFZ207"/>
      <c r="AGA207"/>
      <c r="AGB207"/>
      <c r="AGC207"/>
      <c r="AGD207"/>
      <c r="AGE207"/>
      <c r="AGF207"/>
      <c r="AGG207"/>
      <c r="AGH207"/>
      <c r="AGI207"/>
      <c r="AGJ207"/>
      <c r="AGK207"/>
      <c r="AGL207"/>
      <c r="AGM207"/>
      <c r="AGN207"/>
      <c r="AGO207"/>
      <c r="AGP207"/>
      <c r="AGQ207"/>
      <c r="AGR207"/>
      <c r="AGS207"/>
      <c r="AGT207"/>
      <c r="AGU207"/>
      <c r="AGV207"/>
      <c r="AGW207"/>
      <c r="AGX207"/>
      <c r="AGY207"/>
      <c r="AGZ207"/>
      <c r="AHA207"/>
      <c r="AHB207"/>
      <c r="AHC207"/>
      <c r="AHD207"/>
      <c r="AHE207"/>
      <c r="AHF207"/>
      <c r="AHG207"/>
      <c r="AHH207"/>
      <c r="AHI207"/>
      <c r="AHJ207"/>
      <c r="AHK207"/>
      <c r="AHL207"/>
      <c r="AHM207"/>
      <c r="AHN207"/>
      <c r="AHO207"/>
      <c r="AHP207"/>
      <c r="AHQ207"/>
      <c r="AHR207"/>
      <c r="AHS207"/>
      <c r="AHT207"/>
      <c r="AHU207"/>
      <c r="AHV207"/>
      <c r="AHW207"/>
      <c r="AHX207"/>
      <c r="AHY207"/>
      <c r="AHZ207"/>
      <c r="AIA207"/>
      <c r="AIB207"/>
      <c r="AIC207"/>
      <c r="AID207"/>
      <c r="AIE207"/>
      <c r="AIF207"/>
      <c r="AIG207"/>
      <c r="AIH207"/>
      <c r="AII207"/>
      <c r="AIJ207"/>
      <c r="AIK207"/>
      <c r="AIL207"/>
      <c r="AIM207"/>
      <c r="AIN207"/>
      <c r="AIO207"/>
      <c r="AIP207"/>
      <c r="AIQ207"/>
      <c r="AIR207"/>
      <c r="AIS207"/>
      <c r="AIT207"/>
      <c r="AIU207"/>
      <c r="AIV207"/>
      <c r="AIW207"/>
      <c r="AIX207"/>
      <c r="AIY207"/>
      <c r="AIZ207"/>
      <c r="AJA207"/>
      <c r="AJB207"/>
      <c r="AJC207"/>
      <c r="AJD207"/>
      <c r="AJE207"/>
      <c r="AJF207"/>
      <c r="AJG207"/>
      <c r="AJH207"/>
      <c r="AJI207"/>
      <c r="AJJ207"/>
      <c r="AJK207"/>
      <c r="AJL207"/>
      <c r="AJM207"/>
      <c r="AJN207"/>
      <c r="AJO207"/>
      <c r="AJP207"/>
      <c r="AJQ207"/>
      <c r="AJR207"/>
      <c r="AJS207"/>
      <c r="AJT207"/>
      <c r="AJU207"/>
      <c r="AJV207"/>
      <c r="AJW207"/>
      <c r="AJX207"/>
      <c r="AJY207"/>
      <c r="AJZ207"/>
      <c r="AKA207"/>
      <c r="AKB207"/>
      <c r="AKC207"/>
      <c r="AKD207"/>
      <c r="AKE207"/>
      <c r="AKF207"/>
      <c r="AKG207"/>
      <c r="AKH207"/>
      <c r="AKI207"/>
      <c r="AKJ207"/>
      <c r="AKK207"/>
      <c r="AKL207"/>
      <c r="AKM207"/>
      <c r="AKN207"/>
      <c r="AKO207"/>
      <c r="AKP207"/>
      <c r="AKQ207"/>
      <c r="AKR207"/>
      <c r="AKS207"/>
      <c r="AKT207"/>
      <c r="AKU207"/>
      <c r="AKV207"/>
      <c r="AKW207"/>
      <c r="AKX207"/>
      <c r="AKY207"/>
    </row>
    <row r="208" spans="1:987" ht="115.5">
      <c r="A208" s="83" t="s">
        <v>760</v>
      </c>
      <c r="B208" s="106" t="s">
        <v>761</v>
      </c>
      <c r="C208" s="79"/>
      <c r="D208" s="80"/>
      <c r="E208" s="20"/>
      <c r="F208" s="20"/>
      <c r="G208" s="20"/>
      <c r="H208" s="20"/>
      <c r="I208" s="20"/>
      <c r="KI208"/>
      <c r="KJ208"/>
      <c r="KK208"/>
      <c r="KL208"/>
      <c r="KM208"/>
      <c r="KN208"/>
      <c r="KO208"/>
      <c r="KP208"/>
      <c r="KQ208"/>
      <c r="KR208"/>
      <c r="KS208"/>
      <c r="KT208"/>
      <c r="KU208"/>
      <c r="KV208"/>
      <c r="KW208"/>
      <c r="KX208"/>
      <c r="KY208"/>
      <c r="KZ208"/>
      <c r="LA208"/>
      <c r="LB208"/>
      <c r="LC208"/>
      <c r="LD208"/>
      <c r="LE208"/>
      <c r="LF208"/>
      <c r="LG208"/>
      <c r="LH208"/>
      <c r="LI208"/>
      <c r="LJ208"/>
      <c r="LK208"/>
      <c r="LL208"/>
      <c r="LM208"/>
      <c r="LN208"/>
      <c r="LO208"/>
      <c r="LP208"/>
      <c r="LQ208"/>
      <c r="LR208"/>
      <c r="LS208"/>
      <c r="LT208"/>
      <c r="LU208"/>
      <c r="LV208"/>
      <c r="LW208"/>
      <c r="LX208"/>
      <c r="LY208"/>
      <c r="LZ208"/>
      <c r="MA208"/>
      <c r="MB208"/>
      <c r="MC208"/>
      <c r="MD208"/>
      <c r="ME208"/>
      <c r="MF208"/>
      <c r="MG208"/>
      <c r="MH208"/>
      <c r="MI208"/>
      <c r="MJ208"/>
      <c r="MK208"/>
      <c r="ML208"/>
      <c r="MM208"/>
      <c r="MN208"/>
      <c r="MO208"/>
      <c r="MP208"/>
      <c r="MQ208"/>
      <c r="MR208"/>
      <c r="MS208"/>
      <c r="MT208"/>
      <c r="MU208"/>
      <c r="MV208"/>
      <c r="MW208"/>
      <c r="MX208"/>
      <c r="MY208"/>
      <c r="MZ208"/>
      <c r="NA208"/>
      <c r="NB208"/>
      <c r="NC208"/>
      <c r="ND208"/>
      <c r="NE208"/>
      <c r="NF208"/>
      <c r="NG208"/>
      <c r="NH208"/>
      <c r="NI208"/>
      <c r="NJ208"/>
      <c r="NK208"/>
      <c r="NL208"/>
      <c r="NM208"/>
      <c r="NN208"/>
      <c r="NO208"/>
      <c r="NP208"/>
      <c r="NQ208"/>
      <c r="NR208"/>
      <c r="NS208"/>
      <c r="NT208"/>
      <c r="NU208"/>
      <c r="NV208"/>
      <c r="NW208"/>
      <c r="NX208"/>
      <c r="NY208"/>
      <c r="NZ208"/>
      <c r="OA208"/>
      <c r="OB208"/>
      <c r="OC208"/>
      <c r="OD208"/>
      <c r="OE208"/>
      <c r="OF208"/>
      <c r="OG208"/>
      <c r="OH208"/>
      <c r="OI208"/>
      <c r="OJ208"/>
      <c r="OK208"/>
      <c r="OL208"/>
      <c r="OM208"/>
      <c r="ON208"/>
      <c r="OO208"/>
      <c r="OP208"/>
      <c r="OQ208"/>
      <c r="OR208"/>
      <c r="OS208"/>
      <c r="OT208"/>
      <c r="OU208"/>
      <c r="OV208"/>
      <c r="OW208"/>
      <c r="OX208"/>
      <c r="OY208"/>
      <c r="OZ208"/>
      <c r="PA208"/>
      <c r="PB208"/>
      <c r="PC208"/>
      <c r="PD208"/>
      <c r="PE208"/>
      <c r="PF208"/>
      <c r="PG208"/>
      <c r="PH208"/>
      <c r="PI208"/>
      <c r="PJ208"/>
      <c r="PK208"/>
      <c r="PL208"/>
      <c r="PM208"/>
      <c r="PN208"/>
      <c r="PO208"/>
      <c r="PP208"/>
      <c r="PQ208"/>
      <c r="PR208"/>
      <c r="PS208"/>
      <c r="PT208"/>
      <c r="PU208"/>
      <c r="PV208"/>
      <c r="PW208"/>
      <c r="PX208"/>
      <c r="PY208"/>
      <c r="PZ208"/>
      <c r="QA208"/>
      <c r="QB208"/>
      <c r="QC208"/>
      <c r="QD208"/>
      <c r="QE208"/>
      <c r="QF208"/>
      <c r="QG208"/>
      <c r="QH208"/>
      <c r="QI208"/>
      <c r="QJ208"/>
      <c r="QK208"/>
      <c r="QL208"/>
      <c r="QM208"/>
      <c r="QN208"/>
      <c r="QO208"/>
      <c r="QP208"/>
      <c r="QQ208"/>
      <c r="QR208"/>
      <c r="QS208"/>
      <c r="QT208"/>
      <c r="QU208"/>
      <c r="QV208"/>
      <c r="QW208"/>
      <c r="QX208"/>
      <c r="QY208"/>
      <c r="QZ208"/>
      <c r="RA208"/>
      <c r="RB208"/>
      <c r="RC208"/>
      <c r="RD208"/>
      <c r="RE208"/>
      <c r="RF208"/>
      <c r="RG208"/>
      <c r="RH208"/>
      <c r="RI208"/>
      <c r="RJ208"/>
      <c r="RK208"/>
      <c r="RL208"/>
      <c r="RM208"/>
      <c r="RN208"/>
      <c r="RO208"/>
      <c r="RP208"/>
      <c r="RQ208"/>
      <c r="RR208"/>
      <c r="RS208"/>
      <c r="RT208"/>
      <c r="RU208"/>
      <c r="RV208"/>
      <c r="RW208"/>
      <c r="RX208"/>
      <c r="RY208"/>
      <c r="RZ208"/>
      <c r="SA208"/>
      <c r="SB208"/>
      <c r="SC208"/>
      <c r="SD208"/>
      <c r="SE208"/>
      <c r="SF208"/>
      <c r="SG208"/>
      <c r="SH208"/>
      <c r="SI208"/>
      <c r="SJ208"/>
      <c r="SK208"/>
      <c r="SL208"/>
      <c r="SM208"/>
      <c r="SN208"/>
      <c r="SO208"/>
      <c r="SP208"/>
      <c r="SQ208"/>
      <c r="SR208"/>
      <c r="SS208"/>
      <c r="ST208"/>
      <c r="SU208"/>
      <c r="SV208"/>
      <c r="SW208"/>
      <c r="SX208"/>
      <c r="SY208"/>
      <c r="SZ208"/>
      <c r="TA208"/>
      <c r="TB208"/>
      <c r="TC208"/>
      <c r="TD208"/>
      <c r="TE208"/>
      <c r="TF208"/>
      <c r="TG208"/>
      <c r="TH208"/>
      <c r="TI208"/>
      <c r="TJ208"/>
      <c r="TK208"/>
      <c r="TL208"/>
      <c r="TM208"/>
      <c r="TN208"/>
      <c r="TO208"/>
      <c r="TP208"/>
      <c r="TQ208"/>
      <c r="TR208"/>
      <c r="TS208"/>
      <c r="TT208"/>
      <c r="TU208"/>
      <c r="TV208"/>
      <c r="TW208"/>
      <c r="TX208"/>
      <c r="TY208"/>
      <c r="TZ208"/>
      <c r="UA208"/>
      <c r="UB208"/>
      <c r="UC208"/>
      <c r="UD208"/>
      <c r="UE208"/>
      <c r="UF208"/>
      <c r="UG208"/>
      <c r="UH208"/>
      <c r="UI208"/>
      <c r="UJ208"/>
      <c r="UK208"/>
      <c r="UL208"/>
      <c r="UM208"/>
      <c r="UN208"/>
      <c r="UO208"/>
      <c r="UP208"/>
      <c r="UQ208"/>
      <c r="UR208"/>
      <c r="US208"/>
      <c r="UT208"/>
      <c r="UU208"/>
      <c r="UV208"/>
      <c r="UW208"/>
      <c r="UX208"/>
      <c r="UY208"/>
      <c r="UZ208"/>
      <c r="VA208"/>
      <c r="VB208"/>
      <c r="VC208"/>
      <c r="VD208"/>
      <c r="VE208"/>
      <c r="VF208"/>
      <c r="VG208"/>
      <c r="VH208"/>
      <c r="VI208"/>
      <c r="VJ208"/>
      <c r="VK208"/>
      <c r="VL208"/>
      <c r="VM208"/>
      <c r="VN208"/>
      <c r="VO208"/>
      <c r="VP208"/>
      <c r="VQ208"/>
      <c r="VR208"/>
      <c r="VS208"/>
      <c r="VT208"/>
      <c r="VU208"/>
      <c r="VV208"/>
      <c r="VW208"/>
      <c r="VX208"/>
      <c r="VY208"/>
      <c r="VZ208"/>
      <c r="WA208"/>
      <c r="WB208"/>
      <c r="WC208"/>
      <c r="WD208"/>
      <c r="WE208"/>
      <c r="WF208"/>
      <c r="WG208"/>
      <c r="WH208"/>
      <c r="WI208"/>
      <c r="WJ208"/>
      <c r="WK208"/>
      <c r="WL208"/>
      <c r="WM208"/>
      <c r="WN208"/>
      <c r="WO208"/>
      <c r="WP208"/>
      <c r="WQ208"/>
      <c r="WR208"/>
      <c r="WS208"/>
      <c r="WT208"/>
      <c r="WU208"/>
      <c r="WV208"/>
      <c r="WW208"/>
      <c r="WX208"/>
      <c r="WY208"/>
      <c r="WZ208"/>
      <c r="XA208"/>
      <c r="XB208"/>
      <c r="XC208"/>
      <c r="XD208"/>
      <c r="XE208"/>
      <c r="XF208"/>
      <c r="XG208"/>
      <c r="XH208"/>
      <c r="XI208"/>
      <c r="XJ208"/>
      <c r="XK208"/>
      <c r="XL208"/>
      <c r="XM208"/>
      <c r="XN208"/>
      <c r="XO208"/>
      <c r="XP208"/>
      <c r="XQ208"/>
      <c r="XR208"/>
      <c r="XS208"/>
      <c r="XT208"/>
      <c r="XU208"/>
      <c r="XV208"/>
      <c r="XW208"/>
      <c r="XX208"/>
      <c r="XY208"/>
      <c r="XZ208"/>
      <c r="YA208"/>
      <c r="YB208"/>
      <c r="YC208"/>
      <c r="YD208"/>
      <c r="YE208"/>
      <c r="YF208"/>
      <c r="YG208"/>
      <c r="YH208"/>
      <c r="YI208"/>
      <c r="YJ208"/>
      <c r="YK208"/>
      <c r="YL208"/>
      <c r="YM208"/>
      <c r="YN208"/>
      <c r="YO208"/>
      <c r="YP208"/>
      <c r="YQ208"/>
      <c r="YR208"/>
      <c r="YS208"/>
      <c r="YT208"/>
      <c r="YU208"/>
      <c r="YV208"/>
      <c r="YW208"/>
      <c r="YX208"/>
      <c r="YY208"/>
      <c r="YZ208"/>
      <c r="ZA208"/>
      <c r="ZB208"/>
      <c r="ZC208"/>
      <c r="ZD208"/>
      <c r="ZE208"/>
      <c r="ZF208"/>
      <c r="ZG208"/>
      <c r="ZH208"/>
      <c r="ZI208"/>
      <c r="ZJ208"/>
      <c r="ZK208"/>
      <c r="ZL208"/>
      <c r="ZM208"/>
      <c r="ZN208"/>
      <c r="ZO208"/>
      <c r="ZP208"/>
      <c r="ZQ208"/>
      <c r="ZR208"/>
      <c r="ZS208"/>
      <c r="ZT208"/>
      <c r="ZU208"/>
      <c r="ZV208"/>
      <c r="ZW208"/>
      <c r="ZX208"/>
      <c r="ZY208"/>
      <c r="ZZ208"/>
      <c r="AAA208"/>
      <c r="AAB208"/>
      <c r="AAC208"/>
      <c r="AAD208"/>
      <c r="AAE208"/>
      <c r="AAF208"/>
      <c r="AAG208"/>
      <c r="AAH208"/>
      <c r="AAI208"/>
      <c r="AAJ208"/>
      <c r="AAK208"/>
      <c r="AAL208"/>
      <c r="AAM208"/>
      <c r="AAN208"/>
      <c r="AAO208"/>
      <c r="AAP208"/>
      <c r="AAQ208"/>
      <c r="AAR208"/>
      <c r="AAS208"/>
      <c r="AAT208"/>
      <c r="AAU208"/>
      <c r="AAV208"/>
      <c r="AAW208"/>
      <c r="AAX208"/>
      <c r="AAY208"/>
      <c r="AAZ208"/>
      <c r="ABA208"/>
      <c r="ABB208"/>
      <c r="ABC208"/>
      <c r="ABD208"/>
      <c r="ABE208"/>
      <c r="ABF208"/>
      <c r="ABG208"/>
      <c r="ABH208"/>
      <c r="ABI208"/>
      <c r="ABJ208"/>
      <c r="ABK208"/>
      <c r="ABL208"/>
      <c r="ABM208"/>
      <c r="ABN208"/>
      <c r="ABO208"/>
      <c r="ABP208"/>
      <c r="ABQ208"/>
      <c r="ABR208"/>
      <c r="ABS208"/>
      <c r="ABT208"/>
      <c r="ABU208"/>
      <c r="ABV208"/>
      <c r="ABW208"/>
      <c r="ABX208"/>
      <c r="ABY208"/>
      <c r="ABZ208"/>
      <c r="ACA208"/>
      <c r="ACB208"/>
      <c r="ACC208"/>
      <c r="ACD208"/>
      <c r="ACE208"/>
      <c r="ACF208"/>
      <c r="ACG208"/>
      <c r="ACH208"/>
      <c r="ACI208"/>
      <c r="ACJ208"/>
      <c r="ACK208"/>
      <c r="ACL208"/>
      <c r="ACM208"/>
      <c r="ACN208"/>
      <c r="ACO208"/>
      <c r="ACP208"/>
      <c r="ACQ208"/>
      <c r="ACR208"/>
      <c r="ACS208"/>
      <c r="ACT208"/>
      <c r="ACU208"/>
      <c r="ACV208"/>
      <c r="ACW208"/>
      <c r="ACX208"/>
      <c r="ACY208"/>
      <c r="ACZ208"/>
      <c r="ADA208"/>
      <c r="ADB208"/>
      <c r="ADC208"/>
      <c r="ADD208"/>
      <c r="ADE208"/>
      <c r="ADF208"/>
      <c r="ADG208"/>
      <c r="ADH208"/>
      <c r="ADI208"/>
      <c r="ADJ208"/>
      <c r="ADK208"/>
      <c r="ADL208"/>
      <c r="ADM208"/>
      <c r="ADN208"/>
      <c r="ADO208"/>
      <c r="ADP208"/>
      <c r="ADQ208"/>
      <c r="ADR208"/>
      <c r="ADS208"/>
      <c r="ADT208"/>
      <c r="ADU208"/>
      <c r="ADV208"/>
      <c r="ADW208"/>
      <c r="ADX208"/>
      <c r="ADY208"/>
      <c r="ADZ208"/>
      <c r="AEA208"/>
      <c r="AEB208"/>
      <c r="AEC208"/>
      <c r="AED208"/>
      <c r="AEE208"/>
      <c r="AEF208"/>
      <c r="AEG208"/>
      <c r="AEH208"/>
      <c r="AEI208"/>
      <c r="AEJ208"/>
      <c r="AEK208"/>
      <c r="AEL208"/>
      <c r="AEM208"/>
      <c r="AEN208"/>
      <c r="AEO208"/>
      <c r="AEP208"/>
      <c r="AEQ208"/>
      <c r="AER208"/>
      <c r="AES208"/>
      <c r="AET208"/>
      <c r="AEU208"/>
      <c r="AEV208"/>
      <c r="AEW208"/>
      <c r="AEX208"/>
      <c r="AEY208"/>
      <c r="AEZ208"/>
      <c r="AFA208"/>
      <c r="AFB208"/>
      <c r="AFC208"/>
      <c r="AFD208"/>
      <c r="AFE208"/>
      <c r="AFF208"/>
      <c r="AFG208"/>
      <c r="AFH208"/>
      <c r="AFI208"/>
      <c r="AFJ208"/>
      <c r="AFK208"/>
      <c r="AFL208"/>
      <c r="AFM208"/>
      <c r="AFN208"/>
      <c r="AFO208"/>
      <c r="AFP208"/>
      <c r="AFQ208"/>
      <c r="AFR208"/>
      <c r="AFS208"/>
      <c r="AFT208"/>
      <c r="AFU208"/>
      <c r="AFV208"/>
      <c r="AFW208"/>
      <c r="AFX208"/>
      <c r="AFY208"/>
      <c r="AFZ208"/>
      <c r="AGA208"/>
      <c r="AGB208"/>
      <c r="AGC208"/>
      <c r="AGD208"/>
      <c r="AGE208"/>
      <c r="AGF208"/>
      <c r="AGG208"/>
      <c r="AGH208"/>
      <c r="AGI208"/>
      <c r="AGJ208"/>
      <c r="AGK208"/>
      <c r="AGL208"/>
      <c r="AGM208"/>
      <c r="AGN208"/>
      <c r="AGO208"/>
      <c r="AGP208"/>
      <c r="AGQ208"/>
      <c r="AGR208"/>
      <c r="AGS208"/>
      <c r="AGT208"/>
      <c r="AGU208"/>
      <c r="AGV208"/>
      <c r="AGW208"/>
      <c r="AGX208"/>
      <c r="AGY208"/>
      <c r="AGZ208"/>
      <c r="AHA208"/>
      <c r="AHB208"/>
      <c r="AHC208"/>
      <c r="AHD208"/>
      <c r="AHE208"/>
      <c r="AHF208"/>
      <c r="AHG208"/>
      <c r="AHH208"/>
      <c r="AHI208"/>
      <c r="AHJ208"/>
      <c r="AHK208"/>
      <c r="AHL208"/>
      <c r="AHM208"/>
      <c r="AHN208"/>
      <c r="AHO208"/>
      <c r="AHP208"/>
      <c r="AHQ208"/>
      <c r="AHR208"/>
      <c r="AHS208"/>
      <c r="AHT208"/>
      <c r="AHU208"/>
      <c r="AHV208"/>
      <c r="AHW208"/>
      <c r="AHX208"/>
      <c r="AHY208"/>
      <c r="AHZ208"/>
      <c r="AIA208"/>
      <c r="AIB208"/>
      <c r="AIC208"/>
      <c r="AID208"/>
      <c r="AIE208"/>
      <c r="AIF208"/>
      <c r="AIG208"/>
      <c r="AIH208"/>
      <c r="AII208"/>
      <c r="AIJ208"/>
      <c r="AIK208"/>
      <c r="AIL208"/>
      <c r="AIM208"/>
      <c r="AIN208"/>
      <c r="AIO208"/>
      <c r="AIP208"/>
      <c r="AIQ208"/>
      <c r="AIR208"/>
      <c r="AIS208"/>
      <c r="AIT208"/>
      <c r="AIU208"/>
      <c r="AIV208"/>
      <c r="AIW208"/>
      <c r="AIX208"/>
      <c r="AIY208"/>
      <c r="AIZ208"/>
      <c r="AJA208"/>
      <c r="AJB208"/>
      <c r="AJC208"/>
      <c r="AJD208"/>
      <c r="AJE208"/>
      <c r="AJF208"/>
      <c r="AJG208"/>
      <c r="AJH208"/>
      <c r="AJI208"/>
      <c r="AJJ208"/>
      <c r="AJK208"/>
      <c r="AJL208"/>
      <c r="AJM208"/>
      <c r="AJN208"/>
      <c r="AJO208"/>
      <c r="AJP208"/>
      <c r="AJQ208"/>
      <c r="AJR208"/>
      <c r="AJS208"/>
      <c r="AJT208"/>
      <c r="AJU208"/>
      <c r="AJV208"/>
      <c r="AJW208"/>
      <c r="AJX208"/>
      <c r="AJY208"/>
      <c r="AJZ208"/>
      <c r="AKA208"/>
      <c r="AKB208"/>
      <c r="AKC208"/>
      <c r="AKD208"/>
      <c r="AKE208"/>
      <c r="AKF208"/>
      <c r="AKG208"/>
      <c r="AKH208"/>
      <c r="AKI208"/>
      <c r="AKJ208"/>
      <c r="AKK208"/>
      <c r="AKL208"/>
      <c r="AKM208"/>
      <c r="AKN208"/>
      <c r="AKO208"/>
      <c r="AKP208"/>
      <c r="AKQ208"/>
      <c r="AKR208"/>
      <c r="AKS208"/>
      <c r="AKT208"/>
      <c r="AKU208"/>
      <c r="AKV208"/>
      <c r="AKW208"/>
      <c r="AKX208"/>
      <c r="AKY208"/>
    </row>
    <row r="209" spans="1:987" ht="16.5">
      <c r="A209" s="83" t="s">
        <v>762</v>
      </c>
      <c r="B209" s="94" t="s">
        <v>763</v>
      </c>
      <c r="C209" s="95" t="s">
        <v>447</v>
      </c>
      <c r="D209" s="96">
        <v>3</v>
      </c>
      <c r="E209" s="20">
        <v>204.97</v>
      </c>
      <c r="F209" s="20">
        <f>'CPU ELE'!G231</f>
        <v>106.5</v>
      </c>
      <c r="G209" s="20">
        <f t="shared" si="13"/>
        <v>129.86610000000002</v>
      </c>
      <c r="H209" s="20">
        <f t="shared" si="14"/>
        <v>614.91</v>
      </c>
      <c r="I209" s="20">
        <f t="shared" si="15"/>
        <v>389.59830000000005</v>
      </c>
      <c r="KI209"/>
      <c r="KJ209"/>
      <c r="KK209"/>
      <c r="KL209"/>
      <c r="KM209"/>
      <c r="KN209"/>
      <c r="KO209"/>
      <c r="KP209"/>
      <c r="KQ209"/>
      <c r="KR209"/>
      <c r="KS209"/>
      <c r="KT209"/>
      <c r="KU209"/>
      <c r="KV209"/>
      <c r="KW209"/>
      <c r="KX209"/>
      <c r="KY209"/>
      <c r="KZ209"/>
      <c r="LA209"/>
      <c r="LB209"/>
      <c r="LC209"/>
      <c r="LD209"/>
      <c r="LE209"/>
      <c r="LF209"/>
      <c r="LG209"/>
      <c r="LH209"/>
      <c r="LI209"/>
      <c r="LJ209"/>
      <c r="LK209"/>
      <c r="LL209"/>
      <c r="LM209"/>
      <c r="LN209"/>
      <c r="LO209"/>
      <c r="LP209"/>
      <c r="LQ209"/>
      <c r="LR209"/>
      <c r="LS209"/>
      <c r="LT209"/>
      <c r="LU209"/>
      <c r="LV209"/>
      <c r="LW209"/>
      <c r="LX209"/>
      <c r="LY209"/>
      <c r="LZ209"/>
      <c r="MA209"/>
      <c r="MB209"/>
      <c r="MC209"/>
      <c r="MD209"/>
      <c r="ME209"/>
      <c r="MF209"/>
      <c r="MG209"/>
      <c r="MH209"/>
      <c r="MI209"/>
      <c r="MJ209"/>
      <c r="MK209"/>
      <c r="ML209"/>
      <c r="MM209"/>
      <c r="MN209"/>
      <c r="MO209"/>
      <c r="MP209"/>
      <c r="MQ209"/>
      <c r="MR209"/>
      <c r="MS209"/>
      <c r="MT209"/>
      <c r="MU209"/>
      <c r="MV209"/>
      <c r="MW209"/>
      <c r="MX209"/>
      <c r="MY209"/>
      <c r="MZ209"/>
      <c r="NA209"/>
      <c r="NB209"/>
      <c r="NC209"/>
      <c r="ND209"/>
      <c r="NE209"/>
      <c r="NF209"/>
      <c r="NG209"/>
      <c r="NH209"/>
      <c r="NI209"/>
      <c r="NJ209"/>
      <c r="NK209"/>
      <c r="NL209"/>
      <c r="NM209"/>
      <c r="NN209"/>
      <c r="NO209"/>
      <c r="NP209"/>
      <c r="NQ209"/>
      <c r="NR209"/>
      <c r="NS209"/>
      <c r="NT209"/>
      <c r="NU209"/>
      <c r="NV209"/>
      <c r="NW209"/>
      <c r="NX209"/>
      <c r="NY209"/>
      <c r="NZ209"/>
      <c r="OA209"/>
      <c r="OB209"/>
      <c r="OC209"/>
      <c r="OD209"/>
      <c r="OE209"/>
      <c r="OF209"/>
      <c r="OG209"/>
      <c r="OH209"/>
      <c r="OI209"/>
      <c r="OJ209"/>
      <c r="OK209"/>
      <c r="OL209"/>
      <c r="OM209"/>
      <c r="ON209"/>
      <c r="OO209"/>
      <c r="OP209"/>
      <c r="OQ209"/>
      <c r="OR209"/>
      <c r="OS209"/>
      <c r="OT209"/>
      <c r="OU209"/>
      <c r="OV209"/>
      <c r="OW209"/>
      <c r="OX209"/>
      <c r="OY209"/>
      <c r="OZ209"/>
      <c r="PA209"/>
      <c r="PB209"/>
      <c r="PC209"/>
      <c r="PD209"/>
      <c r="PE209"/>
      <c r="PF209"/>
      <c r="PG209"/>
      <c r="PH209"/>
      <c r="PI209"/>
      <c r="PJ209"/>
      <c r="PK209"/>
      <c r="PL209"/>
      <c r="PM209"/>
      <c r="PN209"/>
      <c r="PO209"/>
      <c r="PP209"/>
      <c r="PQ209"/>
      <c r="PR209"/>
      <c r="PS209"/>
      <c r="PT209"/>
      <c r="PU209"/>
      <c r="PV209"/>
      <c r="PW209"/>
      <c r="PX209"/>
      <c r="PY209"/>
      <c r="PZ209"/>
      <c r="QA209"/>
      <c r="QB209"/>
      <c r="QC209"/>
      <c r="QD209"/>
      <c r="QE209"/>
      <c r="QF209"/>
      <c r="QG209"/>
      <c r="QH209"/>
      <c r="QI209"/>
      <c r="QJ209"/>
      <c r="QK209"/>
      <c r="QL209"/>
      <c r="QM209"/>
      <c r="QN209"/>
      <c r="QO209"/>
      <c r="QP209"/>
      <c r="QQ209"/>
      <c r="QR209"/>
      <c r="QS209"/>
      <c r="QT209"/>
      <c r="QU209"/>
      <c r="QV209"/>
      <c r="QW209"/>
      <c r="QX209"/>
      <c r="QY209"/>
      <c r="QZ209"/>
      <c r="RA209"/>
      <c r="RB209"/>
      <c r="RC209"/>
      <c r="RD209"/>
      <c r="RE209"/>
      <c r="RF209"/>
      <c r="RG209"/>
      <c r="RH209"/>
      <c r="RI209"/>
      <c r="RJ209"/>
      <c r="RK209"/>
      <c r="RL209"/>
      <c r="RM209"/>
      <c r="RN209"/>
      <c r="RO209"/>
      <c r="RP209"/>
      <c r="RQ209"/>
      <c r="RR209"/>
      <c r="RS209"/>
      <c r="RT209"/>
      <c r="RU209"/>
      <c r="RV209"/>
      <c r="RW209"/>
      <c r="RX209"/>
      <c r="RY209"/>
      <c r="RZ209"/>
      <c r="SA209"/>
      <c r="SB209"/>
      <c r="SC209"/>
      <c r="SD209"/>
      <c r="SE209"/>
      <c r="SF209"/>
      <c r="SG209"/>
      <c r="SH209"/>
      <c r="SI209"/>
      <c r="SJ209"/>
      <c r="SK209"/>
      <c r="SL209"/>
      <c r="SM209"/>
      <c r="SN209"/>
      <c r="SO209"/>
      <c r="SP209"/>
      <c r="SQ209"/>
      <c r="SR209"/>
      <c r="SS209"/>
      <c r="ST209"/>
      <c r="SU209"/>
      <c r="SV209"/>
      <c r="SW209"/>
      <c r="SX209"/>
      <c r="SY209"/>
      <c r="SZ209"/>
      <c r="TA209"/>
      <c r="TB209"/>
      <c r="TC209"/>
      <c r="TD209"/>
      <c r="TE209"/>
      <c r="TF209"/>
      <c r="TG209"/>
      <c r="TH209"/>
      <c r="TI209"/>
      <c r="TJ209"/>
      <c r="TK209"/>
      <c r="TL209"/>
      <c r="TM209"/>
      <c r="TN209"/>
      <c r="TO209"/>
      <c r="TP209"/>
      <c r="TQ209"/>
      <c r="TR209"/>
      <c r="TS209"/>
      <c r="TT209"/>
      <c r="TU209"/>
      <c r="TV209"/>
      <c r="TW209"/>
      <c r="TX209"/>
      <c r="TY209"/>
      <c r="TZ209"/>
      <c r="UA209"/>
      <c r="UB209"/>
      <c r="UC209"/>
      <c r="UD209"/>
      <c r="UE209"/>
      <c r="UF209"/>
      <c r="UG209"/>
      <c r="UH209"/>
      <c r="UI209"/>
      <c r="UJ209"/>
      <c r="UK209"/>
      <c r="UL209"/>
      <c r="UM209"/>
      <c r="UN209"/>
      <c r="UO209"/>
      <c r="UP209"/>
      <c r="UQ209"/>
      <c r="UR209"/>
      <c r="US209"/>
      <c r="UT209"/>
      <c r="UU209"/>
      <c r="UV209"/>
      <c r="UW209"/>
      <c r="UX209"/>
      <c r="UY209"/>
      <c r="UZ209"/>
      <c r="VA209"/>
      <c r="VB209"/>
      <c r="VC209"/>
      <c r="VD209"/>
      <c r="VE209"/>
      <c r="VF209"/>
      <c r="VG209"/>
      <c r="VH209"/>
      <c r="VI209"/>
      <c r="VJ209"/>
      <c r="VK209"/>
      <c r="VL209"/>
      <c r="VM209"/>
      <c r="VN209"/>
      <c r="VO209"/>
      <c r="VP209"/>
      <c r="VQ209"/>
      <c r="VR209"/>
      <c r="VS209"/>
      <c r="VT209"/>
      <c r="VU209"/>
      <c r="VV209"/>
      <c r="VW209"/>
      <c r="VX209"/>
      <c r="VY209"/>
      <c r="VZ209"/>
      <c r="WA209"/>
      <c r="WB209"/>
      <c r="WC209"/>
      <c r="WD209"/>
      <c r="WE209"/>
      <c r="WF209"/>
      <c r="WG209"/>
      <c r="WH209"/>
      <c r="WI209"/>
      <c r="WJ209"/>
      <c r="WK209"/>
      <c r="WL209"/>
      <c r="WM209"/>
      <c r="WN209"/>
      <c r="WO209"/>
      <c r="WP209"/>
      <c r="WQ209"/>
      <c r="WR209"/>
      <c r="WS209"/>
      <c r="WT209"/>
      <c r="WU209"/>
      <c r="WV209"/>
      <c r="WW209"/>
      <c r="WX209"/>
      <c r="WY209"/>
      <c r="WZ209"/>
      <c r="XA209"/>
      <c r="XB209"/>
      <c r="XC209"/>
      <c r="XD209"/>
      <c r="XE209"/>
      <c r="XF209"/>
      <c r="XG209"/>
      <c r="XH209"/>
      <c r="XI209"/>
      <c r="XJ209"/>
      <c r="XK209"/>
      <c r="XL209"/>
      <c r="XM209"/>
      <c r="XN209"/>
      <c r="XO209"/>
      <c r="XP209"/>
      <c r="XQ209"/>
      <c r="XR209"/>
      <c r="XS209"/>
      <c r="XT209"/>
      <c r="XU209"/>
      <c r="XV209"/>
      <c r="XW209"/>
      <c r="XX209"/>
      <c r="XY209"/>
      <c r="XZ209"/>
      <c r="YA209"/>
      <c r="YB209"/>
      <c r="YC209"/>
      <c r="YD209"/>
      <c r="YE209"/>
      <c r="YF209"/>
      <c r="YG209"/>
      <c r="YH209"/>
      <c r="YI209"/>
      <c r="YJ209"/>
      <c r="YK209"/>
      <c r="YL209"/>
      <c r="YM209"/>
      <c r="YN209"/>
      <c r="YO209"/>
      <c r="YP209"/>
      <c r="YQ209"/>
      <c r="YR209"/>
      <c r="YS209"/>
      <c r="YT209"/>
      <c r="YU209"/>
      <c r="YV209"/>
      <c r="YW209"/>
      <c r="YX209"/>
      <c r="YY209"/>
      <c r="YZ209"/>
      <c r="ZA209"/>
      <c r="ZB209"/>
      <c r="ZC209"/>
      <c r="ZD209"/>
      <c r="ZE209"/>
      <c r="ZF209"/>
      <c r="ZG209"/>
      <c r="ZH209"/>
      <c r="ZI209"/>
      <c r="ZJ209"/>
      <c r="ZK209"/>
      <c r="ZL209"/>
      <c r="ZM209"/>
      <c r="ZN209"/>
      <c r="ZO209"/>
      <c r="ZP209"/>
      <c r="ZQ209"/>
      <c r="ZR209"/>
      <c r="ZS209"/>
      <c r="ZT209"/>
      <c r="ZU209"/>
      <c r="ZV209"/>
      <c r="ZW209"/>
      <c r="ZX209"/>
      <c r="ZY209"/>
      <c r="ZZ209"/>
      <c r="AAA209"/>
      <c r="AAB209"/>
      <c r="AAC209"/>
      <c r="AAD209"/>
      <c r="AAE209"/>
      <c r="AAF209"/>
      <c r="AAG209"/>
      <c r="AAH209"/>
      <c r="AAI209"/>
      <c r="AAJ209"/>
      <c r="AAK209"/>
      <c r="AAL209"/>
      <c r="AAM209"/>
      <c r="AAN209"/>
      <c r="AAO209"/>
      <c r="AAP209"/>
      <c r="AAQ209"/>
      <c r="AAR209"/>
      <c r="AAS209"/>
      <c r="AAT209"/>
      <c r="AAU209"/>
      <c r="AAV209"/>
      <c r="AAW209"/>
      <c r="AAX209"/>
      <c r="AAY209"/>
      <c r="AAZ209"/>
      <c r="ABA209"/>
      <c r="ABB209"/>
      <c r="ABC209"/>
      <c r="ABD209"/>
      <c r="ABE209"/>
      <c r="ABF209"/>
      <c r="ABG209"/>
      <c r="ABH209"/>
      <c r="ABI209"/>
      <c r="ABJ209"/>
      <c r="ABK209"/>
      <c r="ABL209"/>
      <c r="ABM209"/>
      <c r="ABN209"/>
      <c r="ABO209"/>
      <c r="ABP209"/>
      <c r="ABQ209"/>
      <c r="ABR209"/>
      <c r="ABS209"/>
      <c r="ABT209"/>
      <c r="ABU209"/>
      <c r="ABV209"/>
      <c r="ABW209"/>
      <c r="ABX209"/>
      <c r="ABY209"/>
      <c r="ABZ209"/>
      <c r="ACA209"/>
      <c r="ACB209"/>
      <c r="ACC209"/>
      <c r="ACD209"/>
      <c r="ACE209"/>
      <c r="ACF209"/>
      <c r="ACG209"/>
      <c r="ACH209"/>
      <c r="ACI209"/>
      <c r="ACJ209"/>
      <c r="ACK209"/>
      <c r="ACL209"/>
      <c r="ACM209"/>
      <c r="ACN209"/>
      <c r="ACO209"/>
      <c r="ACP209"/>
      <c r="ACQ209"/>
      <c r="ACR209"/>
      <c r="ACS209"/>
      <c r="ACT209"/>
      <c r="ACU209"/>
      <c r="ACV209"/>
      <c r="ACW209"/>
      <c r="ACX209"/>
      <c r="ACY209"/>
      <c r="ACZ209"/>
      <c r="ADA209"/>
      <c r="ADB209"/>
      <c r="ADC209"/>
      <c r="ADD209"/>
      <c r="ADE209"/>
      <c r="ADF209"/>
      <c r="ADG209"/>
      <c r="ADH209"/>
      <c r="ADI209"/>
      <c r="ADJ209"/>
      <c r="ADK209"/>
      <c r="ADL209"/>
      <c r="ADM209"/>
      <c r="ADN209"/>
      <c r="ADO209"/>
      <c r="ADP209"/>
      <c r="ADQ209"/>
      <c r="ADR209"/>
      <c r="ADS209"/>
      <c r="ADT209"/>
      <c r="ADU209"/>
      <c r="ADV209"/>
      <c r="ADW209"/>
      <c r="ADX209"/>
      <c r="ADY209"/>
      <c r="ADZ209"/>
      <c r="AEA209"/>
      <c r="AEB209"/>
      <c r="AEC209"/>
      <c r="AED209"/>
      <c r="AEE209"/>
      <c r="AEF209"/>
      <c r="AEG209"/>
      <c r="AEH209"/>
      <c r="AEI209"/>
      <c r="AEJ209"/>
      <c r="AEK209"/>
      <c r="AEL209"/>
      <c r="AEM209"/>
      <c r="AEN209"/>
      <c r="AEO209"/>
      <c r="AEP209"/>
      <c r="AEQ209"/>
      <c r="AER209"/>
      <c r="AES209"/>
      <c r="AET209"/>
      <c r="AEU209"/>
      <c r="AEV209"/>
      <c r="AEW209"/>
      <c r="AEX209"/>
      <c r="AEY209"/>
      <c r="AEZ209"/>
      <c r="AFA209"/>
      <c r="AFB209"/>
      <c r="AFC209"/>
      <c r="AFD209"/>
      <c r="AFE209"/>
      <c r="AFF209"/>
      <c r="AFG209"/>
      <c r="AFH209"/>
      <c r="AFI209"/>
      <c r="AFJ209"/>
      <c r="AFK209"/>
      <c r="AFL209"/>
      <c r="AFM209"/>
      <c r="AFN209"/>
      <c r="AFO209"/>
      <c r="AFP209"/>
      <c r="AFQ209"/>
      <c r="AFR209"/>
      <c r="AFS209"/>
      <c r="AFT209"/>
      <c r="AFU209"/>
      <c r="AFV209"/>
      <c r="AFW209"/>
      <c r="AFX209"/>
      <c r="AFY209"/>
      <c r="AFZ209"/>
      <c r="AGA209"/>
      <c r="AGB209"/>
      <c r="AGC209"/>
      <c r="AGD209"/>
      <c r="AGE209"/>
      <c r="AGF209"/>
      <c r="AGG209"/>
      <c r="AGH209"/>
      <c r="AGI209"/>
      <c r="AGJ209"/>
      <c r="AGK209"/>
      <c r="AGL209"/>
      <c r="AGM209"/>
      <c r="AGN209"/>
      <c r="AGO209"/>
      <c r="AGP209"/>
      <c r="AGQ209"/>
      <c r="AGR209"/>
      <c r="AGS209"/>
      <c r="AGT209"/>
      <c r="AGU209"/>
      <c r="AGV209"/>
      <c r="AGW209"/>
      <c r="AGX209"/>
      <c r="AGY209"/>
      <c r="AGZ209"/>
      <c r="AHA209"/>
      <c r="AHB209"/>
      <c r="AHC209"/>
      <c r="AHD209"/>
      <c r="AHE209"/>
      <c r="AHF209"/>
      <c r="AHG209"/>
      <c r="AHH209"/>
      <c r="AHI209"/>
      <c r="AHJ209"/>
      <c r="AHK209"/>
      <c r="AHL209"/>
      <c r="AHM209"/>
      <c r="AHN209"/>
      <c r="AHO209"/>
      <c r="AHP209"/>
      <c r="AHQ209"/>
      <c r="AHR209"/>
      <c r="AHS209"/>
      <c r="AHT209"/>
      <c r="AHU209"/>
      <c r="AHV209"/>
      <c r="AHW209"/>
      <c r="AHX209"/>
      <c r="AHY209"/>
      <c r="AHZ209"/>
      <c r="AIA209"/>
      <c r="AIB209"/>
      <c r="AIC209"/>
      <c r="AID209"/>
      <c r="AIE209"/>
      <c r="AIF209"/>
      <c r="AIG209"/>
      <c r="AIH209"/>
      <c r="AII209"/>
      <c r="AIJ209"/>
      <c r="AIK209"/>
      <c r="AIL209"/>
      <c r="AIM209"/>
      <c r="AIN209"/>
      <c r="AIO209"/>
      <c r="AIP209"/>
      <c r="AIQ209"/>
      <c r="AIR209"/>
      <c r="AIS209"/>
      <c r="AIT209"/>
      <c r="AIU209"/>
      <c r="AIV209"/>
      <c r="AIW209"/>
      <c r="AIX209"/>
      <c r="AIY209"/>
      <c r="AIZ209"/>
      <c r="AJA209"/>
      <c r="AJB209"/>
      <c r="AJC209"/>
      <c r="AJD209"/>
      <c r="AJE209"/>
      <c r="AJF209"/>
      <c r="AJG209"/>
      <c r="AJH209"/>
      <c r="AJI209"/>
      <c r="AJJ209"/>
      <c r="AJK209"/>
      <c r="AJL209"/>
      <c r="AJM209"/>
      <c r="AJN209"/>
      <c r="AJO209"/>
      <c r="AJP209"/>
      <c r="AJQ209"/>
      <c r="AJR209"/>
      <c r="AJS209"/>
      <c r="AJT209"/>
      <c r="AJU209"/>
      <c r="AJV209"/>
      <c r="AJW209"/>
      <c r="AJX209"/>
      <c r="AJY209"/>
      <c r="AJZ209"/>
      <c r="AKA209"/>
      <c r="AKB209"/>
      <c r="AKC209"/>
      <c r="AKD209"/>
      <c r="AKE209"/>
      <c r="AKF209"/>
      <c r="AKG209"/>
      <c r="AKH209"/>
      <c r="AKI209"/>
      <c r="AKJ209"/>
      <c r="AKK209"/>
      <c r="AKL209"/>
      <c r="AKM209"/>
      <c r="AKN209"/>
      <c r="AKO209"/>
      <c r="AKP209"/>
      <c r="AKQ209"/>
      <c r="AKR209"/>
      <c r="AKS209"/>
      <c r="AKT209"/>
      <c r="AKU209"/>
      <c r="AKV209"/>
      <c r="AKW209"/>
      <c r="AKX209"/>
      <c r="AKY209"/>
    </row>
    <row r="210" spans="1:987" ht="16.5">
      <c r="A210" s="83" t="s">
        <v>764</v>
      </c>
      <c r="B210" s="94" t="s">
        <v>765</v>
      </c>
      <c r="C210" s="95" t="s">
        <v>447</v>
      </c>
      <c r="D210" s="96">
        <v>5</v>
      </c>
      <c r="E210" s="20">
        <v>271.08999999999997</v>
      </c>
      <c r="F210" s="20">
        <f>'CPU ELE'!G244</f>
        <v>130.80000000000001</v>
      </c>
      <c r="G210" s="20">
        <f t="shared" si="13"/>
        <v>159.49752000000001</v>
      </c>
      <c r="H210" s="20">
        <f t="shared" si="14"/>
        <v>1355.4499999999998</v>
      </c>
      <c r="I210" s="20">
        <f t="shared" si="15"/>
        <v>797.48760000000004</v>
      </c>
      <c r="KI210"/>
      <c r="KJ210"/>
      <c r="KK210"/>
      <c r="KL210"/>
      <c r="KM210"/>
      <c r="KN210"/>
      <c r="KO210"/>
      <c r="KP210"/>
      <c r="KQ210"/>
      <c r="KR210"/>
      <c r="KS210"/>
      <c r="KT210"/>
      <c r="KU210"/>
      <c r="KV210"/>
      <c r="KW210"/>
      <c r="KX210"/>
      <c r="KY210"/>
      <c r="KZ210"/>
      <c r="LA210"/>
      <c r="LB210"/>
      <c r="LC210"/>
      <c r="LD210"/>
      <c r="LE210"/>
      <c r="LF210"/>
      <c r="LG210"/>
      <c r="LH210"/>
      <c r="LI210"/>
      <c r="LJ210"/>
      <c r="LK210"/>
      <c r="LL210"/>
      <c r="LM210"/>
      <c r="LN210"/>
      <c r="LO210"/>
      <c r="LP210"/>
      <c r="LQ210"/>
      <c r="LR210"/>
      <c r="LS210"/>
      <c r="LT210"/>
      <c r="LU210"/>
      <c r="LV210"/>
      <c r="LW210"/>
      <c r="LX210"/>
      <c r="LY210"/>
      <c r="LZ210"/>
      <c r="MA210"/>
      <c r="MB210"/>
      <c r="MC210"/>
      <c r="MD210"/>
      <c r="ME210"/>
      <c r="MF210"/>
      <c r="MG210"/>
      <c r="MH210"/>
      <c r="MI210"/>
      <c r="MJ210"/>
      <c r="MK210"/>
      <c r="ML210"/>
      <c r="MM210"/>
      <c r="MN210"/>
      <c r="MO210"/>
      <c r="MP210"/>
      <c r="MQ210"/>
      <c r="MR210"/>
      <c r="MS210"/>
      <c r="MT210"/>
      <c r="MU210"/>
      <c r="MV210"/>
      <c r="MW210"/>
      <c r="MX210"/>
      <c r="MY210"/>
      <c r="MZ210"/>
      <c r="NA210"/>
      <c r="NB210"/>
      <c r="NC210"/>
      <c r="ND210"/>
      <c r="NE210"/>
      <c r="NF210"/>
      <c r="NG210"/>
      <c r="NH210"/>
      <c r="NI210"/>
      <c r="NJ210"/>
      <c r="NK210"/>
      <c r="NL210"/>
      <c r="NM210"/>
      <c r="NN210"/>
      <c r="NO210"/>
      <c r="NP210"/>
      <c r="NQ210"/>
      <c r="NR210"/>
      <c r="NS210"/>
      <c r="NT210"/>
      <c r="NU210"/>
      <c r="NV210"/>
      <c r="NW210"/>
      <c r="NX210"/>
      <c r="NY210"/>
      <c r="NZ210"/>
      <c r="OA210"/>
      <c r="OB210"/>
      <c r="OC210"/>
      <c r="OD210"/>
      <c r="OE210"/>
      <c r="OF210"/>
      <c r="OG210"/>
      <c r="OH210"/>
      <c r="OI210"/>
      <c r="OJ210"/>
      <c r="OK210"/>
      <c r="OL210"/>
      <c r="OM210"/>
      <c r="ON210"/>
      <c r="OO210"/>
      <c r="OP210"/>
      <c r="OQ210"/>
      <c r="OR210"/>
      <c r="OS210"/>
      <c r="OT210"/>
      <c r="OU210"/>
      <c r="OV210"/>
      <c r="OW210"/>
      <c r="OX210"/>
      <c r="OY210"/>
      <c r="OZ210"/>
      <c r="PA210"/>
      <c r="PB210"/>
      <c r="PC210"/>
      <c r="PD210"/>
      <c r="PE210"/>
      <c r="PF210"/>
      <c r="PG210"/>
      <c r="PH210"/>
      <c r="PI210"/>
      <c r="PJ210"/>
      <c r="PK210"/>
      <c r="PL210"/>
      <c r="PM210"/>
      <c r="PN210"/>
      <c r="PO210"/>
      <c r="PP210"/>
      <c r="PQ210"/>
      <c r="PR210"/>
      <c r="PS210"/>
      <c r="PT210"/>
      <c r="PU210"/>
      <c r="PV210"/>
      <c r="PW210"/>
      <c r="PX210"/>
      <c r="PY210"/>
      <c r="PZ210"/>
      <c r="QA210"/>
      <c r="QB210"/>
      <c r="QC210"/>
      <c r="QD210"/>
      <c r="QE210"/>
      <c r="QF210"/>
      <c r="QG210"/>
      <c r="QH210"/>
      <c r="QI210"/>
      <c r="QJ210"/>
      <c r="QK210"/>
      <c r="QL210"/>
      <c r="QM210"/>
      <c r="QN210"/>
      <c r="QO210"/>
      <c r="QP210"/>
      <c r="QQ210"/>
      <c r="QR210"/>
      <c r="QS210"/>
      <c r="QT210"/>
      <c r="QU210"/>
      <c r="QV210"/>
      <c r="QW210"/>
      <c r="QX210"/>
      <c r="QY210"/>
      <c r="QZ210"/>
      <c r="RA210"/>
      <c r="RB210"/>
      <c r="RC210"/>
      <c r="RD210"/>
      <c r="RE210"/>
      <c r="RF210"/>
      <c r="RG210"/>
      <c r="RH210"/>
      <c r="RI210"/>
      <c r="RJ210"/>
      <c r="RK210"/>
      <c r="RL210"/>
      <c r="RM210"/>
      <c r="RN210"/>
      <c r="RO210"/>
      <c r="RP210"/>
      <c r="RQ210"/>
      <c r="RR210"/>
      <c r="RS210"/>
      <c r="RT210"/>
      <c r="RU210"/>
      <c r="RV210"/>
      <c r="RW210"/>
      <c r="RX210"/>
      <c r="RY210"/>
      <c r="RZ210"/>
      <c r="SA210"/>
      <c r="SB210"/>
      <c r="SC210"/>
      <c r="SD210"/>
      <c r="SE210"/>
      <c r="SF210"/>
      <c r="SG210"/>
      <c r="SH210"/>
      <c r="SI210"/>
      <c r="SJ210"/>
      <c r="SK210"/>
      <c r="SL210"/>
      <c r="SM210"/>
      <c r="SN210"/>
      <c r="SO210"/>
      <c r="SP210"/>
      <c r="SQ210"/>
      <c r="SR210"/>
      <c r="SS210"/>
      <c r="ST210"/>
      <c r="SU210"/>
      <c r="SV210"/>
      <c r="SW210"/>
      <c r="SX210"/>
      <c r="SY210"/>
      <c r="SZ210"/>
      <c r="TA210"/>
      <c r="TB210"/>
      <c r="TC210"/>
      <c r="TD210"/>
      <c r="TE210"/>
      <c r="TF210"/>
      <c r="TG210"/>
      <c r="TH210"/>
      <c r="TI210"/>
      <c r="TJ210"/>
      <c r="TK210"/>
      <c r="TL210"/>
      <c r="TM210"/>
      <c r="TN210"/>
      <c r="TO210"/>
      <c r="TP210"/>
      <c r="TQ210"/>
      <c r="TR210"/>
      <c r="TS210"/>
      <c r="TT210"/>
      <c r="TU210"/>
      <c r="TV210"/>
      <c r="TW210"/>
      <c r="TX210"/>
      <c r="TY210"/>
      <c r="TZ210"/>
      <c r="UA210"/>
      <c r="UB210"/>
      <c r="UC210"/>
      <c r="UD210"/>
      <c r="UE210"/>
      <c r="UF210"/>
      <c r="UG210"/>
      <c r="UH210"/>
      <c r="UI210"/>
      <c r="UJ210"/>
      <c r="UK210"/>
      <c r="UL210"/>
      <c r="UM210"/>
      <c r="UN210"/>
      <c r="UO210"/>
      <c r="UP210"/>
      <c r="UQ210"/>
      <c r="UR210"/>
      <c r="US210"/>
      <c r="UT210"/>
      <c r="UU210"/>
      <c r="UV210"/>
      <c r="UW210"/>
      <c r="UX210"/>
      <c r="UY210"/>
      <c r="UZ210"/>
      <c r="VA210"/>
      <c r="VB210"/>
      <c r="VC210"/>
      <c r="VD210"/>
      <c r="VE210"/>
      <c r="VF210"/>
      <c r="VG210"/>
      <c r="VH210"/>
      <c r="VI210"/>
      <c r="VJ210"/>
      <c r="VK210"/>
      <c r="VL210"/>
      <c r="VM210"/>
      <c r="VN210"/>
      <c r="VO210"/>
      <c r="VP210"/>
      <c r="VQ210"/>
      <c r="VR210"/>
      <c r="VS210"/>
      <c r="VT210"/>
      <c r="VU210"/>
      <c r="VV210"/>
      <c r="VW210"/>
      <c r="VX210"/>
      <c r="VY210"/>
      <c r="VZ210"/>
      <c r="WA210"/>
      <c r="WB210"/>
      <c r="WC210"/>
      <c r="WD210"/>
      <c r="WE210"/>
      <c r="WF210"/>
      <c r="WG210"/>
      <c r="WH210"/>
      <c r="WI210"/>
      <c r="WJ210"/>
      <c r="WK210"/>
      <c r="WL210"/>
      <c r="WM210"/>
      <c r="WN210"/>
      <c r="WO210"/>
      <c r="WP210"/>
      <c r="WQ210"/>
      <c r="WR210"/>
      <c r="WS210"/>
      <c r="WT210"/>
      <c r="WU210"/>
      <c r="WV210"/>
      <c r="WW210"/>
      <c r="WX210"/>
      <c r="WY210"/>
      <c r="WZ210"/>
      <c r="XA210"/>
      <c r="XB210"/>
      <c r="XC210"/>
      <c r="XD210"/>
      <c r="XE210"/>
      <c r="XF210"/>
      <c r="XG210"/>
      <c r="XH210"/>
      <c r="XI210"/>
      <c r="XJ210"/>
      <c r="XK210"/>
      <c r="XL210"/>
      <c r="XM210"/>
      <c r="XN210"/>
      <c r="XO210"/>
      <c r="XP210"/>
      <c r="XQ210"/>
      <c r="XR210"/>
      <c r="XS210"/>
      <c r="XT210"/>
      <c r="XU210"/>
      <c r="XV210"/>
      <c r="XW210"/>
      <c r="XX210"/>
      <c r="XY210"/>
      <c r="XZ210"/>
      <c r="YA210"/>
      <c r="YB210"/>
      <c r="YC210"/>
      <c r="YD210"/>
      <c r="YE210"/>
      <c r="YF210"/>
      <c r="YG210"/>
      <c r="YH210"/>
      <c r="YI210"/>
      <c r="YJ210"/>
      <c r="YK210"/>
      <c r="YL210"/>
      <c r="YM210"/>
      <c r="YN210"/>
      <c r="YO210"/>
      <c r="YP210"/>
      <c r="YQ210"/>
      <c r="YR210"/>
      <c r="YS210"/>
      <c r="YT210"/>
      <c r="YU210"/>
      <c r="YV210"/>
      <c r="YW210"/>
      <c r="YX210"/>
      <c r="YY210"/>
      <c r="YZ210"/>
      <c r="ZA210"/>
      <c r="ZB210"/>
      <c r="ZC210"/>
      <c r="ZD210"/>
      <c r="ZE210"/>
      <c r="ZF210"/>
      <c r="ZG210"/>
      <c r="ZH210"/>
      <c r="ZI210"/>
      <c r="ZJ210"/>
      <c r="ZK210"/>
      <c r="ZL210"/>
      <c r="ZM210"/>
      <c r="ZN210"/>
      <c r="ZO210"/>
      <c r="ZP210"/>
      <c r="ZQ210"/>
      <c r="ZR210"/>
      <c r="ZS210"/>
      <c r="ZT210"/>
      <c r="ZU210"/>
      <c r="ZV210"/>
      <c r="ZW210"/>
      <c r="ZX210"/>
      <c r="ZY210"/>
      <c r="ZZ210"/>
      <c r="AAA210"/>
      <c r="AAB210"/>
      <c r="AAC210"/>
      <c r="AAD210"/>
      <c r="AAE210"/>
      <c r="AAF210"/>
      <c r="AAG210"/>
      <c r="AAH210"/>
      <c r="AAI210"/>
      <c r="AAJ210"/>
      <c r="AAK210"/>
      <c r="AAL210"/>
      <c r="AAM210"/>
      <c r="AAN210"/>
      <c r="AAO210"/>
      <c r="AAP210"/>
      <c r="AAQ210"/>
      <c r="AAR210"/>
      <c r="AAS210"/>
      <c r="AAT210"/>
      <c r="AAU210"/>
      <c r="AAV210"/>
      <c r="AAW210"/>
      <c r="AAX210"/>
      <c r="AAY210"/>
      <c r="AAZ210"/>
      <c r="ABA210"/>
      <c r="ABB210"/>
      <c r="ABC210"/>
      <c r="ABD210"/>
      <c r="ABE210"/>
      <c r="ABF210"/>
      <c r="ABG210"/>
      <c r="ABH210"/>
      <c r="ABI210"/>
      <c r="ABJ210"/>
      <c r="ABK210"/>
      <c r="ABL210"/>
      <c r="ABM210"/>
      <c r="ABN210"/>
      <c r="ABO210"/>
      <c r="ABP210"/>
      <c r="ABQ210"/>
      <c r="ABR210"/>
      <c r="ABS210"/>
      <c r="ABT210"/>
      <c r="ABU210"/>
      <c r="ABV210"/>
      <c r="ABW210"/>
      <c r="ABX210"/>
      <c r="ABY210"/>
      <c r="ABZ210"/>
      <c r="ACA210"/>
      <c r="ACB210"/>
      <c r="ACC210"/>
      <c r="ACD210"/>
      <c r="ACE210"/>
      <c r="ACF210"/>
      <c r="ACG210"/>
      <c r="ACH210"/>
      <c r="ACI210"/>
      <c r="ACJ210"/>
      <c r="ACK210"/>
      <c r="ACL210"/>
      <c r="ACM210"/>
      <c r="ACN210"/>
      <c r="ACO210"/>
      <c r="ACP210"/>
      <c r="ACQ210"/>
      <c r="ACR210"/>
      <c r="ACS210"/>
      <c r="ACT210"/>
      <c r="ACU210"/>
      <c r="ACV210"/>
      <c r="ACW210"/>
      <c r="ACX210"/>
      <c r="ACY210"/>
      <c r="ACZ210"/>
      <c r="ADA210"/>
      <c r="ADB210"/>
      <c r="ADC210"/>
      <c r="ADD210"/>
      <c r="ADE210"/>
      <c r="ADF210"/>
      <c r="ADG210"/>
      <c r="ADH210"/>
      <c r="ADI210"/>
      <c r="ADJ210"/>
      <c r="ADK210"/>
      <c r="ADL210"/>
      <c r="ADM210"/>
      <c r="ADN210"/>
      <c r="ADO210"/>
      <c r="ADP210"/>
      <c r="ADQ210"/>
      <c r="ADR210"/>
      <c r="ADS210"/>
      <c r="ADT210"/>
      <c r="ADU210"/>
      <c r="ADV210"/>
      <c r="ADW210"/>
      <c r="ADX210"/>
      <c r="ADY210"/>
      <c r="ADZ210"/>
      <c r="AEA210"/>
      <c r="AEB210"/>
      <c r="AEC210"/>
      <c r="AED210"/>
      <c r="AEE210"/>
      <c r="AEF210"/>
      <c r="AEG210"/>
      <c r="AEH210"/>
      <c r="AEI210"/>
      <c r="AEJ210"/>
      <c r="AEK210"/>
      <c r="AEL210"/>
      <c r="AEM210"/>
      <c r="AEN210"/>
      <c r="AEO210"/>
      <c r="AEP210"/>
      <c r="AEQ210"/>
      <c r="AER210"/>
      <c r="AES210"/>
      <c r="AET210"/>
      <c r="AEU210"/>
      <c r="AEV210"/>
      <c r="AEW210"/>
      <c r="AEX210"/>
      <c r="AEY210"/>
      <c r="AEZ210"/>
      <c r="AFA210"/>
      <c r="AFB210"/>
      <c r="AFC210"/>
      <c r="AFD210"/>
      <c r="AFE210"/>
      <c r="AFF210"/>
      <c r="AFG210"/>
      <c r="AFH210"/>
      <c r="AFI210"/>
      <c r="AFJ210"/>
      <c r="AFK210"/>
      <c r="AFL210"/>
      <c r="AFM210"/>
      <c r="AFN210"/>
      <c r="AFO210"/>
      <c r="AFP210"/>
      <c r="AFQ210"/>
      <c r="AFR210"/>
      <c r="AFS210"/>
      <c r="AFT210"/>
      <c r="AFU210"/>
      <c r="AFV210"/>
      <c r="AFW210"/>
      <c r="AFX210"/>
      <c r="AFY210"/>
      <c r="AFZ210"/>
      <c r="AGA210"/>
      <c r="AGB210"/>
      <c r="AGC210"/>
      <c r="AGD210"/>
      <c r="AGE210"/>
      <c r="AGF210"/>
      <c r="AGG210"/>
      <c r="AGH210"/>
      <c r="AGI210"/>
      <c r="AGJ210"/>
      <c r="AGK210"/>
      <c r="AGL210"/>
      <c r="AGM210"/>
      <c r="AGN210"/>
      <c r="AGO210"/>
      <c r="AGP210"/>
      <c r="AGQ210"/>
      <c r="AGR210"/>
      <c r="AGS210"/>
      <c r="AGT210"/>
      <c r="AGU210"/>
      <c r="AGV210"/>
      <c r="AGW210"/>
      <c r="AGX210"/>
      <c r="AGY210"/>
      <c r="AGZ210"/>
      <c r="AHA210"/>
      <c r="AHB210"/>
      <c r="AHC210"/>
      <c r="AHD210"/>
      <c r="AHE210"/>
      <c r="AHF210"/>
      <c r="AHG210"/>
      <c r="AHH210"/>
      <c r="AHI210"/>
      <c r="AHJ210"/>
      <c r="AHK210"/>
      <c r="AHL210"/>
      <c r="AHM210"/>
      <c r="AHN210"/>
      <c r="AHO210"/>
      <c r="AHP210"/>
      <c r="AHQ210"/>
      <c r="AHR210"/>
      <c r="AHS210"/>
      <c r="AHT210"/>
      <c r="AHU210"/>
      <c r="AHV210"/>
      <c r="AHW210"/>
      <c r="AHX210"/>
      <c r="AHY210"/>
      <c r="AHZ210"/>
      <c r="AIA210"/>
      <c r="AIB210"/>
      <c r="AIC210"/>
      <c r="AID210"/>
      <c r="AIE210"/>
      <c r="AIF210"/>
      <c r="AIG210"/>
      <c r="AIH210"/>
      <c r="AII210"/>
      <c r="AIJ210"/>
      <c r="AIK210"/>
      <c r="AIL210"/>
      <c r="AIM210"/>
      <c r="AIN210"/>
      <c r="AIO210"/>
      <c r="AIP210"/>
      <c r="AIQ210"/>
      <c r="AIR210"/>
      <c r="AIS210"/>
      <c r="AIT210"/>
      <c r="AIU210"/>
      <c r="AIV210"/>
      <c r="AIW210"/>
      <c r="AIX210"/>
      <c r="AIY210"/>
      <c r="AIZ210"/>
      <c r="AJA210"/>
      <c r="AJB210"/>
      <c r="AJC210"/>
      <c r="AJD210"/>
      <c r="AJE210"/>
      <c r="AJF210"/>
      <c r="AJG210"/>
      <c r="AJH210"/>
      <c r="AJI210"/>
      <c r="AJJ210"/>
      <c r="AJK210"/>
      <c r="AJL210"/>
      <c r="AJM210"/>
      <c r="AJN210"/>
      <c r="AJO210"/>
      <c r="AJP210"/>
      <c r="AJQ210"/>
      <c r="AJR210"/>
      <c r="AJS210"/>
      <c r="AJT210"/>
      <c r="AJU210"/>
      <c r="AJV210"/>
      <c r="AJW210"/>
      <c r="AJX210"/>
      <c r="AJY210"/>
      <c r="AJZ210"/>
      <c r="AKA210"/>
      <c r="AKB210"/>
      <c r="AKC210"/>
      <c r="AKD210"/>
      <c r="AKE210"/>
      <c r="AKF210"/>
      <c r="AKG210"/>
      <c r="AKH210"/>
      <c r="AKI210"/>
      <c r="AKJ210"/>
      <c r="AKK210"/>
      <c r="AKL210"/>
      <c r="AKM210"/>
      <c r="AKN210"/>
      <c r="AKO210"/>
      <c r="AKP210"/>
      <c r="AKQ210"/>
      <c r="AKR210"/>
      <c r="AKS210"/>
      <c r="AKT210"/>
      <c r="AKU210"/>
      <c r="AKV210"/>
      <c r="AKW210"/>
      <c r="AKX210"/>
      <c r="AKY210"/>
    </row>
    <row r="211" spans="1:987" ht="115.5">
      <c r="A211" s="83" t="s">
        <v>766</v>
      </c>
      <c r="B211" s="106" t="s">
        <v>767</v>
      </c>
      <c r="C211" s="79"/>
      <c r="D211" s="80"/>
      <c r="E211" s="20"/>
      <c r="F211" s="20"/>
      <c r="G211" s="20"/>
      <c r="H211" s="20"/>
      <c r="I211" s="20"/>
      <c r="KI211"/>
      <c r="KJ211"/>
      <c r="KK211"/>
      <c r="KL211"/>
      <c r="KM211"/>
      <c r="KN211"/>
      <c r="KO211"/>
      <c r="KP211"/>
      <c r="KQ211"/>
      <c r="KR211"/>
      <c r="KS211"/>
      <c r="KT211"/>
      <c r="KU211"/>
      <c r="KV211"/>
      <c r="KW211"/>
      <c r="KX211"/>
      <c r="KY211"/>
      <c r="KZ211"/>
      <c r="LA211"/>
      <c r="LB211"/>
      <c r="LC211"/>
      <c r="LD211"/>
      <c r="LE211"/>
      <c r="LF211"/>
      <c r="LG211"/>
      <c r="LH211"/>
      <c r="LI211"/>
      <c r="LJ211"/>
      <c r="LK211"/>
      <c r="LL211"/>
      <c r="LM211"/>
      <c r="LN211"/>
      <c r="LO211"/>
      <c r="LP211"/>
      <c r="LQ211"/>
      <c r="LR211"/>
      <c r="LS211"/>
      <c r="LT211"/>
      <c r="LU211"/>
      <c r="LV211"/>
      <c r="LW211"/>
      <c r="LX211"/>
      <c r="LY211"/>
      <c r="LZ211"/>
      <c r="MA211"/>
      <c r="MB211"/>
      <c r="MC211"/>
      <c r="MD211"/>
      <c r="ME211"/>
      <c r="MF211"/>
      <c r="MG211"/>
      <c r="MH211"/>
      <c r="MI211"/>
      <c r="MJ211"/>
      <c r="MK211"/>
      <c r="ML211"/>
      <c r="MM211"/>
      <c r="MN211"/>
      <c r="MO211"/>
      <c r="MP211"/>
      <c r="MQ211"/>
      <c r="MR211"/>
      <c r="MS211"/>
      <c r="MT211"/>
      <c r="MU211"/>
      <c r="MV211"/>
      <c r="MW211"/>
      <c r="MX211"/>
      <c r="MY211"/>
      <c r="MZ211"/>
      <c r="NA211"/>
      <c r="NB211"/>
      <c r="NC211"/>
      <c r="ND211"/>
      <c r="NE211"/>
      <c r="NF211"/>
      <c r="NG211"/>
      <c r="NH211"/>
      <c r="NI211"/>
      <c r="NJ211"/>
      <c r="NK211"/>
      <c r="NL211"/>
      <c r="NM211"/>
      <c r="NN211"/>
      <c r="NO211"/>
      <c r="NP211"/>
      <c r="NQ211"/>
      <c r="NR211"/>
      <c r="NS211"/>
      <c r="NT211"/>
      <c r="NU211"/>
      <c r="NV211"/>
      <c r="NW211"/>
      <c r="NX211"/>
      <c r="NY211"/>
      <c r="NZ211"/>
      <c r="OA211"/>
      <c r="OB211"/>
      <c r="OC211"/>
      <c r="OD211"/>
      <c r="OE211"/>
      <c r="OF211"/>
      <c r="OG211"/>
      <c r="OH211"/>
      <c r="OI211"/>
      <c r="OJ211"/>
      <c r="OK211"/>
      <c r="OL211"/>
      <c r="OM211"/>
      <c r="ON211"/>
      <c r="OO211"/>
      <c r="OP211"/>
      <c r="OQ211"/>
      <c r="OR211"/>
      <c r="OS211"/>
      <c r="OT211"/>
      <c r="OU211"/>
      <c r="OV211"/>
      <c r="OW211"/>
      <c r="OX211"/>
      <c r="OY211"/>
      <c r="OZ211"/>
      <c r="PA211"/>
      <c r="PB211"/>
      <c r="PC211"/>
      <c r="PD211"/>
      <c r="PE211"/>
      <c r="PF211"/>
      <c r="PG211"/>
      <c r="PH211"/>
      <c r="PI211"/>
      <c r="PJ211"/>
      <c r="PK211"/>
      <c r="PL211"/>
      <c r="PM211"/>
      <c r="PN211"/>
      <c r="PO211"/>
      <c r="PP211"/>
      <c r="PQ211"/>
      <c r="PR211"/>
      <c r="PS211"/>
      <c r="PT211"/>
      <c r="PU211"/>
      <c r="PV211"/>
      <c r="PW211"/>
      <c r="PX211"/>
      <c r="PY211"/>
      <c r="PZ211"/>
      <c r="QA211"/>
      <c r="QB211"/>
      <c r="QC211"/>
      <c r="QD211"/>
      <c r="QE211"/>
      <c r="QF211"/>
      <c r="QG211"/>
      <c r="QH211"/>
      <c r="QI211"/>
      <c r="QJ211"/>
      <c r="QK211"/>
      <c r="QL211"/>
      <c r="QM211"/>
      <c r="QN211"/>
      <c r="QO211"/>
      <c r="QP211"/>
      <c r="QQ211"/>
      <c r="QR211"/>
      <c r="QS211"/>
      <c r="QT211"/>
      <c r="QU211"/>
      <c r="QV211"/>
      <c r="QW211"/>
      <c r="QX211"/>
      <c r="QY211"/>
      <c r="QZ211"/>
      <c r="RA211"/>
      <c r="RB211"/>
      <c r="RC211"/>
      <c r="RD211"/>
      <c r="RE211"/>
      <c r="RF211"/>
      <c r="RG211"/>
      <c r="RH211"/>
      <c r="RI211"/>
      <c r="RJ211"/>
      <c r="RK211"/>
      <c r="RL211"/>
      <c r="RM211"/>
      <c r="RN211"/>
      <c r="RO211"/>
      <c r="RP211"/>
      <c r="RQ211"/>
      <c r="RR211"/>
      <c r="RS211"/>
      <c r="RT211"/>
      <c r="RU211"/>
      <c r="RV211"/>
      <c r="RW211"/>
      <c r="RX211"/>
      <c r="RY211"/>
      <c r="RZ211"/>
      <c r="SA211"/>
      <c r="SB211"/>
      <c r="SC211"/>
      <c r="SD211"/>
      <c r="SE211"/>
      <c r="SF211"/>
      <c r="SG211"/>
      <c r="SH211"/>
      <c r="SI211"/>
      <c r="SJ211"/>
      <c r="SK211"/>
      <c r="SL211"/>
      <c r="SM211"/>
      <c r="SN211"/>
      <c r="SO211"/>
      <c r="SP211"/>
      <c r="SQ211"/>
      <c r="SR211"/>
      <c r="SS211"/>
      <c r="ST211"/>
      <c r="SU211"/>
      <c r="SV211"/>
      <c r="SW211"/>
      <c r="SX211"/>
      <c r="SY211"/>
      <c r="SZ211"/>
      <c r="TA211"/>
      <c r="TB211"/>
      <c r="TC211"/>
      <c r="TD211"/>
      <c r="TE211"/>
      <c r="TF211"/>
      <c r="TG211"/>
      <c r="TH211"/>
      <c r="TI211"/>
      <c r="TJ211"/>
      <c r="TK211"/>
      <c r="TL211"/>
      <c r="TM211"/>
      <c r="TN211"/>
      <c r="TO211"/>
      <c r="TP211"/>
      <c r="TQ211"/>
      <c r="TR211"/>
      <c r="TS211"/>
      <c r="TT211"/>
      <c r="TU211"/>
      <c r="TV211"/>
      <c r="TW211"/>
      <c r="TX211"/>
      <c r="TY211"/>
      <c r="TZ211"/>
      <c r="UA211"/>
      <c r="UB211"/>
      <c r="UC211"/>
      <c r="UD211"/>
      <c r="UE211"/>
      <c r="UF211"/>
      <c r="UG211"/>
      <c r="UH211"/>
      <c r="UI211"/>
      <c r="UJ211"/>
      <c r="UK211"/>
      <c r="UL211"/>
      <c r="UM211"/>
      <c r="UN211"/>
      <c r="UO211"/>
      <c r="UP211"/>
      <c r="UQ211"/>
      <c r="UR211"/>
      <c r="US211"/>
      <c r="UT211"/>
      <c r="UU211"/>
      <c r="UV211"/>
      <c r="UW211"/>
      <c r="UX211"/>
      <c r="UY211"/>
      <c r="UZ211"/>
      <c r="VA211"/>
      <c r="VB211"/>
      <c r="VC211"/>
      <c r="VD211"/>
      <c r="VE211"/>
      <c r="VF211"/>
      <c r="VG211"/>
      <c r="VH211"/>
      <c r="VI211"/>
      <c r="VJ211"/>
      <c r="VK211"/>
      <c r="VL211"/>
      <c r="VM211"/>
      <c r="VN211"/>
      <c r="VO211"/>
      <c r="VP211"/>
      <c r="VQ211"/>
      <c r="VR211"/>
      <c r="VS211"/>
      <c r="VT211"/>
      <c r="VU211"/>
      <c r="VV211"/>
      <c r="VW211"/>
      <c r="VX211"/>
      <c r="VY211"/>
      <c r="VZ211"/>
      <c r="WA211"/>
      <c r="WB211"/>
      <c r="WC211"/>
      <c r="WD211"/>
      <c r="WE211"/>
      <c r="WF211"/>
      <c r="WG211"/>
      <c r="WH211"/>
      <c r="WI211"/>
      <c r="WJ211"/>
      <c r="WK211"/>
      <c r="WL211"/>
      <c r="WM211"/>
      <c r="WN211"/>
      <c r="WO211"/>
      <c r="WP211"/>
      <c r="WQ211"/>
      <c r="WR211"/>
      <c r="WS211"/>
      <c r="WT211"/>
      <c r="WU211"/>
      <c r="WV211"/>
      <c r="WW211"/>
      <c r="WX211"/>
      <c r="WY211"/>
      <c r="WZ211"/>
      <c r="XA211"/>
      <c r="XB211"/>
      <c r="XC211"/>
      <c r="XD211"/>
      <c r="XE211"/>
      <c r="XF211"/>
      <c r="XG211"/>
      <c r="XH211"/>
      <c r="XI211"/>
      <c r="XJ211"/>
      <c r="XK211"/>
      <c r="XL211"/>
      <c r="XM211"/>
      <c r="XN211"/>
      <c r="XO211"/>
      <c r="XP211"/>
      <c r="XQ211"/>
      <c r="XR211"/>
      <c r="XS211"/>
      <c r="XT211"/>
      <c r="XU211"/>
      <c r="XV211"/>
      <c r="XW211"/>
      <c r="XX211"/>
      <c r="XY211"/>
      <c r="XZ211"/>
      <c r="YA211"/>
      <c r="YB211"/>
      <c r="YC211"/>
      <c r="YD211"/>
      <c r="YE211"/>
      <c r="YF211"/>
      <c r="YG211"/>
      <c r="YH211"/>
      <c r="YI211"/>
      <c r="YJ211"/>
      <c r="YK211"/>
      <c r="YL211"/>
      <c r="YM211"/>
      <c r="YN211"/>
      <c r="YO211"/>
      <c r="YP211"/>
      <c r="YQ211"/>
      <c r="YR211"/>
      <c r="YS211"/>
      <c r="YT211"/>
      <c r="YU211"/>
      <c r="YV211"/>
      <c r="YW211"/>
      <c r="YX211"/>
      <c r="YY211"/>
      <c r="YZ211"/>
      <c r="ZA211"/>
      <c r="ZB211"/>
      <c r="ZC211"/>
      <c r="ZD211"/>
      <c r="ZE211"/>
      <c r="ZF211"/>
      <c r="ZG211"/>
      <c r="ZH211"/>
      <c r="ZI211"/>
      <c r="ZJ211"/>
      <c r="ZK211"/>
      <c r="ZL211"/>
      <c r="ZM211"/>
      <c r="ZN211"/>
      <c r="ZO211"/>
      <c r="ZP211"/>
      <c r="ZQ211"/>
      <c r="ZR211"/>
      <c r="ZS211"/>
      <c r="ZT211"/>
      <c r="ZU211"/>
      <c r="ZV211"/>
      <c r="ZW211"/>
      <c r="ZX211"/>
      <c r="ZY211"/>
      <c r="ZZ211"/>
      <c r="AAA211"/>
      <c r="AAB211"/>
      <c r="AAC211"/>
      <c r="AAD211"/>
      <c r="AAE211"/>
      <c r="AAF211"/>
      <c r="AAG211"/>
      <c r="AAH211"/>
      <c r="AAI211"/>
      <c r="AAJ211"/>
      <c r="AAK211"/>
      <c r="AAL211"/>
      <c r="AAM211"/>
      <c r="AAN211"/>
      <c r="AAO211"/>
      <c r="AAP211"/>
      <c r="AAQ211"/>
      <c r="AAR211"/>
      <c r="AAS211"/>
      <c r="AAT211"/>
      <c r="AAU211"/>
      <c r="AAV211"/>
      <c r="AAW211"/>
      <c r="AAX211"/>
      <c r="AAY211"/>
      <c r="AAZ211"/>
      <c r="ABA211"/>
      <c r="ABB211"/>
      <c r="ABC211"/>
      <c r="ABD211"/>
      <c r="ABE211"/>
      <c r="ABF211"/>
      <c r="ABG211"/>
      <c r="ABH211"/>
      <c r="ABI211"/>
      <c r="ABJ211"/>
      <c r="ABK211"/>
      <c r="ABL211"/>
      <c r="ABM211"/>
      <c r="ABN211"/>
      <c r="ABO211"/>
      <c r="ABP211"/>
      <c r="ABQ211"/>
      <c r="ABR211"/>
      <c r="ABS211"/>
      <c r="ABT211"/>
      <c r="ABU211"/>
      <c r="ABV211"/>
      <c r="ABW211"/>
      <c r="ABX211"/>
      <c r="ABY211"/>
      <c r="ABZ211"/>
      <c r="ACA211"/>
      <c r="ACB211"/>
      <c r="ACC211"/>
      <c r="ACD211"/>
      <c r="ACE211"/>
      <c r="ACF211"/>
      <c r="ACG211"/>
      <c r="ACH211"/>
      <c r="ACI211"/>
      <c r="ACJ211"/>
      <c r="ACK211"/>
      <c r="ACL211"/>
      <c r="ACM211"/>
      <c r="ACN211"/>
      <c r="ACO211"/>
      <c r="ACP211"/>
      <c r="ACQ211"/>
      <c r="ACR211"/>
      <c r="ACS211"/>
      <c r="ACT211"/>
      <c r="ACU211"/>
      <c r="ACV211"/>
      <c r="ACW211"/>
      <c r="ACX211"/>
      <c r="ACY211"/>
      <c r="ACZ211"/>
      <c r="ADA211"/>
      <c r="ADB211"/>
      <c r="ADC211"/>
      <c r="ADD211"/>
      <c r="ADE211"/>
      <c r="ADF211"/>
      <c r="ADG211"/>
      <c r="ADH211"/>
      <c r="ADI211"/>
      <c r="ADJ211"/>
      <c r="ADK211"/>
      <c r="ADL211"/>
      <c r="ADM211"/>
      <c r="ADN211"/>
      <c r="ADO211"/>
      <c r="ADP211"/>
      <c r="ADQ211"/>
      <c r="ADR211"/>
      <c r="ADS211"/>
      <c r="ADT211"/>
      <c r="ADU211"/>
      <c r="ADV211"/>
      <c r="ADW211"/>
      <c r="ADX211"/>
      <c r="ADY211"/>
      <c r="ADZ211"/>
      <c r="AEA211"/>
      <c r="AEB211"/>
      <c r="AEC211"/>
      <c r="AED211"/>
      <c r="AEE211"/>
      <c r="AEF211"/>
      <c r="AEG211"/>
      <c r="AEH211"/>
      <c r="AEI211"/>
      <c r="AEJ211"/>
      <c r="AEK211"/>
      <c r="AEL211"/>
      <c r="AEM211"/>
      <c r="AEN211"/>
      <c r="AEO211"/>
      <c r="AEP211"/>
      <c r="AEQ211"/>
      <c r="AER211"/>
      <c r="AES211"/>
      <c r="AET211"/>
      <c r="AEU211"/>
      <c r="AEV211"/>
      <c r="AEW211"/>
      <c r="AEX211"/>
      <c r="AEY211"/>
      <c r="AEZ211"/>
      <c r="AFA211"/>
      <c r="AFB211"/>
      <c r="AFC211"/>
      <c r="AFD211"/>
      <c r="AFE211"/>
      <c r="AFF211"/>
      <c r="AFG211"/>
      <c r="AFH211"/>
      <c r="AFI211"/>
      <c r="AFJ211"/>
      <c r="AFK211"/>
      <c r="AFL211"/>
      <c r="AFM211"/>
      <c r="AFN211"/>
      <c r="AFO211"/>
      <c r="AFP211"/>
      <c r="AFQ211"/>
      <c r="AFR211"/>
      <c r="AFS211"/>
      <c r="AFT211"/>
      <c r="AFU211"/>
      <c r="AFV211"/>
      <c r="AFW211"/>
      <c r="AFX211"/>
      <c r="AFY211"/>
      <c r="AFZ211"/>
      <c r="AGA211"/>
      <c r="AGB211"/>
      <c r="AGC211"/>
      <c r="AGD211"/>
      <c r="AGE211"/>
      <c r="AGF211"/>
      <c r="AGG211"/>
      <c r="AGH211"/>
      <c r="AGI211"/>
      <c r="AGJ211"/>
      <c r="AGK211"/>
      <c r="AGL211"/>
      <c r="AGM211"/>
      <c r="AGN211"/>
      <c r="AGO211"/>
      <c r="AGP211"/>
      <c r="AGQ211"/>
      <c r="AGR211"/>
      <c r="AGS211"/>
      <c r="AGT211"/>
      <c r="AGU211"/>
      <c r="AGV211"/>
      <c r="AGW211"/>
      <c r="AGX211"/>
      <c r="AGY211"/>
      <c r="AGZ211"/>
      <c r="AHA211"/>
      <c r="AHB211"/>
      <c r="AHC211"/>
      <c r="AHD211"/>
      <c r="AHE211"/>
      <c r="AHF211"/>
      <c r="AHG211"/>
      <c r="AHH211"/>
      <c r="AHI211"/>
      <c r="AHJ211"/>
      <c r="AHK211"/>
      <c r="AHL211"/>
      <c r="AHM211"/>
      <c r="AHN211"/>
      <c r="AHO211"/>
      <c r="AHP211"/>
      <c r="AHQ211"/>
      <c r="AHR211"/>
      <c r="AHS211"/>
      <c r="AHT211"/>
      <c r="AHU211"/>
      <c r="AHV211"/>
      <c r="AHW211"/>
      <c r="AHX211"/>
      <c r="AHY211"/>
      <c r="AHZ211"/>
      <c r="AIA211"/>
      <c r="AIB211"/>
      <c r="AIC211"/>
      <c r="AID211"/>
      <c r="AIE211"/>
      <c r="AIF211"/>
      <c r="AIG211"/>
      <c r="AIH211"/>
      <c r="AII211"/>
      <c r="AIJ211"/>
      <c r="AIK211"/>
      <c r="AIL211"/>
      <c r="AIM211"/>
      <c r="AIN211"/>
      <c r="AIO211"/>
      <c r="AIP211"/>
      <c r="AIQ211"/>
      <c r="AIR211"/>
      <c r="AIS211"/>
      <c r="AIT211"/>
      <c r="AIU211"/>
      <c r="AIV211"/>
      <c r="AIW211"/>
      <c r="AIX211"/>
      <c r="AIY211"/>
      <c r="AIZ211"/>
      <c r="AJA211"/>
      <c r="AJB211"/>
      <c r="AJC211"/>
      <c r="AJD211"/>
      <c r="AJE211"/>
      <c r="AJF211"/>
      <c r="AJG211"/>
      <c r="AJH211"/>
      <c r="AJI211"/>
      <c r="AJJ211"/>
      <c r="AJK211"/>
      <c r="AJL211"/>
      <c r="AJM211"/>
      <c r="AJN211"/>
      <c r="AJO211"/>
      <c r="AJP211"/>
      <c r="AJQ211"/>
      <c r="AJR211"/>
      <c r="AJS211"/>
      <c r="AJT211"/>
      <c r="AJU211"/>
      <c r="AJV211"/>
      <c r="AJW211"/>
      <c r="AJX211"/>
      <c r="AJY211"/>
      <c r="AJZ211"/>
      <c r="AKA211"/>
      <c r="AKB211"/>
      <c r="AKC211"/>
      <c r="AKD211"/>
      <c r="AKE211"/>
      <c r="AKF211"/>
      <c r="AKG211"/>
      <c r="AKH211"/>
      <c r="AKI211"/>
      <c r="AKJ211"/>
      <c r="AKK211"/>
      <c r="AKL211"/>
      <c r="AKM211"/>
      <c r="AKN211"/>
      <c r="AKO211"/>
      <c r="AKP211"/>
      <c r="AKQ211"/>
      <c r="AKR211"/>
      <c r="AKS211"/>
      <c r="AKT211"/>
      <c r="AKU211"/>
      <c r="AKV211"/>
      <c r="AKW211"/>
      <c r="AKX211"/>
      <c r="AKY211"/>
    </row>
    <row r="212" spans="1:987" ht="16.5">
      <c r="A212" s="83" t="s">
        <v>768</v>
      </c>
      <c r="B212" s="94" t="s">
        <v>763</v>
      </c>
      <c r="C212" s="95" t="s">
        <v>447</v>
      </c>
      <c r="D212" s="96">
        <v>3</v>
      </c>
      <c r="E212" s="20">
        <v>198.28</v>
      </c>
      <c r="F212" s="20">
        <f>'CPU ELE'!G257</f>
        <v>121.52</v>
      </c>
      <c r="G212" s="20">
        <f t="shared" si="13"/>
        <v>148.181488</v>
      </c>
      <c r="H212" s="20">
        <f t="shared" si="14"/>
        <v>594.84</v>
      </c>
      <c r="I212" s="20">
        <f t="shared" si="15"/>
        <v>444.544464</v>
      </c>
      <c r="KI212"/>
      <c r="KJ212"/>
      <c r="KK212"/>
      <c r="KL212"/>
      <c r="KM212"/>
      <c r="KN212"/>
      <c r="KO212"/>
      <c r="KP212"/>
      <c r="KQ212"/>
      <c r="KR212"/>
      <c r="KS212"/>
      <c r="KT212"/>
      <c r="KU212"/>
      <c r="KV212"/>
      <c r="KW212"/>
      <c r="KX212"/>
      <c r="KY212"/>
      <c r="KZ212"/>
      <c r="LA212"/>
      <c r="LB212"/>
      <c r="LC212"/>
      <c r="LD212"/>
      <c r="LE212"/>
      <c r="LF212"/>
      <c r="LG212"/>
      <c r="LH212"/>
      <c r="LI212"/>
      <c r="LJ212"/>
      <c r="LK212"/>
      <c r="LL212"/>
      <c r="LM212"/>
      <c r="LN212"/>
      <c r="LO212"/>
      <c r="LP212"/>
      <c r="LQ212"/>
      <c r="LR212"/>
      <c r="LS212"/>
      <c r="LT212"/>
      <c r="LU212"/>
      <c r="LV212"/>
      <c r="LW212"/>
      <c r="LX212"/>
      <c r="LY212"/>
      <c r="LZ212"/>
      <c r="MA212"/>
      <c r="MB212"/>
      <c r="MC212"/>
      <c r="MD212"/>
      <c r="ME212"/>
      <c r="MF212"/>
      <c r="MG212"/>
      <c r="MH212"/>
      <c r="MI212"/>
      <c r="MJ212"/>
      <c r="MK212"/>
      <c r="ML212"/>
      <c r="MM212"/>
      <c r="MN212"/>
      <c r="MO212"/>
      <c r="MP212"/>
      <c r="MQ212"/>
      <c r="MR212"/>
      <c r="MS212"/>
      <c r="MT212"/>
      <c r="MU212"/>
      <c r="MV212"/>
      <c r="MW212"/>
      <c r="MX212"/>
      <c r="MY212"/>
      <c r="MZ212"/>
      <c r="NA212"/>
      <c r="NB212"/>
      <c r="NC212"/>
      <c r="ND212"/>
      <c r="NE212"/>
      <c r="NF212"/>
      <c r="NG212"/>
      <c r="NH212"/>
      <c r="NI212"/>
      <c r="NJ212"/>
      <c r="NK212"/>
      <c r="NL212"/>
      <c r="NM212"/>
      <c r="NN212"/>
      <c r="NO212"/>
      <c r="NP212"/>
      <c r="NQ212"/>
      <c r="NR212"/>
      <c r="NS212"/>
      <c r="NT212"/>
      <c r="NU212"/>
      <c r="NV212"/>
      <c r="NW212"/>
      <c r="NX212"/>
      <c r="NY212"/>
      <c r="NZ212"/>
      <c r="OA212"/>
      <c r="OB212"/>
      <c r="OC212"/>
      <c r="OD212"/>
      <c r="OE212"/>
      <c r="OF212"/>
      <c r="OG212"/>
      <c r="OH212"/>
      <c r="OI212"/>
      <c r="OJ212"/>
      <c r="OK212"/>
      <c r="OL212"/>
      <c r="OM212"/>
      <c r="ON212"/>
      <c r="OO212"/>
      <c r="OP212"/>
      <c r="OQ212"/>
      <c r="OR212"/>
      <c r="OS212"/>
      <c r="OT212"/>
      <c r="OU212"/>
      <c r="OV212"/>
      <c r="OW212"/>
      <c r="OX212"/>
      <c r="OY212"/>
      <c r="OZ212"/>
      <c r="PA212"/>
      <c r="PB212"/>
      <c r="PC212"/>
      <c r="PD212"/>
      <c r="PE212"/>
      <c r="PF212"/>
      <c r="PG212"/>
      <c r="PH212"/>
      <c r="PI212"/>
      <c r="PJ212"/>
      <c r="PK212"/>
      <c r="PL212"/>
      <c r="PM212"/>
      <c r="PN212"/>
      <c r="PO212"/>
      <c r="PP212"/>
      <c r="PQ212"/>
      <c r="PR212"/>
      <c r="PS212"/>
      <c r="PT212"/>
      <c r="PU212"/>
      <c r="PV212"/>
      <c r="PW212"/>
      <c r="PX212"/>
      <c r="PY212"/>
      <c r="PZ212"/>
      <c r="QA212"/>
      <c r="QB212"/>
      <c r="QC212"/>
      <c r="QD212"/>
      <c r="QE212"/>
      <c r="QF212"/>
      <c r="QG212"/>
      <c r="QH212"/>
      <c r="QI212"/>
      <c r="QJ212"/>
      <c r="QK212"/>
      <c r="QL212"/>
      <c r="QM212"/>
      <c r="QN212"/>
      <c r="QO212"/>
      <c r="QP212"/>
      <c r="QQ212"/>
      <c r="QR212"/>
      <c r="QS212"/>
      <c r="QT212"/>
      <c r="QU212"/>
      <c r="QV212"/>
      <c r="QW212"/>
      <c r="QX212"/>
      <c r="QY212"/>
      <c r="QZ212"/>
      <c r="RA212"/>
      <c r="RB212"/>
      <c r="RC212"/>
      <c r="RD212"/>
      <c r="RE212"/>
      <c r="RF212"/>
      <c r="RG212"/>
      <c r="RH212"/>
      <c r="RI212"/>
      <c r="RJ212"/>
      <c r="RK212"/>
      <c r="RL212"/>
      <c r="RM212"/>
      <c r="RN212"/>
      <c r="RO212"/>
      <c r="RP212"/>
      <c r="RQ212"/>
      <c r="RR212"/>
      <c r="RS212"/>
      <c r="RT212"/>
      <c r="RU212"/>
      <c r="RV212"/>
      <c r="RW212"/>
      <c r="RX212"/>
      <c r="RY212"/>
      <c r="RZ212"/>
      <c r="SA212"/>
      <c r="SB212"/>
      <c r="SC212"/>
      <c r="SD212"/>
      <c r="SE212"/>
      <c r="SF212"/>
      <c r="SG212"/>
      <c r="SH212"/>
      <c r="SI212"/>
      <c r="SJ212"/>
      <c r="SK212"/>
      <c r="SL212"/>
      <c r="SM212"/>
      <c r="SN212"/>
      <c r="SO212"/>
      <c r="SP212"/>
      <c r="SQ212"/>
      <c r="SR212"/>
      <c r="SS212"/>
      <c r="ST212"/>
      <c r="SU212"/>
      <c r="SV212"/>
      <c r="SW212"/>
      <c r="SX212"/>
      <c r="SY212"/>
      <c r="SZ212"/>
      <c r="TA212"/>
      <c r="TB212"/>
      <c r="TC212"/>
      <c r="TD212"/>
      <c r="TE212"/>
      <c r="TF212"/>
      <c r="TG212"/>
      <c r="TH212"/>
      <c r="TI212"/>
      <c r="TJ212"/>
      <c r="TK212"/>
      <c r="TL212"/>
      <c r="TM212"/>
      <c r="TN212"/>
      <c r="TO212"/>
      <c r="TP212"/>
      <c r="TQ212"/>
      <c r="TR212"/>
      <c r="TS212"/>
      <c r="TT212"/>
      <c r="TU212"/>
      <c r="TV212"/>
      <c r="TW212"/>
      <c r="TX212"/>
      <c r="TY212"/>
      <c r="TZ212"/>
      <c r="UA212"/>
      <c r="UB212"/>
      <c r="UC212"/>
      <c r="UD212"/>
      <c r="UE212"/>
      <c r="UF212"/>
      <c r="UG212"/>
      <c r="UH212"/>
      <c r="UI212"/>
      <c r="UJ212"/>
      <c r="UK212"/>
      <c r="UL212"/>
      <c r="UM212"/>
      <c r="UN212"/>
      <c r="UO212"/>
      <c r="UP212"/>
      <c r="UQ212"/>
      <c r="UR212"/>
      <c r="US212"/>
      <c r="UT212"/>
      <c r="UU212"/>
      <c r="UV212"/>
      <c r="UW212"/>
      <c r="UX212"/>
      <c r="UY212"/>
      <c r="UZ212"/>
      <c r="VA212"/>
      <c r="VB212"/>
      <c r="VC212"/>
      <c r="VD212"/>
      <c r="VE212"/>
      <c r="VF212"/>
      <c r="VG212"/>
      <c r="VH212"/>
      <c r="VI212"/>
      <c r="VJ212"/>
      <c r="VK212"/>
      <c r="VL212"/>
      <c r="VM212"/>
      <c r="VN212"/>
      <c r="VO212"/>
      <c r="VP212"/>
      <c r="VQ212"/>
      <c r="VR212"/>
      <c r="VS212"/>
      <c r="VT212"/>
      <c r="VU212"/>
      <c r="VV212"/>
      <c r="VW212"/>
      <c r="VX212"/>
      <c r="VY212"/>
      <c r="VZ212"/>
      <c r="WA212"/>
      <c r="WB212"/>
      <c r="WC212"/>
      <c r="WD212"/>
      <c r="WE212"/>
      <c r="WF212"/>
      <c r="WG212"/>
      <c r="WH212"/>
      <c r="WI212"/>
      <c r="WJ212"/>
      <c r="WK212"/>
      <c r="WL212"/>
      <c r="WM212"/>
      <c r="WN212"/>
      <c r="WO212"/>
      <c r="WP212"/>
      <c r="WQ212"/>
      <c r="WR212"/>
      <c r="WS212"/>
      <c r="WT212"/>
      <c r="WU212"/>
      <c r="WV212"/>
      <c r="WW212"/>
      <c r="WX212"/>
      <c r="WY212"/>
      <c r="WZ212"/>
      <c r="XA212"/>
      <c r="XB212"/>
      <c r="XC212"/>
      <c r="XD212"/>
      <c r="XE212"/>
      <c r="XF212"/>
      <c r="XG212"/>
      <c r="XH212"/>
      <c r="XI212"/>
      <c r="XJ212"/>
      <c r="XK212"/>
      <c r="XL212"/>
      <c r="XM212"/>
      <c r="XN212"/>
      <c r="XO212"/>
      <c r="XP212"/>
      <c r="XQ212"/>
      <c r="XR212"/>
      <c r="XS212"/>
      <c r="XT212"/>
      <c r="XU212"/>
      <c r="XV212"/>
      <c r="XW212"/>
      <c r="XX212"/>
      <c r="XY212"/>
      <c r="XZ212"/>
      <c r="YA212"/>
      <c r="YB212"/>
      <c r="YC212"/>
      <c r="YD212"/>
      <c r="YE212"/>
      <c r="YF212"/>
      <c r="YG212"/>
      <c r="YH212"/>
      <c r="YI212"/>
      <c r="YJ212"/>
      <c r="YK212"/>
      <c r="YL212"/>
      <c r="YM212"/>
      <c r="YN212"/>
      <c r="YO212"/>
      <c r="YP212"/>
      <c r="YQ212"/>
      <c r="YR212"/>
      <c r="YS212"/>
      <c r="YT212"/>
      <c r="YU212"/>
      <c r="YV212"/>
      <c r="YW212"/>
      <c r="YX212"/>
      <c r="YY212"/>
      <c r="YZ212"/>
      <c r="ZA212"/>
      <c r="ZB212"/>
      <c r="ZC212"/>
      <c r="ZD212"/>
      <c r="ZE212"/>
      <c r="ZF212"/>
      <c r="ZG212"/>
      <c r="ZH212"/>
      <c r="ZI212"/>
      <c r="ZJ212"/>
      <c r="ZK212"/>
      <c r="ZL212"/>
      <c r="ZM212"/>
      <c r="ZN212"/>
      <c r="ZO212"/>
      <c r="ZP212"/>
      <c r="ZQ212"/>
      <c r="ZR212"/>
      <c r="ZS212"/>
      <c r="ZT212"/>
      <c r="ZU212"/>
      <c r="ZV212"/>
      <c r="ZW212"/>
      <c r="ZX212"/>
      <c r="ZY212"/>
      <c r="ZZ212"/>
      <c r="AAA212"/>
      <c r="AAB212"/>
      <c r="AAC212"/>
      <c r="AAD212"/>
      <c r="AAE212"/>
      <c r="AAF212"/>
      <c r="AAG212"/>
      <c r="AAH212"/>
      <c r="AAI212"/>
      <c r="AAJ212"/>
      <c r="AAK212"/>
      <c r="AAL212"/>
      <c r="AAM212"/>
      <c r="AAN212"/>
      <c r="AAO212"/>
      <c r="AAP212"/>
      <c r="AAQ212"/>
      <c r="AAR212"/>
      <c r="AAS212"/>
      <c r="AAT212"/>
      <c r="AAU212"/>
      <c r="AAV212"/>
      <c r="AAW212"/>
      <c r="AAX212"/>
      <c r="AAY212"/>
      <c r="AAZ212"/>
      <c r="ABA212"/>
      <c r="ABB212"/>
      <c r="ABC212"/>
      <c r="ABD212"/>
      <c r="ABE212"/>
      <c r="ABF212"/>
      <c r="ABG212"/>
      <c r="ABH212"/>
      <c r="ABI212"/>
      <c r="ABJ212"/>
      <c r="ABK212"/>
      <c r="ABL212"/>
      <c r="ABM212"/>
      <c r="ABN212"/>
      <c r="ABO212"/>
      <c r="ABP212"/>
      <c r="ABQ212"/>
      <c r="ABR212"/>
      <c r="ABS212"/>
      <c r="ABT212"/>
      <c r="ABU212"/>
      <c r="ABV212"/>
      <c r="ABW212"/>
      <c r="ABX212"/>
      <c r="ABY212"/>
      <c r="ABZ212"/>
      <c r="ACA212"/>
      <c r="ACB212"/>
      <c r="ACC212"/>
      <c r="ACD212"/>
      <c r="ACE212"/>
      <c r="ACF212"/>
      <c r="ACG212"/>
      <c r="ACH212"/>
      <c r="ACI212"/>
      <c r="ACJ212"/>
      <c r="ACK212"/>
      <c r="ACL212"/>
      <c r="ACM212"/>
      <c r="ACN212"/>
      <c r="ACO212"/>
      <c r="ACP212"/>
      <c r="ACQ212"/>
      <c r="ACR212"/>
      <c r="ACS212"/>
      <c r="ACT212"/>
      <c r="ACU212"/>
      <c r="ACV212"/>
      <c r="ACW212"/>
      <c r="ACX212"/>
      <c r="ACY212"/>
      <c r="ACZ212"/>
      <c r="ADA212"/>
      <c r="ADB212"/>
      <c r="ADC212"/>
      <c r="ADD212"/>
      <c r="ADE212"/>
      <c r="ADF212"/>
      <c r="ADG212"/>
      <c r="ADH212"/>
      <c r="ADI212"/>
      <c r="ADJ212"/>
      <c r="ADK212"/>
      <c r="ADL212"/>
      <c r="ADM212"/>
      <c r="ADN212"/>
      <c r="ADO212"/>
      <c r="ADP212"/>
      <c r="ADQ212"/>
      <c r="ADR212"/>
      <c r="ADS212"/>
      <c r="ADT212"/>
      <c r="ADU212"/>
      <c r="ADV212"/>
      <c r="ADW212"/>
      <c r="ADX212"/>
      <c r="ADY212"/>
      <c r="ADZ212"/>
      <c r="AEA212"/>
      <c r="AEB212"/>
      <c r="AEC212"/>
      <c r="AED212"/>
      <c r="AEE212"/>
      <c r="AEF212"/>
      <c r="AEG212"/>
      <c r="AEH212"/>
      <c r="AEI212"/>
      <c r="AEJ212"/>
      <c r="AEK212"/>
      <c r="AEL212"/>
      <c r="AEM212"/>
      <c r="AEN212"/>
      <c r="AEO212"/>
      <c r="AEP212"/>
      <c r="AEQ212"/>
      <c r="AER212"/>
      <c r="AES212"/>
      <c r="AET212"/>
      <c r="AEU212"/>
      <c r="AEV212"/>
      <c r="AEW212"/>
      <c r="AEX212"/>
      <c r="AEY212"/>
      <c r="AEZ212"/>
      <c r="AFA212"/>
      <c r="AFB212"/>
      <c r="AFC212"/>
      <c r="AFD212"/>
      <c r="AFE212"/>
      <c r="AFF212"/>
      <c r="AFG212"/>
      <c r="AFH212"/>
      <c r="AFI212"/>
      <c r="AFJ212"/>
      <c r="AFK212"/>
      <c r="AFL212"/>
      <c r="AFM212"/>
      <c r="AFN212"/>
      <c r="AFO212"/>
      <c r="AFP212"/>
      <c r="AFQ212"/>
      <c r="AFR212"/>
      <c r="AFS212"/>
      <c r="AFT212"/>
      <c r="AFU212"/>
      <c r="AFV212"/>
      <c r="AFW212"/>
      <c r="AFX212"/>
      <c r="AFY212"/>
      <c r="AFZ212"/>
      <c r="AGA212"/>
      <c r="AGB212"/>
      <c r="AGC212"/>
      <c r="AGD212"/>
      <c r="AGE212"/>
      <c r="AGF212"/>
      <c r="AGG212"/>
      <c r="AGH212"/>
      <c r="AGI212"/>
      <c r="AGJ212"/>
      <c r="AGK212"/>
      <c r="AGL212"/>
      <c r="AGM212"/>
      <c r="AGN212"/>
      <c r="AGO212"/>
      <c r="AGP212"/>
      <c r="AGQ212"/>
      <c r="AGR212"/>
      <c r="AGS212"/>
      <c r="AGT212"/>
      <c r="AGU212"/>
      <c r="AGV212"/>
      <c r="AGW212"/>
      <c r="AGX212"/>
      <c r="AGY212"/>
      <c r="AGZ212"/>
      <c r="AHA212"/>
      <c r="AHB212"/>
      <c r="AHC212"/>
      <c r="AHD212"/>
      <c r="AHE212"/>
      <c r="AHF212"/>
      <c r="AHG212"/>
      <c r="AHH212"/>
      <c r="AHI212"/>
      <c r="AHJ212"/>
      <c r="AHK212"/>
      <c r="AHL212"/>
      <c r="AHM212"/>
      <c r="AHN212"/>
      <c r="AHO212"/>
      <c r="AHP212"/>
      <c r="AHQ212"/>
      <c r="AHR212"/>
      <c r="AHS212"/>
      <c r="AHT212"/>
      <c r="AHU212"/>
      <c r="AHV212"/>
      <c r="AHW212"/>
      <c r="AHX212"/>
      <c r="AHY212"/>
      <c r="AHZ212"/>
      <c r="AIA212"/>
      <c r="AIB212"/>
      <c r="AIC212"/>
      <c r="AID212"/>
      <c r="AIE212"/>
      <c r="AIF212"/>
      <c r="AIG212"/>
      <c r="AIH212"/>
      <c r="AII212"/>
      <c r="AIJ212"/>
      <c r="AIK212"/>
      <c r="AIL212"/>
      <c r="AIM212"/>
      <c r="AIN212"/>
      <c r="AIO212"/>
      <c r="AIP212"/>
      <c r="AIQ212"/>
      <c r="AIR212"/>
      <c r="AIS212"/>
      <c r="AIT212"/>
      <c r="AIU212"/>
      <c r="AIV212"/>
      <c r="AIW212"/>
      <c r="AIX212"/>
      <c r="AIY212"/>
      <c r="AIZ212"/>
      <c r="AJA212"/>
      <c r="AJB212"/>
      <c r="AJC212"/>
      <c r="AJD212"/>
      <c r="AJE212"/>
      <c r="AJF212"/>
      <c r="AJG212"/>
      <c r="AJH212"/>
      <c r="AJI212"/>
      <c r="AJJ212"/>
      <c r="AJK212"/>
      <c r="AJL212"/>
      <c r="AJM212"/>
      <c r="AJN212"/>
      <c r="AJO212"/>
      <c r="AJP212"/>
      <c r="AJQ212"/>
      <c r="AJR212"/>
      <c r="AJS212"/>
      <c r="AJT212"/>
      <c r="AJU212"/>
      <c r="AJV212"/>
      <c r="AJW212"/>
      <c r="AJX212"/>
      <c r="AJY212"/>
      <c r="AJZ212"/>
      <c r="AKA212"/>
      <c r="AKB212"/>
      <c r="AKC212"/>
      <c r="AKD212"/>
      <c r="AKE212"/>
      <c r="AKF212"/>
      <c r="AKG212"/>
      <c r="AKH212"/>
      <c r="AKI212"/>
      <c r="AKJ212"/>
      <c r="AKK212"/>
      <c r="AKL212"/>
      <c r="AKM212"/>
      <c r="AKN212"/>
      <c r="AKO212"/>
      <c r="AKP212"/>
      <c r="AKQ212"/>
      <c r="AKR212"/>
      <c r="AKS212"/>
      <c r="AKT212"/>
      <c r="AKU212"/>
      <c r="AKV212"/>
      <c r="AKW212"/>
      <c r="AKX212"/>
      <c r="AKY212"/>
    </row>
    <row r="213" spans="1:987" ht="16.5">
      <c r="A213" s="83" t="s">
        <v>769</v>
      </c>
      <c r="B213" s="94" t="s">
        <v>765</v>
      </c>
      <c r="C213" s="95" t="s">
        <v>447</v>
      </c>
      <c r="D213" s="96">
        <v>5</v>
      </c>
      <c r="E213" s="20">
        <v>262.37</v>
      </c>
      <c r="F213" s="20">
        <f>'CPU ELE'!G270</f>
        <v>103.19</v>
      </c>
      <c r="G213" s="20">
        <f t="shared" si="13"/>
        <v>125.829886</v>
      </c>
      <c r="H213" s="20">
        <f t="shared" si="14"/>
        <v>1311.85</v>
      </c>
      <c r="I213" s="20">
        <f t="shared" si="15"/>
        <v>629.14943000000005</v>
      </c>
      <c r="KI213"/>
      <c r="KJ213"/>
      <c r="KK213"/>
      <c r="KL213"/>
      <c r="KM213"/>
      <c r="KN213"/>
      <c r="KO213"/>
      <c r="KP213"/>
      <c r="KQ213"/>
      <c r="KR213"/>
      <c r="KS213"/>
      <c r="KT213"/>
      <c r="KU213"/>
      <c r="KV213"/>
      <c r="KW213"/>
      <c r="KX213"/>
      <c r="KY213"/>
      <c r="KZ213"/>
      <c r="LA213"/>
      <c r="LB213"/>
      <c r="LC213"/>
      <c r="LD213"/>
      <c r="LE213"/>
      <c r="LF213"/>
      <c r="LG213"/>
      <c r="LH213"/>
      <c r="LI213"/>
      <c r="LJ213"/>
      <c r="LK213"/>
      <c r="LL213"/>
      <c r="LM213"/>
      <c r="LN213"/>
      <c r="LO213"/>
      <c r="LP213"/>
      <c r="LQ213"/>
      <c r="LR213"/>
      <c r="LS213"/>
      <c r="LT213"/>
      <c r="LU213"/>
      <c r="LV213"/>
      <c r="LW213"/>
      <c r="LX213"/>
      <c r="LY213"/>
      <c r="LZ213"/>
      <c r="MA213"/>
      <c r="MB213"/>
      <c r="MC213"/>
      <c r="MD213"/>
      <c r="ME213"/>
      <c r="MF213"/>
      <c r="MG213"/>
      <c r="MH213"/>
      <c r="MI213"/>
      <c r="MJ213"/>
      <c r="MK213"/>
      <c r="ML213"/>
      <c r="MM213"/>
      <c r="MN213"/>
      <c r="MO213"/>
      <c r="MP213"/>
      <c r="MQ213"/>
      <c r="MR213"/>
      <c r="MS213"/>
      <c r="MT213"/>
      <c r="MU213"/>
      <c r="MV213"/>
      <c r="MW213"/>
      <c r="MX213"/>
      <c r="MY213"/>
      <c r="MZ213"/>
      <c r="NA213"/>
      <c r="NB213"/>
      <c r="NC213"/>
      <c r="ND213"/>
      <c r="NE213"/>
      <c r="NF213"/>
      <c r="NG213"/>
      <c r="NH213"/>
      <c r="NI213"/>
      <c r="NJ213"/>
      <c r="NK213"/>
      <c r="NL213"/>
      <c r="NM213"/>
      <c r="NN213"/>
      <c r="NO213"/>
      <c r="NP213"/>
      <c r="NQ213"/>
      <c r="NR213"/>
      <c r="NS213"/>
      <c r="NT213"/>
      <c r="NU213"/>
      <c r="NV213"/>
      <c r="NW213"/>
      <c r="NX213"/>
      <c r="NY213"/>
      <c r="NZ213"/>
      <c r="OA213"/>
      <c r="OB213"/>
      <c r="OC213"/>
      <c r="OD213"/>
      <c r="OE213"/>
      <c r="OF213"/>
      <c r="OG213"/>
      <c r="OH213"/>
      <c r="OI213"/>
      <c r="OJ213"/>
      <c r="OK213"/>
      <c r="OL213"/>
      <c r="OM213"/>
      <c r="ON213"/>
      <c r="OO213"/>
      <c r="OP213"/>
      <c r="OQ213"/>
      <c r="OR213"/>
      <c r="OS213"/>
      <c r="OT213"/>
      <c r="OU213"/>
      <c r="OV213"/>
      <c r="OW213"/>
      <c r="OX213"/>
      <c r="OY213"/>
      <c r="OZ213"/>
      <c r="PA213"/>
      <c r="PB213"/>
      <c r="PC213"/>
      <c r="PD213"/>
      <c r="PE213"/>
      <c r="PF213"/>
      <c r="PG213"/>
      <c r="PH213"/>
      <c r="PI213"/>
      <c r="PJ213"/>
      <c r="PK213"/>
      <c r="PL213"/>
      <c r="PM213"/>
      <c r="PN213"/>
      <c r="PO213"/>
      <c r="PP213"/>
      <c r="PQ213"/>
      <c r="PR213"/>
      <c r="PS213"/>
      <c r="PT213"/>
      <c r="PU213"/>
      <c r="PV213"/>
      <c r="PW213"/>
      <c r="PX213"/>
      <c r="PY213"/>
      <c r="PZ213"/>
      <c r="QA213"/>
      <c r="QB213"/>
      <c r="QC213"/>
      <c r="QD213"/>
      <c r="QE213"/>
      <c r="QF213"/>
      <c r="QG213"/>
      <c r="QH213"/>
      <c r="QI213"/>
      <c r="QJ213"/>
      <c r="QK213"/>
      <c r="QL213"/>
      <c r="QM213"/>
      <c r="QN213"/>
      <c r="QO213"/>
      <c r="QP213"/>
      <c r="QQ213"/>
      <c r="QR213"/>
      <c r="QS213"/>
      <c r="QT213"/>
      <c r="QU213"/>
      <c r="QV213"/>
      <c r="QW213"/>
      <c r="QX213"/>
      <c r="QY213"/>
      <c r="QZ213"/>
      <c r="RA213"/>
      <c r="RB213"/>
      <c r="RC213"/>
      <c r="RD213"/>
      <c r="RE213"/>
      <c r="RF213"/>
      <c r="RG213"/>
      <c r="RH213"/>
      <c r="RI213"/>
      <c r="RJ213"/>
      <c r="RK213"/>
      <c r="RL213"/>
      <c r="RM213"/>
      <c r="RN213"/>
      <c r="RO213"/>
      <c r="RP213"/>
      <c r="RQ213"/>
      <c r="RR213"/>
      <c r="RS213"/>
      <c r="RT213"/>
      <c r="RU213"/>
      <c r="RV213"/>
      <c r="RW213"/>
      <c r="RX213"/>
      <c r="RY213"/>
      <c r="RZ213"/>
      <c r="SA213"/>
      <c r="SB213"/>
      <c r="SC213"/>
      <c r="SD213"/>
      <c r="SE213"/>
      <c r="SF213"/>
      <c r="SG213"/>
      <c r="SH213"/>
      <c r="SI213"/>
      <c r="SJ213"/>
      <c r="SK213"/>
      <c r="SL213"/>
      <c r="SM213"/>
      <c r="SN213"/>
      <c r="SO213"/>
      <c r="SP213"/>
      <c r="SQ213"/>
      <c r="SR213"/>
      <c r="SS213"/>
      <c r="ST213"/>
      <c r="SU213"/>
      <c r="SV213"/>
      <c r="SW213"/>
      <c r="SX213"/>
      <c r="SY213"/>
      <c r="SZ213"/>
      <c r="TA213"/>
      <c r="TB213"/>
      <c r="TC213"/>
      <c r="TD213"/>
      <c r="TE213"/>
      <c r="TF213"/>
      <c r="TG213"/>
      <c r="TH213"/>
      <c r="TI213"/>
      <c r="TJ213"/>
      <c r="TK213"/>
      <c r="TL213"/>
      <c r="TM213"/>
      <c r="TN213"/>
      <c r="TO213"/>
      <c r="TP213"/>
      <c r="TQ213"/>
      <c r="TR213"/>
      <c r="TS213"/>
      <c r="TT213"/>
      <c r="TU213"/>
      <c r="TV213"/>
      <c r="TW213"/>
      <c r="TX213"/>
      <c r="TY213"/>
      <c r="TZ213"/>
      <c r="UA213"/>
      <c r="UB213"/>
      <c r="UC213"/>
      <c r="UD213"/>
      <c r="UE213"/>
      <c r="UF213"/>
      <c r="UG213"/>
      <c r="UH213"/>
      <c r="UI213"/>
      <c r="UJ213"/>
      <c r="UK213"/>
      <c r="UL213"/>
      <c r="UM213"/>
      <c r="UN213"/>
      <c r="UO213"/>
      <c r="UP213"/>
      <c r="UQ213"/>
      <c r="UR213"/>
      <c r="US213"/>
      <c r="UT213"/>
      <c r="UU213"/>
      <c r="UV213"/>
      <c r="UW213"/>
      <c r="UX213"/>
      <c r="UY213"/>
      <c r="UZ213"/>
      <c r="VA213"/>
      <c r="VB213"/>
      <c r="VC213"/>
      <c r="VD213"/>
      <c r="VE213"/>
      <c r="VF213"/>
      <c r="VG213"/>
      <c r="VH213"/>
      <c r="VI213"/>
      <c r="VJ213"/>
      <c r="VK213"/>
      <c r="VL213"/>
      <c r="VM213"/>
      <c r="VN213"/>
      <c r="VO213"/>
      <c r="VP213"/>
      <c r="VQ213"/>
      <c r="VR213"/>
      <c r="VS213"/>
      <c r="VT213"/>
      <c r="VU213"/>
      <c r="VV213"/>
      <c r="VW213"/>
      <c r="VX213"/>
      <c r="VY213"/>
      <c r="VZ213"/>
      <c r="WA213"/>
      <c r="WB213"/>
      <c r="WC213"/>
      <c r="WD213"/>
      <c r="WE213"/>
      <c r="WF213"/>
      <c r="WG213"/>
      <c r="WH213"/>
      <c r="WI213"/>
      <c r="WJ213"/>
      <c r="WK213"/>
      <c r="WL213"/>
      <c r="WM213"/>
      <c r="WN213"/>
      <c r="WO213"/>
      <c r="WP213"/>
      <c r="WQ213"/>
      <c r="WR213"/>
      <c r="WS213"/>
      <c r="WT213"/>
      <c r="WU213"/>
      <c r="WV213"/>
      <c r="WW213"/>
      <c r="WX213"/>
      <c r="WY213"/>
      <c r="WZ213"/>
      <c r="XA213"/>
      <c r="XB213"/>
      <c r="XC213"/>
      <c r="XD213"/>
      <c r="XE213"/>
      <c r="XF213"/>
      <c r="XG213"/>
      <c r="XH213"/>
      <c r="XI213"/>
      <c r="XJ213"/>
      <c r="XK213"/>
      <c r="XL213"/>
      <c r="XM213"/>
      <c r="XN213"/>
      <c r="XO213"/>
      <c r="XP213"/>
      <c r="XQ213"/>
      <c r="XR213"/>
      <c r="XS213"/>
      <c r="XT213"/>
      <c r="XU213"/>
      <c r="XV213"/>
      <c r="XW213"/>
      <c r="XX213"/>
      <c r="XY213"/>
      <c r="XZ213"/>
      <c r="YA213"/>
      <c r="YB213"/>
      <c r="YC213"/>
      <c r="YD213"/>
      <c r="YE213"/>
      <c r="YF213"/>
      <c r="YG213"/>
      <c r="YH213"/>
      <c r="YI213"/>
      <c r="YJ213"/>
      <c r="YK213"/>
      <c r="YL213"/>
      <c r="YM213"/>
      <c r="YN213"/>
      <c r="YO213"/>
      <c r="YP213"/>
      <c r="YQ213"/>
      <c r="YR213"/>
      <c r="YS213"/>
      <c r="YT213"/>
      <c r="YU213"/>
      <c r="YV213"/>
      <c r="YW213"/>
      <c r="YX213"/>
      <c r="YY213"/>
      <c r="YZ213"/>
      <c r="ZA213"/>
      <c r="ZB213"/>
      <c r="ZC213"/>
      <c r="ZD213"/>
      <c r="ZE213"/>
      <c r="ZF213"/>
      <c r="ZG213"/>
      <c r="ZH213"/>
      <c r="ZI213"/>
      <c r="ZJ213"/>
      <c r="ZK213"/>
      <c r="ZL213"/>
      <c r="ZM213"/>
      <c r="ZN213"/>
      <c r="ZO213"/>
      <c r="ZP213"/>
      <c r="ZQ213"/>
      <c r="ZR213"/>
      <c r="ZS213"/>
      <c r="ZT213"/>
      <c r="ZU213"/>
      <c r="ZV213"/>
      <c r="ZW213"/>
      <c r="ZX213"/>
      <c r="ZY213"/>
      <c r="ZZ213"/>
      <c r="AAA213"/>
      <c r="AAB213"/>
      <c r="AAC213"/>
      <c r="AAD213"/>
      <c r="AAE213"/>
      <c r="AAF213"/>
      <c r="AAG213"/>
      <c r="AAH213"/>
      <c r="AAI213"/>
      <c r="AAJ213"/>
      <c r="AAK213"/>
      <c r="AAL213"/>
      <c r="AAM213"/>
      <c r="AAN213"/>
      <c r="AAO213"/>
      <c r="AAP213"/>
      <c r="AAQ213"/>
      <c r="AAR213"/>
      <c r="AAS213"/>
      <c r="AAT213"/>
      <c r="AAU213"/>
      <c r="AAV213"/>
      <c r="AAW213"/>
      <c r="AAX213"/>
      <c r="AAY213"/>
      <c r="AAZ213"/>
      <c r="ABA213"/>
      <c r="ABB213"/>
      <c r="ABC213"/>
      <c r="ABD213"/>
      <c r="ABE213"/>
      <c r="ABF213"/>
      <c r="ABG213"/>
      <c r="ABH213"/>
      <c r="ABI213"/>
      <c r="ABJ213"/>
      <c r="ABK213"/>
      <c r="ABL213"/>
      <c r="ABM213"/>
      <c r="ABN213"/>
      <c r="ABO213"/>
      <c r="ABP213"/>
      <c r="ABQ213"/>
      <c r="ABR213"/>
      <c r="ABS213"/>
      <c r="ABT213"/>
      <c r="ABU213"/>
      <c r="ABV213"/>
      <c r="ABW213"/>
      <c r="ABX213"/>
      <c r="ABY213"/>
      <c r="ABZ213"/>
      <c r="ACA213"/>
      <c r="ACB213"/>
      <c r="ACC213"/>
      <c r="ACD213"/>
      <c r="ACE213"/>
      <c r="ACF213"/>
      <c r="ACG213"/>
      <c r="ACH213"/>
      <c r="ACI213"/>
      <c r="ACJ213"/>
      <c r="ACK213"/>
      <c r="ACL213"/>
      <c r="ACM213"/>
      <c r="ACN213"/>
      <c r="ACO213"/>
      <c r="ACP213"/>
      <c r="ACQ213"/>
      <c r="ACR213"/>
      <c r="ACS213"/>
      <c r="ACT213"/>
      <c r="ACU213"/>
      <c r="ACV213"/>
      <c r="ACW213"/>
      <c r="ACX213"/>
      <c r="ACY213"/>
      <c r="ACZ213"/>
      <c r="ADA213"/>
      <c r="ADB213"/>
      <c r="ADC213"/>
      <c r="ADD213"/>
      <c r="ADE213"/>
      <c r="ADF213"/>
      <c r="ADG213"/>
      <c r="ADH213"/>
      <c r="ADI213"/>
      <c r="ADJ213"/>
      <c r="ADK213"/>
      <c r="ADL213"/>
      <c r="ADM213"/>
      <c r="ADN213"/>
      <c r="ADO213"/>
      <c r="ADP213"/>
      <c r="ADQ213"/>
      <c r="ADR213"/>
      <c r="ADS213"/>
      <c r="ADT213"/>
      <c r="ADU213"/>
      <c r="ADV213"/>
      <c r="ADW213"/>
      <c r="ADX213"/>
      <c r="ADY213"/>
      <c r="ADZ213"/>
      <c r="AEA213"/>
      <c r="AEB213"/>
      <c r="AEC213"/>
      <c r="AED213"/>
      <c r="AEE213"/>
      <c r="AEF213"/>
      <c r="AEG213"/>
      <c r="AEH213"/>
      <c r="AEI213"/>
      <c r="AEJ213"/>
      <c r="AEK213"/>
      <c r="AEL213"/>
      <c r="AEM213"/>
      <c r="AEN213"/>
      <c r="AEO213"/>
      <c r="AEP213"/>
      <c r="AEQ213"/>
      <c r="AER213"/>
      <c r="AES213"/>
      <c r="AET213"/>
      <c r="AEU213"/>
      <c r="AEV213"/>
      <c r="AEW213"/>
      <c r="AEX213"/>
      <c r="AEY213"/>
      <c r="AEZ213"/>
      <c r="AFA213"/>
      <c r="AFB213"/>
      <c r="AFC213"/>
      <c r="AFD213"/>
      <c r="AFE213"/>
      <c r="AFF213"/>
      <c r="AFG213"/>
      <c r="AFH213"/>
      <c r="AFI213"/>
      <c r="AFJ213"/>
      <c r="AFK213"/>
      <c r="AFL213"/>
      <c r="AFM213"/>
      <c r="AFN213"/>
      <c r="AFO213"/>
      <c r="AFP213"/>
      <c r="AFQ213"/>
      <c r="AFR213"/>
      <c r="AFS213"/>
      <c r="AFT213"/>
      <c r="AFU213"/>
      <c r="AFV213"/>
      <c r="AFW213"/>
      <c r="AFX213"/>
      <c r="AFY213"/>
      <c r="AFZ213"/>
      <c r="AGA213"/>
      <c r="AGB213"/>
      <c r="AGC213"/>
      <c r="AGD213"/>
      <c r="AGE213"/>
      <c r="AGF213"/>
      <c r="AGG213"/>
      <c r="AGH213"/>
      <c r="AGI213"/>
      <c r="AGJ213"/>
      <c r="AGK213"/>
      <c r="AGL213"/>
      <c r="AGM213"/>
      <c r="AGN213"/>
      <c r="AGO213"/>
      <c r="AGP213"/>
      <c r="AGQ213"/>
      <c r="AGR213"/>
      <c r="AGS213"/>
      <c r="AGT213"/>
      <c r="AGU213"/>
      <c r="AGV213"/>
      <c r="AGW213"/>
      <c r="AGX213"/>
      <c r="AGY213"/>
      <c r="AGZ213"/>
      <c r="AHA213"/>
      <c r="AHB213"/>
      <c r="AHC213"/>
      <c r="AHD213"/>
      <c r="AHE213"/>
      <c r="AHF213"/>
      <c r="AHG213"/>
      <c r="AHH213"/>
      <c r="AHI213"/>
      <c r="AHJ213"/>
      <c r="AHK213"/>
      <c r="AHL213"/>
      <c r="AHM213"/>
      <c r="AHN213"/>
      <c r="AHO213"/>
      <c r="AHP213"/>
      <c r="AHQ213"/>
      <c r="AHR213"/>
      <c r="AHS213"/>
      <c r="AHT213"/>
      <c r="AHU213"/>
      <c r="AHV213"/>
      <c r="AHW213"/>
      <c r="AHX213"/>
      <c r="AHY213"/>
      <c r="AHZ213"/>
      <c r="AIA213"/>
      <c r="AIB213"/>
      <c r="AIC213"/>
      <c r="AID213"/>
      <c r="AIE213"/>
      <c r="AIF213"/>
      <c r="AIG213"/>
      <c r="AIH213"/>
      <c r="AII213"/>
      <c r="AIJ213"/>
      <c r="AIK213"/>
      <c r="AIL213"/>
      <c r="AIM213"/>
      <c r="AIN213"/>
      <c r="AIO213"/>
      <c r="AIP213"/>
      <c r="AIQ213"/>
      <c r="AIR213"/>
      <c r="AIS213"/>
      <c r="AIT213"/>
      <c r="AIU213"/>
      <c r="AIV213"/>
      <c r="AIW213"/>
      <c r="AIX213"/>
      <c r="AIY213"/>
      <c r="AIZ213"/>
      <c r="AJA213"/>
      <c r="AJB213"/>
      <c r="AJC213"/>
      <c r="AJD213"/>
      <c r="AJE213"/>
      <c r="AJF213"/>
      <c r="AJG213"/>
      <c r="AJH213"/>
      <c r="AJI213"/>
      <c r="AJJ213"/>
      <c r="AJK213"/>
      <c r="AJL213"/>
      <c r="AJM213"/>
      <c r="AJN213"/>
      <c r="AJO213"/>
      <c r="AJP213"/>
      <c r="AJQ213"/>
      <c r="AJR213"/>
      <c r="AJS213"/>
      <c r="AJT213"/>
      <c r="AJU213"/>
      <c r="AJV213"/>
      <c r="AJW213"/>
      <c r="AJX213"/>
      <c r="AJY213"/>
      <c r="AJZ213"/>
      <c r="AKA213"/>
      <c r="AKB213"/>
      <c r="AKC213"/>
      <c r="AKD213"/>
      <c r="AKE213"/>
      <c r="AKF213"/>
      <c r="AKG213"/>
      <c r="AKH213"/>
      <c r="AKI213"/>
      <c r="AKJ213"/>
      <c r="AKK213"/>
      <c r="AKL213"/>
      <c r="AKM213"/>
      <c r="AKN213"/>
      <c r="AKO213"/>
      <c r="AKP213"/>
      <c r="AKQ213"/>
      <c r="AKR213"/>
      <c r="AKS213"/>
      <c r="AKT213"/>
      <c r="AKU213"/>
      <c r="AKV213"/>
      <c r="AKW213"/>
      <c r="AKX213"/>
      <c r="AKY213"/>
    </row>
    <row r="214" spans="1:987" ht="115.5">
      <c r="A214" s="83" t="s">
        <v>770</v>
      </c>
      <c r="B214" s="106" t="s">
        <v>771</v>
      </c>
      <c r="C214" s="79"/>
      <c r="D214" s="80"/>
      <c r="E214" s="20"/>
      <c r="F214" s="20"/>
      <c r="G214" s="20"/>
      <c r="H214" s="20"/>
      <c r="I214" s="20"/>
      <c r="KI214"/>
      <c r="KJ214"/>
      <c r="KK214"/>
      <c r="KL214"/>
      <c r="KM214"/>
      <c r="KN214"/>
      <c r="KO214"/>
      <c r="KP214"/>
      <c r="KQ214"/>
      <c r="KR214"/>
      <c r="KS214"/>
      <c r="KT214"/>
      <c r="KU214"/>
      <c r="KV214"/>
      <c r="KW214"/>
      <c r="KX214"/>
      <c r="KY214"/>
      <c r="KZ214"/>
      <c r="LA214"/>
      <c r="LB214"/>
      <c r="LC214"/>
      <c r="LD214"/>
      <c r="LE214"/>
      <c r="LF214"/>
      <c r="LG214"/>
      <c r="LH214"/>
      <c r="LI214"/>
      <c r="LJ214"/>
      <c r="LK214"/>
      <c r="LL214"/>
      <c r="LM214"/>
      <c r="LN214"/>
      <c r="LO214"/>
      <c r="LP214"/>
      <c r="LQ214"/>
      <c r="LR214"/>
      <c r="LS214"/>
      <c r="LT214"/>
      <c r="LU214"/>
      <c r="LV214"/>
      <c r="LW214"/>
      <c r="LX214"/>
      <c r="LY214"/>
      <c r="LZ214"/>
      <c r="MA214"/>
      <c r="MB214"/>
      <c r="MC214"/>
      <c r="MD214"/>
      <c r="ME214"/>
      <c r="MF214"/>
      <c r="MG214"/>
      <c r="MH214"/>
      <c r="MI214"/>
      <c r="MJ214"/>
      <c r="MK214"/>
      <c r="ML214"/>
      <c r="MM214"/>
      <c r="MN214"/>
      <c r="MO214"/>
      <c r="MP214"/>
      <c r="MQ214"/>
      <c r="MR214"/>
      <c r="MS214"/>
      <c r="MT214"/>
      <c r="MU214"/>
      <c r="MV214"/>
      <c r="MW214"/>
      <c r="MX214"/>
      <c r="MY214"/>
      <c r="MZ214"/>
      <c r="NA214"/>
      <c r="NB214"/>
      <c r="NC214"/>
      <c r="ND214"/>
      <c r="NE214"/>
      <c r="NF214"/>
      <c r="NG214"/>
      <c r="NH214"/>
      <c r="NI214"/>
      <c r="NJ214"/>
      <c r="NK214"/>
      <c r="NL214"/>
      <c r="NM214"/>
      <c r="NN214"/>
      <c r="NO214"/>
      <c r="NP214"/>
      <c r="NQ214"/>
      <c r="NR214"/>
      <c r="NS214"/>
      <c r="NT214"/>
      <c r="NU214"/>
      <c r="NV214"/>
      <c r="NW214"/>
      <c r="NX214"/>
      <c r="NY214"/>
      <c r="NZ214"/>
      <c r="OA214"/>
      <c r="OB214"/>
      <c r="OC214"/>
      <c r="OD214"/>
      <c r="OE214"/>
      <c r="OF214"/>
      <c r="OG214"/>
      <c r="OH214"/>
      <c r="OI214"/>
      <c r="OJ214"/>
      <c r="OK214"/>
      <c r="OL214"/>
      <c r="OM214"/>
      <c r="ON214"/>
      <c r="OO214"/>
      <c r="OP214"/>
      <c r="OQ214"/>
      <c r="OR214"/>
      <c r="OS214"/>
      <c r="OT214"/>
      <c r="OU214"/>
      <c r="OV214"/>
      <c r="OW214"/>
      <c r="OX214"/>
      <c r="OY214"/>
      <c r="OZ214"/>
      <c r="PA214"/>
      <c r="PB214"/>
      <c r="PC214"/>
      <c r="PD214"/>
      <c r="PE214"/>
      <c r="PF214"/>
      <c r="PG214"/>
      <c r="PH214"/>
      <c r="PI214"/>
      <c r="PJ214"/>
      <c r="PK214"/>
      <c r="PL214"/>
      <c r="PM214"/>
      <c r="PN214"/>
      <c r="PO214"/>
      <c r="PP214"/>
      <c r="PQ214"/>
      <c r="PR214"/>
      <c r="PS214"/>
      <c r="PT214"/>
      <c r="PU214"/>
      <c r="PV214"/>
      <c r="PW214"/>
      <c r="PX214"/>
      <c r="PY214"/>
      <c r="PZ214"/>
      <c r="QA214"/>
      <c r="QB214"/>
      <c r="QC214"/>
      <c r="QD214"/>
      <c r="QE214"/>
      <c r="QF214"/>
      <c r="QG214"/>
      <c r="QH214"/>
      <c r="QI214"/>
      <c r="QJ214"/>
      <c r="QK214"/>
      <c r="QL214"/>
      <c r="QM214"/>
      <c r="QN214"/>
      <c r="QO214"/>
      <c r="QP214"/>
      <c r="QQ214"/>
      <c r="QR214"/>
      <c r="QS214"/>
      <c r="QT214"/>
      <c r="QU214"/>
      <c r="QV214"/>
      <c r="QW214"/>
      <c r="QX214"/>
      <c r="QY214"/>
      <c r="QZ214"/>
      <c r="RA214"/>
      <c r="RB214"/>
      <c r="RC214"/>
      <c r="RD214"/>
      <c r="RE214"/>
      <c r="RF214"/>
      <c r="RG214"/>
      <c r="RH214"/>
      <c r="RI214"/>
      <c r="RJ214"/>
      <c r="RK214"/>
      <c r="RL214"/>
      <c r="RM214"/>
      <c r="RN214"/>
      <c r="RO214"/>
      <c r="RP214"/>
      <c r="RQ214"/>
      <c r="RR214"/>
      <c r="RS214"/>
      <c r="RT214"/>
      <c r="RU214"/>
      <c r="RV214"/>
      <c r="RW214"/>
      <c r="RX214"/>
      <c r="RY214"/>
      <c r="RZ214"/>
      <c r="SA214"/>
      <c r="SB214"/>
      <c r="SC214"/>
      <c r="SD214"/>
      <c r="SE214"/>
      <c r="SF214"/>
      <c r="SG214"/>
      <c r="SH214"/>
      <c r="SI214"/>
      <c r="SJ214"/>
      <c r="SK214"/>
      <c r="SL214"/>
      <c r="SM214"/>
      <c r="SN214"/>
      <c r="SO214"/>
      <c r="SP214"/>
      <c r="SQ214"/>
      <c r="SR214"/>
      <c r="SS214"/>
      <c r="ST214"/>
      <c r="SU214"/>
      <c r="SV214"/>
      <c r="SW214"/>
      <c r="SX214"/>
      <c r="SY214"/>
      <c r="SZ214"/>
      <c r="TA214"/>
      <c r="TB214"/>
      <c r="TC214"/>
      <c r="TD214"/>
      <c r="TE214"/>
      <c r="TF214"/>
      <c r="TG214"/>
      <c r="TH214"/>
      <c r="TI214"/>
      <c r="TJ214"/>
      <c r="TK214"/>
      <c r="TL214"/>
      <c r="TM214"/>
      <c r="TN214"/>
      <c r="TO214"/>
      <c r="TP214"/>
      <c r="TQ214"/>
      <c r="TR214"/>
      <c r="TS214"/>
      <c r="TT214"/>
      <c r="TU214"/>
      <c r="TV214"/>
      <c r="TW214"/>
      <c r="TX214"/>
      <c r="TY214"/>
      <c r="TZ214"/>
      <c r="UA214"/>
      <c r="UB214"/>
      <c r="UC214"/>
      <c r="UD214"/>
      <c r="UE214"/>
      <c r="UF214"/>
      <c r="UG214"/>
      <c r="UH214"/>
      <c r="UI214"/>
      <c r="UJ214"/>
      <c r="UK214"/>
      <c r="UL214"/>
      <c r="UM214"/>
      <c r="UN214"/>
      <c r="UO214"/>
      <c r="UP214"/>
      <c r="UQ214"/>
      <c r="UR214"/>
      <c r="US214"/>
      <c r="UT214"/>
      <c r="UU214"/>
      <c r="UV214"/>
      <c r="UW214"/>
      <c r="UX214"/>
      <c r="UY214"/>
      <c r="UZ214"/>
      <c r="VA214"/>
      <c r="VB214"/>
      <c r="VC214"/>
      <c r="VD214"/>
      <c r="VE214"/>
      <c r="VF214"/>
      <c r="VG214"/>
      <c r="VH214"/>
      <c r="VI214"/>
      <c r="VJ214"/>
      <c r="VK214"/>
      <c r="VL214"/>
      <c r="VM214"/>
      <c r="VN214"/>
      <c r="VO214"/>
      <c r="VP214"/>
      <c r="VQ214"/>
      <c r="VR214"/>
      <c r="VS214"/>
      <c r="VT214"/>
      <c r="VU214"/>
      <c r="VV214"/>
      <c r="VW214"/>
      <c r="VX214"/>
      <c r="VY214"/>
      <c r="VZ214"/>
      <c r="WA214"/>
      <c r="WB214"/>
      <c r="WC214"/>
      <c r="WD214"/>
      <c r="WE214"/>
      <c r="WF214"/>
      <c r="WG214"/>
      <c r="WH214"/>
      <c r="WI214"/>
      <c r="WJ214"/>
      <c r="WK214"/>
      <c r="WL214"/>
      <c r="WM214"/>
      <c r="WN214"/>
      <c r="WO214"/>
      <c r="WP214"/>
      <c r="WQ214"/>
      <c r="WR214"/>
      <c r="WS214"/>
      <c r="WT214"/>
      <c r="WU214"/>
      <c r="WV214"/>
      <c r="WW214"/>
      <c r="WX214"/>
      <c r="WY214"/>
      <c r="WZ214"/>
      <c r="XA214"/>
      <c r="XB214"/>
      <c r="XC214"/>
      <c r="XD214"/>
      <c r="XE214"/>
      <c r="XF214"/>
      <c r="XG214"/>
      <c r="XH214"/>
      <c r="XI214"/>
      <c r="XJ214"/>
      <c r="XK214"/>
      <c r="XL214"/>
      <c r="XM214"/>
      <c r="XN214"/>
      <c r="XO214"/>
      <c r="XP214"/>
      <c r="XQ214"/>
      <c r="XR214"/>
      <c r="XS214"/>
      <c r="XT214"/>
      <c r="XU214"/>
      <c r="XV214"/>
      <c r="XW214"/>
      <c r="XX214"/>
      <c r="XY214"/>
      <c r="XZ214"/>
      <c r="YA214"/>
      <c r="YB214"/>
      <c r="YC214"/>
      <c r="YD214"/>
      <c r="YE214"/>
      <c r="YF214"/>
      <c r="YG214"/>
      <c r="YH214"/>
      <c r="YI214"/>
      <c r="YJ214"/>
      <c r="YK214"/>
      <c r="YL214"/>
      <c r="YM214"/>
      <c r="YN214"/>
      <c r="YO214"/>
      <c r="YP214"/>
      <c r="YQ214"/>
      <c r="YR214"/>
      <c r="YS214"/>
      <c r="YT214"/>
      <c r="YU214"/>
      <c r="YV214"/>
      <c r="YW214"/>
      <c r="YX214"/>
      <c r="YY214"/>
      <c r="YZ214"/>
      <c r="ZA214"/>
      <c r="ZB214"/>
      <c r="ZC214"/>
      <c r="ZD214"/>
      <c r="ZE214"/>
      <c r="ZF214"/>
      <c r="ZG214"/>
      <c r="ZH214"/>
      <c r="ZI214"/>
      <c r="ZJ214"/>
      <c r="ZK214"/>
      <c r="ZL214"/>
      <c r="ZM214"/>
      <c r="ZN214"/>
      <c r="ZO214"/>
      <c r="ZP214"/>
      <c r="ZQ214"/>
      <c r="ZR214"/>
      <c r="ZS214"/>
      <c r="ZT214"/>
      <c r="ZU214"/>
      <c r="ZV214"/>
      <c r="ZW214"/>
      <c r="ZX214"/>
      <c r="ZY214"/>
      <c r="ZZ214"/>
      <c r="AAA214"/>
      <c r="AAB214"/>
      <c r="AAC214"/>
      <c r="AAD214"/>
      <c r="AAE214"/>
      <c r="AAF214"/>
      <c r="AAG214"/>
      <c r="AAH214"/>
      <c r="AAI214"/>
      <c r="AAJ214"/>
      <c r="AAK214"/>
      <c r="AAL214"/>
      <c r="AAM214"/>
      <c r="AAN214"/>
      <c r="AAO214"/>
      <c r="AAP214"/>
      <c r="AAQ214"/>
      <c r="AAR214"/>
      <c r="AAS214"/>
      <c r="AAT214"/>
      <c r="AAU214"/>
      <c r="AAV214"/>
      <c r="AAW214"/>
      <c r="AAX214"/>
      <c r="AAY214"/>
      <c r="AAZ214"/>
      <c r="ABA214"/>
      <c r="ABB214"/>
      <c r="ABC214"/>
      <c r="ABD214"/>
      <c r="ABE214"/>
      <c r="ABF214"/>
      <c r="ABG214"/>
      <c r="ABH214"/>
      <c r="ABI214"/>
      <c r="ABJ214"/>
      <c r="ABK214"/>
      <c r="ABL214"/>
      <c r="ABM214"/>
      <c r="ABN214"/>
      <c r="ABO214"/>
      <c r="ABP214"/>
      <c r="ABQ214"/>
      <c r="ABR214"/>
      <c r="ABS214"/>
      <c r="ABT214"/>
      <c r="ABU214"/>
      <c r="ABV214"/>
      <c r="ABW214"/>
      <c r="ABX214"/>
      <c r="ABY214"/>
      <c r="ABZ214"/>
      <c r="ACA214"/>
      <c r="ACB214"/>
      <c r="ACC214"/>
      <c r="ACD214"/>
      <c r="ACE214"/>
      <c r="ACF214"/>
      <c r="ACG214"/>
      <c r="ACH214"/>
      <c r="ACI214"/>
      <c r="ACJ214"/>
      <c r="ACK214"/>
      <c r="ACL214"/>
      <c r="ACM214"/>
      <c r="ACN214"/>
      <c r="ACO214"/>
      <c r="ACP214"/>
      <c r="ACQ214"/>
      <c r="ACR214"/>
      <c r="ACS214"/>
      <c r="ACT214"/>
      <c r="ACU214"/>
      <c r="ACV214"/>
      <c r="ACW214"/>
      <c r="ACX214"/>
      <c r="ACY214"/>
      <c r="ACZ214"/>
      <c r="ADA214"/>
      <c r="ADB214"/>
      <c r="ADC214"/>
      <c r="ADD214"/>
      <c r="ADE214"/>
      <c r="ADF214"/>
      <c r="ADG214"/>
      <c r="ADH214"/>
      <c r="ADI214"/>
      <c r="ADJ214"/>
      <c r="ADK214"/>
      <c r="ADL214"/>
      <c r="ADM214"/>
      <c r="ADN214"/>
      <c r="ADO214"/>
      <c r="ADP214"/>
      <c r="ADQ214"/>
      <c r="ADR214"/>
      <c r="ADS214"/>
      <c r="ADT214"/>
      <c r="ADU214"/>
      <c r="ADV214"/>
      <c r="ADW214"/>
      <c r="ADX214"/>
      <c r="ADY214"/>
      <c r="ADZ214"/>
      <c r="AEA214"/>
      <c r="AEB214"/>
      <c r="AEC214"/>
      <c r="AED214"/>
      <c r="AEE214"/>
      <c r="AEF214"/>
      <c r="AEG214"/>
      <c r="AEH214"/>
      <c r="AEI214"/>
      <c r="AEJ214"/>
      <c r="AEK214"/>
      <c r="AEL214"/>
      <c r="AEM214"/>
      <c r="AEN214"/>
      <c r="AEO214"/>
      <c r="AEP214"/>
      <c r="AEQ214"/>
      <c r="AER214"/>
      <c r="AES214"/>
      <c r="AET214"/>
      <c r="AEU214"/>
      <c r="AEV214"/>
      <c r="AEW214"/>
      <c r="AEX214"/>
      <c r="AEY214"/>
      <c r="AEZ214"/>
      <c r="AFA214"/>
      <c r="AFB214"/>
      <c r="AFC214"/>
      <c r="AFD214"/>
      <c r="AFE214"/>
      <c r="AFF214"/>
      <c r="AFG214"/>
      <c r="AFH214"/>
      <c r="AFI214"/>
      <c r="AFJ214"/>
      <c r="AFK214"/>
      <c r="AFL214"/>
      <c r="AFM214"/>
      <c r="AFN214"/>
      <c r="AFO214"/>
      <c r="AFP214"/>
      <c r="AFQ214"/>
      <c r="AFR214"/>
      <c r="AFS214"/>
      <c r="AFT214"/>
      <c r="AFU214"/>
      <c r="AFV214"/>
      <c r="AFW214"/>
      <c r="AFX214"/>
      <c r="AFY214"/>
      <c r="AFZ214"/>
      <c r="AGA214"/>
      <c r="AGB214"/>
      <c r="AGC214"/>
      <c r="AGD214"/>
      <c r="AGE214"/>
      <c r="AGF214"/>
      <c r="AGG214"/>
      <c r="AGH214"/>
      <c r="AGI214"/>
      <c r="AGJ214"/>
      <c r="AGK214"/>
      <c r="AGL214"/>
      <c r="AGM214"/>
      <c r="AGN214"/>
      <c r="AGO214"/>
      <c r="AGP214"/>
      <c r="AGQ214"/>
      <c r="AGR214"/>
      <c r="AGS214"/>
      <c r="AGT214"/>
      <c r="AGU214"/>
      <c r="AGV214"/>
      <c r="AGW214"/>
      <c r="AGX214"/>
      <c r="AGY214"/>
      <c r="AGZ214"/>
      <c r="AHA214"/>
      <c r="AHB214"/>
      <c r="AHC214"/>
      <c r="AHD214"/>
      <c r="AHE214"/>
      <c r="AHF214"/>
      <c r="AHG214"/>
      <c r="AHH214"/>
      <c r="AHI214"/>
      <c r="AHJ214"/>
      <c r="AHK214"/>
      <c r="AHL214"/>
      <c r="AHM214"/>
      <c r="AHN214"/>
      <c r="AHO214"/>
      <c r="AHP214"/>
      <c r="AHQ214"/>
      <c r="AHR214"/>
      <c r="AHS214"/>
      <c r="AHT214"/>
      <c r="AHU214"/>
      <c r="AHV214"/>
      <c r="AHW214"/>
      <c r="AHX214"/>
      <c r="AHY214"/>
      <c r="AHZ214"/>
      <c r="AIA214"/>
      <c r="AIB214"/>
      <c r="AIC214"/>
      <c r="AID214"/>
      <c r="AIE214"/>
      <c r="AIF214"/>
      <c r="AIG214"/>
      <c r="AIH214"/>
      <c r="AII214"/>
      <c r="AIJ214"/>
      <c r="AIK214"/>
      <c r="AIL214"/>
      <c r="AIM214"/>
      <c r="AIN214"/>
      <c r="AIO214"/>
      <c r="AIP214"/>
      <c r="AIQ214"/>
      <c r="AIR214"/>
      <c r="AIS214"/>
      <c r="AIT214"/>
      <c r="AIU214"/>
      <c r="AIV214"/>
      <c r="AIW214"/>
      <c r="AIX214"/>
      <c r="AIY214"/>
      <c r="AIZ214"/>
      <c r="AJA214"/>
      <c r="AJB214"/>
      <c r="AJC214"/>
      <c r="AJD214"/>
      <c r="AJE214"/>
      <c r="AJF214"/>
      <c r="AJG214"/>
      <c r="AJH214"/>
      <c r="AJI214"/>
      <c r="AJJ214"/>
      <c r="AJK214"/>
      <c r="AJL214"/>
      <c r="AJM214"/>
      <c r="AJN214"/>
      <c r="AJO214"/>
      <c r="AJP214"/>
      <c r="AJQ214"/>
      <c r="AJR214"/>
      <c r="AJS214"/>
      <c r="AJT214"/>
      <c r="AJU214"/>
      <c r="AJV214"/>
      <c r="AJW214"/>
      <c r="AJX214"/>
      <c r="AJY214"/>
      <c r="AJZ214"/>
      <c r="AKA214"/>
      <c r="AKB214"/>
      <c r="AKC214"/>
      <c r="AKD214"/>
      <c r="AKE214"/>
      <c r="AKF214"/>
      <c r="AKG214"/>
      <c r="AKH214"/>
      <c r="AKI214"/>
      <c r="AKJ214"/>
      <c r="AKK214"/>
      <c r="AKL214"/>
      <c r="AKM214"/>
      <c r="AKN214"/>
      <c r="AKO214"/>
      <c r="AKP214"/>
      <c r="AKQ214"/>
      <c r="AKR214"/>
      <c r="AKS214"/>
      <c r="AKT214"/>
      <c r="AKU214"/>
      <c r="AKV214"/>
      <c r="AKW214"/>
      <c r="AKX214"/>
      <c r="AKY214"/>
    </row>
    <row r="215" spans="1:987" ht="16.5">
      <c r="A215" s="83" t="s">
        <v>772</v>
      </c>
      <c r="B215" s="94" t="s">
        <v>773</v>
      </c>
      <c r="C215" s="95" t="s">
        <v>447</v>
      </c>
      <c r="D215" s="96">
        <v>5</v>
      </c>
      <c r="E215" s="20">
        <v>360.74</v>
      </c>
      <c r="F215" s="20">
        <f>'CPU ELE'!G283</f>
        <v>178.18</v>
      </c>
      <c r="G215" s="20">
        <f t="shared" si="13"/>
        <v>217.27269200000001</v>
      </c>
      <c r="H215" s="20">
        <f t="shared" si="14"/>
        <v>1803.7</v>
      </c>
      <c r="I215" s="20">
        <f t="shared" si="15"/>
        <v>1086.36346</v>
      </c>
      <c r="KI215"/>
      <c r="KJ215"/>
      <c r="KK215"/>
      <c r="KL215"/>
      <c r="KM215"/>
      <c r="KN215"/>
      <c r="KO215"/>
      <c r="KP215"/>
      <c r="KQ215"/>
      <c r="KR215"/>
      <c r="KS215"/>
      <c r="KT215"/>
      <c r="KU215"/>
      <c r="KV215"/>
      <c r="KW215"/>
      <c r="KX215"/>
      <c r="KY215"/>
      <c r="KZ215"/>
      <c r="LA215"/>
      <c r="LB215"/>
      <c r="LC215"/>
      <c r="LD215"/>
      <c r="LE215"/>
      <c r="LF215"/>
      <c r="LG215"/>
      <c r="LH215"/>
      <c r="LI215"/>
      <c r="LJ215"/>
      <c r="LK215"/>
      <c r="LL215"/>
      <c r="LM215"/>
      <c r="LN215"/>
      <c r="LO215"/>
      <c r="LP215"/>
      <c r="LQ215"/>
      <c r="LR215"/>
      <c r="LS215"/>
      <c r="LT215"/>
      <c r="LU215"/>
      <c r="LV215"/>
      <c r="LW215"/>
      <c r="LX215"/>
      <c r="LY215"/>
      <c r="LZ215"/>
      <c r="MA215"/>
      <c r="MB215"/>
      <c r="MC215"/>
      <c r="MD215"/>
      <c r="ME215"/>
      <c r="MF215"/>
      <c r="MG215"/>
      <c r="MH215"/>
      <c r="MI215"/>
      <c r="MJ215"/>
      <c r="MK215"/>
      <c r="ML215"/>
      <c r="MM215"/>
      <c r="MN215"/>
      <c r="MO215"/>
      <c r="MP215"/>
      <c r="MQ215"/>
      <c r="MR215"/>
      <c r="MS215"/>
      <c r="MT215"/>
      <c r="MU215"/>
      <c r="MV215"/>
      <c r="MW215"/>
      <c r="MX215"/>
      <c r="MY215"/>
      <c r="MZ215"/>
      <c r="NA215"/>
      <c r="NB215"/>
      <c r="NC215"/>
      <c r="ND215"/>
      <c r="NE215"/>
      <c r="NF215"/>
      <c r="NG215"/>
      <c r="NH215"/>
      <c r="NI215"/>
      <c r="NJ215"/>
      <c r="NK215"/>
      <c r="NL215"/>
      <c r="NM215"/>
      <c r="NN215"/>
      <c r="NO215"/>
      <c r="NP215"/>
      <c r="NQ215"/>
      <c r="NR215"/>
      <c r="NS215"/>
      <c r="NT215"/>
      <c r="NU215"/>
      <c r="NV215"/>
      <c r="NW215"/>
      <c r="NX215"/>
      <c r="NY215"/>
      <c r="NZ215"/>
      <c r="OA215"/>
      <c r="OB215"/>
      <c r="OC215"/>
      <c r="OD215"/>
      <c r="OE215"/>
      <c r="OF215"/>
      <c r="OG215"/>
      <c r="OH215"/>
      <c r="OI215"/>
      <c r="OJ215"/>
      <c r="OK215"/>
      <c r="OL215"/>
      <c r="OM215"/>
      <c r="ON215"/>
      <c r="OO215"/>
      <c r="OP215"/>
      <c r="OQ215"/>
      <c r="OR215"/>
      <c r="OS215"/>
      <c r="OT215"/>
      <c r="OU215"/>
      <c r="OV215"/>
      <c r="OW215"/>
      <c r="OX215"/>
      <c r="OY215"/>
      <c r="OZ215"/>
      <c r="PA215"/>
      <c r="PB215"/>
      <c r="PC215"/>
      <c r="PD215"/>
      <c r="PE215"/>
      <c r="PF215"/>
      <c r="PG215"/>
      <c r="PH215"/>
      <c r="PI215"/>
      <c r="PJ215"/>
      <c r="PK215"/>
      <c r="PL215"/>
      <c r="PM215"/>
      <c r="PN215"/>
      <c r="PO215"/>
      <c r="PP215"/>
      <c r="PQ215"/>
      <c r="PR215"/>
      <c r="PS215"/>
      <c r="PT215"/>
      <c r="PU215"/>
      <c r="PV215"/>
      <c r="PW215"/>
      <c r="PX215"/>
      <c r="PY215"/>
      <c r="PZ215"/>
      <c r="QA215"/>
      <c r="QB215"/>
      <c r="QC215"/>
      <c r="QD215"/>
      <c r="QE215"/>
      <c r="QF215"/>
      <c r="QG215"/>
      <c r="QH215"/>
      <c r="QI215"/>
      <c r="QJ215"/>
      <c r="QK215"/>
      <c r="QL215"/>
      <c r="QM215"/>
      <c r="QN215"/>
      <c r="QO215"/>
      <c r="QP215"/>
      <c r="QQ215"/>
      <c r="QR215"/>
      <c r="QS215"/>
      <c r="QT215"/>
      <c r="QU215"/>
      <c r="QV215"/>
      <c r="QW215"/>
      <c r="QX215"/>
      <c r="QY215"/>
      <c r="QZ215"/>
      <c r="RA215"/>
      <c r="RB215"/>
      <c r="RC215"/>
      <c r="RD215"/>
      <c r="RE215"/>
      <c r="RF215"/>
      <c r="RG215"/>
      <c r="RH215"/>
      <c r="RI215"/>
      <c r="RJ215"/>
      <c r="RK215"/>
      <c r="RL215"/>
      <c r="RM215"/>
      <c r="RN215"/>
      <c r="RO215"/>
      <c r="RP215"/>
      <c r="RQ215"/>
      <c r="RR215"/>
      <c r="RS215"/>
      <c r="RT215"/>
      <c r="RU215"/>
      <c r="RV215"/>
      <c r="RW215"/>
      <c r="RX215"/>
      <c r="RY215"/>
      <c r="RZ215"/>
      <c r="SA215"/>
      <c r="SB215"/>
      <c r="SC215"/>
      <c r="SD215"/>
      <c r="SE215"/>
      <c r="SF215"/>
      <c r="SG215"/>
      <c r="SH215"/>
      <c r="SI215"/>
      <c r="SJ215"/>
      <c r="SK215"/>
      <c r="SL215"/>
      <c r="SM215"/>
      <c r="SN215"/>
      <c r="SO215"/>
      <c r="SP215"/>
      <c r="SQ215"/>
      <c r="SR215"/>
      <c r="SS215"/>
      <c r="ST215"/>
      <c r="SU215"/>
      <c r="SV215"/>
      <c r="SW215"/>
      <c r="SX215"/>
      <c r="SY215"/>
      <c r="SZ215"/>
      <c r="TA215"/>
      <c r="TB215"/>
      <c r="TC215"/>
      <c r="TD215"/>
      <c r="TE215"/>
      <c r="TF215"/>
      <c r="TG215"/>
      <c r="TH215"/>
      <c r="TI215"/>
      <c r="TJ215"/>
      <c r="TK215"/>
      <c r="TL215"/>
      <c r="TM215"/>
      <c r="TN215"/>
      <c r="TO215"/>
      <c r="TP215"/>
      <c r="TQ215"/>
      <c r="TR215"/>
      <c r="TS215"/>
      <c r="TT215"/>
      <c r="TU215"/>
      <c r="TV215"/>
      <c r="TW215"/>
      <c r="TX215"/>
      <c r="TY215"/>
      <c r="TZ215"/>
      <c r="UA215"/>
      <c r="UB215"/>
      <c r="UC215"/>
      <c r="UD215"/>
      <c r="UE215"/>
      <c r="UF215"/>
      <c r="UG215"/>
      <c r="UH215"/>
      <c r="UI215"/>
      <c r="UJ215"/>
      <c r="UK215"/>
      <c r="UL215"/>
      <c r="UM215"/>
      <c r="UN215"/>
      <c r="UO215"/>
      <c r="UP215"/>
      <c r="UQ215"/>
      <c r="UR215"/>
      <c r="US215"/>
      <c r="UT215"/>
      <c r="UU215"/>
      <c r="UV215"/>
      <c r="UW215"/>
      <c r="UX215"/>
      <c r="UY215"/>
      <c r="UZ215"/>
      <c r="VA215"/>
      <c r="VB215"/>
      <c r="VC215"/>
      <c r="VD215"/>
      <c r="VE215"/>
      <c r="VF215"/>
      <c r="VG215"/>
      <c r="VH215"/>
      <c r="VI215"/>
      <c r="VJ215"/>
      <c r="VK215"/>
      <c r="VL215"/>
      <c r="VM215"/>
      <c r="VN215"/>
      <c r="VO215"/>
      <c r="VP215"/>
      <c r="VQ215"/>
      <c r="VR215"/>
      <c r="VS215"/>
      <c r="VT215"/>
      <c r="VU215"/>
      <c r="VV215"/>
      <c r="VW215"/>
      <c r="VX215"/>
      <c r="VY215"/>
      <c r="VZ215"/>
      <c r="WA215"/>
      <c r="WB215"/>
      <c r="WC215"/>
      <c r="WD215"/>
      <c r="WE215"/>
      <c r="WF215"/>
      <c r="WG215"/>
      <c r="WH215"/>
      <c r="WI215"/>
      <c r="WJ215"/>
      <c r="WK215"/>
      <c r="WL215"/>
      <c r="WM215"/>
      <c r="WN215"/>
      <c r="WO215"/>
      <c r="WP215"/>
      <c r="WQ215"/>
      <c r="WR215"/>
      <c r="WS215"/>
      <c r="WT215"/>
      <c r="WU215"/>
      <c r="WV215"/>
      <c r="WW215"/>
      <c r="WX215"/>
      <c r="WY215"/>
      <c r="WZ215"/>
      <c r="XA215"/>
      <c r="XB215"/>
      <c r="XC215"/>
      <c r="XD215"/>
      <c r="XE215"/>
      <c r="XF215"/>
      <c r="XG215"/>
      <c r="XH215"/>
      <c r="XI215"/>
      <c r="XJ215"/>
      <c r="XK215"/>
      <c r="XL215"/>
      <c r="XM215"/>
      <c r="XN215"/>
      <c r="XO215"/>
      <c r="XP215"/>
      <c r="XQ215"/>
      <c r="XR215"/>
      <c r="XS215"/>
      <c r="XT215"/>
      <c r="XU215"/>
      <c r="XV215"/>
      <c r="XW215"/>
      <c r="XX215"/>
      <c r="XY215"/>
      <c r="XZ215"/>
      <c r="YA215"/>
      <c r="YB215"/>
      <c r="YC215"/>
      <c r="YD215"/>
      <c r="YE215"/>
      <c r="YF215"/>
      <c r="YG215"/>
      <c r="YH215"/>
      <c r="YI215"/>
      <c r="YJ215"/>
      <c r="YK215"/>
      <c r="YL215"/>
      <c r="YM215"/>
      <c r="YN215"/>
      <c r="YO215"/>
      <c r="YP215"/>
      <c r="YQ215"/>
      <c r="YR215"/>
      <c r="YS215"/>
      <c r="YT215"/>
      <c r="YU215"/>
      <c r="YV215"/>
      <c r="YW215"/>
      <c r="YX215"/>
      <c r="YY215"/>
      <c r="YZ215"/>
      <c r="ZA215"/>
      <c r="ZB215"/>
      <c r="ZC215"/>
      <c r="ZD215"/>
      <c r="ZE215"/>
      <c r="ZF215"/>
      <c r="ZG215"/>
      <c r="ZH215"/>
      <c r="ZI215"/>
      <c r="ZJ215"/>
      <c r="ZK215"/>
      <c r="ZL215"/>
      <c r="ZM215"/>
      <c r="ZN215"/>
      <c r="ZO215"/>
      <c r="ZP215"/>
      <c r="ZQ215"/>
      <c r="ZR215"/>
      <c r="ZS215"/>
      <c r="ZT215"/>
      <c r="ZU215"/>
      <c r="ZV215"/>
      <c r="ZW215"/>
      <c r="ZX215"/>
      <c r="ZY215"/>
      <c r="ZZ215"/>
      <c r="AAA215"/>
      <c r="AAB215"/>
      <c r="AAC215"/>
      <c r="AAD215"/>
      <c r="AAE215"/>
      <c r="AAF215"/>
      <c r="AAG215"/>
      <c r="AAH215"/>
      <c r="AAI215"/>
      <c r="AAJ215"/>
      <c r="AAK215"/>
      <c r="AAL215"/>
      <c r="AAM215"/>
      <c r="AAN215"/>
      <c r="AAO215"/>
      <c r="AAP215"/>
      <c r="AAQ215"/>
      <c r="AAR215"/>
      <c r="AAS215"/>
      <c r="AAT215"/>
      <c r="AAU215"/>
      <c r="AAV215"/>
      <c r="AAW215"/>
      <c r="AAX215"/>
      <c r="AAY215"/>
      <c r="AAZ215"/>
      <c r="ABA215"/>
      <c r="ABB215"/>
      <c r="ABC215"/>
      <c r="ABD215"/>
      <c r="ABE215"/>
      <c r="ABF215"/>
      <c r="ABG215"/>
      <c r="ABH215"/>
      <c r="ABI215"/>
      <c r="ABJ215"/>
      <c r="ABK215"/>
      <c r="ABL215"/>
      <c r="ABM215"/>
      <c r="ABN215"/>
      <c r="ABO215"/>
      <c r="ABP215"/>
      <c r="ABQ215"/>
      <c r="ABR215"/>
      <c r="ABS215"/>
      <c r="ABT215"/>
      <c r="ABU215"/>
      <c r="ABV215"/>
      <c r="ABW215"/>
      <c r="ABX215"/>
      <c r="ABY215"/>
      <c r="ABZ215"/>
      <c r="ACA215"/>
      <c r="ACB215"/>
      <c r="ACC215"/>
      <c r="ACD215"/>
      <c r="ACE215"/>
      <c r="ACF215"/>
      <c r="ACG215"/>
      <c r="ACH215"/>
      <c r="ACI215"/>
      <c r="ACJ215"/>
      <c r="ACK215"/>
      <c r="ACL215"/>
      <c r="ACM215"/>
      <c r="ACN215"/>
      <c r="ACO215"/>
      <c r="ACP215"/>
      <c r="ACQ215"/>
      <c r="ACR215"/>
      <c r="ACS215"/>
      <c r="ACT215"/>
      <c r="ACU215"/>
      <c r="ACV215"/>
      <c r="ACW215"/>
      <c r="ACX215"/>
      <c r="ACY215"/>
      <c r="ACZ215"/>
      <c r="ADA215"/>
      <c r="ADB215"/>
      <c r="ADC215"/>
      <c r="ADD215"/>
      <c r="ADE215"/>
      <c r="ADF215"/>
      <c r="ADG215"/>
      <c r="ADH215"/>
      <c r="ADI215"/>
      <c r="ADJ215"/>
      <c r="ADK215"/>
      <c r="ADL215"/>
      <c r="ADM215"/>
      <c r="ADN215"/>
      <c r="ADO215"/>
      <c r="ADP215"/>
      <c r="ADQ215"/>
      <c r="ADR215"/>
      <c r="ADS215"/>
      <c r="ADT215"/>
      <c r="ADU215"/>
      <c r="ADV215"/>
      <c r="ADW215"/>
      <c r="ADX215"/>
      <c r="ADY215"/>
      <c r="ADZ215"/>
      <c r="AEA215"/>
      <c r="AEB215"/>
      <c r="AEC215"/>
      <c r="AED215"/>
      <c r="AEE215"/>
      <c r="AEF215"/>
      <c r="AEG215"/>
      <c r="AEH215"/>
      <c r="AEI215"/>
      <c r="AEJ215"/>
      <c r="AEK215"/>
      <c r="AEL215"/>
      <c r="AEM215"/>
      <c r="AEN215"/>
      <c r="AEO215"/>
      <c r="AEP215"/>
      <c r="AEQ215"/>
      <c r="AER215"/>
      <c r="AES215"/>
      <c r="AET215"/>
      <c r="AEU215"/>
      <c r="AEV215"/>
      <c r="AEW215"/>
      <c r="AEX215"/>
      <c r="AEY215"/>
      <c r="AEZ215"/>
      <c r="AFA215"/>
      <c r="AFB215"/>
      <c r="AFC215"/>
      <c r="AFD215"/>
      <c r="AFE215"/>
      <c r="AFF215"/>
      <c r="AFG215"/>
      <c r="AFH215"/>
      <c r="AFI215"/>
      <c r="AFJ215"/>
      <c r="AFK215"/>
      <c r="AFL215"/>
      <c r="AFM215"/>
      <c r="AFN215"/>
      <c r="AFO215"/>
      <c r="AFP215"/>
      <c r="AFQ215"/>
      <c r="AFR215"/>
      <c r="AFS215"/>
      <c r="AFT215"/>
      <c r="AFU215"/>
      <c r="AFV215"/>
      <c r="AFW215"/>
      <c r="AFX215"/>
      <c r="AFY215"/>
      <c r="AFZ215"/>
      <c r="AGA215"/>
      <c r="AGB215"/>
      <c r="AGC215"/>
      <c r="AGD215"/>
      <c r="AGE215"/>
      <c r="AGF215"/>
      <c r="AGG215"/>
      <c r="AGH215"/>
      <c r="AGI215"/>
      <c r="AGJ215"/>
      <c r="AGK215"/>
      <c r="AGL215"/>
      <c r="AGM215"/>
      <c r="AGN215"/>
      <c r="AGO215"/>
      <c r="AGP215"/>
      <c r="AGQ215"/>
      <c r="AGR215"/>
      <c r="AGS215"/>
      <c r="AGT215"/>
      <c r="AGU215"/>
      <c r="AGV215"/>
      <c r="AGW215"/>
      <c r="AGX215"/>
      <c r="AGY215"/>
      <c r="AGZ215"/>
      <c r="AHA215"/>
      <c r="AHB215"/>
      <c r="AHC215"/>
      <c r="AHD215"/>
      <c r="AHE215"/>
      <c r="AHF215"/>
      <c r="AHG215"/>
      <c r="AHH215"/>
      <c r="AHI215"/>
      <c r="AHJ215"/>
      <c r="AHK215"/>
      <c r="AHL215"/>
      <c r="AHM215"/>
      <c r="AHN215"/>
      <c r="AHO215"/>
      <c r="AHP215"/>
      <c r="AHQ215"/>
      <c r="AHR215"/>
      <c r="AHS215"/>
      <c r="AHT215"/>
      <c r="AHU215"/>
      <c r="AHV215"/>
      <c r="AHW215"/>
      <c r="AHX215"/>
      <c r="AHY215"/>
      <c r="AHZ215"/>
      <c r="AIA215"/>
      <c r="AIB215"/>
      <c r="AIC215"/>
      <c r="AID215"/>
      <c r="AIE215"/>
      <c r="AIF215"/>
      <c r="AIG215"/>
      <c r="AIH215"/>
      <c r="AII215"/>
      <c r="AIJ215"/>
      <c r="AIK215"/>
      <c r="AIL215"/>
      <c r="AIM215"/>
      <c r="AIN215"/>
      <c r="AIO215"/>
      <c r="AIP215"/>
      <c r="AIQ215"/>
      <c r="AIR215"/>
      <c r="AIS215"/>
      <c r="AIT215"/>
      <c r="AIU215"/>
      <c r="AIV215"/>
      <c r="AIW215"/>
      <c r="AIX215"/>
      <c r="AIY215"/>
      <c r="AIZ215"/>
      <c r="AJA215"/>
      <c r="AJB215"/>
      <c r="AJC215"/>
      <c r="AJD215"/>
      <c r="AJE215"/>
      <c r="AJF215"/>
      <c r="AJG215"/>
      <c r="AJH215"/>
      <c r="AJI215"/>
      <c r="AJJ215"/>
      <c r="AJK215"/>
      <c r="AJL215"/>
      <c r="AJM215"/>
      <c r="AJN215"/>
      <c r="AJO215"/>
      <c r="AJP215"/>
      <c r="AJQ215"/>
      <c r="AJR215"/>
      <c r="AJS215"/>
      <c r="AJT215"/>
      <c r="AJU215"/>
      <c r="AJV215"/>
      <c r="AJW215"/>
      <c r="AJX215"/>
      <c r="AJY215"/>
      <c r="AJZ215"/>
      <c r="AKA215"/>
      <c r="AKB215"/>
      <c r="AKC215"/>
      <c r="AKD215"/>
      <c r="AKE215"/>
      <c r="AKF215"/>
      <c r="AKG215"/>
      <c r="AKH215"/>
      <c r="AKI215"/>
      <c r="AKJ215"/>
      <c r="AKK215"/>
      <c r="AKL215"/>
      <c r="AKM215"/>
      <c r="AKN215"/>
      <c r="AKO215"/>
      <c r="AKP215"/>
      <c r="AKQ215"/>
      <c r="AKR215"/>
      <c r="AKS215"/>
      <c r="AKT215"/>
      <c r="AKU215"/>
      <c r="AKV215"/>
      <c r="AKW215"/>
      <c r="AKX215"/>
      <c r="AKY215"/>
    </row>
    <row r="216" spans="1:987" ht="115.5">
      <c r="A216" s="83" t="s">
        <v>774</v>
      </c>
      <c r="B216" s="106" t="s">
        <v>775</v>
      </c>
      <c r="C216" s="79"/>
      <c r="D216" s="80"/>
      <c r="E216" s="20"/>
      <c r="F216" s="20"/>
      <c r="G216" s="20"/>
      <c r="H216" s="20"/>
      <c r="I216" s="20"/>
      <c r="KI216"/>
      <c r="KJ216"/>
      <c r="KK216"/>
      <c r="KL216"/>
      <c r="KM216"/>
      <c r="KN216"/>
      <c r="KO216"/>
      <c r="KP216"/>
      <c r="KQ216"/>
      <c r="KR216"/>
      <c r="KS216"/>
      <c r="KT216"/>
      <c r="KU216"/>
      <c r="KV216"/>
      <c r="KW216"/>
      <c r="KX216"/>
      <c r="KY216"/>
      <c r="KZ216"/>
      <c r="LA216"/>
      <c r="LB216"/>
      <c r="LC216"/>
      <c r="LD216"/>
      <c r="LE216"/>
      <c r="LF216"/>
      <c r="LG216"/>
      <c r="LH216"/>
      <c r="LI216"/>
      <c r="LJ216"/>
      <c r="LK216"/>
      <c r="LL216"/>
      <c r="LM216"/>
      <c r="LN216"/>
      <c r="LO216"/>
      <c r="LP216"/>
      <c r="LQ216"/>
      <c r="LR216"/>
      <c r="LS216"/>
      <c r="LT216"/>
      <c r="LU216"/>
      <c r="LV216"/>
      <c r="LW216"/>
      <c r="LX216"/>
      <c r="LY216"/>
      <c r="LZ216"/>
      <c r="MA216"/>
      <c r="MB216"/>
      <c r="MC216"/>
      <c r="MD216"/>
      <c r="ME216"/>
      <c r="MF216"/>
      <c r="MG216"/>
      <c r="MH216"/>
      <c r="MI216"/>
      <c r="MJ216"/>
      <c r="MK216"/>
      <c r="ML216"/>
      <c r="MM216"/>
      <c r="MN216"/>
      <c r="MO216"/>
      <c r="MP216"/>
      <c r="MQ216"/>
      <c r="MR216"/>
      <c r="MS216"/>
      <c r="MT216"/>
      <c r="MU216"/>
      <c r="MV216"/>
      <c r="MW216"/>
      <c r="MX216"/>
      <c r="MY216"/>
      <c r="MZ216"/>
      <c r="NA216"/>
      <c r="NB216"/>
      <c r="NC216"/>
      <c r="ND216"/>
      <c r="NE216"/>
      <c r="NF216"/>
      <c r="NG216"/>
      <c r="NH216"/>
      <c r="NI216"/>
      <c r="NJ216"/>
      <c r="NK216"/>
      <c r="NL216"/>
      <c r="NM216"/>
      <c r="NN216"/>
      <c r="NO216"/>
      <c r="NP216"/>
      <c r="NQ216"/>
      <c r="NR216"/>
      <c r="NS216"/>
      <c r="NT216"/>
      <c r="NU216"/>
      <c r="NV216"/>
      <c r="NW216"/>
      <c r="NX216"/>
      <c r="NY216"/>
      <c r="NZ216"/>
      <c r="OA216"/>
      <c r="OB216"/>
      <c r="OC216"/>
      <c r="OD216"/>
      <c r="OE216"/>
      <c r="OF216"/>
      <c r="OG216"/>
      <c r="OH216"/>
      <c r="OI216"/>
      <c r="OJ216"/>
      <c r="OK216"/>
      <c r="OL216"/>
      <c r="OM216"/>
      <c r="ON216"/>
      <c r="OO216"/>
      <c r="OP216"/>
      <c r="OQ216"/>
      <c r="OR216"/>
      <c r="OS216"/>
      <c r="OT216"/>
      <c r="OU216"/>
      <c r="OV216"/>
      <c r="OW216"/>
      <c r="OX216"/>
      <c r="OY216"/>
      <c r="OZ216"/>
      <c r="PA216"/>
      <c r="PB216"/>
      <c r="PC216"/>
      <c r="PD216"/>
      <c r="PE216"/>
      <c r="PF216"/>
      <c r="PG216"/>
      <c r="PH216"/>
      <c r="PI216"/>
      <c r="PJ216"/>
      <c r="PK216"/>
      <c r="PL216"/>
      <c r="PM216"/>
      <c r="PN216"/>
      <c r="PO216"/>
      <c r="PP216"/>
      <c r="PQ216"/>
      <c r="PR216"/>
      <c r="PS216"/>
      <c r="PT216"/>
      <c r="PU216"/>
      <c r="PV216"/>
      <c r="PW216"/>
      <c r="PX216"/>
      <c r="PY216"/>
      <c r="PZ216"/>
      <c r="QA216"/>
      <c r="QB216"/>
      <c r="QC216"/>
      <c r="QD216"/>
      <c r="QE216"/>
      <c r="QF216"/>
      <c r="QG216"/>
      <c r="QH216"/>
      <c r="QI216"/>
      <c r="QJ216"/>
      <c r="QK216"/>
      <c r="QL216"/>
      <c r="QM216"/>
      <c r="QN216"/>
      <c r="QO216"/>
      <c r="QP216"/>
      <c r="QQ216"/>
      <c r="QR216"/>
      <c r="QS216"/>
      <c r="QT216"/>
      <c r="QU216"/>
      <c r="QV216"/>
      <c r="QW216"/>
      <c r="QX216"/>
      <c r="QY216"/>
      <c r="QZ216"/>
      <c r="RA216"/>
      <c r="RB216"/>
      <c r="RC216"/>
      <c r="RD216"/>
      <c r="RE216"/>
      <c r="RF216"/>
      <c r="RG216"/>
      <c r="RH216"/>
      <c r="RI216"/>
      <c r="RJ216"/>
      <c r="RK216"/>
      <c r="RL216"/>
      <c r="RM216"/>
      <c r="RN216"/>
      <c r="RO216"/>
      <c r="RP216"/>
      <c r="RQ216"/>
      <c r="RR216"/>
      <c r="RS216"/>
      <c r="RT216"/>
      <c r="RU216"/>
      <c r="RV216"/>
      <c r="RW216"/>
      <c r="RX216"/>
      <c r="RY216"/>
      <c r="RZ216"/>
      <c r="SA216"/>
      <c r="SB216"/>
      <c r="SC216"/>
      <c r="SD216"/>
      <c r="SE216"/>
      <c r="SF216"/>
      <c r="SG216"/>
      <c r="SH216"/>
      <c r="SI216"/>
      <c r="SJ216"/>
      <c r="SK216"/>
      <c r="SL216"/>
      <c r="SM216"/>
      <c r="SN216"/>
      <c r="SO216"/>
      <c r="SP216"/>
      <c r="SQ216"/>
      <c r="SR216"/>
      <c r="SS216"/>
      <c r="ST216"/>
      <c r="SU216"/>
      <c r="SV216"/>
      <c r="SW216"/>
      <c r="SX216"/>
      <c r="SY216"/>
      <c r="SZ216"/>
      <c r="TA216"/>
      <c r="TB216"/>
      <c r="TC216"/>
      <c r="TD216"/>
      <c r="TE216"/>
      <c r="TF216"/>
      <c r="TG216"/>
      <c r="TH216"/>
      <c r="TI216"/>
      <c r="TJ216"/>
      <c r="TK216"/>
      <c r="TL216"/>
      <c r="TM216"/>
      <c r="TN216"/>
      <c r="TO216"/>
      <c r="TP216"/>
      <c r="TQ216"/>
      <c r="TR216"/>
      <c r="TS216"/>
      <c r="TT216"/>
      <c r="TU216"/>
      <c r="TV216"/>
      <c r="TW216"/>
      <c r="TX216"/>
      <c r="TY216"/>
      <c r="TZ216"/>
      <c r="UA216"/>
      <c r="UB216"/>
      <c r="UC216"/>
      <c r="UD216"/>
      <c r="UE216"/>
      <c r="UF216"/>
      <c r="UG216"/>
      <c r="UH216"/>
      <c r="UI216"/>
      <c r="UJ216"/>
      <c r="UK216"/>
      <c r="UL216"/>
      <c r="UM216"/>
      <c r="UN216"/>
      <c r="UO216"/>
      <c r="UP216"/>
      <c r="UQ216"/>
      <c r="UR216"/>
      <c r="US216"/>
      <c r="UT216"/>
      <c r="UU216"/>
      <c r="UV216"/>
      <c r="UW216"/>
      <c r="UX216"/>
      <c r="UY216"/>
      <c r="UZ216"/>
      <c r="VA216"/>
      <c r="VB216"/>
      <c r="VC216"/>
      <c r="VD216"/>
      <c r="VE216"/>
      <c r="VF216"/>
      <c r="VG216"/>
      <c r="VH216"/>
      <c r="VI216"/>
      <c r="VJ216"/>
      <c r="VK216"/>
      <c r="VL216"/>
      <c r="VM216"/>
      <c r="VN216"/>
      <c r="VO216"/>
      <c r="VP216"/>
      <c r="VQ216"/>
      <c r="VR216"/>
      <c r="VS216"/>
      <c r="VT216"/>
      <c r="VU216"/>
      <c r="VV216"/>
      <c r="VW216"/>
      <c r="VX216"/>
      <c r="VY216"/>
      <c r="VZ216"/>
      <c r="WA216"/>
      <c r="WB216"/>
      <c r="WC216"/>
      <c r="WD216"/>
      <c r="WE216"/>
      <c r="WF216"/>
      <c r="WG216"/>
      <c r="WH216"/>
      <c r="WI216"/>
      <c r="WJ216"/>
      <c r="WK216"/>
      <c r="WL216"/>
      <c r="WM216"/>
      <c r="WN216"/>
      <c r="WO216"/>
      <c r="WP216"/>
      <c r="WQ216"/>
      <c r="WR216"/>
      <c r="WS216"/>
      <c r="WT216"/>
      <c r="WU216"/>
      <c r="WV216"/>
      <c r="WW216"/>
      <c r="WX216"/>
      <c r="WY216"/>
      <c r="WZ216"/>
      <c r="XA216"/>
      <c r="XB216"/>
      <c r="XC216"/>
      <c r="XD216"/>
      <c r="XE216"/>
      <c r="XF216"/>
      <c r="XG216"/>
      <c r="XH216"/>
      <c r="XI216"/>
      <c r="XJ216"/>
      <c r="XK216"/>
      <c r="XL216"/>
      <c r="XM216"/>
      <c r="XN216"/>
      <c r="XO216"/>
      <c r="XP216"/>
      <c r="XQ216"/>
      <c r="XR216"/>
      <c r="XS216"/>
      <c r="XT216"/>
      <c r="XU216"/>
      <c r="XV216"/>
      <c r="XW216"/>
      <c r="XX216"/>
      <c r="XY216"/>
      <c r="XZ216"/>
      <c r="YA216"/>
      <c r="YB216"/>
      <c r="YC216"/>
      <c r="YD216"/>
      <c r="YE216"/>
      <c r="YF216"/>
      <c r="YG216"/>
      <c r="YH216"/>
      <c r="YI216"/>
      <c r="YJ216"/>
      <c r="YK216"/>
      <c r="YL216"/>
      <c r="YM216"/>
      <c r="YN216"/>
      <c r="YO216"/>
      <c r="YP216"/>
      <c r="YQ216"/>
      <c r="YR216"/>
      <c r="YS216"/>
      <c r="YT216"/>
      <c r="YU216"/>
      <c r="YV216"/>
      <c r="YW216"/>
      <c r="YX216"/>
      <c r="YY216"/>
      <c r="YZ216"/>
      <c r="ZA216"/>
      <c r="ZB216"/>
      <c r="ZC216"/>
      <c r="ZD216"/>
      <c r="ZE216"/>
      <c r="ZF216"/>
      <c r="ZG216"/>
      <c r="ZH216"/>
      <c r="ZI216"/>
      <c r="ZJ216"/>
      <c r="ZK216"/>
      <c r="ZL216"/>
      <c r="ZM216"/>
      <c r="ZN216"/>
      <c r="ZO216"/>
      <c r="ZP216"/>
      <c r="ZQ216"/>
      <c r="ZR216"/>
      <c r="ZS216"/>
      <c r="ZT216"/>
      <c r="ZU216"/>
      <c r="ZV216"/>
      <c r="ZW216"/>
      <c r="ZX216"/>
      <c r="ZY216"/>
      <c r="ZZ216"/>
      <c r="AAA216"/>
      <c r="AAB216"/>
      <c r="AAC216"/>
      <c r="AAD216"/>
      <c r="AAE216"/>
      <c r="AAF216"/>
      <c r="AAG216"/>
      <c r="AAH216"/>
      <c r="AAI216"/>
      <c r="AAJ216"/>
      <c r="AAK216"/>
      <c r="AAL216"/>
      <c r="AAM216"/>
      <c r="AAN216"/>
      <c r="AAO216"/>
      <c r="AAP216"/>
      <c r="AAQ216"/>
      <c r="AAR216"/>
      <c r="AAS216"/>
      <c r="AAT216"/>
      <c r="AAU216"/>
      <c r="AAV216"/>
      <c r="AAW216"/>
      <c r="AAX216"/>
      <c r="AAY216"/>
      <c r="AAZ216"/>
      <c r="ABA216"/>
      <c r="ABB216"/>
      <c r="ABC216"/>
      <c r="ABD216"/>
      <c r="ABE216"/>
      <c r="ABF216"/>
      <c r="ABG216"/>
      <c r="ABH216"/>
      <c r="ABI216"/>
      <c r="ABJ216"/>
      <c r="ABK216"/>
      <c r="ABL216"/>
      <c r="ABM216"/>
      <c r="ABN216"/>
      <c r="ABO216"/>
      <c r="ABP216"/>
      <c r="ABQ216"/>
      <c r="ABR216"/>
      <c r="ABS216"/>
      <c r="ABT216"/>
      <c r="ABU216"/>
      <c r="ABV216"/>
      <c r="ABW216"/>
      <c r="ABX216"/>
      <c r="ABY216"/>
      <c r="ABZ216"/>
      <c r="ACA216"/>
      <c r="ACB216"/>
      <c r="ACC216"/>
      <c r="ACD216"/>
      <c r="ACE216"/>
      <c r="ACF216"/>
      <c r="ACG216"/>
      <c r="ACH216"/>
      <c r="ACI216"/>
      <c r="ACJ216"/>
      <c r="ACK216"/>
      <c r="ACL216"/>
      <c r="ACM216"/>
      <c r="ACN216"/>
      <c r="ACO216"/>
      <c r="ACP216"/>
      <c r="ACQ216"/>
      <c r="ACR216"/>
      <c r="ACS216"/>
      <c r="ACT216"/>
      <c r="ACU216"/>
      <c r="ACV216"/>
      <c r="ACW216"/>
      <c r="ACX216"/>
      <c r="ACY216"/>
      <c r="ACZ216"/>
      <c r="ADA216"/>
      <c r="ADB216"/>
      <c r="ADC216"/>
      <c r="ADD216"/>
      <c r="ADE216"/>
      <c r="ADF216"/>
      <c r="ADG216"/>
      <c r="ADH216"/>
      <c r="ADI216"/>
      <c r="ADJ216"/>
      <c r="ADK216"/>
      <c r="ADL216"/>
      <c r="ADM216"/>
      <c r="ADN216"/>
      <c r="ADO216"/>
      <c r="ADP216"/>
      <c r="ADQ216"/>
      <c r="ADR216"/>
      <c r="ADS216"/>
      <c r="ADT216"/>
      <c r="ADU216"/>
      <c r="ADV216"/>
      <c r="ADW216"/>
      <c r="ADX216"/>
      <c r="ADY216"/>
      <c r="ADZ216"/>
      <c r="AEA216"/>
      <c r="AEB216"/>
      <c r="AEC216"/>
      <c r="AED216"/>
      <c r="AEE216"/>
      <c r="AEF216"/>
      <c r="AEG216"/>
      <c r="AEH216"/>
      <c r="AEI216"/>
      <c r="AEJ216"/>
      <c r="AEK216"/>
      <c r="AEL216"/>
      <c r="AEM216"/>
      <c r="AEN216"/>
      <c r="AEO216"/>
      <c r="AEP216"/>
      <c r="AEQ216"/>
      <c r="AER216"/>
      <c r="AES216"/>
      <c r="AET216"/>
      <c r="AEU216"/>
      <c r="AEV216"/>
      <c r="AEW216"/>
      <c r="AEX216"/>
      <c r="AEY216"/>
      <c r="AEZ216"/>
      <c r="AFA216"/>
      <c r="AFB216"/>
      <c r="AFC216"/>
      <c r="AFD216"/>
      <c r="AFE216"/>
      <c r="AFF216"/>
      <c r="AFG216"/>
      <c r="AFH216"/>
      <c r="AFI216"/>
      <c r="AFJ216"/>
      <c r="AFK216"/>
      <c r="AFL216"/>
      <c r="AFM216"/>
      <c r="AFN216"/>
      <c r="AFO216"/>
      <c r="AFP216"/>
      <c r="AFQ216"/>
      <c r="AFR216"/>
      <c r="AFS216"/>
      <c r="AFT216"/>
      <c r="AFU216"/>
      <c r="AFV216"/>
      <c r="AFW216"/>
      <c r="AFX216"/>
      <c r="AFY216"/>
      <c r="AFZ216"/>
      <c r="AGA216"/>
      <c r="AGB216"/>
      <c r="AGC216"/>
      <c r="AGD216"/>
      <c r="AGE216"/>
      <c r="AGF216"/>
      <c r="AGG216"/>
      <c r="AGH216"/>
      <c r="AGI216"/>
      <c r="AGJ216"/>
      <c r="AGK216"/>
      <c r="AGL216"/>
      <c r="AGM216"/>
      <c r="AGN216"/>
      <c r="AGO216"/>
      <c r="AGP216"/>
      <c r="AGQ216"/>
      <c r="AGR216"/>
      <c r="AGS216"/>
      <c r="AGT216"/>
      <c r="AGU216"/>
      <c r="AGV216"/>
      <c r="AGW216"/>
      <c r="AGX216"/>
      <c r="AGY216"/>
      <c r="AGZ216"/>
      <c r="AHA216"/>
      <c r="AHB216"/>
      <c r="AHC216"/>
      <c r="AHD216"/>
      <c r="AHE216"/>
      <c r="AHF216"/>
      <c r="AHG216"/>
      <c r="AHH216"/>
      <c r="AHI216"/>
      <c r="AHJ216"/>
      <c r="AHK216"/>
      <c r="AHL216"/>
      <c r="AHM216"/>
      <c r="AHN216"/>
      <c r="AHO216"/>
      <c r="AHP216"/>
      <c r="AHQ216"/>
      <c r="AHR216"/>
      <c r="AHS216"/>
      <c r="AHT216"/>
      <c r="AHU216"/>
      <c r="AHV216"/>
      <c r="AHW216"/>
      <c r="AHX216"/>
      <c r="AHY216"/>
      <c r="AHZ216"/>
      <c r="AIA216"/>
      <c r="AIB216"/>
      <c r="AIC216"/>
      <c r="AID216"/>
      <c r="AIE216"/>
      <c r="AIF216"/>
      <c r="AIG216"/>
      <c r="AIH216"/>
      <c r="AII216"/>
      <c r="AIJ216"/>
      <c r="AIK216"/>
      <c r="AIL216"/>
      <c r="AIM216"/>
      <c r="AIN216"/>
      <c r="AIO216"/>
      <c r="AIP216"/>
      <c r="AIQ216"/>
      <c r="AIR216"/>
      <c r="AIS216"/>
      <c r="AIT216"/>
      <c r="AIU216"/>
      <c r="AIV216"/>
      <c r="AIW216"/>
      <c r="AIX216"/>
      <c r="AIY216"/>
      <c r="AIZ216"/>
      <c r="AJA216"/>
      <c r="AJB216"/>
      <c r="AJC216"/>
      <c r="AJD216"/>
      <c r="AJE216"/>
      <c r="AJF216"/>
      <c r="AJG216"/>
      <c r="AJH216"/>
      <c r="AJI216"/>
      <c r="AJJ216"/>
      <c r="AJK216"/>
      <c r="AJL216"/>
      <c r="AJM216"/>
      <c r="AJN216"/>
      <c r="AJO216"/>
      <c r="AJP216"/>
      <c r="AJQ216"/>
      <c r="AJR216"/>
      <c r="AJS216"/>
      <c r="AJT216"/>
      <c r="AJU216"/>
      <c r="AJV216"/>
      <c r="AJW216"/>
      <c r="AJX216"/>
      <c r="AJY216"/>
      <c r="AJZ216"/>
      <c r="AKA216"/>
      <c r="AKB216"/>
      <c r="AKC216"/>
      <c r="AKD216"/>
      <c r="AKE216"/>
      <c r="AKF216"/>
      <c r="AKG216"/>
      <c r="AKH216"/>
      <c r="AKI216"/>
      <c r="AKJ216"/>
      <c r="AKK216"/>
      <c r="AKL216"/>
      <c r="AKM216"/>
      <c r="AKN216"/>
      <c r="AKO216"/>
      <c r="AKP216"/>
      <c r="AKQ216"/>
      <c r="AKR216"/>
      <c r="AKS216"/>
      <c r="AKT216"/>
      <c r="AKU216"/>
      <c r="AKV216"/>
      <c r="AKW216"/>
      <c r="AKX216"/>
      <c r="AKY216"/>
    </row>
    <row r="217" spans="1:987" ht="16.5">
      <c r="A217" s="83" t="s">
        <v>776</v>
      </c>
      <c r="B217" s="94" t="s">
        <v>763</v>
      </c>
      <c r="C217" s="95" t="s">
        <v>447</v>
      </c>
      <c r="D217" s="96">
        <v>3</v>
      </c>
      <c r="E217" s="20">
        <v>185.28</v>
      </c>
      <c r="F217" s="20">
        <f t="shared" si="12"/>
        <v>144.2765924310855</v>
      </c>
      <c r="G217" s="20">
        <f t="shared" si="13"/>
        <v>175.93087681046566</v>
      </c>
      <c r="H217" s="20">
        <f t="shared" si="14"/>
        <v>555.84</v>
      </c>
      <c r="I217" s="20">
        <f t="shared" si="15"/>
        <v>527.79263043139701</v>
      </c>
      <c r="KI217"/>
      <c r="KJ217"/>
      <c r="KK217"/>
      <c r="KL217"/>
      <c r="KM217"/>
      <c r="KN217"/>
      <c r="KO217"/>
      <c r="KP217"/>
      <c r="KQ217"/>
      <c r="KR217"/>
      <c r="KS217"/>
      <c r="KT217"/>
      <c r="KU217"/>
      <c r="KV217"/>
      <c r="KW217"/>
      <c r="KX217"/>
      <c r="KY217"/>
      <c r="KZ217"/>
      <c r="LA217"/>
      <c r="LB217"/>
      <c r="LC217"/>
      <c r="LD217"/>
      <c r="LE217"/>
      <c r="LF217"/>
      <c r="LG217"/>
      <c r="LH217"/>
      <c r="LI217"/>
      <c r="LJ217"/>
      <c r="LK217"/>
      <c r="LL217"/>
      <c r="LM217"/>
      <c r="LN217"/>
      <c r="LO217"/>
      <c r="LP217"/>
      <c r="LQ217"/>
      <c r="LR217"/>
      <c r="LS217"/>
      <c r="LT217"/>
      <c r="LU217"/>
      <c r="LV217"/>
      <c r="LW217"/>
      <c r="LX217"/>
      <c r="LY217"/>
      <c r="LZ217"/>
      <c r="MA217"/>
      <c r="MB217"/>
      <c r="MC217"/>
      <c r="MD217"/>
      <c r="ME217"/>
      <c r="MF217"/>
      <c r="MG217"/>
      <c r="MH217"/>
      <c r="MI217"/>
      <c r="MJ217"/>
      <c r="MK217"/>
      <c r="ML217"/>
      <c r="MM217"/>
      <c r="MN217"/>
      <c r="MO217"/>
      <c r="MP217"/>
      <c r="MQ217"/>
      <c r="MR217"/>
      <c r="MS217"/>
      <c r="MT217"/>
      <c r="MU217"/>
      <c r="MV217"/>
      <c r="MW217"/>
      <c r="MX217"/>
      <c r="MY217"/>
      <c r="MZ217"/>
      <c r="NA217"/>
      <c r="NB217"/>
      <c r="NC217"/>
      <c r="ND217"/>
      <c r="NE217"/>
      <c r="NF217"/>
      <c r="NG217"/>
      <c r="NH217"/>
      <c r="NI217"/>
      <c r="NJ217"/>
      <c r="NK217"/>
      <c r="NL217"/>
      <c r="NM217"/>
      <c r="NN217"/>
      <c r="NO217"/>
      <c r="NP217"/>
      <c r="NQ217"/>
      <c r="NR217"/>
      <c r="NS217"/>
      <c r="NT217"/>
      <c r="NU217"/>
      <c r="NV217"/>
      <c r="NW217"/>
      <c r="NX217"/>
      <c r="NY217"/>
      <c r="NZ217"/>
      <c r="OA217"/>
      <c r="OB217"/>
      <c r="OC217"/>
      <c r="OD217"/>
      <c r="OE217"/>
      <c r="OF217"/>
      <c r="OG217"/>
      <c r="OH217"/>
      <c r="OI217"/>
      <c r="OJ217"/>
      <c r="OK217"/>
      <c r="OL217"/>
      <c r="OM217"/>
      <c r="ON217"/>
      <c r="OO217"/>
      <c r="OP217"/>
      <c r="OQ217"/>
      <c r="OR217"/>
      <c r="OS217"/>
      <c r="OT217"/>
      <c r="OU217"/>
      <c r="OV217"/>
      <c r="OW217"/>
      <c r="OX217"/>
      <c r="OY217"/>
      <c r="OZ217"/>
      <c r="PA217"/>
      <c r="PB217"/>
      <c r="PC217"/>
      <c r="PD217"/>
      <c r="PE217"/>
      <c r="PF217"/>
      <c r="PG217"/>
      <c r="PH217"/>
      <c r="PI217"/>
      <c r="PJ217"/>
      <c r="PK217"/>
      <c r="PL217"/>
      <c r="PM217"/>
      <c r="PN217"/>
      <c r="PO217"/>
      <c r="PP217"/>
      <c r="PQ217"/>
      <c r="PR217"/>
      <c r="PS217"/>
      <c r="PT217"/>
      <c r="PU217"/>
      <c r="PV217"/>
      <c r="PW217"/>
      <c r="PX217"/>
      <c r="PY217"/>
      <c r="PZ217"/>
      <c r="QA217"/>
      <c r="QB217"/>
      <c r="QC217"/>
      <c r="QD217"/>
      <c r="QE217"/>
      <c r="QF217"/>
      <c r="QG217"/>
      <c r="QH217"/>
      <c r="QI217"/>
      <c r="QJ217"/>
      <c r="QK217"/>
      <c r="QL217"/>
      <c r="QM217"/>
      <c r="QN217"/>
      <c r="QO217"/>
      <c r="QP217"/>
      <c r="QQ217"/>
      <c r="QR217"/>
      <c r="QS217"/>
      <c r="QT217"/>
      <c r="QU217"/>
      <c r="QV217"/>
      <c r="QW217"/>
      <c r="QX217"/>
      <c r="QY217"/>
      <c r="QZ217"/>
      <c r="RA217"/>
      <c r="RB217"/>
      <c r="RC217"/>
      <c r="RD217"/>
      <c r="RE217"/>
      <c r="RF217"/>
      <c r="RG217"/>
      <c r="RH217"/>
      <c r="RI217"/>
      <c r="RJ217"/>
      <c r="RK217"/>
      <c r="RL217"/>
      <c r="RM217"/>
      <c r="RN217"/>
      <c r="RO217"/>
      <c r="RP217"/>
      <c r="RQ217"/>
      <c r="RR217"/>
      <c r="RS217"/>
      <c r="RT217"/>
      <c r="RU217"/>
      <c r="RV217"/>
      <c r="RW217"/>
      <c r="RX217"/>
      <c r="RY217"/>
      <c r="RZ217"/>
      <c r="SA217"/>
      <c r="SB217"/>
      <c r="SC217"/>
      <c r="SD217"/>
      <c r="SE217"/>
      <c r="SF217"/>
      <c r="SG217"/>
      <c r="SH217"/>
      <c r="SI217"/>
      <c r="SJ217"/>
      <c r="SK217"/>
      <c r="SL217"/>
      <c r="SM217"/>
      <c r="SN217"/>
      <c r="SO217"/>
      <c r="SP217"/>
      <c r="SQ217"/>
      <c r="SR217"/>
      <c r="SS217"/>
      <c r="ST217"/>
      <c r="SU217"/>
      <c r="SV217"/>
      <c r="SW217"/>
      <c r="SX217"/>
      <c r="SY217"/>
      <c r="SZ217"/>
      <c r="TA217"/>
      <c r="TB217"/>
      <c r="TC217"/>
      <c r="TD217"/>
      <c r="TE217"/>
      <c r="TF217"/>
      <c r="TG217"/>
      <c r="TH217"/>
      <c r="TI217"/>
      <c r="TJ217"/>
      <c r="TK217"/>
      <c r="TL217"/>
      <c r="TM217"/>
      <c r="TN217"/>
      <c r="TO217"/>
      <c r="TP217"/>
      <c r="TQ217"/>
      <c r="TR217"/>
      <c r="TS217"/>
      <c r="TT217"/>
      <c r="TU217"/>
      <c r="TV217"/>
      <c r="TW217"/>
      <c r="TX217"/>
      <c r="TY217"/>
      <c r="TZ217"/>
      <c r="UA217"/>
      <c r="UB217"/>
      <c r="UC217"/>
      <c r="UD217"/>
      <c r="UE217"/>
      <c r="UF217"/>
      <c r="UG217"/>
      <c r="UH217"/>
      <c r="UI217"/>
      <c r="UJ217"/>
      <c r="UK217"/>
      <c r="UL217"/>
      <c r="UM217"/>
      <c r="UN217"/>
      <c r="UO217"/>
      <c r="UP217"/>
      <c r="UQ217"/>
      <c r="UR217"/>
      <c r="US217"/>
      <c r="UT217"/>
      <c r="UU217"/>
      <c r="UV217"/>
      <c r="UW217"/>
      <c r="UX217"/>
      <c r="UY217"/>
      <c r="UZ217"/>
      <c r="VA217"/>
      <c r="VB217"/>
      <c r="VC217"/>
      <c r="VD217"/>
      <c r="VE217"/>
      <c r="VF217"/>
      <c r="VG217"/>
      <c r="VH217"/>
      <c r="VI217"/>
      <c r="VJ217"/>
      <c r="VK217"/>
      <c r="VL217"/>
      <c r="VM217"/>
      <c r="VN217"/>
      <c r="VO217"/>
      <c r="VP217"/>
      <c r="VQ217"/>
      <c r="VR217"/>
      <c r="VS217"/>
      <c r="VT217"/>
      <c r="VU217"/>
      <c r="VV217"/>
      <c r="VW217"/>
      <c r="VX217"/>
      <c r="VY217"/>
      <c r="VZ217"/>
      <c r="WA217"/>
      <c r="WB217"/>
      <c r="WC217"/>
      <c r="WD217"/>
      <c r="WE217"/>
      <c r="WF217"/>
      <c r="WG217"/>
      <c r="WH217"/>
      <c r="WI217"/>
      <c r="WJ217"/>
      <c r="WK217"/>
      <c r="WL217"/>
      <c r="WM217"/>
      <c r="WN217"/>
      <c r="WO217"/>
      <c r="WP217"/>
      <c r="WQ217"/>
      <c r="WR217"/>
      <c r="WS217"/>
      <c r="WT217"/>
      <c r="WU217"/>
      <c r="WV217"/>
      <c r="WW217"/>
      <c r="WX217"/>
      <c r="WY217"/>
      <c r="WZ217"/>
      <c r="XA217"/>
      <c r="XB217"/>
      <c r="XC217"/>
      <c r="XD217"/>
      <c r="XE217"/>
      <c r="XF217"/>
      <c r="XG217"/>
      <c r="XH217"/>
      <c r="XI217"/>
      <c r="XJ217"/>
      <c r="XK217"/>
      <c r="XL217"/>
      <c r="XM217"/>
      <c r="XN217"/>
      <c r="XO217"/>
      <c r="XP217"/>
      <c r="XQ217"/>
      <c r="XR217"/>
      <c r="XS217"/>
      <c r="XT217"/>
      <c r="XU217"/>
      <c r="XV217"/>
      <c r="XW217"/>
      <c r="XX217"/>
      <c r="XY217"/>
      <c r="XZ217"/>
      <c r="YA217"/>
      <c r="YB217"/>
      <c r="YC217"/>
      <c r="YD217"/>
      <c r="YE217"/>
      <c r="YF217"/>
      <c r="YG217"/>
      <c r="YH217"/>
      <c r="YI217"/>
      <c r="YJ217"/>
      <c r="YK217"/>
      <c r="YL217"/>
      <c r="YM217"/>
      <c r="YN217"/>
      <c r="YO217"/>
      <c r="YP217"/>
      <c r="YQ217"/>
      <c r="YR217"/>
      <c r="YS217"/>
      <c r="YT217"/>
      <c r="YU217"/>
      <c r="YV217"/>
      <c r="YW217"/>
      <c r="YX217"/>
      <c r="YY217"/>
      <c r="YZ217"/>
      <c r="ZA217"/>
      <c r="ZB217"/>
      <c r="ZC217"/>
      <c r="ZD217"/>
      <c r="ZE217"/>
      <c r="ZF217"/>
      <c r="ZG217"/>
      <c r="ZH217"/>
      <c r="ZI217"/>
      <c r="ZJ217"/>
      <c r="ZK217"/>
      <c r="ZL217"/>
      <c r="ZM217"/>
      <c r="ZN217"/>
      <c r="ZO217"/>
      <c r="ZP217"/>
      <c r="ZQ217"/>
      <c r="ZR217"/>
      <c r="ZS217"/>
      <c r="ZT217"/>
      <c r="ZU217"/>
      <c r="ZV217"/>
      <c r="ZW217"/>
      <c r="ZX217"/>
      <c r="ZY217"/>
      <c r="ZZ217"/>
      <c r="AAA217"/>
      <c r="AAB217"/>
      <c r="AAC217"/>
      <c r="AAD217"/>
      <c r="AAE217"/>
      <c r="AAF217"/>
      <c r="AAG217"/>
      <c r="AAH217"/>
      <c r="AAI217"/>
      <c r="AAJ217"/>
      <c r="AAK217"/>
      <c r="AAL217"/>
      <c r="AAM217"/>
      <c r="AAN217"/>
      <c r="AAO217"/>
      <c r="AAP217"/>
      <c r="AAQ217"/>
      <c r="AAR217"/>
      <c r="AAS217"/>
      <c r="AAT217"/>
      <c r="AAU217"/>
      <c r="AAV217"/>
      <c r="AAW217"/>
      <c r="AAX217"/>
      <c r="AAY217"/>
      <c r="AAZ217"/>
      <c r="ABA217"/>
      <c r="ABB217"/>
      <c r="ABC217"/>
      <c r="ABD217"/>
      <c r="ABE217"/>
      <c r="ABF217"/>
      <c r="ABG217"/>
      <c r="ABH217"/>
      <c r="ABI217"/>
      <c r="ABJ217"/>
      <c r="ABK217"/>
      <c r="ABL217"/>
      <c r="ABM217"/>
      <c r="ABN217"/>
      <c r="ABO217"/>
      <c r="ABP217"/>
      <c r="ABQ217"/>
      <c r="ABR217"/>
      <c r="ABS217"/>
      <c r="ABT217"/>
      <c r="ABU217"/>
      <c r="ABV217"/>
      <c r="ABW217"/>
      <c r="ABX217"/>
      <c r="ABY217"/>
      <c r="ABZ217"/>
      <c r="ACA217"/>
      <c r="ACB217"/>
      <c r="ACC217"/>
      <c r="ACD217"/>
      <c r="ACE217"/>
      <c r="ACF217"/>
      <c r="ACG217"/>
      <c r="ACH217"/>
      <c r="ACI217"/>
      <c r="ACJ217"/>
      <c r="ACK217"/>
      <c r="ACL217"/>
      <c r="ACM217"/>
      <c r="ACN217"/>
      <c r="ACO217"/>
      <c r="ACP217"/>
      <c r="ACQ217"/>
      <c r="ACR217"/>
      <c r="ACS217"/>
      <c r="ACT217"/>
      <c r="ACU217"/>
      <c r="ACV217"/>
      <c r="ACW217"/>
      <c r="ACX217"/>
      <c r="ACY217"/>
      <c r="ACZ217"/>
      <c r="ADA217"/>
      <c r="ADB217"/>
      <c r="ADC217"/>
      <c r="ADD217"/>
      <c r="ADE217"/>
      <c r="ADF217"/>
      <c r="ADG217"/>
      <c r="ADH217"/>
      <c r="ADI217"/>
      <c r="ADJ217"/>
      <c r="ADK217"/>
      <c r="ADL217"/>
      <c r="ADM217"/>
      <c r="ADN217"/>
      <c r="ADO217"/>
      <c r="ADP217"/>
      <c r="ADQ217"/>
      <c r="ADR217"/>
      <c r="ADS217"/>
      <c r="ADT217"/>
      <c r="ADU217"/>
      <c r="ADV217"/>
      <c r="ADW217"/>
      <c r="ADX217"/>
      <c r="ADY217"/>
      <c r="ADZ217"/>
      <c r="AEA217"/>
      <c r="AEB217"/>
      <c r="AEC217"/>
      <c r="AED217"/>
      <c r="AEE217"/>
      <c r="AEF217"/>
      <c r="AEG217"/>
      <c r="AEH217"/>
      <c r="AEI217"/>
      <c r="AEJ217"/>
      <c r="AEK217"/>
      <c r="AEL217"/>
      <c r="AEM217"/>
      <c r="AEN217"/>
      <c r="AEO217"/>
      <c r="AEP217"/>
      <c r="AEQ217"/>
      <c r="AER217"/>
      <c r="AES217"/>
      <c r="AET217"/>
      <c r="AEU217"/>
      <c r="AEV217"/>
      <c r="AEW217"/>
      <c r="AEX217"/>
      <c r="AEY217"/>
      <c r="AEZ217"/>
      <c r="AFA217"/>
      <c r="AFB217"/>
      <c r="AFC217"/>
      <c r="AFD217"/>
      <c r="AFE217"/>
      <c r="AFF217"/>
      <c r="AFG217"/>
      <c r="AFH217"/>
      <c r="AFI217"/>
      <c r="AFJ217"/>
      <c r="AFK217"/>
      <c r="AFL217"/>
      <c r="AFM217"/>
      <c r="AFN217"/>
      <c r="AFO217"/>
      <c r="AFP217"/>
      <c r="AFQ217"/>
      <c r="AFR217"/>
      <c r="AFS217"/>
      <c r="AFT217"/>
      <c r="AFU217"/>
      <c r="AFV217"/>
      <c r="AFW217"/>
      <c r="AFX217"/>
      <c r="AFY217"/>
      <c r="AFZ217"/>
      <c r="AGA217"/>
      <c r="AGB217"/>
      <c r="AGC217"/>
      <c r="AGD217"/>
      <c r="AGE217"/>
      <c r="AGF217"/>
      <c r="AGG217"/>
      <c r="AGH217"/>
      <c r="AGI217"/>
      <c r="AGJ217"/>
      <c r="AGK217"/>
      <c r="AGL217"/>
      <c r="AGM217"/>
      <c r="AGN217"/>
      <c r="AGO217"/>
      <c r="AGP217"/>
      <c r="AGQ217"/>
      <c r="AGR217"/>
      <c r="AGS217"/>
      <c r="AGT217"/>
      <c r="AGU217"/>
      <c r="AGV217"/>
      <c r="AGW217"/>
      <c r="AGX217"/>
      <c r="AGY217"/>
      <c r="AGZ217"/>
      <c r="AHA217"/>
      <c r="AHB217"/>
      <c r="AHC217"/>
      <c r="AHD217"/>
      <c r="AHE217"/>
      <c r="AHF217"/>
      <c r="AHG217"/>
      <c r="AHH217"/>
      <c r="AHI217"/>
      <c r="AHJ217"/>
      <c r="AHK217"/>
      <c r="AHL217"/>
      <c r="AHM217"/>
      <c r="AHN217"/>
      <c r="AHO217"/>
      <c r="AHP217"/>
      <c r="AHQ217"/>
      <c r="AHR217"/>
      <c r="AHS217"/>
      <c r="AHT217"/>
      <c r="AHU217"/>
      <c r="AHV217"/>
      <c r="AHW217"/>
      <c r="AHX217"/>
      <c r="AHY217"/>
      <c r="AHZ217"/>
      <c r="AIA217"/>
      <c r="AIB217"/>
      <c r="AIC217"/>
      <c r="AID217"/>
      <c r="AIE217"/>
      <c r="AIF217"/>
      <c r="AIG217"/>
      <c r="AIH217"/>
      <c r="AII217"/>
      <c r="AIJ217"/>
      <c r="AIK217"/>
      <c r="AIL217"/>
      <c r="AIM217"/>
      <c r="AIN217"/>
      <c r="AIO217"/>
      <c r="AIP217"/>
      <c r="AIQ217"/>
      <c r="AIR217"/>
      <c r="AIS217"/>
      <c r="AIT217"/>
      <c r="AIU217"/>
      <c r="AIV217"/>
      <c r="AIW217"/>
      <c r="AIX217"/>
      <c r="AIY217"/>
      <c r="AIZ217"/>
      <c r="AJA217"/>
      <c r="AJB217"/>
      <c r="AJC217"/>
      <c r="AJD217"/>
      <c r="AJE217"/>
      <c r="AJF217"/>
      <c r="AJG217"/>
      <c r="AJH217"/>
      <c r="AJI217"/>
      <c r="AJJ217"/>
      <c r="AJK217"/>
      <c r="AJL217"/>
      <c r="AJM217"/>
      <c r="AJN217"/>
      <c r="AJO217"/>
      <c r="AJP217"/>
      <c r="AJQ217"/>
      <c r="AJR217"/>
      <c r="AJS217"/>
      <c r="AJT217"/>
      <c r="AJU217"/>
      <c r="AJV217"/>
      <c r="AJW217"/>
      <c r="AJX217"/>
      <c r="AJY217"/>
      <c r="AJZ217"/>
      <c r="AKA217"/>
      <c r="AKB217"/>
      <c r="AKC217"/>
      <c r="AKD217"/>
      <c r="AKE217"/>
      <c r="AKF217"/>
      <c r="AKG217"/>
      <c r="AKH217"/>
      <c r="AKI217"/>
      <c r="AKJ217"/>
      <c r="AKK217"/>
      <c r="AKL217"/>
      <c r="AKM217"/>
      <c r="AKN217"/>
      <c r="AKO217"/>
      <c r="AKP217"/>
      <c r="AKQ217"/>
      <c r="AKR217"/>
      <c r="AKS217"/>
      <c r="AKT217"/>
      <c r="AKU217"/>
      <c r="AKV217"/>
      <c r="AKW217"/>
      <c r="AKX217"/>
      <c r="AKY217"/>
    </row>
    <row r="218" spans="1:987" ht="16.5">
      <c r="A218" s="83" t="s">
        <v>777</v>
      </c>
      <c r="B218" s="94" t="s">
        <v>765</v>
      </c>
      <c r="C218" s="95" t="s">
        <v>447</v>
      </c>
      <c r="D218" s="96">
        <v>5</v>
      </c>
      <c r="E218" s="20">
        <v>239.25</v>
      </c>
      <c r="F218" s="20">
        <f t="shared" si="12"/>
        <v>186.30275657997197</v>
      </c>
      <c r="G218" s="20">
        <f t="shared" si="13"/>
        <v>227.17758137361784</v>
      </c>
      <c r="H218" s="20">
        <f t="shared" si="14"/>
        <v>1196.25</v>
      </c>
      <c r="I218" s="20">
        <f t="shared" si="15"/>
        <v>1135.8879068680892</v>
      </c>
      <c r="KI218"/>
      <c r="KJ218"/>
      <c r="KK218"/>
      <c r="KL218"/>
      <c r="KM218"/>
      <c r="KN218"/>
      <c r="KO218"/>
      <c r="KP218"/>
      <c r="KQ218"/>
      <c r="KR218"/>
      <c r="KS218"/>
      <c r="KT218"/>
      <c r="KU218"/>
      <c r="KV218"/>
      <c r="KW218"/>
      <c r="KX218"/>
      <c r="KY218"/>
      <c r="KZ218"/>
      <c r="LA218"/>
      <c r="LB218"/>
      <c r="LC218"/>
      <c r="LD218"/>
      <c r="LE218"/>
      <c r="LF218"/>
      <c r="LG218"/>
      <c r="LH218"/>
      <c r="LI218"/>
      <c r="LJ218"/>
      <c r="LK218"/>
      <c r="LL218"/>
      <c r="LM218"/>
      <c r="LN218"/>
      <c r="LO218"/>
      <c r="LP218"/>
      <c r="LQ218"/>
      <c r="LR218"/>
      <c r="LS218"/>
      <c r="LT218"/>
      <c r="LU218"/>
      <c r="LV218"/>
      <c r="LW218"/>
      <c r="LX218"/>
      <c r="LY218"/>
      <c r="LZ218"/>
      <c r="MA218"/>
      <c r="MB218"/>
      <c r="MC218"/>
      <c r="MD218"/>
      <c r="ME218"/>
      <c r="MF218"/>
      <c r="MG218"/>
      <c r="MH218"/>
      <c r="MI218"/>
      <c r="MJ218"/>
      <c r="MK218"/>
      <c r="ML218"/>
      <c r="MM218"/>
      <c r="MN218"/>
      <c r="MO218"/>
      <c r="MP218"/>
      <c r="MQ218"/>
      <c r="MR218"/>
      <c r="MS218"/>
      <c r="MT218"/>
      <c r="MU218"/>
      <c r="MV218"/>
      <c r="MW218"/>
      <c r="MX218"/>
      <c r="MY218"/>
      <c r="MZ218"/>
      <c r="NA218"/>
      <c r="NB218"/>
      <c r="NC218"/>
      <c r="ND218"/>
      <c r="NE218"/>
      <c r="NF218"/>
      <c r="NG218"/>
      <c r="NH218"/>
      <c r="NI218"/>
      <c r="NJ218"/>
      <c r="NK218"/>
      <c r="NL218"/>
      <c r="NM218"/>
      <c r="NN218"/>
      <c r="NO218"/>
      <c r="NP218"/>
      <c r="NQ218"/>
      <c r="NR218"/>
      <c r="NS218"/>
      <c r="NT218"/>
      <c r="NU218"/>
      <c r="NV218"/>
      <c r="NW218"/>
      <c r="NX218"/>
      <c r="NY218"/>
      <c r="NZ218"/>
      <c r="OA218"/>
      <c r="OB218"/>
      <c r="OC218"/>
      <c r="OD218"/>
      <c r="OE218"/>
      <c r="OF218"/>
      <c r="OG218"/>
      <c r="OH218"/>
      <c r="OI218"/>
      <c r="OJ218"/>
      <c r="OK218"/>
      <c r="OL218"/>
      <c r="OM218"/>
      <c r="ON218"/>
      <c r="OO218"/>
      <c r="OP218"/>
      <c r="OQ218"/>
      <c r="OR218"/>
      <c r="OS218"/>
      <c r="OT218"/>
      <c r="OU218"/>
      <c r="OV218"/>
      <c r="OW218"/>
      <c r="OX218"/>
      <c r="OY218"/>
      <c r="OZ218"/>
      <c r="PA218"/>
      <c r="PB218"/>
      <c r="PC218"/>
      <c r="PD218"/>
      <c r="PE218"/>
      <c r="PF218"/>
      <c r="PG218"/>
      <c r="PH218"/>
      <c r="PI218"/>
      <c r="PJ218"/>
      <c r="PK218"/>
      <c r="PL218"/>
      <c r="PM218"/>
      <c r="PN218"/>
      <c r="PO218"/>
      <c r="PP218"/>
      <c r="PQ218"/>
      <c r="PR218"/>
      <c r="PS218"/>
      <c r="PT218"/>
      <c r="PU218"/>
      <c r="PV218"/>
      <c r="PW218"/>
      <c r="PX218"/>
      <c r="PY218"/>
      <c r="PZ218"/>
      <c r="QA218"/>
      <c r="QB218"/>
      <c r="QC218"/>
      <c r="QD218"/>
      <c r="QE218"/>
      <c r="QF218"/>
      <c r="QG218"/>
      <c r="QH218"/>
      <c r="QI218"/>
      <c r="QJ218"/>
      <c r="QK218"/>
      <c r="QL218"/>
      <c r="QM218"/>
      <c r="QN218"/>
      <c r="QO218"/>
      <c r="QP218"/>
      <c r="QQ218"/>
      <c r="QR218"/>
      <c r="QS218"/>
      <c r="QT218"/>
      <c r="QU218"/>
      <c r="QV218"/>
      <c r="QW218"/>
      <c r="QX218"/>
      <c r="QY218"/>
      <c r="QZ218"/>
      <c r="RA218"/>
      <c r="RB218"/>
      <c r="RC218"/>
      <c r="RD218"/>
      <c r="RE218"/>
      <c r="RF218"/>
      <c r="RG218"/>
      <c r="RH218"/>
      <c r="RI218"/>
      <c r="RJ218"/>
      <c r="RK218"/>
      <c r="RL218"/>
      <c r="RM218"/>
      <c r="RN218"/>
      <c r="RO218"/>
      <c r="RP218"/>
      <c r="RQ218"/>
      <c r="RR218"/>
      <c r="RS218"/>
      <c r="RT218"/>
      <c r="RU218"/>
      <c r="RV218"/>
      <c r="RW218"/>
      <c r="RX218"/>
      <c r="RY218"/>
      <c r="RZ218"/>
      <c r="SA218"/>
      <c r="SB218"/>
      <c r="SC218"/>
      <c r="SD218"/>
      <c r="SE218"/>
      <c r="SF218"/>
      <c r="SG218"/>
      <c r="SH218"/>
      <c r="SI218"/>
      <c r="SJ218"/>
      <c r="SK218"/>
      <c r="SL218"/>
      <c r="SM218"/>
      <c r="SN218"/>
      <c r="SO218"/>
      <c r="SP218"/>
      <c r="SQ218"/>
      <c r="SR218"/>
      <c r="SS218"/>
      <c r="ST218"/>
      <c r="SU218"/>
      <c r="SV218"/>
      <c r="SW218"/>
      <c r="SX218"/>
      <c r="SY218"/>
      <c r="SZ218"/>
      <c r="TA218"/>
      <c r="TB218"/>
      <c r="TC218"/>
      <c r="TD218"/>
      <c r="TE218"/>
      <c r="TF218"/>
      <c r="TG218"/>
      <c r="TH218"/>
      <c r="TI218"/>
      <c r="TJ218"/>
      <c r="TK218"/>
      <c r="TL218"/>
      <c r="TM218"/>
      <c r="TN218"/>
      <c r="TO218"/>
      <c r="TP218"/>
      <c r="TQ218"/>
      <c r="TR218"/>
      <c r="TS218"/>
      <c r="TT218"/>
      <c r="TU218"/>
      <c r="TV218"/>
      <c r="TW218"/>
      <c r="TX218"/>
      <c r="TY218"/>
      <c r="TZ218"/>
      <c r="UA218"/>
      <c r="UB218"/>
      <c r="UC218"/>
      <c r="UD218"/>
      <c r="UE218"/>
      <c r="UF218"/>
      <c r="UG218"/>
      <c r="UH218"/>
      <c r="UI218"/>
      <c r="UJ218"/>
      <c r="UK218"/>
      <c r="UL218"/>
      <c r="UM218"/>
      <c r="UN218"/>
      <c r="UO218"/>
      <c r="UP218"/>
      <c r="UQ218"/>
      <c r="UR218"/>
      <c r="US218"/>
      <c r="UT218"/>
      <c r="UU218"/>
      <c r="UV218"/>
      <c r="UW218"/>
      <c r="UX218"/>
      <c r="UY218"/>
      <c r="UZ218"/>
      <c r="VA218"/>
      <c r="VB218"/>
      <c r="VC218"/>
      <c r="VD218"/>
      <c r="VE218"/>
      <c r="VF218"/>
      <c r="VG218"/>
      <c r="VH218"/>
      <c r="VI218"/>
      <c r="VJ218"/>
      <c r="VK218"/>
      <c r="VL218"/>
      <c r="VM218"/>
      <c r="VN218"/>
      <c r="VO218"/>
      <c r="VP218"/>
      <c r="VQ218"/>
      <c r="VR218"/>
      <c r="VS218"/>
      <c r="VT218"/>
      <c r="VU218"/>
      <c r="VV218"/>
      <c r="VW218"/>
      <c r="VX218"/>
      <c r="VY218"/>
      <c r="VZ218"/>
      <c r="WA218"/>
      <c r="WB218"/>
      <c r="WC218"/>
      <c r="WD218"/>
      <c r="WE218"/>
      <c r="WF218"/>
      <c r="WG218"/>
      <c r="WH218"/>
      <c r="WI218"/>
      <c r="WJ218"/>
      <c r="WK218"/>
      <c r="WL218"/>
      <c r="WM218"/>
      <c r="WN218"/>
      <c r="WO218"/>
      <c r="WP218"/>
      <c r="WQ218"/>
      <c r="WR218"/>
      <c r="WS218"/>
      <c r="WT218"/>
      <c r="WU218"/>
      <c r="WV218"/>
      <c r="WW218"/>
      <c r="WX218"/>
      <c r="WY218"/>
      <c r="WZ218"/>
      <c r="XA218"/>
      <c r="XB218"/>
      <c r="XC218"/>
      <c r="XD218"/>
      <c r="XE218"/>
      <c r="XF218"/>
      <c r="XG218"/>
      <c r="XH218"/>
      <c r="XI218"/>
      <c r="XJ218"/>
      <c r="XK218"/>
      <c r="XL218"/>
      <c r="XM218"/>
      <c r="XN218"/>
      <c r="XO218"/>
      <c r="XP218"/>
      <c r="XQ218"/>
      <c r="XR218"/>
      <c r="XS218"/>
      <c r="XT218"/>
      <c r="XU218"/>
      <c r="XV218"/>
      <c r="XW218"/>
      <c r="XX218"/>
      <c r="XY218"/>
      <c r="XZ218"/>
      <c r="YA218"/>
      <c r="YB218"/>
      <c r="YC218"/>
      <c r="YD218"/>
      <c r="YE218"/>
      <c r="YF218"/>
      <c r="YG218"/>
      <c r="YH218"/>
      <c r="YI218"/>
      <c r="YJ218"/>
      <c r="YK218"/>
      <c r="YL218"/>
      <c r="YM218"/>
      <c r="YN218"/>
      <c r="YO218"/>
      <c r="YP218"/>
      <c r="YQ218"/>
      <c r="YR218"/>
      <c r="YS218"/>
      <c r="YT218"/>
      <c r="YU218"/>
      <c r="YV218"/>
      <c r="YW218"/>
      <c r="YX218"/>
      <c r="YY218"/>
      <c r="YZ218"/>
      <c r="ZA218"/>
      <c r="ZB218"/>
      <c r="ZC218"/>
      <c r="ZD218"/>
      <c r="ZE218"/>
      <c r="ZF218"/>
      <c r="ZG218"/>
      <c r="ZH218"/>
      <c r="ZI218"/>
      <c r="ZJ218"/>
      <c r="ZK218"/>
      <c r="ZL218"/>
      <c r="ZM218"/>
      <c r="ZN218"/>
      <c r="ZO218"/>
      <c r="ZP218"/>
      <c r="ZQ218"/>
      <c r="ZR218"/>
      <c r="ZS218"/>
      <c r="ZT218"/>
      <c r="ZU218"/>
      <c r="ZV218"/>
      <c r="ZW218"/>
      <c r="ZX218"/>
      <c r="ZY218"/>
      <c r="ZZ218"/>
      <c r="AAA218"/>
      <c r="AAB218"/>
      <c r="AAC218"/>
      <c r="AAD218"/>
      <c r="AAE218"/>
      <c r="AAF218"/>
      <c r="AAG218"/>
      <c r="AAH218"/>
      <c r="AAI218"/>
      <c r="AAJ218"/>
      <c r="AAK218"/>
      <c r="AAL218"/>
      <c r="AAM218"/>
      <c r="AAN218"/>
      <c r="AAO218"/>
      <c r="AAP218"/>
      <c r="AAQ218"/>
      <c r="AAR218"/>
      <c r="AAS218"/>
      <c r="AAT218"/>
      <c r="AAU218"/>
      <c r="AAV218"/>
      <c r="AAW218"/>
      <c r="AAX218"/>
      <c r="AAY218"/>
      <c r="AAZ218"/>
      <c r="ABA218"/>
      <c r="ABB218"/>
      <c r="ABC218"/>
      <c r="ABD218"/>
      <c r="ABE218"/>
      <c r="ABF218"/>
      <c r="ABG218"/>
      <c r="ABH218"/>
      <c r="ABI218"/>
      <c r="ABJ218"/>
      <c r="ABK218"/>
      <c r="ABL218"/>
      <c r="ABM218"/>
      <c r="ABN218"/>
      <c r="ABO218"/>
      <c r="ABP218"/>
      <c r="ABQ218"/>
      <c r="ABR218"/>
      <c r="ABS218"/>
      <c r="ABT218"/>
      <c r="ABU218"/>
      <c r="ABV218"/>
      <c r="ABW218"/>
      <c r="ABX218"/>
      <c r="ABY218"/>
      <c r="ABZ218"/>
      <c r="ACA218"/>
      <c r="ACB218"/>
      <c r="ACC218"/>
      <c r="ACD218"/>
      <c r="ACE218"/>
      <c r="ACF218"/>
      <c r="ACG218"/>
      <c r="ACH218"/>
      <c r="ACI218"/>
      <c r="ACJ218"/>
      <c r="ACK218"/>
      <c r="ACL218"/>
      <c r="ACM218"/>
      <c r="ACN218"/>
      <c r="ACO218"/>
      <c r="ACP218"/>
      <c r="ACQ218"/>
      <c r="ACR218"/>
      <c r="ACS218"/>
      <c r="ACT218"/>
      <c r="ACU218"/>
      <c r="ACV218"/>
      <c r="ACW218"/>
      <c r="ACX218"/>
      <c r="ACY218"/>
      <c r="ACZ218"/>
      <c r="ADA218"/>
      <c r="ADB218"/>
      <c r="ADC218"/>
      <c r="ADD218"/>
      <c r="ADE218"/>
      <c r="ADF218"/>
      <c r="ADG218"/>
      <c r="ADH218"/>
      <c r="ADI218"/>
      <c r="ADJ218"/>
      <c r="ADK218"/>
      <c r="ADL218"/>
      <c r="ADM218"/>
      <c r="ADN218"/>
      <c r="ADO218"/>
      <c r="ADP218"/>
      <c r="ADQ218"/>
      <c r="ADR218"/>
      <c r="ADS218"/>
      <c r="ADT218"/>
      <c r="ADU218"/>
      <c r="ADV218"/>
      <c r="ADW218"/>
      <c r="ADX218"/>
      <c r="ADY218"/>
      <c r="ADZ218"/>
      <c r="AEA218"/>
      <c r="AEB218"/>
      <c r="AEC218"/>
      <c r="AED218"/>
      <c r="AEE218"/>
      <c r="AEF218"/>
      <c r="AEG218"/>
      <c r="AEH218"/>
      <c r="AEI218"/>
      <c r="AEJ218"/>
      <c r="AEK218"/>
      <c r="AEL218"/>
      <c r="AEM218"/>
      <c r="AEN218"/>
      <c r="AEO218"/>
      <c r="AEP218"/>
      <c r="AEQ218"/>
      <c r="AER218"/>
      <c r="AES218"/>
      <c r="AET218"/>
      <c r="AEU218"/>
      <c r="AEV218"/>
      <c r="AEW218"/>
      <c r="AEX218"/>
      <c r="AEY218"/>
      <c r="AEZ218"/>
      <c r="AFA218"/>
      <c r="AFB218"/>
      <c r="AFC218"/>
      <c r="AFD218"/>
      <c r="AFE218"/>
      <c r="AFF218"/>
      <c r="AFG218"/>
      <c r="AFH218"/>
      <c r="AFI218"/>
      <c r="AFJ218"/>
      <c r="AFK218"/>
      <c r="AFL218"/>
      <c r="AFM218"/>
      <c r="AFN218"/>
      <c r="AFO218"/>
      <c r="AFP218"/>
      <c r="AFQ218"/>
      <c r="AFR218"/>
      <c r="AFS218"/>
      <c r="AFT218"/>
      <c r="AFU218"/>
      <c r="AFV218"/>
      <c r="AFW218"/>
      <c r="AFX218"/>
      <c r="AFY218"/>
      <c r="AFZ218"/>
      <c r="AGA218"/>
      <c r="AGB218"/>
      <c r="AGC218"/>
      <c r="AGD218"/>
      <c r="AGE218"/>
      <c r="AGF218"/>
      <c r="AGG218"/>
      <c r="AGH218"/>
      <c r="AGI218"/>
      <c r="AGJ218"/>
      <c r="AGK218"/>
      <c r="AGL218"/>
      <c r="AGM218"/>
      <c r="AGN218"/>
      <c r="AGO218"/>
      <c r="AGP218"/>
      <c r="AGQ218"/>
      <c r="AGR218"/>
      <c r="AGS218"/>
      <c r="AGT218"/>
      <c r="AGU218"/>
      <c r="AGV218"/>
      <c r="AGW218"/>
      <c r="AGX218"/>
      <c r="AGY218"/>
      <c r="AGZ218"/>
      <c r="AHA218"/>
      <c r="AHB218"/>
      <c r="AHC218"/>
      <c r="AHD218"/>
      <c r="AHE218"/>
      <c r="AHF218"/>
      <c r="AHG218"/>
      <c r="AHH218"/>
      <c r="AHI218"/>
      <c r="AHJ218"/>
      <c r="AHK218"/>
      <c r="AHL218"/>
      <c r="AHM218"/>
      <c r="AHN218"/>
      <c r="AHO218"/>
      <c r="AHP218"/>
      <c r="AHQ218"/>
      <c r="AHR218"/>
      <c r="AHS218"/>
      <c r="AHT218"/>
      <c r="AHU218"/>
      <c r="AHV218"/>
      <c r="AHW218"/>
      <c r="AHX218"/>
      <c r="AHY218"/>
      <c r="AHZ218"/>
      <c r="AIA218"/>
      <c r="AIB218"/>
      <c r="AIC218"/>
      <c r="AID218"/>
      <c r="AIE218"/>
      <c r="AIF218"/>
      <c r="AIG218"/>
      <c r="AIH218"/>
      <c r="AII218"/>
      <c r="AIJ218"/>
      <c r="AIK218"/>
      <c r="AIL218"/>
      <c r="AIM218"/>
      <c r="AIN218"/>
      <c r="AIO218"/>
      <c r="AIP218"/>
      <c r="AIQ218"/>
      <c r="AIR218"/>
      <c r="AIS218"/>
      <c r="AIT218"/>
      <c r="AIU218"/>
      <c r="AIV218"/>
      <c r="AIW218"/>
      <c r="AIX218"/>
      <c r="AIY218"/>
      <c r="AIZ218"/>
      <c r="AJA218"/>
      <c r="AJB218"/>
      <c r="AJC218"/>
      <c r="AJD218"/>
      <c r="AJE218"/>
      <c r="AJF218"/>
      <c r="AJG218"/>
      <c r="AJH218"/>
      <c r="AJI218"/>
      <c r="AJJ218"/>
      <c r="AJK218"/>
      <c r="AJL218"/>
      <c r="AJM218"/>
      <c r="AJN218"/>
      <c r="AJO218"/>
      <c r="AJP218"/>
      <c r="AJQ218"/>
      <c r="AJR218"/>
      <c r="AJS218"/>
      <c r="AJT218"/>
      <c r="AJU218"/>
      <c r="AJV218"/>
      <c r="AJW218"/>
      <c r="AJX218"/>
      <c r="AJY218"/>
      <c r="AJZ218"/>
      <c r="AKA218"/>
      <c r="AKB218"/>
      <c r="AKC218"/>
      <c r="AKD218"/>
      <c r="AKE218"/>
      <c r="AKF218"/>
      <c r="AKG218"/>
      <c r="AKH218"/>
      <c r="AKI218"/>
      <c r="AKJ218"/>
      <c r="AKK218"/>
      <c r="AKL218"/>
      <c r="AKM218"/>
      <c r="AKN218"/>
      <c r="AKO218"/>
      <c r="AKP218"/>
      <c r="AKQ218"/>
      <c r="AKR218"/>
      <c r="AKS218"/>
      <c r="AKT218"/>
      <c r="AKU218"/>
      <c r="AKV218"/>
      <c r="AKW218"/>
      <c r="AKX218"/>
      <c r="AKY218"/>
    </row>
    <row r="219" spans="1:987" ht="115.5">
      <c r="A219" s="83" t="s">
        <v>778</v>
      </c>
      <c r="B219" s="106" t="s">
        <v>779</v>
      </c>
      <c r="C219" s="79"/>
      <c r="D219" s="80"/>
      <c r="E219" s="20"/>
      <c r="F219" s="20"/>
      <c r="G219" s="20"/>
      <c r="H219" s="20"/>
      <c r="I219" s="20"/>
      <c r="KI219"/>
      <c r="KJ219"/>
      <c r="KK219"/>
      <c r="KL219"/>
      <c r="KM219"/>
      <c r="KN219"/>
      <c r="KO219"/>
      <c r="KP219"/>
      <c r="KQ219"/>
      <c r="KR219"/>
      <c r="KS219"/>
      <c r="KT219"/>
      <c r="KU219"/>
      <c r="KV219"/>
      <c r="KW219"/>
      <c r="KX219"/>
      <c r="KY219"/>
      <c r="KZ219"/>
      <c r="LA219"/>
      <c r="LB219"/>
      <c r="LC219"/>
      <c r="LD219"/>
      <c r="LE219"/>
      <c r="LF219"/>
      <c r="LG219"/>
      <c r="LH219"/>
      <c r="LI219"/>
      <c r="LJ219"/>
      <c r="LK219"/>
      <c r="LL219"/>
      <c r="LM219"/>
      <c r="LN219"/>
      <c r="LO219"/>
      <c r="LP219"/>
      <c r="LQ219"/>
      <c r="LR219"/>
      <c r="LS219"/>
      <c r="LT219"/>
      <c r="LU219"/>
      <c r="LV219"/>
      <c r="LW219"/>
      <c r="LX219"/>
      <c r="LY219"/>
      <c r="LZ219"/>
      <c r="MA219"/>
      <c r="MB219"/>
      <c r="MC219"/>
      <c r="MD219"/>
      <c r="ME219"/>
      <c r="MF219"/>
      <c r="MG219"/>
      <c r="MH219"/>
      <c r="MI219"/>
      <c r="MJ219"/>
      <c r="MK219"/>
      <c r="ML219"/>
      <c r="MM219"/>
      <c r="MN219"/>
      <c r="MO219"/>
      <c r="MP219"/>
      <c r="MQ219"/>
      <c r="MR219"/>
      <c r="MS219"/>
      <c r="MT219"/>
      <c r="MU219"/>
      <c r="MV219"/>
      <c r="MW219"/>
      <c r="MX219"/>
      <c r="MY219"/>
      <c r="MZ219"/>
      <c r="NA219"/>
      <c r="NB219"/>
      <c r="NC219"/>
      <c r="ND219"/>
      <c r="NE219"/>
      <c r="NF219"/>
      <c r="NG219"/>
      <c r="NH219"/>
      <c r="NI219"/>
      <c r="NJ219"/>
      <c r="NK219"/>
      <c r="NL219"/>
      <c r="NM219"/>
      <c r="NN219"/>
      <c r="NO219"/>
      <c r="NP219"/>
      <c r="NQ219"/>
      <c r="NR219"/>
      <c r="NS219"/>
      <c r="NT219"/>
      <c r="NU219"/>
      <c r="NV219"/>
      <c r="NW219"/>
      <c r="NX219"/>
      <c r="NY219"/>
      <c r="NZ219"/>
      <c r="OA219"/>
      <c r="OB219"/>
      <c r="OC219"/>
      <c r="OD219"/>
      <c r="OE219"/>
      <c r="OF219"/>
      <c r="OG219"/>
      <c r="OH219"/>
      <c r="OI219"/>
      <c r="OJ219"/>
      <c r="OK219"/>
      <c r="OL219"/>
      <c r="OM219"/>
      <c r="ON219"/>
      <c r="OO219"/>
      <c r="OP219"/>
      <c r="OQ219"/>
      <c r="OR219"/>
      <c r="OS219"/>
      <c r="OT219"/>
      <c r="OU219"/>
      <c r="OV219"/>
      <c r="OW219"/>
      <c r="OX219"/>
      <c r="OY219"/>
      <c r="OZ219"/>
      <c r="PA219"/>
      <c r="PB219"/>
      <c r="PC219"/>
      <c r="PD219"/>
      <c r="PE219"/>
      <c r="PF219"/>
      <c r="PG219"/>
      <c r="PH219"/>
      <c r="PI219"/>
      <c r="PJ219"/>
      <c r="PK219"/>
      <c r="PL219"/>
      <c r="PM219"/>
      <c r="PN219"/>
      <c r="PO219"/>
      <c r="PP219"/>
      <c r="PQ219"/>
      <c r="PR219"/>
      <c r="PS219"/>
      <c r="PT219"/>
      <c r="PU219"/>
      <c r="PV219"/>
      <c r="PW219"/>
      <c r="PX219"/>
      <c r="PY219"/>
      <c r="PZ219"/>
      <c r="QA219"/>
      <c r="QB219"/>
      <c r="QC219"/>
      <c r="QD219"/>
      <c r="QE219"/>
      <c r="QF219"/>
      <c r="QG219"/>
      <c r="QH219"/>
      <c r="QI219"/>
      <c r="QJ219"/>
      <c r="QK219"/>
      <c r="QL219"/>
      <c r="QM219"/>
      <c r="QN219"/>
      <c r="QO219"/>
      <c r="QP219"/>
      <c r="QQ219"/>
      <c r="QR219"/>
      <c r="QS219"/>
      <c r="QT219"/>
      <c r="QU219"/>
      <c r="QV219"/>
      <c r="QW219"/>
      <c r="QX219"/>
      <c r="QY219"/>
      <c r="QZ219"/>
      <c r="RA219"/>
      <c r="RB219"/>
      <c r="RC219"/>
      <c r="RD219"/>
      <c r="RE219"/>
      <c r="RF219"/>
      <c r="RG219"/>
      <c r="RH219"/>
      <c r="RI219"/>
      <c r="RJ219"/>
      <c r="RK219"/>
      <c r="RL219"/>
      <c r="RM219"/>
      <c r="RN219"/>
      <c r="RO219"/>
      <c r="RP219"/>
      <c r="RQ219"/>
      <c r="RR219"/>
      <c r="RS219"/>
      <c r="RT219"/>
      <c r="RU219"/>
      <c r="RV219"/>
      <c r="RW219"/>
      <c r="RX219"/>
      <c r="RY219"/>
      <c r="RZ219"/>
      <c r="SA219"/>
      <c r="SB219"/>
      <c r="SC219"/>
      <c r="SD219"/>
      <c r="SE219"/>
      <c r="SF219"/>
      <c r="SG219"/>
      <c r="SH219"/>
      <c r="SI219"/>
      <c r="SJ219"/>
      <c r="SK219"/>
      <c r="SL219"/>
      <c r="SM219"/>
      <c r="SN219"/>
      <c r="SO219"/>
      <c r="SP219"/>
      <c r="SQ219"/>
      <c r="SR219"/>
      <c r="SS219"/>
      <c r="ST219"/>
      <c r="SU219"/>
      <c r="SV219"/>
      <c r="SW219"/>
      <c r="SX219"/>
      <c r="SY219"/>
      <c r="SZ219"/>
      <c r="TA219"/>
      <c r="TB219"/>
      <c r="TC219"/>
      <c r="TD219"/>
      <c r="TE219"/>
      <c r="TF219"/>
      <c r="TG219"/>
      <c r="TH219"/>
      <c r="TI219"/>
      <c r="TJ219"/>
      <c r="TK219"/>
      <c r="TL219"/>
      <c r="TM219"/>
      <c r="TN219"/>
      <c r="TO219"/>
      <c r="TP219"/>
      <c r="TQ219"/>
      <c r="TR219"/>
      <c r="TS219"/>
      <c r="TT219"/>
      <c r="TU219"/>
      <c r="TV219"/>
      <c r="TW219"/>
      <c r="TX219"/>
      <c r="TY219"/>
      <c r="TZ219"/>
      <c r="UA219"/>
      <c r="UB219"/>
      <c r="UC219"/>
      <c r="UD219"/>
      <c r="UE219"/>
      <c r="UF219"/>
      <c r="UG219"/>
      <c r="UH219"/>
      <c r="UI219"/>
      <c r="UJ219"/>
      <c r="UK219"/>
      <c r="UL219"/>
      <c r="UM219"/>
      <c r="UN219"/>
      <c r="UO219"/>
      <c r="UP219"/>
      <c r="UQ219"/>
      <c r="UR219"/>
      <c r="US219"/>
      <c r="UT219"/>
      <c r="UU219"/>
      <c r="UV219"/>
      <c r="UW219"/>
      <c r="UX219"/>
      <c r="UY219"/>
      <c r="UZ219"/>
      <c r="VA219"/>
      <c r="VB219"/>
      <c r="VC219"/>
      <c r="VD219"/>
      <c r="VE219"/>
      <c r="VF219"/>
      <c r="VG219"/>
      <c r="VH219"/>
      <c r="VI219"/>
      <c r="VJ219"/>
      <c r="VK219"/>
      <c r="VL219"/>
      <c r="VM219"/>
      <c r="VN219"/>
      <c r="VO219"/>
      <c r="VP219"/>
      <c r="VQ219"/>
      <c r="VR219"/>
      <c r="VS219"/>
      <c r="VT219"/>
      <c r="VU219"/>
      <c r="VV219"/>
      <c r="VW219"/>
      <c r="VX219"/>
      <c r="VY219"/>
      <c r="VZ219"/>
      <c r="WA219"/>
      <c r="WB219"/>
      <c r="WC219"/>
      <c r="WD219"/>
      <c r="WE219"/>
      <c r="WF219"/>
      <c r="WG219"/>
      <c r="WH219"/>
      <c r="WI219"/>
      <c r="WJ219"/>
      <c r="WK219"/>
      <c r="WL219"/>
      <c r="WM219"/>
      <c r="WN219"/>
      <c r="WO219"/>
      <c r="WP219"/>
      <c r="WQ219"/>
      <c r="WR219"/>
      <c r="WS219"/>
      <c r="WT219"/>
      <c r="WU219"/>
      <c r="WV219"/>
      <c r="WW219"/>
      <c r="WX219"/>
      <c r="WY219"/>
      <c r="WZ219"/>
      <c r="XA219"/>
      <c r="XB219"/>
      <c r="XC219"/>
      <c r="XD219"/>
      <c r="XE219"/>
      <c r="XF219"/>
      <c r="XG219"/>
      <c r="XH219"/>
      <c r="XI219"/>
      <c r="XJ219"/>
      <c r="XK219"/>
      <c r="XL219"/>
      <c r="XM219"/>
      <c r="XN219"/>
      <c r="XO219"/>
      <c r="XP219"/>
      <c r="XQ219"/>
      <c r="XR219"/>
      <c r="XS219"/>
      <c r="XT219"/>
      <c r="XU219"/>
      <c r="XV219"/>
      <c r="XW219"/>
      <c r="XX219"/>
      <c r="XY219"/>
      <c r="XZ219"/>
      <c r="YA219"/>
      <c r="YB219"/>
      <c r="YC219"/>
      <c r="YD219"/>
      <c r="YE219"/>
      <c r="YF219"/>
      <c r="YG219"/>
      <c r="YH219"/>
      <c r="YI219"/>
      <c r="YJ219"/>
      <c r="YK219"/>
      <c r="YL219"/>
      <c r="YM219"/>
      <c r="YN219"/>
      <c r="YO219"/>
      <c r="YP219"/>
      <c r="YQ219"/>
      <c r="YR219"/>
      <c r="YS219"/>
      <c r="YT219"/>
      <c r="YU219"/>
      <c r="YV219"/>
      <c r="YW219"/>
      <c r="YX219"/>
      <c r="YY219"/>
      <c r="YZ219"/>
      <c r="ZA219"/>
      <c r="ZB219"/>
      <c r="ZC219"/>
      <c r="ZD219"/>
      <c r="ZE219"/>
      <c r="ZF219"/>
      <c r="ZG219"/>
      <c r="ZH219"/>
      <c r="ZI219"/>
      <c r="ZJ219"/>
      <c r="ZK219"/>
      <c r="ZL219"/>
      <c r="ZM219"/>
      <c r="ZN219"/>
      <c r="ZO219"/>
      <c r="ZP219"/>
      <c r="ZQ219"/>
      <c r="ZR219"/>
      <c r="ZS219"/>
      <c r="ZT219"/>
      <c r="ZU219"/>
      <c r="ZV219"/>
      <c r="ZW219"/>
      <c r="ZX219"/>
      <c r="ZY219"/>
      <c r="ZZ219"/>
      <c r="AAA219"/>
      <c r="AAB219"/>
      <c r="AAC219"/>
      <c r="AAD219"/>
      <c r="AAE219"/>
      <c r="AAF219"/>
      <c r="AAG219"/>
      <c r="AAH219"/>
      <c r="AAI219"/>
      <c r="AAJ219"/>
      <c r="AAK219"/>
      <c r="AAL219"/>
      <c r="AAM219"/>
      <c r="AAN219"/>
      <c r="AAO219"/>
      <c r="AAP219"/>
      <c r="AAQ219"/>
      <c r="AAR219"/>
      <c r="AAS219"/>
      <c r="AAT219"/>
      <c r="AAU219"/>
      <c r="AAV219"/>
      <c r="AAW219"/>
      <c r="AAX219"/>
      <c r="AAY219"/>
      <c r="AAZ219"/>
      <c r="ABA219"/>
      <c r="ABB219"/>
      <c r="ABC219"/>
      <c r="ABD219"/>
      <c r="ABE219"/>
      <c r="ABF219"/>
      <c r="ABG219"/>
      <c r="ABH219"/>
      <c r="ABI219"/>
      <c r="ABJ219"/>
      <c r="ABK219"/>
      <c r="ABL219"/>
      <c r="ABM219"/>
      <c r="ABN219"/>
      <c r="ABO219"/>
      <c r="ABP219"/>
      <c r="ABQ219"/>
      <c r="ABR219"/>
      <c r="ABS219"/>
      <c r="ABT219"/>
      <c r="ABU219"/>
      <c r="ABV219"/>
      <c r="ABW219"/>
      <c r="ABX219"/>
      <c r="ABY219"/>
      <c r="ABZ219"/>
      <c r="ACA219"/>
      <c r="ACB219"/>
      <c r="ACC219"/>
      <c r="ACD219"/>
      <c r="ACE219"/>
      <c r="ACF219"/>
      <c r="ACG219"/>
      <c r="ACH219"/>
      <c r="ACI219"/>
      <c r="ACJ219"/>
      <c r="ACK219"/>
      <c r="ACL219"/>
      <c r="ACM219"/>
      <c r="ACN219"/>
      <c r="ACO219"/>
      <c r="ACP219"/>
      <c r="ACQ219"/>
      <c r="ACR219"/>
      <c r="ACS219"/>
      <c r="ACT219"/>
      <c r="ACU219"/>
      <c r="ACV219"/>
      <c r="ACW219"/>
      <c r="ACX219"/>
      <c r="ACY219"/>
      <c r="ACZ219"/>
      <c r="ADA219"/>
      <c r="ADB219"/>
      <c r="ADC219"/>
      <c r="ADD219"/>
      <c r="ADE219"/>
      <c r="ADF219"/>
      <c r="ADG219"/>
      <c r="ADH219"/>
      <c r="ADI219"/>
      <c r="ADJ219"/>
      <c r="ADK219"/>
      <c r="ADL219"/>
      <c r="ADM219"/>
      <c r="ADN219"/>
      <c r="ADO219"/>
      <c r="ADP219"/>
      <c r="ADQ219"/>
      <c r="ADR219"/>
      <c r="ADS219"/>
      <c r="ADT219"/>
      <c r="ADU219"/>
      <c r="ADV219"/>
      <c r="ADW219"/>
      <c r="ADX219"/>
      <c r="ADY219"/>
      <c r="ADZ219"/>
      <c r="AEA219"/>
      <c r="AEB219"/>
      <c r="AEC219"/>
      <c r="AED219"/>
      <c r="AEE219"/>
      <c r="AEF219"/>
      <c r="AEG219"/>
      <c r="AEH219"/>
      <c r="AEI219"/>
      <c r="AEJ219"/>
      <c r="AEK219"/>
      <c r="AEL219"/>
      <c r="AEM219"/>
      <c r="AEN219"/>
      <c r="AEO219"/>
      <c r="AEP219"/>
      <c r="AEQ219"/>
      <c r="AER219"/>
      <c r="AES219"/>
      <c r="AET219"/>
      <c r="AEU219"/>
      <c r="AEV219"/>
      <c r="AEW219"/>
      <c r="AEX219"/>
      <c r="AEY219"/>
      <c r="AEZ219"/>
      <c r="AFA219"/>
      <c r="AFB219"/>
      <c r="AFC219"/>
      <c r="AFD219"/>
      <c r="AFE219"/>
      <c r="AFF219"/>
      <c r="AFG219"/>
      <c r="AFH219"/>
      <c r="AFI219"/>
      <c r="AFJ219"/>
      <c r="AFK219"/>
      <c r="AFL219"/>
      <c r="AFM219"/>
      <c r="AFN219"/>
      <c r="AFO219"/>
      <c r="AFP219"/>
      <c r="AFQ219"/>
      <c r="AFR219"/>
      <c r="AFS219"/>
      <c r="AFT219"/>
      <c r="AFU219"/>
      <c r="AFV219"/>
      <c r="AFW219"/>
      <c r="AFX219"/>
      <c r="AFY219"/>
      <c r="AFZ219"/>
      <c r="AGA219"/>
      <c r="AGB219"/>
      <c r="AGC219"/>
      <c r="AGD219"/>
      <c r="AGE219"/>
      <c r="AGF219"/>
      <c r="AGG219"/>
      <c r="AGH219"/>
      <c r="AGI219"/>
      <c r="AGJ219"/>
      <c r="AGK219"/>
      <c r="AGL219"/>
      <c r="AGM219"/>
      <c r="AGN219"/>
      <c r="AGO219"/>
      <c r="AGP219"/>
      <c r="AGQ219"/>
      <c r="AGR219"/>
      <c r="AGS219"/>
      <c r="AGT219"/>
      <c r="AGU219"/>
      <c r="AGV219"/>
      <c r="AGW219"/>
      <c r="AGX219"/>
      <c r="AGY219"/>
      <c r="AGZ219"/>
      <c r="AHA219"/>
      <c r="AHB219"/>
      <c r="AHC219"/>
      <c r="AHD219"/>
      <c r="AHE219"/>
      <c r="AHF219"/>
      <c r="AHG219"/>
      <c r="AHH219"/>
      <c r="AHI219"/>
      <c r="AHJ219"/>
      <c r="AHK219"/>
      <c r="AHL219"/>
      <c r="AHM219"/>
      <c r="AHN219"/>
      <c r="AHO219"/>
      <c r="AHP219"/>
      <c r="AHQ219"/>
      <c r="AHR219"/>
      <c r="AHS219"/>
      <c r="AHT219"/>
      <c r="AHU219"/>
      <c r="AHV219"/>
      <c r="AHW219"/>
      <c r="AHX219"/>
      <c r="AHY219"/>
      <c r="AHZ219"/>
      <c r="AIA219"/>
      <c r="AIB219"/>
      <c r="AIC219"/>
      <c r="AID219"/>
      <c r="AIE219"/>
      <c r="AIF219"/>
      <c r="AIG219"/>
      <c r="AIH219"/>
      <c r="AII219"/>
      <c r="AIJ219"/>
      <c r="AIK219"/>
      <c r="AIL219"/>
      <c r="AIM219"/>
      <c r="AIN219"/>
      <c r="AIO219"/>
      <c r="AIP219"/>
      <c r="AIQ219"/>
      <c r="AIR219"/>
      <c r="AIS219"/>
      <c r="AIT219"/>
      <c r="AIU219"/>
      <c r="AIV219"/>
      <c r="AIW219"/>
      <c r="AIX219"/>
      <c r="AIY219"/>
      <c r="AIZ219"/>
      <c r="AJA219"/>
      <c r="AJB219"/>
      <c r="AJC219"/>
      <c r="AJD219"/>
      <c r="AJE219"/>
      <c r="AJF219"/>
      <c r="AJG219"/>
      <c r="AJH219"/>
      <c r="AJI219"/>
      <c r="AJJ219"/>
      <c r="AJK219"/>
      <c r="AJL219"/>
      <c r="AJM219"/>
      <c r="AJN219"/>
      <c r="AJO219"/>
      <c r="AJP219"/>
      <c r="AJQ219"/>
      <c r="AJR219"/>
      <c r="AJS219"/>
      <c r="AJT219"/>
      <c r="AJU219"/>
      <c r="AJV219"/>
      <c r="AJW219"/>
      <c r="AJX219"/>
      <c r="AJY219"/>
      <c r="AJZ219"/>
      <c r="AKA219"/>
      <c r="AKB219"/>
      <c r="AKC219"/>
      <c r="AKD219"/>
      <c r="AKE219"/>
      <c r="AKF219"/>
      <c r="AKG219"/>
      <c r="AKH219"/>
      <c r="AKI219"/>
      <c r="AKJ219"/>
      <c r="AKK219"/>
      <c r="AKL219"/>
      <c r="AKM219"/>
      <c r="AKN219"/>
      <c r="AKO219"/>
      <c r="AKP219"/>
      <c r="AKQ219"/>
      <c r="AKR219"/>
      <c r="AKS219"/>
      <c r="AKT219"/>
      <c r="AKU219"/>
      <c r="AKV219"/>
      <c r="AKW219"/>
      <c r="AKX219"/>
      <c r="AKY219"/>
    </row>
    <row r="220" spans="1:987" ht="16.5">
      <c r="A220" s="83" t="s">
        <v>780</v>
      </c>
      <c r="B220" s="94" t="s">
        <v>763</v>
      </c>
      <c r="C220" s="95" t="s">
        <v>447</v>
      </c>
      <c r="D220" s="96">
        <v>3</v>
      </c>
      <c r="E220" s="20">
        <v>121.63</v>
      </c>
      <c r="F220" s="20">
        <f t="shared" si="12"/>
        <v>94.712661579193266</v>
      </c>
      <c r="G220" s="20">
        <f t="shared" si="13"/>
        <v>115.49261952966827</v>
      </c>
      <c r="H220" s="20">
        <f t="shared" si="14"/>
        <v>364.89</v>
      </c>
      <c r="I220" s="20">
        <f t="shared" si="15"/>
        <v>346.47785858900482</v>
      </c>
      <c r="KI220"/>
      <c r="KJ220"/>
      <c r="KK220"/>
      <c r="KL220"/>
      <c r="KM220"/>
      <c r="KN220"/>
      <c r="KO220"/>
      <c r="KP220"/>
      <c r="KQ220"/>
      <c r="KR220"/>
      <c r="KS220"/>
      <c r="KT220"/>
      <c r="KU220"/>
      <c r="KV220"/>
      <c r="KW220"/>
      <c r="KX220"/>
      <c r="KY220"/>
      <c r="KZ220"/>
      <c r="LA220"/>
      <c r="LB220"/>
      <c r="LC220"/>
      <c r="LD220"/>
      <c r="LE220"/>
      <c r="LF220"/>
      <c r="LG220"/>
      <c r="LH220"/>
      <c r="LI220"/>
      <c r="LJ220"/>
      <c r="LK220"/>
      <c r="LL220"/>
      <c r="LM220"/>
      <c r="LN220"/>
      <c r="LO220"/>
      <c r="LP220"/>
      <c r="LQ220"/>
      <c r="LR220"/>
      <c r="LS220"/>
      <c r="LT220"/>
      <c r="LU220"/>
      <c r="LV220"/>
      <c r="LW220"/>
      <c r="LX220"/>
      <c r="LY220"/>
      <c r="LZ220"/>
      <c r="MA220"/>
      <c r="MB220"/>
      <c r="MC220"/>
      <c r="MD220"/>
      <c r="ME220"/>
      <c r="MF220"/>
      <c r="MG220"/>
      <c r="MH220"/>
      <c r="MI220"/>
      <c r="MJ220"/>
      <c r="MK220"/>
      <c r="ML220"/>
      <c r="MM220"/>
      <c r="MN220"/>
      <c r="MO220"/>
      <c r="MP220"/>
      <c r="MQ220"/>
      <c r="MR220"/>
      <c r="MS220"/>
      <c r="MT220"/>
      <c r="MU220"/>
      <c r="MV220"/>
      <c r="MW220"/>
      <c r="MX220"/>
      <c r="MY220"/>
      <c r="MZ220"/>
      <c r="NA220"/>
      <c r="NB220"/>
      <c r="NC220"/>
      <c r="ND220"/>
      <c r="NE220"/>
      <c r="NF220"/>
      <c r="NG220"/>
      <c r="NH220"/>
      <c r="NI220"/>
      <c r="NJ220"/>
      <c r="NK220"/>
      <c r="NL220"/>
      <c r="NM220"/>
      <c r="NN220"/>
      <c r="NO220"/>
      <c r="NP220"/>
      <c r="NQ220"/>
      <c r="NR220"/>
      <c r="NS220"/>
      <c r="NT220"/>
      <c r="NU220"/>
      <c r="NV220"/>
      <c r="NW220"/>
      <c r="NX220"/>
      <c r="NY220"/>
      <c r="NZ220"/>
      <c r="OA220"/>
      <c r="OB220"/>
      <c r="OC220"/>
      <c r="OD220"/>
      <c r="OE220"/>
      <c r="OF220"/>
      <c r="OG220"/>
      <c r="OH220"/>
      <c r="OI220"/>
      <c r="OJ220"/>
      <c r="OK220"/>
      <c r="OL220"/>
      <c r="OM220"/>
      <c r="ON220"/>
      <c r="OO220"/>
      <c r="OP220"/>
      <c r="OQ220"/>
      <c r="OR220"/>
      <c r="OS220"/>
      <c r="OT220"/>
      <c r="OU220"/>
      <c r="OV220"/>
      <c r="OW220"/>
      <c r="OX220"/>
      <c r="OY220"/>
      <c r="OZ220"/>
      <c r="PA220"/>
      <c r="PB220"/>
      <c r="PC220"/>
      <c r="PD220"/>
      <c r="PE220"/>
      <c r="PF220"/>
      <c r="PG220"/>
      <c r="PH220"/>
      <c r="PI220"/>
      <c r="PJ220"/>
      <c r="PK220"/>
      <c r="PL220"/>
      <c r="PM220"/>
      <c r="PN220"/>
      <c r="PO220"/>
      <c r="PP220"/>
      <c r="PQ220"/>
      <c r="PR220"/>
      <c r="PS220"/>
      <c r="PT220"/>
      <c r="PU220"/>
      <c r="PV220"/>
      <c r="PW220"/>
      <c r="PX220"/>
      <c r="PY220"/>
      <c r="PZ220"/>
      <c r="QA220"/>
      <c r="QB220"/>
      <c r="QC220"/>
      <c r="QD220"/>
      <c r="QE220"/>
      <c r="QF220"/>
      <c r="QG220"/>
      <c r="QH220"/>
      <c r="QI220"/>
      <c r="QJ220"/>
      <c r="QK220"/>
      <c r="QL220"/>
      <c r="QM220"/>
      <c r="QN220"/>
      <c r="QO220"/>
      <c r="QP220"/>
      <c r="QQ220"/>
      <c r="QR220"/>
      <c r="QS220"/>
      <c r="QT220"/>
      <c r="QU220"/>
      <c r="QV220"/>
      <c r="QW220"/>
      <c r="QX220"/>
      <c r="QY220"/>
      <c r="QZ220"/>
      <c r="RA220"/>
      <c r="RB220"/>
      <c r="RC220"/>
      <c r="RD220"/>
      <c r="RE220"/>
      <c r="RF220"/>
      <c r="RG220"/>
      <c r="RH220"/>
      <c r="RI220"/>
      <c r="RJ220"/>
      <c r="RK220"/>
      <c r="RL220"/>
      <c r="RM220"/>
      <c r="RN220"/>
      <c r="RO220"/>
      <c r="RP220"/>
      <c r="RQ220"/>
      <c r="RR220"/>
      <c r="RS220"/>
      <c r="RT220"/>
      <c r="RU220"/>
      <c r="RV220"/>
      <c r="RW220"/>
      <c r="RX220"/>
      <c r="RY220"/>
      <c r="RZ220"/>
      <c r="SA220"/>
      <c r="SB220"/>
      <c r="SC220"/>
      <c r="SD220"/>
      <c r="SE220"/>
      <c r="SF220"/>
      <c r="SG220"/>
      <c r="SH220"/>
      <c r="SI220"/>
      <c r="SJ220"/>
      <c r="SK220"/>
      <c r="SL220"/>
      <c r="SM220"/>
      <c r="SN220"/>
      <c r="SO220"/>
      <c r="SP220"/>
      <c r="SQ220"/>
      <c r="SR220"/>
      <c r="SS220"/>
      <c r="ST220"/>
      <c r="SU220"/>
      <c r="SV220"/>
      <c r="SW220"/>
      <c r="SX220"/>
      <c r="SY220"/>
      <c r="SZ220"/>
      <c r="TA220"/>
      <c r="TB220"/>
      <c r="TC220"/>
      <c r="TD220"/>
      <c r="TE220"/>
      <c r="TF220"/>
      <c r="TG220"/>
      <c r="TH220"/>
      <c r="TI220"/>
      <c r="TJ220"/>
      <c r="TK220"/>
      <c r="TL220"/>
      <c r="TM220"/>
      <c r="TN220"/>
      <c r="TO220"/>
      <c r="TP220"/>
      <c r="TQ220"/>
      <c r="TR220"/>
      <c r="TS220"/>
      <c r="TT220"/>
      <c r="TU220"/>
      <c r="TV220"/>
      <c r="TW220"/>
      <c r="TX220"/>
      <c r="TY220"/>
      <c r="TZ220"/>
      <c r="UA220"/>
      <c r="UB220"/>
      <c r="UC220"/>
      <c r="UD220"/>
      <c r="UE220"/>
      <c r="UF220"/>
      <c r="UG220"/>
      <c r="UH220"/>
      <c r="UI220"/>
      <c r="UJ220"/>
      <c r="UK220"/>
      <c r="UL220"/>
      <c r="UM220"/>
      <c r="UN220"/>
      <c r="UO220"/>
      <c r="UP220"/>
      <c r="UQ220"/>
      <c r="UR220"/>
      <c r="US220"/>
      <c r="UT220"/>
      <c r="UU220"/>
      <c r="UV220"/>
      <c r="UW220"/>
      <c r="UX220"/>
      <c r="UY220"/>
      <c r="UZ220"/>
      <c r="VA220"/>
      <c r="VB220"/>
      <c r="VC220"/>
      <c r="VD220"/>
      <c r="VE220"/>
      <c r="VF220"/>
      <c r="VG220"/>
      <c r="VH220"/>
      <c r="VI220"/>
      <c r="VJ220"/>
      <c r="VK220"/>
      <c r="VL220"/>
      <c r="VM220"/>
      <c r="VN220"/>
      <c r="VO220"/>
      <c r="VP220"/>
      <c r="VQ220"/>
      <c r="VR220"/>
      <c r="VS220"/>
      <c r="VT220"/>
      <c r="VU220"/>
      <c r="VV220"/>
      <c r="VW220"/>
      <c r="VX220"/>
      <c r="VY220"/>
      <c r="VZ220"/>
      <c r="WA220"/>
      <c r="WB220"/>
      <c r="WC220"/>
      <c r="WD220"/>
      <c r="WE220"/>
      <c r="WF220"/>
      <c r="WG220"/>
      <c r="WH220"/>
      <c r="WI220"/>
      <c r="WJ220"/>
      <c r="WK220"/>
      <c r="WL220"/>
      <c r="WM220"/>
      <c r="WN220"/>
      <c r="WO220"/>
      <c r="WP220"/>
      <c r="WQ220"/>
      <c r="WR220"/>
      <c r="WS220"/>
      <c r="WT220"/>
      <c r="WU220"/>
      <c r="WV220"/>
      <c r="WW220"/>
      <c r="WX220"/>
      <c r="WY220"/>
      <c r="WZ220"/>
      <c r="XA220"/>
      <c r="XB220"/>
      <c r="XC220"/>
      <c r="XD220"/>
      <c r="XE220"/>
      <c r="XF220"/>
      <c r="XG220"/>
      <c r="XH220"/>
      <c r="XI220"/>
      <c r="XJ220"/>
      <c r="XK220"/>
      <c r="XL220"/>
      <c r="XM220"/>
      <c r="XN220"/>
      <c r="XO220"/>
      <c r="XP220"/>
      <c r="XQ220"/>
      <c r="XR220"/>
      <c r="XS220"/>
      <c r="XT220"/>
      <c r="XU220"/>
      <c r="XV220"/>
      <c r="XW220"/>
      <c r="XX220"/>
      <c r="XY220"/>
      <c r="XZ220"/>
      <c r="YA220"/>
      <c r="YB220"/>
      <c r="YC220"/>
      <c r="YD220"/>
      <c r="YE220"/>
      <c r="YF220"/>
      <c r="YG220"/>
      <c r="YH220"/>
      <c r="YI220"/>
      <c r="YJ220"/>
      <c r="YK220"/>
      <c r="YL220"/>
      <c r="YM220"/>
      <c r="YN220"/>
      <c r="YO220"/>
      <c r="YP220"/>
      <c r="YQ220"/>
      <c r="YR220"/>
      <c r="YS220"/>
      <c r="YT220"/>
      <c r="YU220"/>
      <c r="YV220"/>
      <c r="YW220"/>
      <c r="YX220"/>
      <c r="YY220"/>
      <c r="YZ220"/>
      <c r="ZA220"/>
      <c r="ZB220"/>
      <c r="ZC220"/>
      <c r="ZD220"/>
      <c r="ZE220"/>
      <c r="ZF220"/>
      <c r="ZG220"/>
      <c r="ZH220"/>
      <c r="ZI220"/>
      <c r="ZJ220"/>
      <c r="ZK220"/>
      <c r="ZL220"/>
      <c r="ZM220"/>
      <c r="ZN220"/>
      <c r="ZO220"/>
      <c r="ZP220"/>
      <c r="ZQ220"/>
      <c r="ZR220"/>
      <c r="ZS220"/>
      <c r="ZT220"/>
      <c r="ZU220"/>
      <c r="ZV220"/>
      <c r="ZW220"/>
      <c r="ZX220"/>
      <c r="ZY220"/>
      <c r="ZZ220"/>
      <c r="AAA220"/>
      <c r="AAB220"/>
      <c r="AAC220"/>
      <c r="AAD220"/>
      <c r="AAE220"/>
      <c r="AAF220"/>
      <c r="AAG220"/>
      <c r="AAH220"/>
      <c r="AAI220"/>
      <c r="AAJ220"/>
      <c r="AAK220"/>
      <c r="AAL220"/>
      <c r="AAM220"/>
      <c r="AAN220"/>
      <c r="AAO220"/>
      <c r="AAP220"/>
      <c r="AAQ220"/>
      <c r="AAR220"/>
      <c r="AAS220"/>
      <c r="AAT220"/>
      <c r="AAU220"/>
      <c r="AAV220"/>
      <c r="AAW220"/>
      <c r="AAX220"/>
      <c r="AAY220"/>
      <c r="AAZ220"/>
      <c r="ABA220"/>
      <c r="ABB220"/>
      <c r="ABC220"/>
      <c r="ABD220"/>
      <c r="ABE220"/>
      <c r="ABF220"/>
      <c r="ABG220"/>
      <c r="ABH220"/>
      <c r="ABI220"/>
      <c r="ABJ220"/>
      <c r="ABK220"/>
      <c r="ABL220"/>
      <c r="ABM220"/>
      <c r="ABN220"/>
      <c r="ABO220"/>
      <c r="ABP220"/>
      <c r="ABQ220"/>
      <c r="ABR220"/>
      <c r="ABS220"/>
      <c r="ABT220"/>
      <c r="ABU220"/>
      <c r="ABV220"/>
      <c r="ABW220"/>
      <c r="ABX220"/>
      <c r="ABY220"/>
      <c r="ABZ220"/>
      <c r="ACA220"/>
      <c r="ACB220"/>
      <c r="ACC220"/>
      <c r="ACD220"/>
      <c r="ACE220"/>
      <c r="ACF220"/>
      <c r="ACG220"/>
      <c r="ACH220"/>
      <c r="ACI220"/>
      <c r="ACJ220"/>
      <c r="ACK220"/>
      <c r="ACL220"/>
      <c r="ACM220"/>
      <c r="ACN220"/>
      <c r="ACO220"/>
      <c r="ACP220"/>
      <c r="ACQ220"/>
      <c r="ACR220"/>
      <c r="ACS220"/>
      <c r="ACT220"/>
      <c r="ACU220"/>
      <c r="ACV220"/>
      <c r="ACW220"/>
      <c r="ACX220"/>
      <c r="ACY220"/>
      <c r="ACZ220"/>
      <c r="ADA220"/>
      <c r="ADB220"/>
      <c r="ADC220"/>
      <c r="ADD220"/>
      <c r="ADE220"/>
      <c r="ADF220"/>
      <c r="ADG220"/>
      <c r="ADH220"/>
      <c r="ADI220"/>
      <c r="ADJ220"/>
      <c r="ADK220"/>
      <c r="ADL220"/>
      <c r="ADM220"/>
      <c r="ADN220"/>
      <c r="ADO220"/>
      <c r="ADP220"/>
      <c r="ADQ220"/>
      <c r="ADR220"/>
      <c r="ADS220"/>
      <c r="ADT220"/>
      <c r="ADU220"/>
      <c r="ADV220"/>
      <c r="ADW220"/>
      <c r="ADX220"/>
      <c r="ADY220"/>
      <c r="ADZ220"/>
      <c r="AEA220"/>
      <c r="AEB220"/>
      <c r="AEC220"/>
      <c r="AED220"/>
      <c r="AEE220"/>
      <c r="AEF220"/>
      <c r="AEG220"/>
      <c r="AEH220"/>
      <c r="AEI220"/>
      <c r="AEJ220"/>
      <c r="AEK220"/>
      <c r="AEL220"/>
      <c r="AEM220"/>
      <c r="AEN220"/>
      <c r="AEO220"/>
      <c r="AEP220"/>
      <c r="AEQ220"/>
      <c r="AER220"/>
      <c r="AES220"/>
      <c r="AET220"/>
      <c r="AEU220"/>
      <c r="AEV220"/>
      <c r="AEW220"/>
      <c r="AEX220"/>
      <c r="AEY220"/>
      <c r="AEZ220"/>
      <c r="AFA220"/>
      <c r="AFB220"/>
      <c r="AFC220"/>
      <c r="AFD220"/>
      <c r="AFE220"/>
      <c r="AFF220"/>
      <c r="AFG220"/>
      <c r="AFH220"/>
      <c r="AFI220"/>
      <c r="AFJ220"/>
      <c r="AFK220"/>
      <c r="AFL220"/>
      <c r="AFM220"/>
      <c r="AFN220"/>
      <c r="AFO220"/>
      <c r="AFP220"/>
      <c r="AFQ220"/>
      <c r="AFR220"/>
      <c r="AFS220"/>
      <c r="AFT220"/>
      <c r="AFU220"/>
      <c r="AFV220"/>
      <c r="AFW220"/>
      <c r="AFX220"/>
      <c r="AFY220"/>
      <c r="AFZ220"/>
      <c r="AGA220"/>
      <c r="AGB220"/>
      <c r="AGC220"/>
      <c r="AGD220"/>
      <c r="AGE220"/>
      <c r="AGF220"/>
      <c r="AGG220"/>
      <c r="AGH220"/>
      <c r="AGI220"/>
      <c r="AGJ220"/>
      <c r="AGK220"/>
      <c r="AGL220"/>
      <c r="AGM220"/>
      <c r="AGN220"/>
      <c r="AGO220"/>
      <c r="AGP220"/>
      <c r="AGQ220"/>
      <c r="AGR220"/>
      <c r="AGS220"/>
      <c r="AGT220"/>
      <c r="AGU220"/>
      <c r="AGV220"/>
      <c r="AGW220"/>
      <c r="AGX220"/>
      <c r="AGY220"/>
      <c r="AGZ220"/>
      <c r="AHA220"/>
      <c r="AHB220"/>
      <c r="AHC220"/>
      <c r="AHD220"/>
      <c r="AHE220"/>
      <c r="AHF220"/>
      <c r="AHG220"/>
      <c r="AHH220"/>
      <c r="AHI220"/>
      <c r="AHJ220"/>
      <c r="AHK220"/>
      <c r="AHL220"/>
      <c r="AHM220"/>
      <c r="AHN220"/>
      <c r="AHO220"/>
      <c r="AHP220"/>
      <c r="AHQ220"/>
      <c r="AHR220"/>
      <c r="AHS220"/>
      <c r="AHT220"/>
      <c r="AHU220"/>
      <c r="AHV220"/>
      <c r="AHW220"/>
      <c r="AHX220"/>
      <c r="AHY220"/>
      <c r="AHZ220"/>
      <c r="AIA220"/>
      <c r="AIB220"/>
      <c r="AIC220"/>
      <c r="AID220"/>
      <c r="AIE220"/>
      <c r="AIF220"/>
      <c r="AIG220"/>
      <c r="AIH220"/>
      <c r="AII220"/>
      <c r="AIJ220"/>
      <c r="AIK220"/>
      <c r="AIL220"/>
      <c r="AIM220"/>
      <c r="AIN220"/>
      <c r="AIO220"/>
      <c r="AIP220"/>
      <c r="AIQ220"/>
      <c r="AIR220"/>
      <c r="AIS220"/>
      <c r="AIT220"/>
      <c r="AIU220"/>
      <c r="AIV220"/>
      <c r="AIW220"/>
      <c r="AIX220"/>
      <c r="AIY220"/>
      <c r="AIZ220"/>
      <c r="AJA220"/>
      <c r="AJB220"/>
      <c r="AJC220"/>
      <c r="AJD220"/>
      <c r="AJE220"/>
      <c r="AJF220"/>
      <c r="AJG220"/>
      <c r="AJH220"/>
      <c r="AJI220"/>
      <c r="AJJ220"/>
      <c r="AJK220"/>
      <c r="AJL220"/>
      <c r="AJM220"/>
      <c r="AJN220"/>
      <c r="AJO220"/>
      <c r="AJP220"/>
      <c r="AJQ220"/>
      <c r="AJR220"/>
      <c r="AJS220"/>
      <c r="AJT220"/>
      <c r="AJU220"/>
      <c r="AJV220"/>
      <c r="AJW220"/>
      <c r="AJX220"/>
      <c r="AJY220"/>
      <c r="AJZ220"/>
      <c r="AKA220"/>
      <c r="AKB220"/>
      <c r="AKC220"/>
      <c r="AKD220"/>
      <c r="AKE220"/>
      <c r="AKF220"/>
      <c r="AKG220"/>
      <c r="AKH220"/>
      <c r="AKI220"/>
      <c r="AKJ220"/>
      <c r="AKK220"/>
      <c r="AKL220"/>
      <c r="AKM220"/>
      <c r="AKN220"/>
      <c r="AKO220"/>
      <c r="AKP220"/>
      <c r="AKQ220"/>
      <c r="AKR220"/>
      <c r="AKS220"/>
      <c r="AKT220"/>
      <c r="AKU220"/>
      <c r="AKV220"/>
      <c r="AKW220"/>
      <c r="AKX220"/>
      <c r="AKY220"/>
    </row>
    <row r="221" spans="1:987" ht="16.5">
      <c r="A221" s="93" t="s">
        <v>781</v>
      </c>
      <c r="B221" s="94" t="s">
        <v>765</v>
      </c>
      <c r="C221" s="95" t="s">
        <v>447</v>
      </c>
      <c r="D221" s="96">
        <v>5</v>
      </c>
      <c r="E221" s="20">
        <v>160.19</v>
      </c>
      <c r="F221" s="20">
        <f t="shared" si="12"/>
        <v>124.73913720604267</v>
      </c>
      <c r="G221" s="20">
        <f t="shared" si="13"/>
        <v>152.10690390904844</v>
      </c>
      <c r="H221" s="20">
        <f t="shared" si="14"/>
        <v>800.95</v>
      </c>
      <c r="I221" s="20">
        <f t="shared" si="15"/>
        <v>760.53451954524223</v>
      </c>
      <c r="KI221"/>
      <c r="KJ221"/>
      <c r="KK221"/>
      <c r="KL221"/>
      <c r="KM221"/>
      <c r="KN221"/>
      <c r="KO221"/>
      <c r="KP221"/>
      <c r="KQ221"/>
      <c r="KR221"/>
      <c r="KS221"/>
      <c r="KT221"/>
      <c r="KU221"/>
      <c r="KV221"/>
      <c r="KW221"/>
      <c r="KX221"/>
      <c r="KY221"/>
      <c r="KZ221"/>
      <c r="LA221"/>
      <c r="LB221"/>
      <c r="LC221"/>
      <c r="LD221"/>
      <c r="LE221"/>
      <c r="LF221"/>
      <c r="LG221"/>
      <c r="LH221"/>
      <c r="LI221"/>
      <c r="LJ221"/>
      <c r="LK221"/>
      <c r="LL221"/>
      <c r="LM221"/>
      <c r="LN221"/>
      <c r="LO221"/>
      <c r="LP221"/>
      <c r="LQ221"/>
      <c r="LR221"/>
      <c r="LS221"/>
      <c r="LT221"/>
      <c r="LU221"/>
      <c r="LV221"/>
      <c r="LW221"/>
      <c r="LX221"/>
      <c r="LY221"/>
      <c r="LZ221"/>
      <c r="MA221"/>
      <c r="MB221"/>
      <c r="MC221"/>
      <c r="MD221"/>
      <c r="ME221"/>
      <c r="MF221"/>
      <c r="MG221"/>
      <c r="MH221"/>
      <c r="MI221"/>
      <c r="MJ221"/>
      <c r="MK221"/>
      <c r="ML221"/>
      <c r="MM221"/>
      <c r="MN221"/>
      <c r="MO221"/>
      <c r="MP221"/>
      <c r="MQ221"/>
      <c r="MR221"/>
      <c r="MS221"/>
      <c r="MT221"/>
      <c r="MU221"/>
      <c r="MV221"/>
      <c r="MW221"/>
      <c r="MX221"/>
      <c r="MY221"/>
      <c r="MZ221"/>
      <c r="NA221"/>
      <c r="NB221"/>
      <c r="NC221"/>
      <c r="ND221"/>
      <c r="NE221"/>
      <c r="NF221"/>
      <c r="NG221"/>
      <c r="NH221"/>
      <c r="NI221"/>
      <c r="NJ221"/>
      <c r="NK221"/>
      <c r="NL221"/>
      <c r="NM221"/>
      <c r="NN221"/>
      <c r="NO221"/>
      <c r="NP221"/>
      <c r="NQ221"/>
      <c r="NR221"/>
      <c r="NS221"/>
      <c r="NT221"/>
      <c r="NU221"/>
      <c r="NV221"/>
      <c r="NW221"/>
      <c r="NX221"/>
      <c r="NY221"/>
      <c r="NZ221"/>
      <c r="OA221"/>
      <c r="OB221"/>
      <c r="OC221"/>
      <c r="OD221"/>
      <c r="OE221"/>
      <c r="OF221"/>
      <c r="OG221"/>
      <c r="OH221"/>
      <c r="OI221"/>
      <c r="OJ221"/>
      <c r="OK221"/>
      <c r="OL221"/>
      <c r="OM221"/>
      <c r="ON221"/>
      <c r="OO221"/>
      <c r="OP221"/>
      <c r="OQ221"/>
      <c r="OR221"/>
      <c r="OS221"/>
      <c r="OT221"/>
      <c r="OU221"/>
      <c r="OV221"/>
      <c r="OW221"/>
      <c r="OX221"/>
      <c r="OY221"/>
      <c r="OZ221"/>
      <c r="PA221"/>
      <c r="PB221"/>
      <c r="PC221"/>
      <c r="PD221"/>
      <c r="PE221"/>
      <c r="PF221"/>
      <c r="PG221"/>
      <c r="PH221"/>
      <c r="PI221"/>
      <c r="PJ221"/>
      <c r="PK221"/>
      <c r="PL221"/>
      <c r="PM221"/>
      <c r="PN221"/>
      <c r="PO221"/>
      <c r="PP221"/>
      <c r="PQ221"/>
      <c r="PR221"/>
      <c r="PS221"/>
      <c r="PT221"/>
      <c r="PU221"/>
      <c r="PV221"/>
      <c r="PW221"/>
      <c r="PX221"/>
      <c r="PY221"/>
      <c r="PZ221"/>
      <c r="QA221"/>
      <c r="QB221"/>
      <c r="QC221"/>
      <c r="QD221"/>
      <c r="QE221"/>
      <c r="QF221"/>
      <c r="QG221"/>
      <c r="QH221"/>
      <c r="QI221"/>
      <c r="QJ221"/>
      <c r="QK221"/>
      <c r="QL221"/>
      <c r="QM221"/>
      <c r="QN221"/>
      <c r="QO221"/>
      <c r="QP221"/>
      <c r="QQ221"/>
      <c r="QR221"/>
      <c r="QS221"/>
      <c r="QT221"/>
      <c r="QU221"/>
      <c r="QV221"/>
      <c r="QW221"/>
      <c r="QX221"/>
      <c r="QY221"/>
      <c r="QZ221"/>
      <c r="RA221"/>
      <c r="RB221"/>
      <c r="RC221"/>
      <c r="RD221"/>
      <c r="RE221"/>
      <c r="RF221"/>
      <c r="RG221"/>
      <c r="RH221"/>
      <c r="RI221"/>
      <c r="RJ221"/>
      <c r="RK221"/>
      <c r="RL221"/>
      <c r="RM221"/>
      <c r="RN221"/>
      <c r="RO221"/>
      <c r="RP221"/>
      <c r="RQ221"/>
      <c r="RR221"/>
      <c r="RS221"/>
      <c r="RT221"/>
      <c r="RU221"/>
      <c r="RV221"/>
      <c r="RW221"/>
      <c r="RX221"/>
      <c r="RY221"/>
      <c r="RZ221"/>
      <c r="SA221"/>
      <c r="SB221"/>
      <c r="SC221"/>
      <c r="SD221"/>
      <c r="SE221"/>
      <c r="SF221"/>
      <c r="SG221"/>
      <c r="SH221"/>
      <c r="SI221"/>
      <c r="SJ221"/>
      <c r="SK221"/>
      <c r="SL221"/>
      <c r="SM221"/>
      <c r="SN221"/>
      <c r="SO221"/>
      <c r="SP221"/>
      <c r="SQ221"/>
      <c r="SR221"/>
      <c r="SS221"/>
      <c r="ST221"/>
      <c r="SU221"/>
      <c r="SV221"/>
      <c r="SW221"/>
      <c r="SX221"/>
      <c r="SY221"/>
      <c r="SZ221"/>
      <c r="TA221"/>
      <c r="TB221"/>
      <c r="TC221"/>
      <c r="TD221"/>
      <c r="TE221"/>
      <c r="TF221"/>
      <c r="TG221"/>
      <c r="TH221"/>
      <c r="TI221"/>
      <c r="TJ221"/>
      <c r="TK221"/>
      <c r="TL221"/>
      <c r="TM221"/>
      <c r="TN221"/>
      <c r="TO221"/>
      <c r="TP221"/>
      <c r="TQ221"/>
      <c r="TR221"/>
      <c r="TS221"/>
      <c r="TT221"/>
      <c r="TU221"/>
      <c r="TV221"/>
      <c r="TW221"/>
      <c r="TX221"/>
      <c r="TY221"/>
      <c r="TZ221"/>
      <c r="UA221"/>
      <c r="UB221"/>
      <c r="UC221"/>
      <c r="UD221"/>
      <c r="UE221"/>
      <c r="UF221"/>
      <c r="UG221"/>
      <c r="UH221"/>
      <c r="UI221"/>
      <c r="UJ221"/>
      <c r="UK221"/>
      <c r="UL221"/>
      <c r="UM221"/>
      <c r="UN221"/>
      <c r="UO221"/>
      <c r="UP221"/>
      <c r="UQ221"/>
      <c r="UR221"/>
      <c r="US221"/>
      <c r="UT221"/>
      <c r="UU221"/>
      <c r="UV221"/>
      <c r="UW221"/>
      <c r="UX221"/>
      <c r="UY221"/>
      <c r="UZ221"/>
      <c r="VA221"/>
      <c r="VB221"/>
      <c r="VC221"/>
      <c r="VD221"/>
      <c r="VE221"/>
      <c r="VF221"/>
      <c r="VG221"/>
      <c r="VH221"/>
      <c r="VI221"/>
      <c r="VJ221"/>
      <c r="VK221"/>
      <c r="VL221"/>
      <c r="VM221"/>
      <c r="VN221"/>
      <c r="VO221"/>
      <c r="VP221"/>
      <c r="VQ221"/>
      <c r="VR221"/>
      <c r="VS221"/>
      <c r="VT221"/>
      <c r="VU221"/>
      <c r="VV221"/>
      <c r="VW221"/>
      <c r="VX221"/>
      <c r="VY221"/>
      <c r="VZ221"/>
      <c r="WA221"/>
      <c r="WB221"/>
      <c r="WC221"/>
      <c r="WD221"/>
      <c r="WE221"/>
      <c r="WF221"/>
      <c r="WG221"/>
      <c r="WH221"/>
      <c r="WI221"/>
      <c r="WJ221"/>
      <c r="WK221"/>
      <c r="WL221"/>
      <c r="WM221"/>
      <c r="WN221"/>
      <c r="WO221"/>
      <c r="WP221"/>
      <c r="WQ221"/>
      <c r="WR221"/>
      <c r="WS221"/>
      <c r="WT221"/>
      <c r="WU221"/>
      <c r="WV221"/>
      <c r="WW221"/>
      <c r="WX221"/>
      <c r="WY221"/>
      <c r="WZ221"/>
      <c r="XA221"/>
      <c r="XB221"/>
      <c r="XC221"/>
      <c r="XD221"/>
      <c r="XE221"/>
      <c r="XF221"/>
      <c r="XG221"/>
      <c r="XH221"/>
      <c r="XI221"/>
      <c r="XJ221"/>
      <c r="XK221"/>
      <c r="XL221"/>
      <c r="XM221"/>
      <c r="XN221"/>
      <c r="XO221"/>
      <c r="XP221"/>
      <c r="XQ221"/>
      <c r="XR221"/>
      <c r="XS221"/>
      <c r="XT221"/>
      <c r="XU221"/>
      <c r="XV221"/>
      <c r="XW221"/>
      <c r="XX221"/>
      <c r="XY221"/>
      <c r="XZ221"/>
      <c r="YA221"/>
      <c r="YB221"/>
      <c r="YC221"/>
      <c r="YD221"/>
      <c r="YE221"/>
      <c r="YF221"/>
      <c r="YG221"/>
      <c r="YH221"/>
      <c r="YI221"/>
      <c r="YJ221"/>
      <c r="YK221"/>
      <c r="YL221"/>
      <c r="YM221"/>
      <c r="YN221"/>
      <c r="YO221"/>
      <c r="YP221"/>
      <c r="YQ221"/>
      <c r="YR221"/>
      <c r="YS221"/>
      <c r="YT221"/>
      <c r="YU221"/>
      <c r="YV221"/>
      <c r="YW221"/>
      <c r="YX221"/>
      <c r="YY221"/>
      <c r="YZ221"/>
      <c r="ZA221"/>
      <c r="ZB221"/>
      <c r="ZC221"/>
      <c r="ZD221"/>
      <c r="ZE221"/>
      <c r="ZF221"/>
      <c r="ZG221"/>
      <c r="ZH221"/>
      <c r="ZI221"/>
      <c r="ZJ221"/>
      <c r="ZK221"/>
      <c r="ZL221"/>
      <c r="ZM221"/>
      <c r="ZN221"/>
      <c r="ZO221"/>
      <c r="ZP221"/>
      <c r="ZQ221"/>
      <c r="ZR221"/>
      <c r="ZS221"/>
      <c r="ZT221"/>
      <c r="ZU221"/>
      <c r="ZV221"/>
      <c r="ZW221"/>
      <c r="ZX221"/>
      <c r="ZY221"/>
      <c r="ZZ221"/>
      <c r="AAA221"/>
      <c r="AAB221"/>
      <c r="AAC221"/>
      <c r="AAD221"/>
      <c r="AAE221"/>
      <c r="AAF221"/>
      <c r="AAG221"/>
      <c r="AAH221"/>
      <c r="AAI221"/>
      <c r="AAJ221"/>
      <c r="AAK221"/>
      <c r="AAL221"/>
      <c r="AAM221"/>
      <c r="AAN221"/>
      <c r="AAO221"/>
      <c r="AAP221"/>
      <c r="AAQ221"/>
      <c r="AAR221"/>
      <c r="AAS221"/>
      <c r="AAT221"/>
      <c r="AAU221"/>
      <c r="AAV221"/>
      <c r="AAW221"/>
      <c r="AAX221"/>
      <c r="AAY221"/>
      <c r="AAZ221"/>
      <c r="ABA221"/>
      <c r="ABB221"/>
      <c r="ABC221"/>
      <c r="ABD221"/>
      <c r="ABE221"/>
      <c r="ABF221"/>
      <c r="ABG221"/>
      <c r="ABH221"/>
      <c r="ABI221"/>
      <c r="ABJ221"/>
      <c r="ABK221"/>
      <c r="ABL221"/>
      <c r="ABM221"/>
      <c r="ABN221"/>
      <c r="ABO221"/>
      <c r="ABP221"/>
      <c r="ABQ221"/>
      <c r="ABR221"/>
      <c r="ABS221"/>
      <c r="ABT221"/>
      <c r="ABU221"/>
      <c r="ABV221"/>
      <c r="ABW221"/>
      <c r="ABX221"/>
      <c r="ABY221"/>
      <c r="ABZ221"/>
      <c r="ACA221"/>
      <c r="ACB221"/>
      <c r="ACC221"/>
      <c r="ACD221"/>
      <c r="ACE221"/>
      <c r="ACF221"/>
      <c r="ACG221"/>
      <c r="ACH221"/>
      <c r="ACI221"/>
      <c r="ACJ221"/>
      <c r="ACK221"/>
      <c r="ACL221"/>
      <c r="ACM221"/>
      <c r="ACN221"/>
      <c r="ACO221"/>
      <c r="ACP221"/>
      <c r="ACQ221"/>
      <c r="ACR221"/>
      <c r="ACS221"/>
      <c r="ACT221"/>
      <c r="ACU221"/>
      <c r="ACV221"/>
      <c r="ACW221"/>
      <c r="ACX221"/>
      <c r="ACY221"/>
      <c r="ACZ221"/>
      <c r="ADA221"/>
      <c r="ADB221"/>
      <c r="ADC221"/>
      <c r="ADD221"/>
      <c r="ADE221"/>
      <c r="ADF221"/>
      <c r="ADG221"/>
      <c r="ADH221"/>
      <c r="ADI221"/>
      <c r="ADJ221"/>
      <c r="ADK221"/>
      <c r="ADL221"/>
      <c r="ADM221"/>
      <c r="ADN221"/>
      <c r="ADO221"/>
      <c r="ADP221"/>
      <c r="ADQ221"/>
      <c r="ADR221"/>
      <c r="ADS221"/>
      <c r="ADT221"/>
      <c r="ADU221"/>
      <c r="ADV221"/>
      <c r="ADW221"/>
      <c r="ADX221"/>
      <c r="ADY221"/>
      <c r="ADZ221"/>
      <c r="AEA221"/>
      <c r="AEB221"/>
      <c r="AEC221"/>
      <c r="AED221"/>
      <c r="AEE221"/>
      <c r="AEF221"/>
      <c r="AEG221"/>
      <c r="AEH221"/>
      <c r="AEI221"/>
      <c r="AEJ221"/>
      <c r="AEK221"/>
      <c r="AEL221"/>
      <c r="AEM221"/>
      <c r="AEN221"/>
      <c r="AEO221"/>
      <c r="AEP221"/>
      <c r="AEQ221"/>
      <c r="AER221"/>
      <c r="AES221"/>
      <c r="AET221"/>
      <c r="AEU221"/>
      <c r="AEV221"/>
      <c r="AEW221"/>
      <c r="AEX221"/>
      <c r="AEY221"/>
      <c r="AEZ221"/>
      <c r="AFA221"/>
      <c r="AFB221"/>
      <c r="AFC221"/>
      <c r="AFD221"/>
      <c r="AFE221"/>
      <c r="AFF221"/>
      <c r="AFG221"/>
      <c r="AFH221"/>
      <c r="AFI221"/>
      <c r="AFJ221"/>
      <c r="AFK221"/>
      <c r="AFL221"/>
      <c r="AFM221"/>
      <c r="AFN221"/>
      <c r="AFO221"/>
      <c r="AFP221"/>
      <c r="AFQ221"/>
      <c r="AFR221"/>
      <c r="AFS221"/>
      <c r="AFT221"/>
      <c r="AFU221"/>
      <c r="AFV221"/>
      <c r="AFW221"/>
      <c r="AFX221"/>
      <c r="AFY221"/>
      <c r="AFZ221"/>
      <c r="AGA221"/>
      <c r="AGB221"/>
      <c r="AGC221"/>
      <c r="AGD221"/>
      <c r="AGE221"/>
      <c r="AGF221"/>
      <c r="AGG221"/>
      <c r="AGH221"/>
      <c r="AGI221"/>
      <c r="AGJ221"/>
      <c r="AGK221"/>
      <c r="AGL221"/>
      <c r="AGM221"/>
      <c r="AGN221"/>
      <c r="AGO221"/>
      <c r="AGP221"/>
      <c r="AGQ221"/>
      <c r="AGR221"/>
      <c r="AGS221"/>
      <c r="AGT221"/>
      <c r="AGU221"/>
      <c r="AGV221"/>
      <c r="AGW221"/>
      <c r="AGX221"/>
      <c r="AGY221"/>
      <c r="AGZ221"/>
      <c r="AHA221"/>
      <c r="AHB221"/>
      <c r="AHC221"/>
      <c r="AHD221"/>
      <c r="AHE221"/>
      <c r="AHF221"/>
      <c r="AHG221"/>
      <c r="AHH221"/>
      <c r="AHI221"/>
      <c r="AHJ221"/>
      <c r="AHK221"/>
      <c r="AHL221"/>
      <c r="AHM221"/>
      <c r="AHN221"/>
      <c r="AHO221"/>
      <c r="AHP221"/>
      <c r="AHQ221"/>
      <c r="AHR221"/>
      <c r="AHS221"/>
      <c r="AHT221"/>
      <c r="AHU221"/>
      <c r="AHV221"/>
      <c r="AHW221"/>
      <c r="AHX221"/>
      <c r="AHY221"/>
      <c r="AHZ221"/>
      <c r="AIA221"/>
      <c r="AIB221"/>
      <c r="AIC221"/>
      <c r="AID221"/>
      <c r="AIE221"/>
      <c r="AIF221"/>
      <c r="AIG221"/>
      <c r="AIH221"/>
      <c r="AII221"/>
      <c r="AIJ221"/>
      <c r="AIK221"/>
      <c r="AIL221"/>
      <c r="AIM221"/>
      <c r="AIN221"/>
      <c r="AIO221"/>
      <c r="AIP221"/>
      <c r="AIQ221"/>
      <c r="AIR221"/>
      <c r="AIS221"/>
      <c r="AIT221"/>
      <c r="AIU221"/>
      <c r="AIV221"/>
      <c r="AIW221"/>
      <c r="AIX221"/>
      <c r="AIY221"/>
      <c r="AIZ221"/>
      <c r="AJA221"/>
      <c r="AJB221"/>
      <c r="AJC221"/>
      <c r="AJD221"/>
      <c r="AJE221"/>
      <c r="AJF221"/>
      <c r="AJG221"/>
      <c r="AJH221"/>
      <c r="AJI221"/>
      <c r="AJJ221"/>
      <c r="AJK221"/>
      <c r="AJL221"/>
      <c r="AJM221"/>
      <c r="AJN221"/>
      <c r="AJO221"/>
      <c r="AJP221"/>
      <c r="AJQ221"/>
      <c r="AJR221"/>
      <c r="AJS221"/>
      <c r="AJT221"/>
      <c r="AJU221"/>
      <c r="AJV221"/>
      <c r="AJW221"/>
      <c r="AJX221"/>
      <c r="AJY221"/>
      <c r="AJZ221"/>
      <c r="AKA221"/>
      <c r="AKB221"/>
      <c r="AKC221"/>
      <c r="AKD221"/>
      <c r="AKE221"/>
      <c r="AKF221"/>
      <c r="AKG221"/>
      <c r="AKH221"/>
      <c r="AKI221"/>
      <c r="AKJ221"/>
      <c r="AKK221"/>
      <c r="AKL221"/>
      <c r="AKM221"/>
      <c r="AKN221"/>
      <c r="AKO221"/>
      <c r="AKP221"/>
      <c r="AKQ221"/>
      <c r="AKR221"/>
      <c r="AKS221"/>
      <c r="AKT221"/>
      <c r="AKU221"/>
      <c r="AKV221"/>
      <c r="AKW221"/>
      <c r="AKX221"/>
      <c r="AKY221"/>
    </row>
    <row r="222" spans="1:987" ht="82.5">
      <c r="A222" s="93" t="s">
        <v>782</v>
      </c>
      <c r="B222" s="94" t="s">
        <v>783</v>
      </c>
      <c r="C222" s="79" t="s">
        <v>447</v>
      </c>
      <c r="D222" s="80">
        <v>3</v>
      </c>
      <c r="E222" s="20">
        <v>156.80000000000001</v>
      </c>
      <c r="F222" s="20">
        <f t="shared" si="12"/>
        <v>122.09936147017599</v>
      </c>
      <c r="G222" s="20">
        <f t="shared" si="13"/>
        <v>148.88796137673262</v>
      </c>
      <c r="H222" s="20">
        <f t="shared" si="14"/>
        <v>470.40000000000003</v>
      </c>
      <c r="I222" s="20">
        <f t="shared" si="15"/>
        <v>446.66388413019786</v>
      </c>
      <c r="KI222"/>
      <c r="KJ222"/>
      <c r="KK222"/>
      <c r="KL222"/>
      <c r="KM222"/>
      <c r="KN222"/>
      <c r="KO222"/>
      <c r="KP222"/>
      <c r="KQ222"/>
      <c r="KR222"/>
      <c r="KS222"/>
      <c r="KT222"/>
      <c r="KU222"/>
      <c r="KV222"/>
      <c r="KW222"/>
      <c r="KX222"/>
      <c r="KY222"/>
      <c r="KZ222"/>
      <c r="LA222"/>
      <c r="LB222"/>
      <c r="LC222"/>
      <c r="LD222"/>
      <c r="LE222"/>
      <c r="LF222"/>
      <c r="LG222"/>
      <c r="LH222"/>
      <c r="LI222"/>
      <c r="LJ222"/>
      <c r="LK222"/>
      <c r="LL222"/>
      <c r="LM222"/>
      <c r="LN222"/>
      <c r="LO222"/>
      <c r="LP222"/>
      <c r="LQ222"/>
      <c r="LR222"/>
      <c r="LS222"/>
      <c r="LT222"/>
      <c r="LU222"/>
      <c r="LV222"/>
      <c r="LW222"/>
      <c r="LX222"/>
      <c r="LY222"/>
      <c r="LZ222"/>
      <c r="MA222"/>
      <c r="MB222"/>
      <c r="MC222"/>
      <c r="MD222"/>
      <c r="ME222"/>
      <c r="MF222"/>
      <c r="MG222"/>
      <c r="MH222"/>
      <c r="MI222"/>
      <c r="MJ222"/>
      <c r="MK222"/>
      <c r="ML222"/>
      <c r="MM222"/>
      <c r="MN222"/>
      <c r="MO222"/>
      <c r="MP222"/>
      <c r="MQ222"/>
      <c r="MR222"/>
      <c r="MS222"/>
      <c r="MT222"/>
      <c r="MU222"/>
      <c r="MV222"/>
      <c r="MW222"/>
      <c r="MX222"/>
      <c r="MY222"/>
      <c r="MZ222"/>
      <c r="NA222"/>
      <c r="NB222"/>
      <c r="NC222"/>
      <c r="ND222"/>
      <c r="NE222"/>
      <c r="NF222"/>
      <c r="NG222"/>
      <c r="NH222"/>
      <c r="NI222"/>
      <c r="NJ222"/>
      <c r="NK222"/>
      <c r="NL222"/>
      <c r="NM222"/>
      <c r="NN222"/>
      <c r="NO222"/>
      <c r="NP222"/>
      <c r="NQ222"/>
      <c r="NR222"/>
      <c r="NS222"/>
      <c r="NT222"/>
      <c r="NU222"/>
      <c r="NV222"/>
      <c r="NW222"/>
      <c r="NX222"/>
      <c r="NY222"/>
      <c r="NZ222"/>
      <c r="OA222"/>
      <c r="OB222"/>
      <c r="OC222"/>
      <c r="OD222"/>
      <c r="OE222"/>
      <c r="OF222"/>
      <c r="OG222"/>
      <c r="OH222"/>
      <c r="OI222"/>
      <c r="OJ222"/>
      <c r="OK222"/>
      <c r="OL222"/>
      <c r="OM222"/>
      <c r="ON222"/>
      <c r="OO222"/>
      <c r="OP222"/>
      <c r="OQ222"/>
      <c r="OR222"/>
      <c r="OS222"/>
      <c r="OT222"/>
      <c r="OU222"/>
      <c r="OV222"/>
      <c r="OW222"/>
      <c r="OX222"/>
      <c r="OY222"/>
      <c r="OZ222"/>
      <c r="PA222"/>
      <c r="PB222"/>
      <c r="PC222"/>
      <c r="PD222"/>
      <c r="PE222"/>
      <c r="PF222"/>
      <c r="PG222"/>
      <c r="PH222"/>
      <c r="PI222"/>
      <c r="PJ222"/>
      <c r="PK222"/>
      <c r="PL222"/>
      <c r="PM222"/>
      <c r="PN222"/>
      <c r="PO222"/>
      <c r="PP222"/>
      <c r="PQ222"/>
      <c r="PR222"/>
      <c r="PS222"/>
      <c r="PT222"/>
      <c r="PU222"/>
      <c r="PV222"/>
      <c r="PW222"/>
      <c r="PX222"/>
      <c r="PY222"/>
      <c r="PZ222"/>
      <c r="QA222"/>
      <c r="QB222"/>
      <c r="QC222"/>
      <c r="QD222"/>
      <c r="QE222"/>
      <c r="QF222"/>
      <c r="QG222"/>
      <c r="QH222"/>
      <c r="QI222"/>
      <c r="QJ222"/>
      <c r="QK222"/>
      <c r="QL222"/>
      <c r="QM222"/>
      <c r="QN222"/>
      <c r="QO222"/>
      <c r="QP222"/>
      <c r="QQ222"/>
      <c r="QR222"/>
      <c r="QS222"/>
      <c r="QT222"/>
      <c r="QU222"/>
      <c r="QV222"/>
      <c r="QW222"/>
      <c r="QX222"/>
      <c r="QY222"/>
      <c r="QZ222"/>
      <c r="RA222"/>
      <c r="RB222"/>
      <c r="RC222"/>
      <c r="RD222"/>
      <c r="RE222"/>
      <c r="RF222"/>
      <c r="RG222"/>
      <c r="RH222"/>
      <c r="RI222"/>
      <c r="RJ222"/>
      <c r="RK222"/>
      <c r="RL222"/>
      <c r="RM222"/>
      <c r="RN222"/>
      <c r="RO222"/>
      <c r="RP222"/>
      <c r="RQ222"/>
      <c r="RR222"/>
      <c r="RS222"/>
      <c r="RT222"/>
      <c r="RU222"/>
      <c r="RV222"/>
      <c r="RW222"/>
      <c r="RX222"/>
      <c r="RY222"/>
      <c r="RZ222"/>
      <c r="SA222"/>
      <c r="SB222"/>
      <c r="SC222"/>
      <c r="SD222"/>
      <c r="SE222"/>
      <c r="SF222"/>
      <c r="SG222"/>
      <c r="SH222"/>
      <c r="SI222"/>
      <c r="SJ222"/>
      <c r="SK222"/>
      <c r="SL222"/>
      <c r="SM222"/>
      <c r="SN222"/>
      <c r="SO222"/>
      <c r="SP222"/>
      <c r="SQ222"/>
      <c r="SR222"/>
      <c r="SS222"/>
      <c r="ST222"/>
      <c r="SU222"/>
      <c r="SV222"/>
      <c r="SW222"/>
      <c r="SX222"/>
      <c r="SY222"/>
      <c r="SZ222"/>
      <c r="TA222"/>
      <c r="TB222"/>
      <c r="TC222"/>
      <c r="TD222"/>
      <c r="TE222"/>
      <c r="TF222"/>
      <c r="TG222"/>
      <c r="TH222"/>
      <c r="TI222"/>
      <c r="TJ222"/>
      <c r="TK222"/>
      <c r="TL222"/>
      <c r="TM222"/>
      <c r="TN222"/>
      <c r="TO222"/>
      <c r="TP222"/>
      <c r="TQ222"/>
      <c r="TR222"/>
      <c r="TS222"/>
      <c r="TT222"/>
      <c r="TU222"/>
      <c r="TV222"/>
      <c r="TW222"/>
      <c r="TX222"/>
      <c r="TY222"/>
      <c r="TZ222"/>
      <c r="UA222"/>
      <c r="UB222"/>
      <c r="UC222"/>
      <c r="UD222"/>
      <c r="UE222"/>
      <c r="UF222"/>
      <c r="UG222"/>
      <c r="UH222"/>
      <c r="UI222"/>
      <c r="UJ222"/>
      <c r="UK222"/>
      <c r="UL222"/>
      <c r="UM222"/>
      <c r="UN222"/>
      <c r="UO222"/>
      <c r="UP222"/>
      <c r="UQ222"/>
      <c r="UR222"/>
      <c r="US222"/>
      <c r="UT222"/>
      <c r="UU222"/>
      <c r="UV222"/>
      <c r="UW222"/>
      <c r="UX222"/>
      <c r="UY222"/>
      <c r="UZ222"/>
      <c r="VA222"/>
      <c r="VB222"/>
      <c r="VC222"/>
      <c r="VD222"/>
      <c r="VE222"/>
      <c r="VF222"/>
      <c r="VG222"/>
      <c r="VH222"/>
      <c r="VI222"/>
      <c r="VJ222"/>
      <c r="VK222"/>
      <c r="VL222"/>
      <c r="VM222"/>
      <c r="VN222"/>
      <c r="VO222"/>
      <c r="VP222"/>
      <c r="VQ222"/>
      <c r="VR222"/>
      <c r="VS222"/>
      <c r="VT222"/>
      <c r="VU222"/>
      <c r="VV222"/>
      <c r="VW222"/>
      <c r="VX222"/>
      <c r="VY222"/>
      <c r="VZ222"/>
      <c r="WA222"/>
      <c r="WB222"/>
      <c r="WC222"/>
      <c r="WD222"/>
      <c r="WE222"/>
      <c r="WF222"/>
      <c r="WG222"/>
      <c r="WH222"/>
      <c r="WI222"/>
      <c r="WJ222"/>
      <c r="WK222"/>
      <c r="WL222"/>
      <c r="WM222"/>
      <c r="WN222"/>
      <c r="WO222"/>
      <c r="WP222"/>
      <c r="WQ222"/>
      <c r="WR222"/>
      <c r="WS222"/>
      <c r="WT222"/>
      <c r="WU222"/>
      <c r="WV222"/>
      <c r="WW222"/>
      <c r="WX222"/>
      <c r="WY222"/>
      <c r="WZ222"/>
      <c r="XA222"/>
      <c r="XB222"/>
      <c r="XC222"/>
      <c r="XD222"/>
      <c r="XE222"/>
      <c r="XF222"/>
      <c r="XG222"/>
      <c r="XH222"/>
      <c r="XI222"/>
      <c r="XJ222"/>
      <c r="XK222"/>
      <c r="XL222"/>
      <c r="XM222"/>
      <c r="XN222"/>
      <c r="XO222"/>
      <c r="XP222"/>
      <c r="XQ222"/>
      <c r="XR222"/>
      <c r="XS222"/>
      <c r="XT222"/>
      <c r="XU222"/>
      <c r="XV222"/>
      <c r="XW222"/>
      <c r="XX222"/>
      <c r="XY222"/>
      <c r="XZ222"/>
      <c r="YA222"/>
      <c r="YB222"/>
      <c r="YC222"/>
      <c r="YD222"/>
      <c r="YE222"/>
      <c r="YF222"/>
      <c r="YG222"/>
      <c r="YH222"/>
      <c r="YI222"/>
      <c r="YJ222"/>
      <c r="YK222"/>
      <c r="YL222"/>
      <c r="YM222"/>
      <c r="YN222"/>
      <c r="YO222"/>
      <c r="YP222"/>
      <c r="YQ222"/>
      <c r="YR222"/>
      <c r="YS222"/>
      <c r="YT222"/>
      <c r="YU222"/>
      <c r="YV222"/>
      <c r="YW222"/>
      <c r="YX222"/>
      <c r="YY222"/>
      <c r="YZ222"/>
      <c r="ZA222"/>
      <c r="ZB222"/>
      <c r="ZC222"/>
      <c r="ZD222"/>
      <c r="ZE222"/>
      <c r="ZF222"/>
      <c r="ZG222"/>
      <c r="ZH222"/>
      <c r="ZI222"/>
      <c r="ZJ222"/>
      <c r="ZK222"/>
      <c r="ZL222"/>
      <c r="ZM222"/>
      <c r="ZN222"/>
      <c r="ZO222"/>
      <c r="ZP222"/>
      <c r="ZQ222"/>
      <c r="ZR222"/>
      <c r="ZS222"/>
      <c r="ZT222"/>
      <c r="ZU222"/>
      <c r="ZV222"/>
      <c r="ZW222"/>
      <c r="ZX222"/>
      <c r="ZY222"/>
      <c r="ZZ222"/>
      <c r="AAA222"/>
      <c r="AAB222"/>
      <c r="AAC222"/>
      <c r="AAD222"/>
      <c r="AAE222"/>
      <c r="AAF222"/>
      <c r="AAG222"/>
      <c r="AAH222"/>
      <c r="AAI222"/>
      <c r="AAJ222"/>
      <c r="AAK222"/>
      <c r="AAL222"/>
      <c r="AAM222"/>
      <c r="AAN222"/>
      <c r="AAO222"/>
      <c r="AAP222"/>
      <c r="AAQ222"/>
      <c r="AAR222"/>
      <c r="AAS222"/>
      <c r="AAT222"/>
      <c r="AAU222"/>
      <c r="AAV222"/>
      <c r="AAW222"/>
      <c r="AAX222"/>
      <c r="AAY222"/>
      <c r="AAZ222"/>
      <c r="ABA222"/>
      <c r="ABB222"/>
      <c r="ABC222"/>
      <c r="ABD222"/>
      <c r="ABE222"/>
      <c r="ABF222"/>
      <c r="ABG222"/>
      <c r="ABH222"/>
      <c r="ABI222"/>
      <c r="ABJ222"/>
      <c r="ABK222"/>
      <c r="ABL222"/>
      <c r="ABM222"/>
      <c r="ABN222"/>
      <c r="ABO222"/>
      <c r="ABP222"/>
      <c r="ABQ222"/>
      <c r="ABR222"/>
      <c r="ABS222"/>
      <c r="ABT222"/>
      <c r="ABU222"/>
      <c r="ABV222"/>
      <c r="ABW222"/>
      <c r="ABX222"/>
      <c r="ABY222"/>
      <c r="ABZ222"/>
      <c r="ACA222"/>
      <c r="ACB222"/>
      <c r="ACC222"/>
      <c r="ACD222"/>
      <c r="ACE222"/>
      <c r="ACF222"/>
      <c r="ACG222"/>
      <c r="ACH222"/>
      <c r="ACI222"/>
      <c r="ACJ222"/>
      <c r="ACK222"/>
      <c r="ACL222"/>
      <c r="ACM222"/>
      <c r="ACN222"/>
      <c r="ACO222"/>
      <c r="ACP222"/>
      <c r="ACQ222"/>
      <c r="ACR222"/>
      <c r="ACS222"/>
      <c r="ACT222"/>
      <c r="ACU222"/>
      <c r="ACV222"/>
      <c r="ACW222"/>
      <c r="ACX222"/>
      <c r="ACY222"/>
      <c r="ACZ222"/>
      <c r="ADA222"/>
      <c r="ADB222"/>
      <c r="ADC222"/>
      <c r="ADD222"/>
      <c r="ADE222"/>
      <c r="ADF222"/>
      <c r="ADG222"/>
      <c r="ADH222"/>
      <c r="ADI222"/>
      <c r="ADJ222"/>
      <c r="ADK222"/>
      <c r="ADL222"/>
      <c r="ADM222"/>
      <c r="ADN222"/>
      <c r="ADO222"/>
      <c r="ADP222"/>
      <c r="ADQ222"/>
      <c r="ADR222"/>
      <c r="ADS222"/>
      <c r="ADT222"/>
      <c r="ADU222"/>
      <c r="ADV222"/>
      <c r="ADW222"/>
      <c r="ADX222"/>
      <c r="ADY222"/>
      <c r="ADZ222"/>
      <c r="AEA222"/>
      <c r="AEB222"/>
      <c r="AEC222"/>
      <c r="AED222"/>
      <c r="AEE222"/>
      <c r="AEF222"/>
      <c r="AEG222"/>
      <c r="AEH222"/>
      <c r="AEI222"/>
      <c r="AEJ222"/>
      <c r="AEK222"/>
      <c r="AEL222"/>
      <c r="AEM222"/>
      <c r="AEN222"/>
      <c r="AEO222"/>
      <c r="AEP222"/>
      <c r="AEQ222"/>
      <c r="AER222"/>
      <c r="AES222"/>
      <c r="AET222"/>
      <c r="AEU222"/>
      <c r="AEV222"/>
      <c r="AEW222"/>
      <c r="AEX222"/>
      <c r="AEY222"/>
      <c r="AEZ222"/>
      <c r="AFA222"/>
      <c r="AFB222"/>
      <c r="AFC222"/>
      <c r="AFD222"/>
      <c r="AFE222"/>
      <c r="AFF222"/>
      <c r="AFG222"/>
      <c r="AFH222"/>
      <c r="AFI222"/>
      <c r="AFJ222"/>
      <c r="AFK222"/>
      <c r="AFL222"/>
      <c r="AFM222"/>
      <c r="AFN222"/>
      <c r="AFO222"/>
      <c r="AFP222"/>
      <c r="AFQ222"/>
      <c r="AFR222"/>
      <c r="AFS222"/>
      <c r="AFT222"/>
      <c r="AFU222"/>
      <c r="AFV222"/>
      <c r="AFW222"/>
      <c r="AFX222"/>
      <c r="AFY222"/>
      <c r="AFZ222"/>
      <c r="AGA222"/>
      <c r="AGB222"/>
      <c r="AGC222"/>
      <c r="AGD222"/>
      <c r="AGE222"/>
      <c r="AGF222"/>
      <c r="AGG222"/>
      <c r="AGH222"/>
      <c r="AGI222"/>
      <c r="AGJ222"/>
      <c r="AGK222"/>
      <c r="AGL222"/>
      <c r="AGM222"/>
      <c r="AGN222"/>
      <c r="AGO222"/>
      <c r="AGP222"/>
      <c r="AGQ222"/>
      <c r="AGR222"/>
      <c r="AGS222"/>
      <c r="AGT222"/>
      <c r="AGU222"/>
      <c r="AGV222"/>
      <c r="AGW222"/>
      <c r="AGX222"/>
      <c r="AGY222"/>
      <c r="AGZ222"/>
      <c r="AHA222"/>
      <c r="AHB222"/>
      <c r="AHC222"/>
      <c r="AHD222"/>
      <c r="AHE222"/>
      <c r="AHF222"/>
      <c r="AHG222"/>
      <c r="AHH222"/>
      <c r="AHI222"/>
      <c r="AHJ222"/>
      <c r="AHK222"/>
      <c r="AHL222"/>
      <c r="AHM222"/>
      <c r="AHN222"/>
      <c r="AHO222"/>
      <c r="AHP222"/>
      <c r="AHQ222"/>
      <c r="AHR222"/>
      <c r="AHS222"/>
      <c r="AHT222"/>
      <c r="AHU222"/>
      <c r="AHV222"/>
      <c r="AHW222"/>
      <c r="AHX222"/>
      <c r="AHY222"/>
      <c r="AHZ222"/>
      <c r="AIA222"/>
      <c r="AIB222"/>
      <c r="AIC222"/>
      <c r="AID222"/>
      <c r="AIE222"/>
      <c r="AIF222"/>
      <c r="AIG222"/>
      <c r="AIH222"/>
      <c r="AII222"/>
      <c r="AIJ222"/>
      <c r="AIK222"/>
      <c r="AIL222"/>
      <c r="AIM222"/>
      <c r="AIN222"/>
      <c r="AIO222"/>
      <c r="AIP222"/>
      <c r="AIQ222"/>
      <c r="AIR222"/>
      <c r="AIS222"/>
      <c r="AIT222"/>
      <c r="AIU222"/>
      <c r="AIV222"/>
      <c r="AIW222"/>
      <c r="AIX222"/>
      <c r="AIY222"/>
      <c r="AIZ222"/>
      <c r="AJA222"/>
      <c r="AJB222"/>
      <c r="AJC222"/>
      <c r="AJD222"/>
      <c r="AJE222"/>
      <c r="AJF222"/>
      <c r="AJG222"/>
      <c r="AJH222"/>
      <c r="AJI222"/>
      <c r="AJJ222"/>
      <c r="AJK222"/>
      <c r="AJL222"/>
      <c r="AJM222"/>
      <c r="AJN222"/>
      <c r="AJO222"/>
      <c r="AJP222"/>
      <c r="AJQ222"/>
      <c r="AJR222"/>
      <c r="AJS222"/>
      <c r="AJT222"/>
      <c r="AJU222"/>
      <c r="AJV222"/>
      <c r="AJW222"/>
      <c r="AJX222"/>
      <c r="AJY222"/>
      <c r="AJZ222"/>
      <c r="AKA222"/>
      <c r="AKB222"/>
      <c r="AKC222"/>
      <c r="AKD222"/>
      <c r="AKE222"/>
      <c r="AKF222"/>
      <c r="AKG222"/>
      <c r="AKH222"/>
      <c r="AKI222"/>
      <c r="AKJ222"/>
      <c r="AKK222"/>
      <c r="AKL222"/>
      <c r="AKM222"/>
      <c r="AKN222"/>
      <c r="AKO222"/>
      <c r="AKP222"/>
      <c r="AKQ222"/>
      <c r="AKR222"/>
      <c r="AKS222"/>
      <c r="AKT222"/>
      <c r="AKU222"/>
      <c r="AKV222"/>
      <c r="AKW222"/>
      <c r="AKX222"/>
      <c r="AKY222"/>
    </row>
    <row r="223" spans="1:987" ht="99">
      <c r="A223" s="93" t="s">
        <v>784</v>
      </c>
      <c r="B223" s="94" t="s">
        <v>785</v>
      </c>
      <c r="C223" s="79" t="s">
        <v>447</v>
      </c>
      <c r="D223" s="80">
        <v>8</v>
      </c>
      <c r="E223" s="20">
        <v>99.33</v>
      </c>
      <c r="F223" s="20">
        <f t="shared" si="12"/>
        <v>77.347765145615952</v>
      </c>
      <c r="G223" s="20">
        <f t="shared" si="13"/>
        <v>94.31786481856409</v>
      </c>
      <c r="H223" s="20">
        <f t="shared" si="14"/>
        <v>794.64</v>
      </c>
      <c r="I223" s="20">
        <f t="shared" si="15"/>
        <v>754.54291854851272</v>
      </c>
      <c r="KI223"/>
      <c r="KJ223"/>
      <c r="KK223"/>
      <c r="KL223"/>
      <c r="KM223"/>
      <c r="KN223"/>
      <c r="KO223"/>
      <c r="KP223"/>
      <c r="KQ223"/>
      <c r="KR223"/>
      <c r="KS223"/>
      <c r="KT223"/>
      <c r="KU223"/>
      <c r="KV223"/>
      <c r="KW223"/>
      <c r="KX223"/>
      <c r="KY223"/>
      <c r="KZ223"/>
      <c r="LA223"/>
      <c r="LB223"/>
      <c r="LC223"/>
      <c r="LD223"/>
      <c r="LE223"/>
      <c r="LF223"/>
      <c r="LG223"/>
      <c r="LH223"/>
      <c r="LI223"/>
      <c r="LJ223"/>
      <c r="LK223"/>
      <c r="LL223"/>
      <c r="LM223"/>
      <c r="LN223"/>
      <c r="LO223"/>
      <c r="LP223"/>
      <c r="LQ223"/>
      <c r="LR223"/>
      <c r="LS223"/>
      <c r="LT223"/>
      <c r="LU223"/>
      <c r="LV223"/>
      <c r="LW223"/>
      <c r="LX223"/>
      <c r="LY223"/>
      <c r="LZ223"/>
      <c r="MA223"/>
      <c r="MB223"/>
      <c r="MC223"/>
      <c r="MD223"/>
      <c r="ME223"/>
      <c r="MF223"/>
      <c r="MG223"/>
      <c r="MH223"/>
      <c r="MI223"/>
      <c r="MJ223"/>
      <c r="MK223"/>
      <c r="ML223"/>
      <c r="MM223"/>
      <c r="MN223"/>
      <c r="MO223"/>
      <c r="MP223"/>
      <c r="MQ223"/>
      <c r="MR223"/>
      <c r="MS223"/>
      <c r="MT223"/>
      <c r="MU223"/>
      <c r="MV223"/>
      <c r="MW223"/>
      <c r="MX223"/>
      <c r="MY223"/>
      <c r="MZ223"/>
      <c r="NA223"/>
      <c r="NB223"/>
      <c r="NC223"/>
      <c r="ND223"/>
      <c r="NE223"/>
      <c r="NF223"/>
      <c r="NG223"/>
      <c r="NH223"/>
      <c r="NI223"/>
      <c r="NJ223"/>
      <c r="NK223"/>
      <c r="NL223"/>
      <c r="NM223"/>
      <c r="NN223"/>
      <c r="NO223"/>
      <c r="NP223"/>
      <c r="NQ223"/>
      <c r="NR223"/>
      <c r="NS223"/>
      <c r="NT223"/>
      <c r="NU223"/>
      <c r="NV223"/>
      <c r="NW223"/>
      <c r="NX223"/>
      <c r="NY223"/>
      <c r="NZ223"/>
      <c r="OA223"/>
      <c r="OB223"/>
      <c r="OC223"/>
      <c r="OD223"/>
      <c r="OE223"/>
      <c r="OF223"/>
      <c r="OG223"/>
      <c r="OH223"/>
      <c r="OI223"/>
      <c r="OJ223"/>
      <c r="OK223"/>
      <c r="OL223"/>
      <c r="OM223"/>
      <c r="ON223"/>
      <c r="OO223"/>
      <c r="OP223"/>
      <c r="OQ223"/>
      <c r="OR223"/>
      <c r="OS223"/>
      <c r="OT223"/>
      <c r="OU223"/>
      <c r="OV223"/>
      <c r="OW223"/>
      <c r="OX223"/>
      <c r="OY223"/>
      <c r="OZ223"/>
      <c r="PA223"/>
      <c r="PB223"/>
      <c r="PC223"/>
      <c r="PD223"/>
      <c r="PE223"/>
      <c r="PF223"/>
      <c r="PG223"/>
      <c r="PH223"/>
      <c r="PI223"/>
      <c r="PJ223"/>
      <c r="PK223"/>
      <c r="PL223"/>
      <c r="PM223"/>
      <c r="PN223"/>
      <c r="PO223"/>
      <c r="PP223"/>
      <c r="PQ223"/>
      <c r="PR223"/>
      <c r="PS223"/>
      <c r="PT223"/>
      <c r="PU223"/>
      <c r="PV223"/>
      <c r="PW223"/>
      <c r="PX223"/>
      <c r="PY223"/>
      <c r="PZ223"/>
      <c r="QA223"/>
      <c r="QB223"/>
      <c r="QC223"/>
      <c r="QD223"/>
      <c r="QE223"/>
      <c r="QF223"/>
      <c r="QG223"/>
      <c r="QH223"/>
      <c r="QI223"/>
      <c r="QJ223"/>
      <c r="QK223"/>
      <c r="QL223"/>
      <c r="QM223"/>
      <c r="QN223"/>
      <c r="QO223"/>
      <c r="QP223"/>
      <c r="QQ223"/>
      <c r="QR223"/>
      <c r="QS223"/>
      <c r="QT223"/>
      <c r="QU223"/>
      <c r="QV223"/>
      <c r="QW223"/>
      <c r="QX223"/>
      <c r="QY223"/>
      <c r="QZ223"/>
      <c r="RA223"/>
      <c r="RB223"/>
      <c r="RC223"/>
      <c r="RD223"/>
      <c r="RE223"/>
      <c r="RF223"/>
      <c r="RG223"/>
      <c r="RH223"/>
      <c r="RI223"/>
      <c r="RJ223"/>
      <c r="RK223"/>
      <c r="RL223"/>
      <c r="RM223"/>
      <c r="RN223"/>
      <c r="RO223"/>
      <c r="RP223"/>
      <c r="RQ223"/>
      <c r="RR223"/>
      <c r="RS223"/>
      <c r="RT223"/>
      <c r="RU223"/>
      <c r="RV223"/>
      <c r="RW223"/>
      <c r="RX223"/>
      <c r="RY223"/>
      <c r="RZ223"/>
      <c r="SA223"/>
      <c r="SB223"/>
      <c r="SC223"/>
      <c r="SD223"/>
      <c r="SE223"/>
      <c r="SF223"/>
      <c r="SG223"/>
      <c r="SH223"/>
      <c r="SI223"/>
      <c r="SJ223"/>
      <c r="SK223"/>
      <c r="SL223"/>
      <c r="SM223"/>
      <c r="SN223"/>
      <c r="SO223"/>
      <c r="SP223"/>
      <c r="SQ223"/>
      <c r="SR223"/>
      <c r="SS223"/>
      <c r="ST223"/>
      <c r="SU223"/>
      <c r="SV223"/>
      <c r="SW223"/>
      <c r="SX223"/>
      <c r="SY223"/>
      <c r="SZ223"/>
      <c r="TA223"/>
      <c r="TB223"/>
      <c r="TC223"/>
      <c r="TD223"/>
      <c r="TE223"/>
      <c r="TF223"/>
      <c r="TG223"/>
      <c r="TH223"/>
      <c r="TI223"/>
      <c r="TJ223"/>
      <c r="TK223"/>
      <c r="TL223"/>
      <c r="TM223"/>
      <c r="TN223"/>
      <c r="TO223"/>
      <c r="TP223"/>
      <c r="TQ223"/>
      <c r="TR223"/>
      <c r="TS223"/>
      <c r="TT223"/>
      <c r="TU223"/>
      <c r="TV223"/>
      <c r="TW223"/>
      <c r="TX223"/>
      <c r="TY223"/>
      <c r="TZ223"/>
      <c r="UA223"/>
      <c r="UB223"/>
      <c r="UC223"/>
      <c r="UD223"/>
      <c r="UE223"/>
      <c r="UF223"/>
      <c r="UG223"/>
      <c r="UH223"/>
      <c r="UI223"/>
      <c r="UJ223"/>
      <c r="UK223"/>
      <c r="UL223"/>
      <c r="UM223"/>
      <c r="UN223"/>
      <c r="UO223"/>
      <c r="UP223"/>
      <c r="UQ223"/>
      <c r="UR223"/>
      <c r="US223"/>
      <c r="UT223"/>
      <c r="UU223"/>
      <c r="UV223"/>
      <c r="UW223"/>
      <c r="UX223"/>
      <c r="UY223"/>
      <c r="UZ223"/>
      <c r="VA223"/>
      <c r="VB223"/>
      <c r="VC223"/>
      <c r="VD223"/>
      <c r="VE223"/>
      <c r="VF223"/>
      <c r="VG223"/>
      <c r="VH223"/>
      <c r="VI223"/>
      <c r="VJ223"/>
      <c r="VK223"/>
      <c r="VL223"/>
      <c r="VM223"/>
      <c r="VN223"/>
      <c r="VO223"/>
      <c r="VP223"/>
      <c r="VQ223"/>
      <c r="VR223"/>
      <c r="VS223"/>
      <c r="VT223"/>
      <c r="VU223"/>
      <c r="VV223"/>
      <c r="VW223"/>
      <c r="VX223"/>
      <c r="VY223"/>
      <c r="VZ223"/>
      <c r="WA223"/>
      <c r="WB223"/>
      <c r="WC223"/>
      <c r="WD223"/>
      <c r="WE223"/>
      <c r="WF223"/>
      <c r="WG223"/>
      <c r="WH223"/>
      <c r="WI223"/>
      <c r="WJ223"/>
      <c r="WK223"/>
      <c r="WL223"/>
      <c r="WM223"/>
      <c r="WN223"/>
      <c r="WO223"/>
      <c r="WP223"/>
      <c r="WQ223"/>
      <c r="WR223"/>
      <c r="WS223"/>
      <c r="WT223"/>
      <c r="WU223"/>
      <c r="WV223"/>
      <c r="WW223"/>
      <c r="WX223"/>
      <c r="WY223"/>
      <c r="WZ223"/>
      <c r="XA223"/>
      <c r="XB223"/>
      <c r="XC223"/>
      <c r="XD223"/>
      <c r="XE223"/>
      <c r="XF223"/>
      <c r="XG223"/>
      <c r="XH223"/>
      <c r="XI223"/>
      <c r="XJ223"/>
      <c r="XK223"/>
      <c r="XL223"/>
      <c r="XM223"/>
      <c r="XN223"/>
      <c r="XO223"/>
      <c r="XP223"/>
      <c r="XQ223"/>
      <c r="XR223"/>
      <c r="XS223"/>
      <c r="XT223"/>
      <c r="XU223"/>
      <c r="XV223"/>
      <c r="XW223"/>
      <c r="XX223"/>
      <c r="XY223"/>
      <c r="XZ223"/>
      <c r="YA223"/>
      <c r="YB223"/>
      <c r="YC223"/>
      <c r="YD223"/>
      <c r="YE223"/>
      <c r="YF223"/>
      <c r="YG223"/>
      <c r="YH223"/>
      <c r="YI223"/>
      <c r="YJ223"/>
      <c r="YK223"/>
      <c r="YL223"/>
      <c r="YM223"/>
      <c r="YN223"/>
      <c r="YO223"/>
      <c r="YP223"/>
      <c r="YQ223"/>
      <c r="YR223"/>
      <c r="YS223"/>
      <c r="YT223"/>
      <c r="YU223"/>
      <c r="YV223"/>
      <c r="YW223"/>
      <c r="YX223"/>
      <c r="YY223"/>
      <c r="YZ223"/>
      <c r="ZA223"/>
      <c r="ZB223"/>
      <c r="ZC223"/>
      <c r="ZD223"/>
      <c r="ZE223"/>
      <c r="ZF223"/>
      <c r="ZG223"/>
      <c r="ZH223"/>
      <c r="ZI223"/>
      <c r="ZJ223"/>
      <c r="ZK223"/>
      <c r="ZL223"/>
      <c r="ZM223"/>
      <c r="ZN223"/>
      <c r="ZO223"/>
      <c r="ZP223"/>
      <c r="ZQ223"/>
      <c r="ZR223"/>
      <c r="ZS223"/>
      <c r="ZT223"/>
      <c r="ZU223"/>
      <c r="ZV223"/>
      <c r="ZW223"/>
      <c r="ZX223"/>
      <c r="ZY223"/>
      <c r="ZZ223"/>
      <c r="AAA223"/>
      <c r="AAB223"/>
      <c r="AAC223"/>
      <c r="AAD223"/>
      <c r="AAE223"/>
      <c r="AAF223"/>
      <c r="AAG223"/>
      <c r="AAH223"/>
      <c r="AAI223"/>
      <c r="AAJ223"/>
      <c r="AAK223"/>
      <c r="AAL223"/>
      <c r="AAM223"/>
      <c r="AAN223"/>
      <c r="AAO223"/>
      <c r="AAP223"/>
      <c r="AAQ223"/>
      <c r="AAR223"/>
      <c r="AAS223"/>
      <c r="AAT223"/>
      <c r="AAU223"/>
      <c r="AAV223"/>
      <c r="AAW223"/>
      <c r="AAX223"/>
      <c r="AAY223"/>
      <c r="AAZ223"/>
      <c r="ABA223"/>
      <c r="ABB223"/>
      <c r="ABC223"/>
      <c r="ABD223"/>
      <c r="ABE223"/>
      <c r="ABF223"/>
      <c r="ABG223"/>
      <c r="ABH223"/>
      <c r="ABI223"/>
      <c r="ABJ223"/>
      <c r="ABK223"/>
      <c r="ABL223"/>
      <c r="ABM223"/>
      <c r="ABN223"/>
      <c r="ABO223"/>
      <c r="ABP223"/>
      <c r="ABQ223"/>
      <c r="ABR223"/>
      <c r="ABS223"/>
      <c r="ABT223"/>
      <c r="ABU223"/>
      <c r="ABV223"/>
      <c r="ABW223"/>
      <c r="ABX223"/>
      <c r="ABY223"/>
      <c r="ABZ223"/>
      <c r="ACA223"/>
      <c r="ACB223"/>
      <c r="ACC223"/>
      <c r="ACD223"/>
      <c r="ACE223"/>
      <c r="ACF223"/>
      <c r="ACG223"/>
      <c r="ACH223"/>
      <c r="ACI223"/>
      <c r="ACJ223"/>
      <c r="ACK223"/>
      <c r="ACL223"/>
      <c r="ACM223"/>
      <c r="ACN223"/>
      <c r="ACO223"/>
      <c r="ACP223"/>
      <c r="ACQ223"/>
      <c r="ACR223"/>
      <c r="ACS223"/>
      <c r="ACT223"/>
      <c r="ACU223"/>
      <c r="ACV223"/>
      <c r="ACW223"/>
      <c r="ACX223"/>
      <c r="ACY223"/>
      <c r="ACZ223"/>
      <c r="ADA223"/>
      <c r="ADB223"/>
      <c r="ADC223"/>
      <c r="ADD223"/>
      <c r="ADE223"/>
      <c r="ADF223"/>
      <c r="ADG223"/>
      <c r="ADH223"/>
      <c r="ADI223"/>
      <c r="ADJ223"/>
      <c r="ADK223"/>
      <c r="ADL223"/>
      <c r="ADM223"/>
      <c r="ADN223"/>
      <c r="ADO223"/>
      <c r="ADP223"/>
      <c r="ADQ223"/>
      <c r="ADR223"/>
      <c r="ADS223"/>
      <c r="ADT223"/>
      <c r="ADU223"/>
      <c r="ADV223"/>
      <c r="ADW223"/>
      <c r="ADX223"/>
      <c r="ADY223"/>
      <c r="ADZ223"/>
      <c r="AEA223"/>
      <c r="AEB223"/>
      <c r="AEC223"/>
      <c r="AED223"/>
      <c r="AEE223"/>
      <c r="AEF223"/>
      <c r="AEG223"/>
      <c r="AEH223"/>
      <c r="AEI223"/>
      <c r="AEJ223"/>
      <c r="AEK223"/>
      <c r="AEL223"/>
      <c r="AEM223"/>
      <c r="AEN223"/>
      <c r="AEO223"/>
      <c r="AEP223"/>
      <c r="AEQ223"/>
      <c r="AER223"/>
      <c r="AES223"/>
      <c r="AET223"/>
      <c r="AEU223"/>
      <c r="AEV223"/>
      <c r="AEW223"/>
      <c r="AEX223"/>
      <c r="AEY223"/>
      <c r="AEZ223"/>
      <c r="AFA223"/>
      <c r="AFB223"/>
      <c r="AFC223"/>
      <c r="AFD223"/>
      <c r="AFE223"/>
      <c r="AFF223"/>
      <c r="AFG223"/>
      <c r="AFH223"/>
      <c r="AFI223"/>
      <c r="AFJ223"/>
      <c r="AFK223"/>
      <c r="AFL223"/>
      <c r="AFM223"/>
      <c r="AFN223"/>
      <c r="AFO223"/>
      <c r="AFP223"/>
      <c r="AFQ223"/>
      <c r="AFR223"/>
      <c r="AFS223"/>
      <c r="AFT223"/>
      <c r="AFU223"/>
      <c r="AFV223"/>
      <c r="AFW223"/>
      <c r="AFX223"/>
      <c r="AFY223"/>
      <c r="AFZ223"/>
      <c r="AGA223"/>
      <c r="AGB223"/>
      <c r="AGC223"/>
      <c r="AGD223"/>
      <c r="AGE223"/>
      <c r="AGF223"/>
      <c r="AGG223"/>
      <c r="AGH223"/>
      <c r="AGI223"/>
      <c r="AGJ223"/>
      <c r="AGK223"/>
      <c r="AGL223"/>
      <c r="AGM223"/>
      <c r="AGN223"/>
      <c r="AGO223"/>
      <c r="AGP223"/>
      <c r="AGQ223"/>
      <c r="AGR223"/>
      <c r="AGS223"/>
      <c r="AGT223"/>
      <c r="AGU223"/>
      <c r="AGV223"/>
      <c r="AGW223"/>
      <c r="AGX223"/>
      <c r="AGY223"/>
      <c r="AGZ223"/>
      <c r="AHA223"/>
      <c r="AHB223"/>
      <c r="AHC223"/>
      <c r="AHD223"/>
      <c r="AHE223"/>
      <c r="AHF223"/>
      <c r="AHG223"/>
      <c r="AHH223"/>
      <c r="AHI223"/>
      <c r="AHJ223"/>
      <c r="AHK223"/>
      <c r="AHL223"/>
      <c r="AHM223"/>
      <c r="AHN223"/>
      <c r="AHO223"/>
      <c r="AHP223"/>
      <c r="AHQ223"/>
      <c r="AHR223"/>
      <c r="AHS223"/>
      <c r="AHT223"/>
      <c r="AHU223"/>
      <c r="AHV223"/>
      <c r="AHW223"/>
      <c r="AHX223"/>
      <c r="AHY223"/>
      <c r="AHZ223"/>
      <c r="AIA223"/>
      <c r="AIB223"/>
      <c r="AIC223"/>
      <c r="AID223"/>
      <c r="AIE223"/>
      <c r="AIF223"/>
      <c r="AIG223"/>
      <c r="AIH223"/>
      <c r="AII223"/>
      <c r="AIJ223"/>
      <c r="AIK223"/>
      <c r="AIL223"/>
      <c r="AIM223"/>
      <c r="AIN223"/>
      <c r="AIO223"/>
      <c r="AIP223"/>
      <c r="AIQ223"/>
      <c r="AIR223"/>
      <c r="AIS223"/>
      <c r="AIT223"/>
      <c r="AIU223"/>
      <c r="AIV223"/>
      <c r="AIW223"/>
      <c r="AIX223"/>
      <c r="AIY223"/>
      <c r="AIZ223"/>
      <c r="AJA223"/>
      <c r="AJB223"/>
      <c r="AJC223"/>
      <c r="AJD223"/>
      <c r="AJE223"/>
      <c r="AJF223"/>
      <c r="AJG223"/>
      <c r="AJH223"/>
      <c r="AJI223"/>
      <c r="AJJ223"/>
      <c r="AJK223"/>
      <c r="AJL223"/>
      <c r="AJM223"/>
      <c r="AJN223"/>
      <c r="AJO223"/>
      <c r="AJP223"/>
      <c r="AJQ223"/>
      <c r="AJR223"/>
      <c r="AJS223"/>
      <c r="AJT223"/>
      <c r="AJU223"/>
      <c r="AJV223"/>
      <c r="AJW223"/>
      <c r="AJX223"/>
      <c r="AJY223"/>
      <c r="AJZ223"/>
      <c r="AKA223"/>
      <c r="AKB223"/>
      <c r="AKC223"/>
      <c r="AKD223"/>
      <c r="AKE223"/>
      <c r="AKF223"/>
      <c r="AKG223"/>
      <c r="AKH223"/>
      <c r="AKI223"/>
      <c r="AKJ223"/>
      <c r="AKK223"/>
      <c r="AKL223"/>
      <c r="AKM223"/>
      <c r="AKN223"/>
      <c r="AKO223"/>
      <c r="AKP223"/>
      <c r="AKQ223"/>
      <c r="AKR223"/>
      <c r="AKS223"/>
      <c r="AKT223"/>
      <c r="AKU223"/>
      <c r="AKV223"/>
      <c r="AKW223"/>
      <c r="AKX223"/>
      <c r="AKY223"/>
    </row>
    <row r="224" spans="1:987" ht="66">
      <c r="A224" s="93" t="s">
        <v>786</v>
      </c>
      <c r="B224" s="106" t="s">
        <v>787</v>
      </c>
      <c r="C224" s="79"/>
      <c r="D224" s="80"/>
      <c r="E224" s="20"/>
      <c r="F224" s="20"/>
      <c r="G224" s="20"/>
      <c r="H224" s="20"/>
      <c r="I224" s="20"/>
      <c r="KI224"/>
      <c r="KJ224"/>
      <c r="KK224"/>
      <c r="KL224"/>
      <c r="KM224"/>
      <c r="KN224"/>
      <c r="KO224"/>
      <c r="KP224"/>
      <c r="KQ224"/>
      <c r="KR224"/>
      <c r="KS224"/>
      <c r="KT224"/>
      <c r="KU224"/>
      <c r="KV224"/>
      <c r="KW224"/>
      <c r="KX224"/>
      <c r="KY224"/>
      <c r="KZ224"/>
      <c r="LA224"/>
      <c r="LB224"/>
      <c r="LC224"/>
      <c r="LD224"/>
      <c r="LE224"/>
      <c r="LF224"/>
      <c r="LG224"/>
      <c r="LH224"/>
      <c r="LI224"/>
      <c r="LJ224"/>
      <c r="LK224"/>
      <c r="LL224"/>
      <c r="LM224"/>
      <c r="LN224"/>
      <c r="LO224"/>
      <c r="LP224"/>
      <c r="LQ224"/>
      <c r="LR224"/>
      <c r="LS224"/>
      <c r="LT224"/>
      <c r="LU224"/>
      <c r="LV224"/>
      <c r="LW224"/>
      <c r="LX224"/>
      <c r="LY224"/>
      <c r="LZ224"/>
      <c r="MA224"/>
      <c r="MB224"/>
      <c r="MC224"/>
      <c r="MD224"/>
      <c r="ME224"/>
      <c r="MF224"/>
      <c r="MG224"/>
      <c r="MH224"/>
      <c r="MI224"/>
      <c r="MJ224"/>
      <c r="MK224"/>
      <c r="ML224"/>
      <c r="MM224"/>
      <c r="MN224"/>
      <c r="MO224"/>
      <c r="MP224"/>
      <c r="MQ224"/>
      <c r="MR224"/>
      <c r="MS224"/>
      <c r="MT224"/>
      <c r="MU224"/>
      <c r="MV224"/>
      <c r="MW224"/>
      <c r="MX224"/>
      <c r="MY224"/>
      <c r="MZ224"/>
      <c r="NA224"/>
      <c r="NB224"/>
      <c r="NC224"/>
      <c r="ND224"/>
      <c r="NE224"/>
      <c r="NF224"/>
      <c r="NG224"/>
      <c r="NH224"/>
      <c r="NI224"/>
      <c r="NJ224"/>
      <c r="NK224"/>
      <c r="NL224"/>
      <c r="NM224"/>
      <c r="NN224"/>
      <c r="NO224"/>
      <c r="NP224"/>
      <c r="NQ224"/>
      <c r="NR224"/>
      <c r="NS224"/>
      <c r="NT224"/>
      <c r="NU224"/>
      <c r="NV224"/>
      <c r="NW224"/>
      <c r="NX224"/>
      <c r="NY224"/>
      <c r="NZ224"/>
      <c r="OA224"/>
      <c r="OB224"/>
      <c r="OC224"/>
      <c r="OD224"/>
      <c r="OE224"/>
      <c r="OF224"/>
      <c r="OG224"/>
      <c r="OH224"/>
      <c r="OI224"/>
      <c r="OJ224"/>
      <c r="OK224"/>
      <c r="OL224"/>
      <c r="OM224"/>
      <c r="ON224"/>
      <c r="OO224"/>
      <c r="OP224"/>
      <c r="OQ224"/>
      <c r="OR224"/>
      <c r="OS224"/>
      <c r="OT224"/>
      <c r="OU224"/>
      <c r="OV224"/>
      <c r="OW224"/>
      <c r="OX224"/>
      <c r="OY224"/>
      <c r="OZ224"/>
      <c r="PA224"/>
      <c r="PB224"/>
      <c r="PC224"/>
      <c r="PD224"/>
      <c r="PE224"/>
      <c r="PF224"/>
      <c r="PG224"/>
      <c r="PH224"/>
      <c r="PI224"/>
      <c r="PJ224"/>
      <c r="PK224"/>
      <c r="PL224"/>
      <c r="PM224"/>
      <c r="PN224"/>
      <c r="PO224"/>
      <c r="PP224"/>
      <c r="PQ224"/>
      <c r="PR224"/>
      <c r="PS224"/>
      <c r="PT224"/>
      <c r="PU224"/>
      <c r="PV224"/>
      <c r="PW224"/>
      <c r="PX224"/>
      <c r="PY224"/>
      <c r="PZ224"/>
      <c r="QA224"/>
      <c r="QB224"/>
      <c r="QC224"/>
      <c r="QD224"/>
      <c r="QE224"/>
      <c r="QF224"/>
      <c r="QG224"/>
      <c r="QH224"/>
      <c r="QI224"/>
      <c r="QJ224"/>
      <c r="QK224"/>
      <c r="QL224"/>
      <c r="QM224"/>
      <c r="QN224"/>
      <c r="QO224"/>
      <c r="QP224"/>
      <c r="QQ224"/>
      <c r="QR224"/>
      <c r="QS224"/>
      <c r="QT224"/>
      <c r="QU224"/>
      <c r="QV224"/>
      <c r="QW224"/>
      <c r="QX224"/>
      <c r="QY224"/>
      <c r="QZ224"/>
      <c r="RA224"/>
      <c r="RB224"/>
      <c r="RC224"/>
      <c r="RD224"/>
      <c r="RE224"/>
      <c r="RF224"/>
      <c r="RG224"/>
      <c r="RH224"/>
      <c r="RI224"/>
      <c r="RJ224"/>
      <c r="RK224"/>
      <c r="RL224"/>
      <c r="RM224"/>
      <c r="RN224"/>
      <c r="RO224"/>
      <c r="RP224"/>
      <c r="RQ224"/>
      <c r="RR224"/>
      <c r="RS224"/>
      <c r="RT224"/>
      <c r="RU224"/>
      <c r="RV224"/>
      <c r="RW224"/>
      <c r="RX224"/>
      <c r="RY224"/>
      <c r="RZ224"/>
      <c r="SA224"/>
      <c r="SB224"/>
      <c r="SC224"/>
      <c r="SD224"/>
      <c r="SE224"/>
      <c r="SF224"/>
      <c r="SG224"/>
      <c r="SH224"/>
      <c r="SI224"/>
      <c r="SJ224"/>
      <c r="SK224"/>
      <c r="SL224"/>
      <c r="SM224"/>
      <c r="SN224"/>
      <c r="SO224"/>
      <c r="SP224"/>
      <c r="SQ224"/>
      <c r="SR224"/>
      <c r="SS224"/>
      <c r="ST224"/>
      <c r="SU224"/>
      <c r="SV224"/>
      <c r="SW224"/>
      <c r="SX224"/>
      <c r="SY224"/>
      <c r="SZ224"/>
      <c r="TA224"/>
      <c r="TB224"/>
      <c r="TC224"/>
      <c r="TD224"/>
      <c r="TE224"/>
      <c r="TF224"/>
      <c r="TG224"/>
      <c r="TH224"/>
      <c r="TI224"/>
      <c r="TJ224"/>
      <c r="TK224"/>
      <c r="TL224"/>
      <c r="TM224"/>
      <c r="TN224"/>
      <c r="TO224"/>
      <c r="TP224"/>
      <c r="TQ224"/>
      <c r="TR224"/>
      <c r="TS224"/>
      <c r="TT224"/>
      <c r="TU224"/>
      <c r="TV224"/>
      <c r="TW224"/>
      <c r="TX224"/>
      <c r="TY224"/>
      <c r="TZ224"/>
      <c r="UA224"/>
      <c r="UB224"/>
      <c r="UC224"/>
      <c r="UD224"/>
      <c r="UE224"/>
      <c r="UF224"/>
      <c r="UG224"/>
      <c r="UH224"/>
      <c r="UI224"/>
      <c r="UJ224"/>
      <c r="UK224"/>
      <c r="UL224"/>
      <c r="UM224"/>
      <c r="UN224"/>
      <c r="UO224"/>
      <c r="UP224"/>
      <c r="UQ224"/>
      <c r="UR224"/>
      <c r="US224"/>
      <c r="UT224"/>
      <c r="UU224"/>
      <c r="UV224"/>
      <c r="UW224"/>
      <c r="UX224"/>
      <c r="UY224"/>
      <c r="UZ224"/>
      <c r="VA224"/>
      <c r="VB224"/>
      <c r="VC224"/>
      <c r="VD224"/>
      <c r="VE224"/>
      <c r="VF224"/>
      <c r="VG224"/>
      <c r="VH224"/>
      <c r="VI224"/>
      <c r="VJ224"/>
      <c r="VK224"/>
      <c r="VL224"/>
      <c r="VM224"/>
      <c r="VN224"/>
      <c r="VO224"/>
      <c r="VP224"/>
      <c r="VQ224"/>
      <c r="VR224"/>
      <c r="VS224"/>
      <c r="VT224"/>
      <c r="VU224"/>
      <c r="VV224"/>
      <c r="VW224"/>
      <c r="VX224"/>
      <c r="VY224"/>
      <c r="VZ224"/>
      <c r="WA224"/>
      <c r="WB224"/>
      <c r="WC224"/>
      <c r="WD224"/>
      <c r="WE224"/>
      <c r="WF224"/>
      <c r="WG224"/>
      <c r="WH224"/>
      <c r="WI224"/>
      <c r="WJ224"/>
      <c r="WK224"/>
      <c r="WL224"/>
      <c r="WM224"/>
      <c r="WN224"/>
      <c r="WO224"/>
      <c r="WP224"/>
      <c r="WQ224"/>
      <c r="WR224"/>
      <c r="WS224"/>
      <c r="WT224"/>
      <c r="WU224"/>
      <c r="WV224"/>
      <c r="WW224"/>
      <c r="WX224"/>
      <c r="WY224"/>
      <c r="WZ224"/>
      <c r="XA224"/>
      <c r="XB224"/>
      <c r="XC224"/>
      <c r="XD224"/>
      <c r="XE224"/>
      <c r="XF224"/>
      <c r="XG224"/>
      <c r="XH224"/>
      <c r="XI224"/>
      <c r="XJ224"/>
      <c r="XK224"/>
      <c r="XL224"/>
      <c r="XM224"/>
      <c r="XN224"/>
      <c r="XO224"/>
      <c r="XP224"/>
      <c r="XQ224"/>
      <c r="XR224"/>
      <c r="XS224"/>
      <c r="XT224"/>
      <c r="XU224"/>
      <c r="XV224"/>
      <c r="XW224"/>
      <c r="XX224"/>
      <c r="XY224"/>
      <c r="XZ224"/>
      <c r="YA224"/>
      <c r="YB224"/>
      <c r="YC224"/>
      <c r="YD224"/>
      <c r="YE224"/>
      <c r="YF224"/>
      <c r="YG224"/>
      <c r="YH224"/>
      <c r="YI224"/>
      <c r="YJ224"/>
      <c r="YK224"/>
      <c r="YL224"/>
      <c r="YM224"/>
      <c r="YN224"/>
      <c r="YO224"/>
      <c r="YP224"/>
      <c r="YQ224"/>
      <c r="YR224"/>
      <c r="YS224"/>
      <c r="YT224"/>
      <c r="YU224"/>
      <c r="YV224"/>
      <c r="YW224"/>
      <c r="YX224"/>
      <c r="YY224"/>
      <c r="YZ224"/>
      <c r="ZA224"/>
      <c r="ZB224"/>
      <c r="ZC224"/>
      <c r="ZD224"/>
      <c r="ZE224"/>
      <c r="ZF224"/>
      <c r="ZG224"/>
      <c r="ZH224"/>
      <c r="ZI224"/>
      <c r="ZJ224"/>
      <c r="ZK224"/>
      <c r="ZL224"/>
      <c r="ZM224"/>
      <c r="ZN224"/>
      <c r="ZO224"/>
      <c r="ZP224"/>
      <c r="ZQ224"/>
      <c r="ZR224"/>
      <c r="ZS224"/>
      <c r="ZT224"/>
      <c r="ZU224"/>
      <c r="ZV224"/>
      <c r="ZW224"/>
      <c r="ZX224"/>
      <c r="ZY224"/>
      <c r="ZZ224"/>
      <c r="AAA224"/>
      <c r="AAB224"/>
      <c r="AAC224"/>
      <c r="AAD224"/>
      <c r="AAE224"/>
      <c r="AAF224"/>
      <c r="AAG224"/>
      <c r="AAH224"/>
      <c r="AAI224"/>
      <c r="AAJ224"/>
      <c r="AAK224"/>
      <c r="AAL224"/>
      <c r="AAM224"/>
      <c r="AAN224"/>
      <c r="AAO224"/>
      <c r="AAP224"/>
      <c r="AAQ224"/>
      <c r="AAR224"/>
      <c r="AAS224"/>
      <c r="AAT224"/>
      <c r="AAU224"/>
      <c r="AAV224"/>
      <c r="AAW224"/>
      <c r="AAX224"/>
      <c r="AAY224"/>
      <c r="AAZ224"/>
      <c r="ABA224"/>
      <c r="ABB224"/>
      <c r="ABC224"/>
      <c r="ABD224"/>
      <c r="ABE224"/>
      <c r="ABF224"/>
      <c r="ABG224"/>
      <c r="ABH224"/>
      <c r="ABI224"/>
      <c r="ABJ224"/>
      <c r="ABK224"/>
      <c r="ABL224"/>
      <c r="ABM224"/>
      <c r="ABN224"/>
      <c r="ABO224"/>
      <c r="ABP224"/>
      <c r="ABQ224"/>
      <c r="ABR224"/>
      <c r="ABS224"/>
      <c r="ABT224"/>
      <c r="ABU224"/>
      <c r="ABV224"/>
      <c r="ABW224"/>
      <c r="ABX224"/>
      <c r="ABY224"/>
      <c r="ABZ224"/>
      <c r="ACA224"/>
      <c r="ACB224"/>
      <c r="ACC224"/>
      <c r="ACD224"/>
      <c r="ACE224"/>
      <c r="ACF224"/>
      <c r="ACG224"/>
      <c r="ACH224"/>
      <c r="ACI224"/>
      <c r="ACJ224"/>
      <c r="ACK224"/>
      <c r="ACL224"/>
      <c r="ACM224"/>
      <c r="ACN224"/>
      <c r="ACO224"/>
      <c r="ACP224"/>
      <c r="ACQ224"/>
      <c r="ACR224"/>
      <c r="ACS224"/>
      <c r="ACT224"/>
      <c r="ACU224"/>
      <c r="ACV224"/>
      <c r="ACW224"/>
      <c r="ACX224"/>
      <c r="ACY224"/>
      <c r="ACZ224"/>
      <c r="ADA224"/>
      <c r="ADB224"/>
      <c r="ADC224"/>
      <c r="ADD224"/>
      <c r="ADE224"/>
      <c r="ADF224"/>
      <c r="ADG224"/>
      <c r="ADH224"/>
      <c r="ADI224"/>
      <c r="ADJ224"/>
      <c r="ADK224"/>
      <c r="ADL224"/>
      <c r="ADM224"/>
      <c r="ADN224"/>
      <c r="ADO224"/>
      <c r="ADP224"/>
      <c r="ADQ224"/>
      <c r="ADR224"/>
      <c r="ADS224"/>
      <c r="ADT224"/>
      <c r="ADU224"/>
      <c r="ADV224"/>
      <c r="ADW224"/>
      <c r="ADX224"/>
      <c r="ADY224"/>
      <c r="ADZ224"/>
      <c r="AEA224"/>
      <c r="AEB224"/>
      <c r="AEC224"/>
      <c r="AED224"/>
      <c r="AEE224"/>
      <c r="AEF224"/>
      <c r="AEG224"/>
      <c r="AEH224"/>
      <c r="AEI224"/>
      <c r="AEJ224"/>
      <c r="AEK224"/>
      <c r="AEL224"/>
      <c r="AEM224"/>
      <c r="AEN224"/>
      <c r="AEO224"/>
      <c r="AEP224"/>
      <c r="AEQ224"/>
      <c r="AER224"/>
      <c r="AES224"/>
      <c r="AET224"/>
      <c r="AEU224"/>
      <c r="AEV224"/>
      <c r="AEW224"/>
      <c r="AEX224"/>
      <c r="AEY224"/>
      <c r="AEZ224"/>
      <c r="AFA224"/>
      <c r="AFB224"/>
      <c r="AFC224"/>
      <c r="AFD224"/>
      <c r="AFE224"/>
      <c r="AFF224"/>
      <c r="AFG224"/>
      <c r="AFH224"/>
      <c r="AFI224"/>
      <c r="AFJ224"/>
      <c r="AFK224"/>
      <c r="AFL224"/>
      <c r="AFM224"/>
      <c r="AFN224"/>
      <c r="AFO224"/>
      <c r="AFP224"/>
      <c r="AFQ224"/>
      <c r="AFR224"/>
      <c r="AFS224"/>
      <c r="AFT224"/>
      <c r="AFU224"/>
      <c r="AFV224"/>
      <c r="AFW224"/>
      <c r="AFX224"/>
      <c r="AFY224"/>
      <c r="AFZ224"/>
      <c r="AGA224"/>
      <c r="AGB224"/>
      <c r="AGC224"/>
      <c r="AGD224"/>
      <c r="AGE224"/>
      <c r="AGF224"/>
      <c r="AGG224"/>
      <c r="AGH224"/>
      <c r="AGI224"/>
      <c r="AGJ224"/>
      <c r="AGK224"/>
      <c r="AGL224"/>
      <c r="AGM224"/>
      <c r="AGN224"/>
      <c r="AGO224"/>
      <c r="AGP224"/>
      <c r="AGQ224"/>
      <c r="AGR224"/>
      <c r="AGS224"/>
      <c r="AGT224"/>
      <c r="AGU224"/>
      <c r="AGV224"/>
      <c r="AGW224"/>
      <c r="AGX224"/>
      <c r="AGY224"/>
      <c r="AGZ224"/>
      <c r="AHA224"/>
      <c r="AHB224"/>
      <c r="AHC224"/>
      <c r="AHD224"/>
      <c r="AHE224"/>
      <c r="AHF224"/>
      <c r="AHG224"/>
      <c r="AHH224"/>
      <c r="AHI224"/>
      <c r="AHJ224"/>
      <c r="AHK224"/>
      <c r="AHL224"/>
      <c r="AHM224"/>
      <c r="AHN224"/>
      <c r="AHO224"/>
      <c r="AHP224"/>
      <c r="AHQ224"/>
      <c r="AHR224"/>
      <c r="AHS224"/>
      <c r="AHT224"/>
      <c r="AHU224"/>
      <c r="AHV224"/>
      <c r="AHW224"/>
      <c r="AHX224"/>
      <c r="AHY224"/>
      <c r="AHZ224"/>
      <c r="AIA224"/>
      <c r="AIB224"/>
      <c r="AIC224"/>
      <c r="AID224"/>
      <c r="AIE224"/>
      <c r="AIF224"/>
      <c r="AIG224"/>
      <c r="AIH224"/>
      <c r="AII224"/>
      <c r="AIJ224"/>
      <c r="AIK224"/>
      <c r="AIL224"/>
      <c r="AIM224"/>
      <c r="AIN224"/>
      <c r="AIO224"/>
      <c r="AIP224"/>
      <c r="AIQ224"/>
      <c r="AIR224"/>
      <c r="AIS224"/>
      <c r="AIT224"/>
      <c r="AIU224"/>
      <c r="AIV224"/>
      <c r="AIW224"/>
      <c r="AIX224"/>
      <c r="AIY224"/>
      <c r="AIZ224"/>
      <c r="AJA224"/>
      <c r="AJB224"/>
      <c r="AJC224"/>
      <c r="AJD224"/>
      <c r="AJE224"/>
      <c r="AJF224"/>
      <c r="AJG224"/>
      <c r="AJH224"/>
      <c r="AJI224"/>
      <c r="AJJ224"/>
      <c r="AJK224"/>
      <c r="AJL224"/>
      <c r="AJM224"/>
      <c r="AJN224"/>
      <c r="AJO224"/>
      <c r="AJP224"/>
      <c r="AJQ224"/>
      <c r="AJR224"/>
      <c r="AJS224"/>
      <c r="AJT224"/>
      <c r="AJU224"/>
      <c r="AJV224"/>
      <c r="AJW224"/>
      <c r="AJX224"/>
      <c r="AJY224"/>
      <c r="AJZ224"/>
      <c r="AKA224"/>
      <c r="AKB224"/>
      <c r="AKC224"/>
      <c r="AKD224"/>
      <c r="AKE224"/>
      <c r="AKF224"/>
      <c r="AKG224"/>
      <c r="AKH224"/>
      <c r="AKI224"/>
      <c r="AKJ224"/>
      <c r="AKK224"/>
      <c r="AKL224"/>
      <c r="AKM224"/>
      <c r="AKN224"/>
      <c r="AKO224"/>
      <c r="AKP224"/>
      <c r="AKQ224"/>
      <c r="AKR224"/>
      <c r="AKS224"/>
      <c r="AKT224"/>
      <c r="AKU224"/>
      <c r="AKV224"/>
      <c r="AKW224"/>
      <c r="AKX224"/>
      <c r="AKY224"/>
    </row>
    <row r="225" spans="1:987" ht="16.5">
      <c r="A225" s="93" t="s">
        <v>788</v>
      </c>
      <c r="B225" s="94" t="s">
        <v>789</v>
      </c>
      <c r="C225" s="95" t="s">
        <v>447</v>
      </c>
      <c r="D225" s="96">
        <v>8</v>
      </c>
      <c r="E225" s="20">
        <v>81.77</v>
      </c>
      <c r="F225" s="20">
        <f t="shared" si="12"/>
        <v>63.673882572807969</v>
      </c>
      <c r="G225" s="20">
        <f t="shared" si="13"/>
        <v>77.643932409282044</v>
      </c>
      <c r="H225" s="20">
        <f t="shared" si="14"/>
        <v>654.16</v>
      </c>
      <c r="I225" s="20">
        <f t="shared" si="15"/>
        <v>621.15145927425635</v>
      </c>
      <c r="KI225"/>
      <c r="KJ225"/>
      <c r="KK225"/>
      <c r="KL225"/>
      <c r="KM225"/>
      <c r="KN225"/>
      <c r="KO225"/>
      <c r="KP225"/>
      <c r="KQ225"/>
      <c r="KR225"/>
      <c r="KS225"/>
      <c r="KT225"/>
      <c r="KU225"/>
      <c r="KV225"/>
      <c r="KW225"/>
      <c r="KX225"/>
      <c r="KY225"/>
      <c r="KZ225"/>
      <c r="LA225"/>
      <c r="LB225"/>
      <c r="LC225"/>
      <c r="LD225"/>
      <c r="LE225"/>
      <c r="LF225"/>
      <c r="LG225"/>
      <c r="LH225"/>
      <c r="LI225"/>
      <c r="LJ225"/>
      <c r="LK225"/>
      <c r="LL225"/>
      <c r="LM225"/>
      <c r="LN225"/>
      <c r="LO225"/>
      <c r="LP225"/>
      <c r="LQ225"/>
      <c r="LR225"/>
      <c r="LS225"/>
      <c r="LT225"/>
      <c r="LU225"/>
      <c r="LV225"/>
      <c r="LW225"/>
      <c r="LX225"/>
      <c r="LY225"/>
      <c r="LZ225"/>
      <c r="MA225"/>
      <c r="MB225"/>
      <c r="MC225"/>
      <c r="MD225"/>
      <c r="ME225"/>
      <c r="MF225"/>
      <c r="MG225"/>
      <c r="MH225"/>
      <c r="MI225"/>
      <c r="MJ225"/>
      <c r="MK225"/>
      <c r="ML225"/>
      <c r="MM225"/>
      <c r="MN225"/>
      <c r="MO225"/>
      <c r="MP225"/>
      <c r="MQ225"/>
      <c r="MR225"/>
      <c r="MS225"/>
      <c r="MT225"/>
      <c r="MU225"/>
      <c r="MV225"/>
      <c r="MW225"/>
      <c r="MX225"/>
      <c r="MY225"/>
      <c r="MZ225"/>
      <c r="NA225"/>
      <c r="NB225"/>
      <c r="NC225"/>
      <c r="ND225"/>
      <c r="NE225"/>
      <c r="NF225"/>
      <c r="NG225"/>
      <c r="NH225"/>
      <c r="NI225"/>
      <c r="NJ225"/>
      <c r="NK225"/>
      <c r="NL225"/>
      <c r="NM225"/>
      <c r="NN225"/>
      <c r="NO225"/>
      <c r="NP225"/>
      <c r="NQ225"/>
      <c r="NR225"/>
      <c r="NS225"/>
      <c r="NT225"/>
      <c r="NU225"/>
      <c r="NV225"/>
      <c r="NW225"/>
      <c r="NX225"/>
      <c r="NY225"/>
      <c r="NZ225"/>
      <c r="OA225"/>
      <c r="OB225"/>
      <c r="OC225"/>
      <c r="OD225"/>
      <c r="OE225"/>
      <c r="OF225"/>
      <c r="OG225"/>
      <c r="OH225"/>
      <c r="OI225"/>
      <c r="OJ225"/>
      <c r="OK225"/>
      <c r="OL225"/>
      <c r="OM225"/>
      <c r="ON225"/>
      <c r="OO225"/>
      <c r="OP225"/>
      <c r="OQ225"/>
      <c r="OR225"/>
      <c r="OS225"/>
      <c r="OT225"/>
      <c r="OU225"/>
      <c r="OV225"/>
      <c r="OW225"/>
      <c r="OX225"/>
      <c r="OY225"/>
      <c r="OZ225"/>
      <c r="PA225"/>
      <c r="PB225"/>
      <c r="PC225"/>
      <c r="PD225"/>
      <c r="PE225"/>
      <c r="PF225"/>
      <c r="PG225"/>
      <c r="PH225"/>
      <c r="PI225"/>
      <c r="PJ225"/>
      <c r="PK225"/>
      <c r="PL225"/>
      <c r="PM225"/>
      <c r="PN225"/>
      <c r="PO225"/>
      <c r="PP225"/>
      <c r="PQ225"/>
      <c r="PR225"/>
      <c r="PS225"/>
      <c r="PT225"/>
      <c r="PU225"/>
      <c r="PV225"/>
      <c r="PW225"/>
      <c r="PX225"/>
      <c r="PY225"/>
      <c r="PZ225"/>
      <c r="QA225"/>
      <c r="QB225"/>
      <c r="QC225"/>
      <c r="QD225"/>
      <c r="QE225"/>
      <c r="QF225"/>
      <c r="QG225"/>
      <c r="QH225"/>
      <c r="QI225"/>
      <c r="QJ225"/>
      <c r="QK225"/>
      <c r="QL225"/>
      <c r="QM225"/>
      <c r="QN225"/>
      <c r="QO225"/>
      <c r="QP225"/>
      <c r="QQ225"/>
      <c r="QR225"/>
      <c r="QS225"/>
      <c r="QT225"/>
      <c r="QU225"/>
      <c r="QV225"/>
      <c r="QW225"/>
      <c r="QX225"/>
      <c r="QY225"/>
      <c r="QZ225"/>
      <c r="RA225"/>
      <c r="RB225"/>
      <c r="RC225"/>
      <c r="RD225"/>
      <c r="RE225"/>
      <c r="RF225"/>
      <c r="RG225"/>
      <c r="RH225"/>
      <c r="RI225"/>
      <c r="RJ225"/>
      <c r="RK225"/>
      <c r="RL225"/>
      <c r="RM225"/>
      <c r="RN225"/>
      <c r="RO225"/>
      <c r="RP225"/>
      <c r="RQ225"/>
      <c r="RR225"/>
      <c r="RS225"/>
      <c r="RT225"/>
      <c r="RU225"/>
      <c r="RV225"/>
      <c r="RW225"/>
      <c r="RX225"/>
      <c r="RY225"/>
      <c r="RZ225"/>
      <c r="SA225"/>
      <c r="SB225"/>
      <c r="SC225"/>
      <c r="SD225"/>
      <c r="SE225"/>
      <c r="SF225"/>
      <c r="SG225"/>
      <c r="SH225"/>
      <c r="SI225"/>
      <c r="SJ225"/>
      <c r="SK225"/>
      <c r="SL225"/>
      <c r="SM225"/>
      <c r="SN225"/>
      <c r="SO225"/>
      <c r="SP225"/>
      <c r="SQ225"/>
      <c r="SR225"/>
      <c r="SS225"/>
      <c r="ST225"/>
      <c r="SU225"/>
      <c r="SV225"/>
      <c r="SW225"/>
      <c r="SX225"/>
      <c r="SY225"/>
      <c r="SZ225"/>
      <c r="TA225"/>
      <c r="TB225"/>
      <c r="TC225"/>
      <c r="TD225"/>
      <c r="TE225"/>
      <c r="TF225"/>
      <c r="TG225"/>
      <c r="TH225"/>
      <c r="TI225"/>
      <c r="TJ225"/>
      <c r="TK225"/>
      <c r="TL225"/>
      <c r="TM225"/>
      <c r="TN225"/>
      <c r="TO225"/>
      <c r="TP225"/>
      <c r="TQ225"/>
      <c r="TR225"/>
      <c r="TS225"/>
      <c r="TT225"/>
      <c r="TU225"/>
      <c r="TV225"/>
      <c r="TW225"/>
      <c r="TX225"/>
      <c r="TY225"/>
      <c r="TZ225"/>
      <c r="UA225"/>
      <c r="UB225"/>
      <c r="UC225"/>
      <c r="UD225"/>
      <c r="UE225"/>
      <c r="UF225"/>
      <c r="UG225"/>
      <c r="UH225"/>
      <c r="UI225"/>
      <c r="UJ225"/>
      <c r="UK225"/>
      <c r="UL225"/>
      <c r="UM225"/>
      <c r="UN225"/>
      <c r="UO225"/>
      <c r="UP225"/>
      <c r="UQ225"/>
      <c r="UR225"/>
      <c r="US225"/>
      <c r="UT225"/>
      <c r="UU225"/>
      <c r="UV225"/>
      <c r="UW225"/>
      <c r="UX225"/>
      <c r="UY225"/>
      <c r="UZ225"/>
      <c r="VA225"/>
      <c r="VB225"/>
      <c r="VC225"/>
      <c r="VD225"/>
      <c r="VE225"/>
      <c r="VF225"/>
      <c r="VG225"/>
      <c r="VH225"/>
      <c r="VI225"/>
      <c r="VJ225"/>
      <c r="VK225"/>
      <c r="VL225"/>
      <c r="VM225"/>
      <c r="VN225"/>
      <c r="VO225"/>
      <c r="VP225"/>
      <c r="VQ225"/>
      <c r="VR225"/>
      <c r="VS225"/>
      <c r="VT225"/>
      <c r="VU225"/>
      <c r="VV225"/>
      <c r="VW225"/>
      <c r="VX225"/>
      <c r="VY225"/>
      <c r="VZ225"/>
      <c r="WA225"/>
      <c r="WB225"/>
      <c r="WC225"/>
      <c r="WD225"/>
      <c r="WE225"/>
      <c r="WF225"/>
      <c r="WG225"/>
      <c r="WH225"/>
      <c r="WI225"/>
      <c r="WJ225"/>
      <c r="WK225"/>
      <c r="WL225"/>
      <c r="WM225"/>
      <c r="WN225"/>
      <c r="WO225"/>
      <c r="WP225"/>
      <c r="WQ225"/>
      <c r="WR225"/>
      <c r="WS225"/>
      <c r="WT225"/>
      <c r="WU225"/>
      <c r="WV225"/>
      <c r="WW225"/>
      <c r="WX225"/>
      <c r="WY225"/>
      <c r="WZ225"/>
      <c r="XA225"/>
      <c r="XB225"/>
      <c r="XC225"/>
      <c r="XD225"/>
      <c r="XE225"/>
      <c r="XF225"/>
      <c r="XG225"/>
      <c r="XH225"/>
      <c r="XI225"/>
      <c r="XJ225"/>
      <c r="XK225"/>
      <c r="XL225"/>
      <c r="XM225"/>
      <c r="XN225"/>
      <c r="XO225"/>
      <c r="XP225"/>
      <c r="XQ225"/>
      <c r="XR225"/>
      <c r="XS225"/>
      <c r="XT225"/>
      <c r="XU225"/>
      <c r="XV225"/>
      <c r="XW225"/>
      <c r="XX225"/>
      <c r="XY225"/>
      <c r="XZ225"/>
      <c r="YA225"/>
      <c r="YB225"/>
      <c r="YC225"/>
      <c r="YD225"/>
      <c r="YE225"/>
      <c r="YF225"/>
      <c r="YG225"/>
      <c r="YH225"/>
      <c r="YI225"/>
      <c r="YJ225"/>
      <c r="YK225"/>
      <c r="YL225"/>
      <c r="YM225"/>
      <c r="YN225"/>
      <c r="YO225"/>
      <c r="YP225"/>
      <c r="YQ225"/>
      <c r="YR225"/>
      <c r="YS225"/>
      <c r="YT225"/>
      <c r="YU225"/>
      <c r="YV225"/>
      <c r="YW225"/>
      <c r="YX225"/>
      <c r="YY225"/>
      <c r="YZ225"/>
      <c r="ZA225"/>
      <c r="ZB225"/>
      <c r="ZC225"/>
      <c r="ZD225"/>
      <c r="ZE225"/>
      <c r="ZF225"/>
      <c r="ZG225"/>
      <c r="ZH225"/>
      <c r="ZI225"/>
      <c r="ZJ225"/>
      <c r="ZK225"/>
      <c r="ZL225"/>
      <c r="ZM225"/>
      <c r="ZN225"/>
      <c r="ZO225"/>
      <c r="ZP225"/>
      <c r="ZQ225"/>
      <c r="ZR225"/>
      <c r="ZS225"/>
      <c r="ZT225"/>
      <c r="ZU225"/>
      <c r="ZV225"/>
      <c r="ZW225"/>
      <c r="ZX225"/>
      <c r="ZY225"/>
      <c r="ZZ225"/>
      <c r="AAA225"/>
      <c r="AAB225"/>
      <c r="AAC225"/>
      <c r="AAD225"/>
      <c r="AAE225"/>
      <c r="AAF225"/>
      <c r="AAG225"/>
      <c r="AAH225"/>
      <c r="AAI225"/>
      <c r="AAJ225"/>
      <c r="AAK225"/>
      <c r="AAL225"/>
      <c r="AAM225"/>
      <c r="AAN225"/>
      <c r="AAO225"/>
      <c r="AAP225"/>
      <c r="AAQ225"/>
      <c r="AAR225"/>
      <c r="AAS225"/>
      <c r="AAT225"/>
      <c r="AAU225"/>
      <c r="AAV225"/>
      <c r="AAW225"/>
      <c r="AAX225"/>
      <c r="AAY225"/>
      <c r="AAZ225"/>
      <c r="ABA225"/>
      <c r="ABB225"/>
      <c r="ABC225"/>
      <c r="ABD225"/>
      <c r="ABE225"/>
      <c r="ABF225"/>
      <c r="ABG225"/>
      <c r="ABH225"/>
      <c r="ABI225"/>
      <c r="ABJ225"/>
      <c r="ABK225"/>
      <c r="ABL225"/>
      <c r="ABM225"/>
      <c r="ABN225"/>
      <c r="ABO225"/>
      <c r="ABP225"/>
      <c r="ABQ225"/>
      <c r="ABR225"/>
      <c r="ABS225"/>
      <c r="ABT225"/>
      <c r="ABU225"/>
      <c r="ABV225"/>
      <c r="ABW225"/>
      <c r="ABX225"/>
      <c r="ABY225"/>
      <c r="ABZ225"/>
      <c r="ACA225"/>
      <c r="ACB225"/>
      <c r="ACC225"/>
      <c r="ACD225"/>
      <c r="ACE225"/>
      <c r="ACF225"/>
      <c r="ACG225"/>
      <c r="ACH225"/>
      <c r="ACI225"/>
      <c r="ACJ225"/>
      <c r="ACK225"/>
      <c r="ACL225"/>
      <c r="ACM225"/>
      <c r="ACN225"/>
      <c r="ACO225"/>
      <c r="ACP225"/>
      <c r="ACQ225"/>
      <c r="ACR225"/>
      <c r="ACS225"/>
      <c r="ACT225"/>
      <c r="ACU225"/>
      <c r="ACV225"/>
      <c r="ACW225"/>
      <c r="ACX225"/>
      <c r="ACY225"/>
      <c r="ACZ225"/>
      <c r="ADA225"/>
      <c r="ADB225"/>
      <c r="ADC225"/>
      <c r="ADD225"/>
      <c r="ADE225"/>
      <c r="ADF225"/>
      <c r="ADG225"/>
      <c r="ADH225"/>
      <c r="ADI225"/>
      <c r="ADJ225"/>
      <c r="ADK225"/>
      <c r="ADL225"/>
      <c r="ADM225"/>
      <c r="ADN225"/>
      <c r="ADO225"/>
      <c r="ADP225"/>
      <c r="ADQ225"/>
      <c r="ADR225"/>
      <c r="ADS225"/>
      <c r="ADT225"/>
      <c r="ADU225"/>
      <c r="ADV225"/>
      <c r="ADW225"/>
      <c r="ADX225"/>
      <c r="ADY225"/>
      <c r="ADZ225"/>
      <c r="AEA225"/>
      <c r="AEB225"/>
      <c r="AEC225"/>
      <c r="AED225"/>
      <c r="AEE225"/>
      <c r="AEF225"/>
      <c r="AEG225"/>
      <c r="AEH225"/>
      <c r="AEI225"/>
      <c r="AEJ225"/>
      <c r="AEK225"/>
      <c r="AEL225"/>
      <c r="AEM225"/>
      <c r="AEN225"/>
      <c r="AEO225"/>
      <c r="AEP225"/>
      <c r="AEQ225"/>
      <c r="AER225"/>
      <c r="AES225"/>
      <c r="AET225"/>
      <c r="AEU225"/>
      <c r="AEV225"/>
      <c r="AEW225"/>
      <c r="AEX225"/>
      <c r="AEY225"/>
      <c r="AEZ225"/>
      <c r="AFA225"/>
      <c r="AFB225"/>
      <c r="AFC225"/>
      <c r="AFD225"/>
      <c r="AFE225"/>
      <c r="AFF225"/>
      <c r="AFG225"/>
      <c r="AFH225"/>
      <c r="AFI225"/>
      <c r="AFJ225"/>
      <c r="AFK225"/>
      <c r="AFL225"/>
      <c r="AFM225"/>
      <c r="AFN225"/>
      <c r="AFO225"/>
      <c r="AFP225"/>
      <c r="AFQ225"/>
      <c r="AFR225"/>
      <c r="AFS225"/>
      <c r="AFT225"/>
      <c r="AFU225"/>
      <c r="AFV225"/>
      <c r="AFW225"/>
      <c r="AFX225"/>
      <c r="AFY225"/>
      <c r="AFZ225"/>
      <c r="AGA225"/>
      <c r="AGB225"/>
      <c r="AGC225"/>
      <c r="AGD225"/>
      <c r="AGE225"/>
      <c r="AGF225"/>
      <c r="AGG225"/>
      <c r="AGH225"/>
      <c r="AGI225"/>
      <c r="AGJ225"/>
      <c r="AGK225"/>
      <c r="AGL225"/>
      <c r="AGM225"/>
      <c r="AGN225"/>
      <c r="AGO225"/>
      <c r="AGP225"/>
      <c r="AGQ225"/>
      <c r="AGR225"/>
      <c r="AGS225"/>
      <c r="AGT225"/>
      <c r="AGU225"/>
      <c r="AGV225"/>
      <c r="AGW225"/>
      <c r="AGX225"/>
      <c r="AGY225"/>
      <c r="AGZ225"/>
      <c r="AHA225"/>
      <c r="AHB225"/>
      <c r="AHC225"/>
      <c r="AHD225"/>
      <c r="AHE225"/>
      <c r="AHF225"/>
      <c r="AHG225"/>
      <c r="AHH225"/>
      <c r="AHI225"/>
      <c r="AHJ225"/>
      <c r="AHK225"/>
      <c r="AHL225"/>
      <c r="AHM225"/>
      <c r="AHN225"/>
      <c r="AHO225"/>
      <c r="AHP225"/>
      <c r="AHQ225"/>
      <c r="AHR225"/>
      <c r="AHS225"/>
      <c r="AHT225"/>
      <c r="AHU225"/>
      <c r="AHV225"/>
      <c r="AHW225"/>
      <c r="AHX225"/>
      <c r="AHY225"/>
      <c r="AHZ225"/>
      <c r="AIA225"/>
      <c r="AIB225"/>
      <c r="AIC225"/>
      <c r="AID225"/>
      <c r="AIE225"/>
      <c r="AIF225"/>
      <c r="AIG225"/>
      <c r="AIH225"/>
      <c r="AII225"/>
      <c r="AIJ225"/>
      <c r="AIK225"/>
      <c r="AIL225"/>
      <c r="AIM225"/>
      <c r="AIN225"/>
      <c r="AIO225"/>
      <c r="AIP225"/>
      <c r="AIQ225"/>
      <c r="AIR225"/>
      <c r="AIS225"/>
      <c r="AIT225"/>
      <c r="AIU225"/>
      <c r="AIV225"/>
      <c r="AIW225"/>
      <c r="AIX225"/>
      <c r="AIY225"/>
      <c r="AIZ225"/>
      <c r="AJA225"/>
      <c r="AJB225"/>
      <c r="AJC225"/>
      <c r="AJD225"/>
      <c r="AJE225"/>
      <c r="AJF225"/>
      <c r="AJG225"/>
      <c r="AJH225"/>
      <c r="AJI225"/>
      <c r="AJJ225"/>
      <c r="AJK225"/>
      <c r="AJL225"/>
      <c r="AJM225"/>
      <c r="AJN225"/>
      <c r="AJO225"/>
      <c r="AJP225"/>
      <c r="AJQ225"/>
      <c r="AJR225"/>
      <c r="AJS225"/>
      <c r="AJT225"/>
      <c r="AJU225"/>
      <c r="AJV225"/>
      <c r="AJW225"/>
      <c r="AJX225"/>
      <c r="AJY225"/>
      <c r="AJZ225"/>
      <c r="AKA225"/>
      <c r="AKB225"/>
      <c r="AKC225"/>
      <c r="AKD225"/>
      <c r="AKE225"/>
      <c r="AKF225"/>
      <c r="AKG225"/>
      <c r="AKH225"/>
      <c r="AKI225"/>
      <c r="AKJ225"/>
      <c r="AKK225"/>
      <c r="AKL225"/>
      <c r="AKM225"/>
      <c r="AKN225"/>
      <c r="AKO225"/>
      <c r="AKP225"/>
      <c r="AKQ225"/>
      <c r="AKR225"/>
      <c r="AKS225"/>
      <c r="AKT225"/>
      <c r="AKU225"/>
      <c r="AKV225"/>
      <c r="AKW225"/>
      <c r="AKX225"/>
      <c r="AKY225"/>
    </row>
    <row r="226" spans="1:987" ht="16.5">
      <c r="A226" s="93" t="s">
        <v>790</v>
      </c>
      <c r="B226" s="94" t="s">
        <v>791</v>
      </c>
      <c r="C226" s="95" t="s">
        <v>447</v>
      </c>
      <c r="D226" s="96">
        <v>26</v>
      </c>
      <c r="E226" s="20">
        <v>102.21</v>
      </c>
      <c r="F226" s="20">
        <f t="shared" si="12"/>
        <v>79.590406478741627</v>
      </c>
      <c r="G226" s="20">
        <f t="shared" si="13"/>
        <v>97.052541660177539</v>
      </c>
      <c r="H226" s="20">
        <f t="shared" si="14"/>
        <v>2657.46</v>
      </c>
      <c r="I226" s="20">
        <f t="shared" si="15"/>
        <v>2523.3660831646162</v>
      </c>
      <c r="KI226"/>
      <c r="KJ226"/>
      <c r="KK226"/>
      <c r="KL226"/>
      <c r="KM226"/>
      <c r="KN226"/>
      <c r="KO226"/>
      <c r="KP226"/>
      <c r="KQ226"/>
      <c r="KR226"/>
      <c r="KS226"/>
      <c r="KT226"/>
      <c r="KU226"/>
      <c r="KV226"/>
      <c r="KW226"/>
      <c r="KX226"/>
      <c r="KY226"/>
      <c r="KZ226"/>
      <c r="LA226"/>
      <c r="LB226"/>
      <c r="LC226"/>
      <c r="LD226"/>
      <c r="LE226"/>
      <c r="LF226"/>
      <c r="LG226"/>
      <c r="LH226"/>
      <c r="LI226"/>
      <c r="LJ226"/>
      <c r="LK226"/>
      <c r="LL226"/>
      <c r="LM226"/>
      <c r="LN226"/>
      <c r="LO226"/>
      <c r="LP226"/>
      <c r="LQ226"/>
      <c r="LR226"/>
      <c r="LS226"/>
      <c r="LT226"/>
      <c r="LU226"/>
      <c r="LV226"/>
      <c r="LW226"/>
      <c r="LX226"/>
      <c r="LY226"/>
      <c r="LZ226"/>
      <c r="MA226"/>
      <c r="MB226"/>
      <c r="MC226"/>
      <c r="MD226"/>
      <c r="ME226"/>
      <c r="MF226"/>
      <c r="MG226"/>
      <c r="MH226"/>
      <c r="MI226"/>
      <c r="MJ226"/>
      <c r="MK226"/>
      <c r="ML226"/>
      <c r="MM226"/>
      <c r="MN226"/>
      <c r="MO226"/>
      <c r="MP226"/>
      <c r="MQ226"/>
      <c r="MR226"/>
      <c r="MS226"/>
      <c r="MT226"/>
      <c r="MU226"/>
      <c r="MV226"/>
      <c r="MW226"/>
      <c r="MX226"/>
      <c r="MY226"/>
      <c r="MZ226"/>
      <c r="NA226"/>
      <c r="NB226"/>
      <c r="NC226"/>
      <c r="ND226"/>
      <c r="NE226"/>
      <c r="NF226"/>
      <c r="NG226"/>
      <c r="NH226"/>
      <c r="NI226"/>
      <c r="NJ226"/>
      <c r="NK226"/>
      <c r="NL226"/>
      <c r="NM226"/>
      <c r="NN226"/>
      <c r="NO226"/>
      <c r="NP226"/>
      <c r="NQ226"/>
      <c r="NR226"/>
      <c r="NS226"/>
      <c r="NT226"/>
      <c r="NU226"/>
      <c r="NV226"/>
      <c r="NW226"/>
      <c r="NX226"/>
      <c r="NY226"/>
      <c r="NZ226"/>
      <c r="OA226"/>
      <c r="OB226"/>
      <c r="OC226"/>
      <c r="OD226"/>
      <c r="OE226"/>
      <c r="OF226"/>
      <c r="OG226"/>
      <c r="OH226"/>
      <c r="OI226"/>
      <c r="OJ226"/>
      <c r="OK226"/>
      <c r="OL226"/>
      <c r="OM226"/>
      <c r="ON226"/>
      <c r="OO226"/>
      <c r="OP226"/>
      <c r="OQ226"/>
      <c r="OR226"/>
      <c r="OS226"/>
      <c r="OT226"/>
      <c r="OU226"/>
      <c r="OV226"/>
      <c r="OW226"/>
      <c r="OX226"/>
      <c r="OY226"/>
      <c r="OZ226"/>
      <c r="PA226"/>
      <c r="PB226"/>
      <c r="PC226"/>
      <c r="PD226"/>
      <c r="PE226"/>
      <c r="PF226"/>
      <c r="PG226"/>
      <c r="PH226"/>
      <c r="PI226"/>
      <c r="PJ226"/>
      <c r="PK226"/>
      <c r="PL226"/>
      <c r="PM226"/>
      <c r="PN226"/>
      <c r="PO226"/>
      <c r="PP226"/>
      <c r="PQ226"/>
      <c r="PR226"/>
      <c r="PS226"/>
      <c r="PT226"/>
      <c r="PU226"/>
      <c r="PV226"/>
      <c r="PW226"/>
      <c r="PX226"/>
      <c r="PY226"/>
      <c r="PZ226"/>
      <c r="QA226"/>
      <c r="QB226"/>
      <c r="QC226"/>
      <c r="QD226"/>
      <c r="QE226"/>
      <c r="QF226"/>
      <c r="QG226"/>
      <c r="QH226"/>
      <c r="QI226"/>
      <c r="QJ226"/>
      <c r="QK226"/>
      <c r="QL226"/>
      <c r="QM226"/>
      <c r="QN226"/>
      <c r="QO226"/>
      <c r="QP226"/>
      <c r="QQ226"/>
      <c r="QR226"/>
      <c r="QS226"/>
      <c r="QT226"/>
      <c r="QU226"/>
      <c r="QV226"/>
      <c r="QW226"/>
      <c r="QX226"/>
      <c r="QY226"/>
      <c r="QZ226"/>
      <c r="RA226"/>
      <c r="RB226"/>
      <c r="RC226"/>
      <c r="RD226"/>
      <c r="RE226"/>
      <c r="RF226"/>
      <c r="RG226"/>
      <c r="RH226"/>
      <c r="RI226"/>
      <c r="RJ226"/>
      <c r="RK226"/>
      <c r="RL226"/>
      <c r="RM226"/>
      <c r="RN226"/>
      <c r="RO226"/>
      <c r="RP226"/>
      <c r="RQ226"/>
      <c r="RR226"/>
      <c r="RS226"/>
      <c r="RT226"/>
      <c r="RU226"/>
      <c r="RV226"/>
      <c r="RW226"/>
      <c r="RX226"/>
      <c r="RY226"/>
      <c r="RZ226"/>
      <c r="SA226"/>
      <c r="SB226"/>
      <c r="SC226"/>
      <c r="SD226"/>
      <c r="SE226"/>
      <c r="SF226"/>
      <c r="SG226"/>
      <c r="SH226"/>
      <c r="SI226"/>
      <c r="SJ226"/>
      <c r="SK226"/>
      <c r="SL226"/>
      <c r="SM226"/>
      <c r="SN226"/>
      <c r="SO226"/>
      <c r="SP226"/>
      <c r="SQ226"/>
      <c r="SR226"/>
      <c r="SS226"/>
      <c r="ST226"/>
      <c r="SU226"/>
      <c r="SV226"/>
      <c r="SW226"/>
      <c r="SX226"/>
      <c r="SY226"/>
      <c r="SZ226"/>
      <c r="TA226"/>
      <c r="TB226"/>
      <c r="TC226"/>
      <c r="TD226"/>
      <c r="TE226"/>
      <c r="TF226"/>
      <c r="TG226"/>
      <c r="TH226"/>
      <c r="TI226"/>
      <c r="TJ226"/>
      <c r="TK226"/>
      <c r="TL226"/>
      <c r="TM226"/>
      <c r="TN226"/>
      <c r="TO226"/>
      <c r="TP226"/>
      <c r="TQ226"/>
      <c r="TR226"/>
      <c r="TS226"/>
      <c r="TT226"/>
      <c r="TU226"/>
      <c r="TV226"/>
      <c r="TW226"/>
      <c r="TX226"/>
      <c r="TY226"/>
      <c r="TZ226"/>
      <c r="UA226"/>
      <c r="UB226"/>
      <c r="UC226"/>
      <c r="UD226"/>
      <c r="UE226"/>
      <c r="UF226"/>
      <c r="UG226"/>
      <c r="UH226"/>
      <c r="UI226"/>
      <c r="UJ226"/>
      <c r="UK226"/>
      <c r="UL226"/>
      <c r="UM226"/>
      <c r="UN226"/>
      <c r="UO226"/>
      <c r="UP226"/>
      <c r="UQ226"/>
      <c r="UR226"/>
      <c r="US226"/>
      <c r="UT226"/>
      <c r="UU226"/>
      <c r="UV226"/>
      <c r="UW226"/>
      <c r="UX226"/>
      <c r="UY226"/>
      <c r="UZ226"/>
      <c r="VA226"/>
      <c r="VB226"/>
      <c r="VC226"/>
      <c r="VD226"/>
      <c r="VE226"/>
      <c r="VF226"/>
      <c r="VG226"/>
      <c r="VH226"/>
      <c r="VI226"/>
      <c r="VJ226"/>
      <c r="VK226"/>
      <c r="VL226"/>
      <c r="VM226"/>
      <c r="VN226"/>
      <c r="VO226"/>
      <c r="VP226"/>
      <c r="VQ226"/>
      <c r="VR226"/>
      <c r="VS226"/>
      <c r="VT226"/>
      <c r="VU226"/>
      <c r="VV226"/>
      <c r="VW226"/>
      <c r="VX226"/>
      <c r="VY226"/>
      <c r="VZ226"/>
      <c r="WA226"/>
      <c r="WB226"/>
      <c r="WC226"/>
      <c r="WD226"/>
      <c r="WE226"/>
      <c r="WF226"/>
      <c r="WG226"/>
      <c r="WH226"/>
      <c r="WI226"/>
      <c r="WJ226"/>
      <c r="WK226"/>
      <c r="WL226"/>
      <c r="WM226"/>
      <c r="WN226"/>
      <c r="WO226"/>
      <c r="WP226"/>
      <c r="WQ226"/>
      <c r="WR226"/>
      <c r="WS226"/>
      <c r="WT226"/>
      <c r="WU226"/>
      <c r="WV226"/>
      <c r="WW226"/>
      <c r="WX226"/>
      <c r="WY226"/>
      <c r="WZ226"/>
      <c r="XA226"/>
      <c r="XB226"/>
      <c r="XC226"/>
      <c r="XD226"/>
      <c r="XE226"/>
      <c r="XF226"/>
      <c r="XG226"/>
      <c r="XH226"/>
      <c r="XI226"/>
      <c r="XJ226"/>
      <c r="XK226"/>
      <c r="XL226"/>
      <c r="XM226"/>
      <c r="XN226"/>
      <c r="XO226"/>
      <c r="XP226"/>
      <c r="XQ226"/>
      <c r="XR226"/>
      <c r="XS226"/>
      <c r="XT226"/>
      <c r="XU226"/>
      <c r="XV226"/>
      <c r="XW226"/>
      <c r="XX226"/>
      <c r="XY226"/>
      <c r="XZ226"/>
      <c r="YA226"/>
      <c r="YB226"/>
      <c r="YC226"/>
      <c r="YD226"/>
      <c r="YE226"/>
      <c r="YF226"/>
      <c r="YG226"/>
      <c r="YH226"/>
      <c r="YI226"/>
      <c r="YJ226"/>
      <c r="YK226"/>
      <c r="YL226"/>
      <c r="YM226"/>
      <c r="YN226"/>
      <c r="YO226"/>
      <c r="YP226"/>
      <c r="YQ226"/>
      <c r="YR226"/>
      <c r="YS226"/>
      <c r="YT226"/>
      <c r="YU226"/>
      <c r="YV226"/>
      <c r="YW226"/>
      <c r="YX226"/>
      <c r="YY226"/>
      <c r="YZ226"/>
      <c r="ZA226"/>
      <c r="ZB226"/>
      <c r="ZC226"/>
      <c r="ZD226"/>
      <c r="ZE226"/>
      <c r="ZF226"/>
      <c r="ZG226"/>
      <c r="ZH226"/>
      <c r="ZI226"/>
      <c r="ZJ226"/>
      <c r="ZK226"/>
      <c r="ZL226"/>
      <c r="ZM226"/>
      <c r="ZN226"/>
      <c r="ZO226"/>
      <c r="ZP226"/>
      <c r="ZQ226"/>
      <c r="ZR226"/>
      <c r="ZS226"/>
      <c r="ZT226"/>
      <c r="ZU226"/>
      <c r="ZV226"/>
      <c r="ZW226"/>
      <c r="ZX226"/>
      <c r="ZY226"/>
      <c r="ZZ226"/>
      <c r="AAA226"/>
      <c r="AAB226"/>
      <c r="AAC226"/>
      <c r="AAD226"/>
      <c r="AAE226"/>
      <c r="AAF226"/>
      <c r="AAG226"/>
      <c r="AAH226"/>
      <c r="AAI226"/>
      <c r="AAJ226"/>
      <c r="AAK226"/>
      <c r="AAL226"/>
      <c r="AAM226"/>
      <c r="AAN226"/>
      <c r="AAO226"/>
      <c r="AAP226"/>
      <c r="AAQ226"/>
      <c r="AAR226"/>
      <c r="AAS226"/>
      <c r="AAT226"/>
      <c r="AAU226"/>
      <c r="AAV226"/>
      <c r="AAW226"/>
      <c r="AAX226"/>
      <c r="AAY226"/>
      <c r="AAZ226"/>
      <c r="ABA226"/>
      <c r="ABB226"/>
      <c r="ABC226"/>
      <c r="ABD226"/>
      <c r="ABE226"/>
      <c r="ABF226"/>
      <c r="ABG226"/>
      <c r="ABH226"/>
      <c r="ABI226"/>
      <c r="ABJ226"/>
      <c r="ABK226"/>
      <c r="ABL226"/>
      <c r="ABM226"/>
      <c r="ABN226"/>
      <c r="ABO226"/>
      <c r="ABP226"/>
      <c r="ABQ226"/>
      <c r="ABR226"/>
      <c r="ABS226"/>
      <c r="ABT226"/>
      <c r="ABU226"/>
      <c r="ABV226"/>
      <c r="ABW226"/>
      <c r="ABX226"/>
      <c r="ABY226"/>
      <c r="ABZ226"/>
      <c r="ACA226"/>
      <c r="ACB226"/>
      <c r="ACC226"/>
      <c r="ACD226"/>
      <c r="ACE226"/>
      <c r="ACF226"/>
      <c r="ACG226"/>
      <c r="ACH226"/>
      <c r="ACI226"/>
      <c r="ACJ226"/>
      <c r="ACK226"/>
      <c r="ACL226"/>
      <c r="ACM226"/>
      <c r="ACN226"/>
      <c r="ACO226"/>
      <c r="ACP226"/>
      <c r="ACQ226"/>
      <c r="ACR226"/>
      <c r="ACS226"/>
      <c r="ACT226"/>
      <c r="ACU226"/>
      <c r="ACV226"/>
      <c r="ACW226"/>
      <c r="ACX226"/>
      <c r="ACY226"/>
      <c r="ACZ226"/>
      <c r="ADA226"/>
      <c r="ADB226"/>
      <c r="ADC226"/>
      <c r="ADD226"/>
      <c r="ADE226"/>
      <c r="ADF226"/>
      <c r="ADG226"/>
      <c r="ADH226"/>
      <c r="ADI226"/>
      <c r="ADJ226"/>
      <c r="ADK226"/>
      <c r="ADL226"/>
      <c r="ADM226"/>
      <c r="ADN226"/>
      <c r="ADO226"/>
      <c r="ADP226"/>
      <c r="ADQ226"/>
      <c r="ADR226"/>
      <c r="ADS226"/>
      <c r="ADT226"/>
      <c r="ADU226"/>
      <c r="ADV226"/>
      <c r="ADW226"/>
      <c r="ADX226"/>
      <c r="ADY226"/>
      <c r="ADZ226"/>
      <c r="AEA226"/>
      <c r="AEB226"/>
      <c r="AEC226"/>
      <c r="AED226"/>
      <c r="AEE226"/>
      <c r="AEF226"/>
      <c r="AEG226"/>
      <c r="AEH226"/>
      <c r="AEI226"/>
      <c r="AEJ226"/>
      <c r="AEK226"/>
      <c r="AEL226"/>
      <c r="AEM226"/>
      <c r="AEN226"/>
      <c r="AEO226"/>
      <c r="AEP226"/>
      <c r="AEQ226"/>
      <c r="AER226"/>
      <c r="AES226"/>
      <c r="AET226"/>
      <c r="AEU226"/>
      <c r="AEV226"/>
      <c r="AEW226"/>
      <c r="AEX226"/>
      <c r="AEY226"/>
      <c r="AEZ226"/>
      <c r="AFA226"/>
      <c r="AFB226"/>
      <c r="AFC226"/>
      <c r="AFD226"/>
      <c r="AFE226"/>
      <c r="AFF226"/>
      <c r="AFG226"/>
      <c r="AFH226"/>
      <c r="AFI226"/>
      <c r="AFJ226"/>
      <c r="AFK226"/>
      <c r="AFL226"/>
      <c r="AFM226"/>
      <c r="AFN226"/>
      <c r="AFO226"/>
      <c r="AFP226"/>
      <c r="AFQ226"/>
      <c r="AFR226"/>
      <c r="AFS226"/>
      <c r="AFT226"/>
      <c r="AFU226"/>
      <c r="AFV226"/>
      <c r="AFW226"/>
      <c r="AFX226"/>
      <c r="AFY226"/>
      <c r="AFZ226"/>
      <c r="AGA226"/>
      <c r="AGB226"/>
      <c r="AGC226"/>
      <c r="AGD226"/>
      <c r="AGE226"/>
      <c r="AGF226"/>
      <c r="AGG226"/>
      <c r="AGH226"/>
      <c r="AGI226"/>
      <c r="AGJ226"/>
      <c r="AGK226"/>
      <c r="AGL226"/>
      <c r="AGM226"/>
      <c r="AGN226"/>
      <c r="AGO226"/>
      <c r="AGP226"/>
      <c r="AGQ226"/>
      <c r="AGR226"/>
      <c r="AGS226"/>
      <c r="AGT226"/>
      <c r="AGU226"/>
      <c r="AGV226"/>
      <c r="AGW226"/>
      <c r="AGX226"/>
      <c r="AGY226"/>
      <c r="AGZ226"/>
      <c r="AHA226"/>
      <c r="AHB226"/>
      <c r="AHC226"/>
      <c r="AHD226"/>
      <c r="AHE226"/>
      <c r="AHF226"/>
      <c r="AHG226"/>
      <c r="AHH226"/>
      <c r="AHI226"/>
      <c r="AHJ226"/>
      <c r="AHK226"/>
      <c r="AHL226"/>
      <c r="AHM226"/>
      <c r="AHN226"/>
      <c r="AHO226"/>
      <c r="AHP226"/>
      <c r="AHQ226"/>
      <c r="AHR226"/>
      <c r="AHS226"/>
      <c r="AHT226"/>
      <c r="AHU226"/>
      <c r="AHV226"/>
      <c r="AHW226"/>
      <c r="AHX226"/>
      <c r="AHY226"/>
      <c r="AHZ226"/>
      <c r="AIA226"/>
      <c r="AIB226"/>
      <c r="AIC226"/>
      <c r="AID226"/>
      <c r="AIE226"/>
      <c r="AIF226"/>
      <c r="AIG226"/>
      <c r="AIH226"/>
      <c r="AII226"/>
      <c r="AIJ226"/>
      <c r="AIK226"/>
      <c r="AIL226"/>
      <c r="AIM226"/>
      <c r="AIN226"/>
      <c r="AIO226"/>
      <c r="AIP226"/>
      <c r="AIQ226"/>
      <c r="AIR226"/>
      <c r="AIS226"/>
      <c r="AIT226"/>
      <c r="AIU226"/>
      <c r="AIV226"/>
      <c r="AIW226"/>
      <c r="AIX226"/>
      <c r="AIY226"/>
      <c r="AIZ226"/>
      <c r="AJA226"/>
      <c r="AJB226"/>
      <c r="AJC226"/>
      <c r="AJD226"/>
      <c r="AJE226"/>
      <c r="AJF226"/>
      <c r="AJG226"/>
      <c r="AJH226"/>
      <c r="AJI226"/>
      <c r="AJJ226"/>
      <c r="AJK226"/>
      <c r="AJL226"/>
      <c r="AJM226"/>
      <c r="AJN226"/>
      <c r="AJO226"/>
      <c r="AJP226"/>
      <c r="AJQ226"/>
      <c r="AJR226"/>
      <c r="AJS226"/>
      <c r="AJT226"/>
      <c r="AJU226"/>
      <c r="AJV226"/>
      <c r="AJW226"/>
      <c r="AJX226"/>
      <c r="AJY226"/>
      <c r="AJZ226"/>
      <c r="AKA226"/>
      <c r="AKB226"/>
      <c r="AKC226"/>
      <c r="AKD226"/>
      <c r="AKE226"/>
      <c r="AKF226"/>
      <c r="AKG226"/>
      <c r="AKH226"/>
      <c r="AKI226"/>
      <c r="AKJ226"/>
      <c r="AKK226"/>
      <c r="AKL226"/>
      <c r="AKM226"/>
      <c r="AKN226"/>
      <c r="AKO226"/>
      <c r="AKP226"/>
      <c r="AKQ226"/>
      <c r="AKR226"/>
      <c r="AKS226"/>
      <c r="AKT226"/>
      <c r="AKU226"/>
      <c r="AKV226"/>
      <c r="AKW226"/>
      <c r="AKX226"/>
      <c r="AKY226"/>
    </row>
    <row r="227" spans="1:987" ht="66">
      <c r="A227" s="93" t="s">
        <v>792</v>
      </c>
      <c r="B227" s="106" t="s">
        <v>793</v>
      </c>
      <c r="C227" s="79"/>
      <c r="D227" s="80"/>
      <c r="E227" s="20"/>
      <c r="F227" s="20"/>
      <c r="G227" s="20"/>
      <c r="H227" s="20"/>
      <c r="I227" s="20"/>
      <c r="KI227"/>
      <c r="KJ227"/>
      <c r="KK227"/>
      <c r="KL227"/>
      <c r="KM227"/>
      <c r="KN227"/>
      <c r="KO227"/>
      <c r="KP227"/>
      <c r="KQ227"/>
      <c r="KR227"/>
      <c r="KS227"/>
      <c r="KT227"/>
      <c r="KU227"/>
      <c r="KV227"/>
      <c r="KW227"/>
      <c r="KX227"/>
      <c r="KY227"/>
      <c r="KZ227"/>
      <c r="LA227"/>
      <c r="LB227"/>
      <c r="LC227"/>
      <c r="LD227"/>
      <c r="LE227"/>
      <c r="LF227"/>
      <c r="LG227"/>
      <c r="LH227"/>
      <c r="LI227"/>
      <c r="LJ227"/>
      <c r="LK227"/>
      <c r="LL227"/>
      <c r="LM227"/>
      <c r="LN227"/>
      <c r="LO227"/>
      <c r="LP227"/>
      <c r="LQ227"/>
      <c r="LR227"/>
      <c r="LS227"/>
      <c r="LT227"/>
      <c r="LU227"/>
      <c r="LV227"/>
      <c r="LW227"/>
      <c r="LX227"/>
      <c r="LY227"/>
      <c r="LZ227"/>
      <c r="MA227"/>
      <c r="MB227"/>
      <c r="MC227"/>
      <c r="MD227"/>
      <c r="ME227"/>
      <c r="MF227"/>
      <c r="MG227"/>
      <c r="MH227"/>
      <c r="MI227"/>
      <c r="MJ227"/>
      <c r="MK227"/>
      <c r="ML227"/>
      <c r="MM227"/>
      <c r="MN227"/>
      <c r="MO227"/>
      <c r="MP227"/>
      <c r="MQ227"/>
      <c r="MR227"/>
      <c r="MS227"/>
      <c r="MT227"/>
      <c r="MU227"/>
      <c r="MV227"/>
      <c r="MW227"/>
      <c r="MX227"/>
      <c r="MY227"/>
      <c r="MZ227"/>
      <c r="NA227"/>
      <c r="NB227"/>
      <c r="NC227"/>
      <c r="ND227"/>
      <c r="NE227"/>
      <c r="NF227"/>
      <c r="NG227"/>
      <c r="NH227"/>
      <c r="NI227"/>
      <c r="NJ227"/>
      <c r="NK227"/>
      <c r="NL227"/>
      <c r="NM227"/>
      <c r="NN227"/>
      <c r="NO227"/>
      <c r="NP227"/>
      <c r="NQ227"/>
      <c r="NR227"/>
      <c r="NS227"/>
      <c r="NT227"/>
      <c r="NU227"/>
      <c r="NV227"/>
      <c r="NW227"/>
      <c r="NX227"/>
      <c r="NY227"/>
      <c r="NZ227"/>
      <c r="OA227"/>
      <c r="OB227"/>
      <c r="OC227"/>
      <c r="OD227"/>
      <c r="OE227"/>
      <c r="OF227"/>
      <c r="OG227"/>
      <c r="OH227"/>
      <c r="OI227"/>
      <c r="OJ227"/>
      <c r="OK227"/>
      <c r="OL227"/>
      <c r="OM227"/>
      <c r="ON227"/>
      <c r="OO227"/>
      <c r="OP227"/>
      <c r="OQ227"/>
      <c r="OR227"/>
      <c r="OS227"/>
      <c r="OT227"/>
      <c r="OU227"/>
      <c r="OV227"/>
      <c r="OW227"/>
      <c r="OX227"/>
      <c r="OY227"/>
      <c r="OZ227"/>
      <c r="PA227"/>
      <c r="PB227"/>
      <c r="PC227"/>
      <c r="PD227"/>
      <c r="PE227"/>
      <c r="PF227"/>
      <c r="PG227"/>
      <c r="PH227"/>
      <c r="PI227"/>
      <c r="PJ227"/>
      <c r="PK227"/>
      <c r="PL227"/>
      <c r="PM227"/>
      <c r="PN227"/>
      <c r="PO227"/>
      <c r="PP227"/>
      <c r="PQ227"/>
      <c r="PR227"/>
      <c r="PS227"/>
      <c r="PT227"/>
      <c r="PU227"/>
      <c r="PV227"/>
      <c r="PW227"/>
      <c r="PX227"/>
      <c r="PY227"/>
      <c r="PZ227"/>
      <c r="QA227"/>
      <c r="QB227"/>
      <c r="QC227"/>
      <c r="QD227"/>
      <c r="QE227"/>
      <c r="QF227"/>
      <c r="QG227"/>
      <c r="QH227"/>
      <c r="QI227"/>
      <c r="QJ227"/>
      <c r="QK227"/>
      <c r="QL227"/>
      <c r="QM227"/>
      <c r="QN227"/>
      <c r="QO227"/>
      <c r="QP227"/>
      <c r="QQ227"/>
      <c r="QR227"/>
      <c r="QS227"/>
      <c r="QT227"/>
      <c r="QU227"/>
      <c r="QV227"/>
      <c r="QW227"/>
      <c r="QX227"/>
      <c r="QY227"/>
      <c r="QZ227"/>
      <c r="RA227"/>
      <c r="RB227"/>
      <c r="RC227"/>
      <c r="RD227"/>
      <c r="RE227"/>
      <c r="RF227"/>
      <c r="RG227"/>
      <c r="RH227"/>
      <c r="RI227"/>
      <c r="RJ227"/>
      <c r="RK227"/>
      <c r="RL227"/>
      <c r="RM227"/>
      <c r="RN227"/>
      <c r="RO227"/>
      <c r="RP227"/>
      <c r="RQ227"/>
      <c r="RR227"/>
      <c r="RS227"/>
      <c r="RT227"/>
      <c r="RU227"/>
      <c r="RV227"/>
      <c r="RW227"/>
      <c r="RX227"/>
      <c r="RY227"/>
      <c r="RZ227"/>
      <c r="SA227"/>
      <c r="SB227"/>
      <c r="SC227"/>
      <c r="SD227"/>
      <c r="SE227"/>
      <c r="SF227"/>
      <c r="SG227"/>
      <c r="SH227"/>
      <c r="SI227"/>
      <c r="SJ227"/>
      <c r="SK227"/>
      <c r="SL227"/>
      <c r="SM227"/>
      <c r="SN227"/>
      <c r="SO227"/>
      <c r="SP227"/>
      <c r="SQ227"/>
      <c r="SR227"/>
      <c r="SS227"/>
      <c r="ST227"/>
      <c r="SU227"/>
      <c r="SV227"/>
      <c r="SW227"/>
      <c r="SX227"/>
      <c r="SY227"/>
      <c r="SZ227"/>
      <c r="TA227"/>
      <c r="TB227"/>
      <c r="TC227"/>
      <c r="TD227"/>
      <c r="TE227"/>
      <c r="TF227"/>
      <c r="TG227"/>
      <c r="TH227"/>
      <c r="TI227"/>
      <c r="TJ227"/>
      <c r="TK227"/>
      <c r="TL227"/>
      <c r="TM227"/>
      <c r="TN227"/>
      <c r="TO227"/>
      <c r="TP227"/>
      <c r="TQ227"/>
      <c r="TR227"/>
      <c r="TS227"/>
      <c r="TT227"/>
      <c r="TU227"/>
      <c r="TV227"/>
      <c r="TW227"/>
      <c r="TX227"/>
      <c r="TY227"/>
      <c r="TZ227"/>
      <c r="UA227"/>
      <c r="UB227"/>
      <c r="UC227"/>
      <c r="UD227"/>
      <c r="UE227"/>
      <c r="UF227"/>
      <c r="UG227"/>
      <c r="UH227"/>
      <c r="UI227"/>
      <c r="UJ227"/>
      <c r="UK227"/>
      <c r="UL227"/>
      <c r="UM227"/>
      <c r="UN227"/>
      <c r="UO227"/>
      <c r="UP227"/>
      <c r="UQ227"/>
      <c r="UR227"/>
      <c r="US227"/>
      <c r="UT227"/>
      <c r="UU227"/>
      <c r="UV227"/>
      <c r="UW227"/>
      <c r="UX227"/>
      <c r="UY227"/>
      <c r="UZ227"/>
      <c r="VA227"/>
      <c r="VB227"/>
      <c r="VC227"/>
      <c r="VD227"/>
      <c r="VE227"/>
      <c r="VF227"/>
      <c r="VG227"/>
      <c r="VH227"/>
      <c r="VI227"/>
      <c r="VJ227"/>
      <c r="VK227"/>
      <c r="VL227"/>
      <c r="VM227"/>
      <c r="VN227"/>
      <c r="VO227"/>
      <c r="VP227"/>
      <c r="VQ227"/>
      <c r="VR227"/>
      <c r="VS227"/>
      <c r="VT227"/>
      <c r="VU227"/>
      <c r="VV227"/>
      <c r="VW227"/>
      <c r="VX227"/>
      <c r="VY227"/>
      <c r="VZ227"/>
      <c r="WA227"/>
      <c r="WB227"/>
      <c r="WC227"/>
      <c r="WD227"/>
      <c r="WE227"/>
      <c r="WF227"/>
      <c r="WG227"/>
      <c r="WH227"/>
      <c r="WI227"/>
      <c r="WJ227"/>
      <c r="WK227"/>
      <c r="WL227"/>
      <c r="WM227"/>
      <c r="WN227"/>
      <c r="WO227"/>
      <c r="WP227"/>
      <c r="WQ227"/>
      <c r="WR227"/>
      <c r="WS227"/>
      <c r="WT227"/>
      <c r="WU227"/>
      <c r="WV227"/>
      <c r="WW227"/>
      <c r="WX227"/>
      <c r="WY227"/>
      <c r="WZ227"/>
      <c r="XA227"/>
      <c r="XB227"/>
      <c r="XC227"/>
      <c r="XD227"/>
      <c r="XE227"/>
      <c r="XF227"/>
      <c r="XG227"/>
      <c r="XH227"/>
      <c r="XI227"/>
      <c r="XJ227"/>
      <c r="XK227"/>
      <c r="XL227"/>
      <c r="XM227"/>
      <c r="XN227"/>
      <c r="XO227"/>
      <c r="XP227"/>
      <c r="XQ227"/>
      <c r="XR227"/>
      <c r="XS227"/>
      <c r="XT227"/>
      <c r="XU227"/>
      <c r="XV227"/>
      <c r="XW227"/>
      <c r="XX227"/>
      <c r="XY227"/>
      <c r="XZ227"/>
      <c r="YA227"/>
      <c r="YB227"/>
      <c r="YC227"/>
      <c r="YD227"/>
      <c r="YE227"/>
      <c r="YF227"/>
      <c r="YG227"/>
      <c r="YH227"/>
      <c r="YI227"/>
      <c r="YJ227"/>
      <c r="YK227"/>
      <c r="YL227"/>
      <c r="YM227"/>
      <c r="YN227"/>
      <c r="YO227"/>
      <c r="YP227"/>
      <c r="YQ227"/>
      <c r="YR227"/>
      <c r="YS227"/>
      <c r="YT227"/>
      <c r="YU227"/>
      <c r="YV227"/>
      <c r="YW227"/>
      <c r="YX227"/>
      <c r="YY227"/>
      <c r="YZ227"/>
      <c r="ZA227"/>
      <c r="ZB227"/>
      <c r="ZC227"/>
      <c r="ZD227"/>
      <c r="ZE227"/>
      <c r="ZF227"/>
      <c r="ZG227"/>
      <c r="ZH227"/>
      <c r="ZI227"/>
      <c r="ZJ227"/>
      <c r="ZK227"/>
      <c r="ZL227"/>
      <c r="ZM227"/>
      <c r="ZN227"/>
      <c r="ZO227"/>
      <c r="ZP227"/>
      <c r="ZQ227"/>
      <c r="ZR227"/>
      <c r="ZS227"/>
      <c r="ZT227"/>
      <c r="ZU227"/>
      <c r="ZV227"/>
      <c r="ZW227"/>
      <c r="ZX227"/>
      <c r="ZY227"/>
      <c r="ZZ227"/>
      <c r="AAA227"/>
      <c r="AAB227"/>
      <c r="AAC227"/>
      <c r="AAD227"/>
      <c r="AAE227"/>
      <c r="AAF227"/>
      <c r="AAG227"/>
      <c r="AAH227"/>
      <c r="AAI227"/>
      <c r="AAJ227"/>
      <c r="AAK227"/>
      <c r="AAL227"/>
      <c r="AAM227"/>
      <c r="AAN227"/>
      <c r="AAO227"/>
      <c r="AAP227"/>
      <c r="AAQ227"/>
      <c r="AAR227"/>
      <c r="AAS227"/>
      <c r="AAT227"/>
      <c r="AAU227"/>
      <c r="AAV227"/>
      <c r="AAW227"/>
      <c r="AAX227"/>
      <c r="AAY227"/>
      <c r="AAZ227"/>
      <c r="ABA227"/>
      <c r="ABB227"/>
      <c r="ABC227"/>
      <c r="ABD227"/>
      <c r="ABE227"/>
      <c r="ABF227"/>
      <c r="ABG227"/>
      <c r="ABH227"/>
      <c r="ABI227"/>
      <c r="ABJ227"/>
      <c r="ABK227"/>
      <c r="ABL227"/>
      <c r="ABM227"/>
      <c r="ABN227"/>
      <c r="ABO227"/>
      <c r="ABP227"/>
      <c r="ABQ227"/>
      <c r="ABR227"/>
      <c r="ABS227"/>
      <c r="ABT227"/>
      <c r="ABU227"/>
      <c r="ABV227"/>
      <c r="ABW227"/>
      <c r="ABX227"/>
      <c r="ABY227"/>
      <c r="ABZ227"/>
      <c r="ACA227"/>
      <c r="ACB227"/>
      <c r="ACC227"/>
      <c r="ACD227"/>
      <c r="ACE227"/>
      <c r="ACF227"/>
      <c r="ACG227"/>
      <c r="ACH227"/>
      <c r="ACI227"/>
      <c r="ACJ227"/>
      <c r="ACK227"/>
      <c r="ACL227"/>
      <c r="ACM227"/>
      <c r="ACN227"/>
      <c r="ACO227"/>
      <c r="ACP227"/>
      <c r="ACQ227"/>
      <c r="ACR227"/>
      <c r="ACS227"/>
      <c r="ACT227"/>
      <c r="ACU227"/>
      <c r="ACV227"/>
      <c r="ACW227"/>
      <c r="ACX227"/>
      <c r="ACY227"/>
      <c r="ACZ227"/>
      <c r="ADA227"/>
      <c r="ADB227"/>
      <c r="ADC227"/>
      <c r="ADD227"/>
      <c r="ADE227"/>
      <c r="ADF227"/>
      <c r="ADG227"/>
      <c r="ADH227"/>
      <c r="ADI227"/>
      <c r="ADJ227"/>
      <c r="ADK227"/>
      <c r="ADL227"/>
      <c r="ADM227"/>
      <c r="ADN227"/>
      <c r="ADO227"/>
      <c r="ADP227"/>
      <c r="ADQ227"/>
      <c r="ADR227"/>
      <c r="ADS227"/>
      <c r="ADT227"/>
      <c r="ADU227"/>
      <c r="ADV227"/>
      <c r="ADW227"/>
      <c r="ADX227"/>
      <c r="ADY227"/>
      <c r="ADZ227"/>
      <c r="AEA227"/>
      <c r="AEB227"/>
      <c r="AEC227"/>
      <c r="AED227"/>
      <c r="AEE227"/>
      <c r="AEF227"/>
      <c r="AEG227"/>
      <c r="AEH227"/>
      <c r="AEI227"/>
      <c r="AEJ227"/>
      <c r="AEK227"/>
      <c r="AEL227"/>
      <c r="AEM227"/>
      <c r="AEN227"/>
      <c r="AEO227"/>
      <c r="AEP227"/>
      <c r="AEQ227"/>
      <c r="AER227"/>
      <c r="AES227"/>
      <c r="AET227"/>
      <c r="AEU227"/>
      <c r="AEV227"/>
      <c r="AEW227"/>
      <c r="AEX227"/>
      <c r="AEY227"/>
      <c r="AEZ227"/>
      <c r="AFA227"/>
      <c r="AFB227"/>
      <c r="AFC227"/>
      <c r="AFD227"/>
      <c r="AFE227"/>
      <c r="AFF227"/>
      <c r="AFG227"/>
      <c r="AFH227"/>
      <c r="AFI227"/>
      <c r="AFJ227"/>
      <c r="AFK227"/>
      <c r="AFL227"/>
      <c r="AFM227"/>
      <c r="AFN227"/>
      <c r="AFO227"/>
      <c r="AFP227"/>
      <c r="AFQ227"/>
      <c r="AFR227"/>
      <c r="AFS227"/>
      <c r="AFT227"/>
      <c r="AFU227"/>
      <c r="AFV227"/>
      <c r="AFW227"/>
      <c r="AFX227"/>
      <c r="AFY227"/>
      <c r="AFZ227"/>
      <c r="AGA227"/>
      <c r="AGB227"/>
      <c r="AGC227"/>
      <c r="AGD227"/>
      <c r="AGE227"/>
      <c r="AGF227"/>
      <c r="AGG227"/>
      <c r="AGH227"/>
      <c r="AGI227"/>
      <c r="AGJ227"/>
      <c r="AGK227"/>
      <c r="AGL227"/>
      <c r="AGM227"/>
      <c r="AGN227"/>
      <c r="AGO227"/>
      <c r="AGP227"/>
      <c r="AGQ227"/>
      <c r="AGR227"/>
      <c r="AGS227"/>
      <c r="AGT227"/>
      <c r="AGU227"/>
      <c r="AGV227"/>
      <c r="AGW227"/>
      <c r="AGX227"/>
      <c r="AGY227"/>
      <c r="AGZ227"/>
      <c r="AHA227"/>
      <c r="AHB227"/>
      <c r="AHC227"/>
      <c r="AHD227"/>
      <c r="AHE227"/>
      <c r="AHF227"/>
      <c r="AHG227"/>
      <c r="AHH227"/>
      <c r="AHI227"/>
      <c r="AHJ227"/>
      <c r="AHK227"/>
      <c r="AHL227"/>
      <c r="AHM227"/>
      <c r="AHN227"/>
      <c r="AHO227"/>
      <c r="AHP227"/>
      <c r="AHQ227"/>
      <c r="AHR227"/>
      <c r="AHS227"/>
      <c r="AHT227"/>
      <c r="AHU227"/>
      <c r="AHV227"/>
      <c r="AHW227"/>
      <c r="AHX227"/>
      <c r="AHY227"/>
      <c r="AHZ227"/>
      <c r="AIA227"/>
      <c r="AIB227"/>
      <c r="AIC227"/>
      <c r="AID227"/>
      <c r="AIE227"/>
      <c r="AIF227"/>
      <c r="AIG227"/>
      <c r="AIH227"/>
      <c r="AII227"/>
      <c r="AIJ227"/>
      <c r="AIK227"/>
      <c r="AIL227"/>
      <c r="AIM227"/>
      <c r="AIN227"/>
      <c r="AIO227"/>
      <c r="AIP227"/>
      <c r="AIQ227"/>
      <c r="AIR227"/>
      <c r="AIS227"/>
      <c r="AIT227"/>
      <c r="AIU227"/>
      <c r="AIV227"/>
      <c r="AIW227"/>
      <c r="AIX227"/>
      <c r="AIY227"/>
      <c r="AIZ227"/>
      <c r="AJA227"/>
      <c r="AJB227"/>
      <c r="AJC227"/>
      <c r="AJD227"/>
      <c r="AJE227"/>
      <c r="AJF227"/>
      <c r="AJG227"/>
      <c r="AJH227"/>
      <c r="AJI227"/>
      <c r="AJJ227"/>
      <c r="AJK227"/>
      <c r="AJL227"/>
      <c r="AJM227"/>
      <c r="AJN227"/>
      <c r="AJO227"/>
      <c r="AJP227"/>
      <c r="AJQ227"/>
      <c r="AJR227"/>
      <c r="AJS227"/>
      <c r="AJT227"/>
      <c r="AJU227"/>
      <c r="AJV227"/>
      <c r="AJW227"/>
      <c r="AJX227"/>
      <c r="AJY227"/>
      <c r="AJZ227"/>
      <c r="AKA227"/>
      <c r="AKB227"/>
      <c r="AKC227"/>
      <c r="AKD227"/>
      <c r="AKE227"/>
      <c r="AKF227"/>
      <c r="AKG227"/>
      <c r="AKH227"/>
      <c r="AKI227"/>
      <c r="AKJ227"/>
      <c r="AKK227"/>
      <c r="AKL227"/>
      <c r="AKM227"/>
      <c r="AKN227"/>
      <c r="AKO227"/>
      <c r="AKP227"/>
      <c r="AKQ227"/>
      <c r="AKR227"/>
      <c r="AKS227"/>
      <c r="AKT227"/>
      <c r="AKU227"/>
      <c r="AKV227"/>
      <c r="AKW227"/>
      <c r="AKX227"/>
      <c r="AKY227"/>
    </row>
    <row r="228" spans="1:987" ht="16.5">
      <c r="A228" s="93" t="s">
        <v>794</v>
      </c>
      <c r="B228" s="94" t="s">
        <v>789</v>
      </c>
      <c r="C228" s="95" t="s">
        <v>447</v>
      </c>
      <c r="D228" s="96">
        <v>5</v>
      </c>
      <c r="E228" s="20">
        <v>104.62</v>
      </c>
      <c r="F228" s="20">
        <f t="shared" si="12"/>
        <v>81.467061205419725</v>
      </c>
      <c r="G228" s="20">
        <f t="shared" si="13"/>
        <v>99.340934433888819</v>
      </c>
      <c r="H228" s="20">
        <f t="shared" si="14"/>
        <v>523.1</v>
      </c>
      <c r="I228" s="20">
        <f t="shared" si="15"/>
        <v>496.70467216944411</v>
      </c>
      <c r="KI228"/>
      <c r="KJ228"/>
      <c r="KK228"/>
      <c r="KL228"/>
      <c r="KM228"/>
      <c r="KN228"/>
      <c r="KO228"/>
      <c r="KP228"/>
      <c r="KQ228"/>
      <c r="KR228"/>
      <c r="KS228"/>
      <c r="KT228"/>
      <c r="KU228"/>
      <c r="KV228"/>
      <c r="KW228"/>
      <c r="KX228"/>
      <c r="KY228"/>
      <c r="KZ228"/>
      <c r="LA228"/>
      <c r="LB228"/>
      <c r="LC228"/>
      <c r="LD228"/>
      <c r="LE228"/>
      <c r="LF228"/>
      <c r="LG228"/>
      <c r="LH228"/>
      <c r="LI228"/>
      <c r="LJ228"/>
      <c r="LK228"/>
      <c r="LL228"/>
      <c r="LM228"/>
      <c r="LN228"/>
      <c r="LO228"/>
      <c r="LP228"/>
      <c r="LQ228"/>
      <c r="LR228"/>
      <c r="LS228"/>
      <c r="LT228"/>
      <c r="LU228"/>
      <c r="LV228"/>
      <c r="LW228"/>
      <c r="LX228"/>
      <c r="LY228"/>
      <c r="LZ228"/>
      <c r="MA228"/>
      <c r="MB228"/>
      <c r="MC228"/>
      <c r="MD228"/>
      <c r="ME228"/>
      <c r="MF228"/>
      <c r="MG228"/>
      <c r="MH228"/>
      <c r="MI228"/>
      <c r="MJ228"/>
      <c r="MK228"/>
      <c r="ML228"/>
      <c r="MM228"/>
      <c r="MN228"/>
      <c r="MO228"/>
      <c r="MP228"/>
      <c r="MQ228"/>
      <c r="MR228"/>
      <c r="MS228"/>
      <c r="MT228"/>
      <c r="MU228"/>
      <c r="MV228"/>
      <c r="MW228"/>
      <c r="MX228"/>
      <c r="MY228"/>
      <c r="MZ228"/>
      <c r="NA228"/>
      <c r="NB228"/>
      <c r="NC228"/>
      <c r="ND228"/>
      <c r="NE228"/>
      <c r="NF228"/>
      <c r="NG228"/>
      <c r="NH228"/>
      <c r="NI228"/>
      <c r="NJ228"/>
      <c r="NK228"/>
      <c r="NL228"/>
      <c r="NM228"/>
      <c r="NN228"/>
      <c r="NO228"/>
      <c r="NP228"/>
      <c r="NQ228"/>
      <c r="NR228"/>
      <c r="NS228"/>
      <c r="NT228"/>
      <c r="NU228"/>
      <c r="NV228"/>
      <c r="NW228"/>
      <c r="NX228"/>
      <c r="NY228"/>
      <c r="NZ228"/>
      <c r="OA228"/>
      <c r="OB228"/>
      <c r="OC228"/>
      <c r="OD228"/>
      <c r="OE228"/>
      <c r="OF228"/>
      <c r="OG228"/>
      <c r="OH228"/>
      <c r="OI228"/>
      <c r="OJ228"/>
      <c r="OK228"/>
      <c r="OL228"/>
      <c r="OM228"/>
      <c r="ON228"/>
      <c r="OO228"/>
      <c r="OP228"/>
      <c r="OQ228"/>
      <c r="OR228"/>
      <c r="OS228"/>
      <c r="OT228"/>
      <c r="OU228"/>
      <c r="OV228"/>
      <c r="OW228"/>
      <c r="OX228"/>
      <c r="OY228"/>
      <c r="OZ228"/>
      <c r="PA228"/>
      <c r="PB228"/>
      <c r="PC228"/>
      <c r="PD228"/>
      <c r="PE228"/>
      <c r="PF228"/>
      <c r="PG228"/>
      <c r="PH228"/>
      <c r="PI228"/>
      <c r="PJ228"/>
      <c r="PK228"/>
      <c r="PL228"/>
      <c r="PM228"/>
      <c r="PN228"/>
      <c r="PO228"/>
      <c r="PP228"/>
      <c r="PQ228"/>
      <c r="PR228"/>
      <c r="PS228"/>
      <c r="PT228"/>
      <c r="PU228"/>
      <c r="PV228"/>
      <c r="PW228"/>
      <c r="PX228"/>
      <c r="PY228"/>
      <c r="PZ228"/>
      <c r="QA228"/>
      <c r="QB228"/>
      <c r="QC228"/>
      <c r="QD228"/>
      <c r="QE228"/>
      <c r="QF228"/>
      <c r="QG228"/>
      <c r="QH228"/>
      <c r="QI228"/>
      <c r="QJ228"/>
      <c r="QK228"/>
      <c r="QL228"/>
      <c r="QM228"/>
      <c r="QN228"/>
      <c r="QO228"/>
      <c r="QP228"/>
      <c r="QQ228"/>
      <c r="QR228"/>
      <c r="QS228"/>
      <c r="QT228"/>
      <c r="QU228"/>
      <c r="QV228"/>
      <c r="QW228"/>
      <c r="QX228"/>
      <c r="QY228"/>
      <c r="QZ228"/>
      <c r="RA228"/>
      <c r="RB228"/>
      <c r="RC228"/>
      <c r="RD228"/>
      <c r="RE228"/>
      <c r="RF228"/>
      <c r="RG228"/>
      <c r="RH228"/>
      <c r="RI228"/>
      <c r="RJ228"/>
      <c r="RK228"/>
      <c r="RL228"/>
      <c r="RM228"/>
      <c r="RN228"/>
      <c r="RO228"/>
      <c r="RP228"/>
      <c r="RQ228"/>
      <c r="RR228"/>
      <c r="RS228"/>
      <c r="RT228"/>
      <c r="RU228"/>
      <c r="RV228"/>
      <c r="RW228"/>
      <c r="RX228"/>
      <c r="RY228"/>
      <c r="RZ228"/>
      <c r="SA228"/>
      <c r="SB228"/>
      <c r="SC228"/>
      <c r="SD228"/>
      <c r="SE228"/>
      <c r="SF228"/>
      <c r="SG228"/>
      <c r="SH228"/>
      <c r="SI228"/>
      <c r="SJ228"/>
      <c r="SK228"/>
      <c r="SL228"/>
      <c r="SM228"/>
      <c r="SN228"/>
      <c r="SO228"/>
      <c r="SP228"/>
      <c r="SQ228"/>
      <c r="SR228"/>
      <c r="SS228"/>
      <c r="ST228"/>
      <c r="SU228"/>
      <c r="SV228"/>
      <c r="SW228"/>
      <c r="SX228"/>
      <c r="SY228"/>
      <c r="SZ228"/>
      <c r="TA228"/>
      <c r="TB228"/>
      <c r="TC228"/>
      <c r="TD228"/>
      <c r="TE228"/>
      <c r="TF228"/>
      <c r="TG228"/>
      <c r="TH228"/>
      <c r="TI228"/>
      <c r="TJ228"/>
      <c r="TK228"/>
      <c r="TL228"/>
      <c r="TM228"/>
      <c r="TN228"/>
      <c r="TO228"/>
      <c r="TP228"/>
      <c r="TQ228"/>
      <c r="TR228"/>
      <c r="TS228"/>
      <c r="TT228"/>
      <c r="TU228"/>
      <c r="TV228"/>
      <c r="TW228"/>
      <c r="TX228"/>
      <c r="TY228"/>
      <c r="TZ228"/>
      <c r="UA228"/>
      <c r="UB228"/>
      <c r="UC228"/>
      <c r="UD228"/>
      <c r="UE228"/>
      <c r="UF228"/>
      <c r="UG228"/>
      <c r="UH228"/>
      <c r="UI228"/>
      <c r="UJ228"/>
      <c r="UK228"/>
      <c r="UL228"/>
      <c r="UM228"/>
      <c r="UN228"/>
      <c r="UO228"/>
      <c r="UP228"/>
      <c r="UQ228"/>
      <c r="UR228"/>
      <c r="US228"/>
      <c r="UT228"/>
      <c r="UU228"/>
      <c r="UV228"/>
      <c r="UW228"/>
      <c r="UX228"/>
      <c r="UY228"/>
      <c r="UZ228"/>
      <c r="VA228"/>
      <c r="VB228"/>
      <c r="VC228"/>
      <c r="VD228"/>
      <c r="VE228"/>
      <c r="VF228"/>
      <c r="VG228"/>
      <c r="VH228"/>
      <c r="VI228"/>
      <c r="VJ228"/>
      <c r="VK228"/>
      <c r="VL228"/>
      <c r="VM228"/>
      <c r="VN228"/>
      <c r="VO228"/>
      <c r="VP228"/>
      <c r="VQ228"/>
      <c r="VR228"/>
      <c r="VS228"/>
      <c r="VT228"/>
      <c r="VU228"/>
      <c r="VV228"/>
      <c r="VW228"/>
      <c r="VX228"/>
      <c r="VY228"/>
      <c r="VZ228"/>
      <c r="WA228"/>
      <c r="WB228"/>
      <c r="WC228"/>
      <c r="WD228"/>
      <c r="WE228"/>
      <c r="WF228"/>
      <c r="WG228"/>
      <c r="WH228"/>
      <c r="WI228"/>
      <c r="WJ228"/>
      <c r="WK228"/>
      <c r="WL228"/>
      <c r="WM228"/>
      <c r="WN228"/>
      <c r="WO228"/>
      <c r="WP228"/>
      <c r="WQ228"/>
      <c r="WR228"/>
      <c r="WS228"/>
      <c r="WT228"/>
      <c r="WU228"/>
      <c r="WV228"/>
      <c r="WW228"/>
      <c r="WX228"/>
      <c r="WY228"/>
      <c r="WZ228"/>
      <c r="XA228"/>
      <c r="XB228"/>
      <c r="XC228"/>
      <c r="XD228"/>
      <c r="XE228"/>
      <c r="XF228"/>
      <c r="XG228"/>
      <c r="XH228"/>
      <c r="XI228"/>
      <c r="XJ228"/>
      <c r="XK228"/>
      <c r="XL228"/>
      <c r="XM228"/>
      <c r="XN228"/>
      <c r="XO228"/>
      <c r="XP228"/>
      <c r="XQ228"/>
      <c r="XR228"/>
      <c r="XS228"/>
      <c r="XT228"/>
      <c r="XU228"/>
      <c r="XV228"/>
      <c r="XW228"/>
      <c r="XX228"/>
      <c r="XY228"/>
      <c r="XZ228"/>
      <c r="YA228"/>
      <c r="YB228"/>
      <c r="YC228"/>
      <c r="YD228"/>
      <c r="YE228"/>
      <c r="YF228"/>
      <c r="YG228"/>
      <c r="YH228"/>
      <c r="YI228"/>
      <c r="YJ228"/>
      <c r="YK228"/>
      <c r="YL228"/>
      <c r="YM228"/>
      <c r="YN228"/>
      <c r="YO228"/>
      <c r="YP228"/>
      <c r="YQ228"/>
      <c r="YR228"/>
      <c r="YS228"/>
      <c r="YT228"/>
      <c r="YU228"/>
      <c r="YV228"/>
      <c r="YW228"/>
      <c r="YX228"/>
      <c r="YY228"/>
      <c r="YZ228"/>
      <c r="ZA228"/>
      <c r="ZB228"/>
      <c r="ZC228"/>
      <c r="ZD228"/>
      <c r="ZE228"/>
      <c r="ZF228"/>
      <c r="ZG228"/>
      <c r="ZH228"/>
      <c r="ZI228"/>
      <c r="ZJ228"/>
      <c r="ZK228"/>
      <c r="ZL228"/>
      <c r="ZM228"/>
      <c r="ZN228"/>
      <c r="ZO228"/>
      <c r="ZP228"/>
      <c r="ZQ228"/>
      <c r="ZR228"/>
      <c r="ZS228"/>
      <c r="ZT228"/>
      <c r="ZU228"/>
      <c r="ZV228"/>
      <c r="ZW228"/>
      <c r="ZX228"/>
      <c r="ZY228"/>
      <c r="ZZ228"/>
      <c r="AAA228"/>
      <c r="AAB228"/>
      <c r="AAC228"/>
      <c r="AAD228"/>
      <c r="AAE228"/>
      <c r="AAF228"/>
      <c r="AAG228"/>
      <c r="AAH228"/>
      <c r="AAI228"/>
      <c r="AAJ228"/>
      <c r="AAK228"/>
      <c r="AAL228"/>
      <c r="AAM228"/>
      <c r="AAN228"/>
      <c r="AAO228"/>
      <c r="AAP228"/>
      <c r="AAQ228"/>
      <c r="AAR228"/>
      <c r="AAS228"/>
      <c r="AAT228"/>
      <c r="AAU228"/>
      <c r="AAV228"/>
      <c r="AAW228"/>
      <c r="AAX228"/>
      <c r="AAY228"/>
      <c r="AAZ228"/>
      <c r="ABA228"/>
      <c r="ABB228"/>
      <c r="ABC228"/>
      <c r="ABD228"/>
      <c r="ABE228"/>
      <c r="ABF228"/>
      <c r="ABG228"/>
      <c r="ABH228"/>
      <c r="ABI228"/>
      <c r="ABJ228"/>
      <c r="ABK228"/>
      <c r="ABL228"/>
      <c r="ABM228"/>
      <c r="ABN228"/>
      <c r="ABO228"/>
      <c r="ABP228"/>
      <c r="ABQ228"/>
      <c r="ABR228"/>
      <c r="ABS228"/>
      <c r="ABT228"/>
      <c r="ABU228"/>
      <c r="ABV228"/>
      <c r="ABW228"/>
      <c r="ABX228"/>
      <c r="ABY228"/>
      <c r="ABZ228"/>
      <c r="ACA228"/>
      <c r="ACB228"/>
      <c r="ACC228"/>
      <c r="ACD228"/>
      <c r="ACE228"/>
      <c r="ACF228"/>
      <c r="ACG228"/>
      <c r="ACH228"/>
      <c r="ACI228"/>
      <c r="ACJ228"/>
      <c r="ACK228"/>
      <c r="ACL228"/>
      <c r="ACM228"/>
      <c r="ACN228"/>
      <c r="ACO228"/>
      <c r="ACP228"/>
      <c r="ACQ228"/>
      <c r="ACR228"/>
      <c r="ACS228"/>
      <c r="ACT228"/>
      <c r="ACU228"/>
      <c r="ACV228"/>
      <c r="ACW228"/>
      <c r="ACX228"/>
      <c r="ACY228"/>
      <c r="ACZ228"/>
      <c r="ADA228"/>
      <c r="ADB228"/>
      <c r="ADC228"/>
      <c r="ADD228"/>
      <c r="ADE228"/>
      <c r="ADF228"/>
      <c r="ADG228"/>
      <c r="ADH228"/>
      <c r="ADI228"/>
      <c r="ADJ228"/>
      <c r="ADK228"/>
      <c r="ADL228"/>
      <c r="ADM228"/>
      <c r="ADN228"/>
      <c r="ADO228"/>
      <c r="ADP228"/>
      <c r="ADQ228"/>
      <c r="ADR228"/>
      <c r="ADS228"/>
      <c r="ADT228"/>
      <c r="ADU228"/>
      <c r="ADV228"/>
      <c r="ADW228"/>
      <c r="ADX228"/>
      <c r="ADY228"/>
      <c r="ADZ228"/>
      <c r="AEA228"/>
      <c r="AEB228"/>
      <c r="AEC228"/>
      <c r="AED228"/>
      <c r="AEE228"/>
      <c r="AEF228"/>
      <c r="AEG228"/>
      <c r="AEH228"/>
      <c r="AEI228"/>
      <c r="AEJ228"/>
      <c r="AEK228"/>
      <c r="AEL228"/>
      <c r="AEM228"/>
      <c r="AEN228"/>
      <c r="AEO228"/>
      <c r="AEP228"/>
      <c r="AEQ228"/>
      <c r="AER228"/>
      <c r="AES228"/>
      <c r="AET228"/>
      <c r="AEU228"/>
      <c r="AEV228"/>
      <c r="AEW228"/>
      <c r="AEX228"/>
      <c r="AEY228"/>
      <c r="AEZ228"/>
      <c r="AFA228"/>
      <c r="AFB228"/>
      <c r="AFC228"/>
      <c r="AFD228"/>
      <c r="AFE228"/>
      <c r="AFF228"/>
      <c r="AFG228"/>
      <c r="AFH228"/>
      <c r="AFI228"/>
      <c r="AFJ228"/>
      <c r="AFK228"/>
      <c r="AFL228"/>
      <c r="AFM228"/>
      <c r="AFN228"/>
      <c r="AFO228"/>
      <c r="AFP228"/>
      <c r="AFQ228"/>
      <c r="AFR228"/>
      <c r="AFS228"/>
      <c r="AFT228"/>
      <c r="AFU228"/>
      <c r="AFV228"/>
      <c r="AFW228"/>
      <c r="AFX228"/>
      <c r="AFY228"/>
      <c r="AFZ228"/>
      <c r="AGA228"/>
      <c r="AGB228"/>
      <c r="AGC228"/>
      <c r="AGD228"/>
      <c r="AGE228"/>
      <c r="AGF228"/>
      <c r="AGG228"/>
      <c r="AGH228"/>
      <c r="AGI228"/>
      <c r="AGJ228"/>
      <c r="AGK228"/>
      <c r="AGL228"/>
      <c r="AGM228"/>
      <c r="AGN228"/>
      <c r="AGO228"/>
      <c r="AGP228"/>
      <c r="AGQ228"/>
      <c r="AGR228"/>
      <c r="AGS228"/>
      <c r="AGT228"/>
      <c r="AGU228"/>
      <c r="AGV228"/>
      <c r="AGW228"/>
      <c r="AGX228"/>
      <c r="AGY228"/>
      <c r="AGZ228"/>
      <c r="AHA228"/>
      <c r="AHB228"/>
      <c r="AHC228"/>
      <c r="AHD228"/>
      <c r="AHE228"/>
      <c r="AHF228"/>
      <c r="AHG228"/>
      <c r="AHH228"/>
      <c r="AHI228"/>
      <c r="AHJ228"/>
      <c r="AHK228"/>
      <c r="AHL228"/>
      <c r="AHM228"/>
      <c r="AHN228"/>
      <c r="AHO228"/>
      <c r="AHP228"/>
      <c r="AHQ228"/>
      <c r="AHR228"/>
      <c r="AHS228"/>
      <c r="AHT228"/>
      <c r="AHU228"/>
      <c r="AHV228"/>
      <c r="AHW228"/>
      <c r="AHX228"/>
      <c r="AHY228"/>
      <c r="AHZ228"/>
      <c r="AIA228"/>
      <c r="AIB228"/>
      <c r="AIC228"/>
      <c r="AID228"/>
      <c r="AIE228"/>
      <c r="AIF228"/>
      <c r="AIG228"/>
      <c r="AIH228"/>
      <c r="AII228"/>
      <c r="AIJ228"/>
      <c r="AIK228"/>
      <c r="AIL228"/>
      <c r="AIM228"/>
      <c r="AIN228"/>
      <c r="AIO228"/>
      <c r="AIP228"/>
      <c r="AIQ228"/>
      <c r="AIR228"/>
      <c r="AIS228"/>
      <c r="AIT228"/>
      <c r="AIU228"/>
      <c r="AIV228"/>
      <c r="AIW228"/>
      <c r="AIX228"/>
      <c r="AIY228"/>
      <c r="AIZ228"/>
      <c r="AJA228"/>
      <c r="AJB228"/>
      <c r="AJC228"/>
      <c r="AJD228"/>
      <c r="AJE228"/>
      <c r="AJF228"/>
      <c r="AJG228"/>
      <c r="AJH228"/>
      <c r="AJI228"/>
      <c r="AJJ228"/>
      <c r="AJK228"/>
      <c r="AJL228"/>
      <c r="AJM228"/>
      <c r="AJN228"/>
      <c r="AJO228"/>
      <c r="AJP228"/>
      <c r="AJQ228"/>
      <c r="AJR228"/>
      <c r="AJS228"/>
      <c r="AJT228"/>
      <c r="AJU228"/>
      <c r="AJV228"/>
      <c r="AJW228"/>
      <c r="AJX228"/>
      <c r="AJY228"/>
      <c r="AJZ228"/>
      <c r="AKA228"/>
      <c r="AKB228"/>
      <c r="AKC228"/>
      <c r="AKD228"/>
      <c r="AKE228"/>
      <c r="AKF228"/>
      <c r="AKG228"/>
      <c r="AKH228"/>
      <c r="AKI228"/>
      <c r="AKJ228"/>
      <c r="AKK228"/>
      <c r="AKL228"/>
      <c r="AKM228"/>
      <c r="AKN228"/>
      <c r="AKO228"/>
      <c r="AKP228"/>
      <c r="AKQ228"/>
      <c r="AKR228"/>
      <c r="AKS228"/>
      <c r="AKT228"/>
      <c r="AKU228"/>
      <c r="AKV228"/>
      <c r="AKW228"/>
      <c r="AKX228"/>
      <c r="AKY228"/>
    </row>
    <row r="229" spans="1:987" ht="16.5">
      <c r="A229" s="93" t="s">
        <v>795</v>
      </c>
      <c r="B229" s="94" t="s">
        <v>791</v>
      </c>
      <c r="C229" s="95" t="s">
        <v>447</v>
      </c>
      <c r="D229" s="96">
        <v>8</v>
      </c>
      <c r="E229" s="20">
        <v>200.72</v>
      </c>
      <c r="F229" s="20">
        <f t="shared" si="12"/>
        <v>156.29964180034261</v>
      </c>
      <c r="G229" s="20">
        <f t="shared" si="13"/>
        <v>190.5917832113378</v>
      </c>
      <c r="H229" s="20">
        <f t="shared" si="14"/>
        <v>1605.76</v>
      </c>
      <c r="I229" s="20">
        <f t="shared" si="15"/>
        <v>1524.7342656907024</v>
      </c>
      <c r="KI229"/>
      <c r="KJ229"/>
      <c r="KK229"/>
      <c r="KL229"/>
      <c r="KM229"/>
      <c r="KN229"/>
      <c r="KO229"/>
      <c r="KP229"/>
      <c r="KQ229"/>
      <c r="KR229"/>
      <c r="KS229"/>
      <c r="KT229"/>
      <c r="KU229"/>
      <c r="KV229"/>
      <c r="KW229"/>
      <c r="KX229"/>
      <c r="KY229"/>
      <c r="KZ229"/>
      <c r="LA229"/>
      <c r="LB229"/>
      <c r="LC229"/>
      <c r="LD229"/>
      <c r="LE229"/>
      <c r="LF229"/>
      <c r="LG229"/>
      <c r="LH229"/>
      <c r="LI229"/>
      <c r="LJ229"/>
      <c r="LK229"/>
      <c r="LL229"/>
      <c r="LM229"/>
      <c r="LN229"/>
      <c r="LO229"/>
      <c r="LP229"/>
      <c r="LQ229"/>
      <c r="LR229"/>
      <c r="LS229"/>
      <c r="LT229"/>
      <c r="LU229"/>
      <c r="LV229"/>
      <c r="LW229"/>
      <c r="LX229"/>
      <c r="LY229"/>
      <c r="LZ229"/>
      <c r="MA229"/>
      <c r="MB229"/>
      <c r="MC229"/>
      <c r="MD229"/>
      <c r="ME229"/>
      <c r="MF229"/>
      <c r="MG229"/>
      <c r="MH229"/>
      <c r="MI229"/>
      <c r="MJ229"/>
      <c r="MK229"/>
      <c r="ML229"/>
      <c r="MM229"/>
      <c r="MN229"/>
      <c r="MO229"/>
      <c r="MP229"/>
      <c r="MQ229"/>
      <c r="MR229"/>
      <c r="MS229"/>
      <c r="MT229"/>
      <c r="MU229"/>
      <c r="MV229"/>
      <c r="MW229"/>
      <c r="MX229"/>
      <c r="MY229"/>
      <c r="MZ229"/>
      <c r="NA229"/>
      <c r="NB229"/>
      <c r="NC229"/>
      <c r="ND229"/>
      <c r="NE229"/>
      <c r="NF229"/>
      <c r="NG229"/>
      <c r="NH229"/>
      <c r="NI229"/>
      <c r="NJ229"/>
      <c r="NK229"/>
      <c r="NL229"/>
      <c r="NM229"/>
      <c r="NN229"/>
      <c r="NO229"/>
      <c r="NP229"/>
      <c r="NQ229"/>
      <c r="NR229"/>
      <c r="NS229"/>
      <c r="NT229"/>
      <c r="NU229"/>
      <c r="NV229"/>
      <c r="NW229"/>
      <c r="NX229"/>
      <c r="NY229"/>
      <c r="NZ229"/>
      <c r="OA229"/>
      <c r="OB229"/>
      <c r="OC229"/>
      <c r="OD229"/>
      <c r="OE229"/>
      <c r="OF229"/>
      <c r="OG229"/>
      <c r="OH229"/>
      <c r="OI229"/>
      <c r="OJ229"/>
      <c r="OK229"/>
      <c r="OL229"/>
      <c r="OM229"/>
      <c r="ON229"/>
      <c r="OO229"/>
      <c r="OP229"/>
      <c r="OQ229"/>
      <c r="OR229"/>
      <c r="OS229"/>
      <c r="OT229"/>
      <c r="OU229"/>
      <c r="OV229"/>
      <c r="OW229"/>
      <c r="OX229"/>
      <c r="OY229"/>
      <c r="OZ229"/>
      <c r="PA229"/>
      <c r="PB229"/>
      <c r="PC229"/>
      <c r="PD229"/>
      <c r="PE229"/>
      <c r="PF229"/>
      <c r="PG229"/>
      <c r="PH229"/>
      <c r="PI229"/>
      <c r="PJ229"/>
      <c r="PK229"/>
      <c r="PL229"/>
      <c r="PM229"/>
      <c r="PN229"/>
      <c r="PO229"/>
      <c r="PP229"/>
      <c r="PQ229"/>
      <c r="PR229"/>
      <c r="PS229"/>
      <c r="PT229"/>
      <c r="PU229"/>
      <c r="PV229"/>
      <c r="PW229"/>
      <c r="PX229"/>
      <c r="PY229"/>
      <c r="PZ229"/>
      <c r="QA229"/>
      <c r="QB229"/>
      <c r="QC229"/>
      <c r="QD229"/>
      <c r="QE229"/>
      <c r="QF229"/>
      <c r="QG229"/>
      <c r="QH229"/>
      <c r="QI229"/>
      <c r="QJ229"/>
      <c r="QK229"/>
      <c r="QL229"/>
      <c r="QM229"/>
      <c r="QN229"/>
      <c r="QO229"/>
      <c r="QP229"/>
      <c r="QQ229"/>
      <c r="QR229"/>
      <c r="QS229"/>
      <c r="QT229"/>
      <c r="QU229"/>
      <c r="QV229"/>
      <c r="QW229"/>
      <c r="QX229"/>
      <c r="QY229"/>
      <c r="QZ229"/>
      <c r="RA229"/>
      <c r="RB229"/>
      <c r="RC229"/>
      <c r="RD229"/>
      <c r="RE229"/>
      <c r="RF229"/>
      <c r="RG229"/>
      <c r="RH229"/>
      <c r="RI229"/>
      <c r="RJ229"/>
      <c r="RK229"/>
      <c r="RL229"/>
      <c r="RM229"/>
      <c r="RN229"/>
      <c r="RO229"/>
      <c r="RP229"/>
      <c r="RQ229"/>
      <c r="RR229"/>
      <c r="RS229"/>
      <c r="RT229"/>
      <c r="RU229"/>
      <c r="RV229"/>
      <c r="RW229"/>
      <c r="RX229"/>
      <c r="RY229"/>
      <c r="RZ229"/>
      <c r="SA229"/>
      <c r="SB229"/>
      <c r="SC229"/>
      <c r="SD229"/>
      <c r="SE229"/>
      <c r="SF229"/>
      <c r="SG229"/>
      <c r="SH229"/>
      <c r="SI229"/>
      <c r="SJ229"/>
      <c r="SK229"/>
      <c r="SL229"/>
      <c r="SM229"/>
      <c r="SN229"/>
      <c r="SO229"/>
      <c r="SP229"/>
      <c r="SQ229"/>
      <c r="SR229"/>
      <c r="SS229"/>
      <c r="ST229"/>
      <c r="SU229"/>
      <c r="SV229"/>
      <c r="SW229"/>
      <c r="SX229"/>
      <c r="SY229"/>
      <c r="SZ229"/>
      <c r="TA229"/>
      <c r="TB229"/>
      <c r="TC229"/>
      <c r="TD229"/>
      <c r="TE229"/>
      <c r="TF229"/>
      <c r="TG229"/>
      <c r="TH229"/>
      <c r="TI229"/>
      <c r="TJ229"/>
      <c r="TK229"/>
      <c r="TL229"/>
      <c r="TM229"/>
      <c r="TN229"/>
      <c r="TO229"/>
      <c r="TP229"/>
      <c r="TQ229"/>
      <c r="TR229"/>
      <c r="TS229"/>
      <c r="TT229"/>
      <c r="TU229"/>
      <c r="TV229"/>
      <c r="TW229"/>
      <c r="TX229"/>
      <c r="TY229"/>
      <c r="TZ229"/>
      <c r="UA229"/>
      <c r="UB229"/>
      <c r="UC229"/>
      <c r="UD229"/>
      <c r="UE229"/>
      <c r="UF229"/>
      <c r="UG229"/>
      <c r="UH229"/>
      <c r="UI229"/>
      <c r="UJ229"/>
      <c r="UK229"/>
      <c r="UL229"/>
      <c r="UM229"/>
      <c r="UN229"/>
      <c r="UO229"/>
      <c r="UP229"/>
      <c r="UQ229"/>
      <c r="UR229"/>
      <c r="US229"/>
      <c r="UT229"/>
      <c r="UU229"/>
      <c r="UV229"/>
      <c r="UW229"/>
      <c r="UX229"/>
      <c r="UY229"/>
      <c r="UZ229"/>
      <c r="VA229"/>
      <c r="VB229"/>
      <c r="VC229"/>
      <c r="VD229"/>
      <c r="VE229"/>
      <c r="VF229"/>
      <c r="VG229"/>
      <c r="VH229"/>
      <c r="VI229"/>
      <c r="VJ229"/>
      <c r="VK229"/>
      <c r="VL229"/>
      <c r="VM229"/>
      <c r="VN229"/>
      <c r="VO229"/>
      <c r="VP229"/>
      <c r="VQ229"/>
      <c r="VR229"/>
      <c r="VS229"/>
      <c r="VT229"/>
      <c r="VU229"/>
      <c r="VV229"/>
      <c r="VW229"/>
      <c r="VX229"/>
      <c r="VY229"/>
      <c r="VZ229"/>
      <c r="WA229"/>
      <c r="WB229"/>
      <c r="WC229"/>
      <c r="WD229"/>
      <c r="WE229"/>
      <c r="WF229"/>
      <c r="WG229"/>
      <c r="WH229"/>
      <c r="WI229"/>
      <c r="WJ229"/>
      <c r="WK229"/>
      <c r="WL229"/>
      <c r="WM229"/>
      <c r="WN229"/>
      <c r="WO229"/>
      <c r="WP229"/>
      <c r="WQ229"/>
      <c r="WR229"/>
      <c r="WS229"/>
      <c r="WT229"/>
      <c r="WU229"/>
      <c r="WV229"/>
      <c r="WW229"/>
      <c r="WX229"/>
      <c r="WY229"/>
      <c r="WZ229"/>
      <c r="XA229"/>
      <c r="XB229"/>
      <c r="XC229"/>
      <c r="XD229"/>
      <c r="XE229"/>
      <c r="XF229"/>
      <c r="XG229"/>
      <c r="XH229"/>
      <c r="XI229"/>
      <c r="XJ229"/>
      <c r="XK229"/>
      <c r="XL229"/>
      <c r="XM229"/>
      <c r="XN229"/>
      <c r="XO229"/>
      <c r="XP229"/>
      <c r="XQ229"/>
      <c r="XR229"/>
      <c r="XS229"/>
      <c r="XT229"/>
      <c r="XU229"/>
      <c r="XV229"/>
      <c r="XW229"/>
      <c r="XX229"/>
      <c r="XY229"/>
      <c r="XZ229"/>
      <c r="YA229"/>
      <c r="YB229"/>
      <c r="YC229"/>
      <c r="YD229"/>
      <c r="YE229"/>
      <c r="YF229"/>
      <c r="YG229"/>
      <c r="YH229"/>
      <c r="YI229"/>
      <c r="YJ229"/>
      <c r="YK229"/>
      <c r="YL229"/>
      <c r="YM229"/>
      <c r="YN229"/>
      <c r="YO229"/>
      <c r="YP229"/>
      <c r="YQ229"/>
      <c r="YR229"/>
      <c r="YS229"/>
      <c r="YT229"/>
      <c r="YU229"/>
      <c r="YV229"/>
      <c r="YW229"/>
      <c r="YX229"/>
      <c r="YY229"/>
      <c r="YZ229"/>
      <c r="ZA229"/>
      <c r="ZB229"/>
      <c r="ZC229"/>
      <c r="ZD229"/>
      <c r="ZE229"/>
      <c r="ZF229"/>
      <c r="ZG229"/>
      <c r="ZH229"/>
      <c r="ZI229"/>
      <c r="ZJ229"/>
      <c r="ZK229"/>
      <c r="ZL229"/>
      <c r="ZM229"/>
      <c r="ZN229"/>
      <c r="ZO229"/>
      <c r="ZP229"/>
      <c r="ZQ229"/>
      <c r="ZR229"/>
      <c r="ZS229"/>
      <c r="ZT229"/>
      <c r="ZU229"/>
      <c r="ZV229"/>
      <c r="ZW229"/>
      <c r="ZX229"/>
      <c r="ZY229"/>
      <c r="ZZ229"/>
      <c r="AAA229"/>
      <c r="AAB229"/>
      <c r="AAC229"/>
      <c r="AAD229"/>
      <c r="AAE229"/>
      <c r="AAF229"/>
      <c r="AAG229"/>
      <c r="AAH229"/>
      <c r="AAI229"/>
      <c r="AAJ229"/>
      <c r="AAK229"/>
      <c r="AAL229"/>
      <c r="AAM229"/>
      <c r="AAN229"/>
      <c r="AAO229"/>
      <c r="AAP229"/>
      <c r="AAQ229"/>
      <c r="AAR229"/>
      <c r="AAS229"/>
      <c r="AAT229"/>
      <c r="AAU229"/>
      <c r="AAV229"/>
      <c r="AAW229"/>
      <c r="AAX229"/>
      <c r="AAY229"/>
      <c r="AAZ229"/>
      <c r="ABA229"/>
      <c r="ABB229"/>
      <c r="ABC229"/>
      <c r="ABD229"/>
      <c r="ABE229"/>
      <c r="ABF229"/>
      <c r="ABG229"/>
      <c r="ABH229"/>
      <c r="ABI229"/>
      <c r="ABJ229"/>
      <c r="ABK229"/>
      <c r="ABL229"/>
      <c r="ABM229"/>
      <c r="ABN229"/>
      <c r="ABO229"/>
      <c r="ABP229"/>
      <c r="ABQ229"/>
      <c r="ABR229"/>
      <c r="ABS229"/>
      <c r="ABT229"/>
      <c r="ABU229"/>
      <c r="ABV229"/>
      <c r="ABW229"/>
      <c r="ABX229"/>
      <c r="ABY229"/>
      <c r="ABZ229"/>
      <c r="ACA229"/>
      <c r="ACB229"/>
      <c r="ACC229"/>
      <c r="ACD229"/>
      <c r="ACE229"/>
      <c r="ACF229"/>
      <c r="ACG229"/>
      <c r="ACH229"/>
      <c r="ACI229"/>
      <c r="ACJ229"/>
      <c r="ACK229"/>
      <c r="ACL229"/>
      <c r="ACM229"/>
      <c r="ACN229"/>
      <c r="ACO229"/>
      <c r="ACP229"/>
      <c r="ACQ229"/>
      <c r="ACR229"/>
      <c r="ACS229"/>
      <c r="ACT229"/>
      <c r="ACU229"/>
      <c r="ACV229"/>
      <c r="ACW229"/>
      <c r="ACX229"/>
      <c r="ACY229"/>
      <c r="ACZ229"/>
      <c r="ADA229"/>
      <c r="ADB229"/>
      <c r="ADC229"/>
      <c r="ADD229"/>
      <c r="ADE229"/>
      <c r="ADF229"/>
      <c r="ADG229"/>
      <c r="ADH229"/>
      <c r="ADI229"/>
      <c r="ADJ229"/>
      <c r="ADK229"/>
      <c r="ADL229"/>
      <c r="ADM229"/>
      <c r="ADN229"/>
      <c r="ADO229"/>
      <c r="ADP229"/>
      <c r="ADQ229"/>
      <c r="ADR229"/>
      <c r="ADS229"/>
      <c r="ADT229"/>
      <c r="ADU229"/>
      <c r="ADV229"/>
      <c r="ADW229"/>
      <c r="ADX229"/>
      <c r="ADY229"/>
      <c r="ADZ229"/>
      <c r="AEA229"/>
      <c r="AEB229"/>
      <c r="AEC229"/>
      <c r="AED229"/>
      <c r="AEE229"/>
      <c r="AEF229"/>
      <c r="AEG229"/>
      <c r="AEH229"/>
      <c r="AEI229"/>
      <c r="AEJ229"/>
      <c r="AEK229"/>
      <c r="AEL229"/>
      <c r="AEM229"/>
      <c r="AEN229"/>
      <c r="AEO229"/>
      <c r="AEP229"/>
      <c r="AEQ229"/>
      <c r="AER229"/>
      <c r="AES229"/>
      <c r="AET229"/>
      <c r="AEU229"/>
      <c r="AEV229"/>
      <c r="AEW229"/>
      <c r="AEX229"/>
      <c r="AEY229"/>
      <c r="AEZ229"/>
      <c r="AFA229"/>
      <c r="AFB229"/>
      <c r="AFC229"/>
      <c r="AFD229"/>
      <c r="AFE229"/>
      <c r="AFF229"/>
      <c r="AFG229"/>
      <c r="AFH229"/>
      <c r="AFI229"/>
      <c r="AFJ229"/>
      <c r="AFK229"/>
      <c r="AFL229"/>
      <c r="AFM229"/>
      <c r="AFN229"/>
      <c r="AFO229"/>
      <c r="AFP229"/>
      <c r="AFQ229"/>
      <c r="AFR229"/>
      <c r="AFS229"/>
      <c r="AFT229"/>
      <c r="AFU229"/>
      <c r="AFV229"/>
      <c r="AFW229"/>
      <c r="AFX229"/>
      <c r="AFY229"/>
      <c r="AFZ229"/>
      <c r="AGA229"/>
      <c r="AGB229"/>
      <c r="AGC229"/>
      <c r="AGD229"/>
      <c r="AGE229"/>
      <c r="AGF229"/>
      <c r="AGG229"/>
      <c r="AGH229"/>
      <c r="AGI229"/>
      <c r="AGJ229"/>
      <c r="AGK229"/>
      <c r="AGL229"/>
      <c r="AGM229"/>
      <c r="AGN229"/>
      <c r="AGO229"/>
      <c r="AGP229"/>
      <c r="AGQ229"/>
      <c r="AGR229"/>
      <c r="AGS229"/>
      <c r="AGT229"/>
      <c r="AGU229"/>
      <c r="AGV229"/>
      <c r="AGW229"/>
      <c r="AGX229"/>
      <c r="AGY229"/>
      <c r="AGZ229"/>
      <c r="AHA229"/>
      <c r="AHB229"/>
      <c r="AHC229"/>
      <c r="AHD229"/>
      <c r="AHE229"/>
      <c r="AHF229"/>
      <c r="AHG229"/>
      <c r="AHH229"/>
      <c r="AHI229"/>
      <c r="AHJ229"/>
      <c r="AHK229"/>
      <c r="AHL229"/>
      <c r="AHM229"/>
      <c r="AHN229"/>
      <c r="AHO229"/>
      <c r="AHP229"/>
      <c r="AHQ229"/>
      <c r="AHR229"/>
      <c r="AHS229"/>
      <c r="AHT229"/>
      <c r="AHU229"/>
      <c r="AHV229"/>
      <c r="AHW229"/>
      <c r="AHX229"/>
      <c r="AHY229"/>
      <c r="AHZ229"/>
      <c r="AIA229"/>
      <c r="AIB229"/>
      <c r="AIC229"/>
      <c r="AID229"/>
      <c r="AIE229"/>
      <c r="AIF229"/>
      <c r="AIG229"/>
      <c r="AIH229"/>
      <c r="AII229"/>
      <c r="AIJ229"/>
      <c r="AIK229"/>
      <c r="AIL229"/>
      <c r="AIM229"/>
      <c r="AIN229"/>
      <c r="AIO229"/>
      <c r="AIP229"/>
      <c r="AIQ229"/>
      <c r="AIR229"/>
      <c r="AIS229"/>
      <c r="AIT229"/>
      <c r="AIU229"/>
      <c r="AIV229"/>
      <c r="AIW229"/>
      <c r="AIX229"/>
      <c r="AIY229"/>
      <c r="AIZ229"/>
      <c r="AJA229"/>
      <c r="AJB229"/>
      <c r="AJC229"/>
      <c r="AJD229"/>
      <c r="AJE229"/>
      <c r="AJF229"/>
      <c r="AJG229"/>
      <c r="AJH229"/>
      <c r="AJI229"/>
      <c r="AJJ229"/>
      <c r="AJK229"/>
      <c r="AJL229"/>
      <c r="AJM229"/>
      <c r="AJN229"/>
      <c r="AJO229"/>
      <c r="AJP229"/>
      <c r="AJQ229"/>
      <c r="AJR229"/>
      <c r="AJS229"/>
      <c r="AJT229"/>
      <c r="AJU229"/>
      <c r="AJV229"/>
      <c r="AJW229"/>
      <c r="AJX229"/>
      <c r="AJY229"/>
      <c r="AJZ229"/>
      <c r="AKA229"/>
      <c r="AKB229"/>
      <c r="AKC229"/>
      <c r="AKD229"/>
      <c r="AKE229"/>
      <c r="AKF229"/>
      <c r="AKG229"/>
      <c r="AKH229"/>
      <c r="AKI229"/>
      <c r="AKJ229"/>
      <c r="AKK229"/>
      <c r="AKL229"/>
      <c r="AKM229"/>
      <c r="AKN229"/>
      <c r="AKO229"/>
      <c r="AKP229"/>
      <c r="AKQ229"/>
      <c r="AKR229"/>
      <c r="AKS229"/>
      <c r="AKT229"/>
      <c r="AKU229"/>
      <c r="AKV229"/>
      <c r="AKW229"/>
      <c r="AKX229"/>
      <c r="AKY229"/>
    </row>
    <row r="230" spans="1:987" ht="115.5">
      <c r="A230" s="93" t="s">
        <v>796</v>
      </c>
      <c r="B230" s="94" t="s">
        <v>797</v>
      </c>
      <c r="C230" s="79" t="s">
        <v>447</v>
      </c>
      <c r="D230" s="80">
        <v>2</v>
      </c>
      <c r="E230" s="20">
        <v>138.44</v>
      </c>
      <c r="F230" s="20">
        <f t="shared" si="12"/>
        <v>107.80252297149977</v>
      </c>
      <c r="G230" s="20">
        <f t="shared" si="13"/>
        <v>131.45439651144682</v>
      </c>
      <c r="H230" s="20">
        <f t="shared" si="14"/>
        <v>276.88</v>
      </c>
      <c r="I230" s="20">
        <f t="shared" si="15"/>
        <v>262.90879302289363</v>
      </c>
      <c r="KI230"/>
      <c r="KJ230"/>
      <c r="KK230"/>
      <c r="KL230"/>
      <c r="KM230"/>
      <c r="KN230"/>
      <c r="KO230"/>
      <c r="KP230"/>
      <c r="KQ230"/>
      <c r="KR230"/>
      <c r="KS230"/>
      <c r="KT230"/>
      <c r="KU230"/>
      <c r="KV230"/>
      <c r="KW230"/>
      <c r="KX230"/>
      <c r="KY230"/>
      <c r="KZ230"/>
      <c r="LA230"/>
      <c r="LB230"/>
      <c r="LC230"/>
      <c r="LD230"/>
      <c r="LE230"/>
      <c r="LF230"/>
      <c r="LG230"/>
      <c r="LH230"/>
      <c r="LI230"/>
      <c r="LJ230"/>
      <c r="LK230"/>
      <c r="LL230"/>
      <c r="LM230"/>
      <c r="LN230"/>
      <c r="LO230"/>
      <c r="LP230"/>
      <c r="LQ230"/>
      <c r="LR230"/>
      <c r="LS230"/>
      <c r="LT230"/>
      <c r="LU230"/>
      <c r="LV230"/>
      <c r="LW230"/>
      <c r="LX230"/>
      <c r="LY230"/>
      <c r="LZ230"/>
      <c r="MA230"/>
      <c r="MB230"/>
      <c r="MC230"/>
      <c r="MD230"/>
      <c r="ME230"/>
      <c r="MF230"/>
      <c r="MG230"/>
      <c r="MH230"/>
      <c r="MI230"/>
      <c r="MJ230"/>
      <c r="MK230"/>
      <c r="ML230"/>
      <c r="MM230"/>
      <c r="MN230"/>
      <c r="MO230"/>
      <c r="MP230"/>
      <c r="MQ230"/>
      <c r="MR230"/>
      <c r="MS230"/>
      <c r="MT230"/>
      <c r="MU230"/>
      <c r="MV230"/>
      <c r="MW230"/>
      <c r="MX230"/>
      <c r="MY230"/>
      <c r="MZ230"/>
      <c r="NA230"/>
      <c r="NB230"/>
      <c r="NC230"/>
      <c r="ND230"/>
      <c r="NE230"/>
      <c r="NF230"/>
      <c r="NG230"/>
      <c r="NH230"/>
      <c r="NI230"/>
      <c r="NJ230"/>
      <c r="NK230"/>
      <c r="NL230"/>
      <c r="NM230"/>
      <c r="NN230"/>
      <c r="NO230"/>
      <c r="NP230"/>
      <c r="NQ230"/>
      <c r="NR230"/>
      <c r="NS230"/>
      <c r="NT230"/>
      <c r="NU230"/>
      <c r="NV230"/>
      <c r="NW230"/>
      <c r="NX230"/>
      <c r="NY230"/>
      <c r="NZ230"/>
      <c r="OA230"/>
      <c r="OB230"/>
      <c r="OC230"/>
      <c r="OD230"/>
      <c r="OE230"/>
      <c r="OF230"/>
      <c r="OG230"/>
      <c r="OH230"/>
      <c r="OI230"/>
      <c r="OJ230"/>
      <c r="OK230"/>
      <c r="OL230"/>
      <c r="OM230"/>
      <c r="ON230"/>
      <c r="OO230"/>
      <c r="OP230"/>
      <c r="OQ230"/>
      <c r="OR230"/>
      <c r="OS230"/>
      <c r="OT230"/>
      <c r="OU230"/>
      <c r="OV230"/>
      <c r="OW230"/>
      <c r="OX230"/>
      <c r="OY230"/>
      <c r="OZ230"/>
      <c r="PA230"/>
      <c r="PB230"/>
      <c r="PC230"/>
      <c r="PD230"/>
      <c r="PE230"/>
      <c r="PF230"/>
      <c r="PG230"/>
      <c r="PH230"/>
      <c r="PI230"/>
      <c r="PJ230"/>
      <c r="PK230"/>
      <c r="PL230"/>
      <c r="PM230"/>
      <c r="PN230"/>
      <c r="PO230"/>
      <c r="PP230"/>
      <c r="PQ230"/>
      <c r="PR230"/>
      <c r="PS230"/>
      <c r="PT230"/>
      <c r="PU230"/>
      <c r="PV230"/>
      <c r="PW230"/>
      <c r="PX230"/>
      <c r="PY230"/>
      <c r="PZ230"/>
      <c r="QA230"/>
      <c r="QB230"/>
      <c r="QC230"/>
      <c r="QD230"/>
      <c r="QE230"/>
      <c r="QF230"/>
      <c r="QG230"/>
      <c r="QH230"/>
      <c r="QI230"/>
      <c r="QJ230"/>
      <c r="QK230"/>
      <c r="QL230"/>
      <c r="QM230"/>
      <c r="QN230"/>
      <c r="QO230"/>
      <c r="QP230"/>
      <c r="QQ230"/>
      <c r="QR230"/>
      <c r="QS230"/>
      <c r="QT230"/>
      <c r="QU230"/>
      <c r="QV230"/>
      <c r="QW230"/>
      <c r="QX230"/>
      <c r="QY230"/>
      <c r="QZ230"/>
      <c r="RA230"/>
      <c r="RB230"/>
      <c r="RC230"/>
      <c r="RD230"/>
      <c r="RE230"/>
      <c r="RF230"/>
      <c r="RG230"/>
      <c r="RH230"/>
      <c r="RI230"/>
      <c r="RJ230"/>
      <c r="RK230"/>
      <c r="RL230"/>
      <c r="RM230"/>
      <c r="RN230"/>
      <c r="RO230"/>
      <c r="RP230"/>
      <c r="RQ230"/>
      <c r="RR230"/>
      <c r="RS230"/>
      <c r="RT230"/>
      <c r="RU230"/>
      <c r="RV230"/>
      <c r="RW230"/>
      <c r="RX230"/>
      <c r="RY230"/>
      <c r="RZ230"/>
      <c r="SA230"/>
      <c r="SB230"/>
      <c r="SC230"/>
      <c r="SD230"/>
      <c r="SE230"/>
      <c r="SF230"/>
      <c r="SG230"/>
      <c r="SH230"/>
      <c r="SI230"/>
      <c r="SJ230"/>
      <c r="SK230"/>
      <c r="SL230"/>
      <c r="SM230"/>
      <c r="SN230"/>
      <c r="SO230"/>
      <c r="SP230"/>
      <c r="SQ230"/>
      <c r="SR230"/>
      <c r="SS230"/>
      <c r="ST230"/>
      <c r="SU230"/>
      <c r="SV230"/>
      <c r="SW230"/>
      <c r="SX230"/>
      <c r="SY230"/>
      <c r="SZ230"/>
      <c r="TA230"/>
      <c r="TB230"/>
      <c r="TC230"/>
      <c r="TD230"/>
      <c r="TE230"/>
      <c r="TF230"/>
      <c r="TG230"/>
      <c r="TH230"/>
      <c r="TI230"/>
      <c r="TJ230"/>
      <c r="TK230"/>
      <c r="TL230"/>
      <c r="TM230"/>
      <c r="TN230"/>
      <c r="TO230"/>
      <c r="TP230"/>
      <c r="TQ230"/>
      <c r="TR230"/>
      <c r="TS230"/>
      <c r="TT230"/>
      <c r="TU230"/>
      <c r="TV230"/>
      <c r="TW230"/>
      <c r="TX230"/>
      <c r="TY230"/>
      <c r="TZ230"/>
      <c r="UA230"/>
      <c r="UB230"/>
      <c r="UC230"/>
      <c r="UD230"/>
      <c r="UE230"/>
      <c r="UF230"/>
      <c r="UG230"/>
      <c r="UH230"/>
      <c r="UI230"/>
      <c r="UJ230"/>
      <c r="UK230"/>
      <c r="UL230"/>
      <c r="UM230"/>
      <c r="UN230"/>
      <c r="UO230"/>
      <c r="UP230"/>
      <c r="UQ230"/>
      <c r="UR230"/>
      <c r="US230"/>
      <c r="UT230"/>
      <c r="UU230"/>
      <c r="UV230"/>
      <c r="UW230"/>
      <c r="UX230"/>
      <c r="UY230"/>
      <c r="UZ230"/>
      <c r="VA230"/>
      <c r="VB230"/>
      <c r="VC230"/>
      <c r="VD230"/>
      <c r="VE230"/>
      <c r="VF230"/>
      <c r="VG230"/>
      <c r="VH230"/>
      <c r="VI230"/>
      <c r="VJ230"/>
      <c r="VK230"/>
      <c r="VL230"/>
      <c r="VM230"/>
      <c r="VN230"/>
      <c r="VO230"/>
      <c r="VP230"/>
      <c r="VQ230"/>
      <c r="VR230"/>
      <c r="VS230"/>
      <c r="VT230"/>
      <c r="VU230"/>
      <c r="VV230"/>
      <c r="VW230"/>
      <c r="VX230"/>
      <c r="VY230"/>
      <c r="VZ230"/>
      <c r="WA230"/>
      <c r="WB230"/>
      <c r="WC230"/>
      <c r="WD230"/>
      <c r="WE230"/>
      <c r="WF230"/>
      <c r="WG230"/>
      <c r="WH230"/>
      <c r="WI230"/>
      <c r="WJ230"/>
      <c r="WK230"/>
      <c r="WL230"/>
      <c r="WM230"/>
      <c r="WN230"/>
      <c r="WO230"/>
      <c r="WP230"/>
      <c r="WQ230"/>
      <c r="WR230"/>
      <c r="WS230"/>
      <c r="WT230"/>
      <c r="WU230"/>
      <c r="WV230"/>
      <c r="WW230"/>
      <c r="WX230"/>
      <c r="WY230"/>
      <c r="WZ230"/>
      <c r="XA230"/>
      <c r="XB230"/>
      <c r="XC230"/>
      <c r="XD230"/>
      <c r="XE230"/>
      <c r="XF230"/>
      <c r="XG230"/>
      <c r="XH230"/>
      <c r="XI230"/>
      <c r="XJ230"/>
      <c r="XK230"/>
      <c r="XL230"/>
      <c r="XM230"/>
      <c r="XN230"/>
      <c r="XO230"/>
      <c r="XP230"/>
      <c r="XQ230"/>
      <c r="XR230"/>
      <c r="XS230"/>
      <c r="XT230"/>
      <c r="XU230"/>
      <c r="XV230"/>
      <c r="XW230"/>
      <c r="XX230"/>
      <c r="XY230"/>
      <c r="XZ230"/>
      <c r="YA230"/>
      <c r="YB230"/>
      <c r="YC230"/>
      <c r="YD230"/>
      <c r="YE230"/>
      <c r="YF230"/>
      <c r="YG230"/>
      <c r="YH230"/>
      <c r="YI230"/>
      <c r="YJ230"/>
      <c r="YK230"/>
      <c r="YL230"/>
      <c r="YM230"/>
      <c r="YN230"/>
      <c r="YO230"/>
      <c r="YP230"/>
      <c r="YQ230"/>
      <c r="YR230"/>
      <c r="YS230"/>
      <c r="YT230"/>
      <c r="YU230"/>
      <c r="YV230"/>
      <c r="YW230"/>
      <c r="YX230"/>
      <c r="YY230"/>
      <c r="YZ230"/>
      <c r="ZA230"/>
      <c r="ZB230"/>
      <c r="ZC230"/>
      <c r="ZD230"/>
      <c r="ZE230"/>
      <c r="ZF230"/>
      <c r="ZG230"/>
      <c r="ZH230"/>
      <c r="ZI230"/>
      <c r="ZJ230"/>
      <c r="ZK230"/>
      <c r="ZL230"/>
      <c r="ZM230"/>
      <c r="ZN230"/>
      <c r="ZO230"/>
      <c r="ZP230"/>
      <c r="ZQ230"/>
      <c r="ZR230"/>
      <c r="ZS230"/>
      <c r="ZT230"/>
      <c r="ZU230"/>
      <c r="ZV230"/>
      <c r="ZW230"/>
      <c r="ZX230"/>
      <c r="ZY230"/>
      <c r="ZZ230"/>
      <c r="AAA230"/>
      <c r="AAB230"/>
      <c r="AAC230"/>
      <c r="AAD230"/>
      <c r="AAE230"/>
      <c r="AAF230"/>
      <c r="AAG230"/>
      <c r="AAH230"/>
      <c r="AAI230"/>
      <c r="AAJ230"/>
      <c r="AAK230"/>
      <c r="AAL230"/>
      <c r="AAM230"/>
      <c r="AAN230"/>
      <c r="AAO230"/>
      <c r="AAP230"/>
      <c r="AAQ230"/>
      <c r="AAR230"/>
      <c r="AAS230"/>
      <c r="AAT230"/>
      <c r="AAU230"/>
      <c r="AAV230"/>
      <c r="AAW230"/>
      <c r="AAX230"/>
      <c r="AAY230"/>
      <c r="AAZ230"/>
      <c r="ABA230"/>
      <c r="ABB230"/>
      <c r="ABC230"/>
      <c r="ABD230"/>
      <c r="ABE230"/>
      <c r="ABF230"/>
      <c r="ABG230"/>
      <c r="ABH230"/>
      <c r="ABI230"/>
      <c r="ABJ230"/>
      <c r="ABK230"/>
      <c r="ABL230"/>
      <c r="ABM230"/>
      <c r="ABN230"/>
      <c r="ABO230"/>
      <c r="ABP230"/>
      <c r="ABQ230"/>
      <c r="ABR230"/>
      <c r="ABS230"/>
      <c r="ABT230"/>
      <c r="ABU230"/>
      <c r="ABV230"/>
      <c r="ABW230"/>
      <c r="ABX230"/>
      <c r="ABY230"/>
      <c r="ABZ230"/>
      <c r="ACA230"/>
      <c r="ACB230"/>
      <c r="ACC230"/>
      <c r="ACD230"/>
      <c r="ACE230"/>
      <c r="ACF230"/>
      <c r="ACG230"/>
      <c r="ACH230"/>
      <c r="ACI230"/>
      <c r="ACJ230"/>
      <c r="ACK230"/>
      <c r="ACL230"/>
      <c r="ACM230"/>
      <c r="ACN230"/>
      <c r="ACO230"/>
      <c r="ACP230"/>
      <c r="ACQ230"/>
      <c r="ACR230"/>
      <c r="ACS230"/>
      <c r="ACT230"/>
      <c r="ACU230"/>
      <c r="ACV230"/>
      <c r="ACW230"/>
      <c r="ACX230"/>
      <c r="ACY230"/>
      <c r="ACZ230"/>
      <c r="ADA230"/>
      <c r="ADB230"/>
      <c r="ADC230"/>
      <c r="ADD230"/>
      <c r="ADE230"/>
      <c r="ADF230"/>
      <c r="ADG230"/>
      <c r="ADH230"/>
      <c r="ADI230"/>
      <c r="ADJ230"/>
      <c r="ADK230"/>
      <c r="ADL230"/>
      <c r="ADM230"/>
      <c r="ADN230"/>
      <c r="ADO230"/>
      <c r="ADP230"/>
      <c r="ADQ230"/>
      <c r="ADR230"/>
      <c r="ADS230"/>
      <c r="ADT230"/>
      <c r="ADU230"/>
      <c r="ADV230"/>
      <c r="ADW230"/>
      <c r="ADX230"/>
      <c r="ADY230"/>
      <c r="ADZ230"/>
      <c r="AEA230"/>
      <c r="AEB230"/>
      <c r="AEC230"/>
      <c r="AED230"/>
      <c r="AEE230"/>
      <c r="AEF230"/>
      <c r="AEG230"/>
      <c r="AEH230"/>
      <c r="AEI230"/>
      <c r="AEJ230"/>
      <c r="AEK230"/>
      <c r="AEL230"/>
      <c r="AEM230"/>
      <c r="AEN230"/>
      <c r="AEO230"/>
      <c r="AEP230"/>
      <c r="AEQ230"/>
      <c r="AER230"/>
      <c r="AES230"/>
      <c r="AET230"/>
      <c r="AEU230"/>
      <c r="AEV230"/>
      <c r="AEW230"/>
      <c r="AEX230"/>
      <c r="AEY230"/>
      <c r="AEZ230"/>
      <c r="AFA230"/>
      <c r="AFB230"/>
      <c r="AFC230"/>
      <c r="AFD230"/>
      <c r="AFE230"/>
      <c r="AFF230"/>
      <c r="AFG230"/>
      <c r="AFH230"/>
      <c r="AFI230"/>
      <c r="AFJ230"/>
      <c r="AFK230"/>
      <c r="AFL230"/>
      <c r="AFM230"/>
      <c r="AFN230"/>
      <c r="AFO230"/>
      <c r="AFP230"/>
      <c r="AFQ230"/>
      <c r="AFR230"/>
      <c r="AFS230"/>
      <c r="AFT230"/>
      <c r="AFU230"/>
      <c r="AFV230"/>
      <c r="AFW230"/>
      <c r="AFX230"/>
      <c r="AFY230"/>
      <c r="AFZ230"/>
      <c r="AGA230"/>
      <c r="AGB230"/>
      <c r="AGC230"/>
      <c r="AGD230"/>
      <c r="AGE230"/>
      <c r="AGF230"/>
      <c r="AGG230"/>
      <c r="AGH230"/>
      <c r="AGI230"/>
      <c r="AGJ230"/>
      <c r="AGK230"/>
      <c r="AGL230"/>
      <c r="AGM230"/>
      <c r="AGN230"/>
      <c r="AGO230"/>
      <c r="AGP230"/>
      <c r="AGQ230"/>
      <c r="AGR230"/>
      <c r="AGS230"/>
      <c r="AGT230"/>
      <c r="AGU230"/>
      <c r="AGV230"/>
      <c r="AGW230"/>
      <c r="AGX230"/>
      <c r="AGY230"/>
      <c r="AGZ230"/>
      <c r="AHA230"/>
      <c r="AHB230"/>
      <c r="AHC230"/>
      <c r="AHD230"/>
      <c r="AHE230"/>
      <c r="AHF230"/>
      <c r="AHG230"/>
      <c r="AHH230"/>
      <c r="AHI230"/>
      <c r="AHJ230"/>
      <c r="AHK230"/>
      <c r="AHL230"/>
      <c r="AHM230"/>
      <c r="AHN230"/>
      <c r="AHO230"/>
      <c r="AHP230"/>
      <c r="AHQ230"/>
      <c r="AHR230"/>
      <c r="AHS230"/>
      <c r="AHT230"/>
      <c r="AHU230"/>
      <c r="AHV230"/>
      <c r="AHW230"/>
      <c r="AHX230"/>
      <c r="AHY230"/>
      <c r="AHZ230"/>
      <c r="AIA230"/>
      <c r="AIB230"/>
      <c r="AIC230"/>
      <c r="AID230"/>
      <c r="AIE230"/>
      <c r="AIF230"/>
      <c r="AIG230"/>
      <c r="AIH230"/>
      <c r="AII230"/>
      <c r="AIJ230"/>
      <c r="AIK230"/>
      <c r="AIL230"/>
      <c r="AIM230"/>
      <c r="AIN230"/>
      <c r="AIO230"/>
      <c r="AIP230"/>
      <c r="AIQ230"/>
      <c r="AIR230"/>
      <c r="AIS230"/>
      <c r="AIT230"/>
      <c r="AIU230"/>
      <c r="AIV230"/>
      <c r="AIW230"/>
      <c r="AIX230"/>
      <c r="AIY230"/>
      <c r="AIZ230"/>
      <c r="AJA230"/>
      <c r="AJB230"/>
      <c r="AJC230"/>
      <c r="AJD230"/>
      <c r="AJE230"/>
      <c r="AJF230"/>
      <c r="AJG230"/>
      <c r="AJH230"/>
      <c r="AJI230"/>
      <c r="AJJ230"/>
      <c r="AJK230"/>
      <c r="AJL230"/>
      <c r="AJM230"/>
      <c r="AJN230"/>
      <c r="AJO230"/>
      <c r="AJP230"/>
      <c r="AJQ230"/>
      <c r="AJR230"/>
      <c r="AJS230"/>
      <c r="AJT230"/>
      <c r="AJU230"/>
      <c r="AJV230"/>
      <c r="AJW230"/>
      <c r="AJX230"/>
      <c r="AJY230"/>
      <c r="AJZ230"/>
      <c r="AKA230"/>
      <c r="AKB230"/>
      <c r="AKC230"/>
      <c r="AKD230"/>
      <c r="AKE230"/>
      <c r="AKF230"/>
      <c r="AKG230"/>
      <c r="AKH230"/>
      <c r="AKI230"/>
      <c r="AKJ230"/>
      <c r="AKK230"/>
      <c r="AKL230"/>
      <c r="AKM230"/>
      <c r="AKN230"/>
      <c r="AKO230"/>
      <c r="AKP230"/>
      <c r="AKQ230"/>
      <c r="AKR230"/>
      <c r="AKS230"/>
      <c r="AKT230"/>
      <c r="AKU230"/>
      <c r="AKV230"/>
      <c r="AKW230"/>
      <c r="AKX230"/>
      <c r="AKY230"/>
    </row>
    <row r="231" spans="1:987" ht="33">
      <c r="A231" s="93" t="s">
        <v>798</v>
      </c>
      <c r="B231" s="89" t="s">
        <v>799</v>
      </c>
      <c r="C231" s="79" t="s">
        <v>447</v>
      </c>
      <c r="D231" s="80">
        <v>15</v>
      </c>
      <c r="E231" s="20">
        <v>18.04</v>
      </c>
      <c r="F231" s="20">
        <f t="shared" si="12"/>
        <v>14.047656128328921</v>
      </c>
      <c r="G231" s="20">
        <f t="shared" si="13"/>
        <v>17.129711882884287</v>
      </c>
      <c r="H231" s="20">
        <f t="shared" si="14"/>
        <v>270.59999999999997</v>
      </c>
      <c r="I231" s="20">
        <f t="shared" si="15"/>
        <v>256.9456782432643</v>
      </c>
      <c r="KI231"/>
      <c r="KJ231"/>
      <c r="KK231"/>
      <c r="KL231"/>
      <c r="KM231"/>
      <c r="KN231"/>
      <c r="KO231"/>
      <c r="KP231"/>
      <c r="KQ231"/>
      <c r="KR231"/>
      <c r="KS231"/>
      <c r="KT231"/>
      <c r="KU231"/>
      <c r="KV231"/>
      <c r="KW231"/>
      <c r="KX231"/>
      <c r="KY231"/>
      <c r="KZ231"/>
      <c r="LA231"/>
      <c r="LB231"/>
      <c r="LC231"/>
      <c r="LD231"/>
      <c r="LE231"/>
      <c r="LF231"/>
      <c r="LG231"/>
      <c r="LH231"/>
      <c r="LI231"/>
      <c r="LJ231"/>
      <c r="LK231"/>
      <c r="LL231"/>
      <c r="LM231"/>
      <c r="LN231"/>
      <c r="LO231"/>
      <c r="LP231"/>
      <c r="LQ231"/>
      <c r="LR231"/>
      <c r="LS231"/>
      <c r="LT231"/>
      <c r="LU231"/>
      <c r="LV231"/>
      <c r="LW231"/>
      <c r="LX231"/>
      <c r="LY231"/>
      <c r="LZ231"/>
      <c r="MA231"/>
      <c r="MB231"/>
      <c r="MC231"/>
      <c r="MD231"/>
      <c r="ME231"/>
      <c r="MF231"/>
      <c r="MG231"/>
      <c r="MH231"/>
      <c r="MI231"/>
      <c r="MJ231"/>
      <c r="MK231"/>
      <c r="ML231"/>
      <c r="MM231"/>
      <c r="MN231"/>
      <c r="MO231"/>
      <c r="MP231"/>
      <c r="MQ231"/>
      <c r="MR231"/>
      <c r="MS231"/>
      <c r="MT231"/>
      <c r="MU231"/>
      <c r="MV231"/>
      <c r="MW231"/>
      <c r="MX231"/>
      <c r="MY231"/>
      <c r="MZ231"/>
      <c r="NA231"/>
      <c r="NB231"/>
      <c r="NC231"/>
      <c r="ND231"/>
      <c r="NE231"/>
      <c r="NF231"/>
      <c r="NG231"/>
      <c r="NH231"/>
      <c r="NI231"/>
      <c r="NJ231"/>
      <c r="NK231"/>
      <c r="NL231"/>
      <c r="NM231"/>
      <c r="NN231"/>
      <c r="NO231"/>
      <c r="NP231"/>
      <c r="NQ231"/>
      <c r="NR231"/>
      <c r="NS231"/>
      <c r="NT231"/>
      <c r="NU231"/>
      <c r="NV231"/>
      <c r="NW231"/>
      <c r="NX231"/>
      <c r="NY231"/>
      <c r="NZ231"/>
      <c r="OA231"/>
      <c r="OB231"/>
      <c r="OC231"/>
      <c r="OD231"/>
      <c r="OE231"/>
      <c r="OF231"/>
      <c r="OG231"/>
      <c r="OH231"/>
      <c r="OI231"/>
      <c r="OJ231"/>
      <c r="OK231"/>
      <c r="OL231"/>
      <c r="OM231"/>
      <c r="ON231"/>
      <c r="OO231"/>
      <c r="OP231"/>
      <c r="OQ231"/>
      <c r="OR231"/>
      <c r="OS231"/>
      <c r="OT231"/>
      <c r="OU231"/>
      <c r="OV231"/>
      <c r="OW231"/>
      <c r="OX231"/>
      <c r="OY231"/>
      <c r="OZ231"/>
      <c r="PA231"/>
      <c r="PB231"/>
      <c r="PC231"/>
      <c r="PD231"/>
      <c r="PE231"/>
      <c r="PF231"/>
      <c r="PG231"/>
      <c r="PH231"/>
      <c r="PI231"/>
      <c r="PJ231"/>
      <c r="PK231"/>
      <c r="PL231"/>
      <c r="PM231"/>
      <c r="PN231"/>
      <c r="PO231"/>
      <c r="PP231"/>
      <c r="PQ231"/>
      <c r="PR231"/>
      <c r="PS231"/>
      <c r="PT231"/>
      <c r="PU231"/>
      <c r="PV231"/>
      <c r="PW231"/>
      <c r="PX231"/>
      <c r="PY231"/>
      <c r="PZ231"/>
      <c r="QA231"/>
      <c r="QB231"/>
      <c r="QC231"/>
      <c r="QD231"/>
      <c r="QE231"/>
      <c r="QF231"/>
      <c r="QG231"/>
      <c r="QH231"/>
      <c r="QI231"/>
      <c r="QJ231"/>
      <c r="QK231"/>
      <c r="QL231"/>
      <c r="QM231"/>
      <c r="QN231"/>
      <c r="QO231"/>
      <c r="QP231"/>
      <c r="QQ231"/>
      <c r="QR231"/>
      <c r="QS231"/>
      <c r="QT231"/>
      <c r="QU231"/>
      <c r="QV231"/>
      <c r="QW231"/>
      <c r="QX231"/>
      <c r="QY231"/>
      <c r="QZ231"/>
      <c r="RA231"/>
      <c r="RB231"/>
      <c r="RC231"/>
      <c r="RD231"/>
      <c r="RE231"/>
      <c r="RF231"/>
      <c r="RG231"/>
      <c r="RH231"/>
      <c r="RI231"/>
      <c r="RJ231"/>
      <c r="RK231"/>
      <c r="RL231"/>
      <c r="RM231"/>
      <c r="RN231"/>
      <c r="RO231"/>
      <c r="RP231"/>
      <c r="RQ231"/>
      <c r="RR231"/>
      <c r="RS231"/>
      <c r="RT231"/>
      <c r="RU231"/>
      <c r="RV231"/>
      <c r="RW231"/>
      <c r="RX231"/>
      <c r="RY231"/>
      <c r="RZ231"/>
      <c r="SA231"/>
      <c r="SB231"/>
      <c r="SC231"/>
      <c r="SD231"/>
      <c r="SE231"/>
      <c r="SF231"/>
      <c r="SG231"/>
      <c r="SH231"/>
      <c r="SI231"/>
      <c r="SJ231"/>
      <c r="SK231"/>
      <c r="SL231"/>
      <c r="SM231"/>
      <c r="SN231"/>
      <c r="SO231"/>
      <c r="SP231"/>
      <c r="SQ231"/>
      <c r="SR231"/>
      <c r="SS231"/>
      <c r="ST231"/>
      <c r="SU231"/>
      <c r="SV231"/>
      <c r="SW231"/>
      <c r="SX231"/>
      <c r="SY231"/>
      <c r="SZ231"/>
      <c r="TA231"/>
      <c r="TB231"/>
      <c r="TC231"/>
      <c r="TD231"/>
      <c r="TE231"/>
      <c r="TF231"/>
      <c r="TG231"/>
      <c r="TH231"/>
      <c r="TI231"/>
      <c r="TJ231"/>
      <c r="TK231"/>
      <c r="TL231"/>
      <c r="TM231"/>
      <c r="TN231"/>
      <c r="TO231"/>
      <c r="TP231"/>
      <c r="TQ231"/>
      <c r="TR231"/>
      <c r="TS231"/>
      <c r="TT231"/>
      <c r="TU231"/>
      <c r="TV231"/>
      <c r="TW231"/>
      <c r="TX231"/>
      <c r="TY231"/>
      <c r="TZ231"/>
      <c r="UA231"/>
      <c r="UB231"/>
      <c r="UC231"/>
      <c r="UD231"/>
      <c r="UE231"/>
      <c r="UF231"/>
      <c r="UG231"/>
      <c r="UH231"/>
      <c r="UI231"/>
      <c r="UJ231"/>
      <c r="UK231"/>
      <c r="UL231"/>
      <c r="UM231"/>
      <c r="UN231"/>
      <c r="UO231"/>
      <c r="UP231"/>
      <c r="UQ231"/>
      <c r="UR231"/>
      <c r="US231"/>
      <c r="UT231"/>
      <c r="UU231"/>
      <c r="UV231"/>
      <c r="UW231"/>
      <c r="UX231"/>
      <c r="UY231"/>
      <c r="UZ231"/>
      <c r="VA231"/>
      <c r="VB231"/>
      <c r="VC231"/>
      <c r="VD231"/>
      <c r="VE231"/>
      <c r="VF231"/>
      <c r="VG231"/>
      <c r="VH231"/>
      <c r="VI231"/>
      <c r="VJ231"/>
      <c r="VK231"/>
      <c r="VL231"/>
      <c r="VM231"/>
      <c r="VN231"/>
      <c r="VO231"/>
      <c r="VP231"/>
      <c r="VQ231"/>
      <c r="VR231"/>
      <c r="VS231"/>
      <c r="VT231"/>
      <c r="VU231"/>
      <c r="VV231"/>
      <c r="VW231"/>
      <c r="VX231"/>
      <c r="VY231"/>
      <c r="VZ231"/>
      <c r="WA231"/>
      <c r="WB231"/>
      <c r="WC231"/>
      <c r="WD231"/>
      <c r="WE231"/>
      <c r="WF231"/>
      <c r="WG231"/>
      <c r="WH231"/>
      <c r="WI231"/>
      <c r="WJ231"/>
      <c r="WK231"/>
      <c r="WL231"/>
      <c r="WM231"/>
      <c r="WN231"/>
      <c r="WO231"/>
      <c r="WP231"/>
      <c r="WQ231"/>
      <c r="WR231"/>
      <c r="WS231"/>
      <c r="WT231"/>
      <c r="WU231"/>
      <c r="WV231"/>
      <c r="WW231"/>
      <c r="WX231"/>
      <c r="WY231"/>
      <c r="WZ231"/>
      <c r="XA231"/>
      <c r="XB231"/>
      <c r="XC231"/>
      <c r="XD231"/>
      <c r="XE231"/>
      <c r="XF231"/>
      <c r="XG231"/>
      <c r="XH231"/>
      <c r="XI231"/>
      <c r="XJ231"/>
      <c r="XK231"/>
      <c r="XL231"/>
      <c r="XM231"/>
      <c r="XN231"/>
      <c r="XO231"/>
      <c r="XP231"/>
      <c r="XQ231"/>
      <c r="XR231"/>
      <c r="XS231"/>
      <c r="XT231"/>
      <c r="XU231"/>
      <c r="XV231"/>
      <c r="XW231"/>
      <c r="XX231"/>
      <c r="XY231"/>
      <c r="XZ231"/>
      <c r="YA231"/>
      <c r="YB231"/>
      <c r="YC231"/>
      <c r="YD231"/>
      <c r="YE231"/>
      <c r="YF231"/>
      <c r="YG231"/>
      <c r="YH231"/>
      <c r="YI231"/>
      <c r="YJ231"/>
      <c r="YK231"/>
      <c r="YL231"/>
      <c r="YM231"/>
      <c r="YN231"/>
      <c r="YO231"/>
      <c r="YP231"/>
      <c r="YQ231"/>
      <c r="YR231"/>
      <c r="YS231"/>
      <c r="YT231"/>
      <c r="YU231"/>
      <c r="YV231"/>
      <c r="YW231"/>
      <c r="YX231"/>
      <c r="YY231"/>
      <c r="YZ231"/>
      <c r="ZA231"/>
      <c r="ZB231"/>
      <c r="ZC231"/>
      <c r="ZD231"/>
      <c r="ZE231"/>
      <c r="ZF231"/>
      <c r="ZG231"/>
      <c r="ZH231"/>
      <c r="ZI231"/>
      <c r="ZJ231"/>
      <c r="ZK231"/>
      <c r="ZL231"/>
      <c r="ZM231"/>
      <c r="ZN231"/>
      <c r="ZO231"/>
      <c r="ZP231"/>
      <c r="ZQ231"/>
      <c r="ZR231"/>
      <c r="ZS231"/>
      <c r="ZT231"/>
      <c r="ZU231"/>
      <c r="ZV231"/>
      <c r="ZW231"/>
      <c r="ZX231"/>
      <c r="ZY231"/>
      <c r="ZZ231"/>
      <c r="AAA231"/>
      <c r="AAB231"/>
      <c r="AAC231"/>
      <c r="AAD231"/>
      <c r="AAE231"/>
      <c r="AAF231"/>
      <c r="AAG231"/>
      <c r="AAH231"/>
      <c r="AAI231"/>
      <c r="AAJ231"/>
      <c r="AAK231"/>
      <c r="AAL231"/>
      <c r="AAM231"/>
      <c r="AAN231"/>
      <c r="AAO231"/>
      <c r="AAP231"/>
      <c r="AAQ231"/>
      <c r="AAR231"/>
      <c r="AAS231"/>
      <c r="AAT231"/>
      <c r="AAU231"/>
      <c r="AAV231"/>
      <c r="AAW231"/>
      <c r="AAX231"/>
      <c r="AAY231"/>
      <c r="AAZ231"/>
      <c r="ABA231"/>
      <c r="ABB231"/>
      <c r="ABC231"/>
      <c r="ABD231"/>
      <c r="ABE231"/>
      <c r="ABF231"/>
      <c r="ABG231"/>
      <c r="ABH231"/>
      <c r="ABI231"/>
      <c r="ABJ231"/>
      <c r="ABK231"/>
      <c r="ABL231"/>
      <c r="ABM231"/>
      <c r="ABN231"/>
      <c r="ABO231"/>
      <c r="ABP231"/>
      <c r="ABQ231"/>
      <c r="ABR231"/>
      <c r="ABS231"/>
      <c r="ABT231"/>
      <c r="ABU231"/>
      <c r="ABV231"/>
      <c r="ABW231"/>
      <c r="ABX231"/>
      <c r="ABY231"/>
      <c r="ABZ231"/>
      <c r="ACA231"/>
      <c r="ACB231"/>
      <c r="ACC231"/>
      <c r="ACD231"/>
      <c r="ACE231"/>
      <c r="ACF231"/>
      <c r="ACG231"/>
      <c r="ACH231"/>
      <c r="ACI231"/>
      <c r="ACJ231"/>
      <c r="ACK231"/>
      <c r="ACL231"/>
      <c r="ACM231"/>
      <c r="ACN231"/>
      <c r="ACO231"/>
      <c r="ACP231"/>
      <c r="ACQ231"/>
      <c r="ACR231"/>
      <c r="ACS231"/>
      <c r="ACT231"/>
      <c r="ACU231"/>
      <c r="ACV231"/>
      <c r="ACW231"/>
      <c r="ACX231"/>
      <c r="ACY231"/>
      <c r="ACZ231"/>
      <c r="ADA231"/>
      <c r="ADB231"/>
      <c r="ADC231"/>
      <c r="ADD231"/>
      <c r="ADE231"/>
      <c r="ADF231"/>
      <c r="ADG231"/>
      <c r="ADH231"/>
      <c r="ADI231"/>
      <c r="ADJ231"/>
      <c r="ADK231"/>
      <c r="ADL231"/>
      <c r="ADM231"/>
      <c r="ADN231"/>
      <c r="ADO231"/>
      <c r="ADP231"/>
      <c r="ADQ231"/>
      <c r="ADR231"/>
      <c r="ADS231"/>
      <c r="ADT231"/>
      <c r="ADU231"/>
      <c r="ADV231"/>
      <c r="ADW231"/>
      <c r="ADX231"/>
      <c r="ADY231"/>
      <c r="ADZ231"/>
      <c r="AEA231"/>
      <c r="AEB231"/>
      <c r="AEC231"/>
      <c r="AED231"/>
      <c r="AEE231"/>
      <c r="AEF231"/>
      <c r="AEG231"/>
      <c r="AEH231"/>
      <c r="AEI231"/>
      <c r="AEJ231"/>
      <c r="AEK231"/>
      <c r="AEL231"/>
      <c r="AEM231"/>
      <c r="AEN231"/>
      <c r="AEO231"/>
      <c r="AEP231"/>
      <c r="AEQ231"/>
      <c r="AER231"/>
      <c r="AES231"/>
      <c r="AET231"/>
      <c r="AEU231"/>
      <c r="AEV231"/>
      <c r="AEW231"/>
      <c r="AEX231"/>
      <c r="AEY231"/>
      <c r="AEZ231"/>
      <c r="AFA231"/>
      <c r="AFB231"/>
      <c r="AFC231"/>
      <c r="AFD231"/>
      <c r="AFE231"/>
      <c r="AFF231"/>
      <c r="AFG231"/>
      <c r="AFH231"/>
      <c r="AFI231"/>
      <c r="AFJ231"/>
      <c r="AFK231"/>
      <c r="AFL231"/>
      <c r="AFM231"/>
      <c r="AFN231"/>
      <c r="AFO231"/>
      <c r="AFP231"/>
      <c r="AFQ231"/>
      <c r="AFR231"/>
      <c r="AFS231"/>
      <c r="AFT231"/>
      <c r="AFU231"/>
      <c r="AFV231"/>
      <c r="AFW231"/>
      <c r="AFX231"/>
      <c r="AFY231"/>
      <c r="AFZ231"/>
      <c r="AGA231"/>
      <c r="AGB231"/>
      <c r="AGC231"/>
      <c r="AGD231"/>
      <c r="AGE231"/>
      <c r="AGF231"/>
      <c r="AGG231"/>
      <c r="AGH231"/>
      <c r="AGI231"/>
      <c r="AGJ231"/>
      <c r="AGK231"/>
      <c r="AGL231"/>
      <c r="AGM231"/>
      <c r="AGN231"/>
      <c r="AGO231"/>
      <c r="AGP231"/>
      <c r="AGQ231"/>
      <c r="AGR231"/>
      <c r="AGS231"/>
      <c r="AGT231"/>
      <c r="AGU231"/>
      <c r="AGV231"/>
      <c r="AGW231"/>
      <c r="AGX231"/>
      <c r="AGY231"/>
      <c r="AGZ231"/>
      <c r="AHA231"/>
      <c r="AHB231"/>
      <c r="AHC231"/>
      <c r="AHD231"/>
      <c r="AHE231"/>
      <c r="AHF231"/>
      <c r="AHG231"/>
      <c r="AHH231"/>
      <c r="AHI231"/>
      <c r="AHJ231"/>
      <c r="AHK231"/>
      <c r="AHL231"/>
      <c r="AHM231"/>
      <c r="AHN231"/>
      <c r="AHO231"/>
      <c r="AHP231"/>
      <c r="AHQ231"/>
      <c r="AHR231"/>
      <c r="AHS231"/>
      <c r="AHT231"/>
      <c r="AHU231"/>
      <c r="AHV231"/>
      <c r="AHW231"/>
      <c r="AHX231"/>
      <c r="AHY231"/>
      <c r="AHZ231"/>
      <c r="AIA231"/>
      <c r="AIB231"/>
      <c r="AIC231"/>
      <c r="AID231"/>
      <c r="AIE231"/>
      <c r="AIF231"/>
      <c r="AIG231"/>
      <c r="AIH231"/>
      <c r="AII231"/>
      <c r="AIJ231"/>
      <c r="AIK231"/>
      <c r="AIL231"/>
      <c r="AIM231"/>
      <c r="AIN231"/>
      <c r="AIO231"/>
      <c r="AIP231"/>
      <c r="AIQ231"/>
      <c r="AIR231"/>
      <c r="AIS231"/>
      <c r="AIT231"/>
      <c r="AIU231"/>
      <c r="AIV231"/>
      <c r="AIW231"/>
      <c r="AIX231"/>
      <c r="AIY231"/>
      <c r="AIZ231"/>
      <c r="AJA231"/>
      <c r="AJB231"/>
      <c r="AJC231"/>
      <c r="AJD231"/>
      <c r="AJE231"/>
      <c r="AJF231"/>
      <c r="AJG231"/>
      <c r="AJH231"/>
      <c r="AJI231"/>
      <c r="AJJ231"/>
      <c r="AJK231"/>
      <c r="AJL231"/>
      <c r="AJM231"/>
      <c r="AJN231"/>
      <c r="AJO231"/>
      <c r="AJP231"/>
      <c r="AJQ231"/>
      <c r="AJR231"/>
      <c r="AJS231"/>
      <c r="AJT231"/>
      <c r="AJU231"/>
      <c r="AJV231"/>
      <c r="AJW231"/>
      <c r="AJX231"/>
      <c r="AJY231"/>
      <c r="AJZ231"/>
      <c r="AKA231"/>
      <c r="AKB231"/>
      <c r="AKC231"/>
      <c r="AKD231"/>
      <c r="AKE231"/>
      <c r="AKF231"/>
      <c r="AKG231"/>
      <c r="AKH231"/>
      <c r="AKI231"/>
      <c r="AKJ231"/>
      <c r="AKK231"/>
      <c r="AKL231"/>
      <c r="AKM231"/>
      <c r="AKN231"/>
      <c r="AKO231"/>
      <c r="AKP231"/>
      <c r="AKQ231"/>
      <c r="AKR231"/>
      <c r="AKS231"/>
      <c r="AKT231"/>
      <c r="AKU231"/>
      <c r="AKV231"/>
      <c r="AKW231"/>
      <c r="AKX231"/>
      <c r="AKY231"/>
    </row>
    <row r="232" spans="1:987" ht="16.5">
      <c r="A232" s="93" t="s">
        <v>800</v>
      </c>
      <c r="B232" s="89" t="s">
        <v>801</v>
      </c>
      <c r="C232" s="79"/>
      <c r="D232" s="80"/>
      <c r="E232" s="20"/>
      <c r="F232" s="20">
        <f t="shared" si="12"/>
        <v>0</v>
      </c>
      <c r="G232" s="20">
        <f t="shared" si="13"/>
        <v>0</v>
      </c>
      <c r="H232" s="20">
        <f t="shared" si="14"/>
        <v>0</v>
      </c>
      <c r="I232" s="20">
        <f t="shared" si="15"/>
        <v>0</v>
      </c>
      <c r="KI232"/>
      <c r="KJ232"/>
      <c r="KK232"/>
      <c r="KL232"/>
      <c r="KM232"/>
      <c r="KN232"/>
      <c r="KO232"/>
      <c r="KP232"/>
      <c r="KQ232"/>
      <c r="KR232"/>
      <c r="KS232"/>
      <c r="KT232"/>
      <c r="KU232"/>
      <c r="KV232"/>
      <c r="KW232"/>
      <c r="KX232"/>
      <c r="KY232"/>
      <c r="KZ232"/>
      <c r="LA232"/>
      <c r="LB232"/>
      <c r="LC232"/>
      <c r="LD232"/>
      <c r="LE232"/>
      <c r="LF232"/>
      <c r="LG232"/>
      <c r="LH232"/>
      <c r="LI232"/>
      <c r="LJ232"/>
      <c r="LK232"/>
      <c r="LL232"/>
      <c r="LM232"/>
      <c r="LN232"/>
      <c r="LO232"/>
      <c r="LP232"/>
      <c r="LQ232"/>
      <c r="LR232"/>
      <c r="LS232"/>
      <c r="LT232"/>
      <c r="LU232"/>
      <c r="LV232"/>
      <c r="LW232"/>
      <c r="LX232"/>
      <c r="LY232"/>
      <c r="LZ232"/>
      <c r="MA232"/>
      <c r="MB232"/>
      <c r="MC232"/>
      <c r="MD232"/>
      <c r="ME232"/>
      <c r="MF232"/>
      <c r="MG232"/>
      <c r="MH232"/>
      <c r="MI232"/>
      <c r="MJ232"/>
      <c r="MK232"/>
      <c r="ML232"/>
      <c r="MM232"/>
      <c r="MN232"/>
      <c r="MO232"/>
      <c r="MP232"/>
      <c r="MQ232"/>
      <c r="MR232"/>
      <c r="MS232"/>
      <c r="MT232"/>
      <c r="MU232"/>
      <c r="MV232"/>
      <c r="MW232"/>
      <c r="MX232"/>
      <c r="MY232"/>
      <c r="MZ232"/>
      <c r="NA232"/>
      <c r="NB232"/>
      <c r="NC232"/>
      <c r="ND232"/>
      <c r="NE232"/>
      <c r="NF232"/>
      <c r="NG232"/>
      <c r="NH232"/>
      <c r="NI232"/>
      <c r="NJ232"/>
      <c r="NK232"/>
      <c r="NL232"/>
      <c r="NM232"/>
      <c r="NN232"/>
      <c r="NO232"/>
      <c r="NP232"/>
      <c r="NQ232"/>
      <c r="NR232"/>
      <c r="NS232"/>
      <c r="NT232"/>
      <c r="NU232"/>
      <c r="NV232"/>
      <c r="NW232"/>
      <c r="NX232"/>
      <c r="NY232"/>
      <c r="NZ232"/>
      <c r="OA232"/>
      <c r="OB232"/>
      <c r="OC232"/>
      <c r="OD232"/>
      <c r="OE232"/>
      <c r="OF232"/>
      <c r="OG232"/>
      <c r="OH232"/>
      <c r="OI232"/>
      <c r="OJ232"/>
      <c r="OK232"/>
      <c r="OL232"/>
      <c r="OM232"/>
      <c r="ON232"/>
      <c r="OO232"/>
      <c r="OP232"/>
      <c r="OQ232"/>
      <c r="OR232"/>
      <c r="OS232"/>
      <c r="OT232"/>
      <c r="OU232"/>
      <c r="OV232"/>
      <c r="OW232"/>
      <c r="OX232"/>
      <c r="OY232"/>
      <c r="OZ232"/>
      <c r="PA232"/>
      <c r="PB232"/>
      <c r="PC232"/>
      <c r="PD232"/>
      <c r="PE232"/>
      <c r="PF232"/>
      <c r="PG232"/>
      <c r="PH232"/>
      <c r="PI232"/>
      <c r="PJ232"/>
      <c r="PK232"/>
      <c r="PL232"/>
      <c r="PM232"/>
      <c r="PN232"/>
      <c r="PO232"/>
      <c r="PP232"/>
      <c r="PQ232"/>
      <c r="PR232"/>
      <c r="PS232"/>
      <c r="PT232"/>
      <c r="PU232"/>
      <c r="PV232"/>
      <c r="PW232"/>
      <c r="PX232"/>
      <c r="PY232"/>
      <c r="PZ232"/>
      <c r="QA232"/>
      <c r="QB232"/>
      <c r="QC232"/>
      <c r="QD232"/>
      <c r="QE232"/>
      <c r="QF232"/>
      <c r="QG232"/>
      <c r="QH232"/>
      <c r="QI232"/>
      <c r="QJ232"/>
      <c r="QK232"/>
      <c r="QL232"/>
      <c r="QM232"/>
      <c r="QN232"/>
      <c r="QO232"/>
      <c r="QP232"/>
      <c r="QQ232"/>
      <c r="QR232"/>
      <c r="QS232"/>
      <c r="QT232"/>
      <c r="QU232"/>
      <c r="QV232"/>
      <c r="QW232"/>
      <c r="QX232"/>
      <c r="QY232"/>
      <c r="QZ232"/>
      <c r="RA232"/>
      <c r="RB232"/>
      <c r="RC232"/>
      <c r="RD232"/>
      <c r="RE232"/>
      <c r="RF232"/>
      <c r="RG232"/>
      <c r="RH232"/>
      <c r="RI232"/>
      <c r="RJ232"/>
      <c r="RK232"/>
      <c r="RL232"/>
      <c r="RM232"/>
      <c r="RN232"/>
      <c r="RO232"/>
      <c r="RP232"/>
      <c r="RQ232"/>
      <c r="RR232"/>
      <c r="RS232"/>
      <c r="RT232"/>
      <c r="RU232"/>
      <c r="RV232"/>
      <c r="RW232"/>
      <c r="RX232"/>
      <c r="RY232"/>
      <c r="RZ232"/>
      <c r="SA232"/>
      <c r="SB232"/>
      <c r="SC232"/>
      <c r="SD232"/>
      <c r="SE232"/>
      <c r="SF232"/>
      <c r="SG232"/>
      <c r="SH232"/>
      <c r="SI232"/>
      <c r="SJ232"/>
      <c r="SK232"/>
      <c r="SL232"/>
      <c r="SM232"/>
      <c r="SN232"/>
      <c r="SO232"/>
      <c r="SP232"/>
      <c r="SQ232"/>
      <c r="SR232"/>
      <c r="SS232"/>
      <c r="ST232"/>
      <c r="SU232"/>
      <c r="SV232"/>
      <c r="SW232"/>
      <c r="SX232"/>
      <c r="SY232"/>
      <c r="SZ232"/>
      <c r="TA232"/>
      <c r="TB232"/>
      <c r="TC232"/>
      <c r="TD232"/>
      <c r="TE232"/>
      <c r="TF232"/>
      <c r="TG232"/>
      <c r="TH232"/>
      <c r="TI232"/>
      <c r="TJ232"/>
      <c r="TK232"/>
      <c r="TL232"/>
      <c r="TM232"/>
      <c r="TN232"/>
      <c r="TO232"/>
      <c r="TP232"/>
      <c r="TQ232"/>
      <c r="TR232"/>
      <c r="TS232"/>
      <c r="TT232"/>
      <c r="TU232"/>
      <c r="TV232"/>
      <c r="TW232"/>
      <c r="TX232"/>
      <c r="TY232"/>
      <c r="TZ232"/>
      <c r="UA232"/>
      <c r="UB232"/>
      <c r="UC232"/>
      <c r="UD232"/>
      <c r="UE232"/>
      <c r="UF232"/>
      <c r="UG232"/>
      <c r="UH232"/>
      <c r="UI232"/>
      <c r="UJ232"/>
      <c r="UK232"/>
      <c r="UL232"/>
      <c r="UM232"/>
      <c r="UN232"/>
      <c r="UO232"/>
      <c r="UP232"/>
      <c r="UQ232"/>
      <c r="UR232"/>
      <c r="US232"/>
      <c r="UT232"/>
      <c r="UU232"/>
      <c r="UV232"/>
      <c r="UW232"/>
      <c r="UX232"/>
      <c r="UY232"/>
      <c r="UZ232"/>
      <c r="VA232"/>
      <c r="VB232"/>
      <c r="VC232"/>
      <c r="VD232"/>
      <c r="VE232"/>
      <c r="VF232"/>
      <c r="VG232"/>
      <c r="VH232"/>
      <c r="VI232"/>
      <c r="VJ232"/>
      <c r="VK232"/>
      <c r="VL232"/>
      <c r="VM232"/>
      <c r="VN232"/>
      <c r="VO232"/>
      <c r="VP232"/>
      <c r="VQ232"/>
      <c r="VR232"/>
      <c r="VS232"/>
      <c r="VT232"/>
      <c r="VU232"/>
      <c r="VV232"/>
      <c r="VW232"/>
      <c r="VX232"/>
      <c r="VY232"/>
      <c r="VZ232"/>
      <c r="WA232"/>
      <c r="WB232"/>
      <c r="WC232"/>
      <c r="WD232"/>
      <c r="WE232"/>
      <c r="WF232"/>
      <c r="WG232"/>
      <c r="WH232"/>
      <c r="WI232"/>
      <c r="WJ232"/>
      <c r="WK232"/>
      <c r="WL232"/>
      <c r="WM232"/>
      <c r="WN232"/>
      <c r="WO232"/>
      <c r="WP232"/>
      <c r="WQ232"/>
      <c r="WR232"/>
      <c r="WS232"/>
      <c r="WT232"/>
      <c r="WU232"/>
      <c r="WV232"/>
      <c r="WW232"/>
      <c r="WX232"/>
      <c r="WY232"/>
      <c r="WZ232"/>
      <c r="XA232"/>
      <c r="XB232"/>
      <c r="XC232"/>
      <c r="XD232"/>
      <c r="XE232"/>
      <c r="XF232"/>
      <c r="XG232"/>
      <c r="XH232"/>
      <c r="XI232"/>
      <c r="XJ232"/>
      <c r="XK232"/>
      <c r="XL232"/>
      <c r="XM232"/>
      <c r="XN232"/>
      <c r="XO232"/>
      <c r="XP232"/>
      <c r="XQ232"/>
      <c r="XR232"/>
      <c r="XS232"/>
      <c r="XT232"/>
      <c r="XU232"/>
      <c r="XV232"/>
      <c r="XW232"/>
      <c r="XX232"/>
      <c r="XY232"/>
      <c r="XZ232"/>
      <c r="YA232"/>
      <c r="YB232"/>
      <c r="YC232"/>
      <c r="YD232"/>
      <c r="YE232"/>
      <c r="YF232"/>
      <c r="YG232"/>
      <c r="YH232"/>
      <c r="YI232"/>
      <c r="YJ232"/>
      <c r="YK232"/>
      <c r="YL232"/>
      <c r="YM232"/>
      <c r="YN232"/>
      <c r="YO232"/>
      <c r="YP232"/>
      <c r="YQ232"/>
      <c r="YR232"/>
      <c r="YS232"/>
      <c r="YT232"/>
      <c r="YU232"/>
      <c r="YV232"/>
      <c r="YW232"/>
      <c r="YX232"/>
      <c r="YY232"/>
      <c r="YZ232"/>
      <c r="ZA232"/>
      <c r="ZB232"/>
      <c r="ZC232"/>
      <c r="ZD232"/>
      <c r="ZE232"/>
      <c r="ZF232"/>
      <c r="ZG232"/>
      <c r="ZH232"/>
      <c r="ZI232"/>
      <c r="ZJ232"/>
      <c r="ZK232"/>
      <c r="ZL232"/>
      <c r="ZM232"/>
      <c r="ZN232"/>
      <c r="ZO232"/>
      <c r="ZP232"/>
      <c r="ZQ232"/>
      <c r="ZR232"/>
      <c r="ZS232"/>
      <c r="ZT232"/>
      <c r="ZU232"/>
      <c r="ZV232"/>
      <c r="ZW232"/>
      <c r="ZX232"/>
      <c r="ZY232"/>
      <c r="ZZ232"/>
      <c r="AAA232"/>
      <c r="AAB232"/>
      <c r="AAC232"/>
      <c r="AAD232"/>
      <c r="AAE232"/>
      <c r="AAF232"/>
      <c r="AAG232"/>
      <c r="AAH232"/>
      <c r="AAI232"/>
      <c r="AAJ232"/>
      <c r="AAK232"/>
      <c r="AAL232"/>
      <c r="AAM232"/>
      <c r="AAN232"/>
      <c r="AAO232"/>
      <c r="AAP232"/>
      <c r="AAQ232"/>
      <c r="AAR232"/>
      <c r="AAS232"/>
      <c r="AAT232"/>
      <c r="AAU232"/>
      <c r="AAV232"/>
      <c r="AAW232"/>
      <c r="AAX232"/>
      <c r="AAY232"/>
      <c r="AAZ232"/>
      <c r="ABA232"/>
      <c r="ABB232"/>
      <c r="ABC232"/>
      <c r="ABD232"/>
      <c r="ABE232"/>
      <c r="ABF232"/>
      <c r="ABG232"/>
      <c r="ABH232"/>
      <c r="ABI232"/>
      <c r="ABJ232"/>
      <c r="ABK232"/>
      <c r="ABL232"/>
      <c r="ABM232"/>
      <c r="ABN232"/>
      <c r="ABO232"/>
      <c r="ABP232"/>
      <c r="ABQ232"/>
      <c r="ABR232"/>
      <c r="ABS232"/>
      <c r="ABT232"/>
      <c r="ABU232"/>
      <c r="ABV232"/>
      <c r="ABW232"/>
      <c r="ABX232"/>
      <c r="ABY232"/>
      <c r="ABZ232"/>
      <c r="ACA232"/>
      <c r="ACB232"/>
      <c r="ACC232"/>
      <c r="ACD232"/>
      <c r="ACE232"/>
      <c r="ACF232"/>
      <c r="ACG232"/>
      <c r="ACH232"/>
      <c r="ACI232"/>
      <c r="ACJ232"/>
      <c r="ACK232"/>
      <c r="ACL232"/>
      <c r="ACM232"/>
      <c r="ACN232"/>
      <c r="ACO232"/>
      <c r="ACP232"/>
      <c r="ACQ232"/>
      <c r="ACR232"/>
      <c r="ACS232"/>
      <c r="ACT232"/>
      <c r="ACU232"/>
      <c r="ACV232"/>
      <c r="ACW232"/>
      <c r="ACX232"/>
      <c r="ACY232"/>
      <c r="ACZ232"/>
      <c r="ADA232"/>
      <c r="ADB232"/>
      <c r="ADC232"/>
      <c r="ADD232"/>
      <c r="ADE232"/>
      <c r="ADF232"/>
      <c r="ADG232"/>
      <c r="ADH232"/>
      <c r="ADI232"/>
      <c r="ADJ232"/>
      <c r="ADK232"/>
      <c r="ADL232"/>
      <c r="ADM232"/>
      <c r="ADN232"/>
      <c r="ADO232"/>
      <c r="ADP232"/>
      <c r="ADQ232"/>
      <c r="ADR232"/>
      <c r="ADS232"/>
      <c r="ADT232"/>
      <c r="ADU232"/>
      <c r="ADV232"/>
      <c r="ADW232"/>
      <c r="ADX232"/>
      <c r="ADY232"/>
      <c r="ADZ232"/>
      <c r="AEA232"/>
      <c r="AEB232"/>
      <c r="AEC232"/>
      <c r="AED232"/>
      <c r="AEE232"/>
      <c r="AEF232"/>
      <c r="AEG232"/>
      <c r="AEH232"/>
      <c r="AEI232"/>
      <c r="AEJ232"/>
      <c r="AEK232"/>
      <c r="AEL232"/>
      <c r="AEM232"/>
      <c r="AEN232"/>
      <c r="AEO232"/>
      <c r="AEP232"/>
      <c r="AEQ232"/>
      <c r="AER232"/>
      <c r="AES232"/>
      <c r="AET232"/>
      <c r="AEU232"/>
      <c r="AEV232"/>
      <c r="AEW232"/>
      <c r="AEX232"/>
      <c r="AEY232"/>
      <c r="AEZ232"/>
      <c r="AFA232"/>
      <c r="AFB232"/>
      <c r="AFC232"/>
      <c r="AFD232"/>
      <c r="AFE232"/>
      <c r="AFF232"/>
      <c r="AFG232"/>
      <c r="AFH232"/>
      <c r="AFI232"/>
      <c r="AFJ232"/>
      <c r="AFK232"/>
      <c r="AFL232"/>
      <c r="AFM232"/>
      <c r="AFN232"/>
      <c r="AFO232"/>
      <c r="AFP232"/>
      <c r="AFQ232"/>
      <c r="AFR232"/>
      <c r="AFS232"/>
      <c r="AFT232"/>
      <c r="AFU232"/>
      <c r="AFV232"/>
      <c r="AFW232"/>
      <c r="AFX232"/>
      <c r="AFY232"/>
      <c r="AFZ232"/>
      <c r="AGA232"/>
      <c r="AGB232"/>
      <c r="AGC232"/>
      <c r="AGD232"/>
      <c r="AGE232"/>
      <c r="AGF232"/>
      <c r="AGG232"/>
      <c r="AGH232"/>
      <c r="AGI232"/>
      <c r="AGJ232"/>
      <c r="AGK232"/>
      <c r="AGL232"/>
      <c r="AGM232"/>
      <c r="AGN232"/>
      <c r="AGO232"/>
      <c r="AGP232"/>
      <c r="AGQ232"/>
      <c r="AGR232"/>
      <c r="AGS232"/>
      <c r="AGT232"/>
      <c r="AGU232"/>
      <c r="AGV232"/>
      <c r="AGW232"/>
      <c r="AGX232"/>
      <c r="AGY232"/>
      <c r="AGZ232"/>
      <c r="AHA232"/>
      <c r="AHB232"/>
      <c r="AHC232"/>
      <c r="AHD232"/>
      <c r="AHE232"/>
      <c r="AHF232"/>
      <c r="AHG232"/>
      <c r="AHH232"/>
      <c r="AHI232"/>
      <c r="AHJ232"/>
      <c r="AHK232"/>
      <c r="AHL232"/>
      <c r="AHM232"/>
      <c r="AHN232"/>
      <c r="AHO232"/>
      <c r="AHP232"/>
      <c r="AHQ232"/>
      <c r="AHR232"/>
      <c r="AHS232"/>
      <c r="AHT232"/>
      <c r="AHU232"/>
      <c r="AHV232"/>
      <c r="AHW232"/>
      <c r="AHX232"/>
      <c r="AHY232"/>
      <c r="AHZ232"/>
      <c r="AIA232"/>
      <c r="AIB232"/>
      <c r="AIC232"/>
      <c r="AID232"/>
      <c r="AIE232"/>
      <c r="AIF232"/>
      <c r="AIG232"/>
      <c r="AIH232"/>
      <c r="AII232"/>
      <c r="AIJ232"/>
      <c r="AIK232"/>
      <c r="AIL232"/>
      <c r="AIM232"/>
      <c r="AIN232"/>
      <c r="AIO232"/>
      <c r="AIP232"/>
      <c r="AIQ232"/>
      <c r="AIR232"/>
      <c r="AIS232"/>
      <c r="AIT232"/>
      <c r="AIU232"/>
      <c r="AIV232"/>
      <c r="AIW232"/>
      <c r="AIX232"/>
      <c r="AIY232"/>
      <c r="AIZ232"/>
      <c r="AJA232"/>
      <c r="AJB232"/>
      <c r="AJC232"/>
      <c r="AJD232"/>
      <c r="AJE232"/>
      <c r="AJF232"/>
      <c r="AJG232"/>
      <c r="AJH232"/>
      <c r="AJI232"/>
      <c r="AJJ232"/>
      <c r="AJK232"/>
      <c r="AJL232"/>
      <c r="AJM232"/>
      <c r="AJN232"/>
      <c r="AJO232"/>
      <c r="AJP232"/>
      <c r="AJQ232"/>
      <c r="AJR232"/>
      <c r="AJS232"/>
      <c r="AJT232"/>
      <c r="AJU232"/>
      <c r="AJV232"/>
      <c r="AJW232"/>
      <c r="AJX232"/>
      <c r="AJY232"/>
      <c r="AJZ232"/>
      <c r="AKA232"/>
      <c r="AKB232"/>
      <c r="AKC232"/>
      <c r="AKD232"/>
      <c r="AKE232"/>
      <c r="AKF232"/>
      <c r="AKG232"/>
      <c r="AKH232"/>
      <c r="AKI232"/>
      <c r="AKJ232"/>
      <c r="AKK232"/>
      <c r="AKL232"/>
      <c r="AKM232"/>
      <c r="AKN232"/>
      <c r="AKO232"/>
      <c r="AKP232"/>
      <c r="AKQ232"/>
      <c r="AKR232"/>
      <c r="AKS232"/>
      <c r="AKT232"/>
      <c r="AKU232"/>
      <c r="AKV232"/>
      <c r="AKW232"/>
      <c r="AKX232"/>
      <c r="AKY232"/>
    </row>
    <row r="233" spans="1:987" ht="16.5">
      <c r="A233" s="93" t="s">
        <v>802</v>
      </c>
      <c r="B233" s="94" t="s">
        <v>803</v>
      </c>
      <c r="C233" s="95" t="s">
        <v>447</v>
      </c>
      <c r="D233" s="96">
        <v>36</v>
      </c>
      <c r="E233" s="20">
        <v>14.4</v>
      </c>
      <c r="F233" s="20">
        <f t="shared" si="12"/>
        <v>11.213206665628407</v>
      </c>
      <c r="G233" s="20">
        <f t="shared" si="13"/>
        <v>13.673384208067279</v>
      </c>
      <c r="H233" s="20">
        <f t="shared" si="14"/>
        <v>518.4</v>
      </c>
      <c r="I233" s="20">
        <f t="shared" si="15"/>
        <v>492.24183149042204</v>
      </c>
      <c r="KI233"/>
      <c r="KJ233"/>
      <c r="KK233"/>
      <c r="KL233"/>
      <c r="KM233"/>
      <c r="KN233"/>
      <c r="KO233"/>
      <c r="KP233"/>
      <c r="KQ233"/>
      <c r="KR233"/>
      <c r="KS233"/>
      <c r="KT233"/>
      <c r="KU233"/>
      <c r="KV233"/>
      <c r="KW233"/>
      <c r="KX233"/>
      <c r="KY233"/>
      <c r="KZ233"/>
      <c r="LA233"/>
      <c r="LB233"/>
      <c r="LC233"/>
      <c r="LD233"/>
      <c r="LE233"/>
      <c r="LF233"/>
      <c r="LG233"/>
      <c r="LH233"/>
      <c r="LI233"/>
      <c r="LJ233"/>
      <c r="LK233"/>
      <c r="LL233"/>
      <c r="LM233"/>
      <c r="LN233"/>
      <c r="LO233"/>
      <c r="LP233"/>
      <c r="LQ233"/>
      <c r="LR233"/>
      <c r="LS233"/>
      <c r="LT233"/>
      <c r="LU233"/>
      <c r="LV233"/>
      <c r="LW233"/>
      <c r="LX233"/>
      <c r="LY233"/>
      <c r="LZ233"/>
      <c r="MA233"/>
      <c r="MB233"/>
      <c r="MC233"/>
      <c r="MD233"/>
      <c r="ME233"/>
      <c r="MF233"/>
      <c r="MG233"/>
      <c r="MH233"/>
      <c r="MI233"/>
      <c r="MJ233"/>
      <c r="MK233"/>
      <c r="ML233"/>
      <c r="MM233"/>
      <c r="MN233"/>
      <c r="MO233"/>
      <c r="MP233"/>
      <c r="MQ233"/>
      <c r="MR233"/>
      <c r="MS233"/>
      <c r="MT233"/>
      <c r="MU233"/>
      <c r="MV233"/>
      <c r="MW233"/>
      <c r="MX233"/>
      <c r="MY233"/>
      <c r="MZ233"/>
      <c r="NA233"/>
      <c r="NB233"/>
      <c r="NC233"/>
      <c r="ND233"/>
      <c r="NE233"/>
      <c r="NF233"/>
      <c r="NG233"/>
      <c r="NH233"/>
      <c r="NI233"/>
      <c r="NJ233"/>
      <c r="NK233"/>
      <c r="NL233"/>
      <c r="NM233"/>
      <c r="NN233"/>
      <c r="NO233"/>
      <c r="NP233"/>
      <c r="NQ233"/>
      <c r="NR233"/>
      <c r="NS233"/>
      <c r="NT233"/>
      <c r="NU233"/>
      <c r="NV233"/>
      <c r="NW233"/>
      <c r="NX233"/>
      <c r="NY233"/>
      <c r="NZ233"/>
      <c r="OA233"/>
      <c r="OB233"/>
      <c r="OC233"/>
      <c r="OD233"/>
      <c r="OE233"/>
      <c r="OF233"/>
      <c r="OG233"/>
      <c r="OH233"/>
      <c r="OI233"/>
      <c r="OJ233"/>
      <c r="OK233"/>
      <c r="OL233"/>
      <c r="OM233"/>
      <c r="ON233"/>
      <c r="OO233"/>
      <c r="OP233"/>
      <c r="OQ233"/>
      <c r="OR233"/>
      <c r="OS233"/>
      <c r="OT233"/>
      <c r="OU233"/>
      <c r="OV233"/>
      <c r="OW233"/>
      <c r="OX233"/>
      <c r="OY233"/>
      <c r="OZ233"/>
      <c r="PA233"/>
      <c r="PB233"/>
      <c r="PC233"/>
      <c r="PD233"/>
      <c r="PE233"/>
      <c r="PF233"/>
      <c r="PG233"/>
      <c r="PH233"/>
      <c r="PI233"/>
      <c r="PJ233"/>
      <c r="PK233"/>
      <c r="PL233"/>
      <c r="PM233"/>
      <c r="PN233"/>
      <c r="PO233"/>
      <c r="PP233"/>
      <c r="PQ233"/>
      <c r="PR233"/>
      <c r="PS233"/>
      <c r="PT233"/>
      <c r="PU233"/>
      <c r="PV233"/>
      <c r="PW233"/>
      <c r="PX233"/>
      <c r="PY233"/>
      <c r="PZ233"/>
      <c r="QA233"/>
      <c r="QB233"/>
      <c r="QC233"/>
      <c r="QD233"/>
      <c r="QE233"/>
      <c r="QF233"/>
      <c r="QG233"/>
      <c r="QH233"/>
      <c r="QI233"/>
      <c r="QJ233"/>
      <c r="QK233"/>
      <c r="QL233"/>
      <c r="QM233"/>
      <c r="QN233"/>
      <c r="QO233"/>
      <c r="QP233"/>
      <c r="QQ233"/>
      <c r="QR233"/>
      <c r="QS233"/>
      <c r="QT233"/>
      <c r="QU233"/>
      <c r="QV233"/>
      <c r="QW233"/>
      <c r="QX233"/>
      <c r="QY233"/>
      <c r="QZ233"/>
      <c r="RA233"/>
      <c r="RB233"/>
      <c r="RC233"/>
      <c r="RD233"/>
      <c r="RE233"/>
      <c r="RF233"/>
      <c r="RG233"/>
      <c r="RH233"/>
      <c r="RI233"/>
      <c r="RJ233"/>
      <c r="RK233"/>
      <c r="RL233"/>
      <c r="RM233"/>
      <c r="RN233"/>
      <c r="RO233"/>
      <c r="RP233"/>
      <c r="RQ233"/>
      <c r="RR233"/>
      <c r="RS233"/>
      <c r="RT233"/>
      <c r="RU233"/>
      <c r="RV233"/>
      <c r="RW233"/>
      <c r="RX233"/>
      <c r="RY233"/>
      <c r="RZ233"/>
      <c r="SA233"/>
      <c r="SB233"/>
      <c r="SC233"/>
      <c r="SD233"/>
      <c r="SE233"/>
      <c r="SF233"/>
      <c r="SG233"/>
      <c r="SH233"/>
      <c r="SI233"/>
      <c r="SJ233"/>
      <c r="SK233"/>
      <c r="SL233"/>
      <c r="SM233"/>
      <c r="SN233"/>
      <c r="SO233"/>
      <c r="SP233"/>
      <c r="SQ233"/>
      <c r="SR233"/>
      <c r="SS233"/>
      <c r="ST233"/>
      <c r="SU233"/>
      <c r="SV233"/>
      <c r="SW233"/>
      <c r="SX233"/>
      <c r="SY233"/>
      <c r="SZ233"/>
      <c r="TA233"/>
      <c r="TB233"/>
      <c r="TC233"/>
      <c r="TD233"/>
      <c r="TE233"/>
      <c r="TF233"/>
      <c r="TG233"/>
      <c r="TH233"/>
      <c r="TI233"/>
      <c r="TJ233"/>
      <c r="TK233"/>
      <c r="TL233"/>
      <c r="TM233"/>
      <c r="TN233"/>
      <c r="TO233"/>
      <c r="TP233"/>
      <c r="TQ233"/>
      <c r="TR233"/>
      <c r="TS233"/>
      <c r="TT233"/>
      <c r="TU233"/>
      <c r="TV233"/>
      <c r="TW233"/>
      <c r="TX233"/>
      <c r="TY233"/>
      <c r="TZ233"/>
      <c r="UA233"/>
      <c r="UB233"/>
      <c r="UC233"/>
      <c r="UD233"/>
      <c r="UE233"/>
      <c r="UF233"/>
      <c r="UG233"/>
      <c r="UH233"/>
      <c r="UI233"/>
      <c r="UJ233"/>
      <c r="UK233"/>
      <c r="UL233"/>
      <c r="UM233"/>
      <c r="UN233"/>
      <c r="UO233"/>
      <c r="UP233"/>
      <c r="UQ233"/>
      <c r="UR233"/>
      <c r="US233"/>
      <c r="UT233"/>
      <c r="UU233"/>
      <c r="UV233"/>
      <c r="UW233"/>
      <c r="UX233"/>
      <c r="UY233"/>
      <c r="UZ233"/>
      <c r="VA233"/>
      <c r="VB233"/>
      <c r="VC233"/>
      <c r="VD233"/>
      <c r="VE233"/>
      <c r="VF233"/>
      <c r="VG233"/>
      <c r="VH233"/>
      <c r="VI233"/>
      <c r="VJ233"/>
      <c r="VK233"/>
      <c r="VL233"/>
      <c r="VM233"/>
      <c r="VN233"/>
      <c r="VO233"/>
      <c r="VP233"/>
      <c r="VQ233"/>
      <c r="VR233"/>
      <c r="VS233"/>
      <c r="VT233"/>
      <c r="VU233"/>
      <c r="VV233"/>
      <c r="VW233"/>
      <c r="VX233"/>
      <c r="VY233"/>
      <c r="VZ233"/>
      <c r="WA233"/>
      <c r="WB233"/>
      <c r="WC233"/>
      <c r="WD233"/>
      <c r="WE233"/>
      <c r="WF233"/>
      <c r="WG233"/>
      <c r="WH233"/>
      <c r="WI233"/>
      <c r="WJ233"/>
      <c r="WK233"/>
      <c r="WL233"/>
      <c r="WM233"/>
      <c r="WN233"/>
      <c r="WO233"/>
      <c r="WP233"/>
      <c r="WQ233"/>
      <c r="WR233"/>
      <c r="WS233"/>
      <c r="WT233"/>
      <c r="WU233"/>
      <c r="WV233"/>
      <c r="WW233"/>
      <c r="WX233"/>
      <c r="WY233"/>
      <c r="WZ233"/>
      <c r="XA233"/>
      <c r="XB233"/>
      <c r="XC233"/>
      <c r="XD233"/>
      <c r="XE233"/>
      <c r="XF233"/>
      <c r="XG233"/>
      <c r="XH233"/>
      <c r="XI233"/>
      <c r="XJ233"/>
      <c r="XK233"/>
      <c r="XL233"/>
      <c r="XM233"/>
      <c r="XN233"/>
      <c r="XO233"/>
      <c r="XP233"/>
      <c r="XQ233"/>
      <c r="XR233"/>
      <c r="XS233"/>
      <c r="XT233"/>
      <c r="XU233"/>
      <c r="XV233"/>
      <c r="XW233"/>
      <c r="XX233"/>
      <c r="XY233"/>
      <c r="XZ233"/>
      <c r="YA233"/>
      <c r="YB233"/>
      <c r="YC233"/>
      <c r="YD233"/>
      <c r="YE233"/>
      <c r="YF233"/>
      <c r="YG233"/>
      <c r="YH233"/>
      <c r="YI233"/>
      <c r="YJ233"/>
      <c r="YK233"/>
      <c r="YL233"/>
      <c r="YM233"/>
      <c r="YN233"/>
      <c r="YO233"/>
      <c r="YP233"/>
      <c r="YQ233"/>
      <c r="YR233"/>
      <c r="YS233"/>
      <c r="YT233"/>
      <c r="YU233"/>
      <c r="YV233"/>
      <c r="YW233"/>
      <c r="YX233"/>
      <c r="YY233"/>
      <c r="YZ233"/>
      <c r="ZA233"/>
      <c r="ZB233"/>
      <c r="ZC233"/>
      <c r="ZD233"/>
      <c r="ZE233"/>
      <c r="ZF233"/>
      <c r="ZG233"/>
      <c r="ZH233"/>
      <c r="ZI233"/>
      <c r="ZJ233"/>
      <c r="ZK233"/>
      <c r="ZL233"/>
      <c r="ZM233"/>
      <c r="ZN233"/>
      <c r="ZO233"/>
      <c r="ZP233"/>
      <c r="ZQ233"/>
      <c r="ZR233"/>
      <c r="ZS233"/>
      <c r="ZT233"/>
      <c r="ZU233"/>
      <c r="ZV233"/>
      <c r="ZW233"/>
      <c r="ZX233"/>
      <c r="ZY233"/>
      <c r="ZZ233"/>
      <c r="AAA233"/>
      <c r="AAB233"/>
      <c r="AAC233"/>
      <c r="AAD233"/>
      <c r="AAE233"/>
      <c r="AAF233"/>
      <c r="AAG233"/>
      <c r="AAH233"/>
      <c r="AAI233"/>
      <c r="AAJ233"/>
      <c r="AAK233"/>
      <c r="AAL233"/>
      <c r="AAM233"/>
      <c r="AAN233"/>
      <c r="AAO233"/>
      <c r="AAP233"/>
      <c r="AAQ233"/>
      <c r="AAR233"/>
      <c r="AAS233"/>
      <c r="AAT233"/>
      <c r="AAU233"/>
      <c r="AAV233"/>
      <c r="AAW233"/>
      <c r="AAX233"/>
      <c r="AAY233"/>
      <c r="AAZ233"/>
      <c r="ABA233"/>
      <c r="ABB233"/>
      <c r="ABC233"/>
      <c r="ABD233"/>
      <c r="ABE233"/>
      <c r="ABF233"/>
      <c r="ABG233"/>
      <c r="ABH233"/>
      <c r="ABI233"/>
      <c r="ABJ233"/>
      <c r="ABK233"/>
      <c r="ABL233"/>
      <c r="ABM233"/>
      <c r="ABN233"/>
      <c r="ABO233"/>
      <c r="ABP233"/>
      <c r="ABQ233"/>
      <c r="ABR233"/>
      <c r="ABS233"/>
      <c r="ABT233"/>
      <c r="ABU233"/>
      <c r="ABV233"/>
      <c r="ABW233"/>
      <c r="ABX233"/>
      <c r="ABY233"/>
      <c r="ABZ233"/>
      <c r="ACA233"/>
      <c r="ACB233"/>
      <c r="ACC233"/>
      <c r="ACD233"/>
      <c r="ACE233"/>
      <c r="ACF233"/>
      <c r="ACG233"/>
      <c r="ACH233"/>
      <c r="ACI233"/>
      <c r="ACJ233"/>
      <c r="ACK233"/>
      <c r="ACL233"/>
      <c r="ACM233"/>
      <c r="ACN233"/>
      <c r="ACO233"/>
      <c r="ACP233"/>
      <c r="ACQ233"/>
      <c r="ACR233"/>
      <c r="ACS233"/>
      <c r="ACT233"/>
      <c r="ACU233"/>
      <c r="ACV233"/>
      <c r="ACW233"/>
      <c r="ACX233"/>
      <c r="ACY233"/>
      <c r="ACZ233"/>
      <c r="ADA233"/>
      <c r="ADB233"/>
      <c r="ADC233"/>
      <c r="ADD233"/>
      <c r="ADE233"/>
      <c r="ADF233"/>
      <c r="ADG233"/>
      <c r="ADH233"/>
      <c r="ADI233"/>
      <c r="ADJ233"/>
      <c r="ADK233"/>
      <c r="ADL233"/>
      <c r="ADM233"/>
      <c r="ADN233"/>
      <c r="ADO233"/>
      <c r="ADP233"/>
      <c r="ADQ233"/>
      <c r="ADR233"/>
      <c r="ADS233"/>
      <c r="ADT233"/>
      <c r="ADU233"/>
      <c r="ADV233"/>
      <c r="ADW233"/>
      <c r="ADX233"/>
      <c r="ADY233"/>
      <c r="ADZ233"/>
      <c r="AEA233"/>
      <c r="AEB233"/>
      <c r="AEC233"/>
      <c r="AED233"/>
      <c r="AEE233"/>
      <c r="AEF233"/>
      <c r="AEG233"/>
      <c r="AEH233"/>
      <c r="AEI233"/>
      <c r="AEJ233"/>
      <c r="AEK233"/>
      <c r="AEL233"/>
      <c r="AEM233"/>
      <c r="AEN233"/>
      <c r="AEO233"/>
      <c r="AEP233"/>
      <c r="AEQ233"/>
      <c r="AER233"/>
      <c r="AES233"/>
      <c r="AET233"/>
      <c r="AEU233"/>
      <c r="AEV233"/>
      <c r="AEW233"/>
      <c r="AEX233"/>
      <c r="AEY233"/>
      <c r="AEZ233"/>
      <c r="AFA233"/>
      <c r="AFB233"/>
      <c r="AFC233"/>
      <c r="AFD233"/>
      <c r="AFE233"/>
      <c r="AFF233"/>
      <c r="AFG233"/>
      <c r="AFH233"/>
      <c r="AFI233"/>
      <c r="AFJ233"/>
      <c r="AFK233"/>
      <c r="AFL233"/>
      <c r="AFM233"/>
      <c r="AFN233"/>
      <c r="AFO233"/>
      <c r="AFP233"/>
      <c r="AFQ233"/>
      <c r="AFR233"/>
      <c r="AFS233"/>
      <c r="AFT233"/>
      <c r="AFU233"/>
      <c r="AFV233"/>
      <c r="AFW233"/>
      <c r="AFX233"/>
      <c r="AFY233"/>
      <c r="AFZ233"/>
      <c r="AGA233"/>
      <c r="AGB233"/>
      <c r="AGC233"/>
      <c r="AGD233"/>
      <c r="AGE233"/>
      <c r="AGF233"/>
      <c r="AGG233"/>
      <c r="AGH233"/>
      <c r="AGI233"/>
      <c r="AGJ233"/>
      <c r="AGK233"/>
      <c r="AGL233"/>
      <c r="AGM233"/>
      <c r="AGN233"/>
      <c r="AGO233"/>
      <c r="AGP233"/>
      <c r="AGQ233"/>
      <c r="AGR233"/>
      <c r="AGS233"/>
      <c r="AGT233"/>
      <c r="AGU233"/>
      <c r="AGV233"/>
      <c r="AGW233"/>
      <c r="AGX233"/>
      <c r="AGY233"/>
      <c r="AGZ233"/>
      <c r="AHA233"/>
      <c r="AHB233"/>
      <c r="AHC233"/>
      <c r="AHD233"/>
      <c r="AHE233"/>
      <c r="AHF233"/>
      <c r="AHG233"/>
      <c r="AHH233"/>
      <c r="AHI233"/>
      <c r="AHJ233"/>
      <c r="AHK233"/>
      <c r="AHL233"/>
      <c r="AHM233"/>
      <c r="AHN233"/>
      <c r="AHO233"/>
      <c r="AHP233"/>
      <c r="AHQ233"/>
      <c r="AHR233"/>
      <c r="AHS233"/>
      <c r="AHT233"/>
      <c r="AHU233"/>
      <c r="AHV233"/>
      <c r="AHW233"/>
      <c r="AHX233"/>
      <c r="AHY233"/>
      <c r="AHZ233"/>
      <c r="AIA233"/>
      <c r="AIB233"/>
      <c r="AIC233"/>
      <c r="AID233"/>
      <c r="AIE233"/>
      <c r="AIF233"/>
      <c r="AIG233"/>
      <c r="AIH233"/>
      <c r="AII233"/>
      <c r="AIJ233"/>
      <c r="AIK233"/>
      <c r="AIL233"/>
      <c r="AIM233"/>
      <c r="AIN233"/>
      <c r="AIO233"/>
      <c r="AIP233"/>
      <c r="AIQ233"/>
      <c r="AIR233"/>
      <c r="AIS233"/>
      <c r="AIT233"/>
      <c r="AIU233"/>
      <c r="AIV233"/>
      <c r="AIW233"/>
      <c r="AIX233"/>
      <c r="AIY233"/>
      <c r="AIZ233"/>
      <c r="AJA233"/>
      <c r="AJB233"/>
      <c r="AJC233"/>
      <c r="AJD233"/>
      <c r="AJE233"/>
      <c r="AJF233"/>
      <c r="AJG233"/>
      <c r="AJH233"/>
      <c r="AJI233"/>
      <c r="AJJ233"/>
      <c r="AJK233"/>
      <c r="AJL233"/>
      <c r="AJM233"/>
      <c r="AJN233"/>
      <c r="AJO233"/>
      <c r="AJP233"/>
      <c r="AJQ233"/>
      <c r="AJR233"/>
      <c r="AJS233"/>
      <c r="AJT233"/>
      <c r="AJU233"/>
      <c r="AJV233"/>
      <c r="AJW233"/>
      <c r="AJX233"/>
      <c r="AJY233"/>
      <c r="AJZ233"/>
      <c r="AKA233"/>
      <c r="AKB233"/>
      <c r="AKC233"/>
      <c r="AKD233"/>
      <c r="AKE233"/>
      <c r="AKF233"/>
      <c r="AKG233"/>
      <c r="AKH233"/>
      <c r="AKI233"/>
      <c r="AKJ233"/>
      <c r="AKK233"/>
      <c r="AKL233"/>
      <c r="AKM233"/>
      <c r="AKN233"/>
      <c r="AKO233"/>
      <c r="AKP233"/>
      <c r="AKQ233"/>
      <c r="AKR233"/>
      <c r="AKS233"/>
      <c r="AKT233"/>
      <c r="AKU233"/>
      <c r="AKV233"/>
      <c r="AKW233"/>
      <c r="AKX233"/>
      <c r="AKY233"/>
    </row>
    <row r="234" spans="1:987" ht="16.5">
      <c r="A234" s="93" t="s">
        <v>804</v>
      </c>
      <c r="B234" s="94" t="s">
        <v>805</v>
      </c>
      <c r="C234" s="95" t="s">
        <v>447</v>
      </c>
      <c r="D234" s="96">
        <v>36</v>
      </c>
      <c r="E234" s="20">
        <v>16.989999999999998</v>
      </c>
      <c r="F234" s="20">
        <f t="shared" si="12"/>
        <v>13.230026475626849</v>
      </c>
      <c r="G234" s="20">
        <f t="shared" si="13"/>
        <v>16.132694284379379</v>
      </c>
      <c r="H234" s="20">
        <f t="shared" si="14"/>
        <v>611.64</v>
      </c>
      <c r="I234" s="20">
        <f t="shared" si="15"/>
        <v>580.77699423765762</v>
      </c>
      <c r="KI234"/>
      <c r="KJ234"/>
      <c r="KK234"/>
      <c r="KL234"/>
      <c r="KM234"/>
      <c r="KN234"/>
      <c r="KO234"/>
      <c r="KP234"/>
      <c r="KQ234"/>
      <c r="KR234"/>
      <c r="KS234"/>
      <c r="KT234"/>
      <c r="KU234"/>
      <c r="KV234"/>
      <c r="KW234"/>
      <c r="KX234"/>
      <c r="KY234"/>
      <c r="KZ234"/>
      <c r="LA234"/>
      <c r="LB234"/>
      <c r="LC234"/>
      <c r="LD234"/>
      <c r="LE234"/>
      <c r="LF234"/>
      <c r="LG234"/>
      <c r="LH234"/>
      <c r="LI234"/>
      <c r="LJ234"/>
      <c r="LK234"/>
      <c r="LL234"/>
      <c r="LM234"/>
      <c r="LN234"/>
      <c r="LO234"/>
      <c r="LP234"/>
      <c r="LQ234"/>
      <c r="LR234"/>
      <c r="LS234"/>
      <c r="LT234"/>
      <c r="LU234"/>
      <c r="LV234"/>
      <c r="LW234"/>
      <c r="LX234"/>
      <c r="LY234"/>
      <c r="LZ234"/>
      <c r="MA234"/>
      <c r="MB234"/>
      <c r="MC234"/>
      <c r="MD234"/>
      <c r="ME234"/>
      <c r="MF234"/>
      <c r="MG234"/>
      <c r="MH234"/>
      <c r="MI234"/>
      <c r="MJ234"/>
      <c r="MK234"/>
      <c r="ML234"/>
      <c r="MM234"/>
      <c r="MN234"/>
      <c r="MO234"/>
      <c r="MP234"/>
      <c r="MQ234"/>
      <c r="MR234"/>
      <c r="MS234"/>
      <c r="MT234"/>
      <c r="MU234"/>
      <c r="MV234"/>
      <c r="MW234"/>
      <c r="MX234"/>
      <c r="MY234"/>
      <c r="MZ234"/>
      <c r="NA234"/>
      <c r="NB234"/>
      <c r="NC234"/>
      <c r="ND234"/>
      <c r="NE234"/>
      <c r="NF234"/>
      <c r="NG234"/>
      <c r="NH234"/>
      <c r="NI234"/>
      <c r="NJ234"/>
      <c r="NK234"/>
      <c r="NL234"/>
      <c r="NM234"/>
      <c r="NN234"/>
      <c r="NO234"/>
      <c r="NP234"/>
      <c r="NQ234"/>
      <c r="NR234"/>
      <c r="NS234"/>
      <c r="NT234"/>
      <c r="NU234"/>
      <c r="NV234"/>
      <c r="NW234"/>
      <c r="NX234"/>
      <c r="NY234"/>
      <c r="NZ234"/>
      <c r="OA234"/>
      <c r="OB234"/>
      <c r="OC234"/>
      <c r="OD234"/>
      <c r="OE234"/>
      <c r="OF234"/>
      <c r="OG234"/>
      <c r="OH234"/>
      <c r="OI234"/>
      <c r="OJ234"/>
      <c r="OK234"/>
      <c r="OL234"/>
      <c r="OM234"/>
      <c r="ON234"/>
      <c r="OO234"/>
      <c r="OP234"/>
      <c r="OQ234"/>
      <c r="OR234"/>
      <c r="OS234"/>
      <c r="OT234"/>
      <c r="OU234"/>
      <c r="OV234"/>
      <c r="OW234"/>
      <c r="OX234"/>
      <c r="OY234"/>
      <c r="OZ234"/>
      <c r="PA234"/>
      <c r="PB234"/>
      <c r="PC234"/>
      <c r="PD234"/>
      <c r="PE234"/>
      <c r="PF234"/>
      <c r="PG234"/>
      <c r="PH234"/>
      <c r="PI234"/>
      <c r="PJ234"/>
      <c r="PK234"/>
      <c r="PL234"/>
      <c r="PM234"/>
      <c r="PN234"/>
      <c r="PO234"/>
      <c r="PP234"/>
      <c r="PQ234"/>
      <c r="PR234"/>
      <c r="PS234"/>
      <c r="PT234"/>
      <c r="PU234"/>
      <c r="PV234"/>
      <c r="PW234"/>
      <c r="PX234"/>
      <c r="PY234"/>
      <c r="PZ234"/>
      <c r="QA234"/>
      <c r="QB234"/>
      <c r="QC234"/>
      <c r="QD234"/>
      <c r="QE234"/>
      <c r="QF234"/>
      <c r="QG234"/>
      <c r="QH234"/>
      <c r="QI234"/>
      <c r="QJ234"/>
      <c r="QK234"/>
      <c r="QL234"/>
      <c r="QM234"/>
      <c r="QN234"/>
      <c r="QO234"/>
      <c r="QP234"/>
      <c r="QQ234"/>
      <c r="QR234"/>
      <c r="QS234"/>
      <c r="QT234"/>
      <c r="QU234"/>
      <c r="QV234"/>
      <c r="QW234"/>
      <c r="QX234"/>
      <c r="QY234"/>
      <c r="QZ234"/>
      <c r="RA234"/>
      <c r="RB234"/>
      <c r="RC234"/>
      <c r="RD234"/>
      <c r="RE234"/>
      <c r="RF234"/>
      <c r="RG234"/>
      <c r="RH234"/>
      <c r="RI234"/>
      <c r="RJ234"/>
      <c r="RK234"/>
      <c r="RL234"/>
      <c r="RM234"/>
      <c r="RN234"/>
      <c r="RO234"/>
      <c r="RP234"/>
      <c r="RQ234"/>
      <c r="RR234"/>
      <c r="RS234"/>
      <c r="RT234"/>
      <c r="RU234"/>
      <c r="RV234"/>
      <c r="RW234"/>
      <c r="RX234"/>
      <c r="RY234"/>
      <c r="RZ234"/>
      <c r="SA234"/>
      <c r="SB234"/>
      <c r="SC234"/>
      <c r="SD234"/>
      <c r="SE234"/>
      <c r="SF234"/>
      <c r="SG234"/>
      <c r="SH234"/>
      <c r="SI234"/>
      <c r="SJ234"/>
      <c r="SK234"/>
      <c r="SL234"/>
      <c r="SM234"/>
      <c r="SN234"/>
      <c r="SO234"/>
      <c r="SP234"/>
      <c r="SQ234"/>
      <c r="SR234"/>
      <c r="SS234"/>
      <c r="ST234"/>
      <c r="SU234"/>
      <c r="SV234"/>
      <c r="SW234"/>
      <c r="SX234"/>
      <c r="SY234"/>
      <c r="SZ234"/>
      <c r="TA234"/>
      <c r="TB234"/>
      <c r="TC234"/>
      <c r="TD234"/>
      <c r="TE234"/>
      <c r="TF234"/>
      <c r="TG234"/>
      <c r="TH234"/>
      <c r="TI234"/>
      <c r="TJ234"/>
      <c r="TK234"/>
      <c r="TL234"/>
      <c r="TM234"/>
      <c r="TN234"/>
      <c r="TO234"/>
      <c r="TP234"/>
      <c r="TQ234"/>
      <c r="TR234"/>
      <c r="TS234"/>
      <c r="TT234"/>
      <c r="TU234"/>
      <c r="TV234"/>
      <c r="TW234"/>
      <c r="TX234"/>
      <c r="TY234"/>
      <c r="TZ234"/>
      <c r="UA234"/>
      <c r="UB234"/>
      <c r="UC234"/>
      <c r="UD234"/>
      <c r="UE234"/>
      <c r="UF234"/>
      <c r="UG234"/>
      <c r="UH234"/>
      <c r="UI234"/>
      <c r="UJ234"/>
      <c r="UK234"/>
      <c r="UL234"/>
      <c r="UM234"/>
      <c r="UN234"/>
      <c r="UO234"/>
      <c r="UP234"/>
      <c r="UQ234"/>
      <c r="UR234"/>
      <c r="US234"/>
      <c r="UT234"/>
      <c r="UU234"/>
      <c r="UV234"/>
      <c r="UW234"/>
      <c r="UX234"/>
      <c r="UY234"/>
      <c r="UZ234"/>
      <c r="VA234"/>
      <c r="VB234"/>
      <c r="VC234"/>
      <c r="VD234"/>
      <c r="VE234"/>
      <c r="VF234"/>
      <c r="VG234"/>
      <c r="VH234"/>
      <c r="VI234"/>
      <c r="VJ234"/>
      <c r="VK234"/>
      <c r="VL234"/>
      <c r="VM234"/>
      <c r="VN234"/>
      <c r="VO234"/>
      <c r="VP234"/>
      <c r="VQ234"/>
      <c r="VR234"/>
      <c r="VS234"/>
      <c r="VT234"/>
      <c r="VU234"/>
      <c r="VV234"/>
      <c r="VW234"/>
      <c r="VX234"/>
      <c r="VY234"/>
      <c r="VZ234"/>
      <c r="WA234"/>
      <c r="WB234"/>
      <c r="WC234"/>
      <c r="WD234"/>
      <c r="WE234"/>
      <c r="WF234"/>
      <c r="WG234"/>
      <c r="WH234"/>
      <c r="WI234"/>
      <c r="WJ234"/>
      <c r="WK234"/>
      <c r="WL234"/>
      <c r="WM234"/>
      <c r="WN234"/>
      <c r="WO234"/>
      <c r="WP234"/>
      <c r="WQ234"/>
      <c r="WR234"/>
      <c r="WS234"/>
      <c r="WT234"/>
      <c r="WU234"/>
      <c r="WV234"/>
      <c r="WW234"/>
      <c r="WX234"/>
      <c r="WY234"/>
      <c r="WZ234"/>
      <c r="XA234"/>
      <c r="XB234"/>
      <c r="XC234"/>
      <c r="XD234"/>
      <c r="XE234"/>
      <c r="XF234"/>
      <c r="XG234"/>
      <c r="XH234"/>
      <c r="XI234"/>
      <c r="XJ234"/>
      <c r="XK234"/>
      <c r="XL234"/>
      <c r="XM234"/>
      <c r="XN234"/>
      <c r="XO234"/>
      <c r="XP234"/>
      <c r="XQ234"/>
      <c r="XR234"/>
      <c r="XS234"/>
      <c r="XT234"/>
      <c r="XU234"/>
      <c r="XV234"/>
      <c r="XW234"/>
      <c r="XX234"/>
      <c r="XY234"/>
      <c r="XZ234"/>
      <c r="YA234"/>
      <c r="YB234"/>
      <c r="YC234"/>
      <c r="YD234"/>
      <c r="YE234"/>
      <c r="YF234"/>
      <c r="YG234"/>
      <c r="YH234"/>
      <c r="YI234"/>
      <c r="YJ234"/>
      <c r="YK234"/>
      <c r="YL234"/>
      <c r="YM234"/>
      <c r="YN234"/>
      <c r="YO234"/>
      <c r="YP234"/>
      <c r="YQ234"/>
      <c r="YR234"/>
      <c r="YS234"/>
      <c r="YT234"/>
      <c r="YU234"/>
      <c r="YV234"/>
      <c r="YW234"/>
      <c r="YX234"/>
      <c r="YY234"/>
      <c r="YZ234"/>
      <c r="ZA234"/>
      <c r="ZB234"/>
      <c r="ZC234"/>
      <c r="ZD234"/>
      <c r="ZE234"/>
      <c r="ZF234"/>
      <c r="ZG234"/>
      <c r="ZH234"/>
      <c r="ZI234"/>
      <c r="ZJ234"/>
      <c r="ZK234"/>
      <c r="ZL234"/>
      <c r="ZM234"/>
      <c r="ZN234"/>
      <c r="ZO234"/>
      <c r="ZP234"/>
      <c r="ZQ234"/>
      <c r="ZR234"/>
      <c r="ZS234"/>
      <c r="ZT234"/>
      <c r="ZU234"/>
      <c r="ZV234"/>
      <c r="ZW234"/>
      <c r="ZX234"/>
      <c r="ZY234"/>
      <c r="ZZ234"/>
      <c r="AAA234"/>
      <c r="AAB234"/>
      <c r="AAC234"/>
      <c r="AAD234"/>
      <c r="AAE234"/>
      <c r="AAF234"/>
      <c r="AAG234"/>
      <c r="AAH234"/>
      <c r="AAI234"/>
      <c r="AAJ234"/>
      <c r="AAK234"/>
      <c r="AAL234"/>
      <c r="AAM234"/>
      <c r="AAN234"/>
      <c r="AAO234"/>
      <c r="AAP234"/>
      <c r="AAQ234"/>
      <c r="AAR234"/>
      <c r="AAS234"/>
      <c r="AAT234"/>
      <c r="AAU234"/>
      <c r="AAV234"/>
      <c r="AAW234"/>
      <c r="AAX234"/>
      <c r="AAY234"/>
      <c r="AAZ234"/>
      <c r="ABA234"/>
      <c r="ABB234"/>
      <c r="ABC234"/>
      <c r="ABD234"/>
      <c r="ABE234"/>
      <c r="ABF234"/>
      <c r="ABG234"/>
      <c r="ABH234"/>
      <c r="ABI234"/>
      <c r="ABJ234"/>
      <c r="ABK234"/>
      <c r="ABL234"/>
      <c r="ABM234"/>
      <c r="ABN234"/>
      <c r="ABO234"/>
      <c r="ABP234"/>
      <c r="ABQ234"/>
      <c r="ABR234"/>
      <c r="ABS234"/>
      <c r="ABT234"/>
      <c r="ABU234"/>
      <c r="ABV234"/>
      <c r="ABW234"/>
      <c r="ABX234"/>
      <c r="ABY234"/>
      <c r="ABZ234"/>
      <c r="ACA234"/>
      <c r="ACB234"/>
      <c r="ACC234"/>
      <c r="ACD234"/>
      <c r="ACE234"/>
      <c r="ACF234"/>
      <c r="ACG234"/>
      <c r="ACH234"/>
      <c r="ACI234"/>
      <c r="ACJ234"/>
      <c r="ACK234"/>
      <c r="ACL234"/>
      <c r="ACM234"/>
      <c r="ACN234"/>
      <c r="ACO234"/>
      <c r="ACP234"/>
      <c r="ACQ234"/>
      <c r="ACR234"/>
      <c r="ACS234"/>
      <c r="ACT234"/>
      <c r="ACU234"/>
      <c r="ACV234"/>
      <c r="ACW234"/>
      <c r="ACX234"/>
      <c r="ACY234"/>
      <c r="ACZ234"/>
      <c r="ADA234"/>
      <c r="ADB234"/>
      <c r="ADC234"/>
      <c r="ADD234"/>
      <c r="ADE234"/>
      <c r="ADF234"/>
      <c r="ADG234"/>
      <c r="ADH234"/>
      <c r="ADI234"/>
      <c r="ADJ234"/>
      <c r="ADK234"/>
      <c r="ADL234"/>
      <c r="ADM234"/>
      <c r="ADN234"/>
      <c r="ADO234"/>
      <c r="ADP234"/>
      <c r="ADQ234"/>
      <c r="ADR234"/>
      <c r="ADS234"/>
      <c r="ADT234"/>
      <c r="ADU234"/>
      <c r="ADV234"/>
      <c r="ADW234"/>
      <c r="ADX234"/>
      <c r="ADY234"/>
      <c r="ADZ234"/>
      <c r="AEA234"/>
      <c r="AEB234"/>
      <c r="AEC234"/>
      <c r="AED234"/>
      <c r="AEE234"/>
      <c r="AEF234"/>
      <c r="AEG234"/>
      <c r="AEH234"/>
      <c r="AEI234"/>
      <c r="AEJ234"/>
      <c r="AEK234"/>
      <c r="AEL234"/>
      <c r="AEM234"/>
      <c r="AEN234"/>
      <c r="AEO234"/>
      <c r="AEP234"/>
      <c r="AEQ234"/>
      <c r="AER234"/>
      <c r="AES234"/>
      <c r="AET234"/>
      <c r="AEU234"/>
      <c r="AEV234"/>
      <c r="AEW234"/>
      <c r="AEX234"/>
      <c r="AEY234"/>
      <c r="AEZ234"/>
      <c r="AFA234"/>
      <c r="AFB234"/>
      <c r="AFC234"/>
      <c r="AFD234"/>
      <c r="AFE234"/>
      <c r="AFF234"/>
      <c r="AFG234"/>
      <c r="AFH234"/>
      <c r="AFI234"/>
      <c r="AFJ234"/>
      <c r="AFK234"/>
      <c r="AFL234"/>
      <c r="AFM234"/>
      <c r="AFN234"/>
      <c r="AFO234"/>
      <c r="AFP234"/>
      <c r="AFQ234"/>
      <c r="AFR234"/>
      <c r="AFS234"/>
      <c r="AFT234"/>
      <c r="AFU234"/>
      <c r="AFV234"/>
      <c r="AFW234"/>
      <c r="AFX234"/>
      <c r="AFY234"/>
      <c r="AFZ234"/>
      <c r="AGA234"/>
      <c r="AGB234"/>
      <c r="AGC234"/>
      <c r="AGD234"/>
      <c r="AGE234"/>
      <c r="AGF234"/>
      <c r="AGG234"/>
      <c r="AGH234"/>
      <c r="AGI234"/>
      <c r="AGJ234"/>
      <c r="AGK234"/>
      <c r="AGL234"/>
      <c r="AGM234"/>
      <c r="AGN234"/>
      <c r="AGO234"/>
      <c r="AGP234"/>
      <c r="AGQ234"/>
      <c r="AGR234"/>
      <c r="AGS234"/>
      <c r="AGT234"/>
      <c r="AGU234"/>
      <c r="AGV234"/>
      <c r="AGW234"/>
      <c r="AGX234"/>
      <c r="AGY234"/>
      <c r="AGZ234"/>
      <c r="AHA234"/>
      <c r="AHB234"/>
      <c r="AHC234"/>
      <c r="AHD234"/>
      <c r="AHE234"/>
      <c r="AHF234"/>
      <c r="AHG234"/>
      <c r="AHH234"/>
      <c r="AHI234"/>
      <c r="AHJ234"/>
      <c r="AHK234"/>
      <c r="AHL234"/>
      <c r="AHM234"/>
      <c r="AHN234"/>
      <c r="AHO234"/>
      <c r="AHP234"/>
      <c r="AHQ234"/>
      <c r="AHR234"/>
      <c r="AHS234"/>
      <c r="AHT234"/>
      <c r="AHU234"/>
      <c r="AHV234"/>
      <c r="AHW234"/>
      <c r="AHX234"/>
      <c r="AHY234"/>
      <c r="AHZ234"/>
      <c r="AIA234"/>
      <c r="AIB234"/>
      <c r="AIC234"/>
      <c r="AID234"/>
      <c r="AIE234"/>
      <c r="AIF234"/>
      <c r="AIG234"/>
      <c r="AIH234"/>
      <c r="AII234"/>
      <c r="AIJ234"/>
      <c r="AIK234"/>
      <c r="AIL234"/>
      <c r="AIM234"/>
      <c r="AIN234"/>
      <c r="AIO234"/>
      <c r="AIP234"/>
      <c r="AIQ234"/>
      <c r="AIR234"/>
      <c r="AIS234"/>
      <c r="AIT234"/>
      <c r="AIU234"/>
      <c r="AIV234"/>
      <c r="AIW234"/>
      <c r="AIX234"/>
      <c r="AIY234"/>
      <c r="AIZ234"/>
      <c r="AJA234"/>
      <c r="AJB234"/>
      <c r="AJC234"/>
      <c r="AJD234"/>
      <c r="AJE234"/>
      <c r="AJF234"/>
      <c r="AJG234"/>
      <c r="AJH234"/>
      <c r="AJI234"/>
      <c r="AJJ234"/>
      <c r="AJK234"/>
      <c r="AJL234"/>
      <c r="AJM234"/>
      <c r="AJN234"/>
      <c r="AJO234"/>
      <c r="AJP234"/>
      <c r="AJQ234"/>
      <c r="AJR234"/>
      <c r="AJS234"/>
      <c r="AJT234"/>
      <c r="AJU234"/>
      <c r="AJV234"/>
      <c r="AJW234"/>
      <c r="AJX234"/>
      <c r="AJY234"/>
      <c r="AJZ234"/>
      <c r="AKA234"/>
      <c r="AKB234"/>
      <c r="AKC234"/>
      <c r="AKD234"/>
      <c r="AKE234"/>
      <c r="AKF234"/>
      <c r="AKG234"/>
      <c r="AKH234"/>
      <c r="AKI234"/>
      <c r="AKJ234"/>
      <c r="AKK234"/>
      <c r="AKL234"/>
      <c r="AKM234"/>
      <c r="AKN234"/>
      <c r="AKO234"/>
      <c r="AKP234"/>
      <c r="AKQ234"/>
      <c r="AKR234"/>
      <c r="AKS234"/>
      <c r="AKT234"/>
      <c r="AKU234"/>
      <c r="AKV234"/>
      <c r="AKW234"/>
      <c r="AKX234"/>
      <c r="AKY234"/>
    </row>
    <row r="235" spans="1:987" ht="16.5">
      <c r="A235" s="83" t="s">
        <v>806</v>
      </c>
      <c r="B235" s="89" t="s">
        <v>801</v>
      </c>
      <c r="C235" s="79"/>
      <c r="D235" s="80"/>
      <c r="E235" s="20"/>
      <c r="F235" s="20">
        <f t="shared" si="12"/>
        <v>0</v>
      </c>
      <c r="G235" s="20">
        <f t="shared" si="13"/>
        <v>0</v>
      </c>
      <c r="H235" s="20">
        <f t="shared" si="14"/>
        <v>0</v>
      </c>
      <c r="I235" s="20">
        <f t="shared" si="15"/>
        <v>0</v>
      </c>
      <c r="KI235"/>
      <c r="KJ235"/>
      <c r="KK235"/>
      <c r="KL235"/>
      <c r="KM235"/>
      <c r="KN235"/>
      <c r="KO235"/>
      <c r="KP235"/>
      <c r="KQ235"/>
      <c r="KR235"/>
      <c r="KS235"/>
      <c r="KT235"/>
      <c r="KU235"/>
      <c r="KV235"/>
      <c r="KW235"/>
      <c r="KX235"/>
      <c r="KY235"/>
      <c r="KZ235"/>
      <c r="LA235"/>
      <c r="LB235"/>
      <c r="LC235"/>
      <c r="LD235"/>
      <c r="LE235"/>
      <c r="LF235"/>
      <c r="LG235"/>
      <c r="LH235"/>
      <c r="LI235"/>
      <c r="LJ235"/>
      <c r="LK235"/>
      <c r="LL235"/>
      <c r="LM235"/>
      <c r="LN235"/>
      <c r="LO235"/>
      <c r="LP235"/>
      <c r="LQ235"/>
      <c r="LR235"/>
      <c r="LS235"/>
      <c r="LT235"/>
      <c r="LU235"/>
      <c r="LV235"/>
      <c r="LW235"/>
      <c r="LX235"/>
      <c r="LY235"/>
      <c r="LZ235"/>
      <c r="MA235"/>
      <c r="MB235"/>
      <c r="MC235"/>
      <c r="MD235"/>
      <c r="ME235"/>
      <c r="MF235"/>
      <c r="MG235"/>
      <c r="MH235"/>
      <c r="MI235"/>
      <c r="MJ235"/>
      <c r="MK235"/>
      <c r="ML235"/>
      <c r="MM235"/>
      <c r="MN235"/>
      <c r="MO235"/>
      <c r="MP235"/>
      <c r="MQ235"/>
      <c r="MR235"/>
      <c r="MS235"/>
      <c r="MT235"/>
      <c r="MU235"/>
      <c r="MV235"/>
      <c r="MW235"/>
      <c r="MX235"/>
      <c r="MY235"/>
      <c r="MZ235"/>
      <c r="NA235"/>
      <c r="NB235"/>
      <c r="NC235"/>
      <c r="ND235"/>
      <c r="NE235"/>
      <c r="NF235"/>
      <c r="NG235"/>
      <c r="NH235"/>
      <c r="NI235"/>
      <c r="NJ235"/>
      <c r="NK235"/>
      <c r="NL235"/>
      <c r="NM235"/>
      <c r="NN235"/>
      <c r="NO235"/>
      <c r="NP235"/>
      <c r="NQ235"/>
      <c r="NR235"/>
      <c r="NS235"/>
      <c r="NT235"/>
      <c r="NU235"/>
      <c r="NV235"/>
      <c r="NW235"/>
      <c r="NX235"/>
      <c r="NY235"/>
      <c r="NZ235"/>
      <c r="OA235"/>
      <c r="OB235"/>
      <c r="OC235"/>
      <c r="OD235"/>
      <c r="OE235"/>
      <c r="OF235"/>
      <c r="OG235"/>
      <c r="OH235"/>
      <c r="OI235"/>
      <c r="OJ235"/>
      <c r="OK235"/>
      <c r="OL235"/>
      <c r="OM235"/>
      <c r="ON235"/>
      <c r="OO235"/>
      <c r="OP235"/>
      <c r="OQ235"/>
      <c r="OR235"/>
      <c r="OS235"/>
      <c r="OT235"/>
      <c r="OU235"/>
      <c r="OV235"/>
      <c r="OW235"/>
      <c r="OX235"/>
      <c r="OY235"/>
      <c r="OZ235"/>
      <c r="PA235"/>
      <c r="PB235"/>
      <c r="PC235"/>
      <c r="PD235"/>
      <c r="PE235"/>
      <c r="PF235"/>
      <c r="PG235"/>
      <c r="PH235"/>
      <c r="PI235"/>
      <c r="PJ235"/>
      <c r="PK235"/>
      <c r="PL235"/>
      <c r="PM235"/>
      <c r="PN235"/>
      <c r="PO235"/>
      <c r="PP235"/>
      <c r="PQ235"/>
      <c r="PR235"/>
      <c r="PS235"/>
      <c r="PT235"/>
      <c r="PU235"/>
      <c r="PV235"/>
      <c r="PW235"/>
      <c r="PX235"/>
      <c r="PY235"/>
      <c r="PZ235"/>
      <c r="QA235"/>
      <c r="QB235"/>
      <c r="QC235"/>
      <c r="QD235"/>
      <c r="QE235"/>
      <c r="QF235"/>
      <c r="QG235"/>
      <c r="QH235"/>
      <c r="QI235"/>
      <c r="QJ235"/>
      <c r="QK235"/>
      <c r="QL235"/>
      <c r="QM235"/>
      <c r="QN235"/>
      <c r="QO235"/>
      <c r="QP235"/>
      <c r="QQ235"/>
      <c r="QR235"/>
      <c r="QS235"/>
      <c r="QT235"/>
      <c r="QU235"/>
      <c r="QV235"/>
      <c r="QW235"/>
      <c r="QX235"/>
      <c r="QY235"/>
      <c r="QZ235"/>
      <c r="RA235"/>
      <c r="RB235"/>
      <c r="RC235"/>
      <c r="RD235"/>
      <c r="RE235"/>
      <c r="RF235"/>
      <c r="RG235"/>
      <c r="RH235"/>
      <c r="RI235"/>
      <c r="RJ235"/>
      <c r="RK235"/>
      <c r="RL235"/>
      <c r="RM235"/>
      <c r="RN235"/>
      <c r="RO235"/>
      <c r="RP235"/>
      <c r="RQ235"/>
      <c r="RR235"/>
      <c r="RS235"/>
      <c r="RT235"/>
      <c r="RU235"/>
      <c r="RV235"/>
      <c r="RW235"/>
      <c r="RX235"/>
      <c r="RY235"/>
      <c r="RZ235"/>
      <c r="SA235"/>
      <c r="SB235"/>
      <c r="SC235"/>
      <c r="SD235"/>
      <c r="SE235"/>
      <c r="SF235"/>
      <c r="SG235"/>
      <c r="SH235"/>
      <c r="SI235"/>
      <c r="SJ235"/>
      <c r="SK235"/>
      <c r="SL235"/>
      <c r="SM235"/>
      <c r="SN235"/>
      <c r="SO235"/>
      <c r="SP235"/>
      <c r="SQ235"/>
      <c r="SR235"/>
      <c r="SS235"/>
      <c r="ST235"/>
      <c r="SU235"/>
      <c r="SV235"/>
      <c r="SW235"/>
      <c r="SX235"/>
      <c r="SY235"/>
      <c r="SZ235"/>
      <c r="TA235"/>
      <c r="TB235"/>
      <c r="TC235"/>
      <c r="TD235"/>
      <c r="TE235"/>
      <c r="TF235"/>
      <c r="TG235"/>
      <c r="TH235"/>
      <c r="TI235"/>
      <c r="TJ235"/>
      <c r="TK235"/>
      <c r="TL235"/>
      <c r="TM235"/>
      <c r="TN235"/>
      <c r="TO235"/>
      <c r="TP235"/>
      <c r="TQ235"/>
      <c r="TR235"/>
      <c r="TS235"/>
      <c r="TT235"/>
      <c r="TU235"/>
      <c r="TV235"/>
      <c r="TW235"/>
      <c r="TX235"/>
      <c r="TY235"/>
      <c r="TZ235"/>
      <c r="UA235"/>
      <c r="UB235"/>
      <c r="UC235"/>
      <c r="UD235"/>
      <c r="UE235"/>
      <c r="UF235"/>
      <c r="UG235"/>
      <c r="UH235"/>
      <c r="UI235"/>
      <c r="UJ235"/>
      <c r="UK235"/>
      <c r="UL235"/>
      <c r="UM235"/>
      <c r="UN235"/>
      <c r="UO235"/>
      <c r="UP235"/>
      <c r="UQ235"/>
      <c r="UR235"/>
      <c r="US235"/>
      <c r="UT235"/>
      <c r="UU235"/>
      <c r="UV235"/>
      <c r="UW235"/>
      <c r="UX235"/>
      <c r="UY235"/>
      <c r="UZ235"/>
      <c r="VA235"/>
      <c r="VB235"/>
      <c r="VC235"/>
      <c r="VD235"/>
      <c r="VE235"/>
      <c r="VF235"/>
      <c r="VG235"/>
      <c r="VH235"/>
      <c r="VI235"/>
      <c r="VJ235"/>
      <c r="VK235"/>
      <c r="VL235"/>
      <c r="VM235"/>
      <c r="VN235"/>
      <c r="VO235"/>
      <c r="VP235"/>
      <c r="VQ235"/>
      <c r="VR235"/>
      <c r="VS235"/>
      <c r="VT235"/>
      <c r="VU235"/>
      <c r="VV235"/>
      <c r="VW235"/>
      <c r="VX235"/>
      <c r="VY235"/>
      <c r="VZ235"/>
      <c r="WA235"/>
      <c r="WB235"/>
      <c r="WC235"/>
      <c r="WD235"/>
      <c r="WE235"/>
      <c r="WF235"/>
      <c r="WG235"/>
      <c r="WH235"/>
      <c r="WI235"/>
      <c r="WJ235"/>
      <c r="WK235"/>
      <c r="WL235"/>
      <c r="WM235"/>
      <c r="WN235"/>
      <c r="WO235"/>
      <c r="WP235"/>
      <c r="WQ235"/>
      <c r="WR235"/>
      <c r="WS235"/>
      <c r="WT235"/>
      <c r="WU235"/>
      <c r="WV235"/>
      <c r="WW235"/>
      <c r="WX235"/>
      <c r="WY235"/>
      <c r="WZ235"/>
      <c r="XA235"/>
      <c r="XB235"/>
      <c r="XC235"/>
      <c r="XD235"/>
      <c r="XE235"/>
      <c r="XF235"/>
      <c r="XG235"/>
      <c r="XH235"/>
      <c r="XI235"/>
      <c r="XJ235"/>
      <c r="XK235"/>
      <c r="XL235"/>
      <c r="XM235"/>
      <c r="XN235"/>
      <c r="XO235"/>
      <c r="XP235"/>
      <c r="XQ235"/>
      <c r="XR235"/>
      <c r="XS235"/>
      <c r="XT235"/>
      <c r="XU235"/>
      <c r="XV235"/>
      <c r="XW235"/>
      <c r="XX235"/>
      <c r="XY235"/>
      <c r="XZ235"/>
      <c r="YA235"/>
      <c r="YB235"/>
      <c r="YC235"/>
      <c r="YD235"/>
      <c r="YE235"/>
      <c r="YF235"/>
      <c r="YG235"/>
      <c r="YH235"/>
      <c r="YI235"/>
      <c r="YJ235"/>
      <c r="YK235"/>
      <c r="YL235"/>
      <c r="YM235"/>
      <c r="YN235"/>
      <c r="YO235"/>
      <c r="YP235"/>
      <c r="YQ235"/>
      <c r="YR235"/>
      <c r="YS235"/>
      <c r="YT235"/>
      <c r="YU235"/>
      <c r="YV235"/>
      <c r="YW235"/>
      <c r="YX235"/>
      <c r="YY235"/>
      <c r="YZ235"/>
      <c r="ZA235"/>
      <c r="ZB235"/>
      <c r="ZC235"/>
      <c r="ZD235"/>
      <c r="ZE235"/>
      <c r="ZF235"/>
      <c r="ZG235"/>
      <c r="ZH235"/>
      <c r="ZI235"/>
      <c r="ZJ235"/>
      <c r="ZK235"/>
      <c r="ZL235"/>
      <c r="ZM235"/>
      <c r="ZN235"/>
      <c r="ZO235"/>
      <c r="ZP235"/>
      <c r="ZQ235"/>
      <c r="ZR235"/>
      <c r="ZS235"/>
      <c r="ZT235"/>
      <c r="ZU235"/>
      <c r="ZV235"/>
      <c r="ZW235"/>
      <c r="ZX235"/>
      <c r="ZY235"/>
      <c r="ZZ235"/>
      <c r="AAA235"/>
      <c r="AAB235"/>
      <c r="AAC235"/>
      <c r="AAD235"/>
      <c r="AAE235"/>
      <c r="AAF235"/>
      <c r="AAG235"/>
      <c r="AAH235"/>
      <c r="AAI235"/>
      <c r="AAJ235"/>
      <c r="AAK235"/>
      <c r="AAL235"/>
      <c r="AAM235"/>
      <c r="AAN235"/>
      <c r="AAO235"/>
      <c r="AAP235"/>
      <c r="AAQ235"/>
      <c r="AAR235"/>
      <c r="AAS235"/>
      <c r="AAT235"/>
      <c r="AAU235"/>
      <c r="AAV235"/>
      <c r="AAW235"/>
      <c r="AAX235"/>
      <c r="AAY235"/>
      <c r="AAZ235"/>
      <c r="ABA235"/>
      <c r="ABB235"/>
      <c r="ABC235"/>
      <c r="ABD235"/>
      <c r="ABE235"/>
      <c r="ABF235"/>
      <c r="ABG235"/>
      <c r="ABH235"/>
      <c r="ABI235"/>
      <c r="ABJ235"/>
      <c r="ABK235"/>
      <c r="ABL235"/>
      <c r="ABM235"/>
      <c r="ABN235"/>
      <c r="ABO235"/>
      <c r="ABP235"/>
      <c r="ABQ235"/>
      <c r="ABR235"/>
      <c r="ABS235"/>
      <c r="ABT235"/>
      <c r="ABU235"/>
      <c r="ABV235"/>
      <c r="ABW235"/>
      <c r="ABX235"/>
      <c r="ABY235"/>
      <c r="ABZ235"/>
      <c r="ACA235"/>
      <c r="ACB235"/>
      <c r="ACC235"/>
      <c r="ACD235"/>
      <c r="ACE235"/>
      <c r="ACF235"/>
      <c r="ACG235"/>
      <c r="ACH235"/>
      <c r="ACI235"/>
      <c r="ACJ235"/>
      <c r="ACK235"/>
      <c r="ACL235"/>
      <c r="ACM235"/>
      <c r="ACN235"/>
      <c r="ACO235"/>
      <c r="ACP235"/>
      <c r="ACQ235"/>
      <c r="ACR235"/>
      <c r="ACS235"/>
      <c r="ACT235"/>
      <c r="ACU235"/>
      <c r="ACV235"/>
      <c r="ACW235"/>
      <c r="ACX235"/>
      <c r="ACY235"/>
      <c r="ACZ235"/>
      <c r="ADA235"/>
      <c r="ADB235"/>
      <c r="ADC235"/>
      <c r="ADD235"/>
      <c r="ADE235"/>
      <c r="ADF235"/>
      <c r="ADG235"/>
      <c r="ADH235"/>
      <c r="ADI235"/>
      <c r="ADJ235"/>
      <c r="ADK235"/>
      <c r="ADL235"/>
      <c r="ADM235"/>
      <c r="ADN235"/>
      <c r="ADO235"/>
      <c r="ADP235"/>
      <c r="ADQ235"/>
      <c r="ADR235"/>
      <c r="ADS235"/>
      <c r="ADT235"/>
      <c r="ADU235"/>
      <c r="ADV235"/>
      <c r="ADW235"/>
      <c r="ADX235"/>
      <c r="ADY235"/>
      <c r="ADZ235"/>
      <c r="AEA235"/>
      <c r="AEB235"/>
      <c r="AEC235"/>
      <c r="AED235"/>
      <c r="AEE235"/>
      <c r="AEF235"/>
      <c r="AEG235"/>
      <c r="AEH235"/>
      <c r="AEI235"/>
      <c r="AEJ235"/>
      <c r="AEK235"/>
      <c r="AEL235"/>
      <c r="AEM235"/>
      <c r="AEN235"/>
      <c r="AEO235"/>
      <c r="AEP235"/>
      <c r="AEQ235"/>
      <c r="AER235"/>
      <c r="AES235"/>
      <c r="AET235"/>
      <c r="AEU235"/>
      <c r="AEV235"/>
      <c r="AEW235"/>
      <c r="AEX235"/>
      <c r="AEY235"/>
      <c r="AEZ235"/>
      <c r="AFA235"/>
      <c r="AFB235"/>
      <c r="AFC235"/>
      <c r="AFD235"/>
      <c r="AFE235"/>
      <c r="AFF235"/>
      <c r="AFG235"/>
      <c r="AFH235"/>
      <c r="AFI235"/>
      <c r="AFJ235"/>
      <c r="AFK235"/>
      <c r="AFL235"/>
      <c r="AFM235"/>
      <c r="AFN235"/>
      <c r="AFO235"/>
      <c r="AFP235"/>
      <c r="AFQ235"/>
      <c r="AFR235"/>
      <c r="AFS235"/>
      <c r="AFT235"/>
      <c r="AFU235"/>
      <c r="AFV235"/>
      <c r="AFW235"/>
      <c r="AFX235"/>
      <c r="AFY235"/>
      <c r="AFZ235"/>
      <c r="AGA235"/>
      <c r="AGB235"/>
      <c r="AGC235"/>
      <c r="AGD235"/>
      <c r="AGE235"/>
      <c r="AGF235"/>
      <c r="AGG235"/>
      <c r="AGH235"/>
      <c r="AGI235"/>
      <c r="AGJ235"/>
      <c r="AGK235"/>
      <c r="AGL235"/>
      <c r="AGM235"/>
      <c r="AGN235"/>
      <c r="AGO235"/>
      <c r="AGP235"/>
      <c r="AGQ235"/>
      <c r="AGR235"/>
      <c r="AGS235"/>
      <c r="AGT235"/>
      <c r="AGU235"/>
      <c r="AGV235"/>
      <c r="AGW235"/>
      <c r="AGX235"/>
      <c r="AGY235"/>
      <c r="AGZ235"/>
      <c r="AHA235"/>
      <c r="AHB235"/>
      <c r="AHC235"/>
      <c r="AHD235"/>
      <c r="AHE235"/>
      <c r="AHF235"/>
      <c r="AHG235"/>
      <c r="AHH235"/>
      <c r="AHI235"/>
      <c r="AHJ235"/>
      <c r="AHK235"/>
      <c r="AHL235"/>
      <c r="AHM235"/>
      <c r="AHN235"/>
      <c r="AHO235"/>
      <c r="AHP235"/>
      <c r="AHQ235"/>
      <c r="AHR235"/>
      <c r="AHS235"/>
      <c r="AHT235"/>
      <c r="AHU235"/>
      <c r="AHV235"/>
      <c r="AHW235"/>
      <c r="AHX235"/>
      <c r="AHY235"/>
      <c r="AHZ235"/>
      <c r="AIA235"/>
      <c r="AIB235"/>
      <c r="AIC235"/>
      <c r="AID235"/>
      <c r="AIE235"/>
      <c r="AIF235"/>
      <c r="AIG235"/>
      <c r="AIH235"/>
      <c r="AII235"/>
      <c r="AIJ235"/>
      <c r="AIK235"/>
      <c r="AIL235"/>
      <c r="AIM235"/>
      <c r="AIN235"/>
      <c r="AIO235"/>
      <c r="AIP235"/>
      <c r="AIQ235"/>
      <c r="AIR235"/>
      <c r="AIS235"/>
      <c r="AIT235"/>
      <c r="AIU235"/>
      <c r="AIV235"/>
      <c r="AIW235"/>
      <c r="AIX235"/>
      <c r="AIY235"/>
      <c r="AIZ235"/>
      <c r="AJA235"/>
      <c r="AJB235"/>
      <c r="AJC235"/>
      <c r="AJD235"/>
      <c r="AJE235"/>
      <c r="AJF235"/>
      <c r="AJG235"/>
      <c r="AJH235"/>
      <c r="AJI235"/>
      <c r="AJJ235"/>
      <c r="AJK235"/>
      <c r="AJL235"/>
      <c r="AJM235"/>
      <c r="AJN235"/>
      <c r="AJO235"/>
      <c r="AJP235"/>
      <c r="AJQ235"/>
      <c r="AJR235"/>
      <c r="AJS235"/>
      <c r="AJT235"/>
      <c r="AJU235"/>
      <c r="AJV235"/>
      <c r="AJW235"/>
      <c r="AJX235"/>
      <c r="AJY235"/>
      <c r="AJZ235"/>
      <c r="AKA235"/>
      <c r="AKB235"/>
      <c r="AKC235"/>
      <c r="AKD235"/>
      <c r="AKE235"/>
      <c r="AKF235"/>
      <c r="AKG235"/>
      <c r="AKH235"/>
      <c r="AKI235"/>
      <c r="AKJ235"/>
      <c r="AKK235"/>
      <c r="AKL235"/>
      <c r="AKM235"/>
      <c r="AKN235"/>
      <c r="AKO235"/>
      <c r="AKP235"/>
      <c r="AKQ235"/>
      <c r="AKR235"/>
      <c r="AKS235"/>
      <c r="AKT235"/>
      <c r="AKU235"/>
      <c r="AKV235"/>
      <c r="AKW235"/>
      <c r="AKX235"/>
      <c r="AKY235"/>
    </row>
    <row r="236" spans="1:987" ht="16.5">
      <c r="A236" s="83" t="s">
        <v>807</v>
      </c>
      <c r="B236" s="94" t="s">
        <v>808</v>
      </c>
      <c r="C236" s="95" t="s">
        <v>447</v>
      </c>
      <c r="D236" s="96">
        <v>29</v>
      </c>
      <c r="E236" s="20">
        <v>11.42</v>
      </c>
      <c r="F236" s="20">
        <f t="shared" si="12"/>
        <v>8.8926958417691946</v>
      </c>
      <c r="G236" s="20">
        <f t="shared" si="13"/>
        <v>10.843753309453357</v>
      </c>
      <c r="H236" s="20">
        <f t="shared" si="14"/>
        <v>331.18</v>
      </c>
      <c r="I236" s="20">
        <f t="shared" si="15"/>
        <v>314.46884597414737</v>
      </c>
      <c r="KI236"/>
      <c r="KJ236"/>
      <c r="KK236"/>
      <c r="KL236"/>
      <c r="KM236"/>
      <c r="KN236"/>
      <c r="KO236"/>
      <c r="KP236"/>
      <c r="KQ236"/>
      <c r="KR236"/>
      <c r="KS236"/>
      <c r="KT236"/>
      <c r="KU236"/>
      <c r="KV236"/>
      <c r="KW236"/>
      <c r="KX236"/>
      <c r="KY236"/>
      <c r="KZ236"/>
      <c r="LA236"/>
      <c r="LB236"/>
      <c r="LC236"/>
      <c r="LD236"/>
      <c r="LE236"/>
      <c r="LF236"/>
      <c r="LG236"/>
      <c r="LH236"/>
      <c r="LI236"/>
      <c r="LJ236"/>
      <c r="LK236"/>
      <c r="LL236"/>
      <c r="LM236"/>
      <c r="LN236"/>
      <c r="LO236"/>
      <c r="LP236"/>
      <c r="LQ236"/>
      <c r="LR236"/>
      <c r="LS236"/>
      <c r="LT236"/>
      <c r="LU236"/>
      <c r="LV236"/>
      <c r="LW236"/>
      <c r="LX236"/>
      <c r="LY236"/>
      <c r="LZ236"/>
      <c r="MA236"/>
      <c r="MB236"/>
      <c r="MC236"/>
      <c r="MD236"/>
      <c r="ME236"/>
      <c r="MF236"/>
      <c r="MG236"/>
      <c r="MH236"/>
      <c r="MI236"/>
      <c r="MJ236"/>
      <c r="MK236"/>
      <c r="ML236"/>
      <c r="MM236"/>
      <c r="MN236"/>
      <c r="MO236"/>
      <c r="MP236"/>
      <c r="MQ236"/>
      <c r="MR236"/>
      <c r="MS236"/>
      <c r="MT236"/>
      <c r="MU236"/>
      <c r="MV236"/>
      <c r="MW236"/>
      <c r="MX236"/>
      <c r="MY236"/>
      <c r="MZ236"/>
      <c r="NA236"/>
      <c r="NB236"/>
      <c r="NC236"/>
      <c r="ND236"/>
      <c r="NE236"/>
      <c r="NF236"/>
      <c r="NG236"/>
      <c r="NH236"/>
      <c r="NI236"/>
      <c r="NJ236"/>
      <c r="NK236"/>
      <c r="NL236"/>
      <c r="NM236"/>
      <c r="NN236"/>
      <c r="NO236"/>
      <c r="NP236"/>
      <c r="NQ236"/>
      <c r="NR236"/>
      <c r="NS236"/>
      <c r="NT236"/>
      <c r="NU236"/>
      <c r="NV236"/>
      <c r="NW236"/>
      <c r="NX236"/>
      <c r="NY236"/>
      <c r="NZ236"/>
      <c r="OA236"/>
      <c r="OB236"/>
      <c r="OC236"/>
      <c r="OD236"/>
      <c r="OE236"/>
      <c r="OF236"/>
      <c r="OG236"/>
      <c r="OH236"/>
      <c r="OI236"/>
      <c r="OJ236"/>
      <c r="OK236"/>
      <c r="OL236"/>
      <c r="OM236"/>
      <c r="ON236"/>
      <c r="OO236"/>
      <c r="OP236"/>
      <c r="OQ236"/>
      <c r="OR236"/>
      <c r="OS236"/>
      <c r="OT236"/>
      <c r="OU236"/>
      <c r="OV236"/>
      <c r="OW236"/>
      <c r="OX236"/>
      <c r="OY236"/>
      <c r="OZ236"/>
      <c r="PA236"/>
      <c r="PB236"/>
      <c r="PC236"/>
      <c r="PD236"/>
      <c r="PE236"/>
      <c r="PF236"/>
      <c r="PG236"/>
      <c r="PH236"/>
      <c r="PI236"/>
      <c r="PJ236"/>
      <c r="PK236"/>
      <c r="PL236"/>
      <c r="PM236"/>
      <c r="PN236"/>
      <c r="PO236"/>
      <c r="PP236"/>
      <c r="PQ236"/>
      <c r="PR236"/>
      <c r="PS236"/>
      <c r="PT236"/>
      <c r="PU236"/>
      <c r="PV236"/>
      <c r="PW236"/>
      <c r="PX236"/>
      <c r="PY236"/>
      <c r="PZ236"/>
      <c r="QA236"/>
      <c r="QB236"/>
      <c r="QC236"/>
      <c r="QD236"/>
      <c r="QE236"/>
      <c r="QF236"/>
      <c r="QG236"/>
      <c r="QH236"/>
      <c r="QI236"/>
      <c r="QJ236"/>
      <c r="QK236"/>
      <c r="QL236"/>
      <c r="QM236"/>
      <c r="QN236"/>
      <c r="QO236"/>
      <c r="QP236"/>
      <c r="QQ236"/>
      <c r="QR236"/>
      <c r="QS236"/>
      <c r="QT236"/>
      <c r="QU236"/>
      <c r="QV236"/>
      <c r="QW236"/>
      <c r="QX236"/>
      <c r="QY236"/>
      <c r="QZ236"/>
      <c r="RA236"/>
      <c r="RB236"/>
      <c r="RC236"/>
      <c r="RD236"/>
      <c r="RE236"/>
      <c r="RF236"/>
      <c r="RG236"/>
      <c r="RH236"/>
      <c r="RI236"/>
      <c r="RJ236"/>
      <c r="RK236"/>
      <c r="RL236"/>
      <c r="RM236"/>
      <c r="RN236"/>
      <c r="RO236"/>
      <c r="RP236"/>
      <c r="RQ236"/>
      <c r="RR236"/>
      <c r="RS236"/>
      <c r="RT236"/>
      <c r="RU236"/>
      <c r="RV236"/>
      <c r="RW236"/>
      <c r="RX236"/>
      <c r="RY236"/>
      <c r="RZ236"/>
      <c r="SA236"/>
      <c r="SB236"/>
      <c r="SC236"/>
      <c r="SD236"/>
      <c r="SE236"/>
      <c r="SF236"/>
      <c r="SG236"/>
      <c r="SH236"/>
      <c r="SI236"/>
      <c r="SJ236"/>
      <c r="SK236"/>
      <c r="SL236"/>
      <c r="SM236"/>
      <c r="SN236"/>
      <c r="SO236"/>
      <c r="SP236"/>
      <c r="SQ236"/>
      <c r="SR236"/>
      <c r="SS236"/>
      <c r="ST236"/>
      <c r="SU236"/>
      <c r="SV236"/>
      <c r="SW236"/>
      <c r="SX236"/>
      <c r="SY236"/>
      <c r="SZ236"/>
      <c r="TA236"/>
      <c r="TB236"/>
      <c r="TC236"/>
      <c r="TD236"/>
      <c r="TE236"/>
      <c r="TF236"/>
      <c r="TG236"/>
      <c r="TH236"/>
      <c r="TI236"/>
      <c r="TJ236"/>
      <c r="TK236"/>
      <c r="TL236"/>
      <c r="TM236"/>
      <c r="TN236"/>
      <c r="TO236"/>
      <c r="TP236"/>
      <c r="TQ236"/>
      <c r="TR236"/>
      <c r="TS236"/>
      <c r="TT236"/>
      <c r="TU236"/>
      <c r="TV236"/>
      <c r="TW236"/>
      <c r="TX236"/>
      <c r="TY236"/>
      <c r="TZ236"/>
      <c r="UA236"/>
      <c r="UB236"/>
      <c r="UC236"/>
      <c r="UD236"/>
      <c r="UE236"/>
      <c r="UF236"/>
      <c r="UG236"/>
      <c r="UH236"/>
      <c r="UI236"/>
      <c r="UJ236"/>
      <c r="UK236"/>
      <c r="UL236"/>
      <c r="UM236"/>
      <c r="UN236"/>
      <c r="UO236"/>
      <c r="UP236"/>
      <c r="UQ236"/>
      <c r="UR236"/>
      <c r="US236"/>
      <c r="UT236"/>
      <c r="UU236"/>
      <c r="UV236"/>
      <c r="UW236"/>
      <c r="UX236"/>
      <c r="UY236"/>
      <c r="UZ236"/>
      <c r="VA236"/>
      <c r="VB236"/>
      <c r="VC236"/>
      <c r="VD236"/>
      <c r="VE236"/>
      <c r="VF236"/>
      <c r="VG236"/>
      <c r="VH236"/>
      <c r="VI236"/>
      <c r="VJ236"/>
      <c r="VK236"/>
      <c r="VL236"/>
      <c r="VM236"/>
      <c r="VN236"/>
      <c r="VO236"/>
      <c r="VP236"/>
      <c r="VQ236"/>
      <c r="VR236"/>
      <c r="VS236"/>
      <c r="VT236"/>
      <c r="VU236"/>
      <c r="VV236"/>
      <c r="VW236"/>
      <c r="VX236"/>
      <c r="VY236"/>
      <c r="VZ236"/>
      <c r="WA236"/>
      <c r="WB236"/>
      <c r="WC236"/>
      <c r="WD236"/>
      <c r="WE236"/>
      <c r="WF236"/>
      <c r="WG236"/>
      <c r="WH236"/>
      <c r="WI236"/>
      <c r="WJ236"/>
      <c r="WK236"/>
      <c r="WL236"/>
      <c r="WM236"/>
      <c r="WN236"/>
      <c r="WO236"/>
      <c r="WP236"/>
      <c r="WQ236"/>
      <c r="WR236"/>
      <c r="WS236"/>
      <c r="WT236"/>
      <c r="WU236"/>
      <c r="WV236"/>
      <c r="WW236"/>
      <c r="WX236"/>
      <c r="WY236"/>
      <c r="WZ236"/>
      <c r="XA236"/>
      <c r="XB236"/>
      <c r="XC236"/>
      <c r="XD236"/>
      <c r="XE236"/>
      <c r="XF236"/>
      <c r="XG236"/>
      <c r="XH236"/>
      <c r="XI236"/>
      <c r="XJ236"/>
      <c r="XK236"/>
      <c r="XL236"/>
      <c r="XM236"/>
      <c r="XN236"/>
      <c r="XO236"/>
      <c r="XP236"/>
      <c r="XQ236"/>
      <c r="XR236"/>
      <c r="XS236"/>
      <c r="XT236"/>
      <c r="XU236"/>
      <c r="XV236"/>
      <c r="XW236"/>
      <c r="XX236"/>
      <c r="XY236"/>
      <c r="XZ236"/>
      <c r="YA236"/>
      <c r="YB236"/>
      <c r="YC236"/>
      <c r="YD236"/>
      <c r="YE236"/>
      <c r="YF236"/>
      <c r="YG236"/>
      <c r="YH236"/>
      <c r="YI236"/>
      <c r="YJ236"/>
      <c r="YK236"/>
      <c r="YL236"/>
      <c r="YM236"/>
      <c r="YN236"/>
      <c r="YO236"/>
      <c r="YP236"/>
      <c r="YQ236"/>
      <c r="YR236"/>
      <c r="YS236"/>
      <c r="YT236"/>
      <c r="YU236"/>
      <c r="YV236"/>
      <c r="YW236"/>
      <c r="YX236"/>
      <c r="YY236"/>
      <c r="YZ236"/>
      <c r="ZA236"/>
      <c r="ZB236"/>
      <c r="ZC236"/>
      <c r="ZD236"/>
      <c r="ZE236"/>
      <c r="ZF236"/>
      <c r="ZG236"/>
      <c r="ZH236"/>
      <c r="ZI236"/>
      <c r="ZJ236"/>
      <c r="ZK236"/>
      <c r="ZL236"/>
      <c r="ZM236"/>
      <c r="ZN236"/>
      <c r="ZO236"/>
      <c r="ZP236"/>
      <c r="ZQ236"/>
      <c r="ZR236"/>
      <c r="ZS236"/>
      <c r="ZT236"/>
      <c r="ZU236"/>
      <c r="ZV236"/>
      <c r="ZW236"/>
      <c r="ZX236"/>
      <c r="ZY236"/>
      <c r="ZZ236"/>
      <c r="AAA236"/>
      <c r="AAB236"/>
      <c r="AAC236"/>
      <c r="AAD236"/>
      <c r="AAE236"/>
      <c r="AAF236"/>
      <c r="AAG236"/>
      <c r="AAH236"/>
      <c r="AAI236"/>
      <c r="AAJ236"/>
      <c r="AAK236"/>
      <c r="AAL236"/>
      <c r="AAM236"/>
      <c r="AAN236"/>
      <c r="AAO236"/>
      <c r="AAP236"/>
      <c r="AAQ236"/>
      <c r="AAR236"/>
      <c r="AAS236"/>
      <c r="AAT236"/>
      <c r="AAU236"/>
      <c r="AAV236"/>
      <c r="AAW236"/>
      <c r="AAX236"/>
      <c r="AAY236"/>
      <c r="AAZ236"/>
      <c r="ABA236"/>
      <c r="ABB236"/>
      <c r="ABC236"/>
      <c r="ABD236"/>
      <c r="ABE236"/>
      <c r="ABF236"/>
      <c r="ABG236"/>
      <c r="ABH236"/>
      <c r="ABI236"/>
      <c r="ABJ236"/>
      <c r="ABK236"/>
      <c r="ABL236"/>
      <c r="ABM236"/>
      <c r="ABN236"/>
      <c r="ABO236"/>
      <c r="ABP236"/>
      <c r="ABQ236"/>
      <c r="ABR236"/>
      <c r="ABS236"/>
      <c r="ABT236"/>
      <c r="ABU236"/>
      <c r="ABV236"/>
      <c r="ABW236"/>
      <c r="ABX236"/>
      <c r="ABY236"/>
      <c r="ABZ236"/>
      <c r="ACA236"/>
      <c r="ACB236"/>
      <c r="ACC236"/>
      <c r="ACD236"/>
      <c r="ACE236"/>
      <c r="ACF236"/>
      <c r="ACG236"/>
      <c r="ACH236"/>
      <c r="ACI236"/>
      <c r="ACJ236"/>
      <c r="ACK236"/>
      <c r="ACL236"/>
      <c r="ACM236"/>
      <c r="ACN236"/>
      <c r="ACO236"/>
      <c r="ACP236"/>
      <c r="ACQ236"/>
      <c r="ACR236"/>
      <c r="ACS236"/>
      <c r="ACT236"/>
      <c r="ACU236"/>
      <c r="ACV236"/>
      <c r="ACW236"/>
      <c r="ACX236"/>
      <c r="ACY236"/>
      <c r="ACZ236"/>
      <c r="ADA236"/>
      <c r="ADB236"/>
      <c r="ADC236"/>
      <c r="ADD236"/>
      <c r="ADE236"/>
      <c r="ADF236"/>
      <c r="ADG236"/>
      <c r="ADH236"/>
      <c r="ADI236"/>
      <c r="ADJ236"/>
      <c r="ADK236"/>
      <c r="ADL236"/>
      <c r="ADM236"/>
      <c r="ADN236"/>
      <c r="ADO236"/>
      <c r="ADP236"/>
      <c r="ADQ236"/>
      <c r="ADR236"/>
      <c r="ADS236"/>
      <c r="ADT236"/>
      <c r="ADU236"/>
      <c r="ADV236"/>
      <c r="ADW236"/>
      <c r="ADX236"/>
      <c r="ADY236"/>
      <c r="ADZ236"/>
      <c r="AEA236"/>
      <c r="AEB236"/>
      <c r="AEC236"/>
      <c r="AED236"/>
      <c r="AEE236"/>
      <c r="AEF236"/>
      <c r="AEG236"/>
      <c r="AEH236"/>
      <c r="AEI236"/>
      <c r="AEJ236"/>
      <c r="AEK236"/>
      <c r="AEL236"/>
      <c r="AEM236"/>
      <c r="AEN236"/>
      <c r="AEO236"/>
      <c r="AEP236"/>
      <c r="AEQ236"/>
      <c r="AER236"/>
      <c r="AES236"/>
      <c r="AET236"/>
      <c r="AEU236"/>
      <c r="AEV236"/>
      <c r="AEW236"/>
      <c r="AEX236"/>
      <c r="AEY236"/>
      <c r="AEZ236"/>
      <c r="AFA236"/>
      <c r="AFB236"/>
      <c r="AFC236"/>
      <c r="AFD236"/>
      <c r="AFE236"/>
      <c r="AFF236"/>
      <c r="AFG236"/>
      <c r="AFH236"/>
      <c r="AFI236"/>
      <c r="AFJ236"/>
      <c r="AFK236"/>
      <c r="AFL236"/>
      <c r="AFM236"/>
      <c r="AFN236"/>
      <c r="AFO236"/>
      <c r="AFP236"/>
      <c r="AFQ236"/>
      <c r="AFR236"/>
      <c r="AFS236"/>
      <c r="AFT236"/>
      <c r="AFU236"/>
      <c r="AFV236"/>
      <c r="AFW236"/>
      <c r="AFX236"/>
      <c r="AFY236"/>
      <c r="AFZ236"/>
      <c r="AGA236"/>
      <c r="AGB236"/>
      <c r="AGC236"/>
      <c r="AGD236"/>
      <c r="AGE236"/>
      <c r="AGF236"/>
      <c r="AGG236"/>
      <c r="AGH236"/>
      <c r="AGI236"/>
      <c r="AGJ236"/>
      <c r="AGK236"/>
      <c r="AGL236"/>
      <c r="AGM236"/>
      <c r="AGN236"/>
      <c r="AGO236"/>
      <c r="AGP236"/>
      <c r="AGQ236"/>
      <c r="AGR236"/>
      <c r="AGS236"/>
      <c r="AGT236"/>
      <c r="AGU236"/>
      <c r="AGV236"/>
      <c r="AGW236"/>
      <c r="AGX236"/>
      <c r="AGY236"/>
      <c r="AGZ236"/>
      <c r="AHA236"/>
      <c r="AHB236"/>
      <c r="AHC236"/>
      <c r="AHD236"/>
      <c r="AHE236"/>
      <c r="AHF236"/>
      <c r="AHG236"/>
      <c r="AHH236"/>
      <c r="AHI236"/>
      <c r="AHJ236"/>
      <c r="AHK236"/>
      <c r="AHL236"/>
      <c r="AHM236"/>
      <c r="AHN236"/>
      <c r="AHO236"/>
      <c r="AHP236"/>
      <c r="AHQ236"/>
      <c r="AHR236"/>
      <c r="AHS236"/>
      <c r="AHT236"/>
      <c r="AHU236"/>
      <c r="AHV236"/>
      <c r="AHW236"/>
      <c r="AHX236"/>
      <c r="AHY236"/>
      <c r="AHZ236"/>
      <c r="AIA236"/>
      <c r="AIB236"/>
      <c r="AIC236"/>
      <c r="AID236"/>
      <c r="AIE236"/>
      <c r="AIF236"/>
      <c r="AIG236"/>
      <c r="AIH236"/>
      <c r="AII236"/>
      <c r="AIJ236"/>
      <c r="AIK236"/>
      <c r="AIL236"/>
      <c r="AIM236"/>
      <c r="AIN236"/>
      <c r="AIO236"/>
      <c r="AIP236"/>
      <c r="AIQ236"/>
      <c r="AIR236"/>
      <c r="AIS236"/>
      <c r="AIT236"/>
      <c r="AIU236"/>
      <c r="AIV236"/>
      <c r="AIW236"/>
      <c r="AIX236"/>
      <c r="AIY236"/>
      <c r="AIZ236"/>
      <c r="AJA236"/>
      <c r="AJB236"/>
      <c r="AJC236"/>
      <c r="AJD236"/>
      <c r="AJE236"/>
      <c r="AJF236"/>
      <c r="AJG236"/>
      <c r="AJH236"/>
      <c r="AJI236"/>
      <c r="AJJ236"/>
      <c r="AJK236"/>
      <c r="AJL236"/>
      <c r="AJM236"/>
      <c r="AJN236"/>
      <c r="AJO236"/>
      <c r="AJP236"/>
      <c r="AJQ236"/>
      <c r="AJR236"/>
      <c r="AJS236"/>
      <c r="AJT236"/>
      <c r="AJU236"/>
      <c r="AJV236"/>
      <c r="AJW236"/>
      <c r="AJX236"/>
      <c r="AJY236"/>
      <c r="AJZ236"/>
      <c r="AKA236"/>
      <c r="AKB236"/>
      <c r="AKC236"/>
      <c r="AKD236"/>
      <c r="AKE236"/>
      <c r="AKF236"/>
      <c r="AKG236"/>
      <c r="AKH236"/>
      <c r="AKI236"/>
      <c r="AKJ236"/>
      <c r="AKK236"/>
      <c r="AKL236"/>
      <c r="AKM236"/>
      <c r="AKN236"/>
      <c r="AKO236"/>
      <c r="AKP236"/>
      <c r="AKQ236"/>
      <c r="AKR236"/>
      <c r="AKS236"/>
      <c r="AKT236"/>
      <c r="AKU236"/>
      <c r="AKV236"/>
      <c r="AKW236"/>
      <c r="AKX236"/>
      <c r="AKY236"/>
    </row>
    <row r="237" spans="1:987" ht="16.5">
      <c r="A237" s="83" t="s">
        <v>809</v>
      </c>
      <c r="B237" s="94" t="s">
        <v>810</v>
      </c>
      <c r="C237" s="95" t="s">
        <v>447</v>
      </c>
      <c r="D237" s="96">
        <v>71</v>
      </c>
      <c r="E237" s="20">
        <v>11.85</v>
      </c>
      <c r="F237" s="20">
        <f t="shared" si="12"/>
        <v>9.2275346519233761</v>
      </c>
      <c r="G237" s="20">
        <f t="shared" si="13"/>
        <v>11.252055754555364</v>
      </c>
      <c r="H237" s="20">
        <f t="shared" si="14"/>
        <v>841.35</v>
      </c>
      <c r="I237" s="20">
        <f t="shared" si="15"/>
        <v>798.8959585734309</v>
      </c>
      <c r="KI237"/>
      <c r="KJ237"/>
      <c r="KK237"/>
      <c r="KL237"/>
      <c r="KM237"/>
      <c r="KN237"/>
      <c r="KO237"/>
      <c r="KP237"/>
      <c r="KQ237"/>
      <c r="KR237"/>
      <c r="KS237"/>
      <c r="KT237"/>
      <c r="KU237"/>
      <c r="KV237"/>
      <c r="KW237"/>
      <c r="KX237"/>
      <c r="KY237"/>
      <c r="KZ237"/>
      <c r="LA237"/>
      <c r="LB237"/>
      <c r="LC237"/>
      <c r="LD237"/>
      <c r="LE237"/>
      <c r="LF237"/>
      <c r="LG237"/>
      <c r="LH237"/>
      <c r="LI237"/>
      <c r="LJ237"/>
      <c r="LK237"/>
      <c r="LL237"/>
      <c r="LM237"/>
      <c r="LN237"/>
      <c r="LO237"/>
      <c r="LP237"/>
      <c r="LQ237"/>
      <c r="LR237"/>
      <c r="LS237"/>
      <c r="LT237"/>
      <c r="LU237"/>
      <c r="LV237"/>
      <c r="LW237"/>
      <c r="LX237"/>
      <c r="LY237"/>
      <c r="LZ237"/>
      <c r="MA237"/>
      <c r="MB237"/>
      <c r="MC237"/>
      <c r="MD237"/>
      <c r="ME237"/>
      <c r="MF237"/>
      <c r="MG237"/>
      <c r="MH237"/>
      <c r="MI237"/>
      <c r="MJ237"/>
      <c r="MK237"/>
      <c r="ML237"/>
      <c r="MM237"/>
      <c r="MN237"/>
      <c r="MO237"/>
      <c r="MP237"/>
      <c r="MQ237"/>
      <c r="MR237"/>
      <c r="MS237"/>
      <c r="MT237"/>
      <c r="MU237"/>
      <c r="MV237"/>
      <c r="MW237"/>
      <c r="MX237"/>
      <c r="MY237"/>
      <c r="MZ237"/>
      <c r="NA237"/>
      <c r="NB237"/>
      <c r="NC237"/>
      <c r="ND237"/>
      <c r="NE237"/>
      <c r="NF237"/>
      <c r="NG237"/>
      <c r="NH237"/>
      <c r="NI237"/>
      <c r="NJ237"/>
      <c r="NK237"/>
      <c r="NL237"/>
      <c r="NM237"/>
      <c r="NN237"/>
      <c r="NO237"/>
      <c r="NP237"/>
      <c r="NQ237"/>
      <c r="NR237"/>
      <c r="NS237"/>
      <c r="NT237"/>
      <c r="NU237"/>
      <c r="NV237"/>
      <c r="NW237"/>
      <c r="NX237"/>
      <c r="NY237"/>
      <c r="NZ237"/>
      <c r="OA237"/>
      <c r="OB237"/>
      <c r="OC237"/>
      <c r="OD237"/>
      <c r="OE237"/>
      <c r="OF237"/>
      <c r="OG237"/>
      <c r="OH237"/>
      <c r="OI237"/>
      <c r="OJ237"/>
      <c r="OK237"/>
      <c r="OL237"/>
      <c r="OM237"/>
      <c r="ON237"/>
      <c r="OO237"/>
      <c r="OP237"/>
      <c r="OQ237"/>
      <c r="OR237"/>
      <c r="OS237"/>
      <c r="OT237"/>
      <c r="OU237"/>
      <c r="OV237"/>
      <c r="OW237"/>
      <c r="OX237"/>
      <c r="OY237"/>
      <c r="OZ237"/>
      <c r="PA237"/>
      <c r="PB237"/>
      <c r="PC237"/>
      <c r="PD237"/>
      <c r="PE237"/>
      <c r="PF237"/>
      <c r="PG237"/>
      <c r="PH237"/>
      <c r="PI237"/>
      <c r="PJ237"/>
      <c r="PK237"/>
      <c r="PL237"/>
      <c r="PM237"/>
      <c r="PN237"/>
      <c r="PO237"/>
      <c r="PP237"/>
      <c r="PQ237"/>
      <c r="PR237"/>
      <c r="PS237"/>
      <c r="PT237"/>
      <c r="PU237"/>
      <c r="PV237"/>
      <c r="PW237"/>
      <c r="PX237"/>
      <c r="PY237"/>
      <c r="PZ237"/>
      <c r="QA237"/>
      <c r="QB237"/>
      <c r="QC237"/>
      <c r="QD237"/>
      <c r="QE237"/>
      <c r="QF237"/>
      <c r="QG237"/>
      <c r="QH237"/>
      <c r="QI237"/>
      <c r="QJ237"/>
      <c r="QK237"/>
      <c r="QL237"/>
      <c r="QM237"/>
      <c r="QN237"/>
      <c r="QO237"/>
      <c r="QP237"/>
      <c r="QQ237"/>
      <c r="QR237"/>
      <c r="QS237"/>
      <c r="QT237"/>
      <c r="QU237"/>
      <c r="QV237"/>
      <c r="QW237"/>
      <c r="QX237"/>
      <c r="QY237"/>
      <c r="QZ237"/>
      <c r="RA237"/>
      <c r="RB237"/>
      <c r="RC237"/>
      <c r="RD237"/>
      <c r="RE237"/>
      <c r="RF237"/>
      <c r="RG237"/>
      <c r="RH237"/>
      <c r="RI237"/>
      <c r="RJ237"/>
      <c r="RK237"/>
      <c r="RL237"/>
      <c r="RM237"/>
      <c r="RN237"/>
      <c r="RO237"/>
      <c r="RP237"/>
      <c r="RQ237"/>
      <c r="RR237"/>
      <c r="RS237"/>
      <c r="RT237"/>
      <c r="RU237"/>
      <c r="RV237"/>
      <c r="RW237"/>
      <c r="RX237"/>
      <c r="RY237"/>
      <c r="RZ237"/>
      <c r="SA237"/>
      <c r="SB237"/>
      <c r="SC237"/>
      <c r="SD237"/>
      <c r="SE237"/>
      <c r="SF237"/>
      <c r="SG237"/>
      <c r="SH237"/>
      <c r="SI237"/>
      <c r="SJ237"/>
      <c r="SK237"/>
      <c r="SL237"/>
      <c r="SM237"/>
      <c r="SN237"/>
      <c r="SO237"/>
      <c r="SP237"/>
      <c r="SQ237"/>
      <c r="SR237"/>
      <c r="SS237"/>
      <c r="ST237"/>
      <c r="SU237"/>
      <c r="SV237"/>
      <c r="SW237"/>
      <c r="SX237"/>
      <c r="SY237"/>
      <c r="SZ237"/>
      <c r="TA237"/>
      <c r="TB237"/>
      <c r="TC237"/>
      <c r="TD237"/>
      <c r="TE237"/>
      <c r="TF237"/>
      <c r="TG237"/>
      <c r="TH237"/>
      <c r="TI237"/>
      <c r="TJ237"/>
      <c r="TK237"/>
      <c r="TL237"/>
      <c r="TM237"/>
      <c r="TN237"/>
      <c r="TO237"/>
      <c r="TP237"/>
      <c r="TQ237"/>
      <c r="TR237"/>
      <c r="TS237"/>
      <c r="TT237"/>
      <c r="TU237"/>
      <c r="TV237"/>
      <c r="TW237"/>
      <c r="TX237"/>
      <c r="TY237"/>
      <c r="TZ237"/>
      <c r="UA237"/>
      <c r="UB237"/>
      <c r="UC237"/>
      <c r="UD237"/>
      <c r="UE237"/>
      <c r="UF237"/>
      <c r="UG237"/>
      <c r="UH237"/>
      <c r="UI237"/>
      <c r="UJ237"/>
      <c r="UK237"/>
      <c r="UL237"/>
      <c r="UM237"/>
      <c r="UN237"/>
      <c r="UO237"/>
      <c r="UP237"/>
      <c r="UQ237"/>
      <c r="UR237"/>
      <c r="US237"/>
      <c r="UT237"/>
      <c r="UU237"/>
      <c r="UV237"/>
      <c r="UW237"/>
      <c r="UX237"/>
      <c r="UY237"/>
      <c r="UZ237"/>
      <c r="VA237"/>
      <c r="VB237"/>
      <c r="VC237"/>
      <c r="VD237"/>
      <c r="VE237"/>
      <c r="VF237"/>
      <c r="VG237"/>
      <c r="VH237"/>
      <c r="VI237"/>
      <c r="VJ237"/>
      <c r="VK237"/>
      <c r="VL237"/>
      <c r="VM237"/>
      <c r="VN237"/>
      <c r="VO237"/>
      <c r="VP237"/>
      <c r="VQ237"/>
      <c r="VR237"/>
      <c r="VS237"/>
      <c r="VT237"/>
      <c r="VU237"/>
      <c r="VV237"/>
      <c r="VW237"/>
      <c r="VX237"/>
      <c r="VY237"/>
      <c r="VZ237"/>
      <c r="WA237"/>
      <c r="WB237"/>
      <c r="WC237"/>
      <c r="WD237"/>
      <c r="WE237"/>
      <c r="WF237"/>
      <c r="WG237"/>
      <c r="WH237"/>
      <c r="WI237"/>
      <c r="WJ237"/>
      <c r="WK237"/>
      <c r="WL237"/>
      <c r="WM237"/>
      <c r="WN237"/>
      <c r="WO237"/>
      <c r="WP237"/>
      <c r="WQ237"/>
      <c r="WR237"/>
      <c r="WS237"/>
      <c r="WT237"/>
      <c r="WU237"/>
      <c r="WV237"/>
      <c r="WW237"/>
      <c r="WX237"/>
      <c r="WY237"/>
      <c r="WZ237"/>
      <c r="XA237"/>
      <c r="XB237"/>
      <c r="XC237"/>
      <c r="XD237"/>
      <c r="XE237"/>
      <c r="XF237"/>
      <c r="XG237"/>
      <c r="XH237"/>
      <c r="XI237"/>
      <c r="XJ237"/>
      <c r="XK237"/>
      <c r="XL237"/>
      <c r="XM237"/>
      <c r="XN237"/>
      <c r="XO237"/>
      <c r="XP237"/>
      <c r="XQ237"/>
      <c r="XR237"/>
      <c r="XS237"/>
      <c r="XT237"/>
      <c r="XU237"/>
      <c r="XV237"/>
      <c r="XW237"/>
      <c r="XX237"/>
      <c r="XY237"/>
      <c r="XZ237"/>
      <c r="YA237"/>
      <c r="YB237"/>
      <c r="YC237"/>
      <c r="YD237"/>
      <c r="YE237"/>
      <c r="YF237"/>
      <c r="YG237"/>
      <c r="YH237"/>
      <c r="YI237"/>
      <c r="YJ237"/>
      <c r="YK237"/>
      <c r="YL237"/>
      <c r="YM237"/>
      <c r="YN237"/>
      <c r="YO237"/>
      <c r="YP237"/>
      <c r="YQ237"/>
      <c r="YR237"/>
      <c r="YS237"/>
      <c r="YT237"/>
      <c r="YU237"/>
      <c r="YV237"/>
      <c r="YW237"/>
      <c r="YX237"/>
      <c r="YY237"/>
      <c r="YZ237"/>
      <c r="ZA237"/>
      <c r="ZB237"/>
      <c r="ZC237"/>
      <c r="ZD237"/>
      <c r="ZE237"/>
      <c r="ZF237"/>
      <c r="ZG237"/>
      <c r="ZH237"/>
      <c r="ZI237"/>
      <c r="ZJ237"/>
      <c r="ZK237"/>
      <c r="ZL237"/>
      <c r="ZM237"/>
      <c r="ZN237"/>
      <c r="ZO237"/>
      <c r="ZP237"/>
      <c r="ZQ237"/>
      <c r="ZR237"/>
      <c r="ZS237"/>
      <c r="ZT237"/>
      <c r="ZU237"/>
      <c r="ZV237"/>
      <c r="ZW237"/>
      <c r="ZX237"/>
      <c r="ZY237"/>
      <c r="ZZ237"/>
      <c r="AAA237"/>
      <c r="AAB237"/>
      <c r="AAC237"/>
      <c r="AAD237"/>
      <c r="AAE237"/>
      <c r="AAF237"/>
      <c r="AAG237"/>
      <c r="AAH237"/>
      <c r="AAI237"/>
      <c r="AAJ237"/>
      <c r="AAK237"/>
      <c r="AAL237"/>
      <c r="AAM237"/>
      <c r="AAN237"/>
      <c r="AAO237"/>
      <c r="AAP237"/>
      <c r="AAQ237"/>
      <c r="AAR237"/>
      <c r="AAS237"/>
      <c r="AAT237"/>
      <c r="AAU237"/>
      <c r="AAV237"/>
      <c r="AAW237"/>
      <c r="AAX237"/>
      <c r="AAY237"/>
      <c r="AAZ237"/>
      <c r="ABA237"/>
      <c r="ABB237"/>
      <c r="ABC237"/>
      <c r="ABD237"/>
      <c r="ABE237"/>
      <c r="ABF237"/>
      <c r="ABG237"/>
      <c r="ABH237"/>
      <c r="ABI237"/>
      <c r="ABJ237"/>
      <c r="ABK237"/>
      <c r="ABL237"/>
      <c r="ABM237"/>
      <c r="ABN237"/>
      <c r="ABO237"/>
      <c r="ABP237"/>
      <c r="ABQ237"/>
      <c r="ABR237"/>
      <c r="ABS237"/>
      <c r="ABT237"/>
      <c r="ABU237"/>
      <c r="ABV237"/>
      <c r="ABW237"/>
      <c r="ABX237"/>
      <c r="ABY237"/>
      <c r="ABZ237"/>
      <c r="ACA237"/>
      <c r="ACB237"/>
      <c r="ACC237"/>
      <c r="ACD237"/>
      <c r="ACE237"/>
      <c r="ACF237"/>
      <c r="ACG237"/>
      <c r="ACH237"/>
      <c r="ACI237"/>
      <c r="ACJ237"/>
      <c r="ACK237"/>
      <c r="ACL237"/>
      <c r="ACM237"/>
      <c r="ACN237"/>
      <c r="ACO237"/>
      <c r="ACP237"/>
      <c r="ACQ237"/>
      <c r="ACR237"/>
      <c r="ACS237"/>
      <c r="ACT237"/>
      <c r="ACU237"/>
      <c r="ACV237"/>
      <c r="ACW237"/>
      <c r="ACX237"/>
      <c r="ACY237"/>
      <c r="ACZ237"/>
      <c r="ADA237"/>
      <c r="ADB237"/>
      <c r="ADC237"/>
      <c r="ADD237"/>
      <c r="ADE237"/>
      <c r="ADF237"/>
      <c r="ADG237"/>
      <c r="ADH237"/>
      <c r="ADI237"/>
      <c r="ADJ237"/>
      <c r="ADK237"/>
      <c r="ADL237"/>
      <c r="ADM237"/>
      <c r="ADN237"/>
      <c r="ADO237"/>
      <c r="ADP237"/>
      <c r="ADQ237"/>
      <c r="ADR237"/>
      <c r="ADS237"/>
      <c r="ADT237"/>
      <c r="ADU237"/>
      <c r="ADV237"/>
      <c r="ADW237"/>
      <c r="ADX237"/>
      <c r="ADY237"/>
      <c r="ADZ237"/>
      <c r="AEA237"/>
      <c r="AEB237"/>
      <c r="AEC237"/>
      <c r="AED237"/>
      <c r="AEE237"/>
      <c r="AEF237"/>
      <c r="AEG237"/>
      <c r="AEH237"/>
      <c r="AEI237"/>
      <c r="AEJ237"/>
      <c r="AEK237"/>
      <c r="AEL237"/>
      <c r="AEM237"/>
      <c r="AEN237"/>
      <c r="AEO237"/>
      <c r="AEP237"/>
      <c r="AEQ237"/>
      <c r="AER237"/>
      <c r="AES237"/>
      <c r="AET237"/>
      <c r="AEU237"/>
      <c r="AEV237"/>
      <c r="AEW237"/>
      <c r="AEX237"/>
      <c r="AEY237"/>
      <c r="AEZ237"/>
      <c r="AFA237"/>
      <c r="AFB237"/>
      <c r="AFC237"/>
      <c r="AFD237"/>
      <c r="AFE237"/>
      <c r="AFF237"/>
      <c r="AFG237"/>
      <c r="AFH237"/>
      <c r="AFI237"/>
      <c r="AFJ237"/>
      <c r="AFK237"/>
      <c r="AFL237"/>
      <c r="AFM237"/>
      <c r="AFN237"/>
      <c r="AFO237"/>
      <c r="AFP237"/>
      <c r="AFQ237"/>
      <c r="AFR237"/>
      <c r="AFS237"/>
      <c r="AFT237"/>
      <c r="AFU237"/>
      <c r="AFV237"/>
      <c r="AFW237"/>
      <c r="AFX237"/>
      <c r="AFY237"/>
      <c r="AFZ237"/>
      <c r="AGA237"/>
      <c r="AGB237"/>
      <c r="AGC237"/>
      <c r="AGD237"/>
      <c r="AGE237"/>
      <c r="AGF237"/>
      <c r="AGG237"/>
      <c r="AGH237"/>
      <c r="AGI237"/>
      <c r="AGJ237"/>
      <c r="AGK237"/>
      <c r="AGL237"/>
      <c r="AGM237"/>
      <c r="AGN237"/>
      <c r="AGO237"/>
      <c r="AGP237"/>
      <c r="AGQ237"/>
      <c r="AGR237"/>
      <c r="AGS237"/>
      <c r="AGT237"/>
      <c r="AGU237"/>
      <c r="AGV237"/>
      <c r="AGW237"/>
      <c r="AGX237"/>
      <c r="AGY237"/>
      <c r="AGZ237"/>
      <c r="AHA237"/>
      <c r="AHB237"/>
      <c r="AHC237"/>
      <c r="AHD237"/>
      <c r="AHE237"/>
      <c r="AHF237"/>
      <c r="AHG237"/>
      <c r="AHH237"/>
      <c r="AHI237"/>
      <c r="AHJ237"/>
      <c r="AHK237"/>
      <c r="AHL237"/>
      <c r="AHM237"/>
      <c r="AHN237"/>
      <c r="AHO237"/>
      <c r="AHP237"/>
      <c r="AHQ237"/>
      <c r="AHR237"/>
      <c r="AHS237"/>
      <c r="AHT237"/>
      <c r="AHU237"/>
      <c r="AHV237"/>
      <c r="AHW237"/>
      <c r="AHX237"/>
      <c r="AHY237"/>
      <c r="AHZ237"/>
      <c r="AIA237"/>
      <c r="AIB237"/>
      <c r="AIC237"/>
      <c r="AID237"/>
      <c r="AIE237"/>
      <c r="AIF237"/>
      <c r="AIG237"/>
      <c r="AIH237"/>
      <c r="AII237"/>
      <c r="AIJ237"/>
      <c r="AIK237"/>
      <c r="AIL237"/>
      <c r="AIM237"/>
      <c r="AIN237"/>
      <c r="AIO237"/>
      <c r="AIP237"/>
      <c r="AIQ237"/>
      <c r="AIR237"/>
      <c r="AIS237"/>
      <c r="AIT237"/>
      <c r="AIU237"/>
      <c r="AIV237"/>
      <c r="AIW237"/>
      <c r="AIX237"/>
      <c r="AIY237"/>
      <c r="AIZ237"/>
      <c r="AJA237"/>
      <c r="AJB237"/>
      <c r="AJC237"/>
      <c r="AJD237"/>
      <c r="AJE237"/>
      <c r="AJF237"/>
      <c r="AJG237"/>
      <c r="AJH237"/>
      <c r="AJI237"/>
      <c r="AJJ237"/>
      <c r="AJK237"/>
      <c r="AJL237"/>
      <c r="AJM237"/>
      <c r="AJN237"/>
      <c r="AJO237"/>
      <c r="AJP237"/>
      <c r="AJQ237"/>
      <c r="AJR237"/>
      <c r="AJS237"/>
      <c r="AJT237"/>
      <c r="AJU237"/>
      <c r="AJV237"/>
      <c r="AJW237"/>
      <c r="AJX237"/>
      <c r="AJY237"/>
      <c r="AJZ237"/>
      <c r="AKA237"/>
      <c r="AKB237"/>
      <c r="AKC237"/>
      <c r="AKD237"/>
      <c r="AKE237"/>
      <c r="AKF237"/>
      <c r="AKG237"/>
      <c r="AKH237"/>
      <c r="AKI237"/>
      <c r="AKJ237"/>
      <c r="AKK237"/>
      <c r="AKL237"/>
      <c r="AKM237"/>
      <c r="AKN237"/>
      <c r="AKO237"/>
      <c r="AKP237"/>
      <c r="AKQ237"/>
      <c r="AKR237"/>
      <c r="AKS237"/>
      <c r="AKT237"/>
      <c r="AKU237"/>
      <c r="AKV237"/>
      <c r="AKW237"/>
      <c r="AKX237"/>
      <c r="AKY237"/>
    </row>
    <row r="238" spans="1:987" ht="33">
      <c r="A238" s="93" t="s">
        <v>811</v>
      </c>
      <c r="B238" s="89" t="s">
        <v>812</v>
      </c>
      <c r="C238" s="79" t="s">
        <v>447</v>
      </c>
      <c r="D238" s="80">
        <v>3</v>
      </c>
      <c r="E238" s="20">
        <v>8.39</v>
      </c>
      <c r="F238" s="20">
        <f t="shared" si="12"/>
        <v>6.533250272543218</v>
      </c>
      <c r="G238" s="20">
        <f t="shared" si="13"/>
        <v>7.9666453823392001</v>
      </c>
      <c r="H238" s="20">
        <f t="shared" si="14"/>
        <v>25.17</v>
      </c>
      <c r="I238" s="20">
        <f t="shared" si="15"/>
        <v>23.899936147017598</v>
      </c>
      <c r="KI238"/>
      <c r="KJ238"/>
      <c r="KK238"/>
      <c r="KL238"/>
      <c r="KM238"/>
      <c r="KN238"/>
      <c r="KO238"/>
      <c r="KP238"/>
      <c r="KQ238"/>
      <c r="KR238"/>
      <c r="KS238"/>
      <c r="KT238"/>
      <c r="KU238"/>
      <c r="KV238"/>
      <c r="KW238"/>
      <c r="KX238"/>
      <c r="KY238"/>
      <c r="KZ238"/>
      <c r="LA238"/>
      <c r="LB238"/>
      <c r="LC238"/>
      <c r="LD238"/>
      <c r="LE238"/>
      <c r="LF238"/>
      <c r="LG238"/>
      <c r="LH238"/>
      <c r="LI238"/>
      <c r="LJ238"/>
      <c r="LK238"/>
      <c r="LL238"/>
      <c r="LM238"/>
      <c r="LN238"/>
      <c r="LO238"/>
      <c r="LP238"/>
      <c r="LQ238"/>
      <c r="LR238"/>
      <c r="LS238"/>
      <c r="LT238"/>
      <c r="LU238"/>
      <c r="LV238"/>
      <c r="LW238"/>
      <c r="LX238"/>
      <c r="LY238"/>
      <c r="LZ238"/>
      <c r="MA238"/>
      <c r="MB238"/>
      <c r="MC238"/>
      <c r="MD238"/>
      <c r="ME238"/>
      <c r="MF238"/>
      <c r="MG238"/>
      <c r="MH238"/>
      <c r="MI238"/>
      <c r="MJ238"/>
      <c r="MK238"/>
      <c r="ML238"/>
      <c r="MM238"/>
      <c r="MN238"/>
      <c r="MO238"/>
      <c r="MP238"/>
      <c r="MQ238"/>
      <c r="MR238"/>
      <c r="MS238"/>
      <c r="MT238"/>
      <c r="MU238"/>
      <c r="MV238"/>
      <c r="MW238"/>
      <c r="MX238"/>
      <c r="MY238"/>
      <c r="MZ238"/>
      <c r="NA238"/>
      <c r="NB238"/>
      <c r="NC238"/>
      <c r="ND238"/>
      <c r="NE238"/>
      <c r="NF238"/>
      <c r="NG238"/>
      <c r="NH238"/>
      <c r="NI238"/>
      <c r="NJ238"/>
      <c r="NK238"/>
      <c r="NL238"/>
      <c r="NM238"/>
      <c r="NN238"/>
      <c r="NO238"/>
      <c r="NP238"/>
      <c r="NQ238"/>
      <c r="NR238"/>
      <c r="NS238"/>
      <c r="NT238"/>
      <c r="NU238"/>
      <c r="NV238"/>
      <c r="NW238"/>
      <c r="NX238"/>
      <c r="NY238"/>
      <c r="NZ238"/>
      <c r="OA238"/>
      <c r="OB238"/>
      <c r="OC238"/>
      <c r="OD238"/>
      <c r="OE238"/>
      <c r="OF238"/>
      <c r="OG238"/>
      <c r="OH238"/>
      <c r="OI238"/>
      <c r="OJ238"/>
      <c r="OK238"/>
      <c r="OL238"/>
      <c r="OM238"/>
      <c r="ON238"/>
      <c r="OO238"/>
      <c r="OP238"/>
      <c r="OQ238"/>
      <c r="OR238"/>
      <c r="OS238"/>
      <c r="OT238"/>
      <c r="OU238"/>
      <c r="OV238"/>
      <c r="OW238"/>
      <c r="OX238"/>
      <c r="OY238"/>
      <c r="OZ238"/>
      <c r="PA238"/>
      <c r="PB238"/>
      <c r="PC238"/>
      <c r="PD238"/>
      <c r="PE238"/>
      <c r="PF238"/>
      <c r="PG238"/>
      <c r="PH238"/>
      <c r="PI238"/>
      <c r="PJ238"/>
      <c r="PK238"/>
      <c r="PL238"/>
      <c r="PM238"/>
      <c r="PN238"/>
      <c r="PO238"/>
      <c r="PP238"/>
      <c r="PQ238"/>
      <c r="PR238"/>
      <c r="PS238"/>
      <c r="PT238"/>
      <c r="PU238"/>
      <c r="PV238"/>
      <c r="PW238"/>
      <c r="PX238"/>
      <c r="PY238"/>
      <c r="PZ238"/>
      <c r="QA238"/>
      <c r="QB238"/>
      <c r="QC238"/>
      <c r="QD238"/>
      <c r="QE238"/>
      <c r="QF238"/>
      <c r="QG238"/>
      <c r="QH238"/>
      <c r="QI238"/>
      <c r="QJ238"/>
      <c r="QK238"/>
      <c r="QL238"/>
      <c r="QM238"/>
      <c r="QN238"/>
      <c r="QO238"/>
      <c r="QP238"/>
      <c r="QQ238"/>
      <c r="QR238"/>
      <c r="QS238"/>
      <c r="QT238"/>
      <c r="QU238"/>
      <c r="QV238"/>
      <c r="QW238"/>
      <c r="QX238"/>
      <c r="QY238"/>
      <c r="QZ238"/>
      <c r="RA238"/>
      <c r="RB238"/>
      <c r="RC238"/>
      <c r="RD238"/>
      <c r="RE238"/>
      <c r="RF238"/>
      <c r="RG238"/>
      <c r="RH238"/>
      <c r="RI238"/>
      <c r="RJ238"/>
      <c r="RK238"/>
      <c r="RL238"/>
      <c r="RM238"/>
      <c r="RN238"/>
      <c r="RO238"/>
      <c r="RP238"/>
      <c r="RQ238"/>
      <c r="RR238"/>
      <c r="RS238"/>
      <c r="RT238"/>
      <c r="RU238"/>
      <c r="RV238"/>
      <c r="RW238"/>
      <c r="RX238"/>
      <c r="RY238"/>
      <c r="RZ238"/>
      <c r="SA238"/>
      <c r="SB238"/>
      <c r="SC238"/>
      <c r="SD238"/>
      <c r="SE238"/>
      <c r="SF238"/>
      <c r="SG238"/>
      <c r="SH238"/>
      <c r="SI238"/>
      <c r="SJ238"/>
      <c r="SK238"/>
      <c r="SL238"/>
      <c r="SM238"/>
      <c r="SN238"/>
      <c r="SO238"/>
      <c r="SP238"/>
      <c r="SQ238"/>
      <c r="SR238"/>
      <c r="SS238"/>
      <c r="ST238"/>
      <c r="SU238"/>
      <c r="SV238"/>
      <c r="SW238"/>
      <c r="SX238"/>
      <c r="SY238"/>
      <c r="SZ238"/>
      <c r="TA238"/>
      <c r="TB238"/>
      <c r="TC238"/>
      <c r="TD238"/>
      <c r="TE238"/>
      <c r="TF238"/>
      <c r="TG238"/>
      <c r="TH238"/>
      <c r="TI238"/>
      <c r="TJ238"/>
      <c r="TK238"/>
      <c r="TL238"/>
      <c r="TM238"/>
      <c r="TN238"/>
      <c r="TO238"/>
      <c r="TP238"/>
      <c r="TQ238"/>
      <c r="TR238"/>
      <c r="TS238"/>
      <c r="TT238"/>
      <c r="TU238"/>
      <c r="TV238"/>
      <c r="TW238"/>
      <c r="TX238"/>
      <c r="TY238"/>
      <c r="TZ238"/>
      <c r="UA238"/>
      <c r="UB238"/>
      <c r="UC238"/>
      <c r="UD238"/>
      <c r="UE238"/>
      <c r="UF238"/>
      <c r="UG238"/>
      <c r="UH238"/>
      <c r="UI238"/>
      <c r="UJ238"/>
      <c r="UK238"/>
      <c r="UL238"/>
      <c r="UM238"/>
      <c r="UN238"/>
      <c r="UO238"/>
      <c r="UP238"/>
      <c r="UQ238"/>
      <c r="UR238"/>
      <c r="US238"/>
      <c r="UT238"/>
      <c r="UU238"/>
      <c r="UV238"/>
      <c r="UW238"/>
      <c r="UX238"/>
      <c r="UY238"/>
      <c r="UZ238"/>
      <c r="VA238"/>
      <c r="VB238"/>
      <c r="VC238"/>
      <c r="VD238"/>
      <c r="VE238"/>
      <c r="VF238"/>
      <c r="VG238"/>
      <c r="VH238"/>
      <c r="VI238"/>
      <c r="VJ238"/>
      <c r="VK238"/>
      <c r="VL238"/>
      <c r="VM238"/>
      <c r="VN238"/>
      <c r="VO238"/>
      <c r="VP238"/>
      <c r="VQ238"/>
      <c r="VR238"/>
      <c r="VS238"/>
      <c r="VT238"/>
      <c r="VU238"/>
      <c r="VV238"/>
      <c r="VW238"/>
      <c r="VX238"/>
      <c r="VY238"/>
      <c r="VZ238"/>
      <c r="WA238"/>
      <c r="WB238"/>
      <c r="WC238"/>
      <c r="WD238"/>
      <c r="WE238"/>
      <c r="WF238"/>
      <c r="WG238"/>
      <c r="WH238"/>
      <c r="WI238"/>
      <c r="WJ238"/>
      <c r="WK238"/>
      <c r="WL238"/>
      <c r="WM238"/>
      <c r="WN238"/>
      <c r="WO238"/>
      <c r="WP238"/>
      <c r="WQ238"/>
      <c r="WR238"/>
      <c r="WS238"/>
      <c r="WT238"/>
      <c r="WU238"/>
      <c r="WV238"/>
      <c r="WW238"/>
      <c r="WX238"/>
      <c r="WY238"/>
      <c r="WZ238"/>
      <c r="XA238"/>
      <c r="XB238"/>
      <c r="XC238"/>
      <c r="XD238"/>
      <c r="XE238"/>
      <c r="XF238"/>
      <c r="XG238"/>
      <c r="XH238"/>
      <c r="XI238"/>
      <c r="XJ238"/>
      <c r="XK238"/>
      <c r="XL238"/>
      <c r="XM238"/>
      <c r="XN238"/>
      <c r="XO238"/>
      <c r="XP238"/>
      <c r="XQ238"/>
      <c r="XR238"/>
      <c r="XS238"/>
      <c r="XT238"/>
      <c r="XU238"/>
      <c r="XV238"/>
      <c r="XW238"/>
      <c r="XX238"/>
      <c r="XY238"/>
      <c r="XZ238"/>
      <c r="YA238"/>
      <c r="YB238"/>
      <c r="YC238"/>
      <c r="YD238"/>
      <c r="YE238"/>
      <c r="YF238"/>
      <c r="YG238"/>
      <c r="YH238"/>
      <c r="YI238"/>
      <c r="YJ238"/>
      <c r="YK238"/>
      <c r="YL238"/>
      <c r="YM238"/>
      <c r="YN238"/>
      <c r="YO238"/>
      <c r="YP238"/>
      <c r="YQ238"/>
      <c r="YR238"/>
      <c r="YS238"/>
      <c r="YT238"/>
      <c r="YU238"/>
      <c r="YV238"/>
      <c r="YW238"/>
      <c r="YX238"/>
      <c r="YY238"/>
      <c r="YZ238"/>
      <c r="ZA238"/>
      <c r="ZB238"/>
      <c r="ZC238"/>
      <c r="ZD238"/>
      <c r="ZE238"/>
      <c r="ZF238"/>
      <c r="ZG238"/>
      <c r="ZH238"/>
      <c r="ZI238"/>
      <c r="ZJ238"/>
      <c r="ZK238"/>
      <c r="ZL238"/>
      <c r="ZM238"/>
      <c r="ZN238"/>
      <c r="ZO238"/>
      <c r="ZP238"/>
      <c r="ZQ238"/>
      <c r="ZR238"/>
      <c r="ZS238"/>
      <c r="ZT238"/>
      <c r="ZU238"/>
      <c r="ZV238"/>
      <c r="ZW238"/>
      <c r="ZX238"/>
      <c r="ZY238"/>
      <c r="ZZ238"/>
      <c r="AAA238"/>
      <c r="AAB238"/>
      <c r="AAC238"/>
      <c r="AAD238"/>
      <c r="AAE238"/>
      <c r="AAF238"/>
      <c r="AAG238"/>
      <c r="AAH238"/>
      <c r="AAI238"/>
      <c r="AAJ238"/>
      <c r="AAK238"/>
      <c r="AAL238"/>
      <c r="AAM238"/>
      <c r="AAN238"/>
      <c r="AAO238"/>
      <c r="AAP238"/>
      <c r="AAQ238"/>
      <c r="AAR238"/>
      <c r="AAS238"/>
      <c r="AAT238"/>
      <c r="AAU238"/>
      <c r="AAV238"/>
      <c r="AAW238"/>
      <c r="AAX238"/>
      <c r="AAY238"/>
      <c r="AAZ238"/>
      <c r="ABA238"/>
      <c r="ABB238"/>
      <c r="ABC238"/>
      <c r="ABD238"/>
      <c r="ABE238"/>
      <c r="ABF238"/>
      <c r="ABG238"/>
      <c r="ABH238"/>
      <c r="ABI238"/>
      <c r="ABJ238"/>
      <c r="ABK238"/>
      <c r="ABL238"/>
      <c r="ABM238"/>
      <c r="ABN238"/>
      <c r="ABO238"/>
      <c r="ABP238"/>
      <c r="ABQ238"/>
      <c r="ABR238"/>
      <c r="ABS238"/>
      <c r="ABT238"/>
      <c r="ABU238"/>
      <c r="ABV238"/>
      <c r="ABW238"/>
      <c r="ABX238"/>
      <c r="ABY238"/>
      <c r="ABZ238"/>
      <c r="ACA238"/>
      <c r="ACB238"/>
      <c r="ACC238"/>
      <c r="ACD238"/>
      <c r="ACE238"/>
      <c r="ACF238"/>
      <c r="ACG238"/>
      <c r="ACH238"/>
      <c r="ACI238"/>
      <c r="ACJ238"/>
      <c r="ACK238"/>
      <c r="ACL238"/>
      <c r="ACM238"/>
      <c r="ACN238"/>
      <c r="ACO238"/>
      <c r="ACP238"/>
      <c r="ACQ238"/>
      <c r="ACR238"/>
      <c r="ACS238"/>
      <c r="ACT238"/>
      <c r="ACU238"/>
      <c r="ACV238"/>
      <c r="ACW238"/>
      <c r="ACX238"/>
      <c r="ACY238"/>
      <c r="ACZ238"/>
      <c r="ADA238"/>
      <c r="ADB238"/>
      <c r="ADC238"/>
      <c r="ADD238"/>
      <c r="ADE238"/>
      <c r="ADF238"/>
      <c r="ADG238"/>
      <c r="ADH238"/>
      <c r="ADI238"/>
      <c r="ADJ238"/>
      <c r="ADK238"/>
      <c r="ADL238"/>
      <c r="ADM238"/>
      <c r="ADN238"/>
      <c r="ADO238"/>
      <c r="ADP238"/>
      <c r="ADQ238"/>
      <c r="ADR238"/>
      <c r="ADS238"/>
      <c r="ADT238"/>
      <c r="ADU238"/>
      <c r="ADV238"/>
      <c r="ADW238"/>
      <c r="ADX238"/>
      <c r="ADY238"/>
      <c r="ADZ238"/>
      <c r="AEA238"/>
      <c r="AEB238"/>
      <c r="AEC238"/>
      <c r="AED238"/>
      <c r="AEE238"/>
      <c r="AEF238"/>
      <c r="AEG238"/>
      <c r="AEH238"/>
      <c r="AEI238"/>
      <c r="AEJ238"/>
      <c r="AEK238"/>
      <c r="AEL238"/>
      <c r="AEM238"/>
      <c r="AEN238"/>
      <c r="AEO238"/>
      <c r="AEP238"/>
      <c r="AEQ238"/>
      <c r="AER238"/>
      <c r="AES238"/>
      <c r="AET238"/>
      <c r="AEU238"/>
      <c r="AEV238"/>
      <c r="AEW238"/>
      <c r="AEX238"/>
      <c r="AEY238"/>
      <c r="AEZ238"/>
      <c r="AFA238"/>
      <c r="AFB238"/>
      <c r="AFC238"/>
      <c r="AFD238"/>
      <c r="AFE238"/>
      <c r="AFF238"/>
      <c r="AFG238"/>
      <c r="AFH238"/>
      <c r="AFI238"/>
      <c r="AFJ238"/>
      <c r="AFK238"/>
      <c r="AFL238"/>
      <c r="AFM238"/>
      <c r="AFN238"/>
      <c r="AFO238"/>
      <c r="AFP238"/>
      <c r="AFQ238"/>
      <c r="AFR238"/>
      <c r="AFS238"/>
      <c r="AFT238"/>
      <c r="AFU238"/>
      <c r="AFV238"/>
      <c r="AFW238"/>
      <c r="AFX238"/>
      <c r="AFY238"/>
      <c r="AFZ238"/>
      <c r="AGA238"/>
      <c r="AGB238"/>
      <c r="AGC238"/>
      <c r="AGD238"/>
      <c r="AGE238"/>
      <c r="AGF238"/>
      <c r="AGG238"/>
      <c r="AGH238"/>
      <c r="AGI238"/>
      <c r="AGJ238"/>
      <c r="AGK238"/>
      <c r="AGL238"/>
      <c r="AGM238"/>
      <c r="AGN238"/>
      <c r="AGO238"/>
      <c r="AGP238"/>
      <c r="AGQ238"/>
      <c r="AGR238"/>
      <c r="AGS238"/>
      <c r="AGT238"/>
      <c r="AGU238"/>
      <c r="AGV238"/>
      <c r="AGW238"/>
      <c r="AGX238"/>
      <c r="AGY238"/>
      <c r="AGZ238"/>
      <c r="AHA238"/>
      <c r="AHB238"/>
      <c r="AHC238"/>
      <c r="AHD238"/>
      <c r="AHE238"/>
      <c r="AHF238"/>
      <c r="AHG238"/>
      <c r="AHH238"/>
      <c r="AHI238"/>
      <c r="AHJ238"/>
      <c r="AHK238"/>
      <c r="AHL238"/>
      <c r="AHM238"/>
      <c r="AHN238"/>
      <c r="AHO238"/>
      <c r="AHP238"/>
      <c r="AHQ238"/>
      <c r="AHR238"/>
      <c r="AHS238"/>
      <c r="AHT238"/>
      <c r="AHU238"/>
      <c r="AHV238"/>
      <c r="AHW238"/>
      <c r="AHX238"/>
      <c r="AHY238"/>
      <c r="AHZ238"/>
      <c r="AIA238"/>
      <c r="AIB238"/>
      <c r="AIC238"/>
      <c r="AID238"/>
      <c r="AIE238"/>
      <c r="AIF238"/>
      <c r="AIG238"/>
      <c r="AIH238"/>
      <c r="AII238"/>
      <c r="AIJ238"/>
      <c r="AIK238"/>
      <c r="AIL238"/>
      <c r="AIM238"/>
      <c r="AIN238"/>
      <c r="AIO238"/>
      <c r="AIP238"/>
      <c r="AIQ238"/>
      <c r="AIR238"/>
      <c r="AIS238"/>
      <c r="AIT238"/>
      <c r="AIU238"/>
      <c r="AIV238"/>
      <c r="AIW238"/>
      <c r="AIX238"/>
      <c r="AIY238"/>
      <c r="AIZ238"/>
      <c r="AJA238"/>
      <c r="AJB238"/>
      <c r="AJC238"/>
      <c r="AJD238"/>
      <c r="AJE238"/>
      <c r="AJF238"/>
      <c r="AJG238"/>
      <c r="AJH238"/>
      <c r="AJI238"/>
      <c r="AJJ238"/>
      <c r="AJK238"/>
      <c r="AJL238"/>
      <c r="AJM238"/>
      <c r="AJN238"/>
      <c r="AJO238"/>
      <c r="AJP238"/>
      <c r="AJQ238"/>
      <c r="AJR238"/>
      <c r="AJS238"/>
      <c r="AJT238"/>
      <c r="AJU238"/>
      <c r="AJV238"/>
      <c r="AJW238"/>
      <c r="AJX238"/>
      <c r="AJY238"/>
      <c r="AJZ238"/>
      <c r="AKA238"/>
      <c r="AKB238"/>
      <c r="AKC238"/>
      <c r="AKD238"/>
      <c r="AKE238"/>
      <c r="AKF238"/>
      <c r="AKG238"/>
      <c r="AKH238"/>
      <c r="AKI238"/>
      <c r="AKJ238"/>
      <c r="AKK238"/>
      <c r="AKL238"/>
      <c r="AKM238"/>
      <c r="AKN238"/>
      <c r="AKO238"/>
      <c r="AKP238"/>
      <c r="AKQ238"/>
      <c r="AKR238"/>
      <c r="AKS238"/>
      <c r="AKT238"/>
      <c r="AKU238"/>
      <c r="AKV238"/>
      <c r="AKW238"/>
      <c r="AKX238"/>
      <c r="AKY238"/>
    </row>
    <row r="239" spans="1:987" ht="16.5">
      <c r="A239" s="93" t="s">
        <v>813</v>
      </c>
      <c r="B239" s="94" t="s">
        <v>814</v>
      </c>
      <c r="C239" s="95" t="s">
        <v>447</v>
      </c>
      <c r="D239" s="96">
        <v>6</v>
      </c>
      <c r="E239" s="20">
        <v>44.47</v>
      </c>
      <c r="F239" s="20">
        <f t="shared" si="12"/>
        <v>34.628562529201055</v>
      </c>
      <c r="G239" s="20">
        <f t="shared" si="13"/>
        <v>42.226069148107769</v>
      </c>
      <c r="H239" s="20">
        <f t="shared" si="14"/>
        <v>266.82</v>
      </c>
      <c r="I239" s="20">
        <f t="shared" si="15"/>
        <v>253.35641488864661</v>
      </c>
      <c r="KI239"/>
      <c r="KJ239"/>
      <c r="KK239"/>
      <c r="KL239"/>
      <c r="KM239"/>
      <c r="KN239"/>
      <c r="KO239"/>
      <c r="KP239"/>
      <c r="KQ239"/>
      <c r="KR239"/>
      <c r="KS239"/>
      <c r="KT239"/>
      <c r="KU239"/>
      <c r="KV239"/>
      <c r="KW239"/>
      <c r="KX239"/>
      <c r="KY239"/>
      <c r="KZ239"/>
      <c r="LA239"/>
      <c r="LB239"/>
      <c r="LC239"/>
      <c r="LD239"/>
      <c r="LE239"/>
      <c r="LF239"/>
      <c r="LG239"/>
      <c r="LH239"/>
      <c r="LI239"/>
      <c r="LJ239"/>
      <c r="LK239"/>
      <c r="LL239"/>
      <c r="LM239"/>
      <c r="LN239"/>
      <c r="LO239"/>
      <c r="LP239"/>
      <c r="LQ239"/>
      <c r="LR239"/>
      <c r="LS239"/>
      <c r="LT239"/>
      <c r="LU239"/>
      <c r="LV239"/>
      <c r="LW239"/>
      <c r="LX239"/>
      <c r="LY239"/>
      <c r="LZ239"/>
      <c r="MA239"/>
      <c r="MB239"/>
      <c r="MC239"/>
      <c r="MD239"/>
      <c r="ME239"/>
      <c r="MF239"/>
      <c r="MG239"/>
      <c r="MH239"/>
      <c r="MI239"/>
      <c r="MJ239"/>
      <c r="MK239"/>
      <c r="ML239"/>
      <c r="MM239"/>
      <c r="MN239"/>
      <c r="MO239"/>
      <c r="MP239"/>
      <c r="MQ239"/>
      <c r="MR239"/>
      <c r="MS239"/>
      <c r="MT239"/>
      <c r="MU239"/>
      <c r="MV239"/>
      <c r="MW239"/>
      <c r="MX239"/>
      <c r="MY239"/>
      <c r="MZ239"/>
      <c r="NA239"/>
      <c r="NB239"/>
      <c r="NC239"/>
      <c r="ND239"/>
      <c r="NE239"/>
      <c r="NF239"/>
      <c r="NG239"/>
      <c r="NH239"/>
      <c r="NI239"/>
      <c r="NJ239"/>
      <c r="NK239"/>
      <c r="NL239"/>
      <c r="NM239"/>
      <c r="NN239"/>
      <c r="NO239"/>
      <c r="NP239"/>
      <c r="NQ239"/>
      <c r="NR239"/>
      <c r="NS239"/>
      <c r="NT239"/>
      <c r="NU239"/>
      <c r="NV239"/>
      <c r="NW239"/>
      <c r="NX239"/>
      <c r="NY239"/>
      <c r="NZ239"/>
      <c r="OA239"/>
      <c r="OB239"/>
      <c r="OC239"/>
      <c r="OD239"/>
      <c r="OE239"/>
      <c r="OF239"/>
      <c r="OG239"/>
      <c r="OH239"/>
      <c r="OI239"/>
      <c r="OJ239"/>
      <c r="OK239"/>
      <c r="OL239"/>
      <c r="OM239"/>
      <c r="ON239"/>
      <c r="OO239"/>
      <c r="OP239"/>
      <c r="OQ239"/>
      <c r="OR239"/>
      <c r="OS239"/>
      <c r="OT239"/>
      <c r="OU239"/>
      <c r="OV239"/>
      <c r="OW239"/>
      <c r="OX239"/>
      <c r="OY239"/>
      <c r="OZ239"/>
      <c r="PA239"/>
      <c r="PB239"/>
      <c r="PC239"/>
      <c r="PD239"/>
      <c r="PE239"/>
      <c r="PF239"/>
      <c r="PG239"/>
      <c r="PH239"/>
      <c r="PI239"/>
      <c r="PJ239"/>
      <c r="PK239"/>
      <c r="PL239"/>
      <c r="PM239"/>
      <c r="PN239"/>
      <c r="PO239"/>
      <c r="PP239"/>
      <c r="PQ239"/>
      <c r="PR239"/>
      <c r="PS239"/>
      <c r="PT239"/>
      <c r="PU239"/>
      <c r="PV239"/>
      <c r="PW239"/>
      <c r="PX239"/>
      <c r="PY239"/>
      <c r="PZ239"/>
      <c r="QA239"/>
      <c r="QB239"/>
      <c r="QC239"/>
      <c r="QD239"/>
      <c r="QE239"/>
      <c r="QF239"/>
      <c r="QG239"/>
      <c r="QH239"/>
      <c r="QI239"/>
      <c r="QJ239"/>
      <c r="QK239"/>
      <c r="QL239"/>
      <c r="QM239"/>
      <c r="QN239"/>
      <c r="QO239"/>
      <c r="QP239"/>
      <c r="QQ239"/>
      <c r="QR239"/>
      <c r="QS239"/>
      <c r="QT239"/>
      <c r="QU239"/>
      <c r="QV239"/>
      <c r="QW239"/>
      <c r="QX239"/>
      <c r="QY239"/>
      <c r="QZ239"/>
      <c r="RA239"/>
      <c r="RB239"/>
      <c r="RC239"/>
      <c r="RD239"/>
      <c r="RE239"/>
      <c r="RF239"/>
      <c r="RG239"/>
      <c r="RH239"/>
      <c r="RI239"/>
      <c r="RJ239"/>
      <c r="RK239"/>
      <c r="RL239"/>
      <c r="RM239"/>
      <c r="RN239"/>
      <c r="RO239"/>
      <c r="RP239"/>
      <c r="RQ239"/>
      <c r="RR239"/>
      <c r="RS239"/>
      <c r="RT239"/>
      <c r="RU239"/>
      <c r="RV239"/>
      <c r="RW239"/>
      <c r="RX239"/>
      <c r="RY239"/>
      <c r="RZ239"/>
      <c r="SA239"/>
      <c r="SB239"/>
      <c r="SC239"/>
      <c r="SD239"/>
      <c r="SE239"/>
      <c r="SF239"/>
      <c r="SG239"/>
      <c r="SH239"/>
      <c r="SI239"/>
      <c r="SJ239"/>
      <c r="SK239"/>
      <c r="SL239"/>
      <c r="SM239"/>
      <c r="SN239"/>
      <c r="SO239"/>
      <c r="SP239"/>
      <c r="SQ239"/>
      <c r="SR239"/>
      <c r="SS239"/>
      <c r="ST239"/>
      <c r="SU239"/>
      <c r="SV239"/>
      <c r="SW239"/>
      <c r="SX239"/>
      <c r="SY239"/>
      <c r="SZ239"/>
      <c r="TA239"/>
      <c r="TB239"/>
      <c r="TC239"/>
      <c r="TD239"/>
      <c r="TE239"/>
      <c r="TF239"/>
      <c r="TG239"/>
      <c r="TH239"/>
      <c r="TI239"/>
      <c r="TJ239"/>
      <c r="TK239"/>
      <c r="TL239"/>
      <c r="TM239"/>
      <c r="TN239"/>
      <c r="TO239"/>
      <c r="TP239"/>
      <c r="TQ239"/>
      <c r="TR239"/>
      <c r="TS239"/>
      <c r="TT239"/>
      <c r="TU239"/>
      <c r="TV239"/>
      <c r="TW239"/>
      <c r="TX239"/>
      <c r="TY239"/>
      <c r="TZ239"/>
      <c r="UA239"/>
      <c r="UB239"/>
      <c r="UC239"/>
      <c r="UD239"/>
      <c r="UE239"/>
      <c r="UF239"/>
      <c r="UG239"/>
      <c r="UH239"/>
      <c r="UI239"/>
      <c r="UJ239"/>
      <c r="UK239"/>
      <c r="UL239"/>
      <c r="UM239"/>
      <c r="UN239"/>
      <c r="UO239"/>
      <c r="UP239"/>
      <c r="UQ239"/>
      <c r="UR239"/>
      <c r="US239"/>
      <c r="UT239"/>
      <c r="UU239"/>
      <c r="UV239"/>
      <c r="UW239"/>
      <c r="UX239"/>
      <c r="UY239"/>
      <c r="UZ239"/>
      <c r="VA239"/>
      <c r="VB239"/>
      <c r="VC239"/>
      <c r="VD239"/>
      <c r="VE239"/>
      <c r="VF239"/>
      <c r="VG239"/>
      <c r="VH239"/>
      <c r="VI239"/>
      <c r="VJ239"/>
      <c r="VK239"/>
      <c r="VL239"/>
      <c r="VM239"/>
      <c r="VN239"/>
      <c r="VO239"/>
      <c r="VP239"/>
      <c r="VQ239"/>
      <c r="VR239"/>
      <c r="VS239"/>
      <c r="VT239"/>
      <c r="VU239"/>
      <c r="VV239"/>
      <c r="VW239"/>
      <c r="VX239"/>
      <c r="VY239"/>
      <c r="VZ239"/>
      <c r="WA239"/>
      <c r="WB239"/>
      <c r="WC239"/>
      <c r="WD239"/>
      <c r="WE239"/>
      <c r="WF239"/>
      <c r="WG239"/>
      <c r="WH239"/>
      <c r="WI239"/>
      <c r="WJ239"/>
      <c r="WK239"/>
      <c r="WL239"/>
      <c r="WM239"/>
      <c r="WN239"/>
      <c r="WO239"/>
      <c r="WP239"/>
      <c r="WQ239"/>
      <c r="WR239"/>
      <c r="WS239"/>
      <c r="WT239"/>
      <c r="WU239"/>
      <c r="WV239"/>
      <c r="WW239"/>
      <c r="WX239"/>
      <c r="WY239"/>
      <c r="WZ239"/>
      <c r="XA239"/>
      <c r="XB239"/>
      <c r="XC239"/>
      <c r="XD239"/>
      <c r="XE239"/>
      <c r="XF239"/>
      <c r="XG239"/>
      <c r="XH239"/>
      <c r="XI239"/>
      <c r="XJ239"/>
      <c r="XK239"/>
      <c r="XL239"/>
      <c r="XM239"/>
      <c r="XN239"/>
      <c r="XO239"/>
      <c r="XP239"/>
      <c r="XQ239"/>
      <c r="XR239"/>
      <c r="XS239"/>
      <c r="XT239"/>
      <c r="XU239"/>
      <c r="XV239"/>
      <c r="XW239"/>
      <c r="XX239"/>
      <c r="XY239"/>
      <c r="XZ239"/>
      <c r="YA239"/>
      <c r="YB239"/>
      <c r="YC239"/>
      <c r="YD239"/>
      <c r="YE239"/>
      <c r="YF239"/>
      <c r="YG239"/>
      <c r="YH239"/>
      <c r="YI239"/>
      <c r="YJ239"/>
      <c r="YK239"/>
      <c r="YL239"/>
      <c r="YM239"/>
      <c r="YN239"/>
      <c r="YO239"/>
      <c r="YP239"/>
      <c r="YQ239"/>
      <c r="YR239"/>
      <c r="YS239"/>
      <c r="YT239"/>
      <c r="YU239"/>
      <c r="YV239"/>
      <c r="YW239"/>
      <c r="YX239"/>
      <c r="YY239"/>
      <c r="YZ239"/>
      <c r="ZA239"/>
      <c r="ZB239"/>
      <c r="ZC239"/>
      <c r="ZD239"/>
      <c r="ZE239"/>
      <c r="ZF239"/>
      <c r="ZG239"/>
      <c r="ZH239"/>
      <c r="ZI239"/>
      <c r="ZJ239"/>
      <c r="ZK239"/>
      <c r="ZL239"/>
      <c r="ZM239"/>
      <c r="ZN239"/>
      <c r="ZO239"/>
      <c r="ZP239"/>
      <c r="ZQ239"/>
      <c r="ZR239"/>
      <c r="ZS239"/>
      <c r="ZT239"/>
      <c r="ZU239"/>
      <c r="ZV239"/>
      <c r="ZW239"/>
      <c r="ZX239"/>
      <c r="ZY239"/>
      <c r="ZZ239"/>
      <c r="AAA239"/>
      <c r="AAB239"/>
      <c r="AAC239"/>
      <c r="AAD239"/>
      <c r="AAE239"/>
      <c r="AAF239"/>
      <c r="AAG239"/>
      <c r="AAH239"/>
      <c r="AAI239"/>
      <c r="AAJ239"/>
      <c r="AAK239"/>
      <c r="AAL239"/>
      <c r="AAM239"/>
      <c r="AAN239"/>
      <c r="AAO239"/>
      <c r="AAP239"/>
      <c r="AAQ239"/>
      <c r="AAR239"/>
      <c r="AAS239"/>
      <c r="AAT239"/>
      <c r="AAU239"/>
      <c r="AAV239"/>
      <c r="AAW239"/>
      <c r="AAX239"/>
      <c r="AAY239"/>
      <c r="AAZ239"/>
      <c r="ABA239"/>
      <c r="ABB239"/>
      <c r="ABC239"/>
      <c r="ABD239"/>
      <c r="ABE239"/>
      <c r="ABF239"/>
      <c r="ABG239"/>
      <c r="ABH239"/>
      <c r="ABI239"/>
      <c r="ABJ239"/>
      <c r="ABK239"/>
      <c r="ABL239"/>
      <c r="ABM239"/>
      <c r="ABN239"/>
      <c r="ABO239"/>
      <c r="ABP239"/>
      <c r="ABQ239"/>
      <c r="ABR239"/>
      <c r="ABS239"/>
      <c r="ABT239"/>
      <c r="ABU239"/>
      <c r="ABV239"/>
      <c r="ABW239"/>
      <c r="ABX239"/>
      <c r="ABY239"/>
      <c r="ABZ239"/>
      <c r="ACA239"/>
      <c r="ACB239"/>
      <c r="ACC239"/>
      <c r="ACD239"/>
      <c r="ACE239"/>
      <c r="ACF239"/>
      <c r="ACG239"/>
      <c r="ACH239"/>
      <c r="ACI239"/>
      <c r="ACJ239"/>
      <c r="ACK239"/>
      <c r="ACL239"/>
      <c r="ACM239"/>
      <c r="ACN239"/>
      <c r="ACO239"/>
      <c r="ACP239"/>
      <c r="ACQ239"/>
      <c r="ACR239"/>
      <c r="ACS239"/>
      <c r="ACT239"/>
      <c r="ACU239"/>
      <c r="ACV239"/>
      <c r="ACW239"/>
      <c r="ACX239"/>
      <c r="ACY239"/>
      <c r="ACZ239"/>
      <c r="ADA239"/>
      <c r="ADB239"/>
      <c r="ADC239"/>
      <c r="ADD239"/>
      <c r="ADE239"/>
      <c r="ADF239"/>
      <c r="ADG239"/>
      <c r="ADH239"/>
      <c r="ADI239"/>
      <c r="ADJ239"/>
      <c r="ADK239"/>
      <c r="ADL239"/>
      <c r="ADM239"/>
      <c r="ADN239"/>
      <c r="ADO239"/>
      <c r="ADP239"/>
      <c r="ADQ239"/>
      <c r="ADR239"/>
      <c r="ADS239"/>
      <c r="ADT239"/>
      <c r="ADU239"/>
      <c r="ADV239"/>
      <c r="ADW239"/>
      <c r="ADX239"/>
      <c r="ADY239"/>
      <c r="ADZ239"/>
      <c r="AEA239"/>
      <c r="AEB239"/>
      <c r="AEC239"/>
      <c r="AED239"/>
      <c r="AEE239"/>
      <c r="AEF239"/>
      <c r="AEG239"/>
      <c r="AEH239"/>
      <c r="AEI239"/>
      <c r="AEJ239"/>
      <c r="AEK239"/>
      <c r="AEL239"/>
      <c r="AEM239"/>
      <c r="AEN239"/>
      <c r="AEO239"/>
      <c r="AEP239"/>
      <c r="AEQ239"/>
      <c r="AER239"/>
      <c r="AES239"/>
      <c r="AET239"/>
      <c r="AEU239"/>
      <c r="AEV239"/>
      <c r="AEW239"/>
      <c r="AEX239"/>
      <c r="AEY239"/>
      <c r="AEZ239"/>
      <c r="AFA239"/>
      <c r="AFB239"/>
      <c r="AFC239"/>
      <c r="AFD239"/>
      <c r="AFE239"/>
      <c r="AFF239"/>
      <c r="AFG239"/>
      <c r="AFH239"/>
      <c r="AFI239"/>
      <c r="AFJ239"/>
      <c r="AFK239"/>
      <c r="AFL239"/>
      <c r="AFM239"/>
      <c r="AFN239"/>
      <c r="AFO239"/>
      <c r="AFP239"/>
      <c r="AFQ239"/>
      <c r="AFR239"/>
      <c r="AFS239"/>
      <c r="AFT239"/>
      <c r="AFU239"/>
      <c r="AFV239"/>
      <c r="AFW239"/>
      <c r="AFX239"/>
      <c r="AFY239"/>
      <c r="AFZ239"/>
      <c r="AGA239"/>
      <c r="AGB239"/>
      <c r="AGC239"/>
      <c r="AGD239"/>
      <c r="AGE239"/>
      <c r="AGF239"/>
      <c r="AGG239"/>
      <c r="AGH239"/>
      <c r="AGI239"/>
      <c r="AGJ239"/>
      <c r="AGK239"/>
      <c r="AGL239"/>
      <c r="AGM239"/>
      <c r="AGN239"/>
      <c r="AGO239"/>
      <c r="AGP239"/>
      <c r="AGQ239"/>
      <c r="AGR239"/>
      <c r="AGS239"/>
      <c r="AGT239"/>
      <c r="AGU239"/>
      <c r="AGV239"/>
      <c r="AGW239"/>
      <c r="AGX239"/>
      <c r="AGY239"/>
      <c r="AGZ239"/>
      <c r="AHA239"/>
      <c r="AHB239"/>
      <c r="AHC239"/>
      <c r="AHD239"/>
      <c r="AHE239"/>
      <c r="AHF239"/>
      <c r="AHG239"/>
      <c r="AHH239"/>
      <c r="AHI239"/>
      <c r="AHJ239"/>
      <c r="AHK239"/>
      <c r="AHL239"/>
      <c r="AHM239"/>
      <c r="AHN239"/>
      <c r="AHO239"/>
      <c r="AHP239"/>
      <c r="AHQ239"/>
      <c r="AHR239"/>
      <c r="AHS239"/>
      <c r="AHT239"/>
      <c r="AHU239"/>
      <c r="AHV239"/>
      <c r="AHW239"/>
      <c r="AHX239"/>
      <c r="AHY239"/>
      <c r="AHZ239"/>
      <c r="AIA239"/>
      <c r="AIB239"/>
      <c r="AIC239"/>
      <c r="AID239"/>
      <c r="AIE239"/>
      <c r="AIF239"/>
      <c r="AIG239"/>
      <c r="AIH239"/>
      <c r="AII239"/>
      <c r="AIJ239"/>
      <c r="AIK239"/>
      <c r="AIL239"/>
      <c r="AIM239"/>
      <c r="AIN239"/>
      <c r="AIO239"/>
      <c r="AIP239"/>
      <c r="AIQ239"/>
      <c r="AIR239"/>
      <c r="AIS239"/>
      <c r="AIT239"/>
      <c r="AIU239"/>
      <c r="AIV239"/>
      <c r="AIW239"/>
      <c r="AIX239"/>
      <c r="AIY239"/>
      <c r="AIZ239"/>
      <c r="AJA239"/>
      <c r="AJB239"/>
      <c r="AJC239"/>
      <c r="AJD239"/>
      <c r="AJE239"/>
      <c r="AJF239"/>
      <c r="AJG239"/>
      <c r="AJH239"/>
      <c r="AJI239"/>
      <c r="AJJ239"/>
      <c r="AJK239"/>
      <c r="AJL239"/>
      <c r="AJM239"/>
      <c r="AJN239"/>
      <c r="AJO239"/>
      <c r="AJP239"/>
      <c r="AJQ239"/>
      <c r="AJR239"/>
      <c r="AJS239"/>
      <c r="AJT239"/>
      <c r="AJU239"/>
      <c r="AJV239"/>
      <c r="AJW239"/>
      <c r="AJX239"/>
      <c r="AJY239"/>
      <c r="AJZ239"/>
      <c r="AKA239"/>
      <c r="AKB239"/>
      <c r="AKC239"/>
      <c r="AKD239"/>
      <c r="AKE239"/>
      <c r="AKF239"/>
      <c r="AKG239"/>
      <c r="AKH239"/>
      <c r="AKI239"/>
      <c r="AKJ239"/>
      <c r="AKK239"/>
      <c r="AKL239"/>
      <c r="AKM239"/>
      <c r="AKN239"/>
      <c r="AKO239"/>
      <c r="AKP239"/>
      <c r="AKQ239"/>
      <c r="AKR239"/>
      <c r="AKS239"/>
      <c r="AKT239"/>
      <c r="AKU239"/>
      <c r="AKV239"/>
      <c r="AKW239"/>
      <c r="AKX239"/>
      <c r="AKY239"/>
    </row>
    <row r="240" spans="1:987" ht="99">
      <c r="A240" s="83" t="s">
        <v>815</v>
      </c>
      <c r="B240" s="89" t="s">
        <v>816</v>
      </c>
      <c r="C240" s="79"/>
      <c r="D240" s="80"/>
      <c r="E240" s="20"/>
      <c r="F240" s="20"/>
      <c r="G240" s="20"/>
      <c r="H240" s="20"/>
      <c r="I240" s="20"/>
      <c r="KI240"/>
      <c r="KJ240"/>
      <c r="KK240"/>
      <c r="KL240"/>
      <c r="KM240"/>
      <c r="KN240"/>
      <c r="KO240"/>
      <c r="KP240"/>
      <c r="KQ240"/>
      <c r="KR240"/>
      <c r="KS240"/>
      <c r="KT240"/>
      <c r="KU240"/>
      <c r="KV240"/>
      <c r="KW240"/>
      <c r="KX240"/>
      <c r="KY240"/>
      <c r="KZ240"/>
      <c r="LA240"/>
      <c r="LB240"/>
      <c r="LC240"/>
      <c r="LD240"/>
      <c r="LE240"/>
      <c r="LF240"/>
      <c r="LG240"/>
      <c r="LH240"/>
      <c r="LI240"/>
      <c r="LJ240"/>
      <c r="LK240"/>
      <c r="LL240"/>
      <c r="LM240"/>
      <c r="LN240"/>
      <c r="LO240"/>
      <c r="LP240"/>
      <c r="LQ240"/>
      <c r="LR240"/>
      <c r="LS240"/>
      <c r="LT240"/>
      <c r="LU240"/>
      <c r="LV240"/>
      <c r="LW240"/>
      <c r="LX240"/>
      <c r="LY240"/>
      <c r="LZ240"/>
      <c r="MA240"/>
      <c r="MB240"/>
      <c r="MC240"/>
      <c r="MD240"/>
      <c r="ME240"/>
      <c r="MF240"/>
      <c r="MG240"/>
      <c r="MH240"/>
      <c r="MI240"/>
      <c r="MJ240"/>
      <c r="MK240"/>
      <c r="ML240"/>
      <c r="MM240"/>
      <c r="MN240"/>
      <c r="MO240"/>
      <c r="MP240"/>
      <c r="MQ240"/>
      <c r="MR240"/>
      <c r="MS240"/>
      <c r="MT240"/>
      <c r="MU240"/>
      <c r="MV240"/>
      <c r="MW240"/>
      <c r="MX240"/>
      <c r="MY240"/>
      <c r="MZ240"/>
      <c r="NA240"/>
      <c r="NB240"/>
      <c r="NC240"/>
      <c r="ND240"/>
      <c r="NE240"/>
      <c r="NF240"/>
      <c r="NG240"/>
      <c r="NH240"/>
      <c r="NI240"/>
      <c r="NJ240"/>
      <c r="NK240"/>
      <c r="NL240"/>
      <c r="NM240"/>
      <c r="NN240"/>
      <c r="NO240"/>
      <c r="NP240"/>
      <c r="NQ240"/>
      <c r="NR240"/>
      <c r="NS240"/>
      <c r="NT240"/>
      <c r="NU240"/>
      <c r="NV240"/>
      <c r="NW240"/>
      <c r="NX240"/>
      <c r="NY240"/>
      <c r="NZ240"/>
      <c r="OA240"/>
      <c r="OB240"/>
      <c r="OC240"/>
      <c r="OD240"/>
      <c r="OE240"/>
      <c r="OF240"/>
      <c r="OG240"/>
      <c r="OH240"/>
      <c r="OI240"/>
      <c r="OJ240"/>
      <c r="OK240"/>
      <c r="OL240"/>
      <c r="OM240"/>
      <c r="ON240"/>
      <c r="OO240"/>
      <c r="OP240"/>
      <c r="OQ240"/>
      <c r="OR240"/>
      <c r="OS240"/>
      <c r="OT240"/>
      <c r="OU240"/>
      <c r="OV240"/>
      <c r="OW240"/>
      <c r="OX240"/>
      <c r="OY240"/>
      <c r="OZ240"/>
      <c r="PA240"/>
      <c r="PB240"/>
      <c r="PC240"/>
      <c r="PD240"/>
      <c r="PE240"/>
      <c r="PF240"/>
      <c r="PG240"/>
      <c r="PH240"/>
      <c r="PI240"/>
      <c r="PJ240"/>
      <c r="PK240"/>
      <c r="PL240"/>
      <c r="PM240"/>
      <c r="PN240"/>
      <c r="PO240"/>
      <c r="PP240"/>
      <c r="PQ240"/>
      <c r="PR240"/>
      <c r="PS240"/>
      <c r="PT240"/>
      <c r="PU240"/>
      <c r="PV240"/>
      <c r="PW240"/>
      <c r="PX240"/>
      <c r="PY240"/>
      <c r="PZ240"/>
      <c r="QA240"/>
      <c r="QB240"/>
      <c r="QC240"/>
      <c r="QD240"/>
      <c r="QE240"/>
      <c r="QF240"/>
      <c r="QG240"/>
      <c r="QH240"/>
      <c r="QI240"/>
      <c r="QJ240"/>
      <c r="QK240"/>
      <c r="QL240"/>
      <c r="QM240"/>
      <c r="QN240"/>
      <c r="QO240"/>
      <c r="QP240"/>
      <c r="QQ240"/>
      <c r="QR240"/>
      <c r="QS240"/>
      <c r="QT240"/>
      <c r="QU240"/>
      <c r="QV240"/>
      <c r="QW240"/>
      <c r="QX240"/>
      <c r="QY240"/>
      <c r="QZ240"/>
      <c r="RA240"/>
      <c r="RB240"/>
      <c r="RC240"/>
      <c r="RD240"/>
      <c r="RE240"/>
      <c r="RF240"/>
      <c r="RG240"/>
      <c r="RH240"/>
      <c r="RI240"/>
      <c r="RJ240"/>
      <c r="RK240"/>
      <c r="RL240"/>
      <c r="RM240"/>
      <c r="RN240"/>
      <c r="RO240"/>
      <c r="RP240"/>
      <c r="RQ240"/>
      <c r="RR240"/>
      <c r="RS240"/>
      <c r="RT240"/>
      <c r="RU240"/>
      <c r="RV240"/>
      <c r="RW240"/>
      <c r="RX240"/>
      <c r="RY240"/>
      <c r="RZ240"/>
      <c r="SA240"/>
      <c r="SB240"/>
      <c r="SC240"/>
      <c r="SD240"/>
      <c r="SE240"/>
      <c r="SF240"/>
      <c r="SG240"/>
      <c r="SH240"/>
      <c r="SI240"/>
      <c r="SJ240"/>
      <c r="SK240"/>
      <c r="SL240"/>
      <c r="SM240"/>
      <c r="SN240"/>
      <c r="SO240"/>
      <c r="SP240"/>
      <c r="SQ240"/>
      <c r="SR240"/>
      <c r="SS240"/>
      <c r="ST240"/>
      <c r="SU240"/>
      <c r="SV240"/>
      <c r="SW240"/>
      <c r="SX240"/>
      <c r="SY240"/>
      <c r="SZ240"/>
      <c r="TA240"/>
      <c r="TB240"/>
      <c r="TC240"/>
      <c r="TD240"/>
      <c r="TE240"/>
      <c r="TF240"/>
      <c r="TG240"/>
      <c r="TH240"/>
      <c r="TI240"/>
      <c r="TJ240"/>
      <c r="TK240"/>
      <c r="TL240"/>
      <c r="TM240"/>
      <c r="TN240"/>
      <c r="TO240"/>
      <c r="TP240"/>
      <c r="TQ240"/>
      <c r="TR240"/>
      <c r="TS240"/>
      <c r="TT240"/>
      <c r="TU240"/>
      <c r="TV240"/>
      <c r="TW240"/>
      <c r="TX240"/>
      <c r="TY240"/>
      <c r="TZ240"/>
      <c r="UA240"/>
      <c r="UB240"/>
      <c r="UC240"/>
      <c r="UD240"/>
      <c r="UE240"/>
      <c r="UF240"/>
      <c r="UG240"/>
      <c r="UH240"/>
      <c r="UI240"/>
      <c r="UJ240"/>
      <c r="UK240"/>
      <c r="UL240"/>
      <c r="UM240"/>
      <c r="UN240"/>
      <c r="UO240"/>
      <c r="UP240"/>
      <c r="UQ240"/>
      <c r="UR240"/>
      <c r="US240"/>
      <c r="UT240"/>
      <c r="UU240"/>
      <c r="UV240"/>
      <c r="UW240"/>
      <c r="UX240"/>
      <c r="UY240"/>
      <c r="UZ240"/>
      <c r="VA240"/>
      <c r="VB240"/>
      <c r="VC240"/>
      <c r="VD240"/>
      <c r="VE240"/>
      <c r="VF240"/>
      <c r="VG240"/>
      <c r="VH240"/>
      <c r="VI240"/>
      <c r="VJ240"/>
      <c r="VK240"/>
      <c r="VL240"/>
      <c r="VM240"/>
      <c r="VN240"/>
      <c r="VO240"/>
      <c r="VP240"/>
      <c r="VQ240"/>
      <c r="VR240"/>
      <c r="VS240"/>
      <c r="VT240"/>
      <c r="VU240"/>
      <c r="VV240"/>
      <c r="VW240"/>
      <c r="VX240"/>
      <c r="VY240"/>
      <c r="VZ240"/>
      <c r="WA240"/>
      <c r="WB240"/>
      <c r="WC240"/>
      <c r="WD240"/>
      <c r="WE240"/>
      <c r="WF240"/>
      <c r="WG240"/>
      <c r="WH240"/>
      <c r="WI240"/>
      <c r="WJ240"/>
      <c r="WK240"/>
      <c r="WL240"/>
      <c r="WM240"/>
      <c r="WN240"/>
      <c r="WO240"/>
      <c r="WP240"/>
      <c r="WQ240"/>
      <c r="WR240"/>
      <c r="WS240"/>
      <c r="WT240"/>
      <c r="WU240"/>
      <c r="WV240"/>
      <c r="WW240"/>
      <c r="WX240"/>
      <c r="WY240"/>
      <c r="WZ240"/>
      <c r="XA240"/>
      <c r="XB240"/>
      <c r="XC240"/>
      <c r="XD240"/>
      <c r="XE240"/>
      <c r="XF240"/>
      <c r="XG240"/>
      <c r="XH240"/>
      <c r="XI240"/>
      <c r="XJ240"/>
      <c r="XK240"/>
      <c r="XL240"/>
      <c r="XM240"/>
      <c r="XN240"/>
      <c r="XO240"/>
      <c r="XP240"/>
      <c r="XQ240"/>
      <c r="XR240"/>
      <c r="XS240"/>
      <c r="XT240"/>
      <c r="XU240"/>
      <c r="XV240"/>
      <c r="XW240"/>
      <c r="XX240"/>
      <c r="XY240"/>
      <c r="XZ240"/>
      <c r="YA240"/>
      <c r="YB240"/>
      <c r="YC240"/>
      <c r="YD240"/>
      <c r="YE240"/>
      <c r="YF240"/>
      <c r="YG240"/>
      <c r="YH240"/>
      <c r="YI240"/>
      <c r="YJ240"/>
      <c r="YK240"/>
      <c r="YL240"/>
      <c r="YM240"/>
      <c r="YN240"/>
      <c r="YO240"/>
      <c r="YP240"/>
      <c r="YQ240"/>
      <c r="YR240"/>
      <c r="YS240"/>
      <c r="YT240"/>
      <c r="YU240"/>
      <c r="YV240"/>
      <c r="YW240"/>
      <c r="YX240"/>
      <c r="YY240"/>
      <c r="YZ240"/>
      <c r="ZA240"/>
      <c r="ZB240"/>
      <c r="ZC240"/>
      <c r="ZD240"/>
      <c r="ZE240"/>
      <c r="ZF240"/>
      <c r="ZG240"/>
      <c r="ZH240"/>
      <c r="ZI240"/>
      <c r="ZJ240"/>
      <c r="ZK240"/>
      <c r="ZL240"/>
      <c r="ZM240"/>
      <c r="ZN240"/>
      <c r="ZO240"/>
      <c r="ZP240"/>
      <c r="ZQ240"/>
      <c r="ZR240"/>
      <c r="ZS240"/>
      <c r="ZT240"/>
      <c r="ZU240"/>
      <c r="ZV240"/>
      <c r="ZW240"/>
      <c r="ZX240"/>
      <c r="ZY240"/>
      <c r="ZZ240"/>
      <c r="AAA240"/>
      <c r="AAB240"/>
      <c r="AAC240"/>
      <c r="AAD240"/>
      <c r="AAE240"/>
      <c r="AAF240"/>
      <c r="AAG240"/>
      <c r="AAH240"/>
      <c r="AAI240"/>
      <c r="AAJ240"/>
      <c r="AAK240"/>
      <c r="AAL240"/>
      <c r="AAM240"/>
      <c r="AAN240"/>
      <c r="AAO240"/>
      <c r="AAP240"/>
      <c r="AAQ240"/>
      <c r="AAR240"/>
      <c r="AAS240"/>
      <c r="AAT240"/>
      <c r="AAU240"/>
      <c r="AAV240"/>
      <c r="AAW240"/>
      <c r="AAX240"/>
      <c r="AAY240"/>
      <c r="AAZ240"/>
      <c r="ABA240"/>
      <c r="ABB240"/>
      <c r="ABC240"/>
      <c r="ABD240"/>
      <c r="ABE240"/>
      <c r="ABF240"/>
      <c r="ABG240"/>
      <c r="ABH240"/>
      <c r="ABI240"/>
      <c r="ABJ240"/>
      <c r="ABK240"/>
      <c r="ABL240"/>
      <c r="ABM240"/>
      <c r="ABN240"/>
      <c r="ABO240"/>
      <c r="ABP240"/>
      <c r="ABQ240"/>
      <c r="ABR240"/>
      <c r="ABS240"/>
      <c r="ABT240"/>
      <c r="ABU240"/>
      <c r="ABV240"/>
      <c r="ABW240"/>
      <c r="ABX240"/>
      <c r="ABY240"/>
      <c r="ABZ240"/>
      <c r="ACA240"/>
      <c r="ACB240"/>
      <c r="ACC240"/>
      <c r="ACD240"/>
      <c r="ACE240"/>
      <c r="ACF240"/>
      <c r="ACG240"/>
      <c r="ACH240"/>
      <c r="ACI240"/>
      <c r="ACJ240"/>
      <c r="ACK240"/>
      <c r="ACL240"/>
      <c r="ACM240"/>
      <c r="ACN240"/>
      <c r="ACO240"/>
      <c r="ACP240"/>
      <c r="ACQ240"/>
      <c r="ACR240"/>
      <c r="ACS240"/>
      <c r="ACT240"/>
      <c r="ACU240"/>
      <c r="ACV240"/>
      <c r="ACW240"/>
      <c r="ACX240"/>
      <c r="ACY240"/>
      <c r="ACZ240"/>
      <c r="ADA240"/>
      <c r="ADB240"/>
      <c r="ADC240"/>
      <c r="ADD240"/>
      <c r="ADE240"/>
      <c r="ADF240"/>
      <c r="ADG240"/>
      <c r="ADH240"/>
      <c r="ADI240"/>
      <c r="ADJ240"/>
      <c r="ADK240"/>
      <c r="ADL240"/>
      <c r="ADM240"/>
      <c r="ADN240"/>
      <c r="ADO240"/>
      <c r="ADP240"/>
      <c r="ADQ240"/>
      <c r="ADR240"/>
      <c r="ADS240"/>
      <c r="ADT240"/>
      <c r="ADU240"/>
      <c r="ADV240"/>
      <c r="ADW240"/>
      <c r="ADX240"/>
      <c r="ADY240"/>
      <c r="ADZ240"/>
      <c r="AEA240"/>
      <c r="AEB240"/>
      <c r="AEC240"/>
      <c r="AED240"/>
      <c r="AEE240"/>
      <c r="AEF240"/>
      <c r="AEG240"/>
      <c r="AEH240"/>
      <c r="AEI240"/>
      <c r="AEJ240"/>
      <c r="AEK240"/>
      <c r="AEL240"/>
      <c r="AEM240"/>
      <c r="AEN240"/>
      <c r="AEO240"/>
      <c r="AEP240"/>
      <c r="AEQ240"/>
      <c r="AER240"/>
      <c r="AES240"/>
      <c r="AET240"/>
      <c r="AEU240"/>
      <c r="AEV240"/>
      <c r="AEW240"/>
      <c r="AEX240"/>
      <c r="AEY240"/>
      <c r="AEZ240"/>
      <c r="AFA240"/>
      <c r="AFB240"/>
      <c r="AFC240"/>
      <c r="AFD240"/>
      <c r="AFE240"/>
      <c r="AFF240"/>
      <c r="AFG240"/>
      <c r="AFH240"/>
      <c r="AFI240"/>
      <c r="AFJ240"/>
      <c r="AFK240"/>
      <c r="AFL240"/>
      <c r="AFM240"/>
      <c r="AFN240"/>
      <c r="AFO240"/>
      <c r="AFP240"/>
      <c r="AFQ240"/>
      <c r="AFR240"/>
      <c r="AFS240"/>
      <c r="AFT240"/>
      <c r="AFU240"/>
      <c r="AFV240"/>
      <c r="AFW240"/>
      <c r="AFX240"/>
      <c r="AFY240"/>
      <c r="AFZ240"/>
      <c r="AGA240"/>
      <c r="AGB240"/>
      <c r="AGC240"/>
      <c r="AGD240"/>
      <c r="AGE240"/>
      <c r="AGF240"/>
      <c r="AGG240"/>
      <c r="AGH240"/>
      <c r="AGI240"/>
      <c r="AGJ240"/>
      <c r="AGK240"/>
      <c r="AGL240"/>
      <c r="AGM240"/>
      <c r="AGN240"/>
      <c r="AGO240"/>
      <c r="AGP240"/>
      <c r="AGQ240"/>
      <c r="AGR240"/>
      <c r="AGS240"/>
      <c r="AGT240"/>
      <c r="AGU240"/>
      <c r="AGV240"/>
      <c r="AGW240"/>
      <c r="AGX240"/>
      <c r="AGY240"/>
      <c r="AGZ240"/>
      <c r="AHA240"/>
      <c r="AHB240"/>
      <c r="AHC240"/>
      <c r="AHD240"/>
      <c r="AHE240"/>
      <c r="AHF240"/>
      <c r="AHG240"/>
      <c r="AHH240"/>
      <c r="AHI240"/>
      <c r="AHJ240"/>
      <c r="AHK240"/>
      <c r="AHL240"/>
      <c r="AHM240"/>
      <c r="AHN240"/>
      <c r="AHO240"/>
      <c r="AHP240"/>
      <c r="AHQ240"/>
      <c r="AHR240"/>
      <c r="AHS240"/>
      <c r="AHT240"/>
      <c r="AHU240"/>
      <c r="AHV240"/>
      <c r="AHW240"/>
      <c r="AHX240"/>
      <c r="AHY240"/>
      <c r="AHZ240"/>
      <c r="AIA240"/>
      <c r="AIB240"/>
      <c r="AIC240"/>
      <c r="AID240"/>
      <c r="AIE240"/>
      <c r="AIF240"/>
      <c r="AIG240"/>
      <c r="AIH240"/>
      <c r="AII240"/>
      <c r="AIJ240"/>
      <c r="AIK240"/>
      <c r="AIL240"/>
      <c r="AIM240"/>
      <c r="AIN240"/>
      <c r="AIO240"/>
      <c r="AIP240"/>
      <c r="AIQ240"/>
      <c r="AIR240"/>
      <c r="AIS240"/>
      <c r="AIT240"/>
      <c r="AIU240"/>
      <c r="AIV240"/>
      <c r="AIW240"/>
      <c r="AIX240"/>
      <c r="AIY240"/>
      <c r="AIZ240"/>
      <c r="AJA240"/>
      <c r="AJB240"/>
      <c r="AJC240"/>
      <c r="AJD240"/>
      <c r="AJE240"/>
      <c r="AJF240"/>
      <c r="AJG240"/>
      <c r="AJH240"/>
      <c r="AJI240"/>
      <c r="AJJ240"/>
      <c r="AJK240"/>
      <c r="AJL240"/>
      <c r="AJM240"/>
      <c r="AJN240"/>
      <c r="AJO240"/>
      <c r="AJP240"/>
      <c r="AJQ240"/>
      <c r="AJR240"/>
      <c r="AJS240"/>
      <c r="AJT240"/>
      <c r="AJU240"/>
      <c r="AJV240"/>
      <c r="AJW240"/>
      <c r="AJX240"/>
      <c r="AJY240"/>
      <c r="AJZ240"/>
      <c r="AKA240"/>
      <c r="AKB240"/>
      <c r="AKC240"/>
      <c r="AKD240"/>
      <c r="AKE240"/>
      <c r="AKF240"/>
      <c r="AKG240"/>
      <c r="AKH240"/>
      <c r="AKI240"/>
      <c r="AKJ240"/>
      <c r="AKK240"/>
      <c r="AKL240"/>
      <c r="AKM240"/>
      <c r="AKN240"/>
      <c r="AKO240"/>
      <c r="AKP240"/>
      <c r="AKQ240"/>
      <c r="AKR240"/>
      <c r="AKS240"/>
      <c r="AKT240"/>
      <c r="AKU240"/>
      <c r="AKV240"/>
      <c r="AKW240"/>
      <c r="AKX240"/>
      <c r="AKY240"/>
    </row>
    <row r="241" spans="1:987" ht="16.5">
      <c r="A241" s="83" t="s">
        <v>817</v>
      </c>
      <c r="B241" s="94" t="s">
        <v>818</v>
      </c>
      <c r="C241" s="95" t="s">
        <v>447</v>
      </c>
      <c r="D241" s="96">
        <v>15</v>
      </c>
      <c r="E241" s="20">
        <v>49.31</v>
      </c>
      <c r="F241" s="20">
        <f t="shared" si="12"/>
        <v>38.397445880703941</v>
      </c>
      <c r="G241" s="20">
        <f t="shared" si="13"/>
        <v>46.821845506930387</v>
      </c>
      <c r="H241" s="20">
        <f t="shared" si="14"/>
        <v>739.65000000000009</v>
      </c>
      <c r="I241" s="20">
        <f t="shared" si="15"/>
        <v>702.32768260395585</v>
      </c>
      <c r="KI241"/>
      <c r="KJ241"/>
      <c r="KK241"/>
      <c r="KL241"/>
      <c r="KM241"/>
      <c r="KN241"/>
      <c r="KO241"/>
      <c r="KP241"/>
      <c r="KQ241"/>
      <c r="KR241"/>
      <c r="KS241"/>
      <c r="KT241"/>
      <c r="KU241"/>
      <c r="KV241"/>
      <c r="KW241"/>
      <c r="KX241"/>
      <c r="KY241"/>
      <c r="KZ241"/>
      <c r="LA241"/>
      <c r="LB241"/>
      <c r="LC241"/>
      <c r="LD241"/>
      <c r="LE241"/>
      <c r="LF241"/>
      <c r="LG241"/>
      <c r="LH241"/>
      <c r="LI241"/>
      <c r="LJ241"/>
      <c r="LK241"/>
      <c r="LL241"/>
      <c r="LM241"/>
      <c r="LN241"/>
      <c r="LO241"/>
      <c r="LP241"/>
      <c r="LQ241"/>
      <c r="LR241"/>
      <c r="LS241"/>
      <c r="LT241"/>
      <c r="LU241"/>
      <c r="LV241"/>
      <c r="LW241"/>
      <c r="LX241"/>
      <c r="LY241"/>
      <c r="LZ241"/>
      <c r="MA241"/>
      <c r="MB241"/>
      <c r="MC241"/>
      <c r="MD241"/>
      <c r="ME241"/>
      <c r="MF241"/>
      <c r="MG241"/>
      <c r="MH241"/>
      <c r="MI241"/>
      <c r="MJ241"/>
      <c r="MK241"/>
      <c r="ML241"/>
      <c r="MM241"/>
      <c r="MN241"/>
      <c r="MO241"/>
      <c r="MP241"/>
      <c r="MQ241"/>
      <c r="MR241"/>
      <c r="MS241"/>
      <c r="MT241"/>
      <c r="MU241"/>
      <c r="MV241"/>
      <c r="MW241"/>
      <c r="MX241"/>
      <c r="MY241"/>
      <c r="MZ241"/>
      <c r="NA241"/>
      <c r="NB241"/>
      <c r="NC241"/>
      <c r="ND241"/>
      <c r="NE241"/>
      <c r="NF241"/>
      <c r="NG241"/>
      <c r="NH241"/>
      <c r="NI241"/>
      <c r="NJ241"/>
      <c r="NK241"/>
      <c r="NL241"/>
      <c r="NM241"/>
      <c r="NN241"/>
      <c r="NO241"/>
      <c r="NP241"/>
      <c r="NQ241"/>
      <c r="NR241"/>
      <c r="NS241"/>
      <c r="NT241"/>
      <c r="NU241"/>
      <c r="NV241"/>
      <c r="NW241"/>
      <c r="NX241"/>
      <c r="NY241"/>
      <c r="NZ241"/>
      <c r="OA241"/>
      <c r="OB241"/>
      <c r="OC241"/>
      <c r="OD241"/>
      <c r="OE241"/>
      <c r="OF241"/>
      <c r="OG241"/>
      <c r="OH241"/>
      <c r="OI241"/>
      <c r="OJ241"/>
      <c r="OK241"/>
      <c r="OL241"/>
      <c r="OM241"/>
      <c r="ON241"/>
      <c r="OO241"/>
      <c r="OP241"/>
      <c r="OQ241"/>
      <c r="OR241"/>
      <c r="OS241"/>
      <c r="OT241"/>
      <c r="OU241"/>
      <c r="OV241"/>
      <c r="OW241"/>
      <c r="OX241"/>
      <c r="OY241"/>
      <c r="OZ241"/>
      <c r="PA241"/>
      <c r="PB241"/>
      <c r="PC241"/>
      <c r="PD241"/>
      <c r="PE241"/>
      <c r="PF241"/>
      <c r="PG241"/>
      <c r="PH241"/>
      <c r="PI241"/>
      <c r="PJ241"/>
      <c r="PK241"/>
      <c r="PL241"/>
      <c r="PM241"/>
      <c r="PN241"/>
      <c r="PO241"/>
      <c r="PP241"/>
      <c r="PQ241"/>
      <c r="PR241"/>
      <c r="PS241"/>
      <c r="PT241"/>
      <c r="PU241"/>
      <c r="PV241"/>
      <c r="PW241"/>
      <c r="PX241"/>
      <c r="PY241"/>
      <c r="PZ241"/>
      <c r="QA241"/>
      <c r="QB241"/>
      <c r="QC241"/>
      <c r="QD241"/>
      <c r="QE241"/>
      <c r="QF241"/>
      <c r="QG241"/>
      <c r="QH241"/>
      <c r="QI241"/>
      <c r="QJ241"/>
      <c r="QK241"/>
      <c r="QL241"/>
      <c r="QM241"/>
      <c r="QN241"/>
      <c r="QO241"/>
      <c r="QP241"/>
      <c r="QQ241"/>
      <c r="QR241"/>
      <c r="QS241"/>
      <c r="QT241"/>
      <c r="QU241"/>
      <c r="QV241"/>
      <c r="QW241"/>
      <c r="QX241"/>
      <c r="QY241"/>
      <c r="QZ241"/>
      <c r="RA241"/>
      <c r="RB241"/>
      <c r="RC241"/>
      <c r="RD241"/>
      <c r="RE241"/>
      <c r="RF241"/>
      <c r="RG241"/>
      <c r="RH241"/>
      <c r="RI241"/>
      <c r="RJ241"/>
      <c r="RK241"/>
      <c r="RL241"/>
      <c r="RM241"/>
      <c r="RN241"/>
      <c r="RO241"/>
      <c r="RP241"/>
      <c r="RQ241"/>
      <c r="RR241"/>
      <c r="RS241"/>
      <c r="RT241"/>
      <c r="RU241"/>
      <c r="RV241"/>
      <c r="RW241"/>
      <c r="RX241"/>
      <c r="RY241"/>
      <c r="RZ241"/>
      <c r="SA241"/>
      <c r="SB241"/>
      <c r="SC241"/>
      <c r="SD241"/>
      <c r="SE241"/>
      <c r="SF241"/>
      <c r="SG241"/>
      <c r="SH241"/>
      <c r="SI241"/>
      <c r="SJ241"/>
      <c r="SK241"/>
      <c r="SL241"/>
      <c r="SM241"/>
      <c r="SN241"/>
      <c r="SO241"/>
      <c r="SP241"/>
      <c r="SQ241"/>
      <c r="SR241"/>
      <c r="SS241"/>
      <c r="ST241"/>
      <c r="SU241"/>
      <c r="SV241"/>
      <c r="SW241"/>
      <c r="SX241"/>
      <c r="SY241"/>
      <c r="SZ241"/>
      <c r="TA241"/>
      <c r="TB241"/>
      <c r="TC241"/>
      <c r="TD241"/>
      <c r="TE241"/>
      <c r="TF241"/>
      <c r="TG241"/>
      <c r="TH241"/>
      <c r="TI241"/>
      <c r="TJ241"/>
      <c r="TK241"/>
      <c r="TL241"/>
      <c r="TM241"/>
      <c r="TN241"/>
      <c r="TO241"/>
      <c r="TP241"/>
      <c r="TQ241"/>
      <c r="TR241"/>
      <c r="TS241"/>
      <c r="TT241"/>
      <c r="TU241"/>
      <c r="TV241"/>
      <c r="TW241"/>
      <c r="TX241"/>
      <c r="TY241"/>
      <c r="TZ241"/>
      <c r="UA241"/>
      <c r="UB241"/>
      <c r="UC241"/>
      <c r="UD241"/>
      <c r="UE241"/>
      <c r="UF241"/>
      <c r="UG241"/>
      <c r="UH241"/>
      <c r="UI241"/>
      <c r="UJ241"/>
      <c r="UK241"/>
      <c r="UL241"/>
      <c r="UM241"/>
      <c r="UN241"/>
      <c r="UO241"/>
      <c r="UP241"/>
      <c r="UQ241"/>
      <c r="UR241"/>
      <c r="US241"/>
      <c r="UT241"/>
      <c r="UU241"/>
      <c r="UV241"/>
      <c r="UW241"/>
      <c r="UX241"/>
      <c r="UY241"/>
      <c r="UZ241"/>
      <c r="VA241"/>
      <c r="VB241"/>
      <c r="VC241"/>
      <c r="VD241"/>
      <c r="VE241"/>
      <c r="VF241"/>
      <c r="VG241"/>
      <c r="VH241"/>
      <c r="VI241"/>
      <c r="VJ241"/>
      <c r="VK241"/>
      <c r="VL241"/>
      <c r="VM241"/>
      <c r="VN241"/>
      <c r="VO241"/>
      <c r="VP241"/>
      <c r="VQ241"/>
      <c r="VR241"/>
      <c r="VS241"/>
      <c r="VT241"/>
      <c r="VU241"/>
      <c r="VV241"/>
      <c r="VW241"/>
      <c r="VX241"/>
      <c r="VY241"/>
      <c r="VZ241"/>
      <c r="WA241"/>
      <c r="WB241"/>
      <c r="WC241"/>
      <c r="WD241"/>
      <c r="WE241"/>
      <c r="WF241"/>
      <c r="WG241"/>
      <c r="WH241"/>
      <c r="WI241"/>
      <c r="WJ241"/>
      <c r="WK241"/>
      <c r="WL241"/>
      <c r="WM241"/>
      <c r="WN241"/>
      <c r="WO241"/>
      <c r="WP241"/>
      <c r="WQ241"/>
      <c r="WR241"/>
      <c r="WS241"/>
      <c r="WT241"/>
      <c r="WU241"/>
      <c r="WV241"/>
      <c r="WW241"/>
      <c r="WX241"/>
      <c r="WY241"/>
      <c r="WZ241"/>
      <c r="XA241"/>
      <c r="XB241"/>
      <c r="XC241"/>
      <c r="XD241"/>
      <c r="XE241"/>
      <c r="XF241"/>
      <c r="XG241"/>
      <c r="XH241"/>
      <c r="XI241"/>
      <c r="XJ241"/>
      <c r="XK241"/>
      <c r="XL241"/>
      <c r="XM241"/>
      <c r="XN241"/>
      <c r="XO241"/>
      <c r="XP241"/>
      <c r="XQ241"/>
      <c r="XR241"/>
      <c r="XS241"/>
      <c r="XT241"/>
      <c r="XU241"/>
      <c r="XV241"/>
      <c r="XW241"/>
      <c r="XX241"/>
      <c r="XY241"/>
      <c r="XZ241"/>
      <c r="YA241"/>
      <c r="YB241"/>
      <c r="YC241"/>
      <c r="YD241"/>
      <c r="YE241"/>
      <c r="YF241"/>
      <c r="YG241"/>
      <c r="YH241"/>
      <c r="YI241"/>
      <c r="YJ241"/>
      <c r="YK241"/>
      <c r="YL241"/>
      <c r="YM241"/>
      <c r="YN241"/>
      <c r="YO241"/>
      <c r="YP241"/>
      <c r="YQ241"/>
      <c r="YR241"/>
      <c r="YS241"/>
      <c r="YT241"/>
      <c r="YU241"/>
      <c r="YV241"/>
      <c r="YW241"/>
      <c r="YX241"/>
      <c r="YY241"/>
      <c r="YZ241"/>
      <c r="ZA241"/>
      <c r="ZB241"/>
      <c r="ZC241"/>
      <c r="ZD241"/>
      <c r="ZE241"/>
      <c r="ZF241"/>
      <c r="ZG241"/>
      <c r="ZH241"/>
      <c r="ZI241"/>
      <c r="ZJ241"/>
      <c r="ZK241"/>
      <c r="ZL241"/>
      <c r="ZM241"/>
      <c r="ZN241"/>
      <c r="ZO241"/>
      <c r="ZP241"/>
      <c r="ZQ241"/>
      <c r="ZR241"/>
      <c r="ZS241"/>
      <c r="ZT241"/>
      <c r="ZU241"/>
      <c r="ZV241"/>
      <c r="ZW241"/>
      <c r="ZX241"/>
      <c r="ZY241"/>
      <c r="ZZ241"/>
      <c r="AAA241"/>
      <c r="AAB241"/>
      <c r="AAC241"/>
      <c r="AAD241"/>
      <c r="AAE241"/>
      <c r="AAF241"/>
      <c r="AAG241"/>
      <c r="AAH241"/>
      <c r="AAI241"/>
      <c r="AAJ241"/>
      <c r="AAK241"/>
      <c r="AAL241"/>
      <c r="AAM241"/>
      <c r="AAN241"/>
      <c r="AAO241"/>
      <c r="AAP241"/>
      <c r="AAQ241"/>
      <c r="AAR241"/>
      <c r="AAS241"/>
      <c r="AAT241"/>
      <c r="AAU241"/>
      <c r="AAV241"/>
      <c r="AAW241"/>
      <c r="AAX241"/>
      <c r="AAY241"/>
      <c r="AAZ241"/>
      <c r="ABA241"/>
      <c r="ABB241"/>
      <c r="ABC241"/>
      <c r="ABD241"/>
      <c r="ABE241"/>
      <c r="ABF241"/>
      <c r="ABG241"/>
      <c r="ABH241"/>
      <c r="ABI241"/>
      <c r="ABJ241"/>
      <c r="ABK241"/>
      <c r="ABL241"/>
      <c r="ABM241"/>
      <c r="ABN241"/>
      <c r="ABO241"/>
      <c r="ABP241"/>
      <c r="ABQ241"/>
      <c r="ABR241"/>
      <c r="ABS241"/>
      <c r="ABT241"/>
      <c r="ABU241"/>
      <c r="ABV241"/>
      <c r="ABW241"/>
      <c r="ABX241"/>
      <c r="ABY241"/>
      <c r="ABZ241"/>
      <c r="ACA241"/>
      <c r="ACB241"/>
      <c r="ACC241"/>
      <c r="ACD241"/>
      <c r="ACE241"/>
      <c r="ACF241"/>
      <c r="ACG241"/>
      <c r="ACH241"/>
      <c r="ACI241"/>
      <c r="ACJ241"/>
      <c r="ACK241"/>
      <c r="ACL241"/>
      <c r="ACM241"/>
      <c r="ACN241"/>
      <c r="ACO241"/>
      <c r="ACP241"/>
      <c r="ACQ241"/>
      <c r="ACR241"/>
      <c r="ACS241"/>
      <c r="ACT241"/>
      <c r="ACU241"/>
      <c r="ACV241"/>
      <c r="ACW241"/>
      <c r="ACX241"/>
      <c r="ACY241"/>
      <c r="ACZ241"/>
      <c r="ADA241"/>
      <c r="ADB241"/>
      <c r="ADC241"/>
      <c r="ADD241"/>
      <c r="ADE241"/>
      <c r="ADF241"/>
      <c r="ADG241"/>
      <c r="ADH241"/>
      <c r="ADI241"/>
      <c r="ADJ241"/>
      <c r="ADK241"/>
      <c r="ADL241"/>
      <c r="ADM241"/>
      <c r="ADN241"/>
      <c r="ADO241"/>
      <c r="ADP241"/>
      <c r="ADQ241"/>
      <c r="ADR241"/>
      <c r="ADS241"/>
      <c r="ADT241"/>
      <c r="ADU241"/>
      <c r="ADV241"/>
      <c r="ADW241"/>
      <c r="ADX241"/>
      <c r="ADY241"/>
      <c r="ADZ241"/>
      <c r="AEA241"/>
      <c r="AEB241"/>
      <c r="AEC241"/>
      <c r="AED241"/>
      <c r="AEE241"/>
      <c r="AEF241"/>
      <c r="AEG241"/>
      <c r="AEH241"/>
      <c r="AEI241"/>
      <c r="AEJ241"/>
      <c r="AEK241"/>
      <c r="AEL241"/>
      <c r="AEM241"/>
      <c r="AEN241"/>
      <c r="AEO241"/>
      <c r="AEP241"/>
      <c r="AEQ241"/>
      <c r="AER241"/>
      <c r="AES241"/>
      <c r="AET241"/>
      <c r="AEU241"/>
      <c r="AEV241"/>
      <c r="AEW241"/>
      <c r="AEX241"/>
      <c r="AEY241"/>
      <c r="AEZ241"/>
      <c r="AFA241"/>
      <c r="AFB241"/>
      <c r="AFC241"/>
      <c r="AFD241"/>
      <c r="AFE241"/>
      <c r="AFF241"/>
      <c r="AFG241"/>
      <c r="AFH241"/>
      <c r="AFI241"/>
      <c r="AFJ241"/>
      <c r="AFK241"/>
      <c r="AFL241"/>
      <c r="AFM241"/>
      <c r="AFN241"/>
      <c r="AFO241"/>
      <c r="AFP241"/>
      <c r="AFQ241"/>
      <c r="AFR241"/>
      <c r="AFS241"/>
      <c r="AFT241"/>
      <c r="AFU241"/>
      <c r="AFV241"/>
      <c r="AFW241"/>
      <c r="AFX241"/>
      <c r="AFY241"/>
      <c r="AFZ241"/>
      <c r="AGA241"/>
      <c r="AGB241"/>
      <c r="AGC241"/>
      <c r="AGD241"/>
      <c r="AGE241"/>
      <c r="AGF241"/>
      <c r="AGG241"/>
      <c r="AGH241"/>
      <c r="AGI241"/>
      <c r="AGJ241"/>
      <c r="AGK241"/>
      <c r="AGL241"/>
      <c r="AGM241"/>
      <c r="AGN241"/>
      <c r="AGO241"/>
      <c r="AGP241"/>
      <c r="AGQ241"/>
      <c r="AGR241"/>
      <c r="AGS241"/>
      <c r="AGT241"/>
      <c r="AGU241"/>
      <c r="AGV241"/>
      <c r="AGW241"/>
      <c r="AGX241"/>
      <c r="AGY241"/>
      <c r="AGZ241"/>
      <c r="AHA241"/>
      <c r="AHB241"/>
      <c r="AHC241"/>
      <c r="AHD241"/>
      <c r="AHE241"/>
      <c r="AHF241"/>
      <c r="AHG241"/>
      <c r="AHH241"/>
      <c r="AHI241"/>
      <c r="AHJ241"/>
      <c r="AHK241"/>
      <c r="AHL241"/>
      <c r="AHM241"/>
      <c r="AHN241"/>
      <c r="AHO241"/>
      <c r="AHP241"/>
      <c r="AHQ241"/>
      <c r="AHR241"/>
      <c r="AHS241"/>
      <c r="AHT241"/>
      <c r="AHU241"/>
      <c r="AHV241"/>
      <c r="AHW241"/>
      <c r="AHX241"/>
      <c r="AHY241"/>
      <c r="AHZ241"/>
      <c r="AIA241"/>
      <c r="AIB241"/>
      <c r="AIC241"/>
      <c r="AID241"/>
      <c r="AIE241"/>
      <c r="AIF241"/>
      <c r="AIG241"/>
      <c r="AIH241"/>
      <c r="AII241"/>
      <c r="AIJ241"/>
      <c r="AIK241"/>
      <c r="AIL241"/>
      <c r="AIM241"/>
      <c r="AIN241"/>
      <c r="AIO241"/>
      <c r="AIP241"/>
      <c r="AIQ241"/>
      <c r="AIR241"/>
      <c r="AIS241"/>
      <c r="AIT241"/>
      <c r="AIU241"/>
      <c r="AIV241"/>
      <c r="AIW241"/>
      <c r="AIX241"/>
      <c r="AIY241"/>
      <c r="AIZ241"/>
      <c r="AJA241"/>
      <c r="AJB241"/>
      <c r="AJC241"/>
      <c r="AJD241"/>
      <c r="AJE241"/>
      <c r="AJF241"/>
      <c r="AJG241"/>
      <c r="AJH241"/>
      <c r="AJI241"/>
      <c r="AJJ241"/>
      <c r="AJK241"/>
      <c r="AJL241"/>
      <c r="AJM241"/>
      <c r="AJN241"/>
      <c r="AJO241"/>
      <c r="AJP241"/>
      <c r="AJQ241"/>
      <c r="AJR241"/>
      <c r="AJS241"/>
      <c r="AJT241"/>
      <c r="AJU241"/>
      <c r="AJV241"/>
      <c r="AJW241"/>
      <c r="AJX241"/>
      <c r="AJY241"/>
      <c r="AJZ241"/>
      <c r="AKA241"/>
      <c r="AKB241"/>
      <c r="AKC241"/>
      <c r="AKD241"/>
      <c r="AKE241"/>
      <c r="AKF241"/>
      <c r="AKG241"/>
      <c r="AKH241"/>
      <c r="AKI241"/>
      <c r="AKJ241"/>
      <c r="AKK241"/>
      <c r="AKL241"/>
      <c r="AKM241"/>
      <c r="AKN241"/>
      <c r="AKO241"/>
      <c r="AKP241"/>
      <c r="AKQ241"/>
      <c r="AKR241"/>
      <c r="AKS241"/>
      <c r="AKT241"/>
      <c r="AKU241"/>
      <c r="AKV241"/>
      <c r="AKW241"/>
      <c r="AKX241"/>
      <c r="AKY241"/>
    </row>
    <row r="242" spans="1:987" ht="16.5">
      <c r="A242" s="83" t="s">
        <v>819</v>
      </c>
      <c r="B242" s="94" t="s">
        <v>820</v>
      </c>
      <c r="C242" s="95" t="s">
        <v>447</v>
      </c>
      <c r="D242" s="96">
        <v>36</v>
      </c>
      <c r="E242" s="20">
        <v>58.08</v>
      </c>
      <c r="F242" s="20">
        <f t="shared" si="12"/>
        <v>45.226600218034569</v>
      </c>
      <c r="G242" s="20">
        <f t="shared" si="13"/>
        <v>55.149316305871359</v>
      </c>
      <c r="H242" s="20">
        <f t="shared" si="14"/>
        <v>2090.88</v>
      </c>
      <c r="I242" s="20">
        <f t="shared" si="15"/>
        <v>1985.375387011369</v>
      </c>
      <c r="KI242"/>
      <c r="KJ242"/>
      <c r="KK242"/>
      <c r="KL242"/>
      <c r="KM242"/>
      <c r="KN242"/>
      <c r="KO242"/>
      <c r="KP242"/>
      <c r="KQ242"/>
      <c r="KR242"/>
      <c r="KS242"/>
      <c r="KT242"/>
      <c r="KU242"/>
      <c r="KV242"/>
      <c r="KW242"/>
      <c r="KX242"/>
      <c r="KY242"/>
      <c r="KZ242"/>
      <c r="LA242"/>
      <c r="LB242"/>
      <c r="LC242"/>
      <c r="LD242"/>
      <c r="LE242"/>
      <c r="LF242"/>
      <c r="LG242"/>
      <c r="LH242"/>
      <c r="LI242"/>
      <c r="LJ242"/>
      <c r="LK242"/>
      <c r="LL242"/>
      <c r="LM242"/>
      <c r="LN242"/>
      <c r="LO242"/>
      <c r="LP242"/>
      <c r="LQ242"/>
      <c r="LR242"/>
      <c r="LS242"/>
      <c r="LT242"/>
      <c r="LU242"/>
      <c r="LV242"/>
      <c r="LW242"/>
      <c r="LX242"/>
      <c r="LY242"/>
      <c r="LZ242"/>
      <c r="MA242"/>
      <c r="MB242"/>
      <c r="MC242"/>
      <c r="MD242"/>
      <c r="ME242"/>
      <c r="MF242"/>
      <c r="MG242"/>
      <c r="MH242"/>
      <c r="MI242"/>
      <c r="MJ242"/>
      <c r="MK242"/>
      <c r="ML242"/>
      <c r="MM242"/>
      <c r="MN242"/>
      <c r="MO242"/>
      <c r="MP242"/>
      <c r="MQ242"/>
      <c r="MR242"/>
      <c r="MS242"/>
      <c r="MT242"/>
      <c r="MU242"/>
      <c r="MV242"/>
      <c r="MW242"/>
      <c r="MX242"/>
      <c r="MY242"/>
      <c r="MZ242"/>
      <c r="NA242"/>
      <c r="NB242"/>
      <c r="NC242"/>
      <c r="ND242"/>
      <c r="NE242"/>
      <c r="NF242"/>
      <c r="NG242"/>
      <c r="NH242"/>
      <c r="NI242"/>
      <c r="NJ242"/>
      <c r="NK242"/>
      <c r="NL242"/>
      <c r="NM242"/>
      <c r="NN242"/>
      <c r="NO242"/>
      <c r="NP242"/>
      <c r="NQ242"/>
      <c r="NR242"/>
      <c r="NS242"/>
      <c r="NT242"/>
      <c r="NU242"/>
      <c r="NV242"/>
      <c r="NW242"/>
      <c r="NX242"/>
      <c r="NY242"/>
      <c r="NZ242"/>
      <c r="OA242"/>
      <c r="OB242"/>
      <c r="OC242"/>
      <c r="OD242"/>
      <c r="OE242"/>
      <c r="OF242"/>
      <c r="OG242"/>
      <c r="OH242"/>
      <c r="OI242"/>
      <c r="OJ242"/>
      <c r="OK242"/>
      <c r="OL242"/>
      <c r="OM242"/>
      <c r="ON242"/>
      <c r="OO242"/>
      <c r="OP242"/>
      <c r="OQ242"/>
      <c r="OR242"/>
      <c r="OS242"/>
      <c r="OT242"/>
      <c r="OU242"/>
      <c r="OV242"/>
      <c r="OW242"/>
      <c r="OX242"/>
      <c r="OY242"/>
      <c r="OZ242"/>
      <c r="PA242"/>
      <c r="PB242"/>
      <c r="PC242"/>
      <c r="PD242"/>
      <c r="PE242"/>
      <c r="PF242"/>
      <c r="PG242"/>
      <c r="PH242"/>
      <c r="PI242"/>
      <c r="PJ242"/>
      <c r="PK242"/>
      <c r="PL242"/>
      <c r="PM242"/>
      <c r="PN242"/>
      <c r="PO242"/>
      <c r="PP242"/>
      <c r="PQ242"/>
      <c r="PR242"/>
      <c r="PS242"/>
      <c r="PT242"/>
      <c r="PU242"/>
      <c r="PV242"/>
      <c r="PW242"/>
      <c r="PX242"/>
      <c r="PY242"/>
      <c r="PZ242"/>
      <c r="QA242"/>
      <c r="QB242"/>
      <c r="QC242"/>
      <c r="QD242"/>
      <c r="QE242"/>
      <c r="QF242"/>
      <c r="QG242"/>
      <c r="QH242"/>
      <c r="QI242"/>
      <c r="QJ242"/>
      <c r="QK242"/>
      <c r="QL242"/>
      <c r="QM242"/>
      <c r="QN242"/>
      <c r="QO242"/>
      <c r="QP242"/>
      <c r="QQ242"/>
      <c r="QR242"/>
      <c r="QS242"/>
      <c r="QT242"/>
      <c r="QU242"/>
      <c r="QV242"/>
      <c r="QW242"/>
      <c r="QX242"/>
      <c r="QY242"/>
      <c r="QZ242"/>
      <c r="RA242"/>
      <c r="RB242"/>
      <c r="RC242"/>
      <c r="RD242"/>
      <c r="RE242"/>
      <c r="RF242"/>
      <c r="RG242"/>
      <c r="RH242"/>
      <c r="RI242"/>
      <c r="RJ242"/>
      <c r="RK242"/>
      <c r="RL242"/>
      <c r="RM242"/>
      <c r="RN242"/>
      <c r="RO242"/>
      <c r="RP242"/>
      <c r="RQ242"/>
      <c r="RR242"/>
      <c r="RS242"/>
      <c r="RT242"/>
      <c r="RU242"/>
      <c r="RV242"/>
      <c r="RW242"/>
      <c r="RX242"/>
      <c r="RY242"/>
      <c r="RZ242"/>
      <c r="SA242"/>
      <c r="SB242"/>
      <c r="SC242"/>
      <c r="SD242"/>
      <c r="SE242"/>
      <c r="SF242"/>
      <c r="SG242"/>
      <c r="SH242"/>
      <c r="SI242"/>
      <c r="SJ242"/>
      <c r="SK242"/>
      <c r="SL242"/>
      <c r="SM242"/>
      <c r="SN242"/>
      <c r="SO242"/>
      <c r="SP242"/>
      <c r="SQ242"/>
      <c r="SR242"/>
      <c r="SS242"/>
      <c r="ST242"/>
      <c r="SU242"/>
      <c r="SV242"/>
      <c r="SW242"/>
      <c r="SX242"/>
      <c r="SY242"/>
      <c r="SZ242"/>
      <c r="TA242"/>
      <c r="TB242"/>
      <c r="TC242"/>
      <c r="TD242"/>
      <c r="TE242"/>
      <c r="TF242"/>
      <c r="TG242"/>
      <c r="TH242"/>
      <c r="TI242"/>
      <c r="TJ242"/>
      <c r="TK242"/>
      <c r="TL242"/>
      <c r="TM242"/>
      <c r="TN242"/>
      <c r="TO242"/>
      <c r="TP242"/>
      <c r="TQ242"/>
      <c r="TR242"/>
      <c r="TS242"/>
      <c r="TT242"/>
      <c r="TU242"/>
      <c r="TV242"/>
      <c r="TW242"/>
      <c r="TX242"/>
      <c r="TY242"/>
      <c r="TZ242"/>
      <c r="UA242"/>
      <c r="UB242"/>
      <c r="UC242"/>
      <c r="UD242"/>
      <c r="UE242"/>
      <c r="UF242"/>
      <c r="UG242"/>
      <c r="UH242"/>
      <c r="UI242"/>
      <c r="UJ242"/>
      <c r="UK242"/>
      <c r="UL242"/>
      <c r="UM242"/>
      <c r="UN242"/>
      <c r="UO242"/>
      <c r="UP242"/>
      <c r="UQ242"/>
      <c r="UR242"/>
      <c r="US242"/>
      <c r="UT242"/>
      <c r="UU242"/>
      <c r="UV242"/>
      <c r="UW242"/>
      <c r="UX242"/>
      <c r="UY242"/>
      <c r="UZ242"/>
      <c r="VA242"/>
      <c r="VB242"/>
      <c r="VC242"/>
      <c r="VD242"/>
      <c r="VE242"/>
      <c r="VF242"/>
      <c r="VG242"/>
      <c r="VH242"/>
      <c r="VI242"/>
      <c r="VJ242"/>
      <c r="VK242"/>
      <c r="VL242"/>
      <c r="VM242"/>
      <c r="VN242"/>
      <c r="VO242"/>
      <c r="VP242"/>
      <c r="VQ242"/>
      <c r="VR242"/>
      <c r="VS242"/>
      <c r="VT242"/>
      <c r="VU242"/>
      <c r="VV242"/>
      <c r="VW242"/>
      <c r="VX242"/>
      <c r="VY242"/>
      <c r="VZ242"/>
      <c r="WA242"/>
      <c r="WB242"/>
      <c r="WC242"/>
      <c r="WD242"/>
      <c r="WE242"/>
      <c r="WF242"/>
      <c r="WG242"/>
      <c r="WH242"/>
      <c r="WI242"/>
      <c r="WJ242"/>
      <c r="WK242"/>
      <c r="WL242"/>
      <c r="WM242"/>
      <c r="WN242"/>
      <c r="WO242"/>
      <c r="WP242"/>
      <c r="WQ242"/>
      <c r="WR242"/>
      <c r="WS242"/>
      <c r="WT242"/>
      <c r="WU242"/>
      <c r="WV242"/>
      <c r="WW242"/>
      <c r="WX242"/>
      <c r="WY242"/>
      <c r="WZ242"/>
      <c r="XA242"/>
      <c r="XB242"/>
      <c r="XC242"/>
      <c r="XD242"/>
      <c r="XE242"/>
      <c r="XF242"/>
      <c r="XG242"/>
      <c r="XH242"/>
      <c r="XI242"/>
      <c r="XJ242"/>
      <c r="XK242"/>
      <c r="XL242"/>
      <c r="XM242"/>
      <c r="XN242"/>
      <c r="XO242"/>
      <c r="XP242"/>
      <c r="XQ242"/>
      <c r="XR242"/>
      <c r="XS242"/>
      <c r="XT242"/>
      <c r="XU242"/>
      <c r="XV242"/>
      <c r="XW242"/>
      <c r="XX242"/>
      <c r="XY242"/>
      <c r="XZ242"/>
      <c r="YA242"/>
      <c r="YB242"/>
      <c r="YC242"/>
      <c r="YD242"/>
      <c r="YE242"/>
      <c r="YF242"/>
      <c r="YG242"/>
      <c r="YH242"/>
      <c r="YI242"/>
      <c r="YJ242"/>
      <c r="YK242"/>
      <c r="YL242"/>
      <c r="YM242"/>
      <c r="YN242"/>
      <c r="YO242"/>
      <c r="YP242"/>
      <c r="YQ242"/>
      <c r="YR242"/>
      <c r="YS242"/>
      <c r="YT242"/>
      <c r="YU242"/>
      <c r="YV242"/>
      <c r="YW242"/>
      <c r="YX242"/>
      <c r="YY242"/>
      <c r="YZ242"/>
      <c r="ZA242"/>
      <c r="ZB242"/>
      <c r="ZC242"/>
      <c r="ZD242"/>
      <c r="ZE242"/>
      <c r="ZF242"/>
      <c r="ZG242"/>
      <c r="ZH242"/>
      <c r="ZI242"/>
      <c r="ZJ242"/>
      <c r="ZK242"/>
      <c r="ZL242"/>
      <c r="ZM242"/>
      <c r="ZN242"/>
      <c r="ZO242"/>
      <c r="ZP242"/>
      <c r="ZQ242"/>
      <c r="ZR242"/>
      <c r="ZS242"/>
      <c r="ZT242"/>
      <c r="ZU242"/>
      <c r="ZV242"/>
      <c r="ZW242"/>
      <c r="ZX242"/>
      <c r="ZY242"/>
      <c r="ZZ242"/>
      <c r="AAA242"/>
      <c r="AAB242"/>
      <c r="AAC242"/>
      <c r="AAD242"/>
      <c r="AAE242"/>
      <c r="AAF242"/>
      <c r="AAG242"/>
      <c r="AAH242"/>
      <c r="AAI242"/>
      <c r="AAJ242"/>
      <c r="AAK242"/>
      <c r="AAL242"/>
      <c r="AAM242"/>
      <c r="AAN242"/>
      <c r="AAO242"/>
      <c r="AAP242"/>
      <c r="AAQ242"/>
      <c r="AAR242"/>
      <c r="AAS242"/>
      <c r="AAT242"/>
      <c r="AAU242"/>
      <c r="AAV242"/>
      <c r="AAW242"/>
      <c r="AAX242"/>
      <c r="AAY242"/>
      <c r="AAZ242"/>
      <c r="ABA242"/>
      <c r="ABB242"/>
      <c r="ABC242"/>
      <c r="ABD242"/>
      <c r="ABE242"/>
      <c r="ABF242"/>
      <c r="ABG242"/>
      <c r="ABH242"/>
      <c r="ABI242"/>
      <c r="ABJ242"/>
      <c r="ABK242"/>
      <c r="ABL242"/>
      <c r="ABM242"/>
      <c r="ABN242"/>
      <c r="ABO242"/>
      <c r="ABP242"/>
      <c r="ABQ242"/>
      <c r="ABR242"/>
      <c r="ABS242"/>
      <c r="ABT242"/>
      <c r="ABU242"/>
      <c r="ABV242"/>
      <c r="ABW242"/>
      <c r="ABX242"/>
      <c r="ABY242"/>
      <c r="ABZ242"/>
      <c r="ACA242"/>
      <c r="ACB242"/>
      <c r="ACC242"/>
      <c r="ACD242"/>
      <c r="ACE242"/>
      <c r="ACF242"/>
      <c r="ACG242"/>
      <c r="ACH242"/>
      <c r="ACI242"/>
      <c r="ACJ242"/>
      <c r="ACK242"/>
      <c r="ACL242"/>
      <c r="ACM242"/>
      <c r="ACN242"/>
      <c r="ACO242"/>
      <c r="ACP242"/>
      <c r="ACQ242"/>
      <c r="ACR242"/>
      <c r="ACS242"/>
      <c r="ACT242"/>
      <c r="ACU242"/>
      <c r="ACV242"/>
      <c r="ACW242"/>
      <c r="ACX242"/>
      <c r="ACY242"/>
      <c r="ACZ242"/>
      <c r="ADA242"/>
      <c r="ADB242"/>
      <c r="ADC242"/>
      <c r="ADD242"/>
      <c r="ADE242"/>
      <c r="ADF242"/>
      <c r="ADG242"/>
      <c r="ADH242"/>
      <c r="ADI242"/>
      <c r="ADJ242"/>
      <c r="ADK242"/>
      <c r="ADL242"/>
      <c r="ADM242"/>
      <c r="ADN242"/>
      <c r="ADO242"/>
      <c r="ADP242"/>
      <c r="ADQ242"/>
      <c r="ADR242"/>
      <c r="ADS242"/>
      <c r="ADT242"/>
      <c r="ADU242"/>
      <c r="ADV242"/>
      <c r="ADW242"/>
      <c r="ADX242"/>
      <c r="ADY242"/>
      <c r="ADZ242"/>
      <c r="AEA242"/>
      <c r="AEB242"/>
      <c r="AEC242"/>
      <c r="AED242"/>
      <c r="AEE242"/>
      <c r="AEF242"/>
      <c r="AEG242"/>
      <c r="AEH242"/>
      <c r="AEI242"/>
      <c r="AEJ242"/>
      <c r="AEK242"/>
      <c r="AEL242"/>
      <c r="AEM242"/>
      <c r="AEN242"/>
      <c r="AEO242"/>
      <c r="AEP242"/>
      <c r="AEQ242"/>
      <c r="AER242"/>
      <c r="AES242"/>
      <c r="AET242"/>
      <c r="AEU242"/>
      <c r="AEV242"/>
      <c r="AEW242"/>
      <c r="AEX242"/>
      <c r="AEY242"/>
      <c r="AEZ242"/>
      <c r="AFA242"/>
      <c r="AFB242"/>
      <c r="AFC242"/>
      <c r="AFD242"/>
      <c r="AFE242"/>
      <c r="AFF242"/>
      <c r="AFG242"/>
      <c r="AFH242"/>
      <c r="AFI242"/>
      <c r="AFJ242"/>
      <c r="AFK242"/>
      <c r="AFL242"/>
      <c r="AFM242"/>
      <c r="AFN242"/>
      <c r="AFO242"/>
      <c r="AFP242"/>
      <c r="AFQ242"/>
      <c r="AFR242"/>
      <c r="AFS242"/>
      <c r="AFT242"/>
      <c r="AFU242"/>
      <c r="AFV242"/>
      <c r="AFW242"/>
      <c r="AFX242"/>
      <c r="AFY242"/>
      <c r="AFZ242"/>
      <c r="AGA242"/>
      <c r="AGB242"/>
      <c r="AGC242"/>
      <c r="AGD242"/>
      <c r="AGE242"/>
      <c r="AGF242"/>
      <c r="AGG242"/>
      <c r="AGH242"/>
      <c r="AGI242"/>
      <c r="AGJ242"/>
      <c r="AGK242"/>
      <c r="AGL242"/>
      <c r="AGM242"/>
      <c r="AGN242"/>
      <c r="AGO242"/>
      <c r="AGP242"/>
      <c r="AGQ242"/>
      <c r="AGR242"/>
      <c r="AGS242"/>
      <c r="AGT242"/>
      <c r="AGU242"/>
      <c r="AGV242"/>
      <c r="AGW242"/>
      <c r="AGX242"/>
      <c r="AGY242"/>
      <c r="AGZ242"/>
      <c r="AHA242"/>
      <c r="AHB242"/>
      <c r="AHC242"/>
      <c r="AHD242"/>
      <c r="AHE242"/>
      <c r="AHF242"/>
      <c r="AHG242"/>
      <c r="AHH242"/>
      <c r="AHI242"/>
      <c r="AHJ242"/>
      <c r="AHK242"/>
      <c r="AHL242"/>
      <c r="AHM242"/>
      <c r="AHN242"/>
      <c r="AHO242"/>
      <c r="AHP242"/>
      <c r="AHQ242"/>
      <c r="AHR242"/>
      <c r="AHS242"/>
      <c r="AHT242"/>
      <c r="AHU242"/>
      <c r="AHV242"/>
      <c r="AHW242"/>
      <c r="AHX242"/>
      <c r="AHY242"/>
      <c r="AHZ242"/>
      <c r="AIA242"/>
      <c r="AIB242"/>
      <c r="AIC242"/>
      <c r="AID242"/>
      <c r="AIE242"/>
      <c r="AIF242"/>
      <c r="AIG242"/>
      <c r="AIH242"/>
      <c r="AII242"/>
      <c r="AIJ242"/>
      <c r="AIK242"/>
      <c r="AIL242"/>
      <c r="AIM242"/>
      <c r="AIN242"/>
      <c r="AIO242"/>
      <c r="AIP242"/>
      <c r="AIQ242"/>
      <c r="AIR242"/>
      <c r="AIS242"/>
      <c r="AIT242"/>
      <c r="AIU242"/>
      <c r="AIV242"/>
      <c r="AIW242"/>
      <c r="AIX242"/>
      <c r="AIY242"/>
      <c r="AIZ242"/>
      <c r="AJA242"/>
      <c r="AJB242"/>
      <c r="AJC242"/>
      <c r="AJD242"/>
      <c r="AJE242"/>
      <c r="AJF242"/>
      <c r="AJG242"/>
      <c r="AJH242"/>
      <c r="AJI242"/>
      <c r="AJJ242"/>
      <c r="AJK242"/>
      <c r="AJL242"/>
      <c r="AJM242"/>
      <c r="AJN242"/>
      <c r="AJO242"/>
      <c r="AJP242"/>
      <c r="AJQ242"/>
      <c r="AJR242"/>
      <c r="AJS242"/>
      <c r="AJT242"/>
      <c r="AJU242"/>
      <c r="AJV242"/>
      <c r="AJW242"/>
      <c r="AJX242"/>
      <c r="AJY242"/>
      <c r="AJZ242"/>
      <c r="AKA242"/>
      <c r="AKB242"/>
      <c r="AKC242"/>
      <c r="AKD242"/>
      <c r="AKE242"/>
      <c r="AKF242"/>
      <c r="AKG242"/>
      <c r="AKH242"/>
      <c r="AKI242"/>
      <c r="AKJ242"/>
      <c r="AKK242"/>
      <c r="AKL242"/>
      <c r="AKM242"/>
      <c r="AKN242"/>
      <c r="AKO242"/>
      <c r="AKP242"/>
      <c r="AKQ242"/>
      <c r="AKR242"/>
      <c r="AKS242"/>
      <c r="AKT242"/>
      <c r="AKU242"/>
      <c r="AKV242"/>
      <c r="AKW242"/>
      <c r="AKX242"/>
      <c r="AKY242"/>
    </row>
    <row r="243" spans="1:987" ht="16.5">
      <c r="A243" s="83" t="s">
        <v>821</v>
      </c>
      <c r="B243" s="94" t="s">
        <v>822</v>
      </c>
      <c r="C243" s="95" t="s">
        <v>447</v>
      </c>
      <c r="D243" s="96">
        <v>18</v>
      </c>
      <c r="E243" s="20">
        <v>91.85</v>
      </c>
      <c r="F243" s="20">
        <f t="shared" si="12"/>
        <v>71.523127238747847</v>
      </c>
      <c r="G243" s="20">
        <f t="shared" si="13"/>
        <v>87.215301354929124</v>
      </c>
      <c r="H243" s="20">
        <f t="shared" si="14"/>
        <v>1653.3</v>
      </c>
      <c r="I243" s="20">
        <f t="shared" si="15"/>
        <v>1569.8754243887242</v>
      </c>
      <c r="KI243"/>
      <c r="KJ243"/>
      <c r="KK243"/>
      <c r="KL243"/>
      <c r="KM243"/>
      <c r="KN243"/>
      <c r="KO243"/>
      <c r="KP243"/>
      <c r="KQ243"/>
      <c r="KR243"/>
      <c r="KS243"/>
      <c r="KT243"/>
      <c r="KU243"/>
      <c r="KV243"/>
      <c r="KW243"/>
      <c r="KX243"/>
      <c r="KY243"/>
      <c r="KZ243"/>
      <c r="LA243"/>
      <c r="LB243"/>
      <c r="LC243"/>
      <c r="LD243"/>
      <c r="LE243"/>
      <c r="LF243"/>
      <c r="LG243"/>
      <c r="LH243"/>
      <c r="LI243"/>
      <c r="LJ243"/>
      <c r="LK243"/>
      <c r="LL243"/>
      <c r="LM243"/>
      <c r="LN243"/>
      <c r="LO243"/>
      <c r="LP243"/>
      <c r="LQ243"/>
      <c r="LR243"/>
      <c r="LS243"/>
      <c r="LT243"/>
      <c r="LU243"/>
      <c r="LV243"/>
      <c r="LW243"/>
      <c r="LX243"/>
      <c r="LY243"/>
      <c r="LZ243"/>
      <c r="MA243"/>
      <c r="MB243"/>
      <c r="MC243"/>
      <c r="MD243"/>
      <c r="ME243"/>
      <c r="MF243"/>
      <c r="MG243"/>
      <c r="MH243"/>
      <c r="MI243"/>
      <c r="MJ243"/>
      <c r="MK243"/>
      <c r="ML243"/>
      <c r="MM243"/>
      <c r="MN243"/>
      <c r="MO243"/>
      <c r="MP243"/>
      <c r="MQ243"/>
      <c r="MR243"/>
      <c r="MS243"/>
      <c r="MT243"/>
      <c r="MU243"/>
      <c r="MV243"/>
      <c r="MW243"/>
      <c r="MX243"/>
      <c r="MY243"/>
      <c r="MZ243"/>
      <c r="NA243"/>
      <c r="NB243"/>
      <c r="NC243"/>
      <c r="ND243"/>
      <c r="NE243"/>
      <c r="NF243"/>
      <c r="NG243"/>
      <c r="NH243"/>
      <c r="NI243"/>
      <c r="NJ243"/>
      <c r="NK243"/>
      <c r="NL243"/>
      <c r="NM243"/>
      <c r="NN243"/>
      <c r="NO243"/>
      <c r="NP243"/>
      <c r="NQ243"/>
      <c r="NR243"/>
      <c r="NS243"/>
      <c r="NT243"/>
      <c r="NU243"/>
      <c r="NV243"/>
      <c r="NW243"/>
      <c r="NX243"/>
      <c r="NY243"/>
      <c r="NZ243"/>
      <c r="OA243"/>
      <c r="OB243"/>
      <c r="OC243"/>
      <c r="OD243"/>
      <c r="OE243"/>
      <c r="OF243"/>
      <c r="OG243"/>
      <c r="OH243"/>
      <c r="OI243"/>
      <c r="OJ243"/>
      <c r="OK243"/>
      <c r="OL243"/>
      <c r="OM243"/>
      <c r="ON243"/>
      <c r="OO243"/>
      <c r="OP243"/>
      <c r="OQ243"/>
      <c r="OR243"/>
      <c r="OS243"/>
      <c r="OT243"/>
      <c r="OU243"/>
      <c r="OV243"/>
      <c r="OW243"/>
      <c r="OX243"/>
      <c r="OY243"/>
      <c r="OZ243"/>
      <c r="PA243"/>
      <c r="PB243"/>
      <c r="PC243"/>
      <c r="PD243"/>
      <c r="PE243"/>
      <c r="PF243"/>
      <c r="PG243"/>
      <c r="PH243"/>
      <c r="PI243"/>
      <c r="PJ243"/>
      <c r="PK243"/>
      <c r="PL243"/>
      <c r="PM243"/>
      <c r="PN243"/>
      <c r="PO243"/>
      <c r="PP243"/>
      <c r="PQ243"/>
      <c r="PR243"/>
      <c r="PS243"/>
      <c r="PT243"/>
      <c r="PU243"/>
      <c r="PV243"/>
      <c r="PW243"/>
      <c r="PX243"/>
      <c r="PY243"/>
      <c r="PZ243"/>
      <c r="QA243"/>
      <c r="QB243"/>
      <c r="QC243"/>
      <c r="QD243"/>
      <c r="QE243"/>
      <c r="QF243"/>
      <c r="QG243"/>
      <c r="QH243"/>
      <c r="QI243"/>
      <c r="QJ243"/>
      <c r="QK243"/>
      <c r="QL243"/>
      <c r="QM243"/>
      <c r="QN243"/>
      <c r="QO243"/>
      <c r="QP243"/>
      <c r="QQ243"/>
      <c r="QR243"/>
      <c r="QS243"/>
      <c r="QT243"/>
      <c r="QU243"/>
      <c r="QV243"/>
      <c r="QW243"/>
      <c r="QX243"/>
      <c r="QY243"/>
      <c r="QZ243"/>
      <c r="RA243"/>
      <c r="RB243"/>
      <c r="RC243"/>
      <c r="RD243"/>
      <c r="RE243"/>
      <c r="RF243"/>
      <c r="RG243"/>
      <c r="RH243"/>
      <c r="RI243"/>
      <c r="RJ243"/>
      <c r="RK243"/>
      <c r="RL243"/>
      <c r="RM243"/>
      <c r="RN243"/>
      <c r="RO243"/>
      <c r="RP243"/>
      <c r="RQ243"/>
      <c r="RR243"/>
      <c r="RS243"/>
      <c r="RT243"/>
      <c r="RU243"/>
      <c r="RV243"/>
      <c r="RW243"/>
      <c r="RX243"/>
      <c r="RY243"/>
      <c r="RZ243"/>
      <c r="SA243"/>
      <c r="SB243"/>
      <c r="SC243"/>
      <c r="SD243"/>
      <c r="SE243"/>
      <c r="SF243"/>
      <c r="SG243"/>
      <c r="SH243"/>
      <c r="SI243"/>
      <c r="SJ243"/>
      <c r="SK243"/>
      <c r="SL243"/>
      <c r="SM243"/>
      <c r="SN243"/>
      <c r="SO243"/>
      <c r="SP243"/>
      <c r="SQ243"/>
      <c r="SR243"/>
      <c r="SS243"/>
      <c r="ST243"/>
      <c r="SU243"/>
      <c r="SV243"/>
      <c r="SW243"/>
      <c r="SX243"/>
      <c r="SY243"/>
      <c r="SZ243"/>
      <c r="TA243"/>
      <c r="TB243"/>
      <c r="TC243"/>
      <c r="TD243"/>
      <c r="TE243"/>
      <c r="TF243"/>
      <c r="TG243"/>
      <c r="TH243"/>
      <c r="TI243"/>
      <c r="TJ243"/>
      <c r="TK243"/>
      <c r="TL243"/>
      <c r="TM243"/>
      <c r="TN243"/>
      <c r="TO243"/>
      <c r="TP243"/>
      <c r="TQ243"/>
      <c r="TR243"/>
      <c r="TS243"/>
      <c r="TT243"/>
      <c r="TU243"/>
      <c r="TV243"/>
      <c r="TW243"/>
      <c r="TX243"/>
      <c r="TY243"/>
      <c r="TZ243"/>
      <c r="UA243"/>
      <c r="UB243"/>
      <c r="UC243"/>
      <c r="UD243"/>
      <c r="UE243"/>
      <c r="UF243"/>
      <c r="UG243"/>
      <c r="UH243"/>
      <c r="UI243"/>
      <c r="UJ243"/>
      <c r="UK243"/>
      <c r="UL243"/>
      <c r="UM243"/>
      <c r="UN243"/>
      <c r="UO243"/>
      <c r="UP243"/>
      <c r="UQ243"/>
      <c r="UR243"/>
      <c r="US243"/>
      <c r="UT243"/>
      <c r="UU243"/>
      <c r="UV243"/>
      <c r="UW243"/>
      <c r="UX243"/>
      <c r="UY243"/>
      <c r="UZ243"/>
      <c r="VA243"/>
      <c r="VB243"/>
      <c r="VC243"/>
      <c r="VD243"/>
      <c r="VE243"/>
      <c r="VF243"/>
      <c r="VG243"/>
      <c r="VH243"/>
      <c r="VI243"/>
      <c r="VJ243"/>
      <c r="VK243"/>
      <c r="VL243"/>
      <c r="VM243"/>
      <c r="VN243"/>
      <c r="VO243"/>
      <c r="VP243"/>
      <c r="VQ243"/>
      <c r="VR243"/>
      <c r="VS243"/>
      <c r="VT243"/>
      <c r="VU243"/>
      <c r="VV243"/>
      <c r="VW243"/>
      <c r="VX243"/>
      <c r="VY243"/>
      <c r="VZ243"/>
      <c r="WA243"/>
      <c r="WB243"/>
      <c r="WC243"/>
      <c r="WD243"/>
      <c r="WE243"/>
      <c r="WF243"/>
      <c r="WG243"/>
      <c r="WH243"/>
      <c r="WI243"/>
      <c r="WJ243"/>
      <c r="WK243"/>
      <c r="WL243"/>
      <c r="WM243"/>
      <c r="WN243"/>
      <c r="WO243"/>
      <c r="WP243"/>
      <c r="WQ243"/>
      <c r="WR243"/>
      <c r="WS243"/>
      <c r="WT243"/>
      <c r="WU243"/>
      <c r="WV243"/>
      <c r="WW243"/>
      <c r="WX243"/>
      <c r="WY243"/>
      <c r="WZ243"/>
      <c r="XA243"/>
      <c r="XB243"/>
      <c r="XC243"/>
      <c r="XD243"/>
      <c r="XE243"/>
      <c r="XF243"/>
      <c r="XG243"/>
      <c r="XH243"/>
      <c r="XI243"/>
      <c r="XJ243"/>
      <c r="XK243"/>
      <c r="XL243"/>
      <c r="XM243"/>
      <c r="XN243"/>
      <c r="XO243"/>
      <c r="XP243"/>
      <c r="XQ243"/>
      <c r="XR243"/>
      <c r="XS243"/>
      <c r="XT243"/>
      <c r="XU243"/>
      <c r="XV243"/>
      <c r="XW243"/>
      <c r="XX243"/>
      <c r="XY243"/>
      <c r="XZ243"/>
      <c r="YA243"/>
      <c r="YB243"/>
      <c r="YC243"/>
      <c r="YD243"/>
      <c r="YE243"/>
      <c r="YF243"/>
      <c r="YG243"/>
      <c r="YH243"/>
      <c r="YI243"/>
      <c r="YJ243"/>
      <c r="YK243"/>
      <c r="YL243"/>
      <c r="YM243"/>
      <c r="YN243"/>
      <c r="YO243"/>
      <c r="YP243"/>
      <c r="YQ243"/>
      <c r="YR243"/>
      <c r="YS243"/>
      <c r="YT243"/>
      <c r="YU243"/>
      <c r="YV243"/>
      <c r="YW243"/>
      <c r="YX243"/>
      <c r="YY243"/>
      <c r="YZ243"/>
      <c r="ZA243"/>
      <c r="ZB243"/>
      <c r="ZC243"/>
      <c r="ZD243"/>
      <c r="ZE243"/>
      <c r="ZF243"/>
      <c r="ZG243"/>
      <c r="ZH243"/>
      <c r="ZI243"/>
      <c r="ZJ243"/>
      <c r="ZK243"/>
      <c r="ZL243"/>
      <c r="ZM243"/>
      <c r="ZN243"/>
      <c r="ZO243"/>
      <c r="ZP243"/>
      <c r="ZQ243"/>
      <c r="ZR243"/>
      <c r="ZS243"/>
      <c r="ZT243"/>
      <c r="ZU243"/>
      <c r="ZV243"/>
      <c r="ZW243"/>
      <c r="ZX243"/>
      <c r="ZY243"/>
      <c r="ZZ243"/>
      <c r="AAA243"/>
      <c r="AAB243"/>
      <c r="AAC243"/>
      <c r="AAD243"/>
      <c r="AAE243"/>
      <c r="AAF243"/>
      <c r="AAG243"/>
      <c r="AAH243"/>
      <c r="AAI243"/>
      <c r="AAJ243"/>
      <c r="AAK243"/>
      <c r="AAL243"/>
      <c r="AAM243"/>
      <c r="AAN243"/>
      <c r="AAO243"/>
      <c r="AAP243"/>
      <c r="AAQ243"/>
      <c r="AAR243"/>
      <c r="AAS243"/>
      <c r="AAT243"/>
      <c r="AAU243"/>
      <c r="AAV243"/>
      <c r="AAW243"/>
      <c r="AAX243"/>
      <c r="AAY243"/>
      <c r="AAZ243"/>
      <c r="ABA243"/>
      <c r="ABB243"/>
      <c r="ABC243"/>
      <c r="ABD243"/>
      <c r="ABE243"/>
      <c r="ABF243"/>
      <c r="ABG243"/>
      <c r="ABH243"/>
      <c r="ABI243"/>
      <c r="ABJ243"/>
      <c r="ABK243"/>
      <c r="ABL243"/>
      <c r="ABM243"/>
      <c r="ABN243"/>
      <c r="ABO243"/>
      <c r="ABP243"/>
      <c r="ABQ243"/>
      <c r="ABR243"/>
      <c r="ABS243"/>
      <c r="ABT243"/>
      <c r="ABU243"/>
      <c r="ABV243"/>
      <c r="ABW243"/>
      <c r="ABX243"/>
      <c r="ABY243"/>
      <c r="ABZ243"/>
      <c r="ACA243"/>
      <c r="ACB243"/>
      <c r="ACC243"/>
      <c r="ACD243"/>
      <c r="ACE243"/>
      <c r="ACF243"/>
      <c r="ACG243"/>
      <c r="ACH243"/>
      <c r="ACI243"/>
      <c r="ACJ243"/>
      <c r="ACK243"/>
      <c r="ACL243"/>
      <c r="ACM243"/>
      <c r="ACN243"/>
      <c r="ACO243"/>
      <c r="ACP243"/>
      <c r="ACQ243"/>
      <c r="ACR243"/>
      <c r="ACS243"/>
      <c r="ACT243"/>
      <c r="ACU243"/>
      <c r="ACV243"/>
      <c r="ACW243"/>
      <c r="ACX243"/>
      <c r="ACY243"/>
      <c r="ACZ243"/>
      <c r="ADA243"/>
      <c r="ADB243"/>
      <c r="ADC243"/>
      <c r="ADD243"/>
      <c r="ADE243"/>
      <c r="ADF243"/>
      <c r="ADG243"/>
      <c r="ADH243"/>
      <c r="ADI243"/>
      <c r="ADJ243"/>
      <c r="ADK243"/>
      <c r="ADL243"/>
      <c r="ADM243"/>
      <c r="ADN243"/>
      <c r="ADO243"/>
      <c r="ADP243"/>
      <c r="ADQ243"/>
      <c r="ADR243"/>
      <c r="ADS243"/>
      <c r="ADT243"/>
      <c r="ADU243"/>
      <c r="ADV243"/>
      <c r="ADW243"/>
      <c r="ADX243"/>
      <c r="ADY243"/>
      <c r="ADZ243"/>
      <c r="AEA243"/>
      <c r="AEB243"/>
      <c r="AEC243"/>
      <c r="AED243"/>
      <c r="AEE243"/>
      <c r="AEF243"/>
      <c r="AEG243"/>
      <c r="AEH243"/>
      <c r="AEI243"/>
      <c r="AEJ243"/>
      <c r="AEK243"/>
      <c r="AEL243"/>
      <c r="AEM243"/>
      <c r="AEN243"/>
      <c r="AEO243"/>
      <c r="AEP243"/>
      <c r="AEQ243"/>
      <c r="AER243"/>
      <c r="AES243"/>
      <c r="AET243"/>
      <c r="AEU243"/>
      <c r="AEV243"/>
      <c r="AEW243"/>
      <c r="AEX243"/>
      <c r="AEY243"/>
      <c r="AEZ243"/>
      <c r="AFA243"/>
      <c r="AFB243"/>
      <c r="AFC243"/>
      <c r="AFD243"/>
      <c r="AFE243"/>
      <c r="AFF243"/>
      <c r="AFG243"/>
      <c r="AFH243"/>
      <c r="AFI243"/>
      <c r="AFJ243"/>
      <c r="AFK243"/>
      <c r="AFL243"/>
      <c r="AFM243"/>
      <c r="AFN243"/>
      <c r="AFO243"/>
      <c r="AFP243"/>
      <c r="AFQ243"/>
      <c r="AFR243"/>
      <c r="AFS243"/>
      <c r="AFT243"/>
      <c r="AFU243"/>
      <c r="AFV243"/>
      <c r="AFW243"/>
      <c r="AFX243"/>
      <c r="AFY243"/>
      <c r="AFZ243"/>
      <c r="AGA243"/>
      <c r="AGB243"/>
      <c r="AGC243"/>
      <c r="AGD243"/>
      <c r="AGE243"/>
      <c r="AGF243"/>
      <c r="AGG243"/>
      <c r="AGH243"/>
      <c r="AGI243"/>
      <c r="AGJ243"/>
      <c r="AGK243"/>
      <c r="AGL243"/>
      <c r="AGM243"/>
      <c r="AGN243"/>
      <c r="AGO243"/>
      <c r="AGP243"/>
      <c r="AGQ243"/>
      <c r="AGR243"/>
      <c r="AGS243"/>
      <c r="AGT243"/>
      <c r="AGU243"/>
      <c r="AGV243"/>
      <c r="AGW243"/>
      <c r="AGX243"/>
      <c r="AGY243"/>
      <c r="AGZ243"/>
      <c r="AHA243"/>
      <c r="AHB243"/>
      <c r="AHC243"/>
      <c r="AHD243"/>
      <c r="AHE243"/>
      <c r="AHF243"/>
      <c r="AHG243"/>
      <c r="AHH243"/>
      <c r="AHI243"/>
      <c r="AHJ243"/>
      <c r="AHK243"/>
      <c r="AHL243"/>
      <c r="AHM243"/>
      <c r="AHN243"/>
      <c r="AHO243"/>
      <c r="AHP243"/>
      <c r="AHQ243"/>
      <c r="AHR243"/>
      <c r="AHS243"/>
      <c r="AHT243"/>
      <c r="AHU243"/>
      <c r="AHV243"/>
      <c r="AHW243"/>
      <c r="AHX243"/>
      <c r="AHY243"/>
      <c r="AHZ243"/>
      <c r="AIA243"/>
      <c r="AIB243"/>
      <c r="AIC243"/>
      <c r="AID243"/>
      <c r="AIE243"/>
      <c r="AIF243"/>
      <c r="AIG243"/>
      <c r="AIH243"/>
      <c r="AII243"/>
      <c r="AIJ243"/>
      <c r="AIK243"/>
      <c r="AIL243"/>
      <c r="AIM243"/>
      <c r="AIN243"/>
      <c r="AIO243"/>
      <c r="AIP243"/>
      <c r="AIQ243"/>
      <c r="AIR243"/>
      <c r="AIS243"/>
      <c r="AIT243"/>
      <c r="AIU243"/>
      <c r="AIV243"/>
      <c r="AIW243"/>
      <c r="AIX243"/>
      <c r="AIY243"/>
      <c r="AIZ243"/>
      <c r="AJA243"/>
      <c r="AJB243"/>
      <c r="AJC243"/>
      <c r="AJD243"/>
      <c r="AJE243"/>
      <c r="AJF243"/>
      <c r="AJG243"/>
      <c r="AJH243"/>
      <c r="AJI243"/>
      <c r="AJJ243"/>
      <c r="AJK243"/>
      <c r="AJL243"/>
      <c r="AJM243"/>
      <c r="AJN243"/>
      <c r="AJO243"/>
      <c r="AJP243"/>
      <c r="AJQ243"/>
      <c r="AJR243"/>
      <c r="AJS243"/>
      <c r="AJT243"/>
      <c r="AJU243"/>
      <c r="AJV243"/>
      <c r="AJW243"/>
      <c r="AJX243"/>
      <c r="AJY243"/>
      <c r="AJZ243"/>
      <c r="AKA243"/>
      <c r="AKB243"/>
      <c r="AKC243"/>
      <c r="AKD243"/>
      <c r="AKE243"/>
      <c r="AKF243"/>
      <c r="AKG243"/>
      <c r="AKH243"/>
      <c r="AKI243"/>
      <c r="AKJ243"/>
      <c r="AKK243"/>
      <c r="AKL243"/>
      <c r="AKM243"/>
      <c r="AKN243"/>
      <c r="AKO243"/>
      <c r="AKP243"/>
      <c r="AKQ243"/>
      <c r="AKR243"/>
      <c r="AKS243"/>
      <c r="AKT243"/>
      <c r="AKU243"/>
      <c r="AKV243"/>
      <c r="AKW243"/>
      <c r="AKX243"/>
      <c r="AKY243"/>
    </row>
    <row r="244" spans="1:987" ht="16.5">
      <c r="A244" s="83" t="s">
        <v>823</v>
      </c>
      <c r="B244" s="94" t="s">
        <v>824</v>
      </c>
      <c r="C244" s="95" t="s">
        <v>447</v>
      </c>
      <c r="D244" s="96">
        <v>18</v>
      </c>
      <c r="E244" s="20">
        <v>91.85</v>
      </c>
      <c r="F244" s="20">
        <f t="shared" si="12"/>
        <v>71.523127238747847</v>
      </c>
      <c r="G244" s="20">
        <f t="shared" si="13"/>
        <v>87.215301354929124</v>
      </c>
      <c r="H244" s="20">
        <f t="shared" si="14"/>
        <v>1653.3</v>
      </c>
      <c r="I244" s="20">
        <f t="shared" si="15"/>
        <v>1569.8754243887242</v>
      </c>
      <c r="KI244"/>
      <c r="KJ244"/>
      <c r="KK244"/>
      <c r="KL244"/>
      <c r="KM244"/>
      <c r="KN244"/>
      <c r="KO244"/>
      <c r="KP244"/>
      <c r="KQ244"/>
      <c r="KR244"/>
      <c r="KS244"/>
      <c r="KT244"/>
      <c r="KU244"/>
      <c r="KV244"/>
      <c r="KW244"/>
      <c r="KX244"/>
      <c r="KY244"/>
      <c r="KZ244"/>
      <c r="LA244"/>
      <c r="LB244"/>
      <c r="LC244"/>
      <c r="LD244"/>
      <c r="LE244"/>
      <c r="LF244"/>
      <c r="LG244"/>
      <c r="LH244"/>
      <c r="LI244"/>
      <c r="LJ244"/>
      <c r="LK244"/>
      <c r="LL244"/>
      <c r="LM244"/>
      <c r="LN244"/>
      <c r="LO244"/>
      <c r="LP244"/>
      <c r="LQ244"/>
      <c r="LR244"/>
      <c r="LS244"/>
      <c r="LT244"/>
      <c r="LU244"/>
      <c r="LV244"/>
      <c r="LW244"/>
      <c r="LX244"/>
      <c r="LY244"/>
      <c r="LZ244"/>
      <c r="MA244"/>
      <c r="MB244"/>
      <c r="MC244"/>
      <c r="MD244"/>
      <c r="ME244"/>
      <c r="MF244"/>
      <c r="MG244"/>
      <c r="MH244"/>
      <c r="MI244"/>
      <c r="MJ244"/>
      <c r="MK244"/>
      <c r="ML244"/>
      <c r="MM244"/>
      <c r="MN244"/>
      <c r="MO244"/>
      <c r="MP244"/>
      <c r="MQ244"/>
      <c r="MR244"/>
      <c r="MS244"/>
      <c r="MT244"/>
      <c r="MU244"/>
      <c r="MV244"/>
      <c r="MW244"/>
      <c r="MX244"/>
      <c r="MY244"/>
      <c r="MZ244"/>
      <c r="NA244"/>
      <c r="NB244"/>
      <c r="NC244"/>
      <c r="ND244"/>
      <c r="NE244"/>
      <c r="NF244"/>
      <c r="NG244"/>
      <c r="NH244"/>
      <c r="NI244"/>
      <c r="NJ244"/>
      <c r="NK244"/>
      <c r="NL244"/>
      <c r="NM244"/>
      <c r="NN244"/>
      <c r="NO244"/>
      <c r="NP244"/>
      <c r="NQ244"/>
      <c r="NR244"/>
      <c r="NS244"/>
      <c r="NT244"/>
      <c r="NU244"/>
      <c r="NV244"/>
      <c r="NW244"/>
      <c r="NX244"/>
      <c r="NY244"/>
      <c r="NZ244"/>
      <c r="OA244"/>
      <c r="OB244"/>
      <c r="OC244"/>
      <c r="OD244"/>
      <c r="OE244"/>
      <c r="OF244"/>
      <c r="OG244"/>
      <c r="OH244"/>
      <c r="OI244"/>
      <c r="OJ244"/>
      <c r="OK244"/>
      <c r="OL244"/>
      <c r="OM244"/>
      <c r="ON244"/>
      <c r="OO244"/>
      <c r="OP244"/>
      <c r="OQ244"/>
      <c r="OR244"/>
      <c r="OS244"/>
      <c r="OT244"/>
      <c r="OU244"/>
      <c r="OV244"/>
      <c r="OW244"/>
      <c r="OX244"/>
      <c r="OY244"/>
      <c r="OZ244"/>
      <c r="PA244"/>
      <c r="PB244"/>
      <c r="PC244"/>
      <c r="PD244"/>
      <c r="PE244"/>
      <c r="PF244"/>
      <c r="PG244"/>
      <c r="PH244"/>
      <c r="PI244"/>
      <c r="PJ244"/>
      <c r="PK244"/>
      <c r="PL244"/>
      <c r="PM244"/>
      <c r="PN244"/>
      <c r="PO244"/>
      <c r="PP244"/>
      <c r="PQ244"/>
      <c r="PR244"/>
      <c r="PS244"/>
      <c r="PT244"/>
      <c r="PU244"/>
      <c r="PV244"/>
      <c r="PW244"/>
      <c r="PX244"/>
      <c r="PY244"/>
      <c r="PZ244"/>
      <c r="QA244"/>
      <c r="QB244"/>
      <c r="QC244"/>
      <c r="QD244"/>
      <c r="QE244"/>
      <c r="QF244"/>
      <c r="QG244"/>
      <c r="QH244"/>
      <c r="QI244"/>
      <c r="QJ244"/>
      <c r="QK244"/>
      <c r="QL244"/>
      <c r="QM244"/>
      <c r="QN244"/>
      <c r="QO244"/>
      <c r="QP244"/>
      <c r="QQ244"/>
      <c r="QR244"/>
      <c r="QS244"/>
      <c r="QT244"/>
      <c r="QU244"/>
      <c r="QV244"/>
      <c r="QW244"/>
      <c r="QX244"/>
      <c r="QY244"/>
      <c r="QZ244"/>
      <c r="RA244"/>
      <c r="RB244"/>
      <c r="RC244"/>
      <c r="RD244"/>
      <c r="RE244"/>
      <c r="RF244"/>
      <c r="RG244"/>
      <c r="RH244"/>
      <c r="RI244"/>
      <c r="RJ244"/>
      <c r="RK244"/>
      <c r="RL244"/>
      <c r="RM244"/>
      <c r="RN244"/>
      <c r="RO244"/>
      <c r="RP244"/>
      <c r="RQ244"/>
      <c r="RR244"/>
      <c r="RS244"/>
      <c r="RT244"/>
      <c r="RU244"/>
      <c r="RV244"/>
      <c r="RW244"/>
      <c r="RX244"/>
      <c r="RY244"/>
      <c r="RZ244"/>
      <c r="SA244"/>
      <c r="SB244"/>
      <c r="SC244"/>
      <c r="SD244"/>
      <c r="SE244"/>
      <c r="SF244"/>
      <c r="SG244"/>
      <c r="SH244"/>
      <c r="SI244"/>
      <c r="SJ244"/>
      <c r="SK244"/>
      <c r="SL244"/>
      <c r="SM244"/>
      <c r="SN244"/>
      <c r="SO244"/>
      <c r="SP244"/>
      <c r="SQ244"/>
      <c r="SR244"/>
      <c r="SS244"/>
      <c r="ST244"/>
      <c r="SU244"/>
      <c r="SV244"/>
      <c r="SW244"/>
      <c r="SX244"/>
      <c r="SY244"/>
      <c r="SZ244"/>
      <c r="TA244"/>
      <c r="TB244"/>
      <c r="TC244"/>
      <c r="TD244"/>
      <c r="TE244"/>
      <c r="TF244"/>
      <c r="TG244"/>
      <c r="TH244"/>
      <c r="TI244"/>
      <c r="TJ244"/>
      <c r="TK244"/>
      <c r="TL244"/>
      <c r="TM244"/>
      <c r="TN244"/>
      <c r="TO244"/>
      <c r="TP244"/>
      <c r="TQ244"/>
      <c r="TR244"/>
      <c r="TS244"/>
      <c r="TT244"/>
      <c r="TU244"/>
      <c r="TV244"/>
      <c r="TW244"/>
      <c r="TX244"/>
      <c r="TY244"/>
      <c r="TZ244"/>
      <c r="UA244"/>
      <c r="UB244"/>
      <c r="UC244"/>
      <c r="UD244"/>
      <c r="UE244"/>
      <c r="UF244"/>
      <c r="UG244"/>
      <c r="UH244"/>
      <c r="UI244"/>
      <c r="UJ244"/>
      <c r="UK244"/>
      <c r="UL244"/>
      <c r="UM244"/>
      <c r="UN244"/>
      <c r="UO244"/>
      <c r="UP244"/>
      <c r="UQ244"/>
      <c r="UR244"/>
      <c r="US244"/>
      <c r="UT244"/>
      <c r="UU244"/>
      <c r="UV244"/>
      <c r="UW244"/>
      <c r="UX244"/>
      <c r="UY244"/>
      <c r="UZ244"/>
      <c r="VA244"/>
      <c r="VB244"/>
      <c r="VC244"/>
      <c r="VD244"/>
      <c r="VE244"/>
      <c r="VF244"/>
      <c r="VG244"/>
      <c r="VH244"/>
      <c r="VI244"/>
      <c r="VJ244"/>
      <c r="VK244"/>
      <c r="VL244"/>
      <c r="VM244"/>
      <c r="VN244"/>
      <c r="VO244"/>
      <c r="VP244"/>
      <c r="VQ244"/>
      <c r="VR244"/>
      <c r="VS244"/>
      <c r="VT244"/>
      <c r="VU244"/>
      <c r="VV244"/>
      <c r="VW244"/>
      <c r="VX244"/>
      <c r="VY244"/>
      <c r="VZ244"/>
      <c r="WA244"/>
      <c r="WB244"/>
      <c r="WC244"/>
      <c r="WD244"/>
      <c r="WE244"/>
      <c r="WF244"/>
      <c r="WG244"/>
      <c r="WH244"/>
      <c r="WI244"/>
      <c r="WJ244"/>
      <c r="WK244"/>
      <c r="WL244"/>
      <c r="WM244"/>
      <c r="WN244"/>
      <c r="WO244"/>
      <c r="WP244"/>
      <c r="WQ244"/>
      <c r="WR244"/>
      <c r="WS244"/>
      <c r="WT244"/>
      <c r="WU244"/>
      <c r="WV244"/>
      <c r="WW244"/>
      <c r="WX244"/>
      <c r="WY244"/>
      <c r="WZ244"/>
      <c r="XA244"/>
      <c r="XB244"/>
      <c r="XC244"/>
      <c r="XD244"/>
      <c r="XE244"/>
      <c r="XF244"/>
      <c r="XG244"/>
      <c r="XH244"/>
      <c r="XI244"/>
      <c r="XJ244"/>
      <c r="XK244"/>
      <c r="XL244"/>
      <c r="XM244"/>
      <c r="XN244"/>
      <c r="XO244"/>
      <c r="XP244"/>
      <c r="XQ244"/>
      <c r="XR244"/>
      <c r="XS244"/>
      <c r="XT244"/>
      <c r="XU244"/>
      <c r="XV244"/>
      <c r="XW244"/>
      <c r="XX244"/>
      <c r="XY244"/>
      <c r="XZ244"/>
      <c r="YA244"/>
      <c r="YB244"/>
      <c r="YC244"/>
      <c r="YD244"/>
      <c r="YE244"/>
      <c r="YF244"/>
      <c r="YG244"/>
      <c r="YH244"/>
      <c r="YI244"/>
      <c r="YJ244"/>
      <c r="YK244"/>
      <c r="YL244"/>
      <c r="YM244"/>
      <c r="YN244"/>
      <c r="YO244"/>
      <c r="YP244"/>
      <c r="YQ244"/>
      <c r="YR244"/>
      <c r="YS244"/>
      <c r="YT244"/>
      <c r="YU244"/>
      <c r="YV244"/>
      <c r="YW244"/>
      <c r="YX244"/>
      <c r="YY244"/>
      <c r="YZ244"/>
      <c r="ZA244"/>
      <c r="ZB244"/>
      <c r="ZC244"/>
      <c r="ZD244"/>
      <c r="ZE244"/>
      <c r="ZF244"/>
      <c r="ZG244"/>
      <c r="ZH244"/>
      <c r="ZI244"/>
      <c r="ZJ244"/>
      <c r="ZK244"/>
      <c r="ZL244"/>
      <c r="ZM244"/>
      <c r="ZN244"/>
      <c r="ZO244"/>
      <c r="ZP244"/>
      <c r="ZQ244"/>
      <c r="ZR244"/>
      <c r="ZS244"/>
      <c r="ZT244"/>
      <c r="ZU244"/>
      <c r="ZV244"/>
      <c r="ZW244"/>
      <c r="ZX244"/>
      <c r="ZY244"/>
      <c r="ZZ244"/>
      <c r="AAA244"/>
      <c r="AAB244"/>
      <c r="AAC244"/>
      <c r="AAD244"/>
      <c r="AAE244"/>
      <c r="AAF244"/>
      <c r="AAG244"/>
      <c r="AAH244"/>
      <c r="AAI244"/>
      <c r="AAJ244"/>
      <c r="AAK244"/>
      <c r="AAL244"/>
      <c r="AAM244"/>
      <c r="AAN244"/>
      <c r="AAO244"/>
      <c r="AAP244"/>
      <c r="AAQ244"/>
      <c r="AAR244"/>
      <c r="AAS244"/>
      <c r="AAT244"/>
      <c r="AAU244"/>
      <c r="AAV244"/>
      <c r="AAW244"/>
      <c r="AAX244"/>
      <c r="AAY244"/>
      <c r="AAZ244"/>
      <c r="ABA244"/>
      <c r="ABB244"/>
      <c r="ABC244"/>
      <c r="ABD244"/>
      <c r="ABE244"/>
      <c r="ABF244"/>
      <c r="ABG244"/>
      <c r="ABH244"/>
      <c r="ABI244"/>
      <c r="ABJ244"/>
      <c r="ABK244"/>
      <c r="ABL244"/>
      <c r="ABM244"/>
      <c r="ABN244"/>
      <c r="ABO244"/>
      <c r="ABP244"/>
      <c r="ABQ244"/>
      <c r="ABR244"/>
      <c r="ABS244"/>
      <c r="ABT244"/>
      <c r="ABU244"/>
      <c r="ABV244"/>
      <c r="ABW244"/>
      <c r="ABX244"/>
      <c r="ABY244"/>
      <c r="ABZ244"/>
      <c r="ACA244"/>
      <c r="ACB244"/>
      <c r="ACC244"/>
      <c r="ACD244"/>
      <c r="ACE244"/>
      <c r="ACF244"/>
      <c r="ACG244"/>
      <c r="ACH244"/>
      <c r="ACI244"/>
      <c r="ACJ244"/>
      <c r="ACK244"/>
      <c r="ACL244"/>
      <c r="ACM244"/>
      <c r="ACN244"/>
      <c r="ACO244"/>
      <c r="ACP244"/>
      <c r="ACQ244"/>
      <c r="ACR244"/>
      <c r="ACS244"/>
      <c r="ACT244"/>
      <c r="ACU244"/>
      <c r="ACV244"/>
      <c r="ACW244"/>
      <c r="ACX244"/>
      <c r="ACY244"/>
      <c r="ACZ244"/>
      <c r="ADA244"/>
      <c r="ADB244"/>
      <c r="ADC244"/>
      <c r="ADD244"/>
      <c r="ADE244"/>
      <c r="ADF244"/>
      <c r="ADG244"/>
      <c r="ADH244"/>
      <c r="ADI244"/>
      <c r="ADJ244"/>
      <c r="ADK244"/>
      <c r="ADL244"/>
      <c r="ADM244"/>
      <c r="ADN244"/>
      <c r="ADO244"/>
      <c r="ADP244"/>
      <c r="ADQ244"/>
      <c r="ADR244"/>
      <c r="ADS244"/>
      <c r="ADT244"/>
      <c r="ADU244"/>
      <c r="ADV244"/>
      <c r="ADW244"/>
      <c r="ADX244"/>
      <c r="ADY244"/>
      <c r="ADZ244"/>
      <c r="AEA244"/>
      <c r="AEB244"/>
      <c r="AEC244"/>
      <c r="AED244"/>
      <c r="AEE244"/>
      <c r="AEF244"/>
      <c r="AEG244"/>
      <c r="AEH244"/>
      <c r="AEI244"/>
      <c r="AEJ244"/>
      <c r="AEK244"/>
      <c r="AEL244"/>
      <c r="AEM244"/>
      <c r="AEN244"/>
      <c r="AEO244"/>
      <c r="AEP244"/>
      <c r="AEQ244"/>
      <c r="AER244"/>
      <c r="AES244"/>
      <c r="AET244"/>
      <c r="AEU244"/>
      <c r="AEV244"/>
      <c r="AEW244"/>
      <c r="AEX244"/>
      <c r="AEY244"/>
      <c r="AEZ244"/>
      <c r="AFA244"/>
      <c r="AFB244"/>
      <c r="AFC244"/>
      <c r="AFD244"/>
      <c r="AFE244"/>
      <c r="AFF244"/>
      <c r="AFG244"/>
      <c r="AFH244"/>
      <c r="AFI244"/>
      <c r="AFJ244"/>
      <c r="AFK244"/>
      <c r="AFL244"/>
      <c r="AFM244"/>
      <c r="AFN244"/>
      <c r="AFO244"/>
      <c r="AFP244"/>
      <c r="AFQ244"/>
      <c r="AFR244"/>
      <c r="AFS244"/>
      <c r="AFT244"/>
      <c r="AFU244"/>
      <c r="AFV244"/>
      <c r="AFW244"/>
      <c r="AFX244"/>
      <c r="AFY244"/>
      <c r="AFZ244"/>
      <c r="AGA244"/>
      <c r="AGB244"/>
      <c r="AGC244"/>
      <c r="AGD244"/>
      <c r="AGE244"/>
      <c r="AGF244"/>
      <c r="AGG244"/>
      <c r="AGH244"/>
      <c r="AGI244"/>
      <c r="AGJ244"/>
      <c r="AGK244"/>
      <c r="AGL244"/>
      <c r="AGM244"/>
      <c r="AGN244"/>
      <c r="AGO244"/>
      <c r="AGP244"/>
      <c r="AGQ244"/>
      <c r="AGR244"/>
      <c r="AGS244"/>
      <c r="AGT244"/>
      <c r="AGU244"/>
      <c r="AGV244"/>
      <c r="AGW244"/>
      <c r="AGX244"/>
      <c r="AGY244"/>
      <c r="AGZ244"/>
      <c r="AHA244"/>
      <c r="AHB244"/>
      <c r="AHC244"/>
      <c r="AHD244"/>
      <c r="AHE244"/>
      <c r="AHF244"/>
      <c r="AHG244"/>
      <c r="AHH244"/>
      <c r="AHI244"/>
      <c r="AHJ244"/>
      <c r="AHK244"/>
      <c r="AHL244"/>
      <c r="AHM244"/>
      <c r="AHN244"/>
      <c r="AHO244"/>
      <c r="AHP244"/>
      <c r="AHQ244"/>
      <c r="AHR244"/>
      <c r="AHS244"/>
      <c r="AHT244"/>
      <c r="AHU244"/>
      <c r="AHV244"/>
      <c r="AHW244"/>
      <c r="AHX244"/>
      <c r="AHY244"/>
      <c r="AHZ244"/>
      <c r="AIA244"/>
      <c r="AIB244"/>
      <c r="AIC244"/>
      <c r="AID244"/>
      <c r="AIE244"/>
      <c r="AIF244"/>
      <c r="AIG244"/>
      <c r="AIH244"/>
      <c r="AII244"/>
      <c r="AIJ244"/>
      <c r="AIK244"/>
      <c r="AIL244"/>
      <c r="AIM244"/>
      <c r="AIN244"/>
      <c r="AIO244"/>
      <c r="AIP244"/>
      <c r="AIQ244"/>
      <c r="AIR244"/>
      <c r="AIS244"/>
      <c r="AIT244"/>
      <c r="AIU244"/>
      <c r="AIV244"/>
      <c r="AIW244"/>
      <c r="AIX244"/>
      <c r="AIY244"/>
      <c r="AIZ244"/>
      <c r="AJA244"/>
      <c r="AJB244"/>
      <c r="AJC244"/>
      <c r="AJD244"/>
      <c r="AJE244"/>
      <c r="AJF244"/>
      <c r="AJG244"/>
      <c r="AJH244"/>
      <c r="AJI244"/>
      <c r="AJJ244"/>
      <c r="AJK244"/>
      <c r="AJL244"/>
      <c r="AJM244"/>
      <c r="AJN244"/>
      <c r="AJO244"/>
      <c r="AJP244"/>
      <c r="AJQ244"/>
      <c r="AJR244"/>
      <c r="AJS244"/>
      <c r="AJT244"/>
      <c r="AJU244"/>
      <c r="AJV244"/>
      <c r="AJW244"/>
      <c r="AJX244"/>
      <c r="AJY244"/>
      <c r="AJZ244"/>
      <c r="AKA244"/>
      <c r="AKB244"/>
      <c r="AKC244"/>
      <c r="AKD244"/>
      <c r="AKE244"/>
      <c r="AKF244"/>
      <c r="AKG244"/>
      <c r="AKH244"/>
      <c r="AKI244"/>
      <c r="AKJ244"/>
      <c r="AKK244"/>
      <c r="AKL244"/>
      <c r="AKM244"/>
      <c r="AKN244"/>
      <c r="AKO244"/>
      <c r="AKP244"/>
      <c r="AKQ244"/>
      <c r="AKR244"/>
      <c r="AKS244"/>
      <c r="AKT244"/>
      <c r="AKU244"/>
      <c r="AKV244"/>
      <c r="AKW244"/>
      <c r="AKX244"/>
      <c r="AKY244"/>
    </row>
    <row r="245" spans="1:987" ht="66">
      <c r="A245" s="83" t="s">
        <v>825</v>
      </c>
      <c r="B245" s="89" t="s">
        <v>826</v>
      </c>
      <c r="C245" s="79"/>
      <c r="D245" s="80"/>
      <c r="E245" s="20"/>
      <c r="F245" s="20"/>
      <c r="G245" s="20"/>
      <c r="H245" s="20"/>
      <c r="I245" s="20"/>
      <c r="KI245"/>
      <c r="KJ245"/>
      <c r="KK245"/>
      <c r="KL245"/>
      <c r="KM245"/>
      <c r="KN245"/>
      <c r="KO245"/>
      <c r="KP245"/>
      <c r="KQ245"/>
      <c r="KR245"/>
      <c r="KS245"/>
      <c r="KT245"/>
      <c r="KU245"/>
      <c r="KV245"/>
      <c r="KW245"/>
      <c r="KX245"/>
      <c r="KY245"/>
      <c r="KZ245"/>
      <c r="LA245"/>
      <c r="LB245"/>
      <c r="LC245"/>
      <c r="LD245"/>
      <c r="LE245"/>
      <c r="LF245"/>
      <c r="LG245"/>
      <c r="LH245"/>
      <c r="LI245"/>
      <c r="LJ245"/>
      <c r="LK245"/>
      <c r="LL245"/>
      <c r="LM245"/>
      <c r="LN245"/>
      <c r="LO245"/>
      <c r="LP245"/>
      <c r="LQ245"/>
      <c r="LR245"/>
      <c r="LS245"/>
      <c r="LT245"/>
      <c r="LU245"/>
      <c r="LV245"/>
      <c r="LW245"/>
      <c r="LX245"/>
      <c r="LY245"/>
      <c r="LZ245"/>
      <c r="MA245"/>
      <c r="MB245"/>
      <c r="MC245"/>
      <c r="MD245"/>
      <c r="ME245"/>
      <c r="MF245"/>
      <c r="MG245"/>
      <c r="MH245"/>
      <c r="MI245"/>
      <c r="MJ245"/>
      <c r="MK245"/>
      <c r="ML245"/>
      <c r="MM245"/>
      <c r="MN245"/>
      <c r="MO245"/>
      <c r="MP245"/>
      <c r="MQ245"/>
      <c r="MR245"/>
      <c r="MS245"/>
      <c r="MT245"/>
      <c r="MU245"/>
      <c r="MV245"/>
      <c r="MW245"/>
      <c r="MX245"/>
      <c r="MY245"/>
      <c r="MZ245"/>
      <c r="NA245"/>
      <c r="NB245"/>
      <c r="NC245"/>
      <c r="ND245"/>
      <c r="NE245"/>
      <c r="NF245"/>
      <c r="NG245"/>
      <c r="NH245"/>
      <c r="NI245"/>
      <c r="NJ245"/>
      <c r="NK245"/>
      <c r="NL245"/>
      <c r="NM245"/>
      <c r="NN245"/>
      <c r="NO245"/>
      <c r="NP245"/>
      <c r="NQ245"/>
      <c r="NR245"/>
      <c r="NS245"/>
      <c r="NT245"/>
      <c r="NU245"/>
      <c r="NV245"/>
      <c r="NW245"/>
      <c r="NX245"/>
      <c r="NY245"/>
      <c r="NZ245"/>
      <c r="OA245"/>
      <c r="OB245"/>
      <c r="OC245"/>
      <c r="OD245"/>
      <c r="OE245"/>
      <c r="OF245"/>
      <c r="OG245"/>
      <c r="OH245"/>
      <c r="OI245"/>
      <c r="OJ245"/>
      <c r="OK245"/>
      <c r="OL245"/>
      <c r="OM245"/>
      <c r="ON245"/>
      <c r="OO245"/>
      <c r="OP245"/>
      <c r="OQ245"/>
      <c r="OR245"/>
      <c r="OS245"/>
      <c r="OT245"/>
      <c r="OU245"/>
      <c r="OV245"/>
      <c r="OW245"/>
      <c r="OX245"/>
      <c r="OY245"/>
      <c r="OZ245"/>
      <c r="PA245"/>
      <c r="PB245"/>
      <c r="PC245"/>
      <c r="PD245"/>
      <c r="PE245"/>
      <c r="PF245"/>
      <c r="PG245"/>
      <c r="PH245"/>
      <c r="PI245"/>
      <c r="PJ245"/>
      <c r="PK245"/>
      <c r="PL245"/>
      <c r="PM245"/>
      <c r="PN245"/>
      <c r="PO245"/>
      <c r="PP245"/>
      <c r="PQ245"/>
      <c r="PR245"/>
      <c r="PS245"/>
      <c r="PT245"/>
      <c r="PU245"/>
      <c r="PV245"/>
      <c r="PW245"/>
      <c r="PX245"/>
      <c r="PY245"/>
      <c r="PZ245"/>
      <c r="QA245"/>
      <c r="QB245"/>
      <c r="QC245"/>
      <c r="QD245"/>
      <c r="QE245"/>
      <c r="QF245"/>
      <c r="QG245"/>
      <c r="QH245"/>
      <c r="QI245"/>
      <c r="QJ245"/>
      <c r="QK245"/>
      <c r="QL245"/>
      <c r="QM245"/>
      <c r="QN245"/>
      <c r="QO245"/>
      <c r="QP245"/>
      <c r="QQ245"/>
      <c r="QR245"/>
      <c r="QS245"/>
      <c r="QT245"/>
      <c r="QU245"/>
      <c r="QV245"/>
      <c r="QW245"/>
      <c r="QX245"/>
      <c r="QY245"/>
      <c r="QZ245"/>
      <c r="RA245"/>
      <c r="RB245"/>
      <c r="RC245"/>
      <c r="RD245"/>
      <c r="RE245"/>
      <c r="RF245"/>
      <c r="RG245"/>
      <c r="RH245"/>
      <c r="RI245"/>
      <c r="RJ245"/>
      <c r="RK245"/>
      <c r="RL245"/>
      <c r="RM245"/>
      <c r="RN245"/>
      <c r="RO245"/>
      <c r="RP245"/>
      <c r="RQ245"/>
      <c r="RR245"/>
      <c r="RS245"/>
      <c r="RT245"/>
      <c r="RU245"/>
      <c r="RV245"/>
      <c r="RW245"/>
      <c r="RX245"/>
      <c r="RY245"/>
      <c r="RZ245"/>
      <c r="SA245"/>
      <c r="SB245"/>
      <c r="SC245"/>
      <c r="SD245"/>
      <c r="SE245"/>
      <c r="SF245"/>
      <c r="SG245"/>
      <c r="SH245"/>
      <c r="SI245"/>
      <c r="SJ245"/>
      <c r="SK245"/>
      <c r="SL245"/>
      <c r="SM245"/>
      <c r="SN245"/>
      <c r="SO245"/>
      <c r="SP245"/>
      <c r="SQ245"/>
      <c r="SR245"/>
      <c r="SS245"/>
      <c r="ST245"/>
      <c r="SU245"/>
      <c r="SV245"/>
      <c r="SW245"/>
      <c r="SX245"/>
      <c r="SY245"/>
      <c r="SZ245"/>
      <c r="TA245"/>
      <c r="TB245"/>
      <c r="TC245"/>
      <c r="TD245"/>
      <c r="TE245"/>
      <c r="TF245"/>
      <c r="TG245"/>
      <c r="TH245"/>
      <c r="TI245"/>
      <c r="TJ245"/>
      <c r="TK245"/>
      <c r="TL245"/>
      <c r="TM245"/>
      <c r="TN245"/>
      <c r="TO245"/>
      <c r="TP245"/>
      <c r="TQ245"/>
      <c r="TR245"/>
      <c r="TS245"/>
      <c r="TT245"/>
      <c r="TU245"/>
      <c r="TV245"/>
      <c r="TW245"/>
      <c r="TX245"/>
      <c r="TY245"/>
      <c r="TZ245"/>
      <c r="UA245"/>
      <c r="UB245"/>
      <c r="UC245"/>
      <c r="UD245"/>
      <c r="UE245"/>
      <c r="UF245"/>
      <c r="UG245"/>
      <c r="UH245"/>
      <c r="UI245"/>
      <c r="UJ245"/>
      <c r="UK245"/>
      <c r="UL245"/>
      <c r="UM245"/>
      <c r="UN245"/>
      <c r="UO245"/>
      <c r="UP245"/>
      <c r="UQ245"/>
      <c r="UR245"/>
      <c r="US245"/>
      <c r="UT245"/>
      <c r="UU245"/>
      <c r="UV245"/>
      <c r="UW245"/>
      <c r="UX245"/>
      <c r="UY245"/>
      <c r="UZ245"/>
      <c r="VA245"/>
      <c r="VB245"/>
      <c r="VC245"/>
      <c r="VD245"/>
      <c r="VE245"/>
      <c r="VF245"/>
      <c r="VG245"/>
      <c r="VH245"/>
      <c r="VI245"/>
      <c r="VJ245"/>
      <c r="VK245"/>
      <c r="VL245"/>
      <c r="VM245"/>
      <c r="VN245"/>
      <c r="VO245"/>
      <c r="VP245"/>
      <c r="VQ245"/>
      <c r="VR245"/>
      <c r="VS245"/>
      <c r="VT245"/>
      <c r="VU245"/>
      <c r="VV245"/>
      <c r="VW245"/>
      <c r="VX245"/>
      <c r="VY245"/>
      <c r="VZ245"/>
      <c r="WA245"/>
      <c r="WB245"/>
      <c r="WC245"/>
      <c r="WD245"/>
      <c r="WE245"/>
      <c r="WF245"/>
      <c r="WG245"/>
      <c r="WH245"/>
      <c r="WI245"/>
      <c r="WJ245"/>
      <c r="WK245"/>
      <c r="WL245"/>
      <c r="WM245"/>
      <c r="WN245"/>
      <c r="WO245"/>
      <c r="WP245"/>
      <c r="WQ245"/>
      <c r="WR245"/>
      <c r="WS245"/>
      <c r="WT245"/>
      <c r="WU245"/>
      <c r="WV245"/>
      <c r="WW245"/>
      <c r="WX245"/>
      <c r="WY245"/>
      <c r="WZ245"/>
      <c r="XA245"/>
      <c r="XB245"/>
      <c r="XC245"/>
      <c r="XD245"/>
      <c r="XE245"/>
      <c r="XF245"/>
      <c r="XG245"/>
      <c r="XH245"/>
      <c r="XI245"/>
      <c r="XJ245"/>
      <c r="XK245"/>
      <c r="XL245"/>
      <c r="XM245"/>
      <c r="XN245"/>
      <c r="XO245"/>
      <c r="XP245"/>
      <c r="XQ245"/>
      <c r="XR245"/>
      <c r="XS245"/>
      <c r="XT245"/>
      <c r="XU245"/>
      <c r="XV245"/>
      <c r="XW245"/>
      <c r="XX245"/>
      <c r="XY245"/>
      <c r="XZ245"/>
      <c r="YA245"/>
      <c r="YB245"/>
      <c r="YC245"/>
      <c r="YD245"/>
      <c r="YE245"/>
      <c r="YF245"/>
      <c r="YG245"/>
      <c r="YH245"/>
      <c r="YI245"/>
      <c r="YJ245"/>
      <c r="YK245"/>
      <c r="YL245"/>
      <c r="YM245"/>
      <c r="YN245"/>
      <c r="YO245"/>
      <c r="YP245"/>
      <c r="YQ245"/>
      <c r="YR245"/>
      <c r="YS245"/>
      <c r="YT245"/>
      <c r="YU245"/>
      <c r="YV245"/>
      <c r="YW245"/>
      <c r="YX245"/>
      <c r="YY245"/>
      <c r="YZ245"/>
      <c r="ZA245"/>
      <c r="ZB245"/>
      <c r="ZC245"/>
      <c r="ZD245"/>
      <c r="ZE245"/>
      <c r="ZF245"/>
      <c r="ZG245"/>
      <c r="ZH245"/>
      <c r="ZI245"/>
      <c r="ZJ245"/>
      <c r="ZK245"/>
      <c r="ZL245"/>
      <c r="ZM245"/>
      <c r="ZN245"/>
      <c r="ZO245"/>
      <c r="ZP245"/>
      <c r="ZQ245"/>
      <c r="ZR245"/>
      <c r="ZS245"/>
      <c r="ZT245"/>
      <c r="ZU245"/>
      <c r="ZV245"/>
      <c r="ZW245"/>
      <c r="ZX245"/>
      <c r="ZY245"/>
      <c r="ZZ245"/>
      <c r="AAA245"/>
      <c r="AAB245"/>
      <c r="AAC245"/>
      <c r="AAD245"/>
      <c r="AAE245"/>
      <c r="AAF245"/>
      <c r="AAG245"/>
      <c r="AAH245"/>
      <c r="AAI245"/>
      <c r="AAJ245"/>
      <c r="AAK245"/>
      <c r="AAL245"/>
      <c r="AAM245"/>
      <c r="AAN245"/>
      <c r="AAO245"/>
      <c r="AAP245"/>
      <c r="AAQ245"/>
      <c r="AAR245"/>
      <c r="AAS245"/>
      <c r="AAT245"/>
      <c r="AAU245"/>
      <c r="AAV245"/>
      <c r="AAW245"/>
      <c r="AAX245"/>
      <c r="AAY245"/>
      <c r="AAZ245"/>
      <c r="ABA245"/>
      <c r="ABB245"/>
      <c r="ABC245"/>
      <c r="ABD245"/>
      <c r="ABE245"/>
      <c r="ABF245"/>
      <c r="ABG245"/>
      <c r="ABH245"/>
      <c r="ABI245"/>
      <c r="ABJ245"/>
      <c r="ABK245"/>
      <c r="ABL245"/>
      <c r="ABM245"/>
      <c r="ABN245"/>
      <c r="ABO245"/>
      <c r="ABP245"/>
      <c r="ABQ245"/>
      <c r="ABR245"/>
      <c r="ABS245"/>
      <c r="ABT245"/>
      <c r="ABU245"/>
      <c r="ABV245"/>
      <c r="ABW245"/>
      <c r="ABX245"/>
      <c r="ABY245"/>
      <c r="ABZ245"/>
      <c r="ACA245"/>
      <c r="ACB245"/>
      <c r="ACC245"/>
      <c r="ACD245"/>
      <c r="ACE245"/>
      <c r="ACF245"/>
      <c r="ACG245"/>
      <c r="ACH245"/>
      <c r="ACI245"/>
      <c r="ACJ245"/>
      <c r="ACK245"/>
      <c r="ACL245"/>
      <c r="ACM245"/>
      <c r="ACN245"/>
      <c r="ACO245"/>
      <c r="ACP245"/>
      <c r="ACQ245"/>
      <c r="ACR245"/>
      <c r="ACS245"/>
      <c r="ACT245"/>
      <c r="ACU245"/>
      <c r="ACV245"/>
      <c r="ACW245"/>
      <c r="ACX245"/>
      <c r="ACY245"/>
      <c r="ACZ245"/>
      <c r="ADA245"/>
      <c r="ADB245"/>
      <c r="ADC245"/>
      <c r="ADD245"/>
      <c r="ADE245"/>
      <c r="ADF245"/>
      <c r="ADG245"/>
      <c r="ADH245"/>
      <c r="ADI245"/>
      <c r="ADJ245"/>
      <c r="ADK245"/>
      <c r="ADL245"/>
      <c r="ADM245"/>
      <c r="ADN245"/>
      <c r="ADO245"/>
      <c r="ADP245"/>
      <c r="ADQ245"/>
      <c r="ADR245"/>
      <c r="ADS245"/>
      <c r="ADT245"/>
      <c r="ADU245"/>
      <c r="ADV245"/>
      <c r="ADW245"/>
      <c r="ADX245"/>
      <c r="ADY245"/>
      <c r="ADZ245"/>
      <c r="AEA245"/>
      <c r="AEB245"/>
      <c r="AEC245"/>
      <c r="AED245"/>
      <c r="AEE245"/>
      <c r="AEF245"/>
      <c r="AEG245"/>
      <c r="AEH245"/>
      <c r="AEI245"/>
      <c r="AEJ245"/>
      <c r="AEK245"/>
      <c r="AEL245"/>
      <c r="AEM245"/>
      <c r="AEN245"/>
      <c r="AEO245"/>
      <c r="AEP245"/>
      <c r="AEQ245"/>
      <c r="AER245"/>
      <c r="AES245"/>
      <c r="AET245"/>
      <c r="AEU245"/>
      <c r="AEV245"/>
      <c r="AEW245"/>
      <c r="AEX245"/>
      <c r="AEY245"/>
      <c r="AEZ245"/>
      <c r="AFA245"/>
      <c r="AFB245"/>
      <c r="AFC245"/>
      <c r="AFD245"/>
      <c r="AFE245"/>
      <c r="AFF245"/>
      <c r="AFG245"/>
      <c r="AFH245"/>
      <c r="AFI245"/>
      <c r="AFJ245"/>
      <c r="AFK245"/>
      <c r="AFL245"/>
      <c r="AFM245"/>
      <c r="AFN245"/>
      <c r="AFO245"/>
      <c r="AFP245"/>
      <c r="AFQ245"/>
      <c r="AFR245"/>
      <c r="AFS245"/>
      <c r="AFT245"/>
      <c r="AFU245"/>
      <c r="AFV245"/>
      <c r="AFW245"/>
      <c r="AFX245"/>
      <c r="AFY245"/>
      <c r="AFZ245"/>
      <c r="AGA245"/>
      <c r="AGB245"/>
      <c r="AGC245"/>
      <c r="AGD245"/>
      <c r="AGE245"/>
      <c r="AGF245"/>
      <c r="AGG245"/>
      <c r="AGH245"/>
      <c r="AGI245"/>
      <c r="AGJ245"/>
      <c r="AGK245"/>
      <c r="AGL245"/>
      <c r="AGM245"/>
      <c r="AGN245"/>
      <c r="AGO245"/>
      <c r="AGP245"/>
      <c r="AGQ245"/>
      <c r="AGR245"/>
      <c r="AGS245"/>
      <c r="AGT245"/>
      <c r="AGU245"/>
      <c r="AGV245"/>
      <c r="AGW245"/>
      <c r="AGX245"/>
      <c r="AGY245"/>
      <c r="AGZ245"/>
      <c r="AHA245"/>
      <c r="AHB245"/>
      <c r="AHC245"/>
      <c r="AHD245"/>
      <c r="AHE245"/>
      <c r="AHF245"/>
      <c r="AHG245"/>
      <c r="AHH245"/>
      <c r="AHI245"/>
      <c r="AHJ245"/>
      <c r="AHK245"/>
      <c r="AHL245"/>
      <c r="AHM245"/>
      <c r="AHN245"/>
      <c r="AHO245"/>
      <c r="AHP245"/>
      <c r="AHQ245"/>
      <c r="AHR245"/>
      <c r="AHS245"/>
      <c r="AHT245"/>
      <c r="AHU245"/>
      <c r="AHV245"/>
      <c r="AHW245"/>
      <c r="AHX245"/>
      <c r="AHY245"/>
      <c r="AHZ245"/>
      <c r="AIA245"/>
      <c r="AIB245"/>
      <c r="AIC245"/>
      <c r="AID245"/>
      <c r="AIE245"/>
      <c r="AIF245"/>
      <c r="AIG245"/>
      <c r="AIH245"/>
      <c r="AII245"/>
      <c r="AIJ245"/>
      <c r="AIK245"/>
      <c r="AIL245"/>
      <c r="AIM245"/>
      <c r="AIN245"/>
      <c r="AIO245"/>
      <c r="AIP245"/>
      <c r="AIQ245"/>
      <c r="AIR245"/>
      <c r="AIS245"/>
      <c r="AIT245"/>
      <c r="AIU245"/>
      <c r="AIV245"/>
      <c r="AIW245"/>
      <c r="AIX245"/>
      <c r="AIY245"/>
      <c r="AIZ245"/>
      <c r="AJA245"/>
      <c r="AJB245"/>
      <c r="AJC245"/>
      <c r="AJD245"/>
      <c r="AJE245"/>
      <c r="AJF245"/>
      <c r="AJG245"/>
      <c r="AJH245"/>
      <c r="AJI245"/>
      <c r="AJJ245"/>
      <c r="AJK245"/>
      <c r="AJL245"/>
      <c r="AJM245"/>
      <c r="AJN245"/>
      <c r="AJO245"/>
      <c r="AJP245"/>
      <c r="AJQ245"/>
      <c r="AJR245"/>
      <c r="AJS245"/>
      <c r="AJT245"/>
      <c r="AJU245"/>
      <c r="AJV245"/>
      <c r="AJW245"/>
      <c r="AJX245"/>
      <c r="AJY245"/>
      <c r="AJZ245"/>
      <c r="AKA245"/>
      <c r="AKB245"/>
      <c r="AKC245"/>
      <c r="AKD245"/>
      <c r="AKE245"/>
      <c r="AKF245"/>
      <c r="AKG245"/>
      <c r="AKH245"/>
      <c r="AKI245"/>
      <c r="AKJ245"/>
      <c r="AKK245"/>
      <c r="AKL245"/>
      <c r="AKM245"/>
      <c r="AKN245"/>
      <c r="AKO245"/>
      <c r="AKP245"/>
      <c r="AKQ245"/>
      <c r="AKR245"/>
      <c r="AKS245"/>
      <c r="AKT245"/>
      <c r="AKU245"/>
      <c r="AKV245"/>
      <c r="AKW245"/>
      <c r="AKX245"/>
      <c r="AKY245"/>
    </row>
    <row r="246" spans="1:987" ht="16.5">
      <c r="A246" s="83" t="s">
        <v>827</v>
      </c>
      <c r="B246" s="94" t="s">
        <v>828</v>
      </c>
      <c r="C246" s="95" t="s">
        <v>447</v>
      </c>
      <c r="D246" s="96">
        <v>3</v>
      </c>
      <c r="E246" s="20">
        <v>62.08</v>
      </c>
      <c r="F246" s="20">
        <f t="shared" si="12"/>
        <v>48.341379847375798</v>
      </c>
      <c r="G246" s="20">
        <f t="shared" si="13"/>
        <v>58.947478585890053</v>
      </c>
      <c r="H246" s="20">
        <f t="shared" si="14"/>
        <v>186.24</v>
      </c>
      <c r="I246" s="20">
        <f t="shared" si="15"/>
        <v>176.84243575767016</v>
      </c>
      <c r="KI246"/>
      <c r="KJ246"/>
      <c r="KK246"/>
      <c r="KL246"/>
      <c r="KM246"/>
      <c r="KN246"/>
      <c r="KO246"/>
      <c r="KP246"/>
      <c r="KQ246"/>
      <c r="KR246"/>
      <c r="KS246"/>
      <c r="KT246"/>
      <c r="KU246"/>
      <c r="KV246"/>
      <c r="KW246"/>
      <c r="KX246"/>
      <c r="KY246"/>
      <c r="KZ246"/>
      <c r="LA246"/>
      <c r="LB246"/>
      <c r="LC246"/>
      <c r="LD246"/>
      <c r="LE246"/>
      <c r="LF246"/>
      <c r="LG246"/>
      <c r="LH246"/>
      <c r="LI246"/>
      <c r="LJ246"/>
      <c r="LK246"/>
      <c r="LL246"/>
      <c r="LM246"/>
      <c r="LN246"/>
      <c r="LO246"/>
      <c r="LP246"/>
      <c r="LQ246"/>
      <c r="LR246"/>
      <c r="LS246"/>
      <c r="LT246"/>
      <c r="LU246"/>
      <c r="LV246"/>
      <c r="LW246"/>
      <c r="LX246"/>
      <c r="LY246"/>
      <c r="LZ246"/>
      <c r="MA246"/>
      <c r="MB246"/>
      <c r="MC246"/>
      <c r="MD246"/>
      <c r="ME246"/>
      <c r="MF246"/>
      <c r="MG246"/>
      <c r="MH246"/>
      <c r="MI246"/>
      <c r="MJ246"/>
      <c r="MK246"/>
      <c r="ML246"/>
      <c r="MM246"/>
      <c r="MN246"/>
      <c r="MO246"/>
      <c r="MP246"/>
      <c r="MQ246"/>
      <c r="MR246"/>
      <c r="MS246"/>
      <c r="MT246"/>
      <c r="MU246"/>
      <c r="MV246"/>
      <c r="MW246"/>
      <c r="MX246"/>
      <c r="MY246"/>
      <c r="MZ246"/>
      <c r="NA246"/>
      <c r="NB246"/>
      <c r="NC246"/>
      <c r="ND246"/>
      <c r="NE246"/>
      <c r="NF246"/>
      <c r="NG246"/>
      <c r="NH246"/>
      <c r="NI246"/>
      <c r="NJ246"/>
      <c r="NK246"/>
      <c r="NL246"/>
      <c r="NM246"/>
      <c r="NN246"/>
      <c r="NO246"/>
      <c r="NP246"/>
      <c r="NQ246"/>
      <c r="NR246"/>
      <c r="NS246"/>
      <c r="NT246"/>
      <c r="NU246"/>
      <c r="NV246"/>
      <c r="NW246"/>
      <c r="NX246"/>
      <c r="NY246"/>
      <c r="NZ246"/>
      <c r="OA246"/>
      <c r="OB246"/>
      <c r="OC246"/>
      <c r="OD246"/>
      <c r="OE246"/>
      <c r="OF246"/>
      <c r="OG246"/>
      <c r="OH246"/>
      <c r="OI246"/>
      <c r="OJ246"/>
      <c r="OK246"/>
      <c r="OL246"/>
      <c r="OM246"/>
      <c r="ON246"/>
      <c r="OO246"/>
      <c r="OP246"/>
      <c r="OQ246"/>
      <c r="OR246"/>
      <c r="OS246"/>
      <c r="OT246"/>
      <c r="OU246"/>
      <c r="OV246"/>
      <c r="OW246"/>
      <c r="OX246"/>
      <c r="OY246"/>
      <c r="OZ246"/>
      <c r="PA246"/>
      <c r="PB246"/>
      <c r="PC246"/>
      <c r="PD246"/>
      <c r="PE246"/>
      <c r="PF246"/>
      <c r="PG246"/>
      <c r="PH246"/>
      <c r="PI246"/>
      <c r="PJ246"/>
      <c r="PK246"/>
      <c r="PL246"/>
      <c r="PM246"/>
      <c r="PN246"/>
      <c r="PO246"/>
      <c r="PP246"/>
      <c r="PQ246"/>
      <c r="PR246"/>
      <c r="PS246"/>
      <c r="PT246"/>
      <c r="PU246"/>
      <c r="PV246"/>
      <c r="PW246"/>
      <c r="PX246"/>
      <c r="PY246"/>
      <c r="PZ246"/>
      <c r="QA246"/>
      <c r="QB246"/>
      <c r="QC246"/>
      <c r="QD246"/>
      <c r="QE246"/>
      <c r="QF246"/>
      <c r="QG246"/>
      <c r="QH246"/>
      <c r="QI246"/>
      <c r="QJ246"/>
      <c r="QK246"/>
      <c r="QL246"/>
      <c r="QM246"/>
      <c r="QN246"/>
      <c r="QO246"/>
      <c r="QP246"/>
      <c r="QQ246"/>
      <c r="QR246"/>
      <c r="QS246"/>
      <c r="QT246"/>
      <c r="QU246"/>
      <c r="QV246"/>
      <c r="QW246"/>
      <c r="QX246"/>
      <c r="QY246"/>
      <c r="QZ246"/>
      <c r="RA246"/>
      <c r="RB246"/>
      <c r="RC246"/>
      <c r="RD246"/>
      <c r="RE246"/>
      <c r="RF246"/>
      <c r="RG246"/>
      <c r="RH246"/>
      <c r="RI246"/>
      <c r="RJ246"/>
      <c r="RK246"/>
      <c r="RL246"/>
      <c r="RM246"/>
      <c r="RN246"/>
      <c r="RO246"/>
      <c r="RP246"/>
      <c r="RQ246"/>
      <c r="RR246"/>
      <c r="RS246"/>
      <c r="RT246"/>
      <c r="RU246"/>
      <c r="RV246"/>
      <c r="RW246"/>
      <c r="RX246"/>
      <c r="RY246"/>
      <c r="RZ246"/>
      <c r="SA246"/>
      <c r="SB246"/>
      <c r="SC246"/>
      <c r="SD246"/>
      <c r="SE246"/>
      <c r="SF246"/>
      <c r="SG246"/>
      <c r="SH246"/>
      <c r="SI246"/>
      <c r="SJ246"/>
      <c r="SK246"/>
      <c r="SL246"/>
      <c r="SM246"/>
      <c r="SN246"/>
      <c r="SO246"/>
      <c r="SP246"/>
      <c r="SQ246"/>
      <c r="SR246"/>
      <c r="SS246"/>
      <c r="ST246"/>
      <c r="SU246"/>
      <c r="SV246"/>
      <c r="SW246"/>
      <c r="SX246"/>
      <c r="SY246"/>
      <c r="SZ246"/>
      <c r="TA246"/>
      <c r="TB246"/>
      <c r="TC246"/>
      <c r="TD246"/>
      <c r="TE246"/>
      <c r="TF246"/>
      <c r="TG246"/>
      <c r="TH246"/>
      <c r="TI246"/>
      <c r="TJ246"/>
      <c r="TK246"/>
      <c r="TL246"/>
      <c r="TM246"/>
      <c r="TN246"/>
      <c r="TO246"/>
      <c r="TP246"/>
      <c r="TQ246"/>
      <c r="TR246"/>
      <c r="TS246"/>
      <c r="TT246"/>
      <c r="TU246"/>
      <c r="TV246"/>
      <c r="TW246"/>
      <c r="TX246"/>
      <c r="TY246"/>
      <c r="TZ246"/>
      <c r="UA246"/>
      <c r="UB246"/>
      <c r="UC246"/>
      <c r="UD246"/>
      <c r="UE246"/>
      <c r="UF246"/>
      <c r="UG246"/>
      <c r="UH246"/>
      <c r="UI246"/>
      <c r="UJ246"/>
      <c r="UK246"/>
      <c r="UL246"/>
      <c r="UM246"/>
      <c r="UN246"/>
      <c r="UO246"/>
      <c r="UP246"/>
      <c r="UQ246"/>
      <c r="UR246"/>
      <c r="US246"/>
      <c r="UT246"/>
      <c r="UU246"/>
      <c r="UV246"/>
      <c r="UW246"/>
      <c r="UX246"/>
      <c r="UY246"/>
      <c r="UZ246"/>
      <c r="VA246"/>
      <c r="VB246"/>
      <c r="VC246"/>
      <c r="VD246"/>
      <c r="VE246"/>
      <c r="VF246"/>
      <c r="VG246"/>
      <c r="VH246"/>
      <c r="VI246"/>
      <c r="VJ246"/>
      <c r="VK246"/>
      <c r="VL246"/>
      <c r="VM246"/>
      <c r="VN246"/>
      <c r="VO246"/>
      <c r="VP246"/>
      <c r="VQ246"/>
      <c r="VR246"/>
      <c r="VS246"/>
      <c r="VT246"/>
      <c r="VU246"/>
      <c r="VV246"/>
      <c r="VW246"/>
      <c r="VX246"/>
      <c r="VY246"/>
      <c r="VZ246"/>
      <c r="WA246"/>
      <c r="WB246"/>
      <c r="WC246"/>
      <c r="WD246"/>
      <c r="WE246"/>
      <c r="WF246"/>
      <c r="WG246"/>
      <c r="WH246"/>
      <c r="WI246"/>
      <c r="WJ246"/>
      <c r="WK246"/>
      <c r="WL246"/>
      <c r="WM246"/>
      <c r="WN246"/>
      <c r="WO246"/>
      <c r="WP246"/>
      <c r="WQ246"/>
      <c r="WR246"/>
      <c r="WS246"/>
      <c r="WT246"/>
      <c r="WU246"/>
      <c r="WV246"/>
      <c r="WW246"/>
      <c r="WX246"/>
      <c r="WY246"/>
      <c r="WZ246"/>
      <c r="XA246"/>
      <c r="XB246"/>
      <c r="XC246"/>
      <c r="XD246"/>
      <c r="XE246"/>
      <c r="XF246"/>
      <c r="XG246"/>
      <c r="XH246"/>
      <c r="XI246"/>
      <c r="XJ246"/>
      <c r="XK246"/>
      <c r="XL246"/>
      <c r="XM246"/>
      <c r="XN246"/>
      <c r="XO246"/>
      <c r="XP246"/>
      <c r="XQ246"/>
      <c r="XR246"/>
      <c r="XS246"/>
      <c r="XT246"/>
      <c r="XU246"/>
      <c r="XV246"/>
      <c r="XW246"/>
      <c r="XX246"/>
      <c r="XY246"/>
      <c r="XZ246"/>
      <c r="YA246"/>
      <c r="YB246"/>
      <c r="YC246"/>
      <c r="YD246"/>
      <c r="YE246"/>
      <c r="YF246"/>
      <c r="YG246"/>
      <c r="YH246"/>
      <c r="YI246"/>
      <c r="YJ246"/>
      <c r="YK246"/>
      <c r="YL246"/>
      <c r="YM246"/>
      <c r="YN246"/>
      <c r="YO246"/>
      <c r="YP246"/>
      <c r="YQ246"/>
      <c r="YR246"/>
      <c r="YS246"/>
      <c r="YT246"/>
      <c r="YU246"/>
      <c r="YV246"/>
      <c r="YW246"/>
      <c r="YX246"/>
      <c r="YY246"/>
      <c r="YZ246"/>
      <c r="ZA246"/>
      <c r="ZB246"/>
      <c r="ZC246"/>
      <c r="ZD246"/>
      <c r="ZE246"/>
      <c r="ZF246"/>
      <c r="ZG246"/>
      <c r="ZH246"/>
      <c r="ZI246"/>
      <c r="ZJ246"/>
      <c r="ZK246"/>
      <c r="ZL246"/>
      <c r="ZM246"/>
      <c r="ZN246"/>
      <c r="ZO246"/>
      <c r="ZP246"/>
      <c r="ZQ246"/>
      <c r="ZR246"/>
      <c r="ZS246"/>
      <c r="ZT246"/>
      <c r="ZU246"/>
      <c r="ZV246"/>
      <c r="ZW246"/>
      <c r="ZX246"/>
      <c r="ZY246"/>
      <c r="ZZ246"/>
      <c r="AAA246"/>
      <c r="AAB246"/>
      <c r="AAC246"/>
      <c r="AAD246"/>
      <c r="AAE246"/>
      <c r="AAF246"/>
      <c r="AAG246"/>
      <c r="AAH246"/>
      <c r="AAI246"/>
      <c r="AAJ246"/>
      <c r="AAK246"/>
      <c r="AAL246"/>
      <c r="AAM246"/>
      <c r="AAN246"/>
      <c r="AAO246"/>
      <c r="AAP246"/>
      <c r="AAQ246"/>
      <c r="AAR246"/>
      <c r="AAS246"/>
      <c r="AAT246"/>
      <c r="AAU246"/>
      <c r="AAV246"/>
      <c r="AAW246"/>
      <c r="AAX246"/>
      <c r="AAY246"/>
      <c r="AAZ246"/>
      <c r="ABA246"/>
      <c r="ABB246"/>
      <c r="ABC246"/>
      <c r="ABD246"/>
      <c r="ABE246"/>
      <c r="ABF246"/>
      <c r="ABG246"/>
      <c r="ABH246"/>
      <c r="ABI246"/>
      <c r="ABJ246"/>
      <c r="ABK246"/>
      <c r="ABL246"/>
      <c r="ABM246"/>
      <c r="ABN246"/>
      <c r="ABO246"/>
      <c r="ABP246"/>
      <c r="ABQ246"/>
      <c r="ABR246"/>
      <c r="ABS246"/>
      <c r="ABT246"/>
      <c r="ABU246"/>
      <c r="ABV246"/>
      <c r="ABW246"/>
      <c r="ABX246"/>
      <c r="ABY246"/>
      <c r="ABZ246"/>
      <c r="ACA246"/>
      <c r="ACB246"/>
      <c r="ACC246"/>
      <c r="ACD246"/>
      <c r="ACE246"/>
      <c r="ACF246"/>
      <c r="ACG246"/>
      <c r="ACH246"/>
      <c r="ACI246"/>
      <c r="ACJ246"/>
      <c r="ACK246"/>
      <c r="ACL246"/>
      <c r="ACM246"/>
      <c r="ACN246"/>
      <c r="ACO246"/>
      <c r="ACP246"/>
      <c r="ACQ246"/>
      <c r="ACR246"/>
      <c r="ACS246"/>
      <c r="ACT246"/>
      <c r="ACU246"/>
      <c r="ACV246"/>
      <c r="ACW246"/>
      <c r="ACX246"/>
      <c r="ACY246"/>
      <c r="ACZ246"/>
      <c r="ADA246"/>
      <c r="ADB246"/>
      <c r="ADC246"/>
      <c r="ADD246"/>
      <c r="ADE246"/>
      <c r="ADF246"/>
      <c r="ADG246"/>
      <c r="ADH246"/>
      <c r="ADI246"/>
      <c r="ADJ246"/>
      <c r="ADK246"/>
      <c r="ADL246"/>
      <c r="ADM246"/>
      <c r="ADN246"/>
      <c r="ADO246"/>
      <c r="ADP246"/>
      <c r="ADQ246"/>
      <c r="ADR246"/>
      <c r="ADS246"/>
      <c r="ADT246"/>
      <c r="ADU246"/>
      <c r="ADV246"/>
      <c r="ADW246"/>
      <c r="ADX246"/>
      <c r="ADY246"/>
      <c r="ADZ246"/>
      <c r="AEA246"/>
      <c r="AEB246"/>
      <c r="AEC246"/>
      <c r="AED246"/>
      <c r="AEE246"/>
      <c r="AEF246"/>
      <c r="AEG246"/>
      <c r="AEH246"/>
      <c r="AEI246"/>
      <c r="AEJ246"/>
      <c r="AEK246"/>
      <c r="AEL246"/>
      <c r="AEM246"/>
      <c r="AEN246"/>
      <c r="AEO246"/>
      <c r="AEP246"/>
      <c r="AEQ246"/>
      <c r="AER246"/>
      <c r="AES246"/>
      <c r="AET246"/>
      <c r="AEU246"/>
      <c r="AEV246"/>
      <c r="AEW246"/>
      <c r="AEX246"/>
      <c r="AEY246"/>
      <c r="AEZ246"/>
      <c r="AFA246"/>
      <c r="AFB246"/>
      <c r="AFC246"/>
      <c r="AFD246"/>
      <c r="AFE246"/>
      <c r="AFF246"/>
      <c r="AFG246"/>
      <c r="AFH246"/>
      <c r="AFI246"/>
      <c r="AFJ246"/>
      <c r="AFK246"/>
      <c r="AFL246"/>
      <c r="AFM246"/>
      <c r="AFN246"/>
      <c r="AFO246"/>
      <c r="AFP246"/>
      <c r="AFQ246"/>
      <c r="AFR246"/>
      <c r="AFS246"/>
      <c r="AFT246"/>
      <c r="AFU246"/>
      <c r="AFV246"/>
      <c r="AFW246"/>
      <c r="AFX246"/>
      <c r="AFY246"/>
      <c r="AFZ246"/>
      <c r="AGA246"/>
      <c r="AGB246"/>
      <c r="AGC246"/>
      <c r="AGD246"/>
      <c r="AGE246"/>
      <c r="AGF246"/>
      <c r="AGG246"/>
      <c r="AGH246"/>
      <c r="AGI246"/>
      <c r="AGJ246"/>
      <c r="AGK246"/>
      <c r="AGL246"/>
      <c r="AGM246"/>
      <c r="AGN246"/>
      <c r="AGO246"/>
      <c r="AGP246"/>
      <c r="AGQ246"/>
      <c r="AGR246"/>
      <c r="AGS246"/>
      <c r="AGT246"/>
      <c r="AGU246"/>
      <c r="AGV246"/>
      <c r="AGW246"/>
      <c r="AGX246"/>
      <c r="AGY246"/>
      <c r="AGZ246"/>
      <c r="AHA246"/>
      <c r="AHB246"/>
      <c r="AHC246"/>
      <c r="AHD246"/>
      <c r="AHE246"/>
      <c r="AHF246"/>
      <c r="AHG246"/>
      <c r="AHH246"/>
      <c r="AHI246"/>
      <c r="AHJ246"/>
      <c r="AHK246"/>
      <c r="AHL246"/>
      <c r="AHM246"/>
      <c r="AHN246"/>
      <c r="AHO246"/>
      <c r="AHP246"/>
      <c r="AHQ246"/>
      <c r="AHR246"/>
      <c r="AHS246"/>
      <c r="AHT246"/>
      <c r="AHU246"/>
      <c r="AHV246"/>
      <c r="AHW246"/>
      <c r="AHX246"/>
      <c r="AHY246"/>
      <c r="AHZ246"/>
      <c r="AIA246"/>
      <c r="AIB246"/>
      <c r="AIC246"/>
      <c r="AID246"/>
      <c r="AIE246"/>
      <c r="AIF246"/>
      <c r="AIG246"/>
      <c r="AIH246"/>
      <c r="AII246"/>
      <c r="AIJ246"/>
      <c r="AIK246"/>
      <c r="AIL246"/>
      <c r="AIM246"/>
      <c r="AIN246"/>
      <c r="AIO246"/>
      <c r="AIP246"/>
      <c r="AIQ246"/>
      <c r="AIR246"/>
      <c r="AIS246"/>
      <c r="AIT246"/>
      <c r="AIU246"/>
      <c r="AIV246"/>
      <c r="AIW246"/>
      <c r="AIX246"/>
      <c r="AIY246"/>
      <c r="AIZ246"/>
      <c r="AJA246"/>
      <c r="AJB246"/>
      <c r="AJC246"/>
      <c r="AJD246"/>
      <c r="AJE246"/>
      <c r="AJF246"/>
      <c r="AJG246"/>
      <c r="AJH246"/>
      <c r="AJI246"/>
      <c r="AJJ246"/>
      <c r="AJK246"/>
      <c r="AJL246"/>
      <c r="AJM246"/>
      <c r="AJN246"/>
      <c r="AJO246"/>
      <c r="AJP246"/>
      <c r="AJQ246"/>
      <c r="AJR246"/>
      <c r="AJS246"/>
      <c r="AJT246"/>
      <c r="AJU246"/>
      <c r="AJV246"/>
      <c r="AJW246"/>
      <c r="AJX246"/>
      <c r="AJY246"/>
      <c r="AJZ246"/>
      <c r="AKA246"/>
      <c r="AKB246"/>
      <c r="AKC246"/>
      <c r="AKD246"/>
      <c r="AKE246"/>
      <c r="AKF246"/>
      <c r="AKG246"/>
      <c r="AKH246"/>
      <c r="AKI246"/>
      <c r="AKJ246"/>
      <c r="AKK246"/>
      <c r="AKL246"/>
      <c r="AKM246"/>
      <c r="AKN246"/>
      <c r="AKO246"/>
      <c r="AKP246"/>
      <c r="AKQ246"/>
      <c r="AKR246"/>
      <c r="AKS246"/>
      <c r="AKT246"/>
      <c r="AKU246"/>
      <c r="AKV246"/>
      <c r="AKW246"/>
      <c r="AKX246"/>
      <c r="AKY246"/>
    </row>
    <row r="247" spans="1:987" ht="16.5">
      <c r="A247" s="83" t="s">
        <v>829</v>
      </c>
      <c r="B247" s="94" t="s">
        <v>830</v>
      </c>
      <c r="C247" s="95" t="s">
        <v>447</v>
      </c>
      <c r="D247" s="96">
        <v>3</v>
      </c>
      <c r="E247" s="20">
        <v>67.2</v>
      </c>
      <c r="F247" s="20">
        <f t="shared" si="12"/>
        <v>52.328297772932565</v>
      </c>
      <c r="G247" s="20">
        <f t="shared" si="13"/>
        <v>63.80912630431397</v>
      </c>
      <c r="H247" s="20">
        <f t="shared" si="14"/>
        <v>201.60000000000002</v>
      </c>
      <c r="I247" s="20">
        <f t="shared" si="15"/>
        <v>191.42737891294192</v>
      </c>
      <c r="KI247"/>
      <c r="KJ247"/>
      <c r="KK247"/>
      <c r="KL247"/>
      <c r="KM247"/>
      <c r="KN247"/>
      <c r="KO247"/>
      <c r="KP247"/>
      <c r="KQ247"/>
      <c r="KR247"/>
      <c r="KS247"/>
      <c r="KT247"/>
      <c r="KU247"/>
      <c r="KV247"/>
      <c r="KW247"/>
      <c r="KX247"/>
      <c r="KY247"/>
      <c r="KZ247"/>
      <c r="LA247"/>
      <c r="LB247"/>
      <c r="LC247"/>
      <c r="LD247"/>
      <c r="LE247"/>
      <c r="LF247"/>
      <c r="LG247"/>
      <c r="LH247"/>
      <c r="LI247"/>
      <c r="LJ247"/>
      <c r="LK247"/>
      <c r="LL247"/>
      <c r="LM247"/>
      <c r="LN247"/>
      <c r="LO247"/>
      <c r="LP247"/>
      <c r="LQ247"/>
      <c r="LR247"/>
      <c r="LS247"/>
      <c r="LT247"/>
      <c r="LU247"/>
      <c r="LV247"/>
      <c r="LW247"/>
      <c r="LX247"/>
      <c r="LY247"/>
      <c r="LZ247"/>
      <c r="MA247"/>
      <c r="MB247"/>
      <c r="MC247"/>
      <c r="MD247"/>
      <c r="ME247"/>
      <c r="MF247"/>
      <c r="MG247"/>
      <c r="MH247"/>
      <c r="MI247"/>
      <c r="MJ247"/>
      <c r="MK247"/>
      <c r="ML247"/>
      <c r="MM247"/>
      <c r="MN247"/>
      <c r="MO247"/>
      <c r="MP247"/>
      <c r="MQ247"/>
      <c r="MR247"/>
      <c r="MS247"/>
      <c r="MT247"/>
      <c r="MU247"/>
      <c r="MV247"/>
      <c r="MW247"/>
      <c r="MX247"/>
      <c r="MY247"/>
      <c r="MZ247"/>
      <c r="NA247"/>
      <c r="NB247"/>
      <c r="NC247"/>
      <c r="ND247"/>
      <c r="NE247"/>
      <c r="NF247"/>
      <c r="NG247"/>
      <c r="NH247"/>
      <c r="NI247"/>
      <c r="NJ247"/>
      <c r="NK247"/>
      <c r="NL247"/>
      <c r="NM247"/>
      <c r="NN247"/>
      <c r="NO247"/>
      <c r="NP247"/>
      <c r="NQ247"/>
      <c r="NR247"/>
      <c r="NS247"/>
      <c r="NT247"/>
      <c r="NU247"/>
      <c r="NV247"/>
      <c r="NW247"/>
      <c r="NX247"/>
      <c r="NY247"/>
      <c r="NZ247"/>
      <c r="OA247"/>
      <c r="OB247"/>
      <c r="OC247"/>
      <c r="OD247"/>
      <c r="OE247"/>
      <c r="OF247"/>
      <c r="OG247"/>
      <c r="OH247"/>
      <c r="OI247"/>
      <c r="OJ247"/>
      <c r="OK247"/>
      <c r="OL247"/>
      <c r="OM247"/>
      <c r="ON247"/>
      <c r="OO247"/>
      <c r="OP247"/>
      <c r="OQ247"/>
      <c r="OR247"/>
      <c r="OS247"/>
      <c r="OT247"/>
      <c r="OU247"/>
      <c r="OV247"/>
      <c r="OW247"/>
      <c r="OX247"/>
      <c r="OY247"/>
      <c r="OZ247"/>
      <c r="PA247"/>
      <c r="PB247"/>
      <c r="PC247"/>
      <c r="PD247"/>
      <c r="PE247"/>
      <c r="PF247"/>
      <c r="PG247"/>
      <c r="PH247"/>
      <c r="PI247"/>
      <c r="PJ247"/>
      <c r="PK247"/>
      <c r="PL247"/>
      <c r="PM247"/>
      <c r="PN247"/>
      <c r="PO247"/>
      <c r="PP247"/>
      <c r="PQ247"/>
      <c r="PR247"/>
      <c r="PS247"/>
      <c r="PT247"/>
      <c r="PU247"/>
      <c r="PV247"/>
      <c r="PW247"/>
      <c r="PX247"/>
      <c r="PY247"/>
      <c r="PZ247"/>
      <c r="QA247"/>
      <c r="QB247"/>
      <c r="QC247"/>
      <c r="QD247"/>
      <c r="QE247"/>
      <c r="QF247"/>
      <c r="QG247"/>
      <c r="QH247"/>
      <c r="QI247"/>
      <c r="QJ247"/>
      <c r="QK247"/>
      <c r="QL247"/>
      <c r="QM247"/>
      <c r="QN247"/>
      <c r="QO247"/>
      <c r="QP247"/>
      <c r="QQ247"/>
      <c r="QR247"/>
      <c r="QS247"/>
      <c r="QT247"/>
      <c r="QU247"/>
      <c r="QV247"/>
      <c r="QW247"/>
      <c r="QX247"/>
      <c r="QY247"/>
      <c r="QZ247"/>
      <c r="RA247"/>
      <c r="RB247"/>
      <c r="RC247"/>
      <c r="RD247"/>
      <c r="RE247"/>
      <c r="RF247"/>
      <c r="RG247"/>
      <c r="RH247"/>
      <c r="RI247"/>
      <c r="RJ247"/>
      <c r="RK247"/>
      <c r="RL247"/>
      <c r="RM247"/>
      <c r="RN247"/>
      <c r="RO247"/>
      <c r="RP247"/>
      <c r="RQ247"/>
      <c r="RR247"/>
      <c r="RS247"/>
      <c r="RT247"/>
      <c r="RU247"/>
      <c r="RV247"/>
      <c r="RW247"/>
      <c r="RX247"/>
      <c r="RY247"/>
      <c r="RZ247"/>
      <c r="SA247"/>
      <c r="SB247"/>
      <c r="SC247"/>
      <c r="SD247"/>
      <c r="SE247"/>
      <c r="SF247"/>
      <c r="SG247"/>
      <c r="SH247"/>
      <c r="SI247"/>
      <c r="SJ247"/>
      <c r="SK247"/>
      <c r="SL247"/>
      <c r="SM247"/>
      <c r="SN247"/>
      <c r="SO247"/>
      <c r="SP247"/>
      <c r="SQ247"/>
      <c r="SR247"/>
      <c r="SS247"/>
      <c r="ST247"/>
      <c r="SU247"/>
      <c r="SV247"/>
      <c r="SW247"/>
      <c r="SX247"/>
      <c r="SY247"/>
      <c r="SZ247"/>
      <c r="TA247"/>
      <c r="TB247"/>
      <c r="TC247"/>
      <c r="TD247"/>
      <c r="TE247"/>
      <c r="TF247"/>
      <c r="TG247"/>
      <c r="TH247"/>
      <c r="TI247"/>
      <c r="TJ247"/>
      <c r="TK247"/>
      <c r="TL247"/>
      <c r="TM247"/>
      <c r="TN247"/>
      <c r="TO247"/>
      <c r="TP247"/>
      <c r="TQ247"/>
      <c r="TR247"/>
      <c r="TS247"/>
      <c r="TT247"/>
      <c r="TU247"/>
      <c r="TV247"/>
      <c r="TW247"/>
      <c r="TX247"/>
      <c r="TY247"/>
      <c r="TZ247"/>
      <c r="UA247"/>
      <c r="UB247"/>
      <c r="UC247"/>
      <c r="UD247"/>
      <c r="UE247"/>
      <c r="UF247"/>
      <c r="UG247"/>
      <c r="UH247"/>
      <c r="UI247"/>
      <c r="UJ247"/>
      <c r="UK247"/>
      <c r="UL247"/>
      <c r="UM247"/>
      <c r="UN247"/>
      <c r="UO247"/>
      <c r="UP247"/>
      <c r="UQ247"/>
      <c r="UR247"/>
      <c r="US247"/>
      <c r="UT247"/>
      <c r="UU247"/>
      <c r="UV247"/>
      <c r="UW247"/>
      <c r="UX247"/>
      <c r="UY247"/>
      <c r="UZ247"/>
      <c r="VA247"/>
      <c r="VB247"/>
      <c r="VC247"/>
      <c r="VD247"/>
      <c r="VE247"/>
      <c r="VF247"/>
      <c r="VG247"/>
      <c r="VH247"/>
      <c r="VI247"/>
      <c r="VJ247"/>
      <c r="VK247"/>
      <c r="VL247"/>
      <c r="VM247"/>
      <c r="VN247"/>
      <c r="VO247"/>
      <c r="VP247"/>
      <c r="VQ247"/>
      <c r="VR247"/>
      <c r="VS247"/>
      <c r="VT247"/>
      <c r="VU247"/>
      <c r="VV247"/>
      <c r="VW247"/>
      <c r="VX247"/>
      <c r="VY247"/>
      <c r="VZ247"/>
      <c r="WA247"/>
      <c r="WB247"/>
      <c r="WC247"/>
      <c r="WD247"/>
      <c r="WE247"/>
      <c r="WF247"/>
      <c r="WG247"/>
      <c r="WH247"/>
      <c r="WI247"/>
      <c r="WJ247"/>
      <c r="WK247"/>
      <c r="WL247"/>
      <c r="WM247"/>
      <c r="WN247"/>
      <c r="WO247"/>
      <c r="WP247"/>
      <c r="WQ247"/>
      <c r="WR247"/>
      <c r="WS247"/>
      <c r="WT247"/>
      <c r="WU247"/>
      <c r="WV247"/>
      <c r="WW247"/>
      <c r="WX247"/>
      <c r="WY247"/>
      <c r="WZ247"/>
      <c r="XA247"/>
      <c r="XB247"/>
      <c r="XC247"/>
      <c r="XD247"/>
      <c r="XE247"/>
      <c r="XF247"/>
      <c r="XG247"/>
      <c r="XH247"/>
      <c r="XI247"/>
      <c r="XJ247"/>
      <c r="XK247"/>
      <c r="XL247"/>
      <c r="XM247"/>
      <c r="XN247"/>
      <c r="XO247"/>
      <c r="XP247"/>
      <c r="XQ247"/>
      <c r="XR247"/>
      <c r="XS247"/>
      <c r="XT247"/>
      <c r="XU247"/>
      <c r="XV247"/>
      <c r="XW247"/>
      <c r="XX247"/>
      <c r="XY247"/>
      <c r="XZ247"/>
      <c r="YA247"/>
      <c r="YB247"/>
      <c r="YC247"/>
      <c r="YD247"/>
      <c r="YE247"/>
      <c r="YF247"/>
      <c r="YG247"/>
      <c r="YH247"/>
      <c r="YI247"/>
      <c r="YJ247"/>
      <c r="YK247"/>
      <c r="YL247"/>
      <c r="YM247"/>
      <c r="YN247"/>
      <c r="YO247"/>
      <c r="YP247"/>
      <c r="YQ247"/>
      <c r="YR247"/>
      <c r="YS247"/>
      <c r="YT247"/>
      <c r="YU247"/>
      <c r="YV247"/>
      <c r="YW247"/>
      <c r="YX247"/>
      <c r="YY247"/>
      <c r="YZ247"/>
      <c r="ZA247"/>
      <c r="ZB247"/>
      <c r="ZC247"/>
      <c r="ZD247"/>
      <c r="ZE247"/>
      <c r="ZF247"/>
      <c r="ZG247"/>
      <c r="ZH247"/>
      <c r="ZI247"/>
      <c r="ZJ247"/>
      <c r="ZK247"/>
      <c r="ZL247"/>
      <c r="ZM247"/>
      <c r="ZN247"/>
      <c r="ZO247"/>
      <c r="ZP247"/>
      <c r="ZQ247"/>
      <c r="ZR247"/>
      <c r="ZS247"/>
      <c r="ZT247"/>
      <c r="ZU247"/>
      <c r="ZV247"/>
      <c r="ZW247"/>
      <c r="ZX247"/>
      <c r="ZY247"/>
      <c r="ZZ247"/>
      <c r="AAA247"/>
      <c r="AAB247"/>
      <c r="AAC247"/>
      <c r="AAD247"/>
      <c r="AAE247"/>
      <c r="AAF247"/>
      <c r="AAG247"/>
      <c r="AAH247"/>
      <c r="AAI247"/>
      <c r="AAJ247"/>
      <c r="AAK247"/>
      <c r="AAL247"/>
      <c r="AAM247"/>
      <c r="AAN247"/>
      <c r="AAO247"/>
      <c r="AAP247"/>
      <c r="AAQ247"/>
      <c r="AAR247"/>
      <c r="AAS247"/>
      <c r="AAT247"/>
      <c r="AAU247"/>
      <c r="AAV247"/>
      <c r="AAW247"/>
      <c r="AAX247"/>
      <c r="AAY247"/>
      <c r="AAZ247"/>
      <c r="ABA247"/>
      <c r="ABB247"/>
      <c r="ABC247"/>
      <c r="ABD247"/>
      <c r="ABE247"/>
      <c r="ABF247"/>
      <c r="ABG247"/>
      <c r="ABH247"/>
      <c r="ABI247"/>
      <c r="ABJ247"/>
      <c r="ABK247"/>
      <c r="ABL247"/>
      <c r="ABM247"/>
      <c r="ABN247"/>
      <c r="ABO247"/>
      <c r="ABP247"/>
      <c r="ABQ247"/>
      <c r="ABR247"/>
      <c r="ABS247"/>
      <c r="ABT247"/>
      <c r="ABU247"/>
      <c r="ABV247"/>
      <c r="ABW247"/>
      <c r="ABX247"/>
      <c r="ABY247"/>
      <c r="ABZ247"/>
      <c r="ACA247"/>
      <c r="ACB247"/>
      <c r="ACC247"/>
      <c r="ACD247"/>
      <c r="ACE247"/>
      <c r="ACF247"/>
      <c r="ACG247"/>
      <c r="ACH247"/>
      <c r="ACI247"/>
      <c r="ACJ247"/>
      <c r="ACK247"/>
      <c r="ACL247"/>
      <c r="ACM247"/>
      <c r="ACN247"/>
      <c r="ACO247"/>
      <c r="ACP247"/>
      <c r="ACQ247"/>
      <c r="ACR247"/>
      <c r="ACS247"/>
      <c r="ACT247"/>
      <c r="ACU247"/>
      <c r="ACV247"/>
      <c r="ACW247"/>
      <c r="ACX247"/>
      <c r="ACY247"/>
      <c r="ACZ247"/>
      <c r="ADA247"/>
      <c r="ADB247"/>
      <c r="ADC247"/>
      <c r="ADD247"/>
      <c r="ADE247"/>
      <c r="ADF247"/>
      <c r="ADG247"/>
      <c r="ADH247"/>
      <c r="ADI247"/>
      <c r="ADJ247"/>
      <c r="ADK247"/>
      <c r="ADL247"/>
      <c r="ADM247"/>
      <c r="ADN247"/>
      <c r="ADO247"/>
      <c r="ADP247"/>
      <c r="ADQ247"/>
      <c r="ADR247"/>
      <c r="ADS247"/>
      <c r="ADT247"/>
      <c r="ADU247"/>
      <c r="ADV247"/>
      <c r="ADW247"/>
      <c r="ADX247"/>
      <c r="ADY247"/>
      <c r="ADZ247"/>
      <c r="AEA247"/>
      <c r="AEB247"/>
      <c r="AEC247"/>
      <c r="AED247"/>
      <c r="AEE247"/>
      <c r="AEF247"/>
      <c r="AEG247"/>
      <c r="AEH247"/>
      <c r="AEI247"/>
      <c r="AEJ247"/>
      <c r="AEK247"/>
      <c r="AEL247"/>
      <c r="AEM247"/>
      <c r="AEN247"/>
      <c r="AEO247"/>
      <c r="AEP247"/>
      <c r="AEQ247"/>
      <c r="AER247"/>
      <c r="AES247"/>
      <c r="AET247"/>
      <c r="AEU247"/>
      <c r="AEV247"/>
      <c r="AEW247"/>
      <c r="AEX247"/>
      <c r="AEY247"/>
      <c r="AEZ247"/>
      <c r="AFA247"/>
      <c r="AFB247"/>
      <c r="AFC247"/>
      <c r="AFD247"/>
      <c r="AFE247"/>
      <c r="AFF247"/>
      <c r="AFG247"/>
      <c r="AFH247"/>
      <c r="AFI247"/>
      <c r="AFJ247"/>
      <c r="AFK247"/>
      <c r="AFL247"/>
      <c r="AFM247"/>
      <c r="AFN247"/>
      <c r="AFO247"/>
      <c r="AFP247"/>
      <c r="AFQ247"/>
      <c r="AFR247"/>
      <c r="AFS247"/>
      <c r="AFT247"/>
      <c r="AFU247"/>
      <c r="AFV247"/>
      <c r="AFW247"/>
      <c r="AFX247"/>
      <c r="AFY247"/>
      <c r="AFZ247"/>
      <c r="AGA247"/>
      <c r="AGB247"/>
      <c r="AGC247"/>
      <c r="AGD247"/>
      <c r="AGE247"/>
      <c r="AGF247"/>
      <c r="AGG247"/>
      <c r="AGH247"/>
      <c r="AGI247"/>
      <c r="AGJ247"/>
      <c r="AGK247"/>
      <c r="AGL247"/>
      <c r="AGM247"/>
      <c r="AGN247"/>
      <c r="AGO247"/>
      <c r="AGP247"/>
      <c r="AGQ247"/>
      <c r="AGR247"/>
      <c r="AGS247"/>
      <c r="AGT247"/>
      <c r="AGU247"/>
      <c r="AGV247"/>
      <c r="AGW247"/>
      <c r="AGX247"/>
      <c r="AGY247"/>
      <c r="AGZ247"/>
      <c r="AHA247"/>
      <c r="AHB247"/>
      <c r="AHC247"/>
      <c r="AHD247"/>
      <c r="AHE247"/>
      <c r="AHF247"/>
      <c r="AHG247"/>
      <c r="AHH247"/>
      <c r="AHI247"/>
      <c r="AHJ247"/>
      <c r="AHK247"/>
      <c r="AHL247"/>
      <c r="AHM247"/>
      <c r="AHN247"/>
      <c r="AHO247"/>
      <c r="AHP247"/>
      <c r="AHQ247"/>
      <c r="AHR247"/>
      <c r="AHS247"/>
      <c r="AHT247"/>
      <c r="AHU247"/>
      <c r="AHV247"/>
      <c r="AHW247"/>
      <c r="AHX247"/>
      <c r="AHY247"/>
      <c r="AHZ247"/>
      <c r="AIA247"/>
      <c r="AIB247"/>
      <c r="AIC247"/>
      <c r="AID247"/>
      <c r="AIE247"/>
      <c r="AIF247"/>
      <c r="AIG247"/>
      <c r="AIH247"/>
      <c r="AII247"/>
      <c r="AIJ247"/>
      <c r="AIK247"/>
      <c r="AIL247"/>
      <c r="AIM247"/>
      <c r="AIN247"/>
      <c r="AIO247"/>
      <c r="AIP247"/>
      <c r="AIQ247"/>
      <c r="AIR247"/>
      <c r="AIS247"/>
      <c r="AIT247"/>
      <c r="AIU247"/>
      <c r="AIV247"/>
      <c r="AIW247"/>
      <c r="AIX247"/>
      <c r="AIY247"/>
      <c r="AIZ247"/>
      <c r="AJA247"/>
      <c r="AJB247"/>
      <c r="AJC247"/>
      <c r="AJD247"/>
      <c r="AJE247"/>
      <c r="AJF247"/>
      <c r="AJG247"/>
      <c r="AJH247"/>
      <c r="AJI247"/>
      <c r="AJJ247"/>
      <c r="AJK247"/>
      <c r="AJL247"/>
      <c r="AJM247"/>
      <c r="AJN247"/>
      <c r="AJO247"/>
      <c r="AJP247"/>
      <c r="AJQ247"/>
      <c r="AJR247"/>
      <c r="AJS247"/>
      <c r="AJT247"/>
      <c r="AJU247"/>
      <c r="AJV247"/>
      <c r="AJW247"/>
      <c r="AJX247"/>
      <c r="AJY247"/>
      <c r="AJZ247"/>
      <c r="AKA247"/>
      <c r="AKB247"/>
      <c r="AKC247"/>
      <c r="AKD247"/>
      <c r="AKE247"/>
      <c r="AKF247"/>
      <c r="AKG247"/>
      <c r="AKH247"/>
      <c r="AKI247"/>
      <c r="AKJ247"/>
      <c r="AKK247"/>
      <c r="AKL247"/>
      <c r="AKM247"/>
      <c r="AKN247"/>
      <c r="AKO247"/>
      <c r="AKP247"/>
      <c r="AKQ247"/>
      <c r="AKR247"/>
      <c r="AKS247"/>
      <c r="AKT247"/>
      <c r="AKU247"/>
      <c r="AKV247"/>
      <c r="AKW247"/>
      <c r="AKX247"/>
      <c r="AKY247"/>
    </row>
    <row r="248" spans="1:987" ht="16.5">
      <c r="A248" s="93" t="s">
        <v>831</v>
      </c>
      <c r="B248" s="104" t="s">
        <v>832</v>
      </c>
      <c r="C248" s="79" t="s">
        <v>447</v>
      </c>
      <c r="D248" s="80">
        <v>5</v>
      </c>
      <c r="E248" s="20">
        <v>51.05</v>
      </c>
      <c r="F248" s="20">
        <f t="shared" si="12"/>
        <v>39.752375019467372</v>
      </c>
      <c r="G248" s="20">
        <f t="shared" si="13"/>
        <v>48.474046098738512</v>
      </c>
      <c r="H248" s="20">
        <f t="shared" si="14"/>
        <v>255.25</v>
      </c>
      <c r="I248" s="20">
        <f t="shared" si="15"/>
        <v>242.37023049369256</v>
      </c>
      <c r="KI248"/>
      <c r="KJ248"/>
      <c r="KK248"/>
      <c r="KL248"/>
      <c r="KM248"/>
      <c r="KN248"/>
      <c r="KO248"/>
      <c r="KP248"/>
      <c r="KQ248"/>
      <c r="KR248"/>
      <c r="KS248"/>
      <c r="KT248"/>
      <c r="KU248"/>
      <c r="KV248"/>
      <c r="KW248"/>
      <c r="KX248"/>
      <c r="KY248"/>
      <c r="KZ248"/>
      <c r="LA248"/>
      <c r="LB248"/>
      <c r="LC248"/>
      <c r="LD248"/>
      <c r="LE248"/>
      <c r="LF248"/>
      <c r="LG248"/>
      <c r="LH248"/>
      <c r="LI248"/>
      <c r="LJ248"/>
      <c r="LK248"/>
      <c r="LL248"/>
      <c r="LM248"/>
      <c r="LN248"/>
      <c r="LO248"/>
      <c r="LP248"/>
      <c r="LQ248"/>
      <c r="LR248"/>
      <c r="LS248"/>
      <c r="LT248"/>
      <c r="LU248"/>
      <c r="LV248"/>
      <c r="LW248"/>
      <c r="LX248"/>
      <c r="LY248"/>
      <c r="LZ248"/>
      <c r="MA248"/>
      <c r="MB248"/>
      <c r="MC248"/>
      <c r="MD248"/>
      <c r="ME248"/>
      <c r="MF248"/>
      <c r="MG248"/>
      <c r="MH248"/>
      <c r="MI248"/>
      <c r="MJ248"/>
      <c r="MK248"/>
      <c r="ML248"/>
      <c r="MM248"/>
      <c r="MN248"/>
      <c r="MO248"/>
      <c r="MP248"/>
      <c r="MQ248"/>
      <c r="MR248"/>
      <c r="MS248"/>
      <c r="MT248"/>
      <c r="MU248"/>
      <c r="MV248"/>
      <c r="MW248"/>
      <c r="MX248"/>
      <c r="MY248"/>
      <c r="MZ248"/>
      <c r="NA248"/>
      <c r="NB248"/>
      <c r="NC248"/>
      <c r="ND248"/>
      <c r="NE248"/>
      <c r="NF248"/>
      <c r="NG248"/>
      <c r="NH248"/>
      <c r="NI248"/>
      <c r="NJ248"/>
      <c r="NK248"/>
      <c r="NL248"/>
      <c r="NM248"/>
      <c r="NN248"/>
      <c r="NO248"/>
      <c r="NP248"/>
      <c r="NQ248"/>
      <c r="NR248"/>
      <c r="NS248"/>
      <c r="NT248"/>
      <c r="NU248"/>
      <c r="NV248"/>
      <c r="NW248"/>
      <c r="NX248"/>
      <c r="NY248"/>
      <c r="NZ248"/>
      <c r="OA248"/>
      <c r="OB248"/>
      <c r="OC248"/>
      <c r="OD248"/>
      <c r="OE248"/>
      <c r="OF248"/>
      <c r="OG248"/>
      <c r="OH248"/>
      <c r="OI248"/>
      <c r="OJ248"/>
      <c r="OK248"/>
      <c r="OL248"/>
      <c r="OM248"/>
      <c r="ON248"/>
      <c r="OO248"/>
      <c r="OP248"/>
      <c r="OQ248"/>
      <c r="OR248"/>
      <c r="OS248"/>
      <c r="OT248"/>
      <c r="OU248"/>
      <c r="OV248"/>
      <c r="OW248"/>
      <c r="OX248"/>
      <c r="OY248"/>
      <c r="OZ248"/>
      <c r="PA248"/>
      <c r="PB248"/>
      <c r="PC248"/>
      <c r="PD248"/>
      <c r="PE248"/>
      <c r="PF248"/>
      <c r="PG248"/>
      <c r="PH248"/>
      <c r="PI248"/>
      <c r="PJ248"/>
      <c r="PK248"/>
      <c r="PL248"/>
      <c r="PM248"/>
      <c r="PN248"/>
      <c r="PO248"/>
      <c r="PP248"/>
      <c r="PQ248"/>
      <c r="PR248"/>
      <c r="PS248"/>
      <c r="PT248"/>
      <c r="PU248"/>
      <c r="PV248"/>
      <c r="PW248"/>
      <c r="PX248"/>
      <c r="PY248"/>
      <c r="PZ248"/>
      <c r="QA248"/>
      <c r="QB248"/>
      <c r="QC248"/>
      <c r="QD248"/>
      <c r="QE248"/>
      <c r="QF248"/>
      <c r="QG248"/>
      <c r="QH248"/>
      <c r="QI248"/>
      <c r="QJ248"/>
      <c r="QK248"/>
      <c r="QL248"/>
      <c r="QM248"/>
      <c r="QN248"/>
      <c r="QO248"/>
      <c r="QP248"/>
      <c r="QQ248"/>
      <c r="QR248"/>
      <c r="QS248"/>
      <c r="QT248"/>
      <c r="QU248"/>
      <c r="QV248"/>
      <c r="QW248"/>
      <c r="QX248"/>
      <c r="QY248"/>
      <c r="QZ248"/>
      <c r="RA248"/>
      <c r="RB248"/>
      <c r="RC248"/>
      <c r="RD248"/>
      <c r="RE248"/>
      <c r="RF248"/>
      <c r="RG248"/>
      <c r="RH248"/>
      <c r="RI248"/>
      <c r="RJ248"/>
      <c r="RK248"/>
      <c r="RL248"/>
      <c r="RM248"/>
      <c r="RN248"/>
      <c r="RO248"/>
      <c r="RP248"/>
      <c r="RQ248"/>
      <c r="RR248"/>
      <c r="RS248"/>
      <c r="RT248"/>
      <c r="RU248"/>
      <c r="RV248"/>
      <c r="RW248"/>
      <c r="RX248"/>
      <c r="RY248"/>
      <c r="RZ248"/>
      <c r="SA248"/>
      <c r="SB248"/>
      <c r="SC248"/>
      <c r="SD248"/>
      <c r="SE248"/>
      <c r="SF248"/>
      <c r="SG248"/>
      <c r="SH248"/>
      <c r="SI248"/>
      <c r="SJ248"/>
      <c r="SK248"/>
      <c r="SL248"/>
      <c r="SM248"/>
      <c r="SN248"/>
      <c r="SO248"/>
      <c r="SP248"/>
      <c r="SQ248"/>
      <c r="SR248"/>
      <c r="SS248"/>
      <c r="ST248"/>
      <c r="SU248"/>
      <c r="SV248"/>
      <c r="SW248"/>
      <c r="SX248"/>
      <c r="SY248"/>
      <c r="SZ248"/>
      <c r="TA248"/>
      <c r="TB248"/>
      <c r="TC248"/>
      <c r="TD248"/>
      <c r="TE248"/>
      <c r="TF248"/>
      <c r="TG248"/>
      <c r="TH248"/>
      <c r="TI248"/>
      <c r="TJ248"/>
      <c r="TK248"/>
      <c r="TL248"/>
      <c r="TM248"/>
      <c r="TN248"/>
      <c r="TO248"/>
      <c r="TP248"/>
      <c r="TQ248"/>
      <c r="TR248"/>
      <c r="TS248"/>
      <c r="TT248"/>
      <c r="TU248"/>
      <c r="TV248"/>
      <c r="TW248"/>
      <c r="TX248"/>
      <c r="TY248"/>
      <c r="TZ248"/>
      <c r="UA248"/>
      <c r="UB248"/>
      <c r="UC248"/>
      <c r="UD248"/>
      <c r="UE248"/>
      <c r="UF248"/>
      <c r="UG248"/>
      <c r="UH248"/>
      <c r="UI248"/>
      <c r="UJ248"/>
      <c r="UK248"/>
      <c r="UL248"/>
      <c r="UM248"/>
      <c r="UN248"/>
      <c r="UO248"/>
      <c r="UP248"/>
      <c r="UQ248"/>
      <c r="UR248"/>
      <c r="US248"/>
      <c r="UT248"/>
      <c r="UU248"/>
      <c r="UV248"/>
      <c r="UW248"/>
      <c r="UX248"/>
      <c r="UY248"/>
      <c r="UZ248"/>
      <c r="VA248"/>
      <c r="VB248"/>
      <c r="VC248"/>
      <c r="VD248"/>
      <c r="VE248"/>
      <c r="VF248"/>
      <c r="VG248"/>
      <c r="VH248"/>
      <c r="VI248"/>
      <c r="VJ248"/>
      <c r="VK248"/>
      <c r="VL248"/>
      <c r="VM248"/>
      <c r="VN248"/>
      <c r="VO248"/>
      <c r="VP248"/>
      <c r="VQ248"/>
      <c r="VR248"/>
      <c r="VS248"/>
      <c r="VT248"/>
      <c r="VU248"/>
      <c r="VV248"/>
      <c r="VW248"/>
      <c r="VX248"/>
      <c r="VY248"/>
      <c r="VZ248"/>
      <c r="WA248"/>
      <c r="WB248"/>
      <c r="WC248"/>
      <c r="WD248"/>
      <c r="WE248"/>
      <c r="WF248"/>
      <c r="WG248"/>
      <c r="WH248"/>
      <c r="WI248"/>
      <c r="WJ248"/>
      <c r="WK248"/>
      <c r="WL248"/>
      <c r="WM248"/>
      <c r="WN248"/>
      <c r="WO248"/>
      <c r="WP248"/>
      <c r="WQ248"/>
      <c r="WR248"/>
      <c r="WS248"/>
      <c r="WT248"/>
      <c r="WU248"/>
      <c r="WV248"/>
      <c r="WW248"/>
      <c r="WX248"/>
      <c r="WY248"/>
      <c r="WZ248"/>
      <c r="XA248"/>
      <c r="XB248"/>
      <c r="XC248"/>
      <c r="XD248"/>
      <c r="XE248"/>
      <c r="XF248"/>
      <c r="XG248"/>
      <c r="XH248"/>
      <c r="XI248"/>
      <c r="XJ248"/>
      <c r="XK248"/>
      <c r="XL248"/>
      <c r="XM248"/>
      <c r="XN248"/>
      <c r="XO248"/>
      <c r="XP248"/>
      <c r="XQ248"/>
      <c r="XR248"/>
      <c r="XS248"/>
      <c r="XT248"/>
      <c r="XU248"/>
      <c r="XV248"/>
      <c r="XW248"/>
      <c r="XX248"/>
      <c r="XY248"/>
      <c r="XZ248"/>
      <c r="YA248"/>
      <c r="YB248"/>
      <c r="YC248"/>
      <c r="YD248"/>
      <c r="YE248"/>
      <c r="YF248"/>
      <c r="YG248"/>
      <c r="YH248"/>
      <c r="YI248"/>
      <c r="YJ248"/>
      <c r="YK248"/>
      <c r="YL248"/>
      <c r="YM248"/>
      <c r="YN248"/>
      <c r="YO248"/>
      <c r="YP248"/>
      <c r="YQ248"/>
      <c r="YR248"/>
      <c r="YS248"/>
      <c r="YT248"/>
      <c r="YU248"/>
      <c r="YV248"/>
      <c r="YW248"/>
      <c r="YX248"/>
      <c r="YY248"/>
      <c r="YZ248"/>
      <c r="ZA248"/>
      <c r="ZB248"/>
      <c r="ZC248"/>
      <c r="ZD248"/>
      <c r="ZE248"/>
      <c r="ZF248"/>
      <c r="ZG248"/>
      <c r="ZH248"/>
      <c r="ZI248"/>
      <c r="ZJ248"/>
      <c r="ZK248"/>
      <c r="ZL248"/>
      <c r="ZM248"/>
      <c r="ZN248"/>
      <c r="ZO248"/>
      <c r="ZP248"/>
      <c r="ZQ248"/>
      <c r="ZR248"/>
      <c r="ZS248"/>
      <c r="ZT248"/>
      <c r="ZU248"/>
      <c r="ZV248"/>
      <c r="ZW248"/>
      <c r="ZX248"/>
      <c r="ZY248"/>
      <c r="ZZ248"/>
      <c r="AAA248"/>
      <c r="AAB248"/>
      <c r="AAC248"/>
      <c r="AAD248"/>
      <c r="AAE248"/>
      <c r="AAF248"/>
      <c r="AAG248"/>
      <c r="AAH248"/>
      <c r="AAI248"/>
      <c r="AAJ248"/>
      <c r="AAK248"/>
      <c r="AAL248"/>
      <c r="AAM248"/>
      <c r="AAN248"/>
      <c r="AAO248"/>
      <c r="AAP248"/>
      <c r="AAQ248"/>
      <c r="AAR248"/>
      <c r="AAS248"/>
      <c r="AAT248"/>
      <c r="AAU248"/>
      <c r="AAV248"/>
      <c r="AAW248"/>
      <c r="AAX248"/>
      <c r="AAY248"/>
      <c r="AAZ248"/>
      <c r="ABA248"/>
      <c r="ABB248"/>
      <c r="ABC248"/>
      <c r="ABD248"/>
      <c r="ABE248"/>
      <c r="ABF248"/>
      <c r="ABG248"/>
      <c r="ABH248"/>
      <c r="ABI248"/>
      <c r="ABJ248"/>
      <c r="ABK248"/>
      <c r="ABL248"/>
      <c r="ABM248"/>
      <c r="ABN248"/>
      <c r="ABO248"/>
      <c r="ABP248"/>
      <c r="ABQ248"/>
      <c r="ABR248"/>
      <c r="ABS248"/>
      <c r="ABT248"/>
      <c r="ABU248"/>
      <c r="ABV248"/>
      <c r="ABW248"/>
      <c r="ABX248"/>
      <c r="ABY248"/>
      <c r="ABZ248"/>
      <c r="ACA248"/>
      <c r="ACB248"/>
      <c r="ACC248"/>
      <c r="ACD248"/>
      <c r="ACE248"/>
      <c r="ACF248"/>
      <c r="ACG248"/>
      <c r="ACH248"/>
      <c r="ACI248"/>
      <c r="ACJ248"/>
      <c r="ACK248"/>
      <c r="ACL248"/>
      <c r="ACM248"/>
      <c r="ACN248"/>
      <c r="ACO248"/>
      <c r="ACP248"/>
      <c r="ACQ248"/>
      <c r="ACR248"/>
      <c r="ACS248"/>
      <c r="ACT248"/>
      <c r="ACU248"/>
      <c r="ACV248"/>
      <c r="ACW248"/>
      <c r="ACX248"/>
      <c r="ACY248"/>
      <c r="ACZ248"/>
      <c r="ADA248"/>
      <c r="ADB248"/>
      <c r="ADC248"/>
      <c r="ADD248"/>
      <c r="ADE248"/>
      <c r="ADF248"/>
      <c r="ADG248"/>
      <c r="ADH248"/>
      <c r="ADI248"/>
      <c r="ADJ248"/>
      <c r="ADK248"/>
      <c r="ADL248"/>
      <c r="ADM248"/>
      <c r="ADN248"/>
      <c r="ADO248"/>
      <c r="ADP248"/>
      <c r="ADQ248"/>
      <c r="ADR248"/>
      <c r="ADS248"/>
      <c r="ADT248"/>
      <c r="ADU248"/>
      <c r="ADV248"/>
      <c r="ADW248"/>
      <c r="ADX248"/>
      <c r="ADY248"/>
      <c r="ADZ248"/>
      <c r="AEA248"/>
      <c r="AEB248"/>
      <c r="AEC248"/>
      <c r="AED248"/>
      <c r="AEE248"/>
      <c r="AEF248"/>
      <c r="AEG248"/>
      <c r="AEH248"/>
      <c r="AEI248"/>
      <c r="AEJ248"/>
      <c r="AEK248"/>
      <c r="AEL248"/>
      <c r="AEM248"/>
      <c r="AEN248"/>
      <c r="AEO248"/>
      <c r="AEP248"/>
      <c r="AEQ248"/>
      <c r="AER248"/>
      <c r="AES248"/>
      <c r="AET248"/>
      <c r="AEU248"/>
      <c r="AEV248"/>
      <c r="AEW248"/>
      <c r="AEX248"/>
      <c r="AEY248"/>
      <c r="AEZ248"/>
      <c r="AFA248"/>
      <c r="AFB248"/>
      <c r="AFC248"/>
      <c r="AFD248"/>
      <c r="AFE248"/>
      <c r="AFF248"/>
      <c r="AFG248"/>
      <c r="AFH248"/>
      <c r="AFI248"/>
      <c r="AFJ248"/>
      <c r="AFK248"/>
      <c r="AFL248"/>
      <c r="AFM248"/>
      <c r="AFN248"/>
      <c r="AFO248"/>
      <c r="AFP248"/>
      <c r="AFQ248"/>
      <c r="AFR248"/>
      <c r="AFS248"/>
      <c r="AFT248"/>
      <c r="AFU248"/>
      <c r="AFV248"/>
      <c r="AFW248"/>
      <c r="AFX248"/>
      <c r="AFY248"/>
      <c r="AFZ248"/>
      <c r="AGA248"/>
      <c r="AGB248"/>
      <c r="AGC248"/>
      <c r="AGD248"/>
      <c r="AGE248"/>
      <c r="AGF248"/>
      <c r="AGG248"/>
      <c r="AGH248"/>
      <c r="AGI248"/>
      <c r="AGJ248"/>
      <c r="AGK248"/>
      <c r="AGL248"/>
      <c r="AGM248"/>
      <c r="AGN248"/>
      <c r="AGO248"/>
      <c r="AGP248"/>
      <c r="AGQ248"/>
      <c r="AGR248"/>
      <c r="AGS248"/>
      <c r="AGT248"/>
      <c r="AGU248"/>
      <c r="AGV248"/>
      <c r="AGW248"/>
      <c r="AGX248"/>
      <c r="AGY248"/>
      <c r="AGZ248"/>
      <c r="AHA248"/>
      <c r="AHB248"/>
      <c r="AHC248"/>
      <c r="AHD248"/>
      <c r="AHE248"/>
      <c r="AHF248"/>
      <c r="AHG248"/>
      <c r="AHH248"/>
      <c r="AHI248"/>
      <c r="AHJ248"/>
      <c r="AHK248"/>
      <c r="AHL248"/>
      <c r="AHM248"/>
      <c r="AHN248"/>
      <c r="AHO248"/>
      <c r="AHP248"/>
      <c r="AHQ248"/>
      <c r="AHR248"/>
      <c r="AHS248"/>
      <c r="AHT248"/>
      <c r="AHU248"/>
      <c r="AHV248"/>
      <c r="AHW248"/>
      <c r="AHX248"/>
      <c r="AHY248"/>
      <c r="AHZ248"/>
      <c r="AIA248"/>
      <c r="AIB248"/>
      <c r="AIC248"/>
      <c r="AID248"/>
      <c r="AIE248"/>
      <c r="AIF248"/>
      <c r="AIG248"/>
      <c r="AIH248"/>
      <c r="AII248"/>
      <c r="AIJ248"/>
      <c r="AIK248"/>
      <c r="AIL248"/>
      <c r="AIM248"/>
      <c r="AIN248"/>
      <c r="AIO248"/>
      <c r="AIP248"/>
      <c r="AIQ248"/>
      <c r="AIR248"/>
      <c r="AIS248"/>
      <c r="AIT248"/>
      <c r="AIU248"/>
      <c r="AIV248"/>
      <c r="AIW248"/>
      <c r="AIX248"/>
      <c r="AIY248"/>
      <c r="AIZ248"/>
      <c r="AJA248"/>
      <c r="AJB248"/>
      <c r="AJC248"/>
      <c r="AJD248"/>
      <c r="AJE248"/>
      <c r="AJF248"/>
      <c r="AJG248"/>
      <c r="AJH248"/>
      <c r="AJI248"/>
      <c r="AJJ248"/>
      <c r="AJK248"/>
      <c r="AJL248"/>
      <c r="AJM248"/>
      <c r="AJN248"/>
      <c r="AJO248"/>
      <c r="AJP248"/>
      <c r="AJQ248"/>
      <c r="AJR248"/>
      <c r="AJS248"/>
      <c r="AJT248"/>
      <c r="AJU248"/>
      <c r="AJV248"/>
      <c r="AJW248"/>
      <c r="AJX248"/>
      <c r="AJY248"/>
      <c r="AJZ248"/>
      <c r="AKA248"/>
      <c r="AKB248"/>
      <c r="AKC248"/>
      <c r="AKD248"/>
      <c r="AKE248"/>
      <c r="AKF248"/>
      <c r="AKG248"/>
      <c r="AKH248"/>
      <c r="AKI248"/>
      <c r="AKJ248"/>
      <c r="AKK248"/>
      <c r="AKL248"/>
      <c r="AKM248"/>
      <c r="AKN248"/>
      <c r="AKO248"/>
      <c r="AKP248"/>
      <c r="AKQ248"/>
      <c r="AKR248"/>
      <c r="AKS248"/>
      <c r="AKT248"/>
      <c r="AKU248"/>
      <c r="AKV248"/>
      <c r="AKW248"/>
      <c r="AKX248"/>
      <c r="AKY248"/>
    </row>
    <row r="249" spans="1:987" ht="16.5">
      <c r="A249" s="77" t="s">
        <v>833</v>
      </c>
      <c r="B249" s="98" t="s">
        <v>834</v>
      </c>
      <c r="C249" s="79"/>
      <c r="D249" s="80"/>
      <c r="E249" s="20"/>
      <c r="F249" s="20"/>
      <c r="G249" s="20"/>
      <c r="H249" s="20"/>
      <c r="I249" s="20"/>
      <c r="KI249"/>
      <c r="KJ249"/>
      <c r="KK249"/>
      <c r="KL249"/>
      <c r="KM249"/>
      <c r="KN249"/>
      <c r="KO249"/>
      <c r="KP249"/>
      <c r="KQ249"/>
      <c r="KR249"/>
      <c r="KS249"/>
      <c r="KT249"/>
      <c r="KU249"/>
      <c r="KV249"/>
      <c r="KW249"/>
      <c r="KX249"/>
      <c r="KY249"/>
      <c r="KZ249"/>
      <c r="LA249"/>
      <c r="LB249"/>
      <c r="LC249"/>
      <c r="LD249"/>
      <c r="LE249"/>
      <c r="LF249"/>
      <c r="LG249"/>
      <c r="LH249"/>
      <c r="LI249"/>
      <c r="LJ249"/>
      <c r="LK249"/>
      <c r="LL249"/>
      <c r="LM249"/>
      <c r="LN249"/>
      <c r="LO249"/>
      <c r="LP249"/>
      <c r="LQ249"/>
      <c r="LR249"/>
      <c r="LS249"/>
      <c r="LT249"/>
      <c r="LU249"/>
      <c r="LV249"/>
      <c r="LW249"/>
      <c r="LX249"/>
      <c r="LY249"/>
      <c r="LZ249"/>
      <c r="MA249"/>
      <c r="MB249"/>
      <c r="MC249"/>
      <c r="MD249"/>
      <c r="ME249"/>
      <c r="MF249"/>
      <c r="MG249"/>
      <c r="MH249"/>
      <c r="MI249"/>
      <c r="MJ249"/>
      <c r="MK249"/>
      <c r="ML249"/>
      <c r="MM249"/>
      <c r="MN249"/>
      <c r="MO249"/>
      <c r="MP249"/>
      <c r="MQ249"/>
      <c r="MR249"/>
      <c r="MS249"/>
      <c r="MT249"/>
      <c r="MU249"/>
      <c r="MV249"/>
      <c r="MW249"/>
      <c r="MX249"/>
      <c r="MY249"/>
      <c r="MZ249"/>
      <c r="NA249"/>
      <c r="NB249"/>
      <c r="NC249"/>
      <c r="ND249"/>
      <c r="NE249"/>
      <c r="NF249"/>
      <c r="NG249"/>
      <c r="NH249"/>
      <c r="NI249"/>
      <c r="NJ249"/>
      <c r="NK249"/>
      <c r="NL249"/>
      <c r="NM249"/>
      <c r="NN249"/>
      <c r="NO249"/>
      <c r="NP249"/>
      <c r="NQ249"/>
      <c r="NR249"/>
      <c r="NS249"/>
      <c r="NT249"/>
      <c r="NU249"/>
      <c r="NV249"/>
      <c r="NW249"/>
      <c r="NX249"/>
      <c r="NY249"/>
      <c r="NZ249"/>
      <c r="OA249"/>
      <c r="OB249"/>
      <c r="OC249"/>
      <c r="OD249"/>
      <c r="OE249"/>
      <c r="OF249"/>
      <c r="OG249"/>
      <c r="OH249"/>
      <c r="OI249"/>
      <c r="OJ249"/>
      <c r="OK249"/>
      <c r="OL249"/>
      <c r="OM249"/>
      <c r="ON249"/>
      <c r="OO249"/>
      <c r="OP249"/>
      <c r="OQ249"/>
      <c r="OR249"/>
      <c r="OS249"/>
      <c r="OT249"/>
      <c r="OU249"/>
      <c r="OV249"/>
      <c r="OW249"/>
      <c r="OX249"/>
      <c r="OY249"/>
      <c r="OZ249"/>
      <c r="PA249"/>
      <c r="PB249"/>
      <c r="PC249"/>
      <c r="PD249"/>
      <c r="PE249"/>
      <c r="PF249"/>
      <c r="PG249"/>
      <c r="PH249"/>
      <c r="PI249"/>
      <c r="PJ249"/>
      <c r="PK249"/>
      <c r="PL249"/>
      <c r="PM249"/>
      <c r="PN249"/>
      <c r="PO249"/>
      <c r="PP249"/>
      <c r="PQ249"/>
      <c r="PR249"/>
      <c r="PS249"/>
      <c r="PT249"/>
      <c r="PU249"/>
      <c r="PV249"/>
      <c r="PW249"/>
      <c r="PX249"/>
      <c r="PY249"/>
      <c r="PZ249"/>
      <c r="QA249"/>
      <c r="QB249"/>
      <c r="QC249"/>
      <c r="QD249"/>
      <c r="QE249"/>
      <c r="QF249"/>
      <c r="QG249"/>
      <c r="QH249"/>
      <c r="QI249"/>
      <c r="QJ249"/>
      <c r="QK249"/>
      <c r="QL249"/>
      <c r="QM249"/>
      <c r="QN249"/>
      <c r="QO249"/>
      <c r="QP249"/>
      <c r="QQ249"/>
      <c r="QR249"/>
      <c r="QS249"/>
      <c r="QT249"/>
      <c r="QU249"/>
      <c r="QV249"/>
      <c r="QW249"/>
      <c r="QX249"/>
      <c r="QY249"/>
      <c r="QZ249"/>
      <c r="RA249"/>
      <c r="RB249"/>
      <c r="RC249"/>
      <c r="RD249"/>
      <c r="RE249"/>
      <c r="RF249"/>
      <c r="RG249"/>
      <c r="RH249"/>
      <c r="RI249"/>
      <c r="RJ249"/>
      <c r="RK249"/>
      <c r="RL249"/>
      <c r="RM249"/>
      <c r="RN249"/>
      <c r="RO249"/>
      <c r="RP249"/>
      <c r="RQ249"/>
      <c r="RR249"/>
      <c r="RS249"/>
      <c r="RT249"/>
      <c r="RU249"/>
      <c r="RV249"/>
      <c r="RW249"/>
      <c r="RX249"/>
      <c r="RY249"/>
      <c r="RZ249"/>
      <c r="SA249"/>
      <c r="SB249"/>
      <c r="SC249"/>
      <c r="SD249"/>
      <c r="SE249"/>
      <c r="SF249"/>
      <c r="SG249"/>
      <c r="SH249"/>
      <c r="SI249"/>
      <c r="SJ249"/>
      <c r="SK249"/>
      <c r="SL249"/>
      <c r="SM249"/>
      <c r="SN249"/>
      <c r="SO249"/>
      <c r="SP249"/>
      <c r="SQ249"/>
      <c r="SR249"/>
      <c r="SS249"/>
      <c r="ST249"/>
      <c r="SU249"/>
      <c r="SV249"/>
      <c r="SW249"/>
      <c r="SX249"/>
      <c r="SY249"/>
      <c r="SZ249"/>
      <c r="TA249"/>
      <c r="TB249"/>
      <c r="TC249"/>
      <c r="TD249"/>
      <c r="TE249"/>
      <c r="TF249"/>
      <c r="TG249"/>
      <c r="TH249"/>
      <c r="TI249"/>
      <c r="TJ249"/>
      <c r="TK249"/>
      <c r="TL249"/>
      <c r="TM249"/>
      <c r="TN249"/>
      <c r="TO249"/>
      <c r="TP249"/>
      <c r="TQ249"/>
      <c r="TR249"/>
      <c r="TS249"/>
      <c r="TT249"/>
      <c r="TU249"/>
      <c r="TV249"/>
      <c r="TW249"/>
      <c r="TX249"/>
      <c r="TY249"/>
      <c r="TZ249"/>
      <c r="UA249"/>
      <c r="UB249"/>
      <c r="UC249"/>
      <c r="UD249"/>
      <c r="UE249"/>
      <c r="UF249"/>
      <c r="UG249"/>
      <c r="UH249"/>
      <c r="UI249"/>
      <c r="UJ249"/>
      <c r="UK249"/>
      <c r="UL249"/>
      <c r="UM249"/>
      <c r="UN249"/>
      <c r="UO249"/>
      <c r="UP249"/>
      <c r="UQ249"/>
      <c r="UR249"/>
      <c r="US249"/>
      <c r="UT249"/>
      <c r="UU249"/>
      <c r="UV249"/>
      <c r="UW249"/>
      <c r="UX249"/>
      <c r="UY249"/>
      <c r="UZ249"/>
      <c r="VA249"/>
      <c r="VB249"/>
      <c r="VC249"/>
      <c r="VD249"/>
      <c r="VE249"/>
      <c r="VF249"/>
      <c r="VG249"/>
      <c r="VH249"/>
      <c r="VI249"/>
      <c r="VJ249"/>
      <c r="VK249"/>
      <c r="VL249"/>
      <c r="VM249"/>
      <c r="VN249"/>
      <c r="VO249"/>
      <c r="VP249"/>
      <c r="VQ249"/>
      <c r="VR249"/>
      <c r="VS249"/>
      <c r="VT249"/>
      <c r="VU249"/>
      <c r="VV249"/>
      <c r="VW249"/>
      <c r="VX249"/>
      <c r="VY249"/>
      <c r="VZ249"/>
      <c r="WA249"/>
      <c r="WB249"/>
      <c r="WC249"/>
      <c r="WD249"/>
      <c r="WE249"/>
      <c r="WF249"/>
      <c r="WG249"/>
      <c r="WH249"/>
      <c r="WI249"/>
      <c r="WJ249"/>
      <c r="WK249"/>
      <c r="WL249"/>
      <c r="WM249"/>
      <c r="WN249"/>
      <c r="WO249"/>
      <c r="WP249"/>
      <c r="WQ249"/>
      <c r="WR249"/>
      <c r="WS249"/>
      <c r="WT249"/>
      <c r="WU249"/>
      <c r="WV249"/>
      <c r="WW249"/>
      <c r="WX249"/>
      <c r="WY249"/>
      <c r="WZ249"/>
      <c r="XA249"/>
      <c r="XB249"/>
      <c r="XC249"/>
      <c r="XD249"/>
      <c r="XE249"/>
      <c r="XF249"/>
      <c r="XG249"/>
      <c r="XH249"/>
      <c r="XI249"/>
      <c r="XJ249"/>
      <c r="XK249"/>
      <c r="XL249"/>
      <c r="XM249"/>
      <c r="XN249"/>
      <c r="XO249"/>
      <c r="XP249"/>
      <c r="XQ249"/>
      <c r="XR249"/>
      <c r="XS249"/>
      <c r="XT249"/>
      <c r="XU249"/>
      <c r="XV249"/>
      <c r="XW249"/>
      <c r="XX249"/>
      <c r="XY249"/>
      <c r="XZ249"/>
      <c r="YA249"/>
      <c r="YB249"/>
      <c r="YC249"/>
      <c r="YD249"/>
      <c r="YE249"/>
      <c r="YF249"/>
      <c r="YG249"/>
      <c r="YH249"/>
      <c r="YI249"/>
      <c r="YJ249"/>
      <c r="YK249"/>
      <c r="YL249"/>
      <c r="YM249"/>
      <c r="YN249"/>
      <c r="YO249"/>
      <c r="YP249"/>
      <c r="YQ249"/>
      <c r="YR249"/>
      <c r="YS249"/>
      <c r="YT249"/>
      <c r="YU249"/>
      <c r="YV249"/>
      <c r="YW249"/>
      <c r="YX249"/>
      <c r="YY249"/>
      <c r="YZ249"/>
      <c r="ZA249"/>
      <c r="ZB249"/>
      <c r="ZC249"/>
      <c r="ZD249"/>
      <c r="ZE249"/>
      <c r="ZF249"/>
      <c r="ZG249"/>
      <c r="ZH249"/>
      <c r="ZI249"/>
      <c r="ZJ249"/>
      <c r="ZK249"/>
      <c r="ZL249"/>
      <c r="ZM249"/>
      <c r="ZN249"/>
      <c r="ZO249"/>
      <c r="ZP249"/>
      <c r="ZQ249"/>
      <c r="ZR249"/>
      <c r="ZS249"/>
      <c r="ZT249"/>
      <c r="ZU249"/>
      <c r="ZV249"/>
      <c r="ZW249"/>
      <c r="ZX249"/>
      <c r="ZY249"/>
      <c r="ZZ249"/>
      <c r="AAA249"/>
      <c r="AAB249"/>
      <c r="AAC249"/>
      <c r="AAD249"/>
      <c r="AAE249"/>
      <c r="AAF249"/>
      <c r="AAG249"/>
      <c r="AAH249"/>
      <c r="AAI249"/>
      <c r="AAJ249"/>
      <c r="AAK249"/>
      <c r="AAL249"/>
      <c r="AAM249"/>
      <c r="AAN249"/>
      <c r="AAO249"/>
      <c r="AAP249"/>
      <c r="AAQ249"/>
      <c r="AAR249"/>
      <c r="AAS249"/>
      <c r="AAT249"/>
      <c r="AAU249"/>
      <c r="AAV249"/>
      <c r="AAW249"/>
      <c r="AAX249"/>
      <c r="AAY249"/>
      <c r="AAZ249"/>
      <c r="ABA249"/>
      <c r="ABB249"/>
      <c r="ABC249"/>
      <c r="ABD249"/>
      <c r="ABE249"/>
      <c r="ABF249"/>
      <c r="ABG249"/>
      <c r="ABH249"/>
      <c r="ABI249"/>
      <c r="ABJ249"/>
      <c r="ABK249"/>
      <c r="ABL249"/>
      <c r="ABM249"/>
      <c r="ABN249"/>
      <c r="ABO249"/>
      <c r="ABP249"/>
      <c r="ABQ249"/>
      <c r="ABR249"/>
      <c r="ABS249"/>
      <c r="ABT249"/>
      <c r="ABU249"/>
      <c r="ABV249"/>
      <c r="ABW249"/>
      <c r="ABX249"/>
      <c r="ABY249"/>
      <c r="ABZ249"/>
      <c r="ACA249"/>
      <c r="ACB249"/>
      <c r="ACC249"/>
      <c r="ACD249"/>
      <c r="ACE249"/>
      <c r="ACF249"/>
      <c r="ACG249"/>
      <c r="ACH249"/>
      <c r="ACI249"/>
      <c r="ACJ249"/>
      <c r="ACK249"/>
      <c r="ACL249"/>
      <c r="ACM249"/>
      <c r="ACN249"/>
      <c r="ACO249"/>
      <c r="ACP249"/>
      <c r="ACQ249"/>
      <c r="ACR249"/>
      <c r="ACS249"/>
      <c r="ACT249"/>
      <c r="ACU249"/>
      <c r="ACV249"/>
      <c r="ACW249"/>
      <c r="ACX249"/>
      <c r="ACY249"/>
      <c r="ACZ249"/>
      <c r="ADA249"/>
      <c r="ADB249"/>
      <c r="ADC249"/>
      <c r="ADD249"/>
      <c r="ADE249"/>
      <c r="ADF249"/>
      <c r="ADG249"/>
      <c r="ADH249"/>
      <c r="ADI249"/>
      <c r="ADJ249"/>
      <c r="ADK249"/>
      <c r="ADL249"/>
      <c r="ADM249"/>
      <c r="ADN249"/>
      <c r="ADO249"/>
      <c r="ADP249"/>
      <c r="ADQ249"/>
      <c r="ADR249"/>
      <c r="ADS249"/>
      <c r="ADT249"/>
      <c r="ADU249"/>
      <c r="ADV249"/>
      <c r="ADW249"/>
      <c r="ADX249"/>
      <c r="ADY249"/>
      <c r="ADZ249"/>
      <c r="AEA249"/>
      <c r="AEB249"/>
      <c r="AEC249"/>
      <c r="AED249"/>
      <c r="AEE249"/>
      <c r="AEF249"/>
      <c r="AEG249"/>
      <c r="AEH249"/>
      <c r="AEI249"/>
      <c r="AEJ249"/>
      <c r="AEK249"/>
      <c r="AEL249"/>
      <c r="AEM249"/>
      <c r="AEN249"/>
      <c r="AEO249"/>
      <c r="AEP249"/>
      <c r="AEQ249"/>
      <c r="AER249"/>
      <c r="AES249"/>
      <c r="AET249"/>
      <c r="AEU249"/>
      <c r="AEV249"/>
      <c r="AEW249"/>
      <c r="AEX249"/>
      <c r="AEY249"/>
      <c r="AEZ249"/>
      <c r="AFA249"/>
      <c r="AFB249"/>
      <c r="AFC249"/>
      <c r="AFD249"/>
      <c r="AFE249"/>
      <c r="AFF249"/>
      <c r="AFG249"/>
      <c r="AFH249"/>
      <c r="AFI249"/>
      <c r="AFJ249"/>
      <c r="AFK249"/>
      <c r="AFL249"/>
      <c r="AFM249"/>
      <c r="AFN249"/>
      <c r="AFO249"/>
      <c r="AFP249"/>
      <c r="AFQ249"/>
      <c r="AFR249"/>
      <c r="AFS249"/>
      <c r="AFT249"/>
      <c r="AFU249"/>
      <c r="AFV249"/>
      <c r="AFW249"/>
      <c r="AFX249"/>
      <c r="AFY249"/>
      <c r="AFZ249"/>
      <c r="AGA249"/>
      <c r="AGB249"/>
      <c r="AGC249"/>
      <c r="AGD249"/>
      <c r="AGE249"/>
      <c r="AGF249"/>
      <c r="AGG249"/>
      <c r="AGH249"/>
      <c r="AGI249"/>
      <c r="AGJ249"/>
      <c r="AGK249"/>
      <c r="AGL249"/>
      <c r="AGM249"/>
      <c r="AGN249"/>
      <c r="AGO249"/>
      <c r="AGP249"/>
      <c r="AGQ249"/>
      <c r="AGR249"/>
      <c r="AGS249"/>
      <c r="AGT249"/>
      <c r="AGU249"/>
      <c r="AGV249"/>
      <c r="AGW249"/>
      <c r="AGX249"/>
      <c r="AGY249"/>
      <c r="AGZ249"/>
      <c r="AHA249"/>
      <c r="AHB249"/>
      <c r="AHC249"/>
      <c r="AHD249"/>
      <c r="AHE249"/>
      <c r="AHF249"/>
      <c r="AHG249"/>
      <c r="AHH249"/>
      <c r="AHI249"/>
      <c r="AHJ249"/>
      <c r="AHK249"/>
      <c r="AHL249"/>
      <c r="AHM249"/>
      <c r="AHN249"/>
      <c r="AHO249"/>
      <c r="AHP249"/>
      <c r="AHQ249"/>
      <c r="AHR249"/>
      <c r="AHS249"/>
      <c r="AHT249"/>
      <c r="AHU249"/>
      <c r="AHV249"/>
      <c r="AHW249"/>
      <c r="AHX249"/>
      <c r="AHY249"/>
      <c r="AHZ249"/>
      <c r="AIA249"/>
      <c r="AIB249"/>
      <c r="AIC249"/>
      <c r="AID249"/>
      <c r="AIE249"/>
      <c r="AIF249"/>
      <c r="AIG249"/>
      <c r="AIH249"/>
      <c r="AII249"/>
      <c r="AIJ249"/>
      <c r="AIK249"/>
      <c r="AIL249"/>
      <c r="AIM249"/>
      <c r="AIN249"/>
      <c r="AIO249"/>
      <c r="AIP249"/>
      <c r="AIQ249"/>
      <c r="AIR249"/>
      <c r="AIS249"/>
      <c r="AIT249"/>
      <c r="AIU249"/>
      <c r="AIV249"/>
      <c r="AIW249"/>
      <c r="AIX249"/>
      <c r="AIY249"/>
      <c r="AIZ249"/>
      <c r="AJA249"/>
      <c r="AJB249"/>
      <c r="AJC249"/>
      <c r="AJD249"/>
      <c r="AJE249"/>
      <c r="AJF249"/>
      <c r="AJG249"/>
      <c r="AJH249"/>
      <c r="AJI249"/>
      <c r="AJJ249"/>
      <c r="AJK249"/>
      <c r="AJL249"/>
      <c r="AJM249"/>
      <c r="AJN249"/>
      <c r="AJO249"/>
      <c r="AJP249"/>
      <c r="AJQ249"/>
      <c r="AJR249"/>
      <c r="AJS249"/>
      <c r="AJT249"/>
      <c r="AJU249"/>
      <c r="AJV249"/>
      <c r="AJW249"/>
      <c r="AJX249"/>
      <c r="AJY249"/>
      <c r="AJZ249"/>
      <c r="AKA249"/>
      <c r="AKB249"/>
      <c r="AKC249"/>
      <c r="AKD249"/>
      <c r="AKE249"/>
      <c r="AKF249"/>
      <c r="AKG249"/>
      <c r="AKH249"/>
      <c r="AKI249"/>
      <c r="AKJ249"/>
      <c r="AKK249"/>
      <c r="AKL249"/>
      <c r="AKM249"/>
      <c r="AKN249"/>
      <c r="AKO249"/>
      <c r="AKP249"/>
      <c r="AKQ249"/>
      <c r="AKR249"/>
      <c r="AKS249"/>
      <c r="AKT249"/>
      <c r="AKU249"/>
      <c r="AKV249"/>
      <c r="AKW249"/>
      <c r="AKX249"/>
      <c r="AKY249"/>
    </row>
    <row r="250" spans="1:987" ht="66">
      <c r="A250" s="83" t="s">
        <v>835</v>
      </c>
      <c r="B250" s="104" t="s">
        <v>836</v>
      </c>
      <c r="C250" s="79" t="s">
        <v>612</v>
      </c>
      <c r="D250" s="80">
        <v>3</v>
      </c>
      <c r="E250" s="20">
        <v>187.73</v>
      </c>
      <c r="F250" s="20">
        <f t="shared" si="12"/>
        <v>146.18439495405698</v>
      </c>
      <c r="G250" s="20">
        <f t="shared" si="13"/>
        <v>178.25725120697709</v>
      </c>
      <c r="H250" s="20">
        <f t="shared" si="14"/>
        <v>563.18999999999994</v>
      </c>
      <c r="I250" s="20">
        <f t="shared" si="15"/>
        <v>534.77175362093124</v>
      </c>
      <c r="KI250"/>
      <c r="KJ250"/>
      <c r="KK250"/>
      <c r="KL250"/>
      <c r="KM250"/>
      <c r="KN250"/>
      <c r="KO250"/>
      <c r="KP250"/>
      <c r="KQ250"/>
      <c r="KR250"/>
      <c r="KS250"/>
      <c r="KT250"/>
      <c r="KU250"/>
      <c r="KV250"/>
      <c r="KW250"/>
      <c r="KX250"/>
      <c r="KY250"/>
      <c r="KZ250"/>
      <c r="LA250"/>
      <c r="LB250"/>
      <c r="LC250"/>
      <c r="LD250"/>
      <c r="LE250"/>
      <c r="LF250"/>
      <c r="LG250"/>
      <c r="LH250"/>
      <c r="LI250"/>
      <c r="LJ250"/>
      <c r="LK250"/>
      <c r="LL250"/>
      <c r="LM250"/>
      <c r="LN250"/>
      <c r="LO250"/>
      <c r="LP250"/>
      <c r="LQ250"/>
      <c r="LR250"/>
      <c r="LS250"/>
      <c r="LT250"/>
      <c r="LU250"/>
      <c r="LV250"/>
      <c r="LW250"/>
      <c r="LX250"/>
      <c r="LY250"/>
      <c r="LZ250"/>
      <c r="MA250"/>
      <c r="MB250"/>
      <c r="MC250"/>
      <c r="MD250"/>
      <c r="ME250"/>
      <c r="MF250"/>
      <c r="MG250"/>
      <c r="MH250"/>
      <c r="MI250"/>
      <c r="MJ250"/>
      <c r="MK250"/>
      <c r="ML250"/>
      <c r="MM250"/>
      <c r="MN250"/>
      <c r="MO250"/>
      <c r="MP250"/>
      <c r="MQ250"/>
      <c r="MR250"/>
      <c r="MS250"/>
      <c r="MT250"/>
      <c r="MU250"/>
      <c r="MV250"/>
      <c r="MW250"/>
      <c r="MX250"/>
      <c r="MY250"/>
      <c r="MZ250"/>
      <c r="NA250"/>
      <c r="NB250"/>
      <c r="NC250"/>
      <c r="ND250"/>
      <c r="NE250"/>
      <c r="NF250"/>
      <c r="NG250"/>
      <c r="NH250"/>
      <c r="NI250"/>
      <c r="NJ250"/>
      <c r="NK250"/>
      <c r="NL250"/>
      <c r="NM250"/>
      <c r="NN250"/>
      <c r="NO250"/>
      <c r="NP250"/>
      <c r="NQ250"/>
      <c r="NR250"/>
      <c r="NS250"/>
      <c r="NT250"/>
      <c r="NU250"/>
      <c r="NV250"/>
      <c r="NW250"/>
      <c r="NX250"/>
      <c r="NY250"/>
      <c r="NZ250"/>
      <c r="OA250"/>
      <c r="OB250"/>
      <c r="OC250"/>
      <c r="OD250"/>
      <c r="OE250"/>
      <c r="OF250"/>
      <c r="OG250"/>
      <c r="OH250"/>
      <c r="OI250"/>
      <c r="OJ250"/>
      <c r="OK250"/>
      <c r="OL250"/>
      <c r="OM250"/>
      <c r="ON250"/>
      <c r="OO250"/>
      <c r="OP250"/>
      <c r="OQ250"/>
      <c r="OR250"/>
      <c r="OS250"/>
      <c r="OT250"/>
      <c r="OU250"/>
      <c r="OV250"/>
      <c r="OW250"/>
      <c r="OX250"/>
      <c r="OY250"/>
      <c r="OZ250"/>
      <c r="PA250"/>
      <c r="PB250"/>
      <c r="PC250"/>
      <c r="PD250"/>
      <c r="PE250"/>
      <c r="PF250"/>
      <c r="PG250"/>
      <c r="PH250"/>
      <c r="PI250"/>
      <c r="PJ250"/>
      <c r="PK250"/>
      <c r="PL250"/>
      <c r="PM250"/>
      <c r="PN250"/>
      <c r="PO250"/>
      <c r="PP250"/>
      <c r="PQ250"/>
      <c r="PR250"/>
      <c r="PS250"/>
      <c r="PT250"/>
      <c r="PU250"/>
      <c r="PV250"/>
      <c r="PW250"/>
      <c r="PX250"/>
      <c r="PY250"/>
      <c r="PZ250"/>
      <c r="QA250"/>
      <c r="QB250"/>
      <c r="QC250"/>
      <c r="QD250"/>
      <c r="QE250"/>
      <c r="QF250"/>
      <c r="QG250"/>
      <c r="QH250"/>
      <c r="QI250"/>
      <c r="QJ250"/>
      <c r="QK250"/>
      <c r="QL250"/>
      <c r="QM250"/>
      <c r="QN250"/>
      <c r="QO250"/>
      <c r="QP250"/>
      <c r="QQ250"/>
      <c r="QR250"/>
      <c r="QS250"/>
      <c r="QT250"/>
      <c r="QU250"/>
      <c r="QV250"/>
      <c r="QW250"/>
      <c r="QX250"/>
      <c r="QY250"/>
      <c r="QZ250"/>
      <c r="RA250"/>
      <c r="RB250"/>
      <c r="RC250"/>
      <c r="RD250"/>
      <c r="RE250"/>
      <c r="RF250"/>
      <c r="RG250"/>
      <c r="RH250"/>
      <c r="RI250"/>
      <c r="RJ250"/>
      <c r="RK250"/>
      <c r="RL250"/>
      <c r="RM250"/>
      <c r="RN250"/>
      <c r="RO250"/>
      <c r="RP250"/>
      <c r="RQ250"/>
      <c r="RR250"/>
      <c r="RS250"/>
      <c r="RT250"/>
      <c r="RU250"/>
      <c r="RV250"/>
      <c r="RW250"/>
      <c r="RX250"/>
      <c r="RY250"/>
      <c r="RZ250"/>
      <c r="SA250"/>
      <c r="SB250"/>
      <c r="SC250"/>
      <c r="SD250"/>
      <c r="SE250"/>
      <c r="SF250"/>
      <c r="SG250"/>
      <c r="SH250"/>
      <c r="SI250"/>
      <c r="SJ250"/>
      <c r="SK250"/>
      <c r="SL250"/>
      <c r="SM250"/>
      <c r="SN250"/>
      <c r="SO250"/>
      <c r="SP250"/>
      <c r="SQ250"/>
      <c r="SR250"/>
      <c r="SS250"/>
      <c r="ST250"/>
      <c r="SU250"/>
      <c r="SV250"/>
      <c r="SW250"/>
      <c r="SX250"/>
      <c r="SY250"/>
      <c r="SZ250"/>
      <c r="TA250"/>
      <c r="TB250"/>
      <c r="TC250"/>
      <c r="TD250"/>
      <c r="TE250"/>
      <c r="TF250"/>
      <c r="TG250"/>
      <c r="TH250"/>
      <c r="TI250"/>
      <c r="TJ250"/>
      <c r="TK250"/>
      <c r="TL250"/>
      <c r="TM250"/>
      <c r="TN250"/>
      <c r="TO250"/>
      <c r="TP250"/>
      <c r="TQ250"/>
      <c r="TR250"/>
      <c r="TS250"/>
      <c r="TT250"/>
      <c r="TU250"/>
      <c r="TV250"/>
      <c r="TW250"/>
      <c r="TX250"/>
      <c r="TY250"/>
      <c r="TZ250"/>
      <c r="UA250"/>
      <c r="UB250"/>
      <c r="UC250"/>
      <c r="UD250"/>
      <c r="UE250"/>
      <c r="UF250"/>
      <c r="UG250"/>
      <c r="UH250"/>
      <c r="UI250"/>
      <c r="UJ250"/>
      <c r="UK250"/>
      <c r="UL250"/>
      <c r="UM250"/>
      <c r="UN250"/>
      <c r="UO250"/>
      <c r="UP250"/>
      <c r="UQ250"/>
      <c r="UR250"/>
      <c r="US250"/>
      <c r="UT250"/>
      <c r="UU250"/>
      <c r="UV250"/>
      <c r="UW250"/>
      <c r="UX250"/>
      <c r="UY250"/>
      <c r="UZ250"/>
      <c r="VA250"/>
      <c r="VB250"/>
      <c r="VC250"/>
      <c r="VD250"/>
      <c r="VE250"/>
      <c r="VF250"/>
      <c r="VG250"/>
      <c r="VH250"/>
      <c r="VI250"/>
      <c r="VJ250"/>
      <c r="VK250"/>
      <c r="VL250"/>
      <c r="VM250"/>
      <c r="VN250"/>
      <c r="VO250"/>
      <c r="VP250"/>
      <c r="VQ250"/>
      <c r="VR250"/>
      <c r="VS250"/>
      <c r="VT250"/>
      <c r="VU250"/>
      <c r="VV250"/>
      <c r="VW250"/>
      <c r="VX250"/>
      <c r="VY250"/>
      <c r="VZ250"/>
      <c r="WA250"/>
      <c r="WB250"/>
      <c r="WC250"/>
      <c r="WD250"/>
      <c r="WE250"/>
      <c r="WF250"/>
      <c r="WG250"/>
      <c r="WH250"/>
      <c r="WI250"/>
      <c r="WJ250"/>
      <c r="WK250"/>
      <c r="WL250"/>
      <c r="WM250"/>
      <c r="WN250"/>
      <c r="WO250"/>
      <c r="WP250"/>
      <c r="WQ250"/>
      <c r="WR250"/>
      <c r="WS250"/>
      <c r="WT250"/>
      <c r="WU250"/>
      <c r="WV250"/>
      <c r="WW250"/>
      <c r="WX250"/>
      <c r="WY250"/>
      <c r="WZ250"/>
      <c r="XA250"/>
      <c r="XB250"/>
      <c r="XC250"/>
      <c r="XD250"/>
      <c r="XE250"/>
      <c r="XF250"/>
      <c r="XG250"/>
      <c r="XH250"/>
      <c r="XI250"/>
      <c r="XJ250"/>
      <c r="XK250"/>
      <c r="XL250"/>
      <c r="XM250"/>
      <c r="XN250"/>
      <c r="XO250"/>
      <c r="XP250"/>
      <c r="XQ250"/>
      <c r="XR250"/>
      <c r="XS250"/>
      <c r="XT250"/>
      <c r="XU250"/>
      <c r="XV250"/>
      <c r="XW250"/>
      <c r="XX250"/>
      <c r="XY250"/>
      <c r="XZ250"/>
      <c r="YA250"/>
      <c r="YB250"/>
      <c r="YC250"/>
      <c r="YD250"/>
      <c r="YE250"/>
      <c r="YF250"/>
      <c r="YG250"/>
      <c r="YH250"/>
      <c r="YI250"/>
      <c r="YJ250"/>
      <c r="YK250"/>
      <c r="YL250"/>
      <c r="YM250"/>
      <c r="YN250"/>
      <c r="YO250"/>
      <c r="YP250"/>
      <c r="YQ250"/>
      <c r="YR250"/>
      <c r="YS250"/>
      <c r="YT250"/>
      <c r="YU250"/>
      <c r="YV250"/>
      <c r="YW250"/>
      <c r="YX250"/>
      <c r="YY250"/>
      <c r="YZ250"/>
      <c r="ZA250"/>
      <c r="ZB250"/>
      <c r="ZC250"/>
      <c r="ZD250"/>
      <c r="ZE250"/>
      <c r="ZF250"/>
      <c r="ZG250"/>
      <c r="ZH250"/>
      <c r="ZI250"/>
      <c r="ZJ250"/>
      <c r="ZK250"/>
      <c r="ZL250"/>
      <c r="ZM250"/>
      <c r="ZN250"/>
      <c r="ZO250"/>
      <c r="ZP250"/>
      <c r="ZQ250"/>
      <c r="ZR250"/>
      <c r="ZS250"/>
      <c r="ZT250"/>
      <c r="ZU250"/>
      <c r="ZV250"/>
      <c r="ZW250"/>
      <c r="ZX250"/>
      <c r="ZY250"/>
      <c r="ZZ250"/>
      <c r="AAA250"/>
      <c r="AAB250"/>
      <c r="AAC250"/>
      <c r="AAD250"/>
      <c r="AAE250"/>
      <c r="AAF250"/>
      <c r="AAG250"/>
      <c r="AAH250"/>
      <c r="AAI250"/>
      <c r="AAJ250"/>
      <c r="AAK250"/>
      <c r="AAL250"/>
      <c r="AAM250"/>
      <c r="AAN250"/>
      <c r="AAO250"/>
      <c r="AAP250"/>
      <c r="AAQ250"/>
      <c r="AAR250"/>
      <c r="AAS250"/>
      <c r="AAT250"/>
      <c r="AAU250"/>
      <c r="AAV250"/>
      <c r="AAW250"/>
      <c r="AAX250"/>
      <c r="AAY250"/>
      <c r="AAZ250"/>
      <c r="ABA250"/>
      <c r="ABB250"/>
      <c r="ABC250"/>
      <c r="ABD250"/>
      <c r="ABE250"/>
      <c r="ABF250"/>
      <c r="ABG250"/>
      <c r="ABH250"/>
      <c r="ABI250"/>
      <c r="ABJ250"/>
      <c r="ABK250"/>
      <c r="ABL250"/>
      <c r="ABM250"/>
      <c r="ABN250"/>
      <c r="ABO250"/>
      <c r="ABP250"/>
      <c r="ABQ250"/>
      <c r="ABR250"/>
      <c r="ABS250"/>
      <c r="ABT250"/>
      <c r="ABU250"/>
      <c r="ABV250"/>
      <c r="ABW250"/>
      <c r="ABX250"/>
      <c r="ABY250"/>
      <c r="ABZ250"/>
      <c r="ACA250"/>
      <c r="ACB250"/>
      <c r="ACC250"/>
      <c r="ACD250"/>
      <c r="ACE250"/>
      <c r="ACF250"/>
      <c r="ACG250"/>
      <c r="ACH250"/>
      <c r="ACI250"/>
      <c r="ACJ250"/>
      <c r="ACK250"/>
      <c r="ACL250"/>
      <c r="ACM250"/>
      <c r="ACN250"/>
      <c r="ACO250"/>
      <c r="ACP250"/>
      <c r="ACQ250"/>
      <c r="ACR250"/>
      <c r="ACS250"/>
      <c r="ACT250"/>
      <c r="ACU250"/>
      <c r="ACV250"/>
      <c r="ACW250"/>
      <c r="ACX250"/>
      <c r="ACY250"/>
      <c r="ACZ250"/>
      <c r="ADA250"/>
      <c r="ADB250"/>
      <c r="ADC250"/>
      <c r="ADD250"/>
      <c r="ADE250"/>
      <c r="ADF250"/>
      <c r="ADG250"/>
      <c r="ADH250"/>
      <c r="ADI250"/>
      <c r="ADJ250"/>
      <c r="ADK250"/>
      <c r="ADL250"/>
      <c r="ADM250"/>
      <c r="ADN250"/>
      <c r="ADO250"/>
      <c r="ADP250"/>
      <c r="ADQ250"/>
      <c r="ADR250"/>
      <c r="ADS250"/>
      <c r="ADT250"/>
      <c r="ADU250"/>
      <c r="ADV250"/>
      <c r="ADW250"/>
      <c r="ADX250"/>
      <c r="ADY250"/>
      <c r="ADZ250"/>
      <c r="AEA250"/>
      <c r="AEB250"/>
      <c r="AEC250"/>
      <c r="AED250"/>
      <c r="AEE250"/>
      <c r="AEF250"/>
      <c r="AEG250"/>
      <c r="AEH250"/>
      <c r="AEI250"/>
      <c r="AEJ250"/>
      <c r="AEK250"/>
      <c r="AEL250"/>
      <c r="AEM250"/>
      <c r="AEN250"/>
      <c r="AEO250"/>
      <c r="AEP250"/>
      <c r="AEQ250"/>
      <c r="AER250"/>
      <c r="AES250"/>
      <c r="AET250"/>
      <c r="AEU250"/>
      <c r="AEV250"/>
      <c r="AEW250"/>
      <c r="AEX250"/>
      <c r="AEY250"/>
      <c r="AEZ250"/>
      <c r="AFA250"/>
      <c r="AFB250"/>
      <c r="AFC250"/>
      <c r="AFD250"/>
      <c r="AFE250"/>
      <c r="AFF250"/>
      <c r="AFG250"/>
      <c r="AFH250"/>
      <c r="AFI250"/>
      <c r="AFJ250"/>
      <c r="AFK250"/>
      <c r="AFL250"/>
      <c r="AFM250"/>
      <c r="AFN250"/>
      <c r="AFO250"/>
      <c r="AFP250"/>
      <c r="AFQ250"/>
      <c r="AFR250"/>
      <c r="AFS250"/>
      <c r="AFT250"/>
      <c r="AFU250"/>
      <c r="AFV250"/>
      <c r="AFW250"/>
      <c r="AFX250"/>
      <c r="AFY250"/>
      <c r="AFZ250"/>
      <c r="AGA250"/>
      <c r="AGB250"/>
      <c r="AGC250"/>
      <c r="AGD250"/>
      <c r="AGE250"/>
      <c r="AGF250"/>
      <c r="AGG250"/>
      <c r="AGH250"/>
      <c r="AGI250"/>
      <c r="AGJ250"/>
      <c r="AGK250"/>
      <c r="AGL250"/>
      <c r="AGM250"/>
      <c r="AGN250"/>
      <c r="AGO250"/>
      <c r="AGP250"/>
      <c r="AGQ250"/>
      <c r="AGR250"/>
      <c r="AGS250"/>
      <c r="AGT250"/>
      <c r="AGU250"/>
      <c r="AGV250"/>
      <c r="AGW250"/>
      <c r="AGX250"/>
      <c r="AGY250"/>
      <c r="AGZ250"/>
      <c r="AHA250"/>
      <c r="AHB250"/>
      <c r="AHC250"/>
      <c r="AHD250"/>
      <c r="AHE250"/>
      <c r="AHF250"/>
      <c r="AHG250"/>
      <c r="AHH250"/>
      <c r="AHI250"/>
      <c r="AHJ250"/>
      <c r="AHK250"/>
      <c r="AHL250"/>
      <c r="AHM250"/>
      <c r="AHN250"/>
      <c r="AHO250"/>
      <c r="AHP250"/>
      <c r="AHQ250"/>
      <c r="AHR250"/>
      <c r="AHS250"/>
      <c r="AHT250"/>
      <c r="AHU250"/>
      <c r="AHV250"/>
      <c r="AHW250"/>
      <c r="AHX250"/>
      <c r="AHY250"/>
      <c r="AHZ250"/>
      <c r="AIA250"/>
      <c r="AIB250"/>
      <c r="AIC250"/>
      <c r="AID250"/>
      <c r="AIE250"/>
      <c r="AIF250"/>
      <c r="AIG250"/>
      <c r="AIH250"/>
      <c r="AII250"/>
      <c r="AIJ250"/>
      <c r="AIK250"/>
      <c r="AIL250"/>
      <c r="AIM250"/>
      <c r="AIN250"/>
      <c r="AIO250"/>
      <c r="AIP250"/>
      <c r="AIQ250"/>
      <c r="AIR250"/>
      <c r="AIS250"/>
      <c r="AIT250"/>
      <c r="AIU250"/>
      <c r="AIV250"/>
      <c r="AIW250"/>
      <c r="AIX250"/>
      <c r="AIY250"/>
      <c r="AIZ250"/>
      <c r="AJA250"/>
      <c r="AJB250"/>
      <c r="AJC250"/>
      <c r="AJD250"/>
      <c r="AJE250"/>
      <c r="AJF250"/>
      <c r="AJG250"/>
      <c r="AJH250"/>
      <c r="AJI250"/>
      <c r="AJJ250"/>
      <c r="AJK250"/>
      <c r="AJL250"/>
      <c r="AJM250"/>
      <c r="AJN250"/>
      <c r="AJO250"/>
      <c r="AJP250"/>
      <c r="AJQ250"/>
      <c r="AJR250"/>
      <c r="AJS250"/>
      <c r="AJT250"/>
      <c r="AJU250"/>
      <c r="AJV250"/>
      <c r="AJW250"/>
      <c r="AJX250"/>
      <c r="AJY250"/>
      <c r="AJZ250"/>
      <c r="AKA250"/>
      <c r="AKB250"/>
      <c r="AKC250"/>
      <c r="AKD250"/>
      <c r="AKE250"/>
      <c r="AKF250"/>
      <c r="AKG250"/>
      <c r="AKH250"/>
      <c r="AKI250"/>
      <c r="AKJ250"/>
      <c r="AKK250"/>
      <c r="AKL250"/>
      <c r="AKM250"/>
      <c r="AKN250"/>
      <c r="AKO250"/>
      <c r="AKP250"/>
      <c r="AKQ250"/>
      <c r="AKR250"/>
      <c r="AKS250"/>
      <c r="AKT250"/>
      <c r="AKU250"/>
      <c r="AKV250"/>
      <c r="AKW250"/>
      <c r="AKX250"/>
      <c r="AKY250"/>
    </row>
    <row r="251" spans="1:987" ht="49.5">
      <c r="A251" s="93" t="s">
        <v>837</v>
      </c>
      <c r="B251" s="104" t="s">
        <v>838</v>
      </c>
      <c r="C251" s="79" t="s">
        <v>447</v>
      </c>
      <c r="D251" s="80">
        <v>5</v>
      </c>
      <c r="E251" s="20">
        <v>123.05</v>
      </c>
      <c r="F251" s="20">
        <f t="shared" si="12"/>
        <v>95.818408347609406</v>
      </c>
      <c r="G251" s="20">
        <f t="shared" si="13"/>
        <v>116.84096713907492</v>
      </c>
      <c r="H251" s="20">
        <f t="shared" si="14"/>
        <v>615.25</v>
      </c>
      <c r="I251" s="20">
        <f t="shared" si="15"/>
        <v>584.20483569537464</v>
      </c>
      <c r="KI251"/>
      <c r="KJ251"/>
      <c r="KK251"/>
      <c r="KL251"/>
      <c r="KM251"/>
      <c r="KN251"/>
      <c r="KO251"/>
      <c r="KP251"/>
      <c r="KQ251"/>
      <c r="KR251"/>
      <c r="KS251"/>
      <c r="KT251"/>
      <c r="KU251"/>
      <c r="KV251"/>
      <c r="KW251"/>
      <c r="KX251"/>
      <c r="KY251"/>
      <c r="KZ251"/>
      <c r="LA251"/>
      <c r="LB251"/>
      <c r="LC251"/>
      <c r="LD251"/>
      <c r="LE251"/>
      <c r="LF251"/>
      <c r="LG251"/>
      <c r="LH251"/>
      <c r="LI251"/>
      <c r="LJ251"/>
      <c r="LK251"/>
      <c r="LL251"/>
      <c r="LM251"/>
      <c r="LN251"/>
      <c r="LO251"/>
      <c r="LP251"/>
      <c r="LQ251"/>
      <c r="LR251"/>
      <c r="LS251"/>
      <c r="LT251"/>
      <c r="LU251"/>
      <c r="LV251"/>
      <c r="LW251"/>
      <c r="LX251"/>
      <c r="LY251"/>
      <c r="LZ251"/>
      <c r="MA251"/>
      <c r="MB251"/>
      <c r="MC251"/>
      <c r="MD251"/>
      <c r="ME251"/>
      <c r="MF251"/>
      <c r="MG251"/>
      <c r="MH251"/>
      <c r="MI251"/>
      <c r="MJ251"/>
      <c r="MK251"/>
      <c r="ML251"/>
      <c r="MM251"/>
      <c r="MN251"/>
      <c r="MO251"/>
      <c r="MP251"/>
      <c r="MQ251"/>
      <c r="MR251"/>
      <c r="MS251"/>
      <c r="MT251"/>
      <c r="MU251"/>
      <c r="MV251"/>
      <c r="MW251"/>
      <c r="MX251"/>
      <c r="MY251"/>
      <c r="MZ251"/>
      <c r="NA251"/>
      <c r="NB251"/>
      <c r="NC251"/>
      <c r="ND251"/>
      <c r="NE251"/>
      <c r="NF251"/>
      <c r="NG251"/>
      <c r="NH251"/>
      <c r="NI251"/>
      <c r="NJ251"/>
      <c r="NK251"/>
      <c r="NL251"/>
      <c r="NM251"/>
      <c r="NN251"/>
      <c r="NO251"/>
      <c r="NP251"/>
      <c r="NQ251"/>
      <c r="NR251"/>
      <c r="NS251"/>
      <c r="NT251"/>
      <c r="NU251"/>
      <c r="NV251"/>
      <c r="NW251"/>
      <c r="NX251"/>
      <c r="NY251"/>
      <c r="NZ251"/>
      <c r="OA251"/>
      <c r="OB251"/>
      <c r="OC251"/>
      <c r="OD251"/>
      <c r="OE251"/>
      <c r="OF251"/>
      <c r="OG251"/>
      <c r="OH251"/>
      <c r="OI251"/>
      <c r="OJ251"/>
      <c r="OK251"/>
      <c r="OL251"/>
      <c r="OM251"/>
      <c r="ON251"/>
      <c r="OO251"/>
      <c r="OP251"/>
      <c r="OQ251"/>
      <c r="OR251"/>
      <c r="OS251"/>
      <c r="OT251"/>
      <c r="OU251"/>
      <c r="OV251"/>
      <c r="OW251"/>
      <c r="OX251"/>
      <c r="OY251"/>
      <c r="OZ251"/>
      <c r="PA251"/>
      <c r="PB251"/>
      <c r="PC251"/>
      <c r="PD251"/>
      <c r="PE251"/>
      <c r="PF251"/>
      <c r="PG251"/>
      <c r="PH251"/>
      <c r="PI251"/>
      <c r="PJ251"/>
      <c r="PK251"/>
      <c r="PL251"/>
      <c r="PM251"/>
      <c r="PN251"/>
      <c r="PO251"/>
      <c r="PP251"/>
      <c r="PQ251"/>
      <c r="PR251"/>
      <c r="PS251"/>
      <c r="PT251"/>
      <c r="PU251"/>
      <c r="PV251"/>
      <c r="PW251"/>
      <c r="PX251"/>
      <c r="PY251"/>
      <c r="PZ251"/>
      <c r="QA251"/>
      <c r="QB251"/>
      <c r="QC251"/>
      <c r="QD251"/>
      <c r="QE251"/>
      <c r="QF251"/>
      <c r="QG251"/>
      <c r="QH251"/>
      <c r="QI251"/>
      <c r="QJ251"/>
      <c r="QK251"/>
      <c r="QL251"/>
      <c r="QM251"/>
      <c r="QN251"/>
      <c r="QO251"/>
      <c r="QP251"/>
      <c r="QQ251"/>
      <c r="QR251"/>
      <c r="QS251"/>
      <c r="QT251"/>
      <c r="QU251"/>
      <c r="QV251"/>
      <c r="QW251"/>
      <c r="QX251"/>
      <c r="QY251"/>
      <c r="QZ251"/>
      <c r="RA251"/>
      <c r="RB251"/>
      <c r="RC251"/>
      <c r="RD251"/>
      <c r="RE251"/>
      <c r="RF251"/>
      <c r="RG251"/>
      <c r="RH251"/>
      <c r="RI251"/>
      <c r="RJ251"/>
      <c r="RK251"/>
      <c r="RL251"/>
      <c r="RM251"/>
      <c r="RN251"/>
      <c r="RO251"/>
      <c r="RP251"/>
      <c r="RQ251"/>
      <c r="RR251"/>
      <c r="RS251"/>
      <c r="RT251"/>
      <c r="RU251"/>
      <c r="RV251"/>
      <c r="RW251"/>
      <c r="RX251"/>
      <c r="RY251"/>
      <c r="RZ251"/>
      <c r="SA251"/>
      <c r="SB251"/>
      <c r="SC251"/>
      <c r="SD251"/>
      <c r="SE251"/>
      <c r="SF251"/>
      <c r="SG251"/>
      <c r="SH251"/>
      <c r="SI251"/>
      <c r="SJ251"/>
      <c r="SK251"/>
      <c r="SL251"/>
      <c r="SM251"/>
      <c r="SN251"/>
      <c r="SO251"/>
      <c r="SP251"/>
      <c r="SQ251"/>
      <c r="SR251"/>
      <c r="SS251"/>
      <c r="ST251"/>
      <c r="SU251"/>
      <c r="SV251"/>
      <c r="SW251"/>
      <c r="SX251"/>
      <c r="SY251"/>
      <c r="SZ251"/>
      <c r="TA251"/>
      <c r="TB251"/>
      <c r="TC251"/>
      <c r="TD251"/>
      <c r="TE251"/>
      <c r="TF251"/>
      <c r="TG251"/>
      <c r="TH251"/>
      <c r="TI251"/>
      <c r="TJ251"/>
      <c r="TK251"/>
      <c r="TL251"/>
      <c r="TM251"/>
      <c r="TN251"/>
      <c r="TO251"/>
      <c r="TP251"/>
      <c r="TQ251"/>
      <c r="TR251"/>
      <c r="TS251"/>
      <c r="TT251"/>
      <c r="TU251"/>
      <c r="TV251"/>
      <c r="TW251"/>
      <c r="TX251"/>
      <c r="TY251"/>
      <c r="TZ251"/>
      <c r="UA251"/>
      <c r="UB251"/>
      <c r="UC251"/>
      <c r="UD251"/>
      <c r="UE251"/>
      <c r="UF251"/>
      <c r="UG251"/>
      <c r="UH251"/>
      <c r="UI251"/>
      <c r="UJ251"/>
      <c r="UK251"/>
      <c r="UL251"/>
      <c r="UM251"/>
      <c r="UN251"/>
      <c r="UO251"/>
      <c r="UP251"/>
      <c r="UQ251"/>
      <c r="UR251"/>
      <c r="US251"/>
      <c r="UT251"/>
      <c r="UU251"/>
      <c r="UV251"/>
      <c r="UW251"/>
      <c r="UX251"/>
      <c r="UY251"/>
      <c r="UZ251"/>
      <c r="VA251"/>
      <c r="VB251"/>
      <c r="VC251"/>
      <c r="VD251"/>
      <c r="VE251"/>
      <c r="VF251"/>
      <c r="VG251"/>
      <c r="VH251"/>
      <c r="VI251"/>
      <c r="VJ251"/>
      <c r="VK251"/>
      <c r="VL251"/>
      <c r="VM251"/>
      <c r="VN251"/>
      <c r="VO251"/>
      <c r="VP251"/>
      <c r="VQ251"/>
      <c r="VR251"/>
      <c r="VS251"/>
      <c r="VT251"/>
      <c r="VU251"/>
      <c r="VV251"/>
      <c r="VW251"/>
      <c r="VX251"/>
      <c r="VY251"/>
      <c r="VZ251"/>
      <c r="WA251"/>
      <c r="WB251"/>
      <c r="WC251"/>
      <c r="WD251"/>
      <c r="WE251"/>
      <c r="WF251"/>
      <c r="WG251"/>
      <c r="WH251"/>
      <c r="WI251"/>
      <c r="WJ251"/>
      <c r="WK251"/>
      <c r="WL251"/>
      <c r="WM251"/>
      <c r="WN251"/>
      <c r="WO251"/>
      <c r="WP251"/>
      <c r="WQ251"/>
      <c r="WR251"/>
      <c r="WS251"/>
      <c r="WT251"/>
      <c r="WU251"/>
      <c r="WV251"/>
      <c r="WW251"/>
      <c r="WX251"/>
      <c r="WY251"/>
      <c r="WZ251"/>
      <c r="XA251"/>
      <c r="XB251"/>
      <c r="XC251"/>
      <c r="XD251"/>
      <c r="XE251"/>
      <c r="XF251"/>
      <c r="XG251"/>
      <c r="XH251"/>
      <c r="XI251"/>
      <c r="XJ251"/>
      <c r="XK251"/>
      <c r="XL251"/>
      <c r="XM251"/>
      <c r="XN251"/>
      <c r="XO251"/>
      <c r="XP251"/>
      <c r="XQ251"/>
      <c r="XR251"/>
      <c r="XS251"/>
      <c r="XT251"/>
      <c r="XU251"/>
      <c r="XV251"/>
      <c r="XW251"/>
      <c r="XX251"/>
      <c r="XY251"/>
      <c r="XZ251"/>
      <c r="YA251"/>
      <c r="YB251"/>
      <c r="YC251"/>
      <c r="YD251"/>
      <c r="YE251"/>
      <c r="YF251"/>
      <c r="YG251"/>
      <c r="YH251"/>
      <c r="YI251"/>
      <c r="YJ251"/>
      <c r="YK251"/>
      <c r="YL251"/>
      <c r="YM251"/>
      <c r="YN251"/>
      <c r="YO251"/>
      <c r="YP251"/>
      <c r="YQ251"/>
      <c r="YR251"/>
      <c r="YS251"/>
      <c r="YT251"/>
      <c r="YU251"/>
      <c r="YV251"/>
      <c r="YW251"/>
      <c r="YX251"/>
      <c r="YY251"/>
      <c r="YZ251"/>
      <c r="ZA251"/>
      <c r="ZB251"/>
      <c r="ZC251"/>
      <c r="ZD251"/>
      <c r="ZE251"/>
      <c r="ZF251"/>
      <c r="ZG251"/>
      <c r="ZH251"/>
      <c r="ZI251"/>
      <c r="ZJ251"/>
      <c r="ZK251"/>
      <c r="ZL251"/>
      <c r="ZM251"/>
      <c r="ZN251"/>
      <c r="ZO251"/>
      <c r="ZP251"/>
      <c r="ZQ251"/>
      <c r="ZR251"/>
      <c r="ZS251"/>
      <c r="ZT251"/>
      <c r="ZU251"/>
      <c r="ZV251"/>
      <c r="ZW251"/>
      <c r="ZX251"/>
      <c r="ZY251"/>
      <c r="ZZ251"/>
      <c r="AAA251"/>
      <c r="AAB251"/>
      <c r="AAC251"/>
      <c r="AAD251"/>
      <c r="AAE251"/>
      <c r="AAF251"/>
      <c r="AAG251"/>
      <c r="AAH251"/>
      <c r="AAI251"/>
      <c r="AAJ251"/>
      <c r="AAK251"/>
      <c r="AAL251"/>
      <c r="AAM251"/>
      <c r="AAN251"/>
      <c r="AAO251"/>
      <c r="AAP251"/>
      <c r="AAQ251"/>
      <c r="AAR251"/>
      <c r="AAS251"/>
      <c r="AAT251"/>
      <c r="AAU251"/>
      <c r="AAV251"/>
      <c r="AAW251"/>
      <c r="AAX251"/>
      <c r="AAY251"/>
      <c r="AAZ251"/>
      <c r="ABA251"/>
      <c r="ABB251"/>
      <c r="ABC251"/>
      <c r="ABD251"/>
      <c r="ABE251"/>
      <c r="ABF251"/>
      <c r="ABG251"/>
      <c r="ABH251"/>
      <c r="ABI251"/>
      <c r="ABJ251"/>
      <c r="ABK251"/>
      <c r="ABL251"/>
      <c r="ABM251"/>
      <c r="ABN251"/>
      <c r="ABO251"/>
      <c r="ABP251"/>
      <c r="ABQ251"/>
      <c r="ABR251"/>
      <c r="ABS251"/>
      <c r="ABT251"/>
      <c r="ABU251"/>
      <c r="ABV251"/>
      <c r="ABW251"/>
      <c r="ABX251"/>
      <c r="ABY251"/>
      <c r="ABZ251"/>
      <c r="ACA251"/>
      <c r="ACB251"/>
      <c r="ACC251"/>
      <c r="ACD251"/>
      <c r="ACE251"/>
      <c r="ACF251"/>
      <c r="ACG251"/>
      <c r="ACH251"/>
      <c r="ACI251"/>
      <c r="ACJ251"/>
      <c r="ACK251"/>
      <c r="ACL251"/>
      <c r="ACM251"/>
      <c r="ACN251"/>
      <c r="ACO251"/>
      <c r="ACP251"/>
      <c r="ACQ251"/>
      <c r="ACR251"/>
      <c r="ACS251"/>
      <c r="ACT251"/>
      <c r="ACU251"/>
      <c r="ACV251"/>
      <c r="ACW251"/>
      <c r="ACX251"/>
      <c r="ACY251"/>
      <c r="ACZ251"/>
      <c r="ADA251"/>
      <c r="ADB251"/>
      <c r="ADC251"/>
      <c r="ADD251"/>
      <c r="ADE251"/>
      <c r="ADF251"/>
      <c r="ADG251"/>
      <c r="ADH251"/>
      <c r="ADI251"/>
      <c r="ADJ251"/>
      <c r="ADK251"/>
      <c r="ADL251"/>
      <c r="ADM251"/>
      <c r="ADN251"/>
      <c r="ADO251"/>
      <c r="ADP251"/>
      <c r="ADQ251"/>
      <c r="ADR251"/>
      <c r="ADS251"/>
      <c r="ADT251"/>
      <c r="ADU251"/>
      <c r="ADV251"/>
      <c r="ADW251"/>
      <c r="ADX251"/>
      <c r="ADY251"/>
      <c r="ADZ251"/>
      <c r="AEA251"/>
      <c r="AEB251"/>
      <c r="AEC251"/>
      <c r="AED251"/>
      <c r="AEE251"/>
      <c r="AEF251"/>
      <c r="AEG251"/>
      <c r="AEH251"/>
      <c r="AEI251"/>
      <c r="AEJ251"/>
      <c r="AEK251"/>
      <c r="AEL251"/>
      <c r="AEM251"/>
      <c r="AEN251"/>
      <c r="AEO251"/>
      <c r="AEP251"/>
      <c r="AEQ251"/>
      <c r="AER251"/>
      <c r="AES251"/>
      <c r="AET251"/>
      <c r="AEU251"/>
      <c r="AEV251"/>
      <c r="AEW251"/>
      <c r="AEX251"/>
      <c r="AEY251"/>
      <c r="AEZ251"/>
      <c r="AFA251"/>
      <c r="AFB251"/>
      <c r="AFC251"/>
      <c r="AFD251"/>
      <c r="AFE251"/>
      <c r="AFF251"/>
      <c r="AFG251"/>
      <c r="AFH251"/>
      <c r="AFI251"/>
      <c r="AFJ251"/>
      <c r="AFK251"/>
      <c r="AFL251"/>
      <c r="AFM251"/>
      <c r="AFN251"/>
      <c r="AFO251"/>
      <c r="AFP251"/>
      <c r="AFQ251"/>
      <c r="AFR251"/>
      <c r="AFS251"/>
      <c r="AFT251"/>
      <c r="AFU251"/>
      <c r="AFV251"/>
      <c r="AFW251"/>
      <c r="AFX251"/>
      <c r="AFY251"/>
      <c r="AFZ251"/>
      <c r="AGA251"/>
      <c r="AGB251"/>
      <c r="AGC251"/>
      <c r="AGD251"/>
      <c r="AGE251"/>
      <c r="AGF251"/>
      <c r="AGG251"/>
      <c r="AGH251"/>
      <c r="AGI251"/>
      <c r="AGJ251"/>
      <c r="AGK251"/>
      <c r="AGL251"/>
      <c r="AGM251"/>
      <c r="AGN251"/>
      <c r="AGO251"/>
      <c r="AGP251"/>
      <c r="AGQ251"/>
      <c r="AGR251"/>
      <c r="AGS251"/>
      <c r="AGT251"/>
      <c r="AGU251"/>
      <c r="AGV251"/>
      <c r="AGW251"/>
      <c r="AGX251"/>
      <c r="AGY251"/>
      <c r="AGZ251"/>
      <c r="AHA251"/>
      <c r="AHB251"/>
      <c r="AHC251"/>
      <c r="AHD251"/>
      <c r="AHE251"/>
      <c r="AHF251"/>
      <c r="AHG251"/>
      <c r="AHH251"/>
      <c r="AHI251"/>
      <c r="AHJ251"/>
      <c r="AHK251"/>
      <c r="AHL251"/>
      <c r="AHM251"/>
      <c r="AHN251"/>
      <c r="AHO251"/>
      <c r="AHP251"/>
      <c r="AHQ251"/>
      <c r="AHR251"/>
      <c r="AHS251"/>
      <c r="AHT251"/>
      <c r="AHU251"/>
      <c r="AHV251"/>
      <c r="AHW251"/>
      <c r="AHX251"/>
      <c r="AHY251"/>
      <c r="AHZ251"/>
      <c r="AIA251"/>
      <c r="AIB251"/>
      <c r="AIC251"/>
      <c r="AID251"/>
      <c r="AIE251"/>
      <c r="AIF251"/>
      <c r="AIG251"/>
      <c r="AIH251"/>
      <c r="AII251"/>
      <c r="AIJ251"/>
      <c r="AIK251"/>
      <c r="AIL251"/>
      <c r="AIM251"/>
      <c r="AIN251"/>
      <c r="AIO251"/>
      <c r="AIP251"/>
      <c r="AIQ251"/>
      <c r="AIR251"/>
      <c r="AIS251"/>
      <c r="AIT251"/>
      <c r="AIU251"/>
      <c r="AIV251"/>
      <c r="AIW251"/>
      <c r="AIX251"/>
      <c r="AIY251"/>
      <c r="AIZ251"/>
      <c r="AJA251"/>
      <c r="AJB251"/>
      <c r="AJC251"/>
      <c r="AJD251"/>
      <c r="AJE251"/>
      <c r="AJF251"/>
      <c r="AJG251"/>
      <c r="AJH251"/>
      <c r="AJI251"/>
      <c r="AJJ251"/>
      <c r="AJK251"/>
      <c r="AJL251"/>
      <c r="AJM251"/>
      <c r="AJN251"/>
      <c r="AJO251"/>
      <c r="AJP251"/>
      <c r="AJQ251"/>
      <c r="AJR251"/>
      <c r="AJS251"/>
      <c r="AJT251"/>
      <c r="AJU251"/>
      <c r="AJV251"/>
      <c r="AJW251"/>
      <c r="AJX251"/>
      <c r="AJY251"/>
      <c r="AJZ251"/>
      <c r="AKA251"/>
      <c r="AKB251"/>
      <c r="AKC251"/>
      <c r="AKD251"/>
      <c r="AKE251"/>
      <c r="AKF251"/>
      <c r="AKG251"/>
      <c r="AKH251"/>
      <c r="AKI251"/>
      <c r="AKJ251"/>
      <c r="AKK251"/>
      <c r="AKL251"/>
      <c r="AKM251"/>
      <c r="AKN251"/>
      <c r="AKO251"/>
      <c r="AKP251"/>
      <c r="AKQ251"/>
      <c r="AKR251"/>
      <c r="AKS251"/>
      <c r="AKT251"/>
      <c r="AKU251"/>
      <c r="AKV251"/>
      <c r="AKW251"/>
      <c r="AKX251"/>
      <c r="AKY251"/>
    </row>
    <row r="252" spans="1:987" ht="49.5">
      <c r="A252" s="83" t="s">
        <v>839</v>
      </c>
      <c r="B252" s="104" t="s">
        <v>840</v>
      </c>
      <c r="C252" s="79" t="s">
        <v>447</v>
      </c>
      <c r="D252" s="80">
        <v>3</v>
      </c>
      <c r="E252" s="20">
        <v>3.81</v>
      </c>
      <c r="F252" s="20">
        <f t="shared" si="12"/>
        <v>2.9668275969475162</v>
      </c>
      <c r="G252" s="20">
        <f t="shared" si="13"/>
        <v>3.6177495717178014</v>
      </c>
      <c r="H252" s="20">
        <f t="shared" si="14"/>
        <v>11.43</v>
      </c>
      <c r="I252" s="20">
        <f t="shared" si="15"/>
        <v>10.853248715153404</v>
      </c>
      <c r="KI252"/>
      <c r="KJ252"/>
      <c r="KK252"/>
      <c r="KL252"/>
      <c r="KM252"/>
      <c r="KN252"/>
      <c r="KO252"/>
      <c r="KP252"/>
      <c r="KQ252"/>
      <c r="KR252"/>
      <c r="KS252"/>
      <c r="KT252"/>
      <c r="KU252"/>
      <c r="KV252"/>
      <c r="KW252"/>
      <c r="KX252"/>
      <c r="KY252"/>
      <c r="KZ252"/>
      <c r="LA252"/>
      <c r="LB252"/>
      <c r="LC252"/>
      <c r="LD252"/>
      <c r="LE252"/>
      <c r="LF252"/>
      <c r="LG252"/>
      <c r="LH252"/>
      <c r="LI252"/>
      <c r="LJ252"/>
      <c r="LK252"/>
      <c r="LL252"/>
      <c r="LM252"/>
      <c r="LN252"/>
      <c r="LO252"/>
      <c r="LP252"/>
      <c r="LQ252"/>
      <c r="LR252"/>
      <c r="LS252"/>
      <c r="LT252"/>
      <c r="LU252"/>
      <c r="LV252"/>
      <c r="LW252"/>
      <c r="LX252"/>
      <c r="LY252"/>
      <c r="LZ252"/>
      <c r="MA252"/>
      <c r="MB252"/>
      <c r="MC252"/>
      <c r="MD252"/>
      <c r="ME252"/>
      <c r="MF252"/>
      <c r="MG252"/>
      <c r="MH252"/>
      <c r="MI252"/>
      <c r="MJ252"/>
      <c r="MK252"/>
      <c r="ML252"/>
      <c r="MM252"/>
      <c r="MN252"/>
      <c r="MO252"/>
      <c r="MP252"/>
      <c r="MQ252"/>
      <c r="MR252"/>
      <c r="MS252"/>
      <c r="MT252"/>
      <c r="MU252"/>
      <c r="MV252"/>
      <c r="MW252"/>
      <c r="MX252"/>
      <c r="MY252"/>
      <c r="MZ252"/>
      <c r="NA252"/>
      <c r="NB252"/>
      <c r="NC252"/>
      <c r="ND252"/>
      <c r="NE252"/>
      <c r="NF252"/>
      <c r="NG252"/>
      <c r="NH252"/>
      <c r="NI252"/>
      <c r="NJ252"/>
      <c r="NK252"/>
      <c r="NL252"/>
      <c r="NM252"/>
      <c r="NN252"/>
      <c r="NO252"/>
      <c r="NP252"/>
      <c r="NQ252"/>
      <c r="NR252"/>
      <c r="NS252"/>
      <c r="NT252"/>
      <c r="NU252"/>
      <c r="NV252"/>
      <c r="NW252"/>
      <c r="NX252"/>
      <c r="NY252"/>
      <c r="NZ252"/>
      <c r="OA252"/>
      <c r="OB252"/>
      <c r="OC252"/>
      <c r="OD252"/>
      <c r="OE252"/>
      <c r="OF252"/>
      <c r="OG252"/>
      <c r="OH252"/>
      <c r="OI252"/>
      <c r="OJ252"/>
      <c r="OK252"/>
      <c r="OL252"/>
      <c r="OM252"/>
      <c r="ON252"/>
      <c r="OO252"/>
      <c r="OP252"/>
      <c r="OQ252"/>
      <c r="OR252"/>
      <c r="OS252"/>
      <c r="OT252"/>
      <c r="OU252"/>
      <c r="OV252"/>
      <c r="OW252"/>
      <c r="OX252"/>
      <c r="OY252"/>
      <c r="OZ252"/>
      <c r="PA252"/>
      <c r="PB252"/>
      <c r="PC252"/>
      <c r="PD252"/>
      <c r="PE252"/>
      <c r="PF252"/>
      <c r="PG252"/>
      <c r="PH252"/>
      <c r="PI252"/>
      <c r="PJ252"/>
      <c r="PK252"/>
      <c r="PL252"/>
      <c r="PM252"/>
      <c r="PN252"/>
      <c r="PO252"/>
      <c r="PP252"/>
      <c r="PQ252"/>
      <c r="PR252"/>
      <c r="PS252"/>
      <c r="PT252"/>
      <c r="PU252"/>
      <c r="PV252"/>
      <c r="PW252"/>
      <c r="PX252"/>
      <c r="PY252"/>
      <c r="PZ252"/>
      <c r="QA252"/>
      <c r="QB252"/>
      <c r="QC252"/>
      <c r="QD252"/>
      <c r="QE252"/>
      <c r="QF252"/>
      <c r="QG252"/>
      <c r="QH252"/>
      <c r="QI252"/>
      <c r="QJ252"/>
      <c r="QK252"/>
      <c r="QL252"/>
      <c r="QM252"/>
      <c r="QN252"/>
      <c r="QO252"/>
      <c r="QP252"/>
      <c r="QQ252"/>
      <c r="QR252"/>
      <c r="QS252"/>
      <c r="QT252"/>
      <c r="QU252"/>
      <c r="QV252"/>
      <c r="QW252"/>
      <c r="QX252"/>
      <c r="QY252"/>
      <c r="QZ252"/>
      <c r="RA252"/>
      <c r="RB252"/>
      <c r="RC252"/>
      <c r="RD252"/>
      <c r="RE252"/>
      <c r="RF252"/>
      <c r="RG252"/>
      <c r="RH252"/>
      <c r="RI252"/>
      <c r="RJ252"/>
      <c r="RK252"/>
      <c r="RL252"/>
      <c r="RM252"/>
      <c r="RN252"/>
      <c r="RO252"/>
      <c r="RP252"/>
      <c r="RQ252"/>
      <c r="RR252"/>
      <c r="RS252"/>
      <c r="RT252"/>
      <c r="RU252"/>
      <c r="RV252"/>
      <c r="RW252"/>
      <c r="RX252"/>
      <c r="RY252"/>
      <c r="RZ252"/>
      <c r="SA252"/>
      <c r="SB252"/>
      <c r="SC252"/>
      <c r="SD252"/>
      <c r="SE252"/>
      <c r="SF252"/>
      <c r="SG252"/>
      <c r="SH252"/>
      <c r="SI252"/>
      <c r="SJ252"/>
      <c r="SK252"/>
      <c r="SL252"/>
      <c r="SM252"/>
      <c r="SN252"/>
      <c r="SO252"/>
      <c r="SP252"/>
      <c r="SQ252"/>
      <c r="SR252"/>
      <c r="SS252"/>
      <c r="ST252"/>
      <c r="SU252"/>
      <c r="SV252"/>
      <c r="SW252"/>
      <c r="SX252"/>
      <c r="SY252"/>
      <c r="SZ252"/>
      <c r="TA252"/>
      <c r="TB252"/>
      <c r="TC252"/>
      <c r="TD252"/>
      <c r="TE252"/>
      <c r="TF252"/>
      <c r="TG252"/>
      <c r="TH252"/>
      <c r="TI252"/>
      <c r="TJ252"/>
      <c r="TK252"/>
      <c r="TL252"/>
      <c r="TM252"/>
      <c r="TN252"/>
      <c r="TO252"/>
      <c r="TP252"/>
      <c r="TQ252"/>
      <c r="TR252"/>
      <c r="TS252"/>
      <c r="TT252"/>
      <c r="TU252"/>
      <c r="TV252"/>
      <c r="TW252"/>
      <c r="TX252"/>
      <c r="TY252"/>
      <c r="TZ252"/>
      <c r="UA252"/>
      <c r="UB252"/>
      <c r="UC252"/>
      <c r="UD252"/>
      <c r="UE252"/>
      <c r="UF252"/>
      <c r="UG252"/>
      <c r="UH252"/>
      <c r="UI252"/>
      <c r="UJ252"/>
      <c r="UK252"/>
      <c r="UL252"/>
      <c r="UM252"/>
      <c r="UN252"/>
      <c r="UO252"/>
      <c r="UP252"/>
      <c r="UQ252"/>
      <c r="UR252"/>
      <c r="US252"/>
      <c r="UT252"/>
      <c r="UU252"/>
      <c r="UV252"/>
      <c r="UW252"/>
      <c r="UX252"/>
      <c r="UY252"/>
      <c r="UZ252"/>
      <c r="VA252"/>
      <c r="VB252"/>
      <c r="VC252"/>
      <c r="VD252"/>
      <c r="VE252"/>
      <c r="VF252"/>
      <c r="VG252"/>
      <c r="VH252"/>
      <c r="VI252"/>
      <c r="VJ252"/>
      <c r="VK252"/>
      <c r="VL252"/>
      <c r="VM252"/>
      <c r="VN252"/>
      <c r="VO252"/>
      <c r="VP252"/>
      <c r="VQ252"/>
      <c r="VR252"/>
      <c r="VS252"/>
      <c r="VT252"/>
      <c r="VU252"/>
      <c r="VV252"/>
      <c r="VW252"/>
      <c r="VX252"/>
      <c r="VY252"/>
      <c r="VZ252"/>
      <c r="WA252"/>
      <c r="WB252"/>
      <c r="WC252"/>
      <c r="WD252"/>
      <c r="WE252"/>
      <c r="WF252"/>
      <c r="WG252"/>
      <c r="WH252"/>
      <c r="WI252"/>
      <c r="WJ252"/>
      <c r="WK252"/>
      <c r="WL252"/>
      <c r="WM252"/>
      <c r="WN252"/>
      <c r="WO252"/>
      <c r="WP252"/>
      <c r="WQ252"/>
      <c r="WR252"/>
      <c r="WS252"/>
      <c r="WT252"/>
      <c r="WU252"/>
      <c r="WV252"/>
      <c r="WW252"/>
      <c r="WX252"/>
      <c r="WY252"/>
      <c r="WZ252"/>
      <c r="XA252"/>
      <c r="XB252"/>
      <c r="XC252"/>
      <c r="XD252"/>
      <c r="XE252"/>
      <c r="XF252"/>
      <c r="XG252"/>
      <c r="XH252"/>
      <c r="XI252"/>
      <c r="XJ252"/>
      <c r="XK252"/>
      <c r="XL252"/>
      <c r="XM252"/>
      <c r="XN252"/>
      <c r="XO252"/>
      <c r="XP252"/>
      <c r="XQ252"/>
      <c r="XR252"/>
      <c r="XS252"/>
      <c r="XT252"/>
      <c r="XU252"/>
      <c r="XV252"/>
      <c r="XW252"/>
      <c r="XX252"/>
      <c r="XY252"/>
      <c r="XZ252"/>
      <c r="YA252"/>
      <c r="YB252"/>
      <c r="YC252"/>
      <c r="YD252"/>
      <c r="YE252"/>
      <c r="YF252"/>
      <c r="YG252"/>
      <c r="YH252"/>
      <c r="YI252"/>
      <c r="YJ252"/>
      <c r="YK252"/>
      <c r="YL252"/>
      <c r="YM252"/>
      <c r="YN252"/>
      <c r="YO252"/>
      <c r="YP252"/>
      <c r="YQ252"/>
      <c r="YR252"/>
      <c r="YS252"/>
      <c r="YT252"/>
      <c r="YU252"/>
      <c r="YV252"/>
      <c r="YW252"/>
      <c r="YX252"/>
      <c r="YY252"/>
      <c r="YZ252"/>
      <c r="ZA252"/>
      <c r="ZB252"/>
      <c r="ZC252"/>
      <c r="ZD252"/>
      <c r="ZE252"/>
      <c r="ZF252"/>
      <c r="ZG252"/>
      <c r="ZH252"/>
      <c r="ZI252"/>
      <c r="ZJ252"/>
      <c r="ZK252"/>
      <c r="ZL252"/>
      <c r="ZM252"/>
      <c r="ZN252"/>
      <c r="ZO252"/>
      <c r="ZP252"/>
      <c r="ZQ252"/>
      <c r="ZR252"/>
      <c r="ZS252"/>
      <c r="ZT252"/>
      <c r="ZU252"/>
      <c r="ZV252"/>
      <c r="ZW252"/>
      <c r="ZX252"/>
      <c r="ZY252"/>
      <c r="ZZ252"/>
      <c r="AAA252"/>
      <c r="AAB252"/>
      <c r="AAC252"/>
      <c r="AAD252"/>
      <c r="AAE252"/>
      <c r="AAF252"/>
      <c r="AAG252"/>
      <c r="AAH252"/>
      <c r="AAI252"/>
      <c r="AAJ252"/>
      <c r="AAK252"/>
      <c r="AAL252"/>
      <c r="AAM252"/>
      <c r="AAN252"/>
      <c r="AAO252"/>
      <c r="AAP252"/>
      <c r="AAQ252"/>
      <c r="AAR252"/>
      <c r="AAS252"/>
      <c r="AAT252"/>
      <c r="AAU252"/>
      <c r="AAV252"/>
      <c r="AAW252"/>
      <c r="AAX252"/>
      <c r="AAY252"/>
      <c r="AAZ252"/>
      <c r="ABA252"/>
      <c r="ABB252"/>
      <c r="ABC252"/>
      <c r="ABD252"/>
      <c r="ABE252"/>
      <c r="ABF252"/>
      <c r="ABG252"/>
      <c r="ABH252"/>
      <c r="ABI252"/>
      <c r="ABJ252"/>
      <c r="ABK252"/>
      <c r="ABL252"/>
      <c r="ABM252"/>
      <c r="ABN252"/>
      <c r="ABO252"/>
      <c r="ABP252"/>
      <c r="ABQ252"/>
      <c r="ABR252"/>
      <c r="ABS252"/>
      <c r="ABT252"/>
      <c r="ABU252"/>
      <c r="ABV252"/>
      <c r="ABW252"/>
      <c r="ABX252"/>
      <c r="ABY252"/>
      <c r="ABZ252"/>
      <c r="ACA252"/>
      <c r="ACB252"/>
      <c r="ACC252"/>
      <c r="ACD252"/>
      <c r="ACE252"/>
      <c r="ACF252"/>
      <c r="ACG252"/>
      <c r="ACH252"/>
      <c r="ACI252"/>
      <c r="ACJ252"/>
      <c r="ACK252"/>
      <c r="ACL252"/>
      <c r="ACM252"/>
      <c r="ACN252"/>
      <c r="ACO252"/>
      <c r="ACP252"/>
      <c r="ACQ252"/>
      <c r="ACR252"/>
      <c r="ACS252"/>
      <c r="ACT252"/>
      <c r="ACU252"/>
      <c r="ACV252"/>
      <c r="ACW252"/>
      <c r="ACX252"/>
      <c r="ACY252"/>
      <c r="ACZ252"/>
      <c r="ADA252"/>
      <c r="ADB252"/>
      <c r="ADC252"/>
      <c r="ADD252"/>
      <c r="ADE252"/>
      <c r="ADF252"/>
      <c r="ADG252"/>
      <c r="ADH252"/>
      <c r="ADI252"/>
      <c r="ADJ252"/>
      <c r="ADK252"/>
      <c r="ADL252"/>
      <c r="ADM252"/>
      <c r="ADN252"/>
      <c r="ADO252"/>
      <c r="ADP252"/>
      <c r="ADQ252"/>
      <c r="ADR252"/>
      <c r="ADS252"/>
      <c r="ADT252"/>
      <c r="ADU252"/>
      <c r="ADV252"/>
      <c r="ADW252"/>
      <c r="ADX252"/>
      <c r="ADY252"/>
      <c r="ADZ252"/>
      <c r="AEA252"/>
      <c r="AEB252"/>
      <c r="AEC252"/>
      <c r="AED252"/>
      <c r="AEE252"/>
      <c r="AEF252"/>
      <c r="AEG252"/>
      <c r="AEH252"/>
      <c r="AEI252"/>
      <c r="AEJ252"/>
      <c r="AEK252"/>
      <c r="AEL252"/>
      <c r="AEM252"/>
      <c r="AEN252"/>
      <c r="AEO252"/>
      <c r="AEP252"/>
      <c r="AEQ252"/>
      <c r="AER252"/>
      <c r="AES252"/>
      <c r="AET252"/>
      <c r="AEU252"/>
      <c r="AEV252"/>
      <c r="AEW252"/>
      <c r="AEX252"/>
      <c r="AEY252"/>
      <c r="AEZ252"/>
      <c r="AFA252"/>
      <c r="AFB252"/>
      <c r="AFC252"/>
      <c r="AFD252"/>
      <c r="AFE252"/>
      <c r="AFF252"/>
      <c r="AFG252"/>
      <c r="AFH252"/>
      <c r="AFI252"/>
      <c r="AFJ252"/>
      <c r="AFK252"/>
      <c r="AFL252"/>
      <c r="AFM252"/>
      <c r="AFN252"/>
      <c r="AFO252"/>
      <c r="AFP252"/>
      <c r="AFQ252"/>
      <c r="AFR252"/>
      <c r="AFS252"/>
      <c r="AFT252"/>
      <c r="AFU252"/>
      <c r="AFV252"/>
      <c r="AFW252"/>
      <c r="AFX252"/>
      <c r="AFY252"/>
      <c r="AFZ252"/>
      <c r="AGA252"/>
      <c r="AGB252"/>
      <c r="AGC252"/>
      <c r="AGD252"/>
      <c r="AGE252"/>
      <c r="AGF252"/>
      <c r="AGG252"/>
      <c r="AGH252"/>
      <c r="AGI252"/>
      <c r="AGJ252"/>
      <c r="AGK252"/>
      <c r="AGL252"/>
      <c r="AGM252"/>
      <c r="AGN252"/>
      <c r="AGO252"/>
      <c r="AGP252"/>
      <c r="AGQ252"/>
      <c r="AGR252"/>
      <c r="AGS252"/>
      <c r="AGT252"/>
      <c r="AGU252"/>
      <c r="AGV252"/>
      <c r="AGW252"/>
      <c r="AGX252"/>
      <c r="AGY252"/>
      <c r="AGZ252"/>
      <c r="AHA252"/>
      <c r="AHB252"/>
      <c r="AHC252"/>
      <c r="AHD252"/>
      <c r="AHE252"/>
      <c r="AHF252"/>
      <c r="AHG252"/>
      <c r="AHH252"/>
      <c r="AHI252"/>
      <c r="AHJ252"/>
      <c r="AHK252"/>
      <c r="AHL252"/>
      <c r="AHM252"/>
      <c r="AHN252"/>
      <c r="AHO252"/>
      <c r="AHP252"/>
      <c r="AHQ252"/>
      <c r="AHR252"/>
      <c r="AHS252"/>
      <c r="AHT252"/>
      <c r="AHU252"/>
      <c r="AHV252"/>
      <c r="AHW252"/>
      <c r="AHX252"/>
      <c r="AHY252"/>
      <c r="AHZ252"/>
      <c r="AIA252"/>
      <c r="AIB252"/>
      <c r="AIC252"/>
      <c r="AID252"/>
      <c r="AIE252"/>
      <c r="AIF252"/>
      <c r="AIG252"/>
      <c r="AIH252"/>
      <c r="AII252"/>
      <c r="AIJ252"/>
      <c r="AIK252"/>
      <c r="AIL252"/>
      <c r="AIM252"/>
      <c r="AIN252"/>
      <c r="AIO252"/>
      <c r="AIP252"/>
      <c r="AIQ252"/>
      <c r="AIR252"/>
      <c r="AIS252"/>
      <c r="AIT252"/>
      <c r="AIU252"/>
      <c r="AIV252"/>
      <c r="AIW252"/>
      <c r="AIX252"/>
      <c r="AIY252"/>
      <c r="AIZ252"/>
      <c r="AJA252"/>
      <c r="AJB252"/>
      <c r="AJC252"/>
      <c r="AJD252"/>
      <c r="AJE252"/>
      <c r="AJF252"/>
      <c r="AJG252"/>
      <c r="AJH252"/>
      <c r="AJI252"/>
      <c r="AJJ252"/>
      <c r="AJK252"/>
      <c r="AJL252"/>
      <c r="AJM252"/>
      <c r="AJN252"/>
      <c r="AJO252"/>
      <c r="AJP252"/>
      <c r="AJQ252"/>
      <c r="AJR252"/>
      <c r="AJS252"/>
      <c r="AJT252"/>
      <c r="AJU252"/>
      <c r="AJV252"/>
      <c r="AJW252"/>
      <c r="AJX252"/>
      <c r="AJY252"/>
      <c r="AJZ252"/>
      <c r="AKA252"/>
      <c r="AKB252"/>
      <c r="AKC252"/>
      <c r="AKD252"/>
      <c r="AKE252"/>
      <c r="AKF252"/>
      <c r="AKG252"/>
      <c r="AKH252"/>
      <c r="AKI252"/>
      <c r="AKJ252"/>
      <c r="AKK252"/>
      <c r="AKL252"/>
      <c r="AKM252"/>
      <c r="AKN252"/>
      <c r="AKO252"/>
      <c r="AKP252"/>
      <c r="AKQ252"/>
      <c r="AKR252"/>
      <c r="AKS252"/>
      <c r="AKT252"/>
      <c r="AKU252"/>
      <c r="AKV252"/>
      <c r="AKW252"/>
      <c r="AKX252"/>
      <c r="AKY252"/>
    </row>
    <row r="253" spans="1:987" ht="33">
      <c r="A253" s="93" t="s">
        <v>841</v>
      </c>
      <c r="B253" s="104" t="s">
        <v>842</v>
      </c>
      <c r="C253" s="79"/>
      <c r="D253" s="80"/>
      <c r="E253" s="20"/>
      <c r="F253" s="20"/>
      <c r="G253" s="20"/>
      <c r="H253" s="20"/>
      <c r="I253" s="20"/>
      <c r="KI253"/>
      <c r="KJ253"/>
      <c r="KK253"/>
      <c r="KL253"/>
      <c r="KM253"/>
      <c r="KN253"/>
      <c r="KO253"/>
      <c r="KP253"/>
      <c r="KQ253"/>
      <c r="KR253"/>
      <c r="KS253"/>
      <c r="KT253"/>
      <c r="KU253"/>
      <c r="KV253"/>
      <c r="KW253"/>
      <c r="KX253"/>
      <c r="KY253"/>
      <c r="KZ253"/>
      <c r="LA253"/>
      <c r="LB253"/>
      <c r="LC253"/>
      <c r="LD253"/>
      <c r="LE253"/>
      <c r="LF253"/>
      <c r="LG253"/>
      <c r="LH253"/>
      <c r="LI253"/>
      <c r="LJ253"/>
      <c r="LK253"/>
      <c r="LL253"/>
      <c r="LM253"/>
      <c r="LN253"/>
      <c r="LO253"/>
      <c r="LP253"/>
      <c r="LQ253"/>
      <c r="LR253"/>
      <c r="LS253"/>
      <c r="LT253"/>
      <c r="LU253"/>
      <c r="LV253"/>
      <c r="LW253"/>
      <c r="LX253"/>
      <c r="LY253"/>
      <c r="LZ253"/>
      <c r="MA253"/>
      <c r="MB253"/>
      <c r="MC253"/>
      <c r="MD253"/>
      <c r="ME253"/>
      <c r="MF253"/>
      <c r="MG253"/>
      <c r="MH253"/>
      <c r="MI253"/>
      <c r="MJ253"/>
      <c r="MK253"/>
      <c r="ML253"/>
      <c r="MM253"/>
      <c r="MN253"/>
      <c r="MO253"/>
      <c r="MP253"/>
      <c r="MQ253"/>
      <c r="MR253"/>
      <c r="MS253"/>
      <c r="MT253"/>
      <c r="MU253"/>
      <c r="MV253"/>
      <c r="MW253"/>
      <c r="MX253"/>
      <c r="MY253"/>
      <c r="MZ253"/>
      <c r="NA253"/>
      <c r="NB253"/>
      <c r="NC253"/>
      <c r="ND253"/>
      <c r="NE253"/>
      <c r="NF253"/>
      <c r="NG253"/>
      <c r="NH253"/>
      <c r="NI253"/>
      <c r="NJ253"/>
      <c r="NK253"/>
      <c r="NL253"/>
      <c r="NM253"/>
      <c r="NN253"/>
      <c r="NO253"/>
      <c r="NP253"/>
      <c r="NQ253"/>
      <c r="NR253"/>
      <c r="NS253"/>
      <c r="NT253"/>
      <c r="NU253"/>
      <c r="NV253"/>
      <c r="NW253"/>
      <c r="NX253"/>
      <c r="NY253"/>
      <c r="NZ253"/>
      <c r="OA253"/>
      <c r="OB253"/>
      <c r="OC253"/>
      <c r="OD253"/>
      <c r="OE253"/>
      <c r="OF253"/>
      <c r="OG253"/>
      <c r="OH253"/>
      <c r="OI253"/>
      <c r="OJ253"/>
      <c r="OK253"/>
      <c r="OL253"/>
      <c r="OM253"/>
      <c r="ON253"/>
      <c r="OO253"/>
      <c r="OP253"/>
      <c r="OQ253"/>
      <c r="OR253"/>
      <c r="OS253"/>
      <c r="OT253"/>
      <c r="OU253"/>
      <c r="OV253"/>
      <c r="OW253"/>
      <c r="OX253"/>
      <c r="OY253"/>
      <c r="OZ253"/>
      <c r="PA253"/>
      <c r="PB253"/>
      <c r="PC253"/>
      <c r="PD253"/>
      <c r="PE253"/>
      <c r="PF253"/>
      <c r="PG253"/>
      <c r="PH253"/>
      <c r="PI253"/>
      <c r="PJ253"/>
      <c r="PK253"/>
      <c r="PL253"/>
      <c r="PM253"/>
      <c r="PN253"/>
      <c r="PO253"/>
      <c r="PP253"/>
      <c r="PQ253"/>
      <c r="PR253"/>
      <c r="PS253"/>
      <c r="PT253"/>
      <c r="PU253"/>
      <c r="PV253"/>
      <c r="PW253"/>
      <c r="PX253"/>
      <c r="PY253"/>
      <c r="PZ253"/>
      <c r="QA253"/>
      <c r="QB253"/>
      <c r="QC253"/>
      <c r="QD253"/>
      <c r="QE253"/>
      <c r="QF253"/>
      <c r="QG253"/>
      <c r="QH253"/>
      <c r="QI253"/>
      <c r="QJ253"/>
      <c r="QK253"/>
      <c r="QL253"/>
      <c r="QM253"/>
      <c r="QN253"/>
      <c r="QO253"/>
      <c r="QP253"/>
      <c r="QQ253"/>
      <c r="QR253"/>
      <c r="QS253"/>
      <c r="QT253"/>
      <c r="QU253"/>
      <c r="QV253"/>
      <c r="QW253"/>
      <c r="QX253"/>
      <c r="QY253"/>
      <c r="QZ253"/>
      <c r="RA253"/>
      <c r="RB253"/>
      <c r="RC253"/>
      <c r="RD253"/>
      <c r="RE253"/>
      <c r="RF253"/>
      <c r="RG253"/>
      <c r="RH253"/>
      <c r="RI253"/>
      <c r="RJ253"/>
      <c r="RK253"/>
      <c r="RL253"/>
      <c r="RM253"/>
      <c r="RN253"/>
      <c r="RO253"/>
      <c r="RP253"/>
      <c r="RQ253"/>
      <c r="RR253"/>
      <c r="RS253"/>
      <c r="RT253"/>
      <c r="RU253"/>
      <c r="RV253"/>
      <c r="RW253"/>
      <c r="RX253"/>
      <c r="RY253"/>
      <c r="RZ253"/>
      <c r="SA253"/>
      <c r="SB253"/>
      <c r="SC253"/>
      <c r="SD253"/>
      <c r="SE253"/>
      <c r="SF253"/>
      <c r="SG253"/>
      <c r="SH253"/>
      <c r="SI253"/>
      <c r="SJ253"/>
      <c r="SK253"/>
      <c r="SL253"/>
      <c r="SM253"/>
      <c r="SN253"/>
      <c r="SO253"/>
      <c r="SP253"/>
      <c r="SQ253"/>
      <c r="SR253"/>
      <c r="SS253"/>
      <c r="ST253"/>
      <c r="SU253"/>
      <c r="SV253"/>
      <c r="SW253"/>
      <c r="SX253"/>
      <c r="SY253"/>
      <c r="SZ253"/>
      <c r="TA253"/>
      <c r="TB253"/>
      <c r="TC253"/>
      <c r="TD253"/>
      <c r="TE253"/>
      <c r="TF253"/>
      <c r="TG253"/>
      <c r="TH253"/>
      <c r="TI253"/>
      <c r="TJ253"/>
      <c r="TK253"/>
      <c r="TL253"/>
      <c r="TM253"/>
      <c r="TN253"/>
      <c r="TO253"/>
      <c r="TP253"/>
      <c r="TQ253"/>
      <c r="TR253"/>
      <c r="TS253"/>
      <c r="TT253"/>
      <c r="TU253"/>
      <c r="TV253"/>
      <c r="TW253"/>
      <c r="TX253"/>
      <c r="TY253"/>
      <c r="TZ253"/>
      <c r="UA253"/>
      <c r="UB253"/>
      <c r="UC253"/>
      <c r="UD253"/>
      <c r="UE253"/>
      <c r="UF253"/>
      <c r="UG253"/>
      <c r="UH253"/>
      <c r="UI253"/>
      <c r="UJ253"/>
      <c r="UK253"/>
      <c r="UL253"/>
      <c r="UM253"/>
      <c r="UN253"/>
      <c r="UO253"/>
      <c r="UP253"/>
      <c r="UQ253"/>
      <c r="UR253"/>
      <c r="US253"/>
      <c r="UT253"/>
      <c r="UU253"/>
      <c r="UV253"/>
      <c r="UW253"/>
      <c r="UX253"/>
      <c r="UY253"/>
      <c r="UZ253"/>
      <c r="VA253"/>
      <c r="VB253"/>
      <c r="VC253"/>
      <c r="VD253"/>
      <c r="VE253"/>
      <c r="VF253"/>
      <c r="VG253"/>
      <c r="VH253"/>
      <c r="VI253"/>
      <c r="VJ253"/>
      <c r="VK253"/>
      <c r="VL253"/>
      <c r="VM253"/>
      <c r="VN253"/>
      <c r="VO253"/>
      <c r="VP253"/>
      <c r="VQ253"/>
      <c r="VR253"/>
      <c r="VS253"/>
      <c r="VT253"/>
      <c r="VU253"/>
      <c r="VV253"/>
      <c r="VW253"/>
      <c r="VX253"/>
      <c r="VY253"/>
      <c r="VZ253"/>
      <c r="WA253"/>
      <c r="WB253"/>
      <c r="WC253"/>
      <c r="WD253"/>
      <c r="WE253"/>
      <c r="WF253"/>
      <c r="WG253"/>
      <c r="WH253"/>
      <c r="WI253"/>
      <c r="WJ253"/>
      <c r="WK253"/>
      <c r="WL253"/>
      <c r="WM253"/>
      <c r="WN253"/>
      <c r="WO253"/>
      <c r="WP253"/>
      <c r="WQ253"/>
      <c r="WR253"/>
      <c r="WS253"/>
      <c r="WT253"/>
      <c r="WU253"/>
      <c r="WV253"/>
      <c r="WW253"/>
      <c r="WX253"/>
      <c r="WY253"/>
      <c r="WZ253"/>
      <c r="XA253"/>
      <c r="XB253"/>
      <c r="XC253"/>
      <c r="XD253"/>
      <c r="XE253"/>
      <c r="XF253"/>
      <c r="XG253"/>
      <c r="XH253"/>
      <c r="XI253"/>
      <c r="XJ253"/>
      <c r="XK253"/>
      <c r="XL253"/>
      <c r="XM253"/>
      <c r="XN253"/>
      <c r="XO253"/>
      <c r="XP253"/>
      <c r="XQ253"/>
      <c r="XR253"/>
      <c r="XS253"/>
      <c r="XT253"/>
      <c r="XU253"/>
      <c r="XV253"/>
      <c r="XW253"/>
      <c r="XX253"/>
      <c r="XY253"/>
      <c r="XZ253"/>
      <c r="YA253"/>
      <c r="YB253"/>
      <c r="YC253"/>
      <c r="YD253"/>
      <c r="YE253"/>
      <c r="YF253"/>
      <c r="YG253"/>
      <c r="YH253"/>
      <c r="YI253"/>
      <c r="YJ253"/>
      <c r="YK253"/>
      <c r="YL253"/>
      <c r="YM253"/>
      <c r="YN253"/>
      <c r="YO253"/>
      <c r="YP253"/>
      <c r="YQ253"/>
      <c r="YR253"/>
      <c r="YS253"/>
      <c r="YT253"/>
      <c r="YU253"/>
      <c r="YV253"/>
      <c r="YW253"/>
      <c r="YX253"/>
      <c r="YY253"/>
      <c r="YZ253"/>
      <c r="ZA253"/>
      <c r="ZB253"/>
      <c r="ZC253"/>
      <c r="ZD253"/>
      <c r="ZE253"/>
      <c r="ZF253"/>
      <c r="ZG253"/>
      <c r="ZH253"/>
      <c r="ZI253"/>
      <c r="ZJ253"/>
      <c r="ZK253"/>
      <c r="ZL253"/>
      <c r="ZM253"/>
      <c r="ZN253"/>
      <c r="ZO253"/>
      <c r="ZP253"/>
      <c r="ZQ253"/>
      <c r="ZR253"/>
      <c r="ZS253"/>
      <c r="ZT253"/>
      <c r="ZU253"/>
      <c r="ZV253"/>
      <c r="ZW253"/>
      <c r="ZX253"/>
      <c r="ZY253"/>
      <c r="ZZ253"/>
      <c r="AAA253"/>
      <c r="AAB253"/>
      <c r="AAC253"/>
      <c r="AAD253"/>
      <c r="AAE253"/>
      <c r="AAF253"/>
      <c r="AAG253"/>
      <c r="AAH253"/>
      <c r="AAI253"/>
      <c r="AAJ253"/>
      <c r="AAK253"/>
      <c r="AAL253"/>
      <c r="AAM253"/>
      <c r="AAN253"/>
      <c r="AAO253"/>
      <c r="AAP253"/>
      <c r="AAQ253"/>
      <c r="AAR253"/>
      <c r="AAS253"/>
      <c r="AAT253"/>
      <c r="AAU253"/>
      <c r="AAV253"/>
      <c r="AAW253"/>
      <c r="AAX253"/>
      <c r="AAY253"/>
      <c r="AAZ253"/>
      <c r="ABA253"/>
      <c r="ABB253"/>
      <c r="ABC253"/>
      <c r="ABD253"/>
      <c r="ABE253"/>
      <c r="ABF253"/>
      <c r="ABG253"/>
      <c r="ABH253"/>
      <c r="ABI253"/>
      <c r="ABJ253"/>
      <c r="ABK253"/>
      <c r="ABL253"/>
      <c r="ABM253"/>
      <c r="ABN253"/>
      <c r="ABO253"/>
      <c r="ABP253"/>
      <c r="ABQ253"/>
      <c r="ABR253"/>
      <c r="ABS253"/>
      <c r="ABT253"/>
      <c r="ABU253"/>
      <c r="ABV253"/>
      <c r="ABW253"/>
      <c r="ABX253"/>
      <c r="ABY253"/>
      <c r="ABZ253"/>
      <c r="ACA253"/>
      <c r="ACB253"/>
      <c r="ACC253"/>
      <c r="ACD253"/>
      <c r="ACE253"/>
      <c r="ACF253"/>
      <c r="ACG253"/>
      <c r="ACH253"/>
      <c r="ACI253"/>
      <c r="ACJ253"/>
      <c r="ACK253"/>
      <c r="ACL253"/>
      <c r="ACM253"/>
      <c r="ACN253"/>
      <c r="ACO253"/>
      <c r="ACP253"/>
      <c r="ACQ253"/>
      <c r="ACR253"/>
      <c r="ACS253"/>
      <c r="ACT253"/>
      <c r="ACU253"/>
      <c r="ACV253"/>
      <c r="ACW253"/>
      <c r="ACX253"/>
      <c r="ACY253"/>
      <c r="ACZ253"/>
      <c r="ADA253"/>
      <c r="ADB253"/>
      <c r="ADC253"/>
      <c r="ADD253"/>
      <c r="ADE253"/>
      <c r="ADF253"/>
      <c r="ADG253"/>
      <c r="ADH253"/>
      <c r="ADI253"/>
      <c r="ADJ253"/>
      <c r="ADK253"/>
      <c r="ADL253"/>
      <c r="ADM253"/>
      <c r="ADN253"/>
      <c r="ADO253"/>
      <c r="ADP253"/>
      <c r="ADQ253"/>
      <c r="ADR253"/>
      <c r="ADS253"/>
      <c r="ADT253"/>
      <c r="ADU253"/>
      <c r="ADV253"/>
      <c r="ADW253"/>
      <c r="ADX253"/>
      <c r="ADY253"/>
      <c r="ADZ253"/>
      <c r="AEA253"/>
      <c r="AEB253"/>
      <c r="AEC253"/>
      <c r="AED253"/>
      <c r="AEE253"/>
      <c r="AEF253"/>
      <c r="AEG253"/>
      <c r="AEH253"/>
      <c r="AEI253"/>
      <c r="AEJ253"/>
      <c r="AEK253"/>
      <c r="AEL253"/>
      <c r="AEM253"/>
      <c r="AEN253"/>
      <c r="AEO253"/>
      <c r="AEP253"/>
      <c r="AEQ253"/>
      <c r="AER253"/>
      <c r="AES253"/>
      <c r="AET253"/>
      <c r="AEU253"/>
      <c r="AEV253"/>
      <c r="AEW253"/>
      <c r="AEX253"/>
      <c r="AEY253"/>
      <c r="AEZ253"/>
      <c r="AFA253"/>
      <c r="AFB253"/>
      <c r="AFC253"/>
      <c r="AFD253"/>
      <c r="AFE253"/>
      <c r="AFF253"/>
      <c r="AFG253"/>
      <c r="AFH253"/>
      <c r="AFI253"/>
      <c r="AFJ253"/>
      <c r="AFK253"/>
      <c r="AFL253"/>
      <c r="AFM253"/>
      <c r="AFN253"/>
      <c r="AFO253"/>
      <c r="AFP253"/>
      <c r="AFQ253"/>
      <c r="AFR253"/>
      <c r="AFS253"/>
      <c r="AFT253"/>
      <c r="AFU253"/>
      <c r="AFV253"/>
      <c r="AFW253"/>
      <c r="AFX253"/>
      <c r="AFY253"/>
      <c r="AFZ253"/>
      <c r="AGA253"/>
      <c r="AGB253"/>
      <c r="AGC253"/>
      <c r="AGD253"/>
      <c r="AGE253"/>
      <c r="AGF253"/>
      <c r="AGG253"/>
      <c r="AGH253"/>
      <c r="AGI253"/>
      <c r="AGJ253"/>
      <c r="AGK253"/>
      <c r="AGL253"/>
      <c r="AGM253"/>
      <c r="AGN253"/>
      <c r="AGO253"/>
      <c r="AGP253"/>
      <c r="AGQ253"/>
      <c r="AGR253"/>
      <c r="AGS253"/>
      <c r="AGT253"/>
      <c r="AGU253"/>
      <c r="AGV253"/>
      <c r="AGW253"/>
      <c r="AGX253"/>
      <c r="AGY253"/>
      <c r="AGZ253"/>
      <c r="AHA253"/>
      <c r="AHB253"/>
      <c r="AHC253"/>
      <c r="AHD253"/>
      <c r="AHE253"/>
      <c r="AHF253"/>
      <c r="AHG253"/>
      <c r="AHH253"/>
      <c r="AHI253"/>
      <c r="AHJ253"/>
      <c r="AHK253"/>
      <c r="AHL253"/>
      <c r="AHM253"/>
      <c r="AHN253"/>
      <c r="AHO253"/>
      <c r="AHP253"/>
      <c r="AHQ253"/>
      <c r="AHR253"/>
      <c r="AHS253"/>
      <c r="AHT253"/>
      <c r="AHU253"/>
      <c r="AHV253"/>
      <c r="AHW253"/>
      <c r="AHX253"/>
      <c r="AHY253"/>
      <c r="AHZ253"/>
      <c r="AIA253"/>
      <c r="AIB253"/>
      <c r="AIC253"/>
      <c r="AID253"/>
      <c r="AIE253"/>
      <c r="AIF253"/>
      <c r="AIG253"/>
      <c r="AIH253"/>
      <c r="AII253"/>
      <c r="AIJ253"/>
      <c r="AIK253"/>
      <c r="AIL253"/>
      <c r="AIM253"/>
      <c r="AIN253"/>
      <c r="AIO253"/>
      <c r="AIP253"/>
      <c r="AIQ253"/>
      <c r="AIR253"/>
      <c r="AIS253"/>
      <c r="AIT253"/>
      <c r="AIU253"/>
      <c r="AIV253"/>
      <c r="AIW253"/>
      <c r="AIX253"/>
      <c r="AIY253"/>
      <c r="AIZ253"/>
      <c r="AJA253"/>
      <c r="AJB253"/>
      <c r="AJC253"/>
      <c r="AJD253"/>
      <c r="AJE253"/>
      <c r="AJF253"/>
      <c r="AJG253"/>
      <c r="AJH253"/>
      <c r="AJI253"/>
      <c r="AJJ253"/>
      <c r="AJK253"/>
      <c r="AJL253"/>
      <c r="AJM253"/>
      <c r="AJN253"/>
      <c r="AJO253"/>
      <c r="AJP253"/>
      <c r="AJQ253"/>
      <c r="AJR253"/>
      <c r="AJS253"/>
      <c r="AJT253"/>
      <c r="AJU253"/>
      <c r="AJV253"/>
      <c r="AJW253"/>
      <c r="AJX253"/>
      <c r="AJY253"/>
      <c r="AJZ253"/>
      <c r="AKA253"/>
      <c r="AKB253"/>
      <c r="AKC253"/>
      <c r="AKD253"/>
      <c r="AKE253"/>
      <c r="AKF253"/>
      <c r="AKG253"/>
      <c r="AKH253"/>
      <c r="AKI253"/>
      <c r="AKJ253"/>
      <c r="AKK253"/>
      <c r="AKL253"/>
      <c r="AKM253"/>
      <c r="AKN253"/>
      <c r="AKO253"/>
      <c r="AKP253"/>
      <c r="AKQ253"/>
      <c r="AKR253"/>
      <c r="AKS253"/>
      <c r="AKT253"/>
      <c r="AKU253"/>
      <c r="AKV253"/>
      <c r="AKW253"/>
      <c r="AKX253"/>
      <c r="AKY253"/>
    </row>
    <row r="254" spans="1:987" ht="16.5">
      <c r="A254" s="93" t="s">
        <v>843</v>
      </c>
      <c r="B254" s="104" t="s">
        <v>844</v>
      </c>
      <c r="C254" s="79" t="s">
        <v>35</v>
      </c>
      <c r="D254" s="80">
        <v>21</v>
      </c>
      <c r="E254" s="20">
        <v>22.13</v>
      </c>
      <c r="F254" s="20">
        <f t="shared" si="12"/>
        <v>17.232518299330323</v>
      </c>
      <c r="G254" s="20">
        <f t="shared" si="13"/>
        <v>21.013332814203398</v>
      </c>
      <c r="H254" s="20">
        <f t="shared" si="14"/>
        <v>464.72999999999996</v>
      </c>
      <c r="I254" s="20">
        <f t="shared" si="15"/>
        <v>441.27998909827136</v>
      </c>
      <c r="KI254"/>
      <c r="KJ254"/>
      <c r="KK254"/>
      <c r="KL254"/>
      <c r="KM254"/>
      <c r="KN254"/>
      <c r="KO254"/>
      <c r="KP254"/>
      <c r="KQ254"/>
      <c r="KR254"/>
      <c r="KS254"/>
      <c r="KT254"/>
      <c r="KU254"/>
      <c r="KV254"/>
      <c r="KW254"/>
      <c r="KX254"/>
      <c r="KY254"/>
      <c r="KZ254"/>
      <c r="LA254"/>
      <c r="LB254"/>
      <c r="LC254"/>
      <c r="LD254"/>
      <c r="LE254"/>
      <c r="LF254"/>
      <c r="LG254"/>
      <c r="LH254"/>
      <c r="LI254"/>
      <c r="LJ254"/>
      <c r="LK254"/>
      <c r="LL254"/>
      <c r="LM254"/>
      <c r="LN254"/>
      <c r="LO254"/>
      <c r="LP254"/>
      <c r="LQ254"/>
      <c r="LR254"/>
      <c r="LS254"/>
      <c r="LT254"/>
      <c r="LU254"/>
      <c r="LV254"/>
      <c r="LW254"/>
      <c r="LX254"/>
      <c r="LY254"/>
      <c r="LZ254"/>
      <c r="MA254"/>
      <c r="MB254"/>
      <c r="MC254"/>
      <c r="MD254"/>
      <c r="ME254"/>
      <c r="MF254"/>
      <c r="MG254"/>
      <c r="MH254"/>
      <c r="MI254"/>
      <c r="MJ254"/>
      <c r="MK254"/>
      <c r="ML254"/>
      <c r="MM254"/>
      <c r="MN254"/>
      <c r="MO254"/>
      <c r="MP254"/>
      <c r="MQ254"/>
      <c r="MR254"/>
      <c r="MS254"/>
      <c r="MT254"/>
      <c r="MU254"/>
      <c r="MV254"/>
      <c r="MW254"/>
      <c r="MX254"/>
      <c r="MY254"/>
      <c r="MZ254"/>
      <c r="NA254"/>
      <c r="NB254"/>
      <c r="NC254"/>
      <c r="ND254"/>
      <c r="NE254"/>
      <c r="NF254"/>
      <c r="NG254"/>
      <c r="NH254"/>
      <c r="NI254"/>
      <c r="NJ254"/>
      <c r="NK254"/>
      <c r="NL254"/>
      <c r="NM254"/>
      <c r="NN254"/>
      <c r="NO254"/>
      <c r="NP254"/>
      <c r="NQ254"/>
      <c r="NR254"/>
      <c r="NS254"/>
      <c r="NT254"/>
      <c r="NU254"/>
      <c r="NV254"/>
      <c r="NW254"/>
      <c r="NX254"/>
      <c r="NY254"/>
      <c r="NZ254"/>
      <c r="OA254"/>
      <c r="OB254"/>
      <c r="OC254"/>
      <c r="OD254"/>
      <c r="OE254"/>
      <c r="OF254"/>
      <c r="OG254"/>
      <c r="OH254"/>
      <c r="OI254"/>
      <c r="OJ254"/>
      <c r="OK254"/>
      <c r="OL254"/>
      <c r="OM254"/>
      <c r="ON254"/>
      <c r="OO254"/>
      <c r="OP254"/>
      <c r="OQ254"/>
      <c r="OR254"/>
      <c r="OS254"/>
      <c r="OT254"/>
      <c r="OU254"/>
      <c r="OV254"/>
      <c r="OW254"/>
      <c r="OX254"/>
      <c r="OY254"/>
      <c r="OZ254"/>
      <c r="PA254"/>
      <c r="PB254"/>
      <c r="PC254"/>
      <c r="PD254"/>
      <c r="PE254"/>
      <c r="PF254"/>
      <c r="PG254"/>
      <c r="PH254"/>
      <c r="PI254"/>
      <c r="PJ254"/>
      <c r="PK254"/>
      <c r="PL254"/>
      <c r="PM254"/>
      <c r="PN254"/>
      <c r="PO254"/>
      <c r="PP254"/>
      <c r="PQ254"/>
      <c r="PR254"/>
      <c r="PS254"/>
      <c r="PT254"/>
      <c r="PU254"/>
      <c r="PV254"/>
      <c r="PW254"/>
      <c r="PX254"/>
      <c r="PY254"/>
      <c r="PZ254"/>
      <c r="QA254"/>
      <c r="QB254"/>
      <c r="QC254"/>
      <c r="QD254"/>
      <c r="QE254"/>
      <c r="QF254"/>
      <c r="QG254"/>
      <c r="QH254"/>
      <c r="QI254"/>
      <c r="QJ254"/>
      <c r="QK254"/>
      <c r="QL254"/>
      <c r="QM254"/>
      <c r="QN254"/>
      <c r="QO254"/>
      <c r="QP254"/>
      <c r="QQ254"/>
      <c r="QR254"/>
      <c r="QS254"/>
      <c r="QT254"/>
      <c r="QU254"/>
      <c r="QV254"/>
      <c r="QW254"/>
      <c r="QX254"/>
      <c r="QY254"/>
      <c r="QZ254"/>
      <c r="RA254"/>
      <c r="RB254"/>
      <c r="RC254"/>
      <c r="RD254"/>
      <c r="RE254"/>
      <c r="RF254"/>
      <c r="RG254"/>
      <c r="RH254"/>
      <c r="RI254"/>
      <c r="RJ254"/>
      <c r="RK254"/>
      <c r="RL254"/>
      <c r="RM254"/>
      <c r="RN254"/>
      <c r="RO254"/>
      <c r="RP254"/>
      <c r="RQ254"/>
      <c r="RR254"/>
      <c r="RS254"/>
      <c r="RT254"/>
      <c r="RU254"/>
      <c r="RV254"/>
      <c r="RW254"/>
      <c r="RX254"/>
      <c r="RY254"/>
      <c r="RZ254"/>
      <c r="SA254"/>
      <c r="SB254"/>
      <c r="SC254"/>
      <c r="SD254"/>
      <c r="SE254"/>
      <c r="SF254"/>
      <c r="SG254"/>
      <c r="SH254"/>
      <c r="SI254"/>
      <c r="SJ254"/>
      <c r="SK254"/>
      <c r="SL254"/>
      <c r="SM254"/>
      <c r="SN254"/>
      <c r="SO254"/>
      <c r="SP254"/>
      <c r="SQ254"/>
      <c r="SR254"/>
      <c r="SS254"/>
      <c r="ST254"/>
      <c r="SU254"/>
      <c r="SV254"/>
      <c r="SW254"/>
      <c r="SX254"/>
      <c r="SY254"/>
      <c r="SZ254"/>
      <c r="TA254"/>
      <c r="TB254"/>
      <c r="TC254"/>
      <c r="TD254"/>
      <c r="TE254"/>
      <c r="TF254"/>
      <c r="TG254"/>
      <c r="TH254"/>
      <c r="TI254"/>
      <c r="TJ254"/>
      <c r="TK254"/>
      <c r="TL254"/>
      <c r="TM254"/>
      <c r="TN254"/>
      <c r="TO254"/>
      <c r="TP254"/>
      <c r="TQ254"/>
      <c r="TR254"/>
      <c r="TS254"/>
      <c r="TT254"/>
      <c r="TU254"/>
      <c r="TV254"/>
      <c r="TW254"/>
      <c r="TX254"/>
      <c r="TY254"/>
      <c r="TZ254"/>
      <c r="UA254"/>
      <c r="UB254"/>
      <c r="UC254"/>
      <c r="UD254"/>
      <c r="UE254"/>
      <c r="UF254"/>
      <c r="UG254"/>
      <c r="UH254"/>
      <c r="UI254"/>
      <c r="UJ254"/>
      <c r="UK254"/>
      <c r="UL254"/>
      <c r="UM254"/>
      <c r="UN254"/>
      <c r="UO254"/>
      <c r="UP254"/>
      <c r="UQ254"/>
      <c r="UR254"/>
      <c r="US254"/>
      <c r="UT254"/>
      <c r="UU254"/>
      <c r="UV254"/>
      <c r="UW254"/>
      <c r="UX254"/>
      <c r="UY254"/>
      <c r="UZ254"/>
      <c r="VA254"/>
      <c r="VB254"/>
      <c r="VC254"/>
      <c r="VD254"/>
      <c r="VE254"/>
      <c r="VF254"/>
      <c r="VG254"/>
      <c r="VH254"/>
      <c r="VI254"/>
      <c r="VJ254"/>
      <c r="VK254"/>
      <c r="VL254"/>
      <c r="VM254"/>
      <c r="VN254"/>
      <c r="VO254"/>
      <c r="VP254"/>
      <c r="VQ254"/>
      <c r="VR254"/>
      <c r="VS254"/>
      <c r="VT254"/>
      <c r="VU254"/>
      <c r="VV254"/>
      <c r="VW254"/>
      <c r="VX254"/>
      <c r="VY254"/>
      <c r="VZ254"/>
      <c r="WA254"/>
      <c r="WB254"/>
      <c r="WC254"/>
      <c r="WD254"/>
      <c r="WE254"/>
      <c r="WF254"/>
      <c r="WG254"/>
      <c r="WH254"/>
      <c r="WI254"/>
      <c r="WJ254"/>
      <c r="WK254"/>
      <c r="WL254"/>
      <c r="WM254"/>
      <c r="WN254"/>
      <c r="WO254"/>
      <c r="WP254"/>
      <c r="WQ254"/>
      <c r="WR254"/>
      <c r="WS254"/>
      <c r="WT254"/>
      <c r="WU254"/>
      <c r="WV254"/>
      <c r="WW254"/>
      <c r="WX254"/>
      <c r="WY254"/>
      <c r="WZ254"/>
      <c r="XA254"/>
      <c r="XB254"/>
      <c r="XC254"/>
      <c r="XD254"/>
      <c r="XE254"/>
      <c r="XF254"/>
      <c r="XG254"/>
      <c r="XH254"/>
      <c r="XI254"/>
      <c r="XJ254"/>
      <c r="XK254"/>
      <c r="XL254"/>
      <c r="XM254"/>
      <c r="XN254"/>
      <c r="XO254"/>
      <c r="XP254"/>
      <c r="XQ254"/>
      <c r="XR254"/>
      <c r="XS254"/>
      <c r="XT254"/>
      <c r="XU254"/>
      <c r="XV254"/>
      <c r="XW254"/>
      <c r="XX254"/>
      <c r="XY254"/>
      <c r="XZ254"/>
      <c r="YA254"/>
      <c r="YB254"/>
      <c r="YC254"/>
      <c r="YD254"/>
      <c r="YE254"/>
      <c r="YF254"/>
      <c r="YG254"/>
      <c r="YH254"/>
      <c r="YI254"/>
      <c r="YJ254"/>
      <c r="YK254"/>
      <c r="YL254"/>
      <c r="YM254"/>
      <c r="YN254"/>
      <c r="YO254"/>
      <c r="YP254"/>
      <c r="YQ254"/>
      <c r="YR254"/>
      <c r="YS254"/>
      <c r="YT254"/>
      <c r="YU254"/>
      <c r="YV254"/>
      <c r="YW254"/>
      <c r="YX254"/>
      <c r="YY254"/>
      <c r="YZ254"/>
      <c r="ZA254"/>
      <c r="ZB254"/>
      <c r="ZC254"/>
      <c r="ZD254"/>
      <c r="ZE254"/>
      <c r="ZF254"/>
      <c r="ZG254"/>
      <c r="ZH254"/>
      <c r="ZI254"/>
      <c r="ZJ254"/>
      <c r="ZK254"/>
      <c r="ZL254"/>
      <c r="ZM254"/>
      <c r="ZN254"/>
      <c r="ZO254"/>
      <c r="ZP254"/>
      <c r="ZQ254"/>
      <c r="ZR254"/>
      <c r="ZS254"/>
      <c r="ZT254"/>
      <c r="ZU254"/>
      <c r="ZV254"/>
      <c r="ZW254"/>
      <c r="ZX254"/>
      <c r="ZY254"/>
      <c r="ZZ254"/>
      <c r="AAA254"/>
      <c r="AAB254"/>
      <c r="AAC254"/>
      <c r="AAD254"/>
      <c r="AAE254"/>
      <c r="AAF254"/>
      <c r="AAG254"/>
      <c r="AAH254"/>
      <c r="AAI254"/>
      <c r="AAJ254"/>
      <c r="AAK254"/>
      <c r="AAL254"/>
      <c r="AAM254"/>
      <c r="AAN254"/>
      <c r="AAO254"/>
      <c r="AAP254"/>
      <c r="AAQ254"/>
      <c r="AAR254"/>
      <c r="AAS254"/>
      <c r="AAT254"/>
      <c r="AAU254"/>
      <c r="AAV254"/>
      <c r="AAW254"/>
      <c r="AAX254"/>
      <c r="AAY254"/>
      <c r="AAZ254"/>
      <c r="ABA254"/>
      <c r="ABB254"/>
      <c r="ABC254"/>
      <c r="ABD254"/>
      <c r="ABE254"/>
      <c r="ABF254"/>
      <c r="ABG254"/>
      <c r="ABH254"/>
      <c r="ABI254"/>
      <c r="ABJ254"/>
      <c r="ABK254"/>
      <c r="ABL254"/>
      <c r="ABM254"/>
      <c r="ABN254"/>
      <c r="ABO254"/>
      <c r="ABP254"/>
      <c r="ABQ254"/>
      <c r="ABR254"/>
      <c r="ABS254"/>
      <c r="ABT254"/>
      <c r="ABU254"/>
      <c r="ABV254"/>
      <c r="ABW254"/>
      <c r="ABX254"/>
      <c r="ABY254"/>
      <c r="ABZ254"/>
      <c r="ACA254"/>
      <c r="ACB254"/>
      <c r="ACC254"/>
      <c r="ACD254"/>
      <c r="ACE254"/>
      <c r="ACF254"/>
      <c r="ACG254"/>
      <c r="ACH254"/>
      <c r="ACI254"/>
      <c r="ACJ254"/>
      <c r="ACK254"/>
      <c r="ACL254"/>
      <c r="ACM254"/>
      <c r="ACN254"/>
      <c r="ACO254"/>
      <c r="ACP254"/>
      <c r="ACQ254"/>
      <c r="ACR254"/>
      <c r="ACS254"/>
      <c r="ACT254"/>
      <c r="ACU254"/>
      <c r="ACV254"/>
      <c r="ACW254"/>
      <c r="ACX254"/>
      <c r="ACY254"/>
      <c r="ACZ254"/>
      <c r="ADA254"/>
      <c r="ADB254"/>
      <c r="ADC254"/>
      <c r="ADD254"/>
      <c r="ADE254"/>
      <c r="ADF254"/>
      <c r="ADG254"/>
      <c r="ADH254"/>
      <c r="ADI254"/>
      <c r="ADJ254"/>
      <c r="ADK254"/>
      <c r="ADL254"/>
      <c r="ADM254"/>
      <c r="ADN254"/>
      <c r="ADO254"/>
      <c r="ADP254"/>
      <c r="ADQ254"/>
      <c r="ADR254"/>
      <c r="ADS254"/>
      <c r="ADT254"/>
      <c r="ADU254"/>
      <c r="ADV254"/>
      <c r="ADW254"/>
      <c r="ADX254"/>
      <c r="ADY254"/>
      <c r="ADZ254"/>
      <c r="AEA254"/>
      <c r="AEB254"/>
      <c r="AEC254"/>
      <c r="AED254"/>
      <c r="AEE254"/>
      <c r="AEF254"/>
      <c r="AEG254"/>
      <c r="AEH254"/>
      <c r="AEI254"/>
      <c r="AEJ254"/>
      <c r="AEK254"/>
      <c r="AEL254"/>
      <c r="AEM254"/>
      <c r="AEN254"/>
      <c r="AEO254"/>
      <c r="AEP254"/>
      <c r="AEQ254"/>
      <c r="AER254"/>
      <c r="AES254"/>
      <c r="AET254"/>
      <c r="AEU254"/>
      <c r="AEV254"/>
      <c r="AEW254"/>
      <c r="AEX254"/>
      <c r="AEY254"/>
      <c r="AEZ254"/>
      <c r="AFA254"/>
      <c r="AFB254"/>
      <c r="AFC254"/>
      <c r="AFD254"/>
      <c r="AFE254"/>
      <c r="AFF254"/>
      <c r="AFG254"/>
      <c r="AFH254"/>
      <c r="AFI254"/>
      <c r="AFJ254"/>
      <c r="AFK254"/>
      <c r="AFL254"/>
      <c r="AFM254"/>
      <c r="AFN254"/>
      <c r="AFO254"/>
      <c r="AFP254"/>
      <c r="AFQ254"/>
      <c r="AFR254"/>
      <c r="AFS254"/>
      <c r="AFT254"/>
      <c r="AFU254"/>
      <c r="AFV254"/>
      <c r="AFW254"/>
      <c r="AFX254"/>
      <c r="AFY254"/>
      <c r="AFZ254"/>
      <c r="AGA254"/>
      <c r="AGB254"/>
      <c r="AGC254"/>
      <c r="AGD254"/>
      <c r="AGE254"/>
      <c r="AGF254"/>
      <c r="AGG254"/>
      <c r="AGH254"/>
      <c r="AGI254"/>
      <c r="AGJ254"/>
      <c r="AGK254"/>
      <c r="AGL254"/>
      <c r="AGM254"/>
      <c r="AGN254"/>
      <c r="AGO254"/>
      <c r="AGP254"/>
      <c r="AGQ254"/>
      <c r="AGR254"/>
      <c r="AGS254"/>
      <c r="AGT254"/>
      <c r="AGU254"/>
      <c r="AGV254"/>
      <c r="AGW254"/>
      <c r="AGX254"/>
      <c r="AGY254"/>
      <c r="AGZ254"/>
      <c r="AHA254"/>
      <c r="AHB254"/>
      <c r="AHC254"/>
      <c r="AHD254"/>
      <c r="AHE254"/>
      <c r="AHF254"/>
      <c r="AHG254"/>
      <c r="AHH254"/>
      <c r="AHI254"/>
      <c r="AHJ254"/>
      <c r="AHK254"/>
      <c r="AHL254"/>
      <c r="AHM254"/>
      <c r="AHN254"/>
      <c r="AHO254"/>
      <c r="AHP254"/>
      <c r="AHQ254"/>
      <c r="AHR254"/>
      <c r="AHS254"/>
      <c r="AHT254"/>
      <c r="AHU254"/>
      <c r="AHV254"/>
      <c r="AHW254"/>
      <c r="AHX254"/>
      <c r="AHY254"/>
      <c r="AHZ254"/>
      <c r="AIA254"/>
      <c r="AIB254"/>
      <c r="AIC254"/>
      <c r="AID254"/>
      <c r="AIE254"/>
      <c r="AIF254"/>
      <c r="AIG254"/>
      <c r="AIH254"/>
      <c r="AII254"/>
      <c r="AIJ254"/>
      <c r="AIK254"/>
      <c r="AIL254"/>
      <c r="AIM254"/>
      <c r="AIN254"/>
      <c r="AIO254"/>
      <c r="AIP254"/>
      <c r="AIQ254"/>
      <c r="AIR254"/>
      <c r="AIS254"/>
      <c r="AIT254"/>
      <c r="AIU254"/>
      <c r="AIV254"/>
      <c r="AIW254"/>
      <c r="AIX254"/>
      <c r="AIY254"/>
      <c r="AIZ254"/>
      <c r="AJA254"/>
      <c r="AJB254"/>
      <c r="AJC254"/>
      <c r="AJD254"/>
      <c r="AJE254"/>
      <c r="AJF254"/>
      <c r="AJG254"/>
      <c r="AJH254"/>
      <c r="AJI254"/>
      <c r="AJJ254"/>
      <c r="AJK254"/>
      <c r="AJL254"/>
      <c r="AJM254"/>
      <c r="AJN254"/>
      <c r="AJO254"/>
      <c r="AJP254"/>
      <c r="AJQ254"/>
      <c r="AJR254"/>
      <c r="AJS254"/>
      <c r="AJT254"/>
      <c r="AJU254"/>
      <c r="AJV254"/>
      <c r="AJW254"/>
      <c r="AJX254"/>
      <c r="AJY254"/>
      <c r="AJZ254"/>
      <c r="AKA254"/>
      <c r="AKB254"/>
      <c r="AKC254"/>
      <c r="AKD254"/>
      <c r="AKE254"/>
      <c r="AKF254"/>
      <c r="AKG254"/>
      <c r="AKH254"/>
      <c r="AKI254"/>
      <c r="AKJ254"/>
      <c r="AKK254"/>
      <c r="AKL254"/>
      <c r="AKM254"/>
      <c r="AKN254"/>
      <c r="AKO254"/>
      <c r="AKP254"/>
      <c r="AKQ254"/>
      <c r="AKR254"/>
      <c r="AKS254"/>
      <c r="AKT254"/>
      <c r="AKU254"/>
      <c r="AKV254"/>
      <c r="AKW254"/>
      <c r="AKX254"/>
      <c r="AKY254"/>
    </row>
    <row r="255" spans="1:987" ht="16.5">
      <c r="A255" s="93" t="s">
        <v>845</v>
      </c>
      <c r="B255" s="104" t="s">
        <v>846</v>
      </c>
      <c r="C255" s="79" t="s">
        <v>35</v>
      </c>
      <c r="D255" s="80">
        <v>5</v>
      </c>
      <c r="E255" s="20">
        <v>37.04</v>
      </c>
      <c r="F255" s="20">
        <f t="shared" si="12"/>
        <v>28.842859367699734</v>
      </c>
      <c r="G255" s="20">
        <f t="shared" si="13"/>
        <v>35.170982712973057</v>
      </c>
      <c r="H255" s="20">
        <f t="shared" si="14"/>
        <v>185.2</v>
      </c>
      <c r="I255" s="20">
        <f t="shared" si="15"/>
        <v>175.85491356486529</v>
      </c>
      <c r="KI255"/>
      <c r="KJ255"/>
      <c r="KK255"/>
      <c r="KL255"/>
      <c r="KM255"/>
      <c r="KN255"/>
      <c r="KO255"/>
      <c r="KP255"/>
      <c r="KQ255"/>
      <c r="KR255"/>
      <c r="KS255"/>
      <c r="KT255"/>
      <c r="KU255"/>
      <c r="KV255"/>
      <c r="KW255"/>
      <c r="KX255"/>
      <c r="KY255"/>
      <c r="KZ255"/>
      <c r="LA255"/>
      <c r="LB255"/>
      <c r="LC255"/>
      <c r="LD255"/>
      <c r="LE255"/>
      <c r="LF255"/>
      <c r="LG255"/>
      <c r="LH255"/>
      <c r="LI255"/>
      <c r="LJ255"/>
      <c r="LK255"/>
      <c r="LL255"/>
      <c r="LM255"/>
      <c r="LN255"/>
      <c r="LO255"/>
      <c r="LP255"/>
      <c r="LQ255"/>
      <c r="LR255"/>
      <c r="LS255"/>
      <c r="LT255"/>
      <c r="LU255"/>
      <c r="LV255"/>
      <c r="LW255"/>
      <c r="LX255"/>
      <c r="LY255"/>
      <c r="LZ255"/>
      <c r="MA255"/>
      <c r="MB255"/>
      <c r="MC255"/>
      <c r="MD255"/>
      <c r="ME255"/>
      <c r="MF255"/>
      <c r="MG255"/>
      <c r="MH255"/>
      <c r="MI255"/>
      <c r="MJ255"/>
      <c r="MK255"/>
      <c r="ML255"/>
      <c r="MM255"/>
      <c r="MN255"/>
      <c r="MO255"/>
      <c r="MP255"/>
      <c r="MQ255"/>
      <c r="MR255"/>
      <c r="MS255"/>
      <c r="MT255"/>
      <c r="MU255"/>
      <c r="MV255"/>
      <c r="MW255"/>
      <c r="MX255"/>
      <c r="MY255"/>
      <c r="MZ255"/>
      <c r="NA255"/>
      <c r="NB255"/>
      <c r="NC255"/>
      <c r="ND255"/>
      <c r="NE255"/>
      <c r="NF255"/>
      <c r="NG255"/>
      <c r="NH255"/>
      <c r="NI255"/>
      <c r="NJ255"/>
      <c r="NK255"/>
      <c r="NL255"/>
      <c r="NM255"/>
      <c r="NN255"/>
      <c r="NO255"/>
      <c r="NP255"/>
      <c r="NQ255"/>
      <c r="NR255"/>
      <c r="NS255"/>
      <c r="NT255"/>
      <c r="NU255"/>
      <c r="NV255"/>
      <c r="NW255"/>
      <c r="NX255"/>
      <c r="NY255"/>
      <c r="NZ255"/>
      <c r="OA255"/>
      <c r="OB255"/>
      <c r="OC255"/>
      <c r="OD255"/>
      <c r="OE255"/>
      <c r="OF255"/>
      <c r="OG255"/>
      <c r="OH255"/>
      <c r="OI255"/>
      <c r="OJ255"/>
      <c r="OK255"/>
      <c r="OL255"/>
      <c r="OM255"/>
      <c r="ON255"/>
      <c r="OO255"/>
      <c r="OP255"/>
      <c r="OQ255"/>
      <c r="OR255"/>
      <c r="OS255"/>
      <c r="OT255"/>
      <c r="OU255"/>
      <c r="OV255"/>
      <c r="OW255"/>
      <c r="OX255"/>
      <c r="OY255"/>
      <c r="OZ255"/>
      <c r="PA255"/>
      <c r="PB255"/>
      <c r="PC255"/>
      <c r="PD255"/>
      <c r="PE255"/>
      <c r="PF255"/>
      <c r="PG255"/>
      <c r="PH255"/>
      <c r="PI255"/>
      <c r="PJ255"/>
      <c r="PK255"/>
      <c r="PL255"/>
      <c r="PM255"/>
      <c r="PN255"/>
      <c r="PO255"/>
      <c r="PP255"/>
      <c r="PQ255"/>
      <c r="PR255"/>
      <c r="PS255"/>
      <c r="PT255"/>
      <c r="PU255"/>
      <c r="PV255"/>
      <c r="PW255"/>
      <c r="PX255"/>
      <c r="PY255"/>
      <c r="PZ255"/>
      <c r="QA255"/>
      <c r="QB255"/>
      <c r="QC255"/>
      <c r="QD255"/>
      <c r="QE255"/>
      <c r="QF255"/>
      <c r="QG255"/>
      <c r="QH255"/>
      <c r="QI255"/>
      <c r="QJ255"/>
      <c r="QK255"/>
      <c r="QL255"/>
      <c r="QM255"/>
      <c r="QN255"/>
      <c r="QO255"/>
      <c r="QP255"/>
      <c r="QQ255"/>
      <c r="QR255"/>
      <c r="QS255"/>
      <c r="QT255"/>
      <c r="QU255"/>
      <c r="QV255"/>
      <c r="QW255"/>
      <c r="QX255"/>
      <c r="QY255"/>
      <c r="QZ255"/>
      <c r="RA255"/>
      <c r="RB255"/>
      <c r="RC255"/>
      <c r="RD255"/>
      <c r="RE255"/>
      <c r="RF255"/>
      <c r="RG255"/>
      <c r="RH255"/>
      <c r="RI255"/>
      <c r="RJ255"/>
      <c r="RK255"/>
      <c r="RL255"/>
      <c r="RM255"/>
      <c r="RN255"/>
      <c r="RO255"/>
      <c r="RP255"/>
      <c r="RQ255"/>
      <c r="RR255"/>
      <c r="RS255"/>
      <c r="RT255"/>
      <c r="RU255"/>
      <c r="RV255"/>
      <c r="RW255"/>
      <c r="RX255"/>
      <c r="RY255"/>
      <c r="RZ255"/>
      <c r="SA255"/>
      <c r="SB255"/>
      <c r="SC255"/>
      <c r="SD255"/>
      <c r="SE255"/>
      <c r="SF255"/>
      <c r="SG255"/>
      <c r="SH255"/>
      <c r="SI255"/>
      <c r="SJ255"/>
      <c r="SK255"/>
      <c r="SL255"/>
      <c r="SM255"/>
      <c r="SN255"/>
      <c r="SO255"/>
      <c r="SP255"/>
      <c r="SQ255"/>
      <c r="SR255"/>
      <c r="SS255"/>
      <c r="ST255"/>
      <c r="SU255"/>
      <c r="SV255"/>
      <c r="SW255"/>
      <c r="SX255"/>
      <c r="SY255"/>
      <c r="SZ255"/>
      <c r="TA255"/>
      <c r="TB255"/>
      <c r="TC255"/>
      <c r="TD255"/>
      <c r="TE255"/>
      <c r="TF255"/>
      <c r="TG255"/>
      <c r="TH255"/>
      <c r="TI255"/>
      <c r="TJ255"/>
      <c r="TK255"/>
      <c r="TL255"/>
      <c r="TM255"/>
      <c r="TN255"/>
      <c r="TO255"/>
      <c r="TP255"/>
      <c r="TQ255"/>
      <c r="TR255"/>
      <c r="TS255"/>
      <c r="TT255"/>
      <c r="TU255"/>
      <c r="TV255"/>
      <c r="TW255"/>
      <c r="TX255"/>
      <c r="TY255"/>
      <c r="TZ255"/>
      <c r="UA255"/>
      <c r="UB255"/>
      <c r="UC255"/>
      <c r="UD255"/>
      <c r="UE255"/>
      <c r="UF255"/>
      <c r="UG255"/>
      <c r="UH255"/>
      <c r="UI255"/>
      <c r="UJ255"/>
      <c r="UK255"/>
      <c r="UL255"/>
      <c r="UM255"/>
      <c r="UN255"/>
      <c r="UO255"/>
      <c r="UP255"/>
      <c r="UQ255"/>
      <c r="UR255"/>
      <c r="US255"/>
      <c r="UT255"/>
      <c r="UU255"/>
      <c r="UV255"/>
      <c r="UW255"/>
      <c r="UX255"/>
      <c r="UY255"/>
      <c r="UZ255"/>
      <c r="VA255"/>
      <c r="VB255"/>
      <c r="VC255"/>
      <c r="VD255"/>
      <c r="VE255"/>
      <c r="VF255"/>
      <c r="VG255"/>
      <c r="VH255"/>
      <c r="VI255"/>
      <c r="VJ255"/>
      <c r="VK255"/>
      <c r="VL255"/>
      <c r="VM255"/>
      <c r="VN255"/>
      <c r="VO255"/>
      <c r="VP255"/>
      <c r="VQ255"/>
      <c r="VR255"/>
      <c r="VS255"/>
      <c r="VT255"/>
      <c r="VU255"/>
      <c r="VV255"/>
      <c r="VW255"/>
      <c r="VX255"/>
      <c r="VY255"/>
      <c r="VZ255"/>
      <c r="WA255"/>
      <c r="WB255"/>
      <c r="WC255"/>
      <c r="WD255"/>
      <c r="WE255"/>
      <c r="WF255"/>
      <c r="WG255"/>
      <c r="WH255"/>
      <c r="WI255"/>
      <c r="WJ255"/>
      <c r="WK255"/>
      <c r="WL255"/>
      <c r="WM255"/>
      <c r="WN255"/>
      <c r="WO255"/>
      <c r="WP255"/>
      <c r="WQ255"/>
      <c r="WR255"/>
      <c r="WS255"/>
      <c r="WT255"/>
      <c r="WU255"/>
      <c r="WV255"/>
      <c r="WW255"/>
      <c r="WX255"/>
      <c r="WY255"/>
      <c r="WZ255"/>
      <c r="XA255"/>
      <c r="XB255"/>
      <c r="XC255"/>
      <c r="XD255"/>
      <c r="XE255"/>
      <c r="XF255"/>
      <c r="XG255"/>
      <c r="XH255"/>
      <c r="XI255"/>
      <c r="XJ255"/>
      <c r="XK255"/>
      <c r="XL255"/>
      <c r="XM255"/>
      <c r="XN255"/>
      <c r="XO255"/>
      <c r="XP255"/>
      <c r="XQ255"/>
      <c r="XR255"/>
      <c r="XS255"/>
      <c r="XT255"/>
      <c r="XU255"/>
      <c r="XV255"/>
      <c r="XW255"/>
      <c r="XX255"/>
      <c r="XY255"/>
      <c r="XZ255"/>
      <c r="YA255"/>
      <c r="YB255"/>
      <c r="YC255"/>
      <c r="YD255"/>
      <c r="YE255"/>
      <c r="YF255"/>
      <c r="YG255"/>
      <c r="YH255"/>
      <c r="YI255"/>
      <c r="YJ255"/>
      <c r="YK255"/>
      <c r="YL255"/>
      <c r="YM255"/>
      <c r="YN255"/>
      <c r="YO255"/>
      <c r="YP255"/>
      <c r="YQ255"/>
      <c r="YR255"/>
      <c r="YS255"/>
      <c r="YT255"/>
      <c r="YU255"/>
      <c r="YV255"/>
      <c r="YW255"/>
      <c r="YX255"/>
      <c r="YY255"/>
      <c r="YZ255"/>
      <c r="ZA255"/>
      <c r="ZB255"/>
      <c r="ZC255"/>
      <c r="ZD255"/>
      <c r="ZE255"/>
      <c r="ZF255"/>
      <c r="ZG255"/>
      <c r="ZH255"/>
      <c r="ZI255"/>
      <c r="ZJ255"/>
      <c r="ZK255"/>
      <c r="ZL255"/>
      <c r="ZM255"/>
      <c r="ZN255"/>
      <c r="ZO255"/>
      <c r="ZP255"/>
      <c r="ZQ255"/>
      <c r="ZR255"/>
      <c r="ZS255"/>
      <c r="ZT255"/>
      <c r="ZU255"/>
      <c r="ZV255"/>
      <c r="ZW255"/>
      <c r="ZX255"/>
      <c r="ZY255"/>
      <c r="ZZ255"/>
      <c r="AAA255"/>
      <c r="AAB255"/>
      <c r="AAC255"/>
      <c r="AAD255"/>
      <c r="AAE255"/>
      <c r="AAF255"/>
      <c r="AAG255"/>
      <c r="AAH255"/>
      <c r="AAI255"/>
      <c r="AAJ255"/>
      <c r="AAK255"/>
      <c r="AAL255"/>
      <c r="AAM255"/>
      <c r="AAN255"/>
      <c r="AAO255"/>
      <c r="AAP255"/>
      <c r="AAQ255"/>
      <c r="AAR255"/>
      <c r="AAS255"/>
      <c r="AAT255"/>
      <c r="AAU255"/>
      <c r="AAV255"/>
      <c r="AAW255"/>
      <c r="AAX255"/>
      <c r="AAY255"/>
      <c r="AAZ255"/>
      <c r="ABA255"/>
      <c r="ABB255"/>
      <c r="ABC255"/>
      <c r="ABD255"/>
      <c r="ABE255"/>
      <c r="ABF255"/>
      <c r="ABG255"/>
      <c r="ABH255"/>
      <c r="ABI255"/>
      <c r="ABJ255"/>
      <c r="ABK255"/>
      <c r="ABL255"/>
      <c r="ABM255"/>
      <c r="ABN255"/>
      <c r="ABO255"/>
      <c r="ABP255"/>
      <c r="ABQ255"/>
      <c r="ABR255"/>
      <c r="ABS255"/>
      <c r="ABT255"/>
      <c r="ABU255"/>
      <c r="ABV255"/>
      <c r="ABW255"/>
      <c r="ABX255"/>
      <c r="ABY255"/>
      <c r="ABZ255"/>
      <c r="ACA255"/>
      <c r="ACB255"/>
      <c r="ACC255"/>
      <c r="ACD255"/>
      <c r="ACE255"/>
      <c r="ACF255"/>
      <c r="ACG255"/>
      <c r="ACH255"/>
      <c r="ACI255"/>
      <c r="ACJ255"/>
      <c r="ACK255"/>
      <c r="ACL255"/>
      <c r="ACM255"/>
      <c r="ACN255"/>
      <c r="ACO255"/>
      <c r="ACP255"/>
      <c r="ACQ255"/>
      <c r="ACR255"/>
      <c r="ACS255"/>
      <c r="ACT255"/>
      <c r="ACU255"/>
      <c r="ACV255"/>
      <c r="ACW255"/>
      <c r="ACX255"/>
      <c r="ACY255"/>
      <c r="ACZ255"/>
      <c r="ADA255"/>
      <c r="ADB255"/>
      <c r="ADC255"/>
      <c r="ADD255"/>
      <c r="ADE255"/>
      <c r="ADF255"/>
      <c r="ADG255"/>
      <c r="ADH255"/>
      <c r="ADI255"/>
      <c r="ADJ255"/>
      <c r="ADK255"/>
      <c r="ADL255"/>
      <c r="ADM255"/>
      <c r="ADN255"/>
      <c r="ADO255"/>
      <c r="ADP255"/>
      <c r="ADQ255"/>
      <c r="ADR255"/>
      <c r="ADS255"/>
      <c r="ADT255"/>
      <c r="ADU255"/>
      <c r="ADV255"/>
      <c r="ADW255"/>
      <c r="ADX255"/>
      <c r="ADY255"/>
      <c r="ADZ255"/>
      <c r="AEA255"/>
      <c r="AEB255"/>
      <c r="AEC255"/>
      <c r="AED255"/>
      <c r="AEE255"/>
      <c r="AEF255"/>
      <c r="AEG255"/>
      <c r="AEH255"/>
      <c r="AEI255"/>
      <c r="AEJ255"/>
      <c r="AEK255"/>
      <c r="AEL255"/>
      <c r="AEM255"/>
      <c r="AEN255"/>
      <c r="AEO255"/>
      <c r="AEP255"/>
      <c r="AEQ255"/>
      <c r="AER255"/>
      <c r="AES255"/>
      <c r="AET255"/>
      <c r="AEU255"/>
      <c r="AEV255"/>
      <c r="AEW255"/>
      <c r="AEX255"/>
      <c r="AEY255"/>
      <c r="AEZ255"/>
      <c r="AFA255"/>
      <c r="AFB255"/>
      <c r="AFC255"/>
      <c r="AFD255"/>
      <c r="AFE255"/>
      <c r="AFF255"/>
      <c r="AFG255"/>
      <c r="AFH255"/>
      <c r="AFI255"/>
      <c r="AFJ255"/>
      <c r="AFK255"/>
      <c r="AFL255"/>
      <c r="AFM255"/>
      <c r="AFN255"/>
      <c r="AFO255"/>
      <c r="AFP255"/>
      <c r="AFQ255"/>
      <c r="AFR255"/>
      <c r="AFS255"/>
      <c r="AFT255"/>
      <c r="AFU255"/>
      <c r="AFV255"/>
      <c r="AFW255"/>
      <c r="AFX255"/>
      <c r="AFY255"/>
      <c r="AFZ255"/>
      <c r="AGA255"/>
      <c r="AGB255"/>
      <c r="AGC255"/>
      <c r="AGD255"/>
      <c r="AGE255"/>
      <c r="AGF255"/>
      <c r="AGG255"/>
      <c r="AGH255"/>
      <c r="AGI255"/>
      <c r="AGJ255"/>
      <c r="AGK255"/>
      <c r="AGL255"/>
      <c r="AGM255"/>
      <c r="AGN255"/>
      <c r="AGO255"/>
      <c r="AGP255"/>
      <c r="AGQ255"/>
      <c r="AGR255"/>
      <c r="AGS255"/>
      <c r="AGT255"/>
      <c r="AGU255"/>
      <c r="AGV255"/>
      <c r="AGW255"/>
      <c r="AGX255"/>
      <c r="AGY255"/>
      <c r="AGZ255"/>
      <c r="AHA255"/>
      <c r="AHB255"/>
      <c r="AHC255"/>
      <c r="AHD255"/>
      <c r="AHE255"/>
      <c r="AHF255"/>
      <c r="AHG255"/>
      <c r="AHH255"/>
      <c r="AHI255"/>
      <c r="AHJ255"/>
      <c r="AHK255"/>
      <c r="AHL255"/>
      <c r="AHM255"/>
      <c r="AHN255"/>
      <c r="AHO255"/>
      <c r="AHP255"/>
      <c r="AHQ255"/>
      <c r="AHR255"/>
      <c r="AHS255"/>
      <c r="AHT255"/>
      <c r="AHU255"/>
      <c r="AHV255"/>
      <c r="AHW255"/>
      <c r="AHX255"/>
      <c r="AHY255"/>
      <c r="AHZ255"/>
      <c r="AIA255"/>
      <c r="AIB255"/>
      <c r="AIC255"/>
      <c r="AID255"/>
      <c r="AIE255"/>
      <c r="AIF255"/>
      <c r="AIG255"/>
      <c r="AIH255"/>
      <c r="AII255"/>
      <c r="AIJ255"/>
      <c r="AIK255"/>
      <c r="AIL255"/>
      <c r="AIM255"/>
      <c r="AIN255"/>
      <c r="AIO255"/>
      <c r="AIP255"/>
      <c r="AIQ255"/>
      <c r="AIR255"/>
      <c r="AIS255"/>
      <c r="AIT255"/>
      <c r="AIU255"/>
      <c r="AIV255"/>
      <c r="AIW255"/>
      <c r="AIX255"/>
      <c r="AIY255"/>
      <c r="AIZ255"/>
      <c r="AJA255"/>
      <c r="AJB255"/>
      <c r="AJC255"/>
      <c r="AJD255"/>
      <c r="AJE255"/>
      <c r="AJF255"/>
      <c r="AJG255"/>
      <c r="AJH255"/>
      <c r="AJI255"/>
      <c r="AJJ255"/>
      <c r="AJK255"/>
      <c r="AJL255"/>
      <c r="AJM255"/>
      <c r="AJN255"/>
      <c r="AJO255"/>
      <c r="AJP255"/>
      <c r="AJQ255"/>
      <c r="AJR255"/>
      <c r="AJS255"/>
      <c r="AJT255"/>
      <c r="AJU255"/>
      <c r="AJV255"/>
      <c r="AJW255"/>
      <c r="AJX255"/>
      <c r="AJY255"/>
      <c r="AJZ255"/>
      <c r="AKA255"/>
      <c r="AKB255"/>
      <c r="AKC255"/>
      <c r="AKD255"/>
      <c r="AKE255"/>
      <c r="AKF255"/>
      <c r="AKG255"/>
      <c r="AKH255"/>
      <c r="AKI255"/>
      <c r="AKJ255"/>
      <c r="AKK255"/>
      <c r="AKL255"/>
      <c r="AKM255"/>
      <c r="AKN255"/>
      <c r="AKO255"/>
      <c r="AKP255"/>
      <c r="AKQ255"/>
      <c r="AKR255"/>
      <c r="AKS255"/>
      <c r="AKT255"/>
      <c r="AKU255"/>
      <c r="AKV255"/>
      <c r="AKW255"/>
      <c r="AKX255"/>
      <c r="AKY255"/>
    </row>
    <row r="256" spans="1:987" ht="82.5">
      <c r="A256" s="93" t="s">
        <v>847</v>
      </c>
      <c r="B256" s="104" t="s">
        <v>848</v>
      </c>
      <c r="C256" s="79" t="s">
        <v>447</v>
      </c>
      <c r="D256" s="80">
        <v>2</v>
      </c>
      <c r="E256" s="20">
        <v>227.64</v>
      </c>
      <c r="F256" s="20">
        <f t="shared" si="12"/>
        <v>177.26210870580906</v>
      </c>
      <c r="G256" s="20">
        <f t="shared" si="13"/>
        <v>216.15341535586356</v>
      </c>
      <c r="H256" s="20">
        <f t="shared" si="14"/>
        <v>455.28</v>
      </c>
      <c r="I256" s="20">
        <f t="shared" si="15"/>
        <v>432.30683071172712</v>
      </c>
      <c r="KI256"/>
      <c r="KJ256"/>
      <c r="KK256"/>
      <c r="KL256"/>
      <c r="KM256"/>
      <c r="KN256"/>
      <c r="KO256"/>
      <c r="KP256"/>
      <c r="KQ256"/>
      <c r="KR256"/>
      <c r="KS256"/>
      <c r="KT256"/>
      <c r="KU256"/>
      <c r="KV256"/>
      <c r="KW256"/>
      <c r="KX256"/>
      <c r="KY256"/>
      <c r="KZ256"/>
      <c r="LA256"/>
      <c r="LB256"/>
      <c r="LC256"/>
      <c r="LD256"/>
      <c r="LE256"/>
      <c r="LF256"/>
      <c r="LG256"/>
      <c r="LH256"/>
      <c r="LI256"/>
      <c r="LJ256"/>
      <c r="LK256"/>
      <c r="LL256"/>
      <c r="LM256"/>
      <c r="LN256"/>
      <c r="LO256"/>
      <c r="LP256"/>
      <c r="LQ256"/>
      <c r="LR256"/>
      <c r="LS256"/>
      <c r="LT256"/>
      <c r="LU256"/>
      <c r="LV256"/>
      <c r="LW256"/>
      <c r="LX256"/>
      <c r="LY256"/>
      <c r="LZ256"/>
      <c r="MA256"/>
      <c r="MB256"/>
      <c r="MC256"/>
      <c r="MD256"/>
      <c r="ME256"/>
      <c r="MF256"/>
      <c r="MG256"/>
      <c r="MH256"/>
      <c r="MI256"/>
      <c r="MJ256"/>
      <c r="MK256"/>
      <c r="ML256"/>
      <c r="MM256"/>
      <c r="MN256"/>
      <c r="MO256"/>
      <c r="MP256"/>
      <c r="MQ256"/>
      <c r="MR256"/>
      <c r="MS256"/>
      <c r="MT256"/>
      <c r="MU256"/>
      <c r="MV256"/>
      <c r="MW256"/>
      <c r="MX256"/>
      <c r="MY256"/>
      <c r="MZ256"/>
      <c r="NA256"/>
      <c r="NB256"/>
      <c r="NC256"/>
      <c r="ND256"/>
      <c r="NE256"/>
      <c r="NF256"/>
      <c r="NG256"/>
      <c r="NH256"/>
      <c r="NI256"/>
      <c r="NJ256"/>
      <c r="NK256"/>
      <c r="NL256"/>
      <c r="NM256"/>
      <c r="NN256"/>
      <c r="NO256"/>
      <c r="NP256"/>
      <c r="NQ256"/>
      <c r="NR256"/>
      <c r="NS256"/>
      <c r="NT256"/>
      <c r="NU256"/>
      <c r="NV256"/>
      <c r="NW256"/>
      <c r="NX256"/>
      <c r="NY256"/>
      <c r="NZ256"/>
      <c r="OA256"/>
      <c r="OB256"/>
      <c r="OC256"/>
      <c r="OD256"/>
      <c r="OE256"/>
      <c r="OF256"/>
      <c r="OG256"/>
      <c r="OH256"/>
      <c r="OI256"/>
      <c r="OJ256"/>
      <c r="OK256"/>
      <c r="OL256"/>
      <c r="OM256"/>
      <c r="ON256"/>
      <c r="OO256"/>
      <c r="OP256"/>
      <c r="OQ256"/>
      <c r="OR256"/>
      <c r="OS256"/>
      <c r="OT256"/>
      <c r="OU256"/>
      <c r="OV256"/>
      <c r="OW256"/>
      <c r="OX256"/>
      <c r="OY256"/>
      <c r="OZ256"/>
      <c r="PA256"/>
      <c r="PB256"/>
      <c r="PC256"/>
      <c r="PD256"/>
      <c r="PE256"/>
      <c r="PF256"/>
      <c r="PG256"/>
      <c r="PH256"/>
      <c r="PI256"/>
      <c r="PJ256"/>
      <c r="PK256"/>
      <c r="PL256"/>
      <c r="PM256"/>
      <c r="PN256"/>
      <c r="PO256"/>
      <c r="PP256"/>
      <c r="PQ256"/>
      <c r="PR256"/>
      <c r="PS256"/>
      <c r="PT256"/>
      <c r="PU256"/>
      <c r="PV256"/>
      <c r="PW256"/>
      <c r="PX256"/>
      <c r="PY256"/>
      <c r="PZ256"/>
      <c r="QA256"/>
      <c r="QB256"/>
      <c r="QC256"/>
      <c r="QD256"/>
      <c r="QE256"/>
      <c r="QF256"/>
      <c r="QG256"/>
      <c r="QH256"/>
      <c r="QI256"/>
      <c r="QJ256"/>
      <c r="QK256"/>
      <c r="QL256"/>
      <c r="QM256"/>
      <c r="QN256"/>
      <c r="QO256"/>
      <c r="QP256"/>
      <c r="QQ256"/>
      <c r="QR256"/>
      <c r="QS256"/>
      <c r="QT256"/>
      <c r="QU256"/>
      <c r="QV256"/>
      <c r="QW256"/>
      <c r="QX256"/>
      <c r="QY256"/>
      <c r="QZ256"/>
      <c r="RA256"/>
      <c r="RB256"/>
      <c r="RC256"/>
      <c r="RD256"/>
      <c r="RE256"/>
      <c r="RF256"/>
      <c r="RG256"/>
      <c r="RH256"/>
      <c r="RI256"/>
      <c r="RJ256"/>
      <c r="RK256"/>
      <c r="RL256"/>
      <c r="RM256"/>
      <c r="RN256"/>
      <c r="RO256"/>
      <c r="RP256"/>
      <c r="RQ256"/>
      <c r="RR256"/>
      <c r="RS256"/>
      <c r="RT256"/>
      <c r="RU256"/>
      <c r="RV256"/>
      <c r="RW256"/>
      <c r="RX256"/>
      <c r="RY256"/>
      <c r="RZ256"/>
      <c r="SA256"/>
      <c r="SB256"/>
      <c r="SC256"/>
      <c r="SD256"/>
      <c r="SE256"/>
      <c r="SF256"/>
      <c r="SG256"/>
      <c r="SH256"/>
      <c r="SI256"/>
      <c r="SJ256"/>
      <c r="SK256"/>
      <c r="SL256"/>
      <c r="SM256"/>
      <c r="SN256"/>
      <c r="SO256"/>
      <c r="SP256"/>
      <c r="SQ256"/>
      <c r="SR256"/>
      <c r="SS256"/>
      <c r="ST256"/>
      <c r="SU256"/>
      <c r="SV256"/>
      <c r="SW256"/>
      <c r="SX256"/>
      <c r="SY256"/>
      <c r="SZ256"/>
      <c r="TA256"/>
      <c r="TB256"/>
      <c r="TC256"/>
      <c r="TD256"/>
      <c r="TE256"/>
      <c r="TF256"/>
      <c r="TG256"/>
      <c r="TH256"/>
      <c r="TI256"/>
      <c r="TJ256"/>
      <c r="TK256"/>
      <c r="TL256"/>
      <c r="TM256"/>
      <c r="TN256"/>
      <c r="TO256"/>
      <c r="TP256"/>
      <c r="TQ256"/>
      <c r="TR256"/>
      <c r="TS256"/>
      <c r="TT256"/>
      <c r="TU256"/>
      <c r="TV256"/>
      <c r="TW256"/>
      <c r="TX256"/>
      <c r="TY256"/>
      <c r="TZ256"/>
      <c r="UA256"/>
      <c r="UB256"/>
      <c r="UC256"/>
      <c r="UD256"/>
      <c r="UE256"/>
      <c r="UF256"/>
      <c r="UG256"/>
      <c r="UH256"/>
      <c r="UI256"/>
      <c r="UJ256"/>
      <c r="UK256"/>
      <c r="UL256"/>
      <c r="UM256"/>
      <c r="UN256"/>
      <c r="UO256"/>
      <c r="UP256"/>
      <c r="UQ256"/>
      <c r="UR256"/>
      <c r="US256"/>
      <c r="UT256"/>
      <c r="UU256"/>
      <c r="UV256"/>
      <c r="UW256"/>
      <c r="UX256"/>
      <c r="UY256"/>
      <c r="UZ256"/>
      <c r="VA256"/>
      <c r="VB256"/>
      <c r="VC256"/>
      <c r="VD256"/>
      <c r="VE256"/>
      <c r="VF256"/>
      <c r="VG256"/>
      <c r="VH256"/>
      <c r="VI256"/>
      <c r="VJ256"/>
      <c r="VK256"/>
      <c r="VL256"/>
      <c r="VM256"/>
      <c r="VN256"/>
      <c r="VO256"/>
      <c r="VP256"/>
      <c r="VQ256"/>
      <c r="VR256"/>
      <c r="VS256"/>
      <c r="VT256"/>
      <c r="VU256"/>
      <c r="VV256"/>
      <c r="VW256"/>
      <c r="VX256"/>
      <c r="VY256"/>
      <c r="VZ256"/>
      <c r="WA256"/>
      <c r="WB256"/>
      <c r="WC256"/>
      <c r="WD256"/>
      <c r="WE256"/>
      <c r="WF256"/>
      <c r="WG256"/>
      <c r="WH256"/>
      <c r="WI256"/>
      <c r="WJ256"/>
      <c r="WK256"/>
      <c r="WL256"/>
      <c r="WM256"/>
      <c r="WN256"/>
      <c r="WO256"/>
      <c r="WP256"/>
      <c r="WQ256"/>
      <c r="WR256"/>
      <c r="WS256"/>
      <c r="WT256"/>
      <c r="WU256"/>
      <c r="WV256"/>
      <c r="WW256"/>
      <c r="WX256"/>
      <c r="WY256"/>
      <c r="WZ256"/>
      <c r="XA256"/>
      <c r="XB256"/>
      <c r="XC256"/>
      <c r="XD256"/>
      <c r="XE256"/>
      <c r="XF256"/>
      <c r="XG256"/>
      <c r="XH256"/>
      <c r="XI256"/>
      <c r="XJ256"/>
      <c r="XK256"/>
      <c r="XL256"/>
      <c r="XM256"/>
      <c r="XN256"/>
      <c r="XO256"/>
      <c r="XP256"/>
      <c r="XQ256"/>
      <c r="XR256"/>
      <c r="XS256"/>
      <c r="XT256"/>
      <c r="XU256"/>
      <c r="XV256"/>
      <c r="XW256"/>
      <c r="XX256"/>
      <c r="XY256"/>
      <c r="XZ256"/>
      <c r="YA256"/>
      <c r="YB256"/>
      <c r="YC256"/>
      <c r="YD256"/>
      <c r="YE256"/>
      <c r="YF256"/>
      <c r="YG256"/>
      <c r="YH256"/>
      <c r="YI256"/>
      <c r="YJ256"/>
      <c r="YK256"/>
      <c r="YL256"/>
      <c r="YM256"/>
      <c r="YN256"/>
      <c r="YO256"/>
      <c r="YP256"/>
      <c r="YQ256"/>
      <c r="YR256"/>
      <c r="YS256"/>
      <c r="YT256"/>
      <c r="YU256"/>
      <c r="YV256"/>
      <c r="YW256"/>
      <c r="YX256"/>
      <c r="YY256"/>
      <c r="YZ256"/>
      <c r="ZA256"/>
      <c r="ZB256"/>
      <c r="ZC256"/>
      <c r="ZD256"/>
      <c r="ZE256"/>
      <c r="ZF256"/>
      <c r="ZG256"/>
      <c r="ZH256"/>
      <c r="ZI256"/>
      <c r="ZJ256"/>
      <c r="ZK256"/>
      <c r="ZL256"/>
      <c r="ZM256"/>
      <c r="ZN256"/>
      <c r="ZO256"/>
      <c r="ZP256"/>
      <c r="ZQ256"/>
      <c r="ZR256"/>
      <c r="ZS256"/>
      <c r="ZT256"/>
      <c r="ZU256"/>
      <c r="ZV256"/>
      <c r="ZW256"/>
      <c r="ZX256"/>
      <c r="ZY256"/>
      <c r="ZZ256"/>
      <c r="AAA256"/>
      <c r="AAB256"/>
      <c r="AAC256"/>
      <c r="AAD256"/>
      <c r="AAE256"/>
      <c r="AAF256"/>
      <c r="AAG256"/>
      <c r="AAH256"/>
      <c r="AAI256"/>
      <c r="AAJ256"/>
      <c r="AAK256"/>
      <c r="AAL256"/>
      <c r="AAM256"/>
      <c r="AAN256"/>
      <c r="AAO256"/>
      <c r="AAP256"/>
      <c r="AAQ256"/>
      <c r="AAR256"/>
      <c r="AAS256"/>
      <c r="AAT256"/>
      <c r="AAU256"/>
      <c r="AAV256"/>
      <c r="AAW256"/>
      <c r="AAX256"/>
      <c r="AAY256"/>
      <c r="AAZ256"/>
      <c r="ABA256"/>
      <c r="ABB256"/>
      <c r="ABC256"/>
      <c r="ABD256"/>
      <c r="ABE256"/>
      <c r="ABF256"/>
      <c r="ABG256"/>
      <c r="ABH256"/>
      <c r="ABI256"/>
      <c r="ABJ256"/>
      <c r="ABK256"/>
      <c r="ABL256"/>
      <c r="ABM256"/>
      <c r="ABN256"/>
      <c r="ABO256"/>
      <c r="ABP256"/>
      <c r="ABQ256"/>
      <c r="ABR256"/>
      <c r="ABS256"/>
      <c r="ABT256"/>
      <c r="ABU256"/>
      <c r="ABV256"/>
      <c r="ABW256"/>
      <c r="ABX256"/>
      <c r="ABY256"/>
      <c r="ABZ256"/>
      <c r="ACA256"/>
      <c r="ACB256"/>
      <c r="ACC256"/>
      <c r="ACD256"/>
      <c r="ACE256"/>
      <c r="ACF256"/>
      <c r="ACG256"/>
      <c r="ACH256"/>
      <c r="ACI256"/>
      <c r="ACJ256"/>
      <c r="ACK256"/>
      <c r="ACL256"/>
      <c r="ACM256"/>
      <c r="ACN256"/>
      <c r="ACO256"/>
      <c r="ACP256"/>
      <c r="ACQ256"/>
      <c r="ACR256"/>
      <c r="ACS256"/>
      <c r="ACT256"/>
      <c r="ACU256"/>
      <c r="ACV256"/>
      <c r="ACW256"/>
      <c r="ACX256"/>
      <c r="ACY256"/>
      <c r="ACZ256"/>
      <c r="ADA256"/>
      <c r="ADB256"/>
      <c r="ADC256"/>
      <c r="ADD256"/>
      <c r="ADE256"/>
      <c r="ADF256"/>
      <c r="ADG256"/>
      <c r="ADH256"/>
      <c r="ADI256"/>
      <c r="ADJ256"/>
      <c r="ADK256"/>
      <c r="ADL256"/>
      <c r="ADM256"/>
      <c r="ADN256"/>
      <c r="ADO256"/>
      <c r="ADP256"/>
      <c r="ADQ256"/>
      <c r="ADR256"/>
      <c r="ADS256"/>
      <c r="ADT256"/>
      <c r="ADU256"/>
      <c r="ADV256"/>
      <c r="ADW256"/>
      <c r="ADX256"/>
      <c r="ADY256"/>
      <c r="ADZ256"/>
      <c r="AEA256"/>
      <c r="AEB256"/>
      <c r="AEC256"/>
      <c r="AED256"/>
      <c r="AEE256"/>
      <c r="AEF256"/>
      <c r="AEG256"/>
      <c r="AEH256"/>
      <c r="AEI256"/>
      <c r="AEJ256"/>
      <c r="AEK256"/>
      <c r="AEL256"/>
      <c r="AEM256"/>
      <c r="AEN256"/>
      <c r="AEO256"/>
      <c r="AEP256"/>
      <c r="AEQ256"/>
      <c r="AER256"/>
      <c r="AES256"/>
      <c r="AET256"/>
      <c r="AEU256"/>
      <c r="AEV256"/>
      <c r="AEW256"/>
      <c r="AEX256"/>
      <c r="AEY256"/>
      <c r="AEZ256"/>
      <c r="AFA256"/>
      <c r="AFB256"/>
      <c r="AFC256"/>
      <c r="AFD256"/>
      <c r="AFE256"/>
      <c r="AFF256"/>
      <c r="AFG256"/>
      <c r="AFH256"/>
      <c r="AFI256"/>
      <c r="AFJ256"/>
      <c r="AFK256"/>
      <c r="AFL256"/>
      <c r="AFM256"/>
      <c r="AFN256"/>
      <c r="AFO256"/>
      <c r="AFP256"/>
      <c r="AFQ256"/>
      <c r="AFR256"/>
      <c r="AFS256"/>
      <c r="AFT256"/>
      <c r="AFU256"/>
      <c r="AFV256"/>
      <c r="AFW256"/>
      <c r="AFX256"/>
      <c r="AFY256"/>
      <c r="AFZ256"/>
      <c r="AGA256"/>
      <c r="AGB256"/>
      <c r="AGC256"/>
      <c r="AGD256"/>
      <c r="AGE256"/>
      <c r="AGF256"/>
      <c r="AGG256"/>
      <c r="AGH256"/>
      <c r="AGI256"/>
      <c r="AGJ256"/>
      <c r="AGK256"/>
      <c r="AGL256"/>
      <c r="AGM256"/>
      <c r="AGN256"/>
      <c r="AGO256"/>
      <c r="AGP256"/>
      <c r="AGQ256"/>
      <c r="AGR256"/>
      <c r="AGS256"/>
      <c r="AGT256"/>
      <c r="AGU256"/>
      <c r="AGV256"/>
      <c r="AGW256"/>
      <c r="AGX256"/>
      <c r="AGY256"/>
      <c r="AGZ256"/>
      <c r="AHA256"/>
      <c r="AHB256"/>
      <c r="AHC256"/>
      <c r="AHD256"/>
      <c r="AHE256"/>
      <c r="AHF256"/>
      <c r="AHG256"/>
      <c r="AHH256"/>
      <c r="AHI256"/>
      <c r="AHJ256"/>
      <c r="AHK256"/>
      <c r="AHL256"/>
      <c r="AHM256"/>
      <c r="AHN256"/>
      <c r="AHO256"/>
      <c r="AHP256"/>
      <c r="AHQ256"/>
      <c r="AHR256"/>
      <c r="AHS256"/>
      <c r="AHT256"/>
      <c r="AHU256"/>
      <c r="AHV256"/>
      <c r="AHW256"/>
      <c r="AHX256"/>
      <c r="AHY256"/>
      <c r="AHZ256"/>
      <c r="AIA256"/>
      <c r="AIB256"/>
      <c r="AIC256"/>
      <c r="AID256"/>
      <c r="AIE256"/>
      <c r="AIF256"/>
      <c r="AIG256"/>
      <c r="AIH256"/>
      <c r="AII256"/>
      <c r="AIJ256"/>
      <c r="AIK256"/>
      <c r="AIL256"/>
      <c r="AIM256"/>
      <c r="AIN256"/>
      <c r="AIO256"/>
      <c r="AIP256"/>
      <c r="AIQ256"/>
      <c r="AIR256"/>
      <c r="AIS256"/>
      <c r="AIT256"/>
      <c r="AIU256"/>
      <c r="AIV256"/>
      <c r="AIW256"/>
      <c r="AIX256"/>
      <c r="AIY256"/>
      <c r="AIZ256"/>
      <c r="AJA256"/>
      <c r="AJB256"/>
      <c r="AJC256"/>
      <c r="AJD256"/>
      <c r="AJE256"/>
      <c r="AJF256"/>
      <c r="AJG256"/>
      <c r="AJH256"/>
      <c r="AJI256"/>
      <c r="AJJ256"/>
      <c r="AJK256"/>
      <c r="AJL256"/>
      <c r="AJM256"/>
      <c r="AJN256"/>
      <c r="AJO256"/>
      <c r="AJP256"/>
      <c r="AJQ256"/>
      <c r="AJR256"/>
      <c r="AJS256"/>
      <c r="AJT256"/>
      <c r="AJU256"/>
      <c r="AJV256"/>
      <c r="AJW256"/>
      <c r="AJX256"/>
      <c r="AJY256"/>
      <c r="AJZ256"/>
      <c r="AKA256"/>
      <c r="AKB256"/>
      <c r="AKC256"/>
      <c r="AKD256"/>
      <c r="AKE256"/>
      <c r="AKF256"/>
      <c r="AKG256"/>
      <c r="AKH256"/>
      <c r="AKI256"/>
      <c r="AKJ256"/>
      <c r="AKK256"/>
      <c r="AKL256"/>
      <c r="AKM256"/>
      <c r="AKN256"/>
      <c r="AKO256"/>
      <c r="AKP256"/>
      <c r="AKQ256"/>
      <c r="AKR256"/>
      <c r="AKS256"/>
      <c r="AKT256"/>
      <c r="AKU256"/>
      <c r="AKV256"/>
      <c r="AKW256"/>
      <c r="AKX256"/>
      <c r="AKY256"/>
    </row>
    <row r="257" spans="1:987" ht="16.5">
      <c r="A257" s="77" t="s">
        <v>849</v>
      </c>
      <c r="B257" s="98" t="s">
        <v>850</v>
      </c>
      <c r="C257" s="79"/>
      <c r="D257" s="80"/>
      <c r="E257" s="20"/>
      <c r="F257" s="20"/>
      <c r="G257" s="20"/>
      <c r="H257" s="20"/>
      <c r="I257" s="20"/>
      <c r="KI257"/>
      <c r="KJ257"/>
      <c r="KK257"/>
      <c r="KL257"/>
      <c r="KM257"/>
      <c r="KN257"/>
      <c r="KO257"/>
      <c r="KP257"/>
      <c r="KQ257"/>
      <c r="KR257"/>
      <c r="KS257"/>
      <c r="KT257"/>
      <c r="KU257"/>
      <c r="KV257"/>
      <c r="KW257"/>
      <c r="KX257"/>
      <c r="KY257"/>
      <c r="KZ257"/>
      <c r="LA257"/>
      <c r="LB257"/>
      <c r="LC257"/>
      <c r="LD257"/>
      <c r="LE257"/>
      <c r="LF257"/>
      <c r="LG257"/>
      <c r="LH257"/>
      <c r="LI257"/>
      <c r="LJ257"/>
      <c r="LK257"/>
      <c r="LL257"/>
      <c r="LM257"/>
      <c r="LN257"/>
      <c r="LO257"/>
      <c r="LP257"/>
      <c r="LQ257"/>
      <c r="LR257"/>
      <c r="LS257"/>
      <c r="LT257"/>
      <c r="LU257"/>
      <c r="LV257"/>
      <c r="LW257"/>
      <c r="LX257"/>
      <c r="LY257"/>
      <c r="LZ257"/>
      <c r="MA257"/>
      <c r="MB257"/>
      <c r="MC257"/>
      <c r="MD257"/>
      <c r="ME257"/>
      <c r="MF257"/>
      <c r="MG257"/>
      <c r="MH257"/>
      <c r="MI257"/>
      <c r="MJ257"/>
      <c r="MK257"/>
      <c r="ML257"/>
      <c r="MM257"/>
      <c r="MN257"/>
      <c r="MO257"/>
      <c r="MP257"/>
      <c r="MQ257"/>
      <c r="MR257"/>
      <c r="MS257"/>
      <c r="MT257"/>
      <c r="MU257"/>
      <c r="MV257"/>
      <c r="MW257"/>
      <c r="MX257"/>
      <c r="MY257"/>
      <c r="MZ257"/>
      <c r="NA257"/>
      <c r="NB257"/>
      <c r="NC257"/>
      <c r="ND257"/>
      <c r="NE257"/>
      <c r="NF257"/>
      <c r="NG257"/>
      <c r="NH257"/>
      <c r="NI257"/>
      <c r="NJ257"/>
      <c r="NK257"/>
      <c r="NL257"/>
      <c r="NM257"/>
      <c r="NN257"/>
      <c r="NO257"/>
      <c r="NP257"/>
      <c r="NQ257"/>
      <c r="NR257"/>
      <c r="NS257"/>
      <c r="NT257"/>
      <c r="NU257"/>
      <c r="NV257"/>
      <c r="NW257"/>
      <c r="NX257"/>
      <c r="NY257"/>
      <c r="NZ257"/>
      <c r="OA257"/>
      <c r="OB257"/>
      <c r="OC257"/>
      <c r="OD257"/>
      <c r="OE257"/>
      <c r="OF257"/>
      <c r="OG257"/>
      <c r="OH257"/>
      <c r="OI257"/>
      <c r="OJ257"/>
      <c r="OK257"/>
      <c r="OL257"/>
      <c r="OM257"/>
      <c r="ON257"/>
      <c r="OO257"/>
      <c r="OP257"/>
      <c r="OQ257"/>
      <c r="OR257"/>
      <c r="OS257"/>
      <c r="OT257"/>
      <c r="OU257"/>
      <c r="OV257"/>
      <c r="OW257"/>
      <c r="OX257"/>
      <c r="OY257"/>
      <c r="OZ257"/>
      <c r="PA257"/>
      <c r="PB257"/>
      <c r="PC257"/>
      <c r="PD257"/>
      <c r="PE257"/>
      <c r="PF257"/>
      <c r="PG257"/>
      <c r="PH257"/>
      <c r="PI257"/>
      <c r="PJ257"/>
      <c r="PK257"/>
      <c r="PL257"/>
      <c r="PM257"/>
      <c r="PN257"/>
      <c r="PO257"/>
      <c r="PP257"/>
      <c r="PQ257"/>
      <c r="PR257"/>
      <c r="PS257"/>
      <c r="PT257"/>
      <c r="PU257"/>
      <c r="PV257"/>
      <c r="PW257"/>
      <c r="PX257"/>
      <c r="PY257"/>
      <c r="PZ257"/>
      <c r="QA257"/>
      <c r="QB257"/>
      <c r="QC257"/>
      <c r="QD257"/>
      <c r="QE257"/>
      <c r="QF257"/>
      <c r="QG257"/>
      <c r="QH257"/>
      <c r="QI257"/>
      <c r="QJ257"/>
      <c r="QK257"/>
      <c r="QL257"/>
      <c r="QM257"/>
      <c r="QN257"/>
      <c r="QO257"/>
      <c r="QP257"/>
      <c r="QQ257"/>
      <c r="QR257"/>
      <c r="QS257"/>
      <c r="QT257"/>
      <c r="QU257"/>
      <c r="QV257"/>
      <c r="QW257"/>
      <c r="QX257"/>
      <c r="QY257"/>
      <c r="QZ257"/>
      <c r="RA257"/>
      <c r="RB257"/>
      <c r="RC257"/>
      <c r="RD257"/>
      <c r="RE257"/>
      <c r="RF257"/>
      <c r="RG257"/>
      <c r="RH257"/>
      <c r="RI257"/>
      <c r="RJ257"/>
      <c r="RK257"/>
      <c r="RL257"/>
      <c r="RM257"/>
      <c r="RN257"/>
      <c r="RO257"/>
      <c r="RP257"/>
      <c r="RQ257"/>
      <c r="RR257"/>
      <c r="RS257"/>
      <c r="RT257"/>
      <c r="RU257"/>
      <c r="RV257"/>
      <c r="RW257"/>
      <c r="RX257"/>
      <c r="RY257"/>
      <c r="RZ257"/>
      <c r="SA257"/>
      <c r="SB257"/>
      <c r="SC257"/>
      <c r="SD257"/>
      <c r="SE257"/>
      <c r="SF257"/>
      <c r="SG257"/>
      <c r="SH257"/>
      <c r="SI257"/>
      <c r="SJ257"/>
      <c r="SK257"/>
      <c r="SL257"/>
      <c r="SM257"/>
      <c r="SN257"/>
      <c r="SO257"/>
      <c r="SP257"/>
      <c r="SQ257"/>
      <c r="SR257"/>
      <c r="SS257"/>
      <c r="ST257"/>
      <c r="SU257"/>
      <c r="SV257"/>
      <c r="SW257"/>
      <c r="SX257"/>
      <c r="SY257"/>
      <c r="SZ257"/>
      <c r="TA257"/>
      <c r="TB257"/>
      <c r="TC257"/>
      <c r="TD257"/>
      <c r="TE257"/>
      <c r="TF257"/>
      <c r="TG257"/>
      <c r="TH257"/>
      <c r="TI257"/>
      <c r="TJ257"/>
      <c r="TK257"/>
      <c r="TL257"/>
      <c r="TM257"/>
      <c r="TN257"/>
      <c r="TO257"/>
      <c r="TP257"/>
      <c r="TQ257"/>
      <c r="TR257"/>
      <c r="TS257"/>
      <c r="TT257"/>
      <c r="TU257"/>
      <c r="TV257"/>
      <c r="TW257"/>
      <c r="TX257"/>
      <c r="TY257"/>
      <c r="TZ257"/>
      <c r="UA257"/>
      <c r="UB257"/>
      <c r="UC257"/>
      <c r="UD257"/>
      <c r="UE257"/>
      <c r="UF257"/>
      <c r="UG257"/>
      <c r="UH257"/>
      <c r="UI257"/>
      <c r="UJ257"/>
      <c r="UK257"/>
      <c r="UL257"/>
      <c r="UM257"/>
      <c r="UN257"/>
      <c r="UO257"/>
      <c r="UP257"/>
      <c r="UQ257"/>
      <c r="UR257"/>
      <c r="US257"/>
      <c r="UT257"/>
      <c r="UU257"/>
      <c r="UV257"/>
      <c r="UW257"/>
      <c r="UX257"/>
      <c r="UY257"/>
      <c r="UZ257"/>
      <c r="VA257"/>
      <c r="VB257"/>
      <c r="VC257"/>
      <c r="VD257"/>
      <c r="VE257"/>
      <c r="VF257"/>
      <c r="VG257"/>
      <c r="VH257"/>
      <c r="VI257"/>
      <c r="VJ257"/>
      <c r="VK257"/>
      <c r="VL257"/>
      <c r="VM257"/>
      <c r="VN257"/>
      <c r="VO257"/>
      <c r="VP257"/>
      <c r="VQ257"/>
      <c r="VR257"/>
      <c r="VS257"/>
      <c r="VT257"/>
      <c r="VU257"/>
      <c r="VV257"/>
      <c r="VW257"/>
      <c r="VX257"/>
      <c r="VY257"/>
      <c r="VZ257"/>
      <c r="WA257"/>
      <c r="WB257"/>
      <c r="WC257"/>
      <c r="WD257"/>
      <c r="WE257"/>
      <c r="WF257"/>
      <c r="WG257"/>
      <c r="WH257"/>
      <c r="WI257"/>
      <c r="WJ257"/>
      <c r="WK257"/>
      <c r="WL257"/>
      <c r="WM257"/>
      <c r="WN257"/>
      <c r="WO257"/>
      <c r="WP257"/>
      <c r="WQ257"/>
      <c r="WR257"/>
      <c r="WS257"/>
      <c r="WT257"/>
      <c r="WU257"/>
      <c r="WV257"/>
      <c r="WW257"/>
      <c r="WX257"/>
      <c r="WY257"/>
      <c r="WZ257"/>
      <c r="XA257"/>
      <c r="XB257"/>
      <c r="XC257"/>
      <c r="XD257"/>
      <c r="XE257"/>
      <c r="XF257"/>
      <c r="XG257"/>
      <c r="XH257"/>
      <c r="XI257"/>
      <c r="XJ257"/>
      <c r="XK257"/>
      <c r="XL257"/>
      <c r="XM257"/>
      <c r="XN257"/>
      <c r="XO257"/>
      <c r="XP257"/>
      <c r="XQ257"/>
      <c r="XR257"/>
      <c r="XS257"/>
      <c r="XT257"/>
      <c r="XU257"/>
      <c r="XV257"/>
      <c r="XW257"/>
      <c r="XX257"/>
      <c r="XY257"/>
      <c r="XZ257"/>
      <c r="YA257"/>
      <c r="YB257"/>
      <c r="YC257"/>
      <c r="YD257"/>
      <c r="YE257"/>
      <c r="YF257"/>
      <c r="YG257"/>
      <c r="YH257"/>
      <c r="YI257"/>
      <c r="YJ257"/>
      <c r="YK257"/>
      <c r="YL257"/>
      <c r="YM257"/>
      <c r="YN257"/>
      <c r="YO257"/>
      <c r="YP257"/>
      <c r="YQ257"/>
      <c r="YR257"/>
      <c r="YS257"/>
      <c r="YT257"/>
      <c r="YU257"/>
      <c r="YV257"/>
      <c r="YW257"/>
      <c r="YX257"/>
      <c r="YY257"/>
      <c r="YZ257"/>
      <c r="ZA257"/>
      <c r="ZB257"/>
      <c r="ZC257"/>
      <c r="ZD257"/>
      <c r="ZE257"/>
      <c r="ZF257"/>
      <c r="ZG257"/>
      <c r="ZH257"/>
      <c r="ZI257"/>
      <c r="ZJ257"/>
      <c r="ZK257"/>
      <c r="ZL257"/>
      <c r="ZM257"/>
      <c r="ZN257"/>
      <c r="ZO257"/>
      <c r="ZP257"/>
      <c r="ZQ257"/>
      <c r="ZR257"/>
      <c r="ZS257"/>
      <c r="ZT257"/>
      <c r="ZU257"/>
      <c r="ZV257"/>
      <c r="ZW257"/>
      <c r="ZX257"/>
      <c r="ZY257"/>
      <c r="ZZ257"/>
      <c r="AAA257"/>
      <c r="AAB257"/>
      <c r="AAC257"/>
      <c r="AAD257"/>
      <c r="AAE257"/>
      <c r="AAF257"/>
      <c r="AAG257"/>
      <c r="AAH257"/>
      <c r="AAI257"/>
      <c r="AAJ257"/>
      <c r="AAK257"/>
      <c r="AAL257"/>
      <c r="AAM257"/>
      <c r="AAN257"/>
      <c r="AAO257"/>
      <c r="AAP257"/>
      <c r="AAQ257"/>
      <c r="AAR257"/>
      <c r="AAS257"/>
      <c r="AAT257"/>
      <c r="AAU257"/>
      <c r="AAV257"/>
      <c r="AAW257"/>
      <c r="AAX257"/>
      <c r="AAY257"/>
      <c r="AAZ257"/>
      <c r="ABA257"/>
      <c r="ABB257"/>
      <c r="ABC257"/>
      <c r="ABD257"/>
      <c r="ABE257"/>
      <c r="ABF257"/>
      <c r="ABG257"/>
      <c r="ABH257"/>
      <c r="ABI257"/>
      <c r="ABJ257"/>
      <c r="ABK257"/>
      <c r="ABL257"/>
      <c r="ABM257"/>
      <c r="ABN257"/>
      <c r="ABO257"/>
      <c r="ABP257"/>
      <c r="ABQ257"/>
      <c r="ABR257"/>
      <c r="ABS257"/>
      <c r="ABT257"/>
      <c r="ABU257"/>
      <c r="ABV257"/>
      <c r="ABW257"/>
      <c r="ABX257"/>
      <c r="ABY257"/>
      <c r="ABZ257"/>
      <c r="ACA257"/>
      <c r="ACB257"/>
      <c r="ACC257"/>
      <c r="ACD257"/>
      <c r="ACE257"/>
      <c r="ACF257"/>
      <c r="ACG257"/>
      <c r="ACH257"/>
      <c r="ACI257"/>
      <c r="ACJ257"/>
      <c r="ACK257"/>
      <c r="ACL257"/>
      <c r="ACM257"/>
      <c r="ACN257"/>
      <c r="ACO257"/>
      <c r="ACP257"/>
      <c r="ACQ257"/>
      <c r="ACR257"/>
      <c r="ACS257"/>
      <c r="ACT257"/>
      <c r="ACU257"/>
      <c r="ACV257"/>
      <c r="ACW257"/>
      <c r="ACX257"/>
      <c r="ACY257"/>
      <c r="ACZ257"/>
      <c r="ADA257"/>
      <c r="ADB257"/>
      <c r="ADC257"/>
      <c r="ADD257"/>
      <c r="ADE257"/>
      <c r="ADF257"/>
      <c r="ADG257"/>
      <c r="ADH257"/>
      <c r="ADI257"/>
      <c r="ADJ257"/>
      <c r="ADK257"/>
      <c r="ADL257"/>
      <c r="ADM257"/>
      <c r="ADN257"/>
      <c r="ADO257"/>
      <c r="ADP257"/>
      <c r="ADQ257"/>
      <c r="ADR257"/>
      <c r="ADS257"/>
      <c r="ADT257"/>
      <c r="ADU257"/>
      <c r="ADV257"/>
      <c r="ADW257"/>
      <c r="ADX257"/>
      <c r="ADY257"/>
      <c r="ADZ257"/>
      <c r="AEA257"/>
      <c r="AEB257"/>
      <c r="AEC257"/>
      <c r="AED257"/>
      <c r="AEE257"/>
      <c r="AEF257"/>
      <c r="AEG257"/>
      <c r="AEH257"/>
      <c r="AEI257"/>
      <c r="AEJ257"/>
      <c r="AEK257"/>
      <c r="AEL257"/>
      <c r="AEM257"/>
      <c r="AEN257"/>
      <c r="AEO257"/>
      <c r="AEP257"/>
      <c r="AEQ257"/>
      <c r="AER257"/>
      <c r="AES257"/>
      <c r="AET257"/>
      <c r="AEU257"/>
      <c r="AEV257"/>
      <c r="AEW257"/>
      <c r="AEX257"/>
      <c r="AEY257"/>
      <c r="AEZ257"/>
      <c r="AFA257"/>
      <c r="AFB257"/>
      <c r="AFC257"/>
      <c r="AFD257"/>
      <c r="AFE257"/>
      <c r="AFF257"/>
      <c r="AFG257"/>
      <c r="AFH257"/>
      <c r="AFI257"/>
      <c r="AFJ257"/>
      <c r="AFK257"/>
      <c r="AFL257"/>
      <c r="AFM257"/>
      <c r="AFN257"/>
      <c r="AFO257"/>
      <c r="AFP257"/>
      <c r="AFQ257"/>
      <c r="AFR257"/>
      <c r="AFS257"/>
      <c r="AFT257"/>
      <c r="AFU257"/>
      <c r="AFV257"/>
      <c r="AFW257"/>
      <c r="AFX257"/>
      <c r="AFY257"/>
      <c r="AFZ257"/>
      <c r="AGA257"/>
      <c r="AGB257"/>
      <c r="AGC257"/>
      <c r="AGD257"/>
      <c r="AGE257"/>
      <c r="AGF257"/>
      <c r="AGG257"/>
      <c r="AGH257"/>
      <c r="AGI257"/>
      <c r="AGJ257"/>
      <c r="AGK257"/>
      <c r="AGL257"/>
      <c r="AGM257"/>
      <c r="AGN257"/>
      <c r="AGO257"/>
      <c r="AGP257"/>
      <c r="AGQ257"/>
      <c r="AGR257"/>
      <c r="AGS257"/>
      <c r="AGT257"/>
      <c r="AGU257"/>
      <c r="AGV257"/>
      <c r="AGW257"/>
      <c r="AGX257"/>
      <c r="AGY257"/>
      <c r="AGZ257"/>
      <c r="AHA257"/>
      <c r="AHB257"/>
      <c r="AHC257"/>
      <c r="AHD257"/>
      <c r="AHE257"/>
      <c r="AHF257"/>
      <c r="AHG257"/>
      <c r="AHH257"/>
      <c r="AHI257"/>
      <c r="AHJ257"/>
      <c r="AHK257"/>
      <c r="AHL257"/>
      <c r="AHM257"/>
      <c r="AHN257"/>
      <c r="AHO257"/>
      <c r="AHP257"/>
      <c r="AHQ257"/>
      <c r="AHR257"/>
      <c r="AHS257"/>
      <c r="AHT257"/>
      <c r="AHU257"/>
      <c r="AHV257"/>
      <c r="AHW257"/>
      <c r="AHX257"/>
      <c r="AHY257"/>
      <c r="AHZ257"/>
      <c r="AIA257"/>
      <c r="AIB257"/>
      <c r="AIC257"/>
      <c r="AID257"/>
      <c r="AIE257"/>
      <c r="AIF257"/>
      <c r="AIG257"/>
      <c r="AIH257"/>
      <c r="AII257"/>
      <c r="AIJ257"/>
      <c r="AIK257"/>
      <c r="AIL257"/>
      <c r="AIM257"/>
      <c r="AIN257"/>
      <c r="AIO257"/>
      <c r="AIP257"/>
      <c r="AIQ257"/>
      <c r="AIR257"/>
      <c r="AIS257"/>
      <c r="AIT257"/>
      <c r="AIU257"/>
      <c r="AIV257"/>
      <c r="AIW257"/>
      <c r="AIX257"/>
      <c r="AIY257"/>
      <c r="AIZ257"/>
      <c r="AJA257"/>
      <c r="AJB257"/>
      <c r="AJC257"/>
      <c r="AJD257"/>
      <c r="AJE257"/>
      <c r="AJF257"/>
      <c r="AJG257"/>
      <c r="AJH257"/>
      <c r="AJI257"/>
      <c r="AJJ257"/>
      <c r="AJK257"/>
      <c r="AJL257"/>
      <c r="AJM257"/>
      <c r="AJN257"/>
      <c r="AJO257"/>
      <c r="AJP257"/>
      <c r="AJQ257"/>
      <c r="AJR257"/>
      <c r="AJS257"/>
      <c r="AJT257"/>
      <c r="AJU257"/>
      <c r="AJV257"/>
      <c r="AJW257"/>
      <c r="AJX257"/>
      <c r="AJY257"/>
      <c r="AJZ257"/>
      <c r="AKA257"/>
      <c r="AKB257"/>
      <c r="AKC257"/>
      <c r="AKD257"/>
      <c r="AKE257"/>
      <c r="AKF257"/>
      <c r="AKG257"/>
      <c r="AKH257"/>
      <c r="AKI257"/>
      <c r="AKJ257"/>
      <c r="AKK257"/>
      <c r="AKL257"/>
      <c r="AKM257"/>
      <c r="AKN257"/>
      <c r="AKO257"/>
      <c r="AKP257"/>
      <c r="AKQ257"/>
      <c r="AKR257"/>
      <c r="AKS257"/>
      <c r="AKT257"/>
      <c r="AKU257"/>
      <c r="AKV257"/>
      <c r="AKW257"/>
      <c r="AKX257"/>
      <c r="AKY257"/>
    </row>
    <row r="258" spans="1:987" ht="132">
      <c r="A258" s="102" t="s">
        <v>851</v>
      </c>
      <c r="B258" s="89" t="s">
        <v>852</v>
      </c>
      <c r="C258" s="53" t="s">
        <v>447</v>
      </c>
      <c r="D258" s="103">
        <v>2</v>
      </c>
      <c r="E258" s="20">
        <v>160.05000000000001</v>
      </c>
      <c r="F258" s="20">
        <f t="shared" si="12"/>
        <v>124.63011991901574</v>
      </c>
      <c r="G258" s="20">
        <f t="shared" si="13"/>
        <v>151.97396822924779</v>
      </c>
      <c r="H258" s="20">
        <f t="shared" si="14"/>
        <v>320.10000000000002</v>
      </c>
      <c r="I258" s="20">
        <f t="shared" si="15"/>
        <v>303.94793645849558</v>
      </c>
      <c r="KI258"/>
      <c r="KJ258"/>
      <c r="KK258"/>
      <c r="KL258"/>
      <c r="KM258"/>
      <c r="KN258"/>
      <c r="KO258"/>
      <c r="KP258"/>
      <c r="KQ258"/>
      <c r="KR258"/>
      <c r="KS258"/>
      <c r="KT258"/>
      <c r="KU258"/>
      <c r="KV258"/>
      <c r="KW258"/>
      <c r="KX258"/>
      <c r="KY258"/>
      <c r="KZ258"/>
      <c r="LA258"/>
      <c r="LB258"/>
      <c r="LC258"/>
      <c r="LD258"/>
      <c r="LE258"/>
      <c r="LF258"/>
      <c r="LG258"/>
      <c r="LH258"/>
      <c r="LI258"/>
      <c r="LJ258"/>
      <c r="LK258"/>
      <c r="LL258"/>
      <c r="LM258"/>
      <c r="LN258"/>
      <c r="LO258"/>
      <c r="LP258"/>
      <c r="LQ258"/>
      <c r="LR258"/>
      <c r="LS258"/>
      <c r="LT258"/>
      <c r="LU258"/>
      <c r="LV258"/>
      <c r="LW258"/>
      <c r="LX258"/>
      <c r="LY258"/>
      <c r="LZ258"/>
      <c r="MA258"/>
      <c r="MB258"/>
      <c r="MC258"/>
      <c r="MD258"/>
      <c r="ME258"/>
      <c r="MF258"/>
      <c r="MG258"/>
      <c r="MH258"/>
      <c r="MI258"/>
      <c r="MJ258"/>
      <c r="MK258"/>
      <c r="ML258"/>
      <c r="MM258"/>
      <c r="MN258"/>
      <c r="MO258"/>
      <c r="MP258"/>
      <c r="MQ258"/>
      <c r="MR258"/>
      <c r="MS258"/>
      <c r="MT258"/>
      <c r="MU258"/>
      <c r="MV258"/>
      <c r="MW258"/>
      <c r="MX258"/>
      <c r="MY258"/>
      <c r="MZ258"/>
      <c r="NA258"/>
      <c r="NB258"/>
      <c r="NC258"/>
      <c r="ND258"/>
      <c r="NE258"/>
      <c r="NF258"/>
      <c r="NG258"/>
      <c r="NH258"/>
      <c r="NI258"/>
      <c r="NJ258"/>
      <c r="NK258"/>
      <c r="NL258"/>
      <c r="NM258"/>
      <c r="NN258"/>
      <c r="NO258"/>
      <c r="NP258"/>
      <c r="NQ258"/>
      <c r="NR258"/>
      <c r="NS258"/>
      <c r="NT258"/>
      <c r="NU258"/>
      <c r="NV258"/>
      <c r="NW258"/>
      <c r="NX258"/>
      <c r="NY258"/>
      <c r="NZ258"/>
      <c r="OA258"/>
      <c r="OB258"/>
      <c r="OC258"/>
      <c r="OD258"/>
      <c r="OE258"/>
      <c r="OF258"/>
      <c r="OG258"/>
      <c r="OH258"/>
      <c r="OI258"/>
      <c r="OJ258"/>
      <c r="OK258"/>
      <c r="OL258"/>
      <c r="OM258"/>
      <c r="ON258"/>
      <c r="OO258"/>
      <c r="OP258"/>
      <c r="OQ258"/>
      <c r="OR258"/>
      <c r="OS258"/>
      <c r="OT258"/>
      <c r="OU258"/>
      <c r="OV258"/>
      <c r="OW258"/>
      <c r="OX258"/>
      <c r="OY258"/>
      <c r="OZ258"/>
      <c r="PA258"/>
      <c r="PB258"/>
      <c r="PC258"/>
      <c r="PD258"/>
      <c r="PE258"/>
      <c r="PF258"/>
      <c r="PG258"/>
      <c r="PH258"/>
      <c r="PI258"/>
      <c r="PJ258"/>
      <c r="PK258"/>
      <c r="PL258"/>
      <c r="PM258"/>
      <c r="PN258"/>
      <c r="PO258"/>
      <c r="PP258"/>
      <c r="PQ258"/>
      <c r="PR258"/>
      <c r="PS258"/>
      <c r="PT258"/>
      <c r="PU258"/>
      <c r="PV258"/>
      <c r="PW258"/>
      <c r="PX258"/>
      <c r="PY258"/>
      <c r="PZ258"/>
      <c r="QA258"/>
      <c r="QB258"/>
      <c r="QC258"/>
      <c r="QD258"/>
      <c r="QE258"/>
      <c r="QF258"/>
      <c r="QG258"/>
      <c r="QH258"/>
      <c r="QI258"/>
      <c r="QJ258"/>
      <c r="QK258"/>
      <c r="QL258"/>
      <c r="QM258"/>
      <c r="QN258"/>
      <c r="QO258"/>
      <c r="QP258"/>
      <c r="QQ258"/>
      <c r="QR258"/>
      <c r="QS258"/>
      <c r="QT258"/>
      <c r="QU258"/>
      <c r="QV258"/>
      <c r="QW258"/>
      <c r="QX258"/>
      <c r="QY258"/>
      <c r="QZ258"/>
      <c r="RA258"/>
      <c r="RB258"/>
      <c r="RC258"/>
      <c r="RD258"/>
      <c r="RE258"/>
      <c r="RF258"/>
      <c r="RG258"/>
      <c r="RH258"/>
      <c r="RI258"/>
      <c r="RJ258"/>
      <c r="RK258"/>
      <c r="RL258"/>
      <c r="RM258"/>
      <c r="RN258"/>
      <c r="RO258"/>
      <c r="RP258"/>
      <c r="RQ258"/>
      <c r="RR258"/>
      <c r="RS258"/>
      <c r="RT258"/>
      <c r="RU258"/>
      <c r="RV258"/>
      <c r="RW258"/>
      <c r="RX258"/>
      <c r="RY258"/>
      <c r="RZ258"/>
      <c r="SA258"/>
      <c r="SB258"/>
      <c r="SC258"/>
      <c r="SD258"/>
      <c r="SE258"/>
      <c r="SF258"/>
      <c r="SG258"/>
      <c r="SH258"/>
      <c r="SI258"/>
      <c r="SJ258"/>
      <c r="SK258"/>
      <c r="SL258"/>
      <c r="SM258"/>
      <c r="SN258"/>
      <c r="SO258"/>
      <c r="SP258"/>
      <c r="SQ258"/>
      <c r="SR258"/>
      <c r="SS258"/>
      <c r="ST258"/>
      <c r="SU258"/>
      <c r="SV258"/>
      <c r="SW258"/>
      <c r="SX258"/>
      <c r="SY258"/>
      <c r="SZ258"/>
      <c r="TA258"/>
      <c r="TB258"/>
      <c r="TC258"/>
      <c r="TD258"/>
      <c r="TE258"/>
      <c r="TF258"/>
      <c r="TG258"/>
      <c r="TH258"/>
      <c r="TI258"/>
      <c r="TJ258"/>
      <c r="TK258"/>
      <c r="TL258"/>
      <c r="TM258"/>
      <c r="TN258"/>
      <c r="TO258"/>
      <c r="TP258"/>
      <c r="TQ258"/>
      <c r="TR258"/>
      <c r="TS258"/>
      <c r="TT258"/>
      <c r="TU258"/>
      <c r="TV258"/>
      <c r="TW258"/>
      <c r="TX258"/>
      <c r="TY258"/>
      <c r="TZ258"/>
      <c r="UA258"/>
      <c r="UB258"/>
      <c r="UC258"/>
      <c r="UD258"/>
      <c r="UE258"/>
      <c r="UF258"/>
      <c r="UG258"/>
      <c r="UH258"/>
      <c r="UI258"/>
      <c r="UJ258"/>
      <c r="UK258"/>
      <c r="UL258"/>
      <c r="UM258"/>
      <c r="UN258"/>
      <c r="UO258"/>
      <c r="UP258"/>
      <c r="UQ258"/>
      <c r="UR258"/>
      <c r="US258"/>
      <c r="UT258"/>
      <c r="UU258"/>
      <c r="UV258"/>
      <c r="UW258"/>
      <c r="UX258"/>
      <c r="UY258"/>
      <c r="UZ258"/>
      <c r="VA258"/>
      <c r="VB258"/>
      <c r="VC258"/>
      <c r="VD258"/>
      <c r="VE258"/>
      <c r="VF258"/>
      <c r="VG258"/>
      <c r="VH258"/>
      <c r="VI258"/>
      <c r="VJ258"/>
      <c r="VK258"/>
      <c r="VL258"/>
      <c r="VM258"/>
      <c r="VN258"/>
      <c r="VO258"/>
      <c r="VP258"/>
      <c r="VQ258"/>
      <c r="VR258"/>
      <c r="VS258"/>
      <c r="VT258"/>
      <c r="VU258"/>
      <c r="VV258"/>
      <c r="VW258"/>
      <c r="VX258"/>
      <c r="VY258"/>
      <c r="VZ258"/>
      <c r="WA258"/>
      <c r="WB258"/>
      <c r="WC258"/>
      <c r="WD258"/>
      <c r="WE258"/>
      <c r="WF258"/>
      <c r="WG258"/>
      <c r="WH258"/>
      <c r="WI258"/>
      <c r="WJ258"/>
      <c r="WK258"/>
      <c r="WL258"/>
      <c r="WM258"/>
      <c r="WN258"/>
      <c r="WO258"/>
      <c r="WP258"/>
      <c r="WQ258"/>
      <c r="WR258"/>
      <c r="WS258"/>
      <c r="WT258"/>
      <c r="WU258"/>
      <c r="WV258"/>
      <c r="WW258"/>
      <c r="WX258"/>
      <c r="WY258"/>
      <c r="WZ258"/>
      <c r="XA258"/>
      <c r="XB258"/>
      <c r="XC258"/>
      <c r="XD258"/>
      <c r="XE258"/>
      <c r="XF258"/>
      <c r="XG258"/>
      <c r="XH258"/>
      <c r="XI258"/>
      <c r="XJ258"/>
      <c r="XK258"/>
      <c r="XL258"/>
      <c r="XM258"/>
      <c r="XN258"/>
      <c r="XO258"/>
      <c r="XP258"/>
      <c r="XQ258"/>
      <c r="XR258"/>
      <c r="XS258"/>
      <c r="XT258"/>
      <c r="XU258"/>
      <c r="XV258"/>
      <c r="XW258"/>
      <c r="XX258"/>
      <c r="XY258"/>
      <c r="XZ258"/>
      <c r="YA258"/>
      <c r="YB258"/>
      <c r="YC258"/>
      <c r="YD258"/>
      <c r="YE258"/>
      <c r="YF258"/>
      <c r="YG258"/>
      <c r="YH258"/>
      <c r="YI258"/>
      <c r="YJ258"/>
      <c r="YK258"/>
      <c r="YL258"/>
      <c r="YM258"/>
      <c r="YN258"/>
      <c r="YO258"/>
      <c r="YP258"/>
      <c r="YQ258"/>
      <c r="YR258"/>
      <c r="YS258"/>
      <c r="YT258"/>
      <c r="YU258"/>
      <c r="YV258"/>
      <c r="YW258"/>
      <c r="YX258"/>
      <c r="YY258"/>
      <c r="YZ258"/>
      <c r="ZA258"/>
      <c r="ZB258"/>
      <c r="ZC258"/>
      <c r="ZD258"/>
      <c r="ZE258"/>
      <c r="ZF258"/>
      <c r="ZG258"/>
      <c r="ZH258"/>
      <c r="ZI258"/>
      <c r="ZJ258"/>
      <c r="ZK258"/>
      <c r="ZL258"/>
      <c r="ZM258"/>
      <c r="ZN258"/>
      <c r="ZO258"/>
      <c r="ZP258"/>
      <c r="ZQ258"/>
      <c r="ZR258"/>
      <c r="ZS258"/>
      <c r="ZT258"/>
      <c r="ZU258"/>
      <c r="ZV258"/>
      <c r="ZW258"/>
      <c r="ZX258"/>
      <c r="ZY258"/>
      <c r="ZZ258"/>
      <c r="AAA258"/>
      <c r="AAB258"/>
      <c r="AAC258"/>
      <c r="AAD258"/>
      <c r="AAE258"/>
      <c r="AAF258"/>
      <c r="AAG258"/>
      <c r="AAH258"/>
      <c r="AAI258"/>
      <c r="AAJ258"/>
      <c r="AAK258"/>
      <c r="AAL258"/>
      <c r="AAM258"/>
      <c r="AAN258"/>
      <c r="AAO258"/>
      <c r="AAP258"/>
      <c r="AAQ258"/>
      <c r="AAR258"/>
      <c r="AAS258"/>
      <c r="AAT258"/>
      <c r="AAU258"/>
      <c r="AAV258"/>
      <c r="AAW258"/>
      <c r="AAX258"/>
      <c r="AAY258"/>
      <c r="AAZ258"/>
      <c r="ABA258"/>
      <c r="ABB258"/>
      <c r="ABC258"/>
      <c r="ABD258"/>
      <c r="ABE258"/>
      <c r="ABF258"/>
      <c r="ABG258"/>
      <c r="ABH258"/>
      <c r="ABI258"/>
      <c r="ABJ258"/>
      <c r="ABK258"/>
      <c r="ABL258"/>
      <c r="ABM258"/>
      <c r="ABN258"/>
      <c r="ABO258"/>
      <c r="ABP258"/>
      <c r="ABQ258"/>
      <c r="ABR258"/>
      <c r="ABS258"/>
      <c r="ABT258"/>
      <c r="ABU258"/>
      <c r="ABV258"/>
      <c r="ABW258"/>
      <c r="ABX258"/>
      <c r="ABY258"/>
      <c r="ABZ258"/>
      <c r="ACA258"/>
      <c r="ACB258"/>
      <c r="ACC258"/>
      <c r="ACD258"/>
      <c r="ACE258"/>
      <c r="ACF258"/>
      <c r="ACG258"/>
      <c r="ACH258"/>
      <c r="ACI258"/>
      <c r="ACJ258"/>
      <c r="ACK258"/>
      <c r="ACL258"/>
      <c r="ACM258"/>
      <c r="ACN258"/>
      <c r="ACO258"/>
      <c r="ACP258"/>
      <c r="ACQ258"/>
      <c r="ACR258"/>
      <c r="ACS258"/>
      <c r="ACT258"/>
      <c r="ACU258"/>
      <c r="ACV258"/>
      <c r="ACW258"/>
      <c r="ACX258"/>
      <c r="ACY258"/>
      <c r="ACZ258"/>
      <c r="ADA258"/>
      <c r="ADB258"/>
      <c r="ADC258"/>
      <c r="ADD258"/>
      <c r="ADE258"/>
      <c r="ADF258"/>
      <c r="ADG258"/>
      <c r="ADH258"/>
      <c r="ADI258"/>
      <c r="ADJ258"/>
      <c r="ADK258"/>
      <c r="ADL258"/>
      <c r="ADM258"/>
      <c r="ADN258"/>
      <c r="ADO258"/>
      <c r="ADP258"/>
      <c r="ADQ258"/>
      <c r="ADR258"/>
      <c r="ADS258"/>
      <c r="ADT258"/>
      <c r="ADU258"/>
      <c r="ADV258"/>
      <c r="ADW258"/>
      <c r="ADX258"/>
      <c r="ADY258"/>
      <c r="ADZ258"/>
      <c r="AEA258"/>
      <c r="AEB258"/>
      <c r="AEC258"/>
      <c r="AED258"/>
      <c r="AEE258"/>
      <c r="AEF258"/>
      <c r="AEG258"/>
      <c r="AEH258"/>
      <c r="AEI258"/>
      <c r="AEJ258"/>
      <c r="AEK258"/>
      <c r="AEL258"/>
      <c r="AEM258"/>
      <c r="AEN258"/>
      <c r="AEO258"/>
      <c r="AEP258"/>
      <c r="AEQ258"/>
      <c r="AER258"/>
      <c r="AES258"/>
      <c r="AET258"/>
      <c r="AEU258"/>
      <c r="AEV258"/>
      <c r="AEW258"/>
      <c r="AEX258"/>
      <c r="AEY258"/>
      <c r="AEZ258"/>
      <c r="AFA258"/>
      <c r="AFB258"/>
      <c r="AFC258"/>
      <c r="AFD258"/>
      <c r="AFE258"/>
      <c r="AFF258"/>
      <c r="AFG258"/>
      <c r="AFH258"/>
      <c r="AFI258"/>
      <c r="AFJ258"/>
      <c r="AFK258"/>
      <c r="AFL258"/>
      <c r="AFM258"/>
      <c r="AFN258"/>
      <c r="AFO258"/>
      <c r="AFP258"/>
      <c r="AFQ258"/>
      <c r="AFR258"/>
      <c r="AFS258"/>
      <c r="AFT258"/>
      <c r="AFU258"/>
      <c r="AFV258"/>
      <c r="AFW258"/>
      <c r="AFX258"/>
      <c r="AFY258"/>
      <c r="AFZ258"/>
      <c r="AGA258"/>
      <c r="AGB258"/>
      <c r="AGC258"/>
      <c r="AGD258"/>
      <c r="AGE258"/>
      <c r="AGF258"/>
      <c r="AGG258"/>
      <c r="AGH258"/>
      <c r="AGI258"/>
      <c r="AGJ258"/>
      <c r="AGK258"/>
      <c r="AGL258"/>
      <c r="AGM258"/>
      <c r="AGN258"/>
      <c r="AGO258"/>
      <c r="AGP258"/>
      <c r="AGQ258"/>
      <c r="AGR258"/>
      <c r="AGS258"/>
      <c r="AGT258"/>
      <c r="AGU258"/>
      <c r="AGV258"/>
      <c r="AGW258"/>
      <c r="AGX258"/>
      <c r="AGY258"/>
      <c r="AGZ258"/>
      <c r="AHA258"/>
      <c r="AHB258"/>
      <c r="AHC258"/>
      <c r="AHD258"/>
      <c r="AHE258"/>
      <c r="AHF258"/>
      <c r="AHG258"/>
      <c r="AHH258"/>
      <c r="AHI258"/>
      <c r="AHJ258"/>
      <c r="AHK258"/>
      <c r="AHL258"/>
      <c r="AHM258"/>
      <c r="AHN258"/>
      <c r="AHO258"/>
      <c r="AHP258"/>
      <c r="AHQ258"/>
      <c r="AHR258"/>
      <c r="AHS258"/>
      <c r="AHT258"/>
      <c r="AHU258"/>
      <c r="AHV258"/>
      <c r="AHW258"/>
      <c r="AHX258"/>
      <c r="AHY258"/>
      <c r="AHZ258"/>
      <c r="AIA258"/>
      <c r="AIB258"/>
      <c r="AIC258"/>
      <c r="AID258"/>
      <c r="AIE258"/>
      <c r="AIF258"/>
      <c r="AIG258"/>
      <c r="AIH258"/>
      <c r="AII258"/>
      <c r="AIJ258"/>
      <c r="AIK258"/>
      <c r="AIL258"/>
      <c r="AIM258"/>
      <c r="AIN258"/>
      <c r="AIO258"/>
      <c r="AIP258"/>
      <c r="AIQ258"/>
      <c r="AIR258"/>
      <c r="AIS258"/>
      <c r="AIT258"/>
      <c r="AIU258"/>
      <c r="AIV258"/>
      <c r="AIW258"/>
      <c r="AIX258"/>
      <c r="AIY258"/>
      <c r="AIZ258"/>
      <c r="AJA258"/>
      <c r="AJB258"/>
      <c r="AJC258"/>
      <c r="AJD258"/>
      <c r="AJE258"/>
      <c r="AJF258"/>
      <c r="AJG258"/>
      <c r="AJH258"/>
      <c r="AJI258"/>
      <c r="AJJ258"/>
      <c r="AJK258"/>
      <c r="AJL258"/>
      <c r="AJM258"/>
      <c r="AJN258"/>
      <c r="AJO258"/>
      <c r="AJP258"/>
      <c r="AJQ258"/>
      <c r="AJR258"/>
      <c r="AJS258"/>
      <c r="AJT258"/>
      <c r="AJU258"/>
      <c r="AJV258"/>
      <c r="AJW258"/>
      <c r="AJX258"/>
      <c r="AJY258"/>
      <c r="AJZ258"/>
      <c r="AKA258"/>
      <c r="AKB258"/>
      <c r="AKC258"/>
      <c r="AKD258"/>
      <c r="AKE258"/>
      <c r="AKF258"/>
      <c r="AKG258"/>
      <c r="AKH258"/>
      <c r="AKI258"/>
      <c r="AKJ258"/>
      <c r="AKK258"/>
      <c r="AKL258"/>
      <c r="AKM258"/>
      <c r="AKN258"/>
      <c r="AKO258"/>
      <c r="AKP258"/>
      <c r="AKQ258"/>
      <c r="AKR258"/>
      <c r="AKS258"/>
      <c r="AKT258"/>
      <c r="AKU258"/>
      <c r="AKV258"/>
      <c r="AKW258"/>
      <c r="AKX258"/>
      <c r="AKY258"/>
    </row>
    <row r="259" spans="1:987" ht="115.5">
      <c r="A259" s="102" t="s">
        <v>853</v>
      </c>
      <c r="B259" s="89" t="s">
        <v>854</v>
      </c>
      <c r="C259" s="53" t="s">
        <v>447</v>
      </c>
      <c r="D259" s="103">
        <v>2</v>
      </c>
      <c r="E259" s="20">
        <v>504.45</v>
      </c>
      <c r="F259" s="20">
        <f t="shared" si="12"/>
        <v>392.81264600529511</v>
      </c>
      <c r="G259" s="20">
        <f t="shared" si="13"/>
        <v>478.99574053885686</v>
      </c>
      <c r="H259" s="20">
        <f t="shared" si="14"/>
        <v>1008.9</v>
      </c>
      <c r="I259" s="20">
        <f t="shared" si="15"/>
        <v>957.99148107771373</v>
      </c>
      <c r="KI259"/>
      <c r="KJ259"/>
      <c r="KK259"/>
      <c r="KL259"/>
      <c r="KM259"/>
      <c r="KN259"/>
      <c r="KO259"/>
      <c r="KP259"/>
      <c r="KQ259"/>
      <c r="KR259"/>
      <c r="KS259"/>
      <c r="KT259"/>
      <c r="KU259"/>
      <c r="KV259"/>
      <c r="KW259"/>
      <c r="KX259"/>
      <c r="KY259"/>
      <c r="KZ259"/>
      <c r="LA259"/>
      <c r="LB259"/>
      <c r="LC259"/>
      <c r="LD259"/>
      <c r="LE259"/>
      <c r="LF259"/>
      <c r="LG259"/>
      <c r="LH259"/>
      <c r="LI259"/>
      <c r="LJ259"/>
      <c r="LK259"/>
      <c r="LL259"/>
      <c r="LM259"/>
      <c r="LN259"/>
      <c r="LO259"/>
      <c r="LP259"/>
      <c r="LQ259"/>
      <c r="LR259"/>
      <c r="LS259"/>
      <c r="LT259"/>
      <c r="LU259"/>
      <c r="LV259"/>
      <c r="LW259"/>
      <c r="LX259"/>
      <c r="LY259"/>
      <c r="LZ259"/>
      <c r="MA259"/>
      <c r="MB259"/>
      <c r="MC259"/>
      <c r="MD259"/>
      <c r="ME259"/>
      <c r="MF259"/>
      <c r="MG259"/>
      <c r="MH259"/>
      <c r="MI259"/>
      <c r="MJ259"/>
      <c r="MK259"/>
      <c r="ML259"/>
      <c r="MM259"/>
      <c r="MN259"/>
      <c r="MO259"/>
      <c r="MP259"/>
      <c r="MQ259"/>
      <c r="MR259"/>
      <c r="MS259"/>
      <c r="MT259"/>
      <c r="MU259"/>
      <c r="MV259"/>
      <c r="MW259"/>
      <c r="MX259"/>
      <c r="MY259"/>
      <c r="MZ259"/>
      <c r="NA259"/>
      <c r="NB259"/>
      <c r="NC259"/>
      <c r="ND259"/>
      <c r="NE259"/>
      <c r="NF259"/>
      <c r="NG259"/>
      <c r="NH259"/>
      <c r="NI259"/>
      <c r="NJ259"/>
      <c r="NK259"/>
      <c r="NL259"/>
      <c r="NM259"/>
      <c r="NN259"/>
      <c r="NO259"/>
      <c r="NP259"/>
      <c r="NQ259"/>
      <c r="NR259"/>
      <c r="NS259"/>
      <c r="NT259"/>
      <c r="NU259"/>
      <c r="NV259"/>
      <c r="NW259"/>
      <c r="NX259"/>
      <c r="NY259"/>
      <c r="NZ259"/>
      <c r="OA259"/>
      <c r="OB259"/>
      <c r="OC259"/>
      <c r="OD259"/>
      <c r="OE259"/>
      <c r="OF259"/>
      <c r="OG259"/>
      <c r="OH259"/>
      <c r="OI259"/>
      <c r="OJ259"/>
      <c r="OK259"/>
      <c r="OL259"/>
      <c r="OM259"/>
      <c r="ON259"/>
      <c r="OO259"/>
      <c r="OP259"/>
      <c r="OQ259"/>
      <c r="OR259"/>
      <c r="OS259"/>
      <c r="OT259"/>
      <c r="OU259"/>
      <c r="OV259"/>
      <c r="OW259"/>
      <c r="OX259"/>
      <c r="OY259"/>
      <c r="OZ259"/>
      <c r="PA259"/>
      <c r="PB259"/>
      <c r="PC259"/>
      <c r="PD259"/>
      <c r="PE259"/>
      <c r="PF259"/>
      <c r="PG259"/>
      <c r="PH259"/>
      <c r="PI259"/>
      <c r="PJ259"/>
      <c r="PK259"/>
      <c r="PL259"/>
      <c r="PM259"/>
      <c r="PN259"/>
      <c r="PO259"/>
      <c r="PP259"/>
      <c r="PQ259"/>
      <c r="PR259"/>
      <c r="PS259"/>
      <c r="PT259"/>
      <c r="PU259"/>
      <c r="PV259"/>
      <c r="PW259"/>
      <c r="PX259"/>
      <c r="PY259"/>
      <c r="PZ259"/>
      <c r="QA259"/>
      <c r="QB259"/>
      <c r="QC259"/>
      <c r="QD259"/>
      <c r="QE259"/>
      <c r="QF259"/>
      <c r="QG259"/>
      <c r="QH259"/>
      <c r="QI259"/>
      <c r="QJ259"/>
      <c r="QK259"/>
      <c r="QL259"/>
      <c r="QM259"/>
      <c r="QN259"/>
      <c r="QO259"/>
      <c r="QP259"/>
      <c r="QQ259"/>
      <c r="QR259"/>
      <c r="QS259"/>
      <c r="QT259"/>
      <c r="QU259"/>
      <c r="QV259"/>
      <c r="QW259"/>
      <c r="QX259"/>
      <c r="QY259"/>
      <c r="QZ259"/>
      <c r="RA259"/>
      <c r="RB259"/>
      <c r="RC259"/>
      <c r="RD259"/>
      <c r="RE259"/>
      <c r="RF259"/>
      <c r="RG259"/>
      <c r="RH259"/>
      <c r="RI259"/>
      <c r="RJ259"/>
      <c r="RK259"/>
      <c r="RL259"/>
      <c r="RM259"/>
      <c r="RN259"/>
      <c r="RO259"/>
      <c r="RP259"/>
      <c r="RQ259"/>
      <c r="RR259"/>
      <c r="RS259"/>
      <c r="RT259"/>
      <c r="RU259"/>
      <c r="RV259"/>
      <c r="RW259"/>
      <c r="RX259"/>
      <c r="RY259"/>
      <c r="RZ259"/>
      <c r="SA259"/>
      <c r="SB259"/>
      <c r="SC259"/>
      <c r="SD259"/>
      <c r="SE259"/>
      <c r="SF259"/>
      <c r="SG259"/>
      <c r="SH259"/>
      <c r="SI259"/>
      <c r="SJ259"/>
      <c r="SK259"/>
      <c r="SL259"/>
      <c r="SM259"/>
      <c r="SN259"/>
      <c r="SO259"/>
      <c r="SP259"/>
      <c r="SQ259"/>
      <c r="SR259"/>
      <c r="SS259"/>
      <c r="ST259"/>
      <c r="SU259"/>
      <c r="SV259"/>
      <c r="SW259"/>
      <c r="SX259"/>
      <c r="SY259"/>
      <c r="SZ259"/>
      <c r="TA259"/>
      <c r="TB259"/>
      <c r="TC259"/>
      <c r="TD259"/>
      <c r="TE259"/>
      <c r="TF259"/>
      <c r="TG259"/>
      <c r="TH259"/>
      <c r="TI259"/>
      <c r="TJ259"/>
      <c r="TK259"/>
      <c r="TL259"/>
      <c r="TM259"/>
      <c r="TN259"/>
      <c r="TO259"/>
      <c r="TP259"/>
      <c r="TQ259"/>
      <c r="TR259"/>
      <c r="TS259"/>
      <c r="TT259"/>
      <c r="TU259"/>
      <c r="TV259"/>
      <c r="TW259"/>
      <c r="TX259"/>
      <c r="TY259"/>
      <c r="TZ259"/>
      <c r="UA259"/>
      <c r="UB259"/>
      <c r="UC259"/>
      <c r="UD259"/>
      <c r="UE259"/>
      <c r="UF259"/>
      <c r="UG259"/>
      <c r="UH259"/>
      <c r="UI259"/>
      <c r="UJ259"/>
      <c r="UK259"/>
      <c r="UL259"/>
      <c r="UM259"/>
      <c r="UN259"/>
      <c r="UO259"/>
      <c r="UP259"/>
      <c r="UQ259"/>
      <c r="UR259"/>
      <c r="US259"/>
      <c r="UT259"/>
      <c r="UU259"/>
      <c r="UV259"/>
      <c r="UW259"/>
      <c r="UX259"/>
      <c r="UY259"/>
      <c r="UZ259"/>
      <c r="VA259"/>
      <c r="VB259"/>
      <c r="VC259"/>
      <c r="VD259"/>
      <c r="VE259"/>
      <c r="VF259"/>
      <c r="VG259"/>
      <c r="VH259"/>
      <c r="VI259"/>
      <c r="VJ259"/>
      <c r="VK259"/>
      <c r="VL259"/>
      <c r="VM259"/>
      <c r="VN259"/>
      <c r="VO259"/>
      <c r="VP259"/>
      <c r="VQ259"/>
      <c r="VR259"/>
      <c r="VS259"/>
      <c r="VT259"/>
      <c r="VU259"/>
      <c r="VV259"/>
      <c r="VW259"/>
      <c r="VX259"/>
      <c r="VY259"/>
      <c r="VZ259"/>
      <c r="WA259"/>
      <c r="WB259"/>
      <c r="WC259"/>
      <c r="WD259"/>
      <c r="WE259"/>
      <c r="WF259"/>
      <c r="WG259"/>
      <c r="WH259"/>
      <c r="WI259"/>
      <c r="WJ259"/>
      <c r="WK259"/>
      <c r="WL259"/>
      <c r="WM259"/>
      <c r="WN259"/>
      <c r="WO259"/>
      <c r="WP259"/>
      <c r="WQ259"/>
      <c r="WR259"/>
      <c r="WS259"/>
      <c r="WT259"/>
      <c r="WU259"/>
      <c r="WV259"/>
      <c r="WW259"/>
      <c r="WX259"/>
      <c r="WY259"/>
      <c r="WZ259"/>
      <c r="XA259"/>
      <c r="XB259"/>
      <c r="XC259"/>
      <c r="XD259"/>
      <c r="XE259"/>
      <c r="XF259"/>
      <c r="XG259"/>
      <c r="XH259"/>
      <c r="XI259"/>
      <c r="XJ259"/>
      <c r="XK259"/>
      <c r="XL259"/>
      <c r="XM259"/>
      <c r="XN259"/>
      <c r="XO259"/>
      <c r="XP259"/>
      <c r="XQ259"/>
      <c r="XR259"/>
      <c r="XS259"/>
      <c r="XT259"/>
      <c r="XU259"/>
      <c r="XV259"/>
      <c r="XW259"/>
      <c r="XX259"/>
      <c r="XY259"/>
      <c r="XZ259"/>
      <c r="YA259"/>
      <c r="YB259"/>
      <c r="YC259"/>
      <c r="YD259"/>
      <c r="YE259"/>
      <c r="YF259"/>
      <c r="YG259"/>
      <c r="YH259"/>
      <c r="YI259"/>
      <c r="YJ259"/>
      <c r="YK259"/>
      <c r="YL259"/>
      <c r="YM259"/>
      <c r="YN259"/>
      <c r="YO259"/>
      <c r="YP259"/>
      <c r="YQ259"/>
      <c r="YR259"/>
      <c r="YS259"/>
      <c r="YT259"/>
      <c r="YU259"/>
      <c r="YV259"/>
      <c r="YW259"/>
      <c r="YX259"/>
      <c r="YY259"/>
      <c r="YZ259"/>
      <c r="ZA259"/>
      <c r="ZB259"/>
      <c r="ZC259"/>
      <c r="ZD259"/>
      <c r="ZE259"/>
      <c r="ZF259"/>
      <c r="ZG259"/>
      <c r="ZH259"/>
      <c r="ZI259"/>
      <c r="ZJ259"/>
      <c r="ZK259"/>
      <c r="ZL259"/>
      <c r="ZM259"/>
      <c r="ZN259"/>
      <c r="ZO259"/>
      <c r="ZP259"/>
      <c r="ZQ259"/>
      <c r="ZR259"/>
      <c r="ZS259"/>
      <c r="ZT259"/>
      <c r="ZU259"/>
      <c r="ZV259"/>
      <c r="ZW259"/>
      <c r="ZX259"/>
      <c r="ZY259"/>
      <c r="ZZ259"/>
      <c r="AAA259"/>
      <c r="AAB259"/>
      <c r="AAC259"/>
      <c r="AAD259"/>
      <c r="AAE259"/>
      <c r="AAF259"/>
      <c r="AAG259"/>
      <c r="AAH259"/>
      <c r="AAI259"/>
      <c r="AAJ259"/>
      <c r="AAK259"/>
      <c r="AAL259"/>
      <c r="AAM259"/>
      <c r="AAN259"/>
      <c r="AAO259"/>
      <c r="AAP259"/>
      <c r="AAQ259"/>
      <c r="AAR259"/>
      <c r="AAS259"/>
      <c r="AAT259"/>
      <c r="AAU259"/>
      <c r="AAV259"/>
      <c r="AAW259"/>
      <c r="AAX259"/>
      <c r="AAY259"/>
      <c r="AAZ259"/>
      <c r="ABA259"/>
      <c r="ABB259"/>
      <c r="ABC259"/>
      <c r="ABD259"/>
      <c r="ABE259"/>
      <c r="ABF259"/>
      <c r="ABG259"/>
      <c r="ABH259"/>
      <c r="ABI259"/>
      <c r="ABJ259"/>
      <c r="ABK259"/>
      <c r="ABL259"/>
      <c r="ABM259"/>
      <c r="ABN259"/>
      <c r="ABO259"/>
      <c r="ABP259"/>
      <c r="ABQ259"/>
      <c r="ABR259"/>
      <c r="ABS259"/>
      <c r="ABT259"/>
      <c r="ABU259"/>
      <c r="ABV259"/>
      <c r="ABW259"/>
      <c r="ABX259"/>
      <c r="ABY259"/>
      <c r="ABZ259"/>
      <c r="ACA259"/>
      <c r="ACB259"/>
      <c r="ACC259"/>
      <c r="ACD259"/>
      <c r="ACE259"/>
      <c r="ACF259"/>
      <c r="ACG259"/>
      <c r="ACH259"/>
      <c r="ACI259"/>
      <c r="ACJ259"/>
      <c r="ACK259"/>
      <c r="ACL259"/>
      <c r="ACM259"/>
      <c r="ACN259"/>
      <c r="ACO259"/>
      <c r="ACP259"/>
      <c r="ACQ259"/>
      <c r="ACR259"/>
      <c r="ACS259"/>
      <c r="ACT259"/>
      <c r="ACU259"/>
      <c r="ACV259"/>
      <c r="ACW259"/>
      <c r="ACX259"/>
      <c r="ACY259"/>
      <c r="ACZ259"/>
      <c r="ADA259"/>
      <c r="ADB259"/>
      <c r="ADC259"/>
      <c r="ADD259"/>
      <c r="ADE259"/>
      <c r="ADF259"/>
      <c r="ADG259"/>
      <c r="ADH259"/>
      <c r="ADI259"/>
      <c r="ADJ259"/>
      <c r="ADK259"/>
      <c r="ADL259"/>
      <c r="ADM259"/>
      <c r="ADN259"/>
      <c r="ADO259"/>
      <c r="ADP259"/>
      <c r="ADQ259"/>
      <c r="ADR259"/>
      <c r="ADS259"/>
      <c r="ADT259"/>
      <c r="ADU259"/>
      <c r="ADV259"/>
      <c r="ADW259"/>
      <c r="ADX259"/>
      <c r="ADY259"/>
      <c r="ADZ259"/>
      <c r="AEA259"/>
      <c r="AEB259"/>
      <c r="AEC259"/>
      <c r="AED259"/>
      <c r="AEE259"/>
      <c r="AEF259"/>
      <c r="AEG259"/>
      <c r="AEH259"/>
      <c r="AEI259"/>
      <c r="AEJ259"/>
      <c r="AEK259"/>
      <c r="AEL259"/>
      <c r="AEM259"/>
      <c r="AEN259"/>
      <c r="AEO259"/>
      <c r="AEP259"/>
      <c r="AEQ259"/>
      <c r="AER259"/>
      <c r="AES259"/>
      <c r="AET259"/>
      <c r="AEU259"/>
      <c r="AEV259"/>
      <c r="AEW259"/>
      <c r="AEX259"/>
      <c r="AEY259"/>
      <c r="AEZ259"/>
      <c r="AFA259"/>
      <c r="AFB259"/>
      <c r="AFC259"/>
      <c r="AFD259"/>
      <c r="AFE259"/>
      <c r="AFF259"/>
      <c r="AFG259"/>
      <c r="AFH259"/>
      <c r="AFI259"/>
      <c r="AFJ259"/>
      <c r="AFK259"/>
      <c r="AFL259"/>
      <c r="AFM259"/>
      <c r="AFN259"/>
      <c r="AFO259"/>
      <c r="AFP259"/>
      <c r="AFQ259"/>
      <c r="AFR259"/>
      <c r="AFS259"/>
      <c r="AFT259"/>
      <c r="AFU259"/>
      <c r="AFV259"/>
      <c r="AFW259"/>
      <c r="AFX259"/>
      <c r="AFY259"/>
      <c r="AFZ259"/>
      <c r="AGA259"/>
      <c r="AGB259"/>
      <c r="AGC259"/>
      <c r="AGD259"/>
      <c r="AGE259"/>
      <c r="AGF259"/>
      <c r="AGG259"/>
      <c r="AGH259"/>
      <c r="AGI259"/>
      <c r="AGJ259"/>
      <c r="AGK259"/>
      <c r="AGL259"/>
      <c r="AGM259"/>
      <c r="AGN259"/>
      <c r="AGO259"/>
      <c r="AGP259"/>
      <c r="AGQ259"/>
      <c r="AGR259"/>
      <c r="AGS259"/>
      <c r="AGT259"/>
      <c r="AGU259"/>
      <c r="AGV259"/>
      <c r="AGW259"/>
      <c r="AGX259"/>
      <c r="AGY259"/>
      <c r="AGZ259"/>
      <c r="AHA259"/>
      <c r="AHB259"/>
      <c r="AHC259"/>
      <c r="AHD259"/>
      <c r="AHE259"/>
      <c r="AHF259"/>
      <c r="AHG259"/>
      <c r="AHH259"/>
      <c r="AHI259"/>
      <c r="AHJ259"/>
      <c r="AHK259"/>
      <c r="AHL259"/>
      <c r="AHM259"/>
      <c r="AHN259"/>
      <c r="AHO259"/>
      <c r="AHP259"/>
      <c r="AHQ259"/>
      <c r="AHR259"/>
      <c r="AHS259"/>
      <c r="AHT259"/>
      <c r="AHU259"/>
      <c r="AHV259"/>
      <c r="AHW259"/>
      <c r="AHX259"/>
      <c r="AHY259"/>
      <c r="AHZ259"/>
      <c r="AIA259"/>
      <c r="AIB259"/>
      <c r="AIC259"/>
      <c r="AID259"/>
      <c r="AIE259"/>
      <c r="AIF259"/>
      <c r="AIG259"/>
      <c r="AIH259"/>
      <c r="AII259"/>
      <c r="AIJ259"/>
      <c r="AIK259"/>
      <c r="AIL259"/>
      <c r="AIM259"/>
      <c r="AIN259"/>
      <c r="AIO259"/>
      <c r="AIP259"/>
      <c r="AIQ259"/>
      <c r="AIR259"/>
      <c r="AIS259"/>
      <c r="AIT259"/>
      <c r="AIU259"/>
      <c r="AIV259"/>
      <c r="AIW259"/>
      <c r="AIX259"/>
      <c r="AIY259"/>
      <c r="AIZ259"/>
      <c r="AJA259"/>
      <c r="AJB259"/>
      <c r="AJC259"/>
      <c r="AJD259"/>
      <c r="AJE259"/>
      <c r="AJF259"/>
      <c r="AJG259"/>
      <c r="AJH259"/>
      <c r="AJI259"/>
      <c r="AJJ259"/>
      <c r="AJK259"/>
      <c r="AJL259"/>
      <c r="AJM259"/>
      <c r="AJN259"/>
      <c r="AJO259"/>
      <c r="AJP259"/>
      <c r="AJQ259"/>
      <c r="AJR259"/>
      <c r="AJS259"/>
      <c r="AJT259"/>
      <c r="AJU259"/>
      <c r="AJV259"/>
      <c r="AJW259"/>
      <c r="AJX259"/>
      <c r="AJY259"/>
      <c r="AJZ259"/>
      <c r="AKA259"/>
      <c r="AKB259"/>
      <c r="AKC259"/>
      <c r="AKD259"/>
      <c r="AKE259"/>
      <c r="AKF259"/>
      <c r="AKG259"/>
      <c r="AKH259"/>
      <c r="AKI259"/>
      <c r="AKJ259"/>
      <c r="AKK259"/>
      <c r="AKL259"/>
      <c r="AKM259"/>
      <c r="AKN259"/>
      <c r="AKO259"/>
      <c r="AKP259"/>
      <c r="AKQ259"/>
      <c r="AKR259"/>
      <c r="AKS259"/>
      <c r="AKT259"/>
      <c r="AKU259"/>
      <c r="AKV259"/>
      <c r="AKW259"/>
      <c r="AKX259"/>
      <c r="AKY259"/>
    </row>
    <row r="260" spans="1:987" ht="99">
      <c r="A260" s="102" t="s">
        <v>855</v>
      </c>
      <c r="B260" s="89" t="s">
        <v>856</v>
      </c>
      <c r="C260" s="53" t="s">
        <v>447</v>
      </c>
      <c r="D260" s="103">
        <v>4</v>
      </c>
      <c r="E260" s="20">
        <v>216.72</v>
      </c>
      <c r="F260" s="20">
        <f t="shared" si="12"/>
        <v>168.75876031770753</v>
      </c>
      <c r="G260" s="20">
        <f t="shared" si="13"/>
        <v>205.78443233141257</v>
      </c>
      <c r="H260" s="20">
        <f t="shared" si="14"/>
        <v>866.88</v>
      </c>
      <c r="I260" s="20">
        <f t="shared" si="15"/>
        <v>823.1377293256503</v>
      </c>
      <c r="KI260"/>
      <c r="KJ260"/>
      <c r="KK260"/>
      <c r="KL260"/>
      <c r="KM260"/>
      <c r="KN260"/>
      <c r="KO260"/>
      <c r="KP260"/>
      <c r="KQ260"/>
      <c r="KR260"/>
      <c r="KS260"/>
      <c r="KT260"/>
      <c r="KU260"/>
      <c r="KV260"/>
      <c r="KW260"/>
      <c r="KX260"/>
      <c r="KY260"/>
      <c r="KZ260"/>
      <c r="LA260"/>
      <c r="LB260"/>
      <c r="LC260"/>
      <c r="LD260"/>
      <c r="LE260"/>
      <c r="LF260"/>
      <c r="LG260"/>
      <c r="LH260"/>
      <c r="LI260"/>
      <c r="LJ260"/>
      <c r="LK260"/>
      <c r="LL260"/>
      <c r="LM260"/>
      <c r="LN260"/>
      <c r="LO260"/>
      <c r="LP260"/>
      <c r="LQ260"/>
      <c r="LR260"/>
      <c r="LS260"/>
      <c r="LT260"/>
      <c r="LU260"/>
      <c r="LV260"/>
      <c r="LW260"/>
      <c r="LX260"/>
      <c r="LY260"/>
      <c r="LZ260"/>
      <c r="MA260"/>
      <c r="MB260"/>
      <c r="MC260"/>
      <c r="MD260"/>
      <c r="ME260"/>
      <c r="MF260"/>
      <c r="MG260"/>
      <c r="MH260"/>
      <c r="MI260"/>
      <c r="MJ260"/>
      <c r="MK260"/>
      <c r="ML260"/>
      <c r="MM260"/>
      <c r="MN260"/>
      <c r="MO260"/>
      <c r="MP260"/>
      <c r="MQ260"/>
      <c r="MR260"/>
      <c r="MS260"/>
      <c r="MT260"/>
      <c r="MU260"/>
      <c r="MV260"/>
      <c r="MW260"/>
      <c r="MX260"/>
      <c r="MY260"/>
      <c r="MZ260"/>
      <c r="NA260"/>
      <c r="NB260"/>
      <c r="NC260"/>
      <c r="ND260"/>
      <c r="NE260"/>
      <c r="NF260"/>
      <c r="NG260"/>
      <c r="NH260"/>
      <c r="NI260"/>
      <c r="NJ260"/>
      <c r="NK260"/>
      <c r="NL260"/>
      <c r="NM260"/>
      <c r="NN260"/>
      <c r="NO260"/>
      <c r="NP260"/>
      <c r="NQ260"/>
      <c r="NR260"/>
      <c r="NS260"/>
      <c r="NT260"/>
      <c r="NU260"/>
      <c r="NV260"/>
      <c r="NW260"/>
      <c r="NX260"/>
      <c r="NY260"/>
      <c r="NZ260"/>
      <c r="OA260"/>
      <c r="OB260"/>
      <c r="OC260"/>
      <c r="OD260"/>
      <c r="OE260"/>
      <c r="OF260"/>
      <c r="OG260"/>
      <c r="OH260"/>
      <c r="OI260"/>
      <c r="OJ260"/>
      <c r="OK260"/>
      <c r="OL260"/>
      <c r="OM260"/>
      <c r="ON260"/>
      <c r="OO260"/>
      <c r="OP260"/>
      <c r="OQ260"/>
      <c r="OR260"/>
      <c r="OS260"/>
      <c r="OT260"/>
      <c r="OU260"/>
      <c r="OV260"/>
      <c r="OW260"/>
      <c r="OX260"/>
      <c r="OY260"/>
      <c r="OZ260"/>
      <c r="PA260"/>
      <c r="PB260"/>
      <c r="PC260"/>
      <c r="PD260"/>
      <c r="PE260"/>
      <c r="PF260"/>
      <c r="PG260"/>
      <c r="PH260"/>
      <c r="PI260"/>
      <c r="PJ260"/>
      <c r="PK260"/>
      <c r="PL260"/>
      <c r="PM260"/>
      <c r="PN260"/>
      <c r="PO260"/>
      <c r="PP260"/>
      <c r="PQ260"/>
      <c r="PR260"/>
      <c r="PS260"/>
      <c r="PT260"/>
      <c r="PU260"/>
      <c r="PV260"/>
      <c r="PW260"/>
      <c r="PX260"/>
      <c r="PY260"/>
      <c r="PZ260"/>
      <c r="QA260"/>
      <c r="QB260"/>
      <c r="QC260"/>
      <c r="QD260"/>
      <c r="QE260"/>
      <c r="QF260"/>
      <c r="QG260"/>
      <c r="QH260"/>
      <c r="QI260"/>
      <c r="QJ260"/>
      <c r="QK260"/>
      <c r="QL260"/>
      <c r="QM260"/>
      <c r="QN260"/>
      <c r="QO260"/>
      <c r="QP260"/>
      <c r="QQ260"/>
      <c r="QR260"/>
      <c r="QS260"/>
      <c r="QT260"/>
      <c r="QU260"/>
      <c r="QV260"/>
      <c r="QW260"/>
      <c r="QX260"/>
      <c r="QY260"/>
      <c r="QZ260"/>
      <c r="RA260"/>
      <c r="RB260"/>
      <c r="RC260"/>
      <c r="RD260"/>
      <c r="RE260"/>
      <c r="RF260"/>
      <c r="RG260"/>
      <c r="RH260"/>
      <c r="RI260"/>
      <c r="RJ260"/>
      <c r="RK260"/>
      <c r="RL260"/>
      <c r="RM260"/>
      <c r="RN260"/>
      <c r="RO260"/>
      <c r="RP260"/>
      <c r="RQ260"/>
      <c r="RR260"/>
      <c r="RS260"/>
      <c r="RT260"/>
      <c r="RU260"/>
      <c r="RV260"/>
      <c r="RW260"/>
      <c r="RX260"/>
      <c r="RY260"/>
      <c r="RZ260"/>
      <c r="SA260"/>
      <c r="SB260"/>
      <c r="SC260"/>
      <c r="SD260"/>
      <c r="SE260"/>
      <c r="SF260"/>
      <c r="SG260"/>
      <c r="SH260"/>
      <c r="SI260"/>
      <c r="SJ260"/>
      <c r="SK260"/>
      <c r="SL260"/>
      <c r="SM260"/>
      <c r="SN260"/>
      <c r="SO260"/>
      <c r="SP260"/>
      <c r="SQ260"/>
      <c r="SR260"/>
      <c r="SS260"/>
      <c r="ST260"/>
      <c r="SU260"/>
      <c r="SV260"/>
      <c r="SW260"/>
      <c r="SX260"/>
      <c r="SY260"/>
      <c r="SZ260"/>
      <c r="TA260"/>
      <c r="TB260"/>
      <c r="TC260"/>
      <c r="TD260"/>
      <c r="TE260"/>
      <c r="TF260"/>
      <c r="TG260"/>
      <c r="TH260"/>
      <c r="TI260"/>
      <c r="TJ260"/>
      <c r="TK260"/>
      <c r="TL260"/>
      <c r="TM260"/>
      <c r="TN260"/>
      <c r="TO260"/>
      <c r="TP260"/>
      <c r="TQ260"/>
      <c r="TR260"/>
      <c r="TS260"/>
      <c r="TT260"/>
      <c r="TU260"/>
      <c r="TV260"/>
      <c r="TW260"/>
      <c r="TX260"/>
      <c r="TY260"/>
      <c r="TZ260"/>
      <c r="UA260"/>
      <c r="UB260"/>
      <c r="UC260"/>
      <c r="UD260"/>
      <c r="UE260"/>
      <c r="UF260"/>
      <c r="UG260"/>
      <c r="UH260"/>
      <c r="UI260"/>
      <c r="UJ260"/>
      <c r="UK260"/>
      <c r="UL260"/>
      <c r="UM260"/>
      <c r="UN260"/>
      <c r="UO260"/>
      <c r="UP260"/>
      <c r="UQ260"/>
      <c r="UR260"/>
      <c r="US260"/>
      <c r="UT260"/>
      <c r="UU260"/>
      <c r="UV260"/>
      <c r="UW260"/>
      <c r="UX260"/>
      <c r="UY260"/>
      <c r="UZ260"/>
      <c r="VA260"/>
      <c r="VB260"/>
      <c r="VC260"/>
      <c r="VD260"/>
      <c r="VE260"/>
      <c r="VF260"/>
      <c r="VG260"/>
      <c r="VH260"/>
      <c r="VI260"/>
      <c r="VJ260"/>
      <c r="VK260"/>
      <c r="VL260"/>
      <c r="VM260"/>
      <c r="VN260"/>
      <c r="VO260"/>
      <c r="VP260"/>
      <c r="VQ260"/>
      <c r="VR260"/>
      <c r="VS260"/>
      <c r="VT260"/>
      <c r="VU260"/>
      <c r="VV260"/>
      <c r="VW260"/>
      <c r="VX260"/>
      <c r="VY260"/>
      <c r="VZ260"/>
      <c r="WA260"/>
      <c r="WB260"/>
      <c r="WC260"/>
      <c r="WD260"/>
      <c r="WE260"/>
      <c r="WF260"/>
      <c r="WG260"/>
      <c r="WH260"/>
      <c r="WI260"/>
      <c r="WJ260"/>
      <c r="WK260"/>
      <c r="WL260"/>
      <c r="WM260"/>
      <c r="WN260"/>
      <c r="WO260"/>
      <c r="WP260"/>
      <c r="WQ260"/>
      <c r="WR260"/>
      <c r="WS260"/>
      <c r="WT260"/>
      <c r="WU260"/>
      <c r="WV260"/>
      <c r="WW260"/>
      <c r="WX260"/>
      <c r="WY260"/>
      <c r="WZ260"/>
      <c r="XA260"/>
      <c r="XB260"/>
      <c r="XC260"/>
      <c r="XD260"/>
      <c r="XE260"/>
      <c r="XF260"/>
      <c r="XG260"/>
      <c r="XH260"/>
      <c r="XI260"/>
      <c r="XJ260"/>
      <c r="XK260"/>
      <c r="XL260"/>
      <c r="XM260"/>
      <c r="XN260"/>
      <c r="XO260"/>
      <c r="XP260"/>
      <c r="XQ260"/>
      <c r="XR260"/>
      <c r="XS260"/>
      <c r="XT260"/>
      <c r="XU260"/>
      <c r="XV260"/>
      <c r="XW260"/>
      <c r="XX260"/>
      <c r="XY260"/>
      <c r="XZ260"/>
      <c r="YA260"/>
      <c r="YB260"/>
      <c r="YC260"/>
      <c r="YD260"/>
      <c r="YE260"/>
      <c r="YF260"/>
      <c r="YG260"/>
      <c r="YH260"/>
      <c r="YI260"/>
      <c r="YJ260"/>
      <c r="YK260"/>
      <c r="YL260"/>
      <c r="YM260"/>
      <c r="YN260"/>
      <c r="YO260"/>
      <c r="YP260"/>
      <c r="YQ260"/>
      <c r="YR260"/>
      <c r="YS260"/>
      <c r="YT260"/>
      <c r="YU260"/>
      <c r="YV260"/>
      <c r="YW260"/>
      <c r="YX260"/>
      <c r="YY260"/>
      <c r="YZ260"/>
      <c r="ZA260"/>
      <c r="ZB260"/>
      <c r="ZC260"/>
      <c r="ZD260"/>
      <c r="ZE260"/>
      <c r="ZF260"/>
      <c r="ZG260"/>
      <c r="ZH260"/>
      <c r="ZI260"/>
      <c r="ZJ260"/>
      <c r="ZK260"/>
      <c r="ZL260"/>
      <c r="ZM260"/>
      <c r="ZN260"/>
      <c r="ZO260"/>
      <c r="ZP260"/>
      <c r="ZQ260"/>
      <c r="ZR260"/>
      <c r="ZS260"/>
      <c r="ZT260"/>
      <c r="ZU260"/>
      <c r="ZV260"/>
      <c r="ZW260"/>
      <c r="ZX260"/>
      <c r="ZY260"/>
      <c r="ZZ260"/>
      <c r="AAA260"/>
      <c r="AAB260"/>
      <c r="AAC260"/>
      <c r="AAD260"/>
      <c r="AAE260"/>
      <c r="AAF260"/>
      <c r="AAG260"/>
      <c r="AAH260"/>
      <c r="AAI260"/>
      <c r="AAJ260"/>
      <c r="AAK260"/>
      <c r="AAL260"/>
      <c r="AAM260"/>
      <c r="AAN260"/>
      <c r="AAO260"/>
      <c r="AAP260"/>
      <c r="AAQ260"/>
      <c r="AAR260"/>
      <c r="AAS260"/>
      <c r="AAT260"/>
      <c r="AAU260"/>
      <c r="AAV260"/>
      <c r="AAW260"/>
      <c r="AAX260"/>
      <c r="AAY260"/>
      <c r="AAZ260"/>
      <c r="ABA260"/>
      <c r="ABB260"/>
      <c r="ABC260"/>
      <c r="ABD260"/>
      <c r="ABE260"/>
      <c r="ABF260"/>
      <c r="ABG260"/>
      <c r="ABH260"/>
      <c r="ABI260"/>
      <c r="ABJ260"/>
      <c r="ABK260"/>
      <c r="ABL260"/>
      <c r="ABM260"/>
      <c r="ABN260"/>
      <c r="ABO260"/>
      <c r="ABP260"/>
      <c r="ABQ260"/>
      <c r="ABR260"/>
      <c r="ABS260"/>
      <c r="ABT260"/>
      <c r="ABU260"/>
      <c r="ABV260"/>
      <c r="ABW260"/>
      <c r="ABX260"/>
      <c r="ABY260"/>
      <c r="ABZ260"/>
      <c r="ACA260"/>
      <c r="ACB260"/>
      <c r="ACC260"/>
      <c r="ACD260"/>
      <c r="ACE260"/>
      <c r="ACF260"/>
      <c r="ACG260"/>
      <c r="ACH260"/>
      <c r="ACI260"/>
      <c r="ACJ260"/>
      <c r="ACK260"/>
      <c r="ACL260"/>
      <c r="ACM260"/>
      <c r="ACN260"/>
      <c r="ACO260"/>
      <c r="ACP260"/>
      <c r="ACQ260"/>
      <c r="ACR260"/>
      <c r="ACS260"/>
      <c r="ACT260"/>
      <c r="ACU260"/>
      <c r="ACV260"/>
      <c r="ACW260"/>
      <c r="ACX260"/>
      <c r="ACY260"/>
      <c r="ACZ260"/>
      <c r="ADA260"/>
      <c r="ADB260"/>
      <c r="ADC260"/>
      <c r="ADD260"/>
      <c r="ADE260"/>
      <c r="ADF260"/>
      <c r="ADG260"/>
      <c r="ADH260"/>
      <c r="ADI260"/>
      <c r="ADJ260"/>
      <c r="ADK260"/>
      <c r="ADL260"/>
      <c r="ADM260"/>
      <c r="ADN260"/>
      <c r="ADO260"/>
      <c r="ADP260"/>
      <c r="ADQ260"/>
      <c r="ADR260"/>
      <c r="ADS260"/>
      <c r="ADT260"/>
      <c r="ADU260"/>
      <c r="ADV260"/>
      <c r="ADW260"/>
      <c r="ADX260"/>
      <c r="ADY260"/>
      <c r="ADZ260"/>
      <c r="AEA260"/>
      <c r="AEB260"/>
      <c r="AEC260"/>
      <c r="AED260"/>
      <c r="AEE260"/>
      <c r="AEF260"/>
      <c r="AEG260"/>
      <c r="AEH260"/>
      <c r="AEI260"/>
      <c r="AEJ260"/>
      <c r="AEK260"/>
      <c r="AEL260"/>
      <c r="AEM260"/>
      <c r="AEN260"/>
      <c r="AEO260"/>
      <c r="AEP260"/>
      <c r="AEQ260"/>
      <c r="AER260"/>
      <c r="AES260"/>
      <c r="AET260"/>
      <c r="AEU260"/>
      <c r="AEV260"/>
      <c r="AEW260"/>
      <c r="AEX260"/>
      <c r="AEY260"/>
      <c r="AEZ260"/>
      <c r="AFA260"/>
      <c r="AFB260"/>
      <c r="AFC260"/>
      <c r="AFD260"/>
      <c r="AFE260"/>
      <c r="AFF260"/>
      <c r="AFG260"/>
      <c r="AFH260"/>
      <c r="AFI260"/>
      <c r="AFJ260"/>
      <c r="AFK260"/>
      <c r="AFL260"/>
      <c r="AFM260"/>
      <c r="AFN260"/>
      <c r="AFO260"/>
      <c r="AFP260"/>
      <c r="AFQ260"/>
      <c r="AFR260"/>
      <c r="AFS260"/>
      <c r="AFT260"/>
      <c r="AFU260"/>
      <c r="AFV260"/>
      <c r="AFW260"/>
      <c r="AFX260"/>
      <c r="AFY260"/>
      <c r="AFZ260"/>
      <c r="AGA260"/>
      <c r="AGB260"/>
      <c r="AGC260"/>
      <c r="AGD260"/>
      <c r="AGE260"/>
      <c r="AGF260"/>
      <c r="AGG260"/>
      <c r="AGH260"/>
      <c r="AGI260"/>
      <c r="AGJ260"/>
      <c r="AGK260"/>
      <c r="AGL260"/>
      <c r="AGM260"/>
      <c r="AGN260"/>
      <c r="AGO260"/>
      <c r="AGP260"/>
      <c r="AGQ260"/>
      <c r="AGR260"/>
      <c r="AGS260"/>
      <c r="AGT260"/>
      <c r="AGU260"/>
      <c r="AGV260"/>
      <c r="AGW260"/>
      <c r="AGX260"/>
      <c r="AGY260"/>
      <c r="AGZ260"/>
      <c r="AHA260"/>
      <c r="AHB260"/>
      <c r="AHC260"/>
      <c r="AHD260"/>
      <c r="AHE260"/>
      <c r="AHF260"/>
      <c r="AHG260"/>
      <c r="AHH260"/>
      <c r="AHI260"/>
      <c r="AHJ260"/>
      <c r="AHK260"/>
      <c r="AHL260"/>
      <c r="AHM260"/>
      <c r="AHN260"/>
      <c r="AHO260"/>
      <c r="AHP260"/>
      <c r="AHQ260"/>
      <c r="AHR260"/>
      <c r="AHS260"/>
      <c r="AHT260"/>
      <c r="AHU260"/>
      <c r="AHV260"/>
      <c r="AHW260"/>
      <c r="AHX260"/>
      <c r="AHY260"/>
      <c r="AHZ260"/>
      <c r="AIA260"/>
      <c r="AIB260"/>
      <c r="AIC260"/>
      <c r="AID260"/>
      <c r="AIE260"/>
      <c r="AIF260"/>
      <c r="AIG260"/>
      <c r="AIH260"/>
      <c r="AII260"/>
      <c r="AIJ260"/>
      <c r="AIK260"/>
      <c r="AIL260"/>
      <c r="AIM260"/>
      <c r="AIN260"/>
      <c r="AIO260"/>
      <c r="AIP260"/>
      <c r="AIQ260"/>
      <c r="AIR260"/>
      <c r="AIS260"/>
      <c r="AIT260"/>
      <c r="AIU260"/>
      <c r="AIV260"/>
      <c r="AIW260"/>
      <c r="AIX260"/>
      <c r="AIY260"/>
      <c r="AIZ260"/>
      <c r="AJA260"/>
      <c r="AJB260"/>
      <c r="AJC260"/>
      <c r="AJD260"/>
      <c r="AJE260"/>
      <c r="AJF260"/>
      <c r="AJG260"/>
      <c r="AJH260"/>
      <c r="AJI260"/>
      <c r="AJJ260"/>
      <c r="AJK260"/>
      <c r="AJL260"/>
      <c r="AJM260"/>
      <c r="AJN260"/>
      <c r="AJO260"/>
      <c r="AJP260"/>
      <c r="AJQ260"/>
      <c r="AJR260"/>
      <c r="AJS260"/>
      <c r="AJT260"/>
      <c r="AJU260"/>
      <c r="AJV260"/>
      <c r="AJW260"/>
      <c r="AJX260"/>
      <c r="AJY260"/>
      <c r="AJZ260"/>
      <c r="AKA260"/>
      <c r="AKB260"/>
      <c r="AKC260"/>
      <c r="AKD260"/>
      <c r="AKE260"/>
      <c r="AKF260"/>
      <c r="AKG260"/>
      <c r="AKH260"/>
      <c r="AKI260"/>
      <c r="AKJ260"/>
      <c r="AKK260"/>
      <c r="AKL260"/>
      <c r="AKM260"/>
      <c r="AKN260"/>
      <c r="AKO260"/>
      <c r="AKP260"/>
      <c r="AKQ260"/>
      <c r="AKR260"/>
      <c r="AKS260"/>
      <c r="AKT260"/>
      <c r="AKU260"/>
      <c r="AKV260"/>
      <c r="AKW260"/>
      <c r="AKX260"/>
      <c r="AKY260"/>
    </row>
    <row r="261" spans="1:987" ht="33">
      <c r="A261" s="102" t="s">
        <v>857</v>
      </c>
      <c r="B261" s="89" t="s">
        <v>858</v>
      </c>
      <c r="C261" s="53" t="s">
        <v>447</v>
      </c>
      <c r="D261" s="103">
        <v>4</v>
      </c>
      <c r="E261" s="20">
        <v>106.18</v>
      </c>
      <c r="F261" s="20">
        <f t="shared" si="12"/>
        <v>82.681825260862794</v>
      </c>
      <c r="G261" s="20">
        <f t="shared" si="13"/>
        <v>100.82221772309609</v>
      </c>
      <c r="H261" s="20">
        <f t="shared" si="14"/>
        <v>424.72</v>
      </c>
      <c r="I261" s="20">
        <f t="shared" si="15"/>
        <v>403.28887089238435</v>
      </c>
      <c r="KI261"/>
      <c r="KJ261"/>
      <c r="KK261"/>
      <c r="KL261"/>
      <c r="KM261"/>
      <c r="KN261"/>
      <c r="KO261"/>
      <c r="KP261"/>
      <c r="KQ261"/>
      <c r="KR261"/>
      <c r="KS261"/>
      <c r="KT261"/>
      <c r="KU261"/>
      <c r="KV261"/>
      <c r="KW261"/>
      <c r="KX261"/>
      <c r="KY261"/>
      <c r="KZ261"/>
      <c r="LA261"/>
      <c r="LB261"/>
      <c r="LC261"/>
      <c r="LD261"/>
      <c r="LE261"/>
      <c r="LF261"/>
      <c r="LG261"/>
      <c r="LH261"/>
      <c r="LI261"/>
      <c r="LJ261"/>
      <c r="LK261"/>
      <c r="LL261"/>
      <c r="LM261"/>
      <c r="LN261"/>
      <c r="LO261"/>
      <c r="LP261"/>
      <c r="LQ261"/>
      <c r="LR261"/>
      <c r="LS261"/>
      <c r="LT261"/>
      <c r="LU261"/>
      <c r="LV261"/>
      <c r="LW261"/>
      <c r="LX261"/>
      <c r="LY261"/>
      <c r="LZ261"/>
      <c r="MA261"/>
      <c r="MB261"/>
      <c r="MC261"/>
      <c r="MD261"/>
      <c r="ME261"/>
      <c r="MF261"/>
      <c r="MG261"/>
      <c r="MH261"/>
      <c r="MI261"/>
      <c r="MJ261"/>
      <c r="MK261"/>
      <c r="ML261"/>
      <c r="MM261"/>
      <c r="MN261"/>
      <c r="MO261"/>
      <c r="MP261"/>
      <c r="MQ261"/>
      <c r="MR261"/>
      <c r="MS261"/>
      <c r="MT261"/>
      <c r="MU261"/>
      <c r="MV261"/>
      <c r="MW261"/>
      <c r="MX261"/>
      <c r="MY261"/>
      <c r="MZ261"/>
      <c r="NA261"/>
      <c r="NB261"/>
      <c r="NC261"/>
      <c r="ND261"/>
      <c r="NE261"/>
      <c r="NF261"/>
      <c r="NG261"/>
      <c r="NH261"/>
      <c r="NI261"/>
      <c r="NJ261"/>
      <c r="NK261"/>
      <c r="NL261"/>
      <c r="NM261"/>
      <c r="NN261"/>
      <c r="NO261"/>
      <c r="NP261"/>
      <c r="NQ261"/>
      <c r="NR261"/>
      <c r="NS261"/>
      <c r="NT261"/>
      <c r="NU261"/>
      <c r="NV261"/>
      <c r="NW261"/>
      <c r="NX261"/>
      <c r="NY261"/>
      <c r="NZ261"/>
      <c r="OA261"/>
      <c r="OB261"/>
      <c r="OC261"/>
      <c r="OD261"/>
      <c r="OE261"/>
      <c r="OF261"/>
      <c r="OG261"/>
      <c r="OH261"/>
      <c r="OI261"/>
      <c r="OJ261"/>
      <c r="OK261"/>
      <c r="OL261"/>
      <c r="OM261"/>
      <c r="ON261"/>
      <c r="OO261"/>
      <c r="OP261"/>
      <c r="OQ261"/>
      <c r="OR261"/>
      <c r="OS261"/>
      <c r="OT261"/>
      <c r="OU261"/>
      <c r="OV261"/>
      <c r="OW261"/>
      <c r="OX261"/>
      <c r="OY261"/>
      <c r="OZ261"/>
      <c r="PA261"/>
      <c r="PB261"/>
      <c r="PC261"/>
      <c r="PD261"/>
      <c r="PE261"/>
      <c r="PF261"/>
      <c r="PG261"/>
      <c r="PH261"/>
      <c r="PI261"/>
      <c r="PJ261"/>
      <c r="PK261"/>
      <c r="PL261"/>
      <c r="PM261"/>
      <c r="PN261"/>
      <c r="PO261"/>
      <c r="PP261"/>
      <c r="PQ261"/>
      <c r="PR261"/>
      <c r="PS261"/>
      <c r="PT261"/>
      <c r="PU261"/>
      <c r="PV261"/>
      <c r="PW261"/>
      <c r="PX261"/>
      <c r="PY261"/>
      <c r="PZ261"/>
      <c r="QA261"/>
      <c r="QB261"/>
      <c r="QC261"/>
      <c r="QD261"/>
      <c r="QE261"/>
      <c r="QF261"/>
      <c r="QG261"/>
      <c r="QH261"/>
      <c r="QI261"/>
      <c r="QJ261"/>
      <c r="QK261"/>
      <c r="QL261"/>
      <c r="QM261"/>
      <c r="QN261"/>
      <c r="QO261"/>
      <c r="QP261"/>
      <c r="QQ261"/>
      <c r="QR261"/>
      <c r="QS261"/>
      <c r="QT261"/>
      <c r="QU261"/>
      <c r="QV261"/>
      <c r="QW261"/>
      <c r="QX261"/>
      <c r="QY261"/>
      <c r="QZ261"/>
      <c r="RA261"/>
      <c r="RB261"/>
      <c r="RC261"/>
      <c r="RD261"/>
      <c r="RE261"/>
      <c r="RF261"/>
      <c r="RG261"/>
      <c r="RH261"/>
      <c r="RI261"/>
      <c r="RJ261"/>
      <c r="RK261"/>
      <c r="RL261"/>
      <c r="RM261"/>
      <c r="RN261"/>
      <c r="RO261"/>
      <c r="RP261"/>
      <c r="RQ261"/>
      <c r="RR261"/>
      <c r="RS261"/>
      <c r="RT261"/>
      <c r="RU261"/>
      <c r="RV261"/>
      <c r="RW261"/>
      <c r="RX261"/>
      <c r="RY261"/>
      <c r="RZ261"/>
      <c r="SA261"/>
      <c r="SB261"/>
      <c r="SC261"/>
      <c r="SD261"/>
      <c r="SE261"/>
      <c r="SF261"/>
      <c r="SG261"/>
      <c r="SH261"/>
      <c r="SI261"/>
      <c r="SJ261"/>
      <c r="SK261"/>
      <c r="SL261"/>
      <c r="SM261"/>
      <c r="SN261"/>
      <c r="SO261"/>
      <c r="SP261"/>
      <c r="SQ261"/>
      <c r="SR261"/>
      <c r="SS261"/>
      <c r="ST261"/>
      <c r="SU261"/>
      <c r="SV261"/>
      <c r="SW261"/>
      <c r="SX261"/>
      <c r="SY261"/>
      <c r="SZ261"/>
      <c r="TA261"/>
      <c r="TB261"/>
      <c r="TC261"/>
      <c r="TD261"/>
      <c r="TE261"/>
      <c r="TF261"/>
      <c r="TG261"/>
      <c r="TH261"/>
      <c r="TI261"/>
      <c r="TJ261"/>
      <c r="TK261"/>
      <c r="TL261"/>
      <c r="TM261"/>
      <c r="TN261"/>
      <c r="TO261"/>
      <c r="TP261"/>
      <c r="TQ261"/>
      <c r="TR261"/>
      <c r="TS261"/>
      <c r="TT261"/>
      <c r="TU261"/>
      <c r="TV261"/>
      <c r="TW261"/>
      <c r="TX261"/>
      <c r="TY261"/>
      <c r="TZ261"/>
      <c r="UA261"/>
      <c r="UB261"/>
      <c r="UC261"/>
      <c r="UD261"/>
      <c r="UE261"/>
      <c r="UF261"/>
      <c r="UG261"/>
      <c r="UH261"/>
      <c r="UI261"/>
      <c r="UJ261"/>
      <c r="UK261"/>
      <c r="UL261"/>
      <c r="UM261"/>
      <c r="UN261"/>
      <c r="UO261"/>
      <c r="UP261"/>
      <c r="UQ261"/>
      <c r="UR261"/>
      <c r="US261"/>
      <c r="UT261"/>
      <c r="UU261"/>
      <c r="UV261"/>
      <c r="UW261"/>
      <c r="UX261"/>
      <c r="UY261"/>
      <c r="UZ261"/>
      <c r="VA261"/>
      <c r="VB261"/>
      <c r="VC261"/>
      <c r="VD261"/>
      <c r="VE261"/>
      <c r="VF261"/>
      <c r="VG261"/>
      <c r="VH261"/>
      <c r="VI261"/>
      <c r="VJ261"/>
      <c r="VK261"/>
      <c r="VL261"/>
      <c r="VM261"/>
      <c r="VN261"/>
      <c r="VO261"/>
      <c r="VP261"/>
      <c r="VQ261"/>
      <c r="VR261"/>
      <c r="VS261"/>
      <c r="VT261"/>
      <c r="VU261"/>
      <c r="VV261"/>
      <c r="VW261"/>
      <c r="VX261"/>
      <c r="VY261"/>
      <c r="VZ261"/>
      <c r="WA261"/>
      <c r="WB261"/>
      <c r="WC261"/>
      <c r="WD261"/>
      <c r="WE261"/>
      <c r="WF261"/>
      <c r="WG261"/>
      <c r="WH261"/>
      <c r="WI261"/>
      <c r="WJ261"/>
      <c r="WK261"/>
      <c r="WL261"/>
      <c r="WM261"/>
      <c r="WN261"/>
      <c r="WO261"/>
      <c r="WP261"/>
      <c r="WQ261"/>
      <c r="WR261"/>
      <c r="WS261"/>
      <c r="WT261"/>
      <c r="WU261"/>
      <c r="WV261"/>
      <c r="WW261"/>
      <c r="WX261"/>
      <c r="WY261"/>
      <c r="WZ261"/>
      <c r="XA261"/>
      <c r="XB261"/>
      <c r="XC261"/>
      <c r="XD261"/>
      <c r="XE261"/>
      <c r="XF261"/>
      <c r="XG261"/>
      <c r="XH261"/>
      <c r="XI261"/>
      <c r="XJ261"/>
      <c r="XK261"/>
      <c r="XL261"/>
      <c r="XM261"/>
      <c r="XN261"/>
      <c r="XO261"/>
      <c r="XP261"/>
      <c r="XQ261"/>
      <c r="XR261"/>
      <c r="XS261"/>
      <c r="XT261"/>
      <c r="XU261"/>
      <c r="XV261"/>
      <c r="XW261"/>
      <c r="XX261"/>
      <c r="XY261"/>
      <c r="XZ261"/>
      <c r="YA261"/>
      <c r="YB261"/>
      <c r="YC261"/>
      <c r="YD261"/>
      <c r="YE261"/>
      <c r="YF261"/>
      <c r="YG261"/>
      <c r="YH261"/>
      <c r="YI261"/>
      <c r="YJ261"/>
      <c r="YK261"/>
      <c r="YL261"/>
      <c r="YM261"/>
      <c r="YN261"/>
      <c r="YO261"/>
      <c r="YP261"/>
      <c r="YQ261"/>
      <c r="YR261"/>
      <c r="YS261"/>
      <c r="YT261"/>
      <c r="YU261"/>
      <c r="YV261"/>
      <c r="YW261"/>
      <c r="YX261"/>
      <c r="YY261"/>
      <c r="YZ261"/>
      <c r="ZA261"/>
      <c r="ZB261"/>
      <c r="ZC261"/>
      <c r="ZD261"/>
      <c r="ZE261"/>
      <c r="ZF261"/>
      <c r="ZG261"/>
      <c r="ZH261"/>
      <c r="ZI261"/>
      <c r="ZJ261"/>
      <c r="ZK261"/>
      <c r="ZL261"/>
      <c r="ZM261"/>
      <c r="ZN261"/>
      <c r="ZO261"/>
      <c r="ZP261"/>
      <c r="ZQ261"/>
      <c r="ZR261"/>
      <c r="ZS261"/>
      <c r="ZT261"/>
      <c r="ZU261"/>
      <c r="ZV261"/>
      <c r="ZW261"/>
      <c r="ZX261"/>
      <c r="ZY261"/>
      <c r="ZZ261"/>
      <c r="AAA261"/>
      <c r="AAB261"/>
      <c r="AAC261"/>
      <c r="AAD261"/>
      <c r="AAE261"/>
      <c r="AAF261"/>
      <c r="AAG261"/>
      <c r="AAH261"/>
      <c r="AAI261"/>
      <c r="AAJ261"/>
      <c r="AAK261"/>
      <c r="AAL261"/>
      <c r="AAM261"/>
      <c r="AAN261"/>
      <c r="AAO261"/>
      <c r="AAP261"/>
      <c r="AAQ261"/>
      <c r="AAR261"/>
      <c r="AAS261"/>
      <c r="AAT261"/>
      <c r="AAU261"/>
      <c r="AAV261"/>
      <c r="AAW261"/>
      <c r="AAX261"/>
      <c r="AAY261"/>
      <c r="AAZ261"/>
      <c r="ABA261"/>
      <c r="ABB261"/>
      <c r="ABC261"/>
      <c r="ABD261"/>
      <c r="ABE261"/>
      <c r="ABF261"/>
      <c r="ABG261"/>
      <c r="ABH261"/>
      <c r="ABI261"/>
      <c r="ABJ261"/>
      <c r="ABK261"/>
      <c r="ABL261"/>
      <c r="ABM261"/>
      <c r="ABN261"/>
      <c r="ABO261"/>
      <c r="ABP261"/>
      <c r="ABQ261"/>
      <c r="ABR261"/>
      <c r="ABS261"/>
      <c r="ABT261"/>
      <c r="ABU261"/>
      <c r="ABV261"/>
      <c r="ABW261"/>
      <c r="ABX261"/>
      <c r="ABY261"/>
      <c r="ABZ261"/>
      <c r="ACA261"/>
      <c r="ACB261"/>
      <c r="ACC261"/>
      <c r="ACD261"/>
      <c r="ACE261"/>
      <c r="ACF261"/>
      <c r="ACG261"/>
      <c r="ACH261"/>
      <c r="ACI261"/>
      <c r="ACJ261"/>
      <c r="ACK261"/>
      <c r="ACL261"/>
      <c r="ACM261"/>
      <c r="ACN261"/>
      <c r="ACO261"/>
      <c r="ACP261"/>
      <c r="ACQ261"/>
      <c r="ACR261"/>
      <c r="ACS261"/>
      <c r="ACT261"/>
      <c r="ACU261"/>
      <c r="ACV261"/>
      <c r="ACW261"/>
      <c r="ACX261"/>
      <c r="ACY261"/>
      <c r="ACZ261"/>
      <c r="ADA261"/>
      <c r="ADB261"/>
      <c r="ADC261"/>
      <c r="ADD261"/>
      <c r="ADE261"/>
      <c r="ADF261"/>
      <c r="ADG261"/>
      <c r="ADH261"/>
      <c r="ADI261"/>
      <c r="ADJ261"/>
      <c r="ADK261"/>
      <c r="ADL261"/>
      <c r="ADM261"/>
      <c r="ADN261"/>
      <c r="ADO261"/>
      <c r="ADP261"/>
      <c r="ADQ261"/>
      <c r="ADR261"/>
      <c r="ADS261"/>
      <c r="ADT261"/>
      <c r="ADU261"/>
      <c r="ADV261"/>
      <c r="ADW261"/>
      <c r="ADX261"/>
      <c r="ADY261"/>
      <c r="ADZ261"/>
      <c r="AEA261"/>
      <c r="AEB261"/>
      <c r="AEC261"/>
      <c r="AED261"/>
      <c r="AEE261"/>
      <c r="AEF261"/>
      <c r="AEG261"/>
      <c r="AEH261"/>
      <c r="AEI261"/>
      <c r="AEJ261"/>
      <c r="AEK261"/>
      <c r="AEL261"/>
      <c r="AEM261"/>
      <c r="AEN261"/>
      <c r="AEO261"/>
      <c r="AEP261"/>
      <c r="AEQ261"/>
      <c r="AER261"/>
      <c r="AES261"/>
      <c r="AET261"/>
      <c r="AEU261"/>
      <c r="AEV261"/>
      <c r="AEW261"/>
      <c r="AEX261"/>
      <c r="AEY261"/>
      <c r="AEZ261"/>
      <c r="AFA261"/>
      <c r="AFB261"/>
      <c r="AFC261"/>
      <c r="AFD261"/>
      <c r="AFE261"/>
      <c r="AFF261"/>
      <c r="AFG261"/>
      <c r="AFH261"/>
      <c r="AFI261"/>
      <c r="AFJ261"/>
      <c r="AFK261"/>
      <c r="AFL261"/>
      <c r="AFM261"/>
      <c r="AFN261"/>
      <c r="AFO261"/>
      <c r="AFP261"/>
      <c r="AFQ261"/>
      <c r="AFR261"/>
      <c r="AFS261"/>
      <c r="AFT261"/>
      <c r="AFU261"/>
      <c r="AFV261"/>
      <c r="AFW261"/>
      <c r="AFX261"/>
      <c r="AFY261"/>
      <c r="AFZ261"/>
      <c r="AGA261"/>
      <c r="AGB261"/>
      <c r="AGC261"/>
      <c r="AGD261"/>
      <c r="AGE261"/>
      <c r="AGF261"/>
      <c r="AGG261"/>
      <c r="AGH261"/>
      <c r="AGI261"/>
      <c r="AGJ261"/>
      <c r="AGK261"/>
      <c r="AGL261"/>
      <c r="AGM261"/>
      <c r="AGN261"/>
      <c r="AGO261"/>
      <c r="AGP261"/>
      <c r="AGQ261"/>
      <c r="AGR261"/>
      <c r="AGS261"/>
      <c r="AGT261"/>
      <c r="AGU261"/>
      <c r="AGV261"/>
      <c r="AGW261"/>
      <c r="AGX261"/>
      <c r="AGY261"/>
      <c r="AGZ261"/>
      <c r="AHA261"/>
      <c r="AHB261"/>
      <c r="AHC261"/>
      <c r="AHD261"/>
      <c r="AHE261"/>
      <c r="AHF261"/>
      <c r="AHG261"/>
      <c r="AHH261"/>
      <c r="AHI261"/>
      <c r="AHJ261"/>
      <c r="AHK261"/>
      <c r="AHL261"/>
      <c r="AHM261"/>
      <c r="AHN261"/>
      <c r="AHO261"/>
      <c r="AHP261"/>
      <c r="AHQ261"/>
      <c r="AHR261"/>
      <c r="AHS261"/>
      <c r="AHT261"/>
      <c r="AHU261"/>
      <c r="AHV261"/>
      <c r="AHW261"/>
      <c r="AHX261"/>
      <c r="AHY261"/>
      <c r="AHZ261"/>
      <c r="AIA261"/>
      <c r="AIB261"/>
      <c r="AIC261"/>
      <c r="AID261"/>
      <c r="AIE261"/>
      <c r="AIF261"/>
      <c r="AIG261"/>
      <c r="AIH261"/>
      <c r="AII261"/>
      <c r="AIJ261"/>
      <c r="AIK261"/>
      <c r="AIL261"/>
      <c r="AIM261"/>
      <c r="AIN261"/>
      <c r="AIO261"/>
      <c r="AIP261"/>
      <c r="AIQ261"/>
      <c r="AIR261"/>
      <c r="AIS261"/>
      <c r="AIT261"/>
      <c r="AIU261"/>
      <c r="AIV261"/>
      <c r="AIW261"/>
      <c r="AIX261"/>
      <c r="AIY261"/>
      <c r="AIZ261"/>
      <c r="AJA261"/>
      <c r="AJB261"/>
      <c r="AJC261"/>
      <c r="AJD261"/>
      <c r="AJE261"/>
      <c r="AJF261"/>
      <c r="AJG261"/>
      <c r="AJH261"/>
      <c r="AJI261"/>
      <c r="AJJ261"/>
      <c r="AJK261"/>
      <c r="AJL261"/>
      <c r="AJM261"/>
      <c r="AJN261"/>
      <c r="AJO261"/>
      <c r="AJP261"/>
      <c r="AJQ261"/>
      <c r="AJR261"/>
      <c r="AJS261"/>
      <c r="AJT261"/>
      <c r="AJU261"/>
      <c r="AJV261"/>
      <c r="AJW261"/>
      <c r="AJX261"/>
      <c r="AJY261"/>
      <c r="AJZ261"/>
      <c r="AKA261"/>
      <c r="AKB261"/>
      <c r="AKC261"/>
      <c r="AKD261"/>
      <c r="AKE261"/>
      <c r="AKF261"/>
      <c r="AKG261"/>
      <c r="AKH261"/>
      <c r="AKI261"/>
      <c r="AKJ261"/>
      <c r="AKK261"/>
      <c r="AKL261"/>
      <c r="AKM261"/>
      <c r="AKN261"/>
      <c r="AKO261"/>
      <c r="AKP261"/>
      <c r="AKQ261"/>
      <c r="AKR261"/>
      <c r="AKS261"/>
      <c r="AKT261"/>
      <c r="AKU261"/>
      <c r="AKV261"/>
      <c r="AKW261"/>
      <c r="AKX261"/>
      <c r="AKY261"/>
    </row>
    <row r="262" spans="1:987" ht="99">
      <c r="A262" s="102" t="s">
        <v>859</v>
      </c>
      <c r="B262" s="89" t="s">
        <v>860</v>
      </c>
      <c r="C262" s="53" t="s">
        <v>447</v>
      </c>
      <c r="D262" s="103">
        <v>4</v>
      </c>
      <c r="E262" s="20">
        <v>785.34</v>
      </c>
      <c r="F262" s="20">
        <f>'CPU ELE'!G296</f>
        <v>200.3</v>
      </c>
      <c r="G262" s="20">
        <f t="shared" si="13"/>
        <v>244.24582000000001</v>
      </c>
      <c r="H262" s="20">
        <f t="shared" si="14"/>
        <v>3141.36</v>
      </c>
      <c r="I262" s="20">
        <f t="shared" si="15"/>
        <v>976.98328000000004</v>
      </c>
      <c r="KI262"/>
      <c r="KJ262"/>
      <c r="KK262"/>
      <c r="KL262"/>
      <c r="KM262"/>
      <c r="KN262"/>
      <c r="KO262"/>
      <c r="KP262"/>
      <c r="KQ262"/>
      <c r="KR262"/>
      <c r="KS262"/>
      <c r="KT262"/>
      <c r="KU262"/>
      <c r="KV262"/>
      <c r="KW262"/>
      <c r="KX262"/>
      <c r="KY262"/>
      <c r="KZ262"/>
      <c r="LA262"/>
      <c r="LB262"/>
      <c r="LC262"/>
      <c r="LD262"/>
      <c r="LE262"/>
      <c r="LF262"/>
      <c r="LG262"/>
      <c r="LH262"/>
      <c r="LI262"/>
      <c r="LJ262"/>
      <c r="LK262"/>
      <c r="LL262"/>
      <c r="LM262"/>
      <c r="LN262"/>
      <c r="LO262"/>
      <c r="LP262"/>
      <c r="LQ262"/>
      <c r="LR262"/>
      <c r="LS262"/>
      <c r="LT262"/>
      <c r="LU262"/>
      <c r="LV262"/>
      <c r="LW262"/>
      <c r="LX262"/>
      <c r="LY262"/>
      <c r="LZ262"/>
      <c r="MA262"/>
      <c r="MB262"/>
      <c r="MC262"/>
      <c r="MD262"/>
      <c r="ME262"/>
      <c r="MF262"/>
      <c r="MG262"/>
      <c r="MH262"/>
      <c r="MI262"/>
      <c r="MJ262"/>
      <c r="MK262"/>
      <c r="ML262"/>
      <c r="MM262"/>
      <c r="MN262"/>
      <c r="MO262"/>
      <c r="MP262"/>
      <c r="MQ262"/>
      <c r="MR262"/>
      <c r="MS262"/>
      <c r="MT262"/>
      <c r="MU262"/>
      <c r="MV262"/>
      <c r="MW262"/>
      <c r="MX262"/>
      <c r="MY262"/>
      <c r="MZ262"/>
      <c r="NA262"/>
      <c r="NB262"/>
      <c r="NC262"/>
      <c r="ND262"/>
      <c r="NE262"/>
      <c r="NF262"/>
      <c r="NG262"/>
      <c r="NH262"/>
      <c r="NI262"/>
      <c r="NJ262"/>
      <c r="NK262"/>
      <c r="NL262"/>
      <c r="NM262"/>
      <c r="NN262"/>
      <c r="NO262"/>
      <c r="NP262"/>
      <c r="NQ262"/>
      <c r="NR262"/>
      <c r="NS262"/>
      <c r="NT262"/>
      <c r="NU262"/>
      <c r="NV262"/>
      <c r="NW262"/>
      <c r="NX262"/>
      <c r="NY262"/>
      <c r="NZ262"/>
      <c r="OA262"/>
      <c r="OB262"/>
      <c r="OC262"/>
      <c r="OD262"/>
      <c r="OE262"/>
      <c r="OF262"/>
      <c r="OG262"/>
      <c r="OH262"/>
      <c r="OI262"/>
      <c r="OJ262"/>
      <c r="OK262"/>
      <c r="OL262"/>
      <c r="OM262"/>
      <c r="ON262"/>
      <c r="OO262"/>
      <c r="OP262"/>
      <c r="OQ262"/>
      <c r="OR262"/>
      <c r="OS262"/>
      <c r="OT262"/>
      <c r="OU262"/>
      <c r="OV262"/>
      <c r="OW262"/>
      <c r="OX262"/>
      <c r="OY262"/>
      <c r="OZ262"/>
      <c r="PA262"/>
      <c r="PB262"/>
      <c r="PC262"/>
      <c r="PD262"/>
      <c r="PE262"/>
      <c r="PF262"/>
      <c r="PG262"/>
      <c r="PH262"/>
      <c r="PI262"/>
      <c r="PJ262"/>
      <c r="PK262"/>
      <c r="PL262"/>
      <c r="PM262"/>
      <c r="PN262"/>
      <c r="PO262"/>
      <c r="PP262"/>
      <c r="PQ262"/>
      <c r="PR262"/>
      <c r="PS262"/>
      <c r="PT262"/>
      <c r="PU262"/>
      <c r="PV262"/>
      <c r="PW262"/>
      <c r="PX262"/>
      <c r="PY262"/>
      <c r="PZ262"/>
      <c r="QA262"/>
      <c r="QB262"/>
      <c r="QC262"/>
      <c r="QD262"/>
      <c r="QE262"/>
      <c r="QF262"/>
      <c r="QG262"/>
      <c r="QH262"/>
      <c r="QI262"/>
      <c r="QJ262"/>
      <c r="QK262"/>
      <c r="QL262"/>
      <c r="QM262"/>
      <c r="QN262"/>
      <c r="QO262"/>
      <c r="QP262"/>
      <c r="QQ262"/>
      <c r="QR262"/>
      <c r="QS262"/>
      <c r="QT262"/>
      <c r="QU262"/>
      <c r="QV262"/>
      <c r="QW262"/>
      <c r="QX262"/>
      <c r="QY262"/>
      <c r="QZ262"/>
      <c r="RA262"/>
      <c r="RB262"/>
      <c r="RC262"/>
      <c r="RD262"/>
      <c r="RE262"/>
      <c r="RF262"/>
      <c r="RG262"/>
      <c r="RH262"/>
      <c r="RI262"/>
      <c r="RJ262"/>
      <c r="RK262"/>
      <c r="RL262"/>
      <c r="RM262"/>
      <c r="RN262"/>
      <c r="RO262"/>
      <c r="RP262"/>
      <c r="RQ262"/>
      <c r="RR262"/>
      <c r="RS262"/>
      <c r="RT262"/>
      <c r="RU262"/>
      <c r="RV262"/>
      <c r="RW262"/>
      <c r="RX262"/>
      <c r="RY262"/>
      <c r="RZ262"/>
      <c r="SA262"/>
      <c r="SB262"/>
      <c r="SC262"/>
      <c r="SD262"/>
      <c r="SE262"/>
      <c r="SF262"/>
      <c r="SG262"/>
      <c r="SH262"/>
      <c r="SI262"/>
      <c r="SJ262"/>
      <c r="SK262"/>
      <c r="SL262"/>
      <c r="SM262"/>
      <c r="SN262"/>
      <c r="SO262"/>
      <c r="SP262"/>
      <c r="SQ262"/>
      <c r="SR262"/>
      <c r="SS262"/>
      <c r="ST262"/>
      <c r="SU262"/>
      <c r="SV262"/>
      <c r="SW262"/>
      <c r="SX262"/>
      <c r="SY262"/>
      <c r="SZ262"/>
      <c r="TA262"/>
      <c r="TB262"/>
      <c r="TC262"/>
      <c r="TD262"/>
      <c r="TE262"/>
      <c r="TF262"/>
      <c r="TG262"/>
      <c r="TH262"/>
      <c r="TI262"/>
      <c r="TJ262"/>
      <c r="TK262"/>
      <c r="TL262"/>
      <c r="TM262"/>
      <c r="TN262"/>
      <c r="TO262"/>
      <c r="TP262"/>
      <c r="TQ262"/>
      <c r="TR262"/>
      <c r="TS262"/>
      <c r="TT262"/>
      <c r="TU262"/>
      <c r="TV262"/>
      <c r="TW262"/>
      <c r="TX262"/>
      <c r="TY262"/>
      <c r="TZ262"/>
      <c r="UA262"/>
      <c r="UB262"/>
      <c r="UC262"/>
      <c r="UD262"/>
      <c r="UE262"/>
      <c r="UF262"/>
      <c r="UG262"/>
      <c r="UH262"/>
      <c r="UI262"/>
      <c r="UJ262"/>
      <c r="UK262"/>
      <c r="UL262"/>
      <c r="UM262"/>
      <c r="UN262"/>
      <c r="UO262"/>
      <c r="UP262"/>
      <c r="UQ262"/>
      <c r="UR262"/>
      <c r="US262"/>
      <c r="UT262"/>
      <c r="UU262"/>
      <c r="UV262"/>
      <c r="UW262"/>
      <c r="UX262"/>
      <c r="UY262"/>
      <c r="UZ262"/>
      <c r="VA262"/>
      <c r="VB262"/>
      <c r="VC262"/>
      <c r="VD262"/>
      <c r="VE262"/>
      <c r="VF262"/>
      <c r="VG262"/>
      <c r="VH262"/>
      <c r="VI262"/>
      <c r="VJ262"/>
      <c r="VK262"/>
      <c r="VL262"/>
      <c r="VM262"/>
      <c r="VN262"/>
      <c r="VO262"/>
      <c r="VP262"/>
      <c r="VQ262"/>
      <c r="VR262"/>
      <c r="VS262"/>
      <c r="VT262"/>
      <c r="VU262"/>
      <c r="VV262"/>
      <c r="VW262"/>
      <c r="VX262"/>
      <c r="VY262"/>
      <c r="VZ262"/>
      <c r="WA262"/>
      <c r="WB262"/>
      <c r="WC262"/>
      <c r="WD262"/>
      <c r="WE262"/>
      <c r="WF262"/>
      <c r="WG262"/>
      <c r="WH262"/>
      <c r="WI262"/>
      <c r="WJ262"/>
      <c r="WK262"/>
      <c r="WL262"/>
      <c r="WM262"/>
      <c r="WN262"/>
      <c r="WO262"/>
      <c r="WP262"/>
      <c r="WQ262"/>
      <c r="WR262"/>
      <c r="WS262"/>
      <c r="WT262"/>
      <c r="WU262"/>
      <c r="WV262"/>
      <c r="WW262"/>
      <c r="WX262"/>
      <c r="WY262"/>
      <c r="WZ262"/>
      <c r="XA262"/>
      <c r="XB262"/>
      <c r="XC262"/>
      <c r="XD262"/>
      <c r="XE262"/>
      <c r="XF262"/>
      <c r="XG262"/>
      <c r="XH262"/>
      <c r="XI262"/>
      <c r="XJ262"/>
      <c r="XK262"/>
      <c r="XL262"/>
      <c r="XM262"/>
      <c r="XN262"/>
      <c r="XO262"/>
      <c r="XP262"/>
      <c r="XQ262"/>
      <c r="XR262"/>
      <c r="XS262"/>
      <c r="XT262"/>
      <c r="XU262"/>
      <c r="XV262"/>
      <c r="XW262"/>
      <c r="XX262"/>
      <c r="XY262"/>
      <c r="XZ262"/>
      <c r="YA262"/>
      <c r="YB262"/>
      <c r="YC262"/>
      <c r="YD262"/>
      <c r="YE262"/>
      <c r="YF262"/>
      <c r="YG262"/>
      <c r="YH262"/>
      <c r="YI262"/>
      <c r="YJ262"/>
      <c r="YK262"/>
      <c r="YL262"/>
      <c r="YM262"/>
      <c r="YN262"/>
      <c r="YO262"/>
      <c r="YP262"/>
      <c r="YQ262"/>
      <c r="YR262"/>
      <c r="YS262"/>
      <c r="YT262"/>
      <c r="YU262"/>
      <c r="YV262"/>
      <c r="YW262"/>
      <c r="YX262"/>
      <c r="YY262"/>
      <c r="YZ262"/>
      <c r="ZA262"/>
      <c r="ZB262"/>
      <c r="ZC262"/>
      <c r="ZD262"/>
      <c r="ZE262"/>
      <c r="ZF262"/>
      <c r="ZG262"/>
      <c r="ZH262"/>
      <c r="ZI262"/>
      <c r="ZJ262"/>
      <c r="ZK262"/>
      <c r="ZL262"/>
      <c r="ZM262"/>
      <c r="ZN262"/>
      <c r="ZO262"/>
      <c r="ZP262"/>
      <c r="ZQ262"/>
      <c r="ZR262"/>
      <c r="ZS262"/>
      <c r="ZT262"/>
      <c r="ZU262"/>
      <c r="ZV262"/>
      <c r="ZW262"/>
      <c r="ZX262"/>
      <c r="ZY262"/>
      <c r="ZZ262"/>
      <c r="AAA262"/>
      <c r="AAB262"/>
      <c r="AAC262"/>
      <c r="AAD262"/>
      <c r="AAE262"/>
      <c r="AAF262"/>
      <c r="AAG262"/>
      <c r="AAH262"/>
      <c r="AAI262"/>
      <c r="AAJ262"/>
      <c r="AAK262"/>
      <c r="AAL262"/>
      <c r="AAM262"/>
      <c r="AAN262"/>
      <c r="AAO262"/>
      <c r="AAP262"/>
      <c r="AAQ262"/>
      <c r="AAR262"/>
      <c r="AAS262"/>
      <c r="AAT262"/>
      <c r="AAU262"/>
      <c r="AAV262"/>
      <c r="AAW262"/>
      <c r="AAX262"/>
      <c r="AAY262"/>
      <c r="AAZ262"/>
      <c r="ABA262"/>
      <c r="ABB262"/>
      <c r="ABC262"/>
      <c r="ABD262"/>
      <c r="ABE262"/>
      <c r="ABF262"/>
      <c r="ABG262"/>
      <c r="ABH262"/>
      <c r="ABI262"/>
      <c r="ABJ262"/>
      <c r="ABK262"/>
      <c r="ABL262"/>
      <c r="ABM262"/>
      <c r="ABN262"/>
      <c r="ABO262"/>
      <c r="ABP262"/>
      <c r="ABQ262"/>
      <c r="ABR262"/>
      <c r="ABS262"/>
      <c r="ABT262"/>
      <c r="ABU262"/>
      <c r="ABV262"/>
      <c r="ABW262"/>
      <c r="ABX262"/>
      <c r="ABY262"/>
      <c r="ABZ262"/>
      <c r="ACA262"/>
      <c r="ACB262"/>
      <c r="ACC262"/>
      <c r="ACD262"/>
      <c r="ACE262"/>
      <c r="ACF262"/>
      <c r="ACG262"/>
      <c r="ACH262"/>
      <c r="ACI262"/>
      <c r="ACJ262"/>
      <c r="ACK262"/>
      <c r="ACL262"/>
      <c r="ACM262"/>
      <c r="ACN262"/>
      <c r="ACO262"/>
      <c r="ACP262"/>
      <c r="ACQ262"/>
      <c r="ACR262"/>
      <c r="ACS262"/>
      <c r="ACT262"/>
      <c r="ACU262"/>
      <c r="ACV262"/>
      <c r="ACW262"/>
      <c r="ACX262"/>
      <c r="ACY262"/>
      <c r="ACZ262"/>
      <c r="ADA262"/>
      <c r="ADB262"/>
      <c r="ADC262"/>
      <c r="ADD262"/>
      <c r="ADE262"/>
      <c r="ADF262"/>
      <c r="ADG262"/>
      <c r="ADH262"/>
      <c r="ADI262"/>
      <c r="ADJ262"/>
      <c r="ADK262"/>
      <c r="ADL262"/>
      <c r="ADM262"/>
      <c r="ADN262"/>
      <c r="ADO262"/>
      <c r="ADP262"/>
      <c r="ADQ262"/>
      <c r="ADR262"/>
      <c r="ADS262"/>
      <c r="ADT262"/>
      <c r="ADU262"/>
      <c r="ADV262"/>
      <c r="ADW262"/>
      <c r="ADX262"/>
      <c r="ADY262"/>
      <c r="ADZ262"/>
      <c r="AEA262"/>
      <c r="AEB262"/>
      <c r="AEC262"/>
      <c r="AED262"/>
      <c r="AEE262"/>
      <c r="AEF262"/>
      <c r="AEG262"/>
      <c r="AEH262"/>
      <c r="AEI262"/>
      <c r="AEJ262"/>
      <c r="AEK262"/>
      <c r="AEL262"/>
      <c r="AEM262"/>
      <c r="AEN262"/>
      <c r="AEO262"/>
      <c r="AEP262"/>
      <c r="AEQ262"/>
      <c r="AER262"/>
      <c r="AES262"/>
      <c r="AET262"/>
      <c r="AEU262"/>
      <c r="AEV262"/>
      <c r="AEW262"/>
      <c r="AEX262"/>
      <c r="AEY262"/>
      <c r="AEZ262"/>
      <c r="AFA262"/>
      <c r="AFB262"/>
      <c r="AFC262"/>
      <c r="AFD262"/>
      <c r="AFE262"/>
      <c r="AFF262"/>
      <c r="AFG262"/>
      <c r="AFH262"/>
      <c r="AFI262"/>
      <c r="AFJ262"/>
      <c r="AFK262"/>
      <c r="AFL262"/>
      <c r="AFM262"/>
      <c r="AFN262"/>
      <c r="AFO262"/>
      <c r="AFP262"/>
      <c r="AFQ262"/>
      <c r="AFR262"/>
      <c r="AFS262"/>
      <c r="AFT262"/>
      <c r="AFU262"/>
      <c r="AFV262"/>
      <c r="AFW262"/>
      <c r="AFX262"/>
      <c r="AFY262"/>
      <c r="AFZ262"/>
      <c r="AGA262"/>
      <c r="AGB262"/>
      <c r="AGC262"/>
      <c r="AGD262"/>
      <c r="AGE262"/>
      <c r="AGF262"/>
      <c r="AGG262"/>
      <c r="AGH262"/>
      <c r="AGI262"/>
      <c r="AGJ262"/>
      <c r="AGK262"/>
      <c r="AGL262"/>
      <c r="AGM262"/>
      <c r="AGN262"/>
      <c r="AGO262"/>
      <c r="AGP262"/>
      <c r="AGQ262"/>
      <c r="AGR262"/>
      <c r="AGS262"/>
      <c r="AGT262"/>
      <c r="AGU262"/>
      <c r="AGV262"/>
      <c r="AGW262"/>
      <c r="AGX262"/>
      <c r="AGY262"/>
      <c r="AGZ262"/>
      <c r="AHA262"/>
      <c r="AHB262"/>
      <c r="AHC262"/>
      <c r="AHD262"/>
      <c r="AHE262"/>
      <c r="AHF262"/>
      <c r="AHG262"/>
      <c r="AHH262"/>
      <c r="AHI262"/>
      <c r="AHJ262"/>
      <c r="AHK262"/>
      <c r="AHL262"/>
      <c r="AHM262"/>
      <c r="AHN262"/>
      <c r="AHO262"/>
      <c r="AHP262"/>
      <c r="AHQ262"/>
      <c r="AHR262"/>
      <c r="AHS262"/>
      <c r="AHT262"/>
      <c r="AHU262"/>
      <c r="AHV262"/>
      <c r="AHW262"/>
      <c r="AHX262"/>
      <c r="AHY262"/>
      <c r="AHZ262"/>
      <c r="AIA262"/>
      <c r="AIB262"/>
      <c r="AIC262"/>
      <c r="AID262"/>
      <c r="AIE262"/>
      <c r="AIF262"/>
      <c r="AIG262"/>
      <c r="AIH262"/>
      <c r="AII262"/>
      <c r="AIJ262"/>
      <c r="AIK262"/>
      <c r="AIL262"/>
      <c r="AIM262"/>
      <c r="AIN262"/>
      <c r="AIO262"/>
      <c r="AIP262"/>
      <c r="AIQ262"/>
      <c r="AIR262"/>
      <c r="AIS262"/>
      <c r="AIT262"/>
      <c r="AIU262"/>
      <c r="AIV262"/>
      <c r="AIW262"/>
      <c r="AIX262"/>
      <c r="AIY262"/>
      <c r="AIZ262"/>
      <c r="AJA262"/>
      <c r="AJB262"/>
      <c r="AJC262"/>
      <c r="AJD262"/>
      <c r="AJE262"/>
      <c r="AJF262"/>
      <c r="AJG262"/>
      <c r="AJH262"/>
      <c r="AJI262"/>
      <c r="AJJ262"/>
      <c r="AJK262"/>
      <c r="AJL262"/>
      <c r="AJM262"/>
      <c r="AJN262"/>
      <c r="AJO262"/>
      <c r="AJP262"/>
      <c r="AJQ262"/>
      <c r="AJR262"/>
      <c r="AJS262"/>
      <c r="AJT262"/>
      <c r="AJU262"/>
      <c r="AJV262"/>
      <c r="AJW262"/>
      <c r="AJX262"/>
      <c r="AJY262"/>
      <c r="AJZ262"/>
      <c r="AKA262"/>
      <c r="AKB262"/>
      <c r="AKC262"/>
      <c r="AKD262"/>
      <c r="AKE262"/>
      <c r="AKF262"/>
      <c r="AKG262"/>
      <c r="AKH262"/>
      <c r="AKI262"/>
      <c r="AKJ262"/>
      <c r="AKK262"/>
      <c r="AKL262"/>
      <c r="AKM262"/>
      <c r="AKN262"/>
      <c r="AKO262"/>
      <c r="AKP262"/>
      <c r="AKQ262"/>
      <c r="AKR262"/>
      <c r="AKS262"/>
      <c r="AKT262"/>
      <c r="AKU262"/>
      <c r="AKV262"/>
      <c r="AKW262"/>
      <c r="AKX262"/>
      <c r="AKY262"/>
    </row>
    <row r="263" spans="1:987" ht="165">
      <c r="A263" s="102" t="s">
        <v>861</v>
      </c>
      <c r="B263" s="89" t="s">
        <v>862</v>
      </c>
      <c r="C263" s="53" t="s">
        <v>447</v>
      </c>
      <c r="D263" s="103">
        <v>3</v>
      </c>
      <c r="E263" s="20">
        <v>1202.69</v>
      </c>
      <c r="F263" s="20">
        <f t="shared" si="12"/>
        <v>936.52857810309922</v>
      </c>
      <c r="G263" s="20">
        <f t="shared" si="13"/>
        <v>1142.0029481389192</v>
      </c>
      <c r="H263" s="20">
        <f t="shared" si="14"/>
        <v>3608.07</v>
      </c>
      <c r="I263" s="20">
        <f t="shared" si="15"/>
        <v>3426.0088444167577</v>
      </c>
      <c r="KI263"/>
      <c r="KJ263"/>
      <c r="KK263"/>
      <c r="KL263"/>
      <c r="KM263"/>
      <c r="KN263"/>
      <c r="KO263"/>
      <c r="KP263"/>
      <c r="KQ263"/>
      <c r="KR263"/>
      <c r="KS263"/>
      <c r="KT263"/>
      <c r="KU263"/>
      <c r="KV263"/>
      <c r="KW263"/>
      <c r="KX263"/>
      <c r="KY263"/>
      <c r="KZ263"/>
      <c r="LA263"/>
      <c r="LB263"/>
      <c r="LC263"/>
      <c r="LD263"/>
      <c r="LE263"/>
      <c r="LF263"/>
      <c r="LG263"/>
      <c r="LH263"/>
      <c r="LI263"/>
      <c r="LJ263"/>
      <c r="LK263"/>
      <c r="LL263"/>
      <c r="LM263"/>
      <c r="LN263"/>
      <c r="LO263"/>
      <c r="LP263"/>
      <c r="LQ263"/>
      <c r="LR263"/>
      <c r="LS263"/>
      <c r="LT263"/>
      <c r="LU263"/>
      <c r="LV263"/>
      <c r="LW263"/>
      <c r="LX263"/>
      <c r="LY263"/>
      <c r="LZ263"/>
      <c r="MA263"/>
      <c r="MB263"/>
      <c r="MC263"/>
      <c r="MD263"/>
      <c r="ME263"/>
      <c r="MF263"/>
      <c r="MG263"/>
      <c r="MH263"/>
      <c r="MI263"/>
      <c r="MJ263"/>
      <c r="MK263"/>
      <c r="ML263"/>
      <c r="MM263"/>
      <c r="MN263"/>
      <c r="MO263"/>
      <c r="MP263"/>
      <c r="MQ263"/>
      <c r="MR263"/>
      <c r="MS263"/>
      <c r="MT263"/>
      <c r="MU263"/>
      <c r="MV263"/>
      <c r="MW263"/>
      <c r="MX263"/>
      <c r="MY263"/>
      <c r="MZ263"/>
      <c r="NA263"/>
      <c r="NB263"/>
      <c r="NC263"/>
      <c r="ND263"/>
      <c r="NE263"/>
      <c r="NF263"/>
      <c r="NG263"/>
      <c r="NH263"/>
      <c r="NI263"/>
      <c r="NJ263"/>
      <c r="NK263"/>
      <c r="NL263"/>
      <c r="NM263"/>
      <c r="NN263"/>
      <c r="NO263"/>
      <c r="NP263"/>
      <c r="NQ263"/>
      <c r="NR263"/>
      <c r="NS263"/>
      <c r="NT263"/>
      <c r="NU263"/>
      <c r="NV263"/>
      <c r="NW263"/>
      <c r="NX263"/>
      <c r="NY263"/>
      <c r="NZ263"/>
      <c r="OA263"/>
      <c r="OB263"/>
      <c r="OC263"/>
      <c r="OD263"/>
      <c r="OE263"/>
      <c r="OF263"/>
      <c r="OG263"/>
      <c r="OH263"/>
      <c r="OI263"/>
      <c r="OJ263"/>
      <c r="OK263"/>
      <c r="OL263"/>
      <c r="OM263"/>
      <c r="ON263"/>
      <c r="OO263"/>
      <c r="OP263"/>
      <c r="OQ263"/>
      <c r="OR263"/>
      <c r="OS263"/>
      <c r="OT263"/>
      <c r="OU263"/>
      <c r="OV263"/>
      <c r="OW263"/>
      <c r="OX263"/>
      <c r="OY263"/>
      <c r="OZ263"/>
      <c r="PA263"/>
      <c r="PB263"/>
      <c r="PC263"/>
      <c r="PD263"/>
      <c r="PE263"/>
      <c r="PF263"/>
      <c r="PG263"/>
      <c r="PH263"/>
      <c r="PI263"/>
      <c r="PJ263"/>
      <c r="PK263"/>
      <c r="PL263"/>
      <c r="PM263"/>
      <c r="PN263"/>
      <c r="PO263"/>
      <c r="PP263"/>
      <c r="PQ263"/>
      <c r="PR263"/>
      <c r="PS263"/>
      <c r="PT263"/>
      <c r="PU263"/>
      <c r="PV263"/>
      <c r="PW263"/>
      <c r="PX263"/>
      <c r="PY263"/>
      <c r="PZ263"/>
      <c r="QA263"/>
      <c r="QB263"/>
      <c r="QC263"/>
      <c r="QD263"/>
      <c r="QE263"/>
      <c r="QF263"/>
      <c r="QG263"/>
      <c r="QH263"/>
      <c r="QI263"/>
      <c r="QJ263"/>
      <c r="QK263"/>
      <c r="QL263"/>
      <c r="QM263"/>
      <c r="QN263"/>
      <c r="QO263"/>
      <c r="QP263"/>
      <c r="QQ263"/>
      <c r="QR263"/>
      <c r="QS263"/>
      <c r="QT263"/>
      <c r="QU263"/>
      <c r="QV263"/>
      <c r="QW263"/>
      <c r="QX263"/>
      <c r="QY263"/>
      <c r="QZ263"/>
      <c r="RA263"/>
      <c r="RB263"/>
      <c r="RC263"/>
      <c r="RD263"/>
      <c r="RE263"/>
      <c r="RF263"/>
      <c r="RG263"/>
      <c r="RH263"/>
      <c r="RI263"/>
      <c r="RJ263"/>
      <c r="RK263"/>
      <c r="RL263"/>
      <c r="RM263"/>
      <c r="RN263"/>
      <c r="RO263"/>
      <c r="RP263"/>
      <c r="RQ263"/>
      <c r="RR263"/>
      <c r="RS263"/>
      <c r="RT263"/>
      <c r="RU263"/>
      <c r="RV263"/>
      <c r="RW263"/>
      <c r="RX263"/>
      <c r="RY263"/>
      <c r="RZ263"/>
      <c r="SA263"/>
      <c r="SB263"/>
      <c r="SC263"/>
      <c r="SD263"/>
      <c r="SE263"/>
      <c r="SF263"/>
      <c r="SG263"/>
      <c r="SH263"/>
      <c r="SI263"/>
      <c r="SJ263"/>
      <c r="SK263"/>
      <c r="SL263"/>
      <c r="SM263"/>
      <c r="SN263"/>
      <c r="SO263"/>
      <c r="SP263"/>
      <c r="SQ263"/>
      <c r="SR263"/>
      <c r="SS263"/>
      <c r="ST263"/>
      <c r="SU263"/>
      <c r="SV263"/>
      <c r="SW263"/>
      <c r="SX263"/>
      <c r="SY263"/>
      <c r="SZ263"/>
      <c r="TA263"/>
      <c r="TB263"/>
      <c r="TC263"/>
      <c r="TD263"/>
      <c r="TE263"/>
      <c r="TF263"/>
      <c r="TG263"/>
      <c r="TH263"/>
      <c r="TI263"/>
      <c r="TJ263"/>
      <c r="TK263"/>
      <c r="TL263"/>
      <c r="TM263"/>
      <c r="TN263"/>
      <c r="TO263"/>
      <c r="TP263"/>
      <c r="TQ263"/>
      <c r="TR263"/>
      <c r="TS263"/>
      <c r="TT263"/>
      <c r="TU263"/>
      <c r="TV263"/>
      <c r="TW263"/>
      <c r="TX263"/>
      <c r="TY263"/>
      <c r="TZ263"/>
      <c r="UA263"/>
      <c r="UB263"/>
      <c r="UC263"/>
      <c r="UD263"/>
      <c r="UE263"/>
      <c r="UF263"/>
      <c r="UG263"/>
      <c r="UH263"/>
      <c r="UI263"/>
      <c r="UJ263"/>
      <c r="UK263"/>
      <c r="UL263"/>
      <c r="UM263"/>
      <c r="UN263"/>
      <c r="UO263"/>
      <c r="UP263"/>
      <c r="UQ263"/>
      <c r="UR263"/>
      <c r="US263"/>
      <c r="UT263"/>
      <c r="UU263"/>
      <c r="UV263"/>
      <c r="UW263"/>
      <c r="UX263"/>
      <c r="UY263"/>
      <c r="UZ263"/>
      <c r="VA263"/>
      <c r="VB263"/>
      <c r="VC263"/>
      <c r="VD263"/>
      <c r="VE263"/>
      <c r="VF263"/>
      <c r="VG263"/>
      <c r="VH263"/>
      <c r="VI263"/>
      <c r="VJ263"/>
      <c r="VK263"/>
      <c r="VL263"/>
      <c r="VM263"/>
      <c r="VN263"/>
      <c r="VO263"/>
      <c r="VP263"/>
      <c r="VQ263"/>
      <c r="VR263"/>
      <c r="VS263"/>
      <c r="VT263"/>
      <c r="VU263"/>
      <c r="VV263"/>
      <c r="VW263"/>
      <c r="VX263"/>
      <c r="VY263"/>
      <c r="VZ263"/>
      <c r="WA263"/>
      <c r="WB263"/>
      <c r="WC263"/>
      <c r="WD263"/>
      <c r="WE263"/>
      <c r="WF263"/>
      <c r="WG263"/>
      <c r="WH263"/>
      <c r="WI263"/>
      <c r="WJ263"/>
      <c r="WK263"/>
      <c r="WL263"/>
      <c r="WM263"/>
      <c r="WN263"/>
      <c r="WO263"/>
      <c r="WP263"/>
      <c r="WQ263"/>
      <c r="WR263"/>
      <c r="WS263"/>
      <c r="WT263"/>
      <c r="WU263"/>
      <c r="WV263"/>
      <c r="WW263"/>
      <c r="WX263"/>
      <c r="WY263"/>
      <c r="WZ263"/>
      <c r="XA263"/>
      <c r="XB263"/>
      <c r="XC263"/>
      <c r="XD263"/>
      <c r="XE263"/>
      <c r="XF263"/>
      <c r="XG263"/>
      <c r="XH263"/>
      <c r="XI263"/>
      <c r="XJ263"/>
      <c r="XK263"/>
      <c r="XL263"/>
      <c r="XM263"/>
      <c r="XN263"/>
      <c r="XO263"/>
      <c r="XP263"/>
      <c r="XQ263"/>
      <c r="XR263"/>
      <c r="XS263"/>
      <c r="XT263"/>
      <c r="XU263"/>
      <c r="XV263"/>
      <c r="XW263"/>
      <c r="XX263"/>
      <c r="XY263"/>
      <c r="XZ263"/>
      <c r="YA263"/>
      <c r="YB263"/>
      <c r="YC263"/>
      <c r="YD263"/>
      <c r="YE263"/>
      <c r="YF263"/>
      <c r="YG263"/>
      <c r="YH263"/>
      <c r="YI263"/>
      <c r="YJ263"/>
      <c r="YK263"/>
      <c r="YL263"/>
      <c r="YM263"/>
      <c r="YN263"/>
      <c r="YO263"/>
      <c r="YP263"/>
      <c r="YQ263"/>
      <c r="YR263"/>
      <c r="YS263"/>
      <c r="YT263"/>
      <c r="YU263"/>
      <c r="YV263"/>
      <c r="YW263"/>
      <c r="YX263"/>
      <c r="YY263"/>
      <c r="YZ263"/>
      <c r="ZA263"/>
      <c r="ZB263"/>
      <c r="ZC263"/>
      <c r="ZD263"/>
      <c r="ZE263"/>
      <c r="ZF263"/>
      <c r="ZG263"/>
      <c r="ZH263"/>
      <c r="ZI263"/>
      <c r="ZJ263"/>
      <c r="ZK263"/>
      <c r="ZL263"/>
      <c r="ZM263"/>
      <c r="ZN263"/>
      <c r="ZO263"/>
      <c r="ZP263"/>
      <c r="ZQ263"/>
      <c r="ZR263"/>
      <c r="ZS263"/>
      <c r="ZT263"/>
      <c r="ZU263"/>
      <c r="ZV263"/>
      <c r="ZW263"/>
      <c r="ZX263"/>
      <c r="ZY263"/>
      <c r="ZZ263"/>
      <c r="AAA263"/>
      <c r="AAB263"/>
      <c r="AAC263"/>
      <c r="AAD263"/>
      <c r="AAE263"/>
      <c r="AAF263"/>
      <c r="AAG263"/>
      <c r="AAH263"/>
      <c r="AAI263"/>
      <c r="AAJ263"/>
      <c r="AAK263"/>
      <c r="AAL263"/>
      <c r="AAM263"/>
      <c r="AAN263"/>
      <c r="AAO263"/>
      <c r="AAP263"/>
      <c r="AAQ263"/>
      <c r="AAR263"/>
      <c r="AAS263"/>
      <c r="AAT263"/>
      <c r="AAU263"/>
      <c r="AAV263"/>
      <c r="AAW263"/>
      <c r="AAX263"/>
      <c r="AAY263"/>
      <c r="AAZ263"/>
      <c r="ABA263"/>
      <c r="ABB263"/>
      <c r="ABC263"/>
      <c r="ABD263"/>
      <c r="ABE263"/>
      <c r="ABF263"/>
      <c r="ABG263"/>
      <c r="ABH263"/>
      <c r="ABI263"/>
      <c r="ABJ263"/>
      <c r="ABK263"/>
      <c r="ABL263"/>
      <c r="ABM263"/>
      <c r="ABN263"/>
      <c r="ABO263"/>
      <c r="ABP263"/>
      <c r="ABQ263"/>
      <c r="ABR263"/>
      <c r="ABS263"/>
      <c r="ABT263"/>
      <c r="ABU263"/>
      <c r="ABV263"/>
      <c r="ABW263"/>
      <c r="ABX263"/>
      <c r="ABY263"/>
      <c r="ABZ263"/>
      <c r="ACA263"/>
      <c r="ACB263"/>
      <c r="ACC263"/>
      <c r="ACD263"/>
      <c r="ACE263"/>
      <c r="ACF263"/>
      <c r="ACG263"/>
      <c r="ACH263"/>
      <c r="ACI263"/>
      <c r="ACJ263"/>
      <c r="ACK263"/>
      <c r="ACL263"/>
      <c r="ACM263"/>
      <c r="ACN263"/>
      <c r="ACO263"/>
      <c r="ACP263"/>
      <c r="ACQ263"/>
      <c r="ACR263"/>
      <c r="ACS263"/>
      <c r="ACT263"/>
      <c r="ACU263"/>
      <c r="ACV263"/>
      <c r="ACW263"/>
      <c r="ACX263"/>
      <c r="ACY263"/>
      <c r="ACZ263"/>
      <c r="ADA263"/>
      <c r="ADB263"/>
      <c r="ADC263"/>
      <c r="ADD263"/>
      <c r="ADE263"/>
      <c r="ADF263"/>
      <c r="ADG263"/>
      <c r="ADH263"/>
      <c r="ADI263"/>
      <c r="ADJ263"/>
      <c r="ADK263"/>
      <c r="ADL263"/>
      <c r="ADM263"/>
      <c r="ADN263"/>
      <c r="ADO263"/>
      <c r="ADP263"/>
      <c r="ADQ263"/>
      <c r="ADR263"/>
      <c r="ADS263"/>
      <c r="ADT263"/>
      <c r="ADU263"/>
      <c r="ADV263"/>
      <c r="ADW263"/>
      <c r="ADX263"/>
      <c r="ADY263"/>
      <c r="ADZ263"/>
      <c r="AEA263"/>
      <c r="AEB263"/>
      <c r="AEC263"/>
      <c r="AED263"/>
      <c r="AEE263"/>
      <c r="AEF263"/>
      <c r="AEG263"/>
      <c r="AEH263"/>
      <c r="AEI263"/>
      <c r="AEJ263"/>
      <c r="AEK263"/>
      <c r="AEL263"/>
      <c r="AEM263"/>
      <c r="AEN263"/>
      <c r="AEO263"/>
      <c r="AEP263"/>
      <c r="AEQ263"/>
      <c r="AER263"/>
      <c r="AES263"/>
      <c r="AET263"/>
      <c r="AEU263"/>
      <c r="AEV263"/>
      <c r="AEW263"/>
      <c r="AEX263"/>
      <c r="AEY263"/>
      <c r="AEZ263"/>
      <c r="AFA263"/>
      <c r="AFB263"/>
      <c r="AFC263"/>
      <c r="AFD263"/>
      <c r="AFE263"/>
      <c r="AFF263"/>
      <c r="AFG263"/>
      <c r="AFH263"/>
      <c r="AFI263"/>
      <c r="AFJ263"/>
      <c r="AFK263"/>
      <c r="AFL263"/>
      <c r="AFM263"/>
      <c r="AFN263"/>
      <c r="AFO263"/>
      <c r="AFP263"/>
      <c r="AFQ263"/>
      <c r="AFR263"/>
      <c r="AFS263"/>
      <c r="AFT263"/>
      <c r="AFU263"/>
      <c r="AFV263"/>
      <c r="AFW263"/>
      <c r="AFX263"/>
      <c r="AFY263"/>
      <c r="AFZ263"/>
      <c r="AGA263"/>
      <c r="AGB263"/>
      <c r="AGC263"/>
      <c r="AGD263"/>
      <c r="AGE263"/>
      <c r="AGF263"/>
      <c r="AGG263"/>
      <c r="AGH263"/>
      <c r="AGI263"/>
      <c r="AGJ263"/>
      <c r="AGK263"/>
      <c r="AGL263"/>
      <c r="AGM263"/>
      <c r="AGN263"/>
      <c r="AGO263"/>
      <c r="AGP263"/>
      <c r="AGQ263"/>
      <c r="AGR263"/>
      <c r="AGS263"/>
      <c r="AGT263"/>
      <c r="AGU263"/>
      <c r="AGV263"/>
      <c r="AGW263"/>
      <c r="AGX263"/>
      <c r="AGY263"/>
      <c r="AGZ263"/>
      <c r="AHA263"/>
      <c r="AHB263"/>
      <c r="AHC263"/>
      <c r="AHD263"/>
      <c r="AHE263"/>
      <c r="AHF263"/>
      <c r="AHG263"/>
      <c r="AHH263"/>
      <c r="AHI263"/>
      <c r="AHJ263"/>
      <c r="AHK263"/>
      <c r="AHL263"/>
      <c r="AHM263"/>
      <c r="AHN263"/>
      <c r="AHO263"/>
      <c r="AHP263"/>
      <c r="AHQ263"/>
      <c r="AHR263"/>
      <c r="AHS263"/>
      <c r="AHT263"/>
      <c r="AHU263"/>
      <c r="AHV263"/>
      <c r="AHW263"/>
      <c r="AHX263"/>
      <c r="AHY263"/>
      <c r="AHZ263"/>
      <c r="AIA263"/>
      <c r="AIB263"/>
      <c r="AIC263"/>
      <c r="AID263"/>
      <c r="AIE263"/>
      <c r="AIF263"/>
      <c r="AIG263"/>
      <c r="AIH263"/>
      <c r="AII263"/>
      <c r="AIJ263"/>
      <c r="AIK263"/>
      <c r="AIL263"/>
      <c r="AIM263"/>
      <c r="AIN263"/>
      <c r="AIO263"/>
      <c r="AIP263"/>
      <c r="AIQ263"/>
      <c r="AIR263"/>
      <c r="AIS263"/>
      <c r="AIT263"/>
      <c r="AIU263"/>
      <c r="AIV263"/>
      <c r="AIW263"/>
      <c r="AIX263"/>
      <c r="AIY263"/>
      <c r="AIZ263"/>
      <c r="AJA263"/>
      <c r="AJB263"/>
      <c r="AJC263"/>
      <c r="AJD263"/>
      <c r="AJE263"/>
      <c r="AJF263"/>
      <c r="AJG263"/>
      <c r="AJH263"/>
      <c r="AJI263"/>
      <c r="AJJ263"/>
      <c r="AJK263"/>
      <c r="AJL263"/>
      <c r="AJM263"/>
      <c r="AJN263"/>
      <c r="AJO263"/>
      <c r="AJP263"/>
      <c r="AJQ263"/>
      <c r="AJR263"/>
      <c r="AJS263"/>
      <c r="AJT263"/>
      <c r="AJU263"/>
      <c r="AJV263"/>
      <c r="AJW263"/>
      <c r="AJX263"/>
      <c r="AJY263"/>
      <c r="AJZ263"/>
      <c r="AKA263"/>
      <c r="AKB263"/>
      <c r="AKC263"/>
      <c r="AKD263"/>
      <c r="AKE263"/>
      <c r="AKF263"/>
      <c r="AKG263"/>
      <c r="AKH263"/>
      <c r="AKI263"/>
      <c r="AKJ263"/>
      <c r="AKK263"/>
      <c r="AKL263"/>
      <c r="AKM263"/>
      <c r="AKN263"/>
      <c r="AKO263"/>
      <c r="AKP263"/>
      <c r="AKQ263"/>
      <c r="AKR263"/>
      <c r="AKS263"/>
      <c r="AKT263"/>
      <c r="AKU263"/>
      <c r="AKV263"/>
      <c r="AKW263"/>
      <c r="AKX263"/>
      <c r="AKY263"/>
    </row>
    <row r="264" spans="1:987" ht="409.5">
      <c r="A264" s="93" t="s">
        <v>863</v>
      </c>
      <c r="B264" s="89" t="s">
        <v>864</v>
      </c>
      <c r="C264" s="53" t="s">
        <v>35</v>
      </c>
      <c r="D264" s="103">
        <v>57</v>
      </c>
      <c r="E264" s="20">
        <v>19.46</v>
      </c>
      <c r="F264" s="20">
        <f t="shared" si="12"/>
        <v>15.153402896745057</v>
      </c>
      <c r="G264" s="20">
        <f t="shared" si="13"/>
        <v>18.478059492290924</v>
      </c>
      <c r="H264" s="20">
        <f t="shared" si="14"/>
        <v>1109.22</v>
      </c>
      <c r="I264" s="20">
        <f t="shared" si="15"/>
        <v>1053.2493910605826</v>
      </c>
      <c r="KI264"/>
      <c r="KJ264"/>
      <c r="KK264"/>
      <c r="KL264"/>
      <c r="KM264"/>
      <c r="KN264"/>
      <c r="KO264"/>
      <c r="KP264"/>
      <c r="KQ264"/>
      <c r="KR264"/>
      <c r="KS264"/>
      <c r="KT264"/>
      <c r="KU264"/>
      <c r="KV264"/>
      <c r="KW264"/>
      <c r="KX264"/>
      <c r="KY264"/>
      <c r="KZ264"/>
      <c r="LA264"/>
      <c r="LB264"/>
      <c r="LC264"/>
      <c r="LD264"/>
      <c r="LE264"/>
      <c r="LF264"/>
      <c r="LG264"/>
      <c r="LH264"/>
      <c r="LI264"/>
      <c r="LJ264"/>
      <c r="LK264"/>
      <c r="LL264"/>
      <c r="LM264"/>
      <c r="LN264"/>
      <c r="LO264"/>
      <c r="LP264"/>
      <c r="LQ264"/>
      <c r="LR264"/>
      <c r="LS264"/>
      <c r="LT264"/>
      <c r="LU264"/>
      <c r="LV264"/>
      <c r="LW264"/>
      <c r="LX264"/>
      <c r="LY264"/>
      <c r="LZ264"/>
      <c r="MA264"/>
      <c r="MB264"/>
      <c r="MC264"/>
      <c r="MD264"/>
      <c r="ME264"/>
      <c r="MF264"/>
      <c r="MG264"/>
      <c r="MH264"/>
      <c r="MI264"/>
      <c r="MJ264"/>
      <c r="MK264"/>
      <c r="ML264"/>
      <c r="MM264"/>
      <c r="MN264"/>
      <c r="MO264"/>
      <c r="MP264"/>
      <c r="MQ264"/>
      <c r="MR264"/>
      <c r="MS264"/>
      <c r="MT264"/>
      <c r="MU264"/>
      <c r="MV264"/>
      <c r="MW264"/>
      <c r="MX264"/>
      <c r="MY264"/>
      <c r="MZ264"/>
      <c r="NA264"/>
      <c r="NB264"/>
      <c r="NC264"/>
      <c r="ND264"/>
      <c r="NE264"/>
      <c r="NF264"/>
      <c r="NG264"/>
      <c r="NH264"/>
      <c r="NI264"/>
      <c r="NJ264"/>
      <c r="NK264"/>
      <c r="NL264"/>
      <c r="NM264"/>
      <c r="NN264"/>
      <c r="NO264"/>
      <c r="NP264"/>
      <c r="NQ264"/>
      <c r="NR264"/>
      <c r="NS264"/>
      <c r="NT264"/>
      <c r="NU264"/>
      <c r="NV264"/>
      <c r="NW264"/>
      <c r="NX264"/>
      <c r="NY264"/>
      <c r="NZ264"/>
      <c r="OA264"/>
      <c r="OB264"/>
      <c r="OC264"/>
      <c r="OD264"/>
      <c r="OE264"/>
      <c r="OF264"/>
      <c r="OG264"/>
      <c r="OH264"/>
      <c r="OI264"/>
      <c r="OJ264"/>
      <c r="OK264"/>
      <c r="OL264"/>
      <c r="OM264"/>
      <c r="ON264"/>
      <c r="OO264"/>
      <c r="OP264"/>
      <c r="OQ264"/>
      <c r="OR264"/>
      <c r="OS264"/>
      <c r="OT264"/>
      <c r="OU264"/>
      <c r="OV264"/>
      <c r="OW264"/>
      <c r="OX264"/>
      <c r="OY264"/>
      <c r="OZ264"/>
      <c r="PA264"/>
      <c r="PB264"/>
      <c r="PC264"/>
      <c r="PD264"/>
      <c r="PE264"/>
      <c r="PF264"/>
      <c r="PG264"/>
      <c r="PH264"/>
      <c r="PI264"/>
      <c r="PJ264"/>
      <c r="PK264"/>
      <c r="PL264"/>
      <c r="PM264"/>
      <c r="PN264"/>
      <c r="PO264"/>
      <c r="PP264"/>
      <c r="PQ264"/>
      <c r="PR264"/>
      <c r="PS264"/>
      <c r="PT264"/>
      <c r="PU264"/>
      <c r="PV264"/>
      <c r="PW264"/>
      <c r="PX264"/>
      <c r="PY264"/>
      <c r="PZ264"/>
      <c r="QA264"/>
      <c r="QB264"/>
      <c r="QC264"/>
      <c r="QD264"/>
      <c r="QE264"/>
      <c r="QF264"/>
      <c r="QG264"/>
      <c r="QH264"/>
      <c r="QI264"/>
      <c r="QJ264"/>
      <c r="QK264"/>
      <c r="QL264"/>
      <c r="QM264"/>
      <c r="QN264"/>
      <c r="QO264"/>
      <c r="QP264"/>
      <c r="QQ264"/>
      <c r="QR264"/>
      <c r="QS264"/>
      <c r="QT264"/>
      <c r="QU264"/>
      <c r="QV264"/>
      <c r="QW264"/>
      <c r="QX264"/>
      <c r="QY264"/>
      <c r="QZ264"/>
      <c r="RA264"/>
      <c r="RB264"/>
      <c r="RC264"/>
      <c r="RD264"/>
      <c r="RE264"/>
      <c r="RF264"/>
      <c r="RG264"/>
      <c r="RH264"/>
      <c r="RI264"/>
      <c r="RJ264"/>
      <c r="RK264"/>
      <c r="RL264"/>
      <c r="RM264"/>
      <c r="RN264"/>
      <c r="RO264"/>
      <c r="RP264"/>
      <c r="RQ264"/>
      <c r="RR264"/>
      <c r="RS264"/>
      <c r="RT264"/>
      <c r="RU264"/>
      <c r="RV264"/>
      <c r="RW264"/>
      <c r="RX264"/>
      <c r="RY264"/>
      <c r="RZ264"/>
      <c r="SA264"/>
      <c r="SB264"/>
      <c r="SC264"/>
      <c r="SD264"/>
      <c r="SE264"/>
      <c r="SF264"/>
      <c r="SG264"/>
      <c r="SH264"/>
      <c r="SI264"/>
      <c r="SJ264"/>
      <c r="SK264"/>
      <c r="SL264"/>
      <c r="SM264"/>
      <c r="SN264"/>
      <c r="SO264"/>
      <c r="SP264"/>
      <c r="SQ264"/>
      <c r="SR264"/>
      <c r="SS264"/>
      <c r="ST264"/>
      <c r="SU264"/>
      <c r="SV264"/>
      <c r="SW264"/>
      <c r="SX264"/>
      <c r="SY264"/>
      <c r="SZ264"/>
      <c r="TA264"/>
      <c r="TB264"/>
      <c r="TC264"/>
      <c r="TD264"/>
      <c r="TE264"/>
      <c r="TF264"/>
      <c r="TG264"/>
      <c r="TH264"/>
      <c r="TI264"/>
      <c r="TJ264"/>
      <c r="TK264"/>
      <c r="TL264"/>
      <c r="TM264"/>
      <c r="TN264"/>
      <c r="TO264"/>
      <c r="TP264"/>
      <c r="TQ264"/>
      <c r="TR264"/>
      <c r="TS264"/>
      <c r="TT264"/>
      <c r="TU264"/>
      <c r="TV264"/>
      <c r="TW264"/>
      <c r="TX264"/>
      <c r="TY264"/>
      <c r="TZ264"/>
      <c r="UA264"/>
      <c r="UB264"/>
      <c r="UC264"/>
      <c r="UD264"/>
      <c r="UE264"/>
      <c r="UF264"/>
      <c r="UG264"/>
      <c r="UH264"/>
      <c r="UI264"/>
      <c r="UJ264"/>
      <c r="UK264"/>
      <c r="UL264"/>
      <c r="UM264"/>
      <c r="UN264"/>
      <c r="UO264"/>
      <c r="UP264"/>
      <c r="UQ264"/>
      <c r="UR264"/>
      <c r="US264"/>
      <c r="UT264"/>
      <c r="UU264"/>
      <c r="UV264"/>
      <c r="UW264"/>
      <c r="UX264"/>
      <c r="UY264"/>
      <c r="UZ264"/>
      <c r="VA264"/>
      <c r="VB264"/>
      <c r="VC264"/>
      <c r="VD264"/>
      <c r="VE264"/>
      <c r="VF264"/>
      <c r="VG264"/>
      <c r="VH264"/>
      <c r="VI264"/>
      <c r="VJ264"/>
      <c r="VK264"/>
      <c r="VL264"/>
      <c r="VM264"/>
      <c r="VN264"/>
      <c r="VO264"/>
      <c r="VP264"/>
      <c r="VQ264"/>
      <c r="VR264"/>
      <c r="VS264"/>
      <c r="VT264"/>
      <c r="VU264"/>
      <c r="VV264"/>
      <c r="VW264"/>
      <c r="VX264"/>
      <c r="VY264"/>
      <c r="VZ264"/>
      <c r="WA264"/>
      <c r="WB264"/>
      <c r="WC264"/>
      <c r="WD264"/>
      <c r="WE264"/>
      <c r="WF264"/>
      <c r="WG264"/>
      <c r="WH264"/>
      <c r="WI264"/>
      <c r="WJ264"/>
      <c r="WK264"/>
      <c r="WL264"/>
      <c r="WM264"/>
      <c r="WN264"/>
      <c r="WO264"/>
      <c r="WP264"/>
      <c r="WQ264"/>
      <c r="WR264"/>
      <c r="WS264"/>
      <c r="WT264"/>
      <c r="WU264"/>
      <c r="WV264"/>
      <c r="WW264"/>
      <c r="WX264"/>
      <c r="WY264"/>
      <c r="WZ264"/>
      <c r="XA264"/>
      <c r="XB264"/>
      <c r="XC264"/>
      <c r="XD264"/>
      <c r="XE264"/>
      <c r="XF264"/>
      <c r="XG264"/>
      <c r="XH264"/>
      <c r="XI264"/>
      <c r="XJ264"/>
      <c r="XK264"/>
      <c r="XL264"/>
      <c r="XM264"/>
      <c r="XN264"/>
      <c r="XO264"/>
      <c r="XP264"/>
      <c r="XQ264"/>
      <c r="XR264"/>
      <c r="XS264"/>
      <c r="XT264"/>
      <c r="XU264"/>
      <c r="XV264"/>
      <c r="XW264"/>
      <c r="XX264"/>
      <c r="XY264"/>
      <c r="XZ264"/>
      <c r="YA264"/>
      <c r="YB264"/>
      <c r="YC264"/>
      <c r="YD264"/>
      <c r="YE264"/>
      <c r="YF264"/>
      <c r="YG264"/>
      <c r="YH264"/>
      <c r="YI264"/>
      <c r="YJ264"/>
      <c r="YK264"/>
      <c r="YL264"/>
      <c r="YM264"/>
      <c r="YN264"/>
      <c r="YO264"/>
      <c r="YP264"/>
      <c r="YQ264"/>
      <c r="YR264"/>
      <c r="YS264"/>
      <c r="YT264"/>
      <c r="YU264"/>
      <c r="YV264"/>
      <c r="YW264"/>
      <c r="YX264"/>
      <c r="YY264"/>
      <c r="YZ264"/>
      <c r="ZA264"/>
      <c r="ZB264"/>
      <c r="ZC264"/>
      <c r="ZD264"/>
      <c r="ZE264"/>
      <c r="ZF264"/>
      <c r="ZG264"/>
      <c r="ZH264"/>
      <c r="ZI264"/>
      <c r="ZJ264"/>
      <c r="ZK264"/>
      <c r="ZL264"/>
      <c r="ZM264"/>
      <c r="ZN264"/>
      <c r="ZO264"/>
      <c r="ZP264"/>
      <c r="ZQ264"/>
      <c r="ZR264"/>
      <c r="ZS264"/>
      <c r="ZT264"/>
      <c r="ZU264"/>
      <c r="ZV264"/>
      <c r="ZW264"/>
      <c r="ZX264"/>
      <c r="ZY264"/>
      <c r="ZZ264"/>
      <c r="AAA264"/>
      <c r="AAB264"/>
      <c r="AAC264"/>
      <c r="AAD264"/>
      <c r="AAE264"/>
      <c r="AAF264"/>
      <c r="AAG264"/>
      <c r="AAH264"/>
      <c r="AAI264"/>
      <c r="AAJ264"/>
      <c r="AAK264"/>
      <c r="AAL264"/>
      <c r="AAM264"/>
      <c r="AAN264"/>
      <c r="AAO264"/>
      <c r="AAP264"/>
      <c r="AAQ264"/>
      <c r="AAR264"/>
      <c r="AAS264"/>
      <c r="AAT264"/>
      <c r="AAU264"/>
      <c r="AAV264"/>
      <c r="AAW264"/>
      <c r="AAX264"/>
      <c r="AAY264"/>
      <c r="AAZ264"/>
      <c r="ABA264"/>
      <c r="ABB264"/>
      <c r="ABC264"/>
      <c r="ABD264"/>
      <c r="ABE264"/>
      <c r="ABF264"/>
      <c r="ABG264"/>
      <c r="ABH264"/>
      <c r="ABI264"/>
      <c r="ABJ264"/>
      <c r="ABK264"/>
      <c r="ABL264"/>
      <c r="ABM264"/>
      <c r="ABN264"/>
      <c r="ABO264"/>
      <c r="ABP264"/>
      <c r="ABQ264"/>
      <c r="ABR264"/>
      <c r="ABS264"/>
      <c r="ABT264"/>
      <c r="ABU264"/>
      <c r="ABV264"/>
      <c r="ABW264"/>
      <c r="ABX264"/>
      <c r="ABY264"/>
      <c r="ABZ264"/>
      <c r="ACA264"/>
      <c r="ACB264"/>
      <c r="ACC264"/>
      <c r="ACD264"/>
      <c r="ACE264"/>
      <c r="ACF264"/>
      <c r="ACG264"/>
      <c r="ACH264"/>
      <c r="ACI264"/>
      <c r="ACJ264"/>
      <c r="ACK264"/>
      <c r="ACL264"/>
      <c r="ACM264"/>
      <c r="ACN264"/>
      <c r="ACO264"/>
      <c r="ACP264"/>
      <c r="ACQ264"/>
      <c r="ACR264"/>
      <c r="ACS264"/>
      <c r="ACT264"/>
      <c r="ACU264"/>
      <c r="ACV264"/>
      <c r="ACW264"/>
      <c r="ACX264"/>
      <c r="ACY264"/>
      <c r="ACZ264"/>
      <c r="ADA264"/>
      <c r="ADB264"/>
      <c r="ADC264"/>
      <c r="ADD264"/>
      <c r="ADE264"/>
      <c r="ADF264"/>
      <c r="ADG264"/>
      <c r="ADH264"/>
      <c r="ADI264"/>
      <c r="ADJ264"/>
      <c r="ADK264"/>
      <c r="ADL264"/>
      <c r="ADM264"/>
      <c r="ADN264"/>
      <c r="ADO264"/>
      <c r="ADP264"/>
      <c r="ADQ264"/>
      <c r="ADR264"/>
      <c r="ADS264"/>
      <c r="ADT264"/>
      <c r="ADU264"/>
      <c r="ADV264"/>
      <c r="ADW264"/>
      <c r="ADX264"/>
      <c r="ADY264"/>
      <c r="ADZ264"/>
      <c r="AEA264"/>
      <c r="AEB264"/>
      <c r="AEC264"/>
      <c r="AED264"/>
      <c r="AEE264"/>
      <c r="AEF264"/>
      <c r="AEG264"/>
      <c r="AEH264"/>
      <c r="AEI264"/>
      <c r="AEJ264"/>
      <c r="AEK264"/>
      <c r="AEL264"/>
      <c r="AEM264"/>
      <c r="AEN264"/>
      <c r="AEO264"/>
      <c r="AEP264"/>
      <c r="AEQ264"/>
      <c r="AER264"/>
      <c r="AES264"/>
      <c r="AET264"/>
      <c r="AEU264"/>
      <c r="AEV264"/>
      <c r="AEW264"/>
      <c r="AEX264"/>
      <c r="AEY264"/>
      <c r="AEZ264"/>
      <c r="AFA264"/>
      <c r="AFB264"/>
      <c r="AFC264"/>
      <c r="AFD264"/>
      <c r="AFE264"/>
      <c r="AFF264"/>
      <c r="AFG264"/>
      <c r="AFH264"/>
      <c r="AFI264"/>
      <c r="AFJ264"/>
      <c r="AFK264"/>
      <c r="AFL264"/>
      <c r="AFM264"/>
      <c r="AFN264"/>
      <c r="AFO264"/>
      <c r="AFP264"/>
      <c r="AFQ264"/>
      <c r="AFR264"/>
      <c r="AFS264"/>
      <c r="AFT264"/>
      <c r="AFU264"/>
      <c r="AFV264"/>
      <c r="AFW264"/>
      <c r="AFX264"/>
      <c r="AFY264"/>
      <c r="AFZ264"/>
      <c r="AGA264"/>
      <c r="AGB264"/>
      <c r="AGC264"/>
      <c r="AGD264"/>
      <c r="AGE264"/>
      <c r="AGF264"/>
      <c r="AGG264"/>
      <c r="AGH264"/>
      <c r="AGI264"/>
      <c r="AGJ264"/>
      <c r="AGK264"/>
      <c r="AGL264"/>
      <c r="AGM264"/>
      <c r="AGN264"/>
      <c r="AGO264"/>
      <c r="AGP264"/>
      <c r="AGQ264"/>
      <c r="AGR264"/>
      <c r="AGS264"/>
      <c r="AGT264"/>
      <c r="AGU264"/>
      <c r="AGV264"/>
      <c r="AGW264"/>
      <c r="AGX264"/>
      <c r="AGY264"/>
      <c r="AGZ264"/>
      <c r="AHA264"/>
      <c r="AHB264"/>
      <c r="AHC264"/>
      <c r="AHD264"/>
      <c r="AHE264"/>
      <c r="AHF264"/>
      <c r="AHG264"/>
      <c r="AHH264"/>
      <c r="AHI264"/>
      <c r="AHJ264"/>
      <c r="AHK264"/>
      <c r="AHL264"/>
      <c r="AHM264"/>
      <c r="AHN264"/>
      <c r="AHO264"/>
      <c r="AHP264"/>
      <c r="AHQ264"/>
      <c r="AHR264"/>
      <c r="AHS264"/>
      <c r="AHT264"/>
      <c r="AHU264"/>
      <c r="AHV264"/>
      <c r="AHW264"/>
      <c r="AHX264"/>
      <c r="AHY264"/>
      <c r="AHZ264"/>
      <c r="AIA264"/>
      <c r="AIB264"/>
      <c r="AIC264"/>
      <c r="AID264"/>
      <c r="AIE264"/>
      <c r="AIF264"/>
      <c r="AIG264"/>
      <c r="AIH264"/>
      <c r="AII264"/>
      <c r="AIJ264"/>
      <c r="AIK264"/>
      <c r="AIL264"/>
      <c r="AIM264"/>
      <c r="AIN264"/>
      <c r="AIO264"/>
      <c r="AIP264"/>
      <c r="AIQ264"/>
      <c r="AIR264"/>
      <c r="AIS264"/>
      <c r="AIT264"/>
      <c r="AIU264"/>
      <c r="AIV264"/>
      <c r="AIW264"/>
      <c r="AIX264"/>
      <c r="AIY264"/>
      <c r="AIZ264"/>
      <c r="AJA264"/>
      <c r="AJB264"/>
      <c r="AJC264"/>
      <c r="AJD264"/>
      <c r="AJE264"/>
      <c r="AJF264"/>
      <c r="AJG264"/>
      <c r="AJH264"/>
      <c r="AJI264"/>
      <c r="AJJ264"/>
      <c r="AJK264"/>
      <c r="AJL264"/>
      <c r="AJM264"/>
      <c r="AJN264"/>
      <c r="AJO264"/>
      <c r="AJP264"/>
      <c r="AJQ264"/>
      <c r="AJR264"/>
      <c r="AJS264"/>
      <c r="AJT264"/>
      <c r="AJU264"/>
      <c r="AJV264"/>
      <c r="AJW264"/>
      <c r="AJX264"/>
      <c r="AJY264"/>
      <c r="AJZ264"/>
      <c r="AKA264"/>
      <c r="AKB264"/>
      <c r="AKC264"/>
      <c r="AKD264"/>
      <c r="AKE264"/>
      <c r="AKF264"/>
      <c r="AKG264"/>
      <c r="AKH264"/>
      <c r="AKI264"/>
      <c r="AKJ264"/>
      <c r="AKK264"/>
      <c r="AKL264"/>
      <c r="AKM264"/>
      <c r="AKN264"/>
      <c r="AKO264"/>
      <c r="AKP264"/>
      <c r="AKQ264"/>
      <c r="AKR264"/>
      <c r="AKS264"/>
      <c r="AKT264"/>
      <c r="AKU264"/>
      <c r="AKV264"/>
      <c r="AKW264"/>
      <c r="AKX264"/>
      <c r="AKY264"/>
    </row>
    <row r="265" spans="1:987" ht="99">
      <c r="A265" s="102" t="s">
        <v>865</v>
      </c>
      <c r="B265" s="89" t="s">
        <v>866</v>
      </c>
      <c r="C265" s="53" t="s">
        <v>612</v>
      </c>
      <c r="D265" s="103">
        <v>2</v>
      </c>
      <c r="E265" s="20">
        <v>1461.47</v>
      </c>
      <c r="F265" s="20">
        <f t="shared" si="12"/>
        <v>1138.0392462233297</v>
      </c>
      <c r="G265" s="20">
        <f t="shared" si="13"/>
        <v>1387.7250568447282</v>
      </c>
      <c r="H265" s="20">
        <f t="shared" si="14"/>
        <v>2922.94</v>
      </c>
      <c r="I265" s="20">
        <f t="shared" si="15"/>
        <v>2775.4501136894564</v>
      </c>
      <c r="KI265"/>
      <c r="KJ265"/>
      <c r="KK265"/>
      <c r="KL265"/>
      <c r="KM265"/>
      <c r="KN265"/>
      <c r="KO265"/>
      <c r="KP265"/>
      <c r="KQ265"/>
      <c r="KR265"/>
      <c r="KS265"/>
      <c r="KT265"/>
      <c r="KU265"/>
      <c r="KV265"/>
      <c r="KW265"/>
      <c r="KX265"/>
      <c r="KY265"/>
      <c r="KZ265"/>
      <c r="LA265"/>
      <c r="LB265"/>
      <c r="LC265"/>
      <c r="LD265"/>
      <c r="LE265"/>
      <c r="LF265"/>
      <c r="LG265"/>
      <c r="LH265"/>
      <c r="LI265"/>
      <c r="LJ265"/>
      <c r="LK265"/>
      <c r="LL265"/>
      <c r="LM265"/>
      <c r="LN265"/>
      <c r="LO265"/>
      <c r="LP265"/>
      <c r="LQ265"/>
      <c r="LR265"/>
      <c r="LS265"/>
      <c r="LT265"/>
      <c r="LU265"/>
      <c r="LV265"/>
      <c r="LW265"/>
      <c r="LX265"/>
      <c r="LY265"/>
      <c r="LZ265"/>
      <c r="MA265"/>
      <c r="MB265"/>
      <c r="MC265"/>
      <c r="MD265"/>
      <c r="ME265"/>
      <c r="MF265"/>
      <c r="MG265"/>
      <c r="MH265"/>
      <c r="MI265"/>
      <c r="MJ265"/>
      <c r="MK265"/>
      <c r="ML265"/>
      <c r="MM265"/>
      <c r="MN265"/>
      <c r="MO265"/>
      <c r="MP265"/>
      <c r="MQ265"/>
      <c r="MR265"/>
      <c r="MS265"/>
      <c r="MT265"/>
      <c r="MU265"/>
      <c r="MV265"/>
      <c r="MW265"/>
      <c r="MX265"/>
      <c r="MY265"/>
      <c r="MZ265"/>
      <c r="NA265"/>
      <c r="NB265"/>
      <c r="NC265"/>
      <c r="ND265"/>
      <c r="NE265"/>
      <c r="NF265"/>
      <c r="NG265"/>
      <c r="NH265"/>
      <c r="NI265"/>
      <c r="NJ265"/>
      <c r="NK265"/>
      <c r="NL265"/>
      <c r="NM265"/>
      <c r="NN265"/>
      <c r="NO265"/>
      <c r="NP265"/>
      <c r="NQ265"/>
      <c r="NR265"/>
      <c r="NS265"/>
      <c r="NT265"/>
      <c r="NU265"/>
      <c r="NV265"/>
      <c r="NW265"/>
      <c r="NX265"/>
      <c r="NY265"/>
      <c r="NZ265"/>
      <c r="OA265"/>
      <c r="OB265"/>
      <c r="OC265"/>
      <c r="OD265"/>
      <c r="OE265"/>
      <c r="OF265"/>
      <c r="OG265"/>
      <c r="OH265"/>
      <c r="OI265"/>
      <c r="OJ265"/>
      <c r="OK265"/>
      <c r="OL265"/>
      <c r="OM265"/>
      <c r="ON265"/>
      <c r="OO265"/>
      <c r="OP265"/>
      <c r="OQ265"/>
      <c r="OR265"/>
      <c r="OS265"/>
      <c r="OT265"/>
      <c r="OU265"/>
      <c r="OV265"/>
      <c r="OW265"/>
      <c r="OX265"/>
      <c r="OY265"/>
      <c r="OZ265"/>
      <c r="PA265"/>
      <c r="PB265"/>
      <c r="PC265"/>
      <c r="PD265"/>
      <c r="PE265"/>
      <c r="PF265"/>
      <c r="PG265"/>
      <c r="PH265"/>
      <c r="PI265"/>
      <c r="PJ265"/>
      <c r="PK265"/>
      <c r="PL265"/>
      <c r="PM265"/>
      <c r="PN265"/>
      <c r="PO265"/>
      <c r="PP265"/>
      <c r="PQ265"/>
      <c r="PR265"/>
      <c r="PS265"/>
      <c r="PT265"/>
      <c r="PU265"/>
      <c r="PV265"/>
      <c r="PW265"/>
      <c r="PX265"/>
      <c r="PY265"/>
      <c r="PZ265"/>
      <c r="QA265"/>
      <c r="QB265"/>
      <c r="QC265"/>
      <c r="QD265"/>
      <c r="QE265"/>
      <c r="QF265"/>
      <c r="QG265"/>
      <c r="QH265"/>
      <c r="QI265"/>
      <c r="QJ265"/>
      <c r="QK265"/>
      <c r="QL265"/>
      <c r="QM265"/>
      <c r="QN265"/>
      <c r="QO265"/>
      <c r="QP265"/>
      <c r="QQ265"/>
      <c r="QR265"/>
      <c r="QS265"/>
      <c r="QT265"/>
      <c r="QU265"/>
      <c r="QV265"/>
      <c r="QW265"/>
      <c r="QX265"/>
      <c r="QY265"/>
      <c r="QZ265"/>
      <c r="RA265"/>
      <c r="RB265"/>
      <c r="RC265"/>
      <c r="RD265"/>
      <c r="RE265"/>
      <c r="RF265"/>
      <c r="RG265"/>
      <c r="RH265"/>
      <c r="RI265"/>
      <c r="RJ265"/>
      <c r="RK265"/>
      <c r="RL265"/>
      <c r="RM265"/>
      <c r="RN265"/>
      <c r="RO265"/>
      <c r="RP265"/>
      <c r="RQ265"/>
      <c r="RR265"/>
      <c r="RS265"/>
      <c r="RT265"/>
      <c r="RU265"/>
      <c r="RV265"/>
      <c r="RW265"/>
      <c r="RX265"/>
      <c r="RY265"/>
      <c r="RZ265"/>
      <c r="SA265"/>
      <c r="SB265"/>
      <c r="SC265"/>
      <c r="SD265"/>
      <c r="SE265"/>
      <c r="SF265"/>
      <c r="SG265"/>
      <c r="SH265"/>
      <c r="SI265"/>
      <c r="SJ265"/>
      <c r="SK265"/>
      <c r="SL265"/>
      <c r="SM265"/>
      <c r="SN265"/>
      <c r="SO265"/>
      <c r="SP265"/>
      <c r="SQ265"/>
      <c r="SR265"/>
      <c r="SS265"/>
      <c r="ST265"/>
      <c r="SU265"/>
      <c r="SV265"/>
      <c r="SW265"/>
      <c r="SX265"/>
      <c r="SY265"/>
      <c r="SZ265"/>
      <c r="TA265"/>
      <c r="TB265"/>
      <c r="TC265"/>
      <c r="TD265"/>
      <c r="TE265"/>
      <c r="TF265"/>
      <c r="TG265"/>
      <c r="TH265"/>
      <c r="TI265"/>
      <c r="TJ265"/>
      <c r="TK265"/>
      <c r="TL265"/>
      <c r="TM265"/>
      <c r="TN265"/>
      <c r="TO265"/>
      <c r="TP265"/>
      <c r="TQ265"/>
      <c r="TR265"/>
      <c r="TS265"/>
      <c r="TT265"/>
      <c r="TU265"/>
      <c r="TV265"/>
      <c r="TW265"/>
      <c r="TX265"/>
      <c r="TY265"/>
      <c r="TZ265"/>
      <c r="UA265"/>
      <c r="UB265"/>
      <c r="UC265"/>
      <c r="UD265"/>
      <c r="UE265"/>
      <c r="UF265"/>
      <c r="UG265"/>
      <c r="UH265"/>
      <c r="UI265"/>
      <c r="UJ265"/>
      <c r="UK265"/>
      <c r="UL265"/>
      <c r="UM265"/>
      <c r="UN265"/>
      <c r="UO265"/>
      <c r="UP265"/>
      <c r="UQ265"/>
      <c r="UR265"/>
      <c r="US265"/>
      <c r="UT265"/>
      <c r="UU265"/>
      <c r="UV265"/>
      <c r="UW265"/>
      <c r="UX265"/>
      <c r="UY265"/>
      <c r="UZ265"/>
      <c r="VA265"/>
      <c r="VB265"/>
      <c r="VC265"/>
      <c r="VD265"/>
      <c r="VE265"/>
      <c r="VF265"/>
      <c r="VG265"/>
      <c r="VH265"/>
      <c r="VI265"/>
      <c r="VJ265"/>
      <c r="VK265"/>
      <c r="VL265"/>
      <c r="VM265"/>
      <c r="VN265"/>
      <c r="VO265"/>
      <c r="VP265"/>
      <c r="VQ265"/>
      <c r="VR265"/>
      <c r="VS265"/>
      <c r="VT265"/>
      <c r="VU265"/>
      <c r="VV265"/>
      <c r="VW265"/>
      <c r="VX265"/>
      <c r="VY265"/>
      <c r="VZ265"/>
      <c r="WA265"/>
      <c r="WB265"/>
      <c r="WC265"/>
      <c r="WD265"/>
      <c r="WE265"/>
      <c r="WF265"/>
      <c r="WG265"/>
      <c r="WH265"/>
      <c r="WI265"/>
      <c r="WJ265"/>
      <c r="WK265"/>
      <c r="WL265"/>
      <c r="WM265"/>
      <c r="WN265"/>
      <c r="WO265"/>
      <c r="WP265"/>
      <c r="WQ265"/>
      <c r="WR265"/>
      <c r="WS265"/>
      <c r="WT265"/>
      <c r="WU265"/>
      <c r="WV265"/>
      <c r="WW265"/>
      <c r="WX265"/>
      <c r="WY265"/>
      <c r="WZ265"/>
      <c r="XA265"/>
      <c r="XB265"/>
      <c r="XC265"/>
      <c r="XD265"/>
      <c r="XE265"/>
      <c r="XF265"/>
      <c r="XG265"/>
      <c r="XH265"/>
      <c r="XI265"/>
      <c r="XJ265"/>
      <c r="XK265"/>
      <c r="XL265"/>
      <c r="XM265"/>
      <c r="XN265"/>
      <c r="XO265"/>
      <c r="XP265"/>
      <c r="XQ265"/>
      <c r="XR265"/>
      <c r="XS265"/>
      <c r="XT265"/>
      <c r="XU265"/>
      <c r="XV265"/>
      <c r="XW265"/>
      <c r="XX265"/>
      <c r="XY265"/>
      <c r="XZ265"/>
      <c r="YA265"/>
      <c r="YB265"/>
      <c r="YC265"/>
      <c r="YD265"/>
      <c r="YE265"/>
      <c r="YF265"/>
      <c r="YG265"/>
      <c r="YH265"/>
      <c r="YI265"/>
      <c r="YJ265"/>
      <c r="YK265"/>
      <c r="YL265"/>
      <c r="YM265"/>
      <c r="YN265"/>
      <c r="YO265"/>
      <c r="YP265"/>
      <c r="YQ265"/>
      <c r="YR265"/>
      <c r="YS265"/>
      <c r="YT265"/>
      <c r="YU265"/>
      <c r="YV265"/>
      <c r="YW265"/>
      <c r="YX265"/>
      <c r="YY265"/>
      <c r="YZ265"/>
      <c r="ZA265"/>
      <c r="ZB265"/>
      <c r="ZC265"/>
      <c r="ZD265"/>
      <c r="ZE265"/>
      <c r="ZF265"/>
      <c r="ZG265"/>
      <c r="ZH265"/>
      <c r="ZI265"/>
      <c r="ZJ265"/>
      <c r="ZK265"/>
      <c r="ZL265"/>
      <c r="ZM265"/>
      <c r="ZN265"/>
      <c r="ZO265"/>
      <c r="ZP265"/>
      <c r="ZQ265"/>
      <c r="ZR265"/>
      <c r="ZS265"/>
      <c r="ZT265"/>
      <c r="ZU265"/>
      <c r="ZV265"/>
      <c r="ZW265"/>
      <c r="ZX265"/>
      <c r="ZY265"/>
      <c r="ZZ265"/>
      <c r="AAA265"/>
      <c r="AAB265"/>
      <c r="AAC265"/>
      <c r="AAD265"/>
      <c r="AAE265"/>
      <c r="AAF265"/>
      <c r="AAG265"/>
      <c r="AAH265"/>
      <c r="AAI265"/>
      <c r="AAJ265"/>
      <c r="AAK265"/>
      <c r="AAL265"/>
      <c r="AAM265"/>
      <c r="AAN265"/>
      <c r="AAO265"/>
      <c r="AAP265"/>
      <c r="AAQ265"/>
      <c r="AAR265"/>
      <c r="AAS265"/>
      <c r="AAT265"/>
      <c r="AAU265"/>
      <c r="AAV265"/>
      <c r="AAW265"/>
      <c r="AAX265"/>
      <c r="AAY265"/>
      <c r="AAZ265"/>
      <c r="ABA265"/>
      <c r="ABB265"/>
      <c r="ABC265"/>
      <c r="ABD265"/>
      <c r="ABE265"/>
      <c r="ABF265"/>
      <c r="ABG265"/>
      <c r="ABH265"/>
      <c r="ABI265"/>
      <c r="ABJ265"/>
      <c r="ABK265"/>
      <c r="ABL265"/>
      <c r="ABM265"/>
      <c r="ABN265"/>
      <c r="ABO265"/>
      <c r="ABP265"/>
      <c r="ABQ265"/>
      <c r="ABR265"/>
      <c r="ABS265"/>
      <c r="ABT265"/>
      <c r="ABU265"/>
      <c r="ABV265"/>
      <c r="ABW265"/>
      <c r="ABX265"/>
      <c r="ABY265"/>
      <c r="ABZ265"/>
      <c r="ACA265"/>
      <c r="ACB265"/>
      <c r="ACC265"/>
      <c r="ACD265"/>
      <c r="ACE265"/>
      <c r="ACF265"/>
      <c r="ACG265"/>
      <c r="ACH265"/>
      <c r="ACI265"/>
      <c r="ACJ265"/>
      <c r="ACK265"/>
      <c r="ACL265"/>
      <c r="ACM265"/>
      <c r="ACN265"/>
      <c r="ACO265"/>
      <c r="ACP265"/>
      <c r="ACQ265"/>
      <c r="ACR265"/>
      <c r="ACS265"/>
      <c r="ACT265"/>
      <c r="ACU265"/>
      <c r="ACV265"/>
      <c r="ACW265"/>
      <c r="ACX265"/>
      <c r="ACY265"/>
      <c r="ACZ265"/>
      <c r="ADA265"/>
      <c r="ADB265"/>
      <c r="ADC265"/>
      <c r="ADD265"/>
      <c r="ADE265"/>
      <c r="ADF265"/>
      <c r="ADG265"/>
      <c r="ADH265"/>
      <c r="ADI265"/>
      <c r="ADJ265"/>
      <c r="ADK265"/>
      <c r="ADL265"/>
      <c r="ADM265"/>
      <c r="ADN265"/>
      <c r="ADO265"/>
      <c r="ADP265"/>
      <c r="ADQ265"/>
      <c r="ADR265"/>
      <c r="ADS265"/>
      <c r="ADT265"/>
      <c r="ADU265"/>
      <c r="ADV265"/>
      <c r="ADW265"/>
      <c r="ADX265"/>
      <c r="ADY265"/>
      <c r="ADZ265"/>
      <c r="AEA265"/>
      <c r="AEB265"/>
      <c r="AEC265"/>
      <c r="AED265"/>
      <c r="AEE265"/>
      <c r="AEF265"/>
      <c r="AEG265"/>
      <c r="AEH265"/>
      <c r="AEI265"/>
      <c r="AEJ265"/>
      <c r="AEK265"/>
      <c r="AEL265"/>
      <c r="AEM265"/>
      <c r="AEN265"/>
      <c r="AEO265"/>
      <c r="AEP265"/>
      <c r="AEQ265"/>
      <c r="AER265"/>
      <c r="AES265"/>
      <c r="AET265"/>
      <c r="AEU265"/>
      <c r="AEV265"/>
      <c r="AEW265"/>
      <c r="AEX265"/>
      <c r="AEY265"/>
      <c r="AEZ265"/>
      <c r="AFA265"/>
      <c r="AFB265"/>
      <c r="AFC265"/>
      <c r="AFD265"/>
      <c r="AFE265"/>
      <c r="AFF265"/>
      <c r="AFG265"/>
      <c r="AFH265"/>
      <c r="AFI265"/>
      <c r="AFJ265"/>
      <c r="AFK265"/>
      <c r="AFL265"/>
      <c r="AFM265"/>
      <c r="AFN265"/>
      <c r="AFO265"/>
      <c r="AFP265"/>
      <c r="AFQ265"/>
      <c r="AFR265"/>
      <c r="AFS265"/>
      <c r="AFT265"/>
      <c r="AFU265"/>
      <c r="AFV265"/>
      <c r="AFW265"/>
      <c r="AFX265"/>
      <c r="AFY265"/>
      <c r="AFZ265"/>
      <c r="AGA265"/>
      <c r="AGB265"/>
      <c r="AGC265"/>
      <c r="AGD265"/>
      <c r="AGE265"/>
      <c r="AGF265"/>
      <c r="AGG265"/>
      <c r="AGH265"/>
      <c r="AGI265"/>
      <c r="AGJ265"/>
      <c r="AGK265"/>
      <c r="AGL265"/>
      <c r="AGM265"/>
      <c r="AGN265"/>
      <c r="AGO265"/>
      <c r="AGP265"/>
      <c r="AGQ265"/>
      <c r="AGR265"/>
      <c r="AGS265"/>
      <c r="AGT265"/>
      <c r="AGU265"/>
      <c r="AGV265"/>
      <c r="AGW265"/>
      <c r="AGX265"/>
      <c r="AGY265"/>
      <c r="AGZ265"/>
      <c r="AHA265"/>
      <c r="AHB265"/>
      <c r="AHC265"/>
      <c r="AHD265"/>
      <c r="AHE265"/>
      <c r="AHF265"/>
      <c r="AHG265"/>
      <c r="AHH265"/>
      <c r="AHI265"/>
      <c r="AHJ265"/>
      <c r="AHK265"/>
      <c r="AHL265"/>
      <c r="AHM265"/>
      <c r="AHN265"/>
      <c r="AHO265"/>
      <c r="AHP265"/>
      <c r="AHQ265"/>
      <c r="AHR265"/>
      <c r="AHS265"/>
      <c r="AHT265"/>
      <c r="AHU265"/>
      <c r="AHV265"/>
      <c r="AHW265"/>
      <c r="AHX265"/>
      <c r="AHY265"/>
      <c r="AHZ265"/>
      <c r="AIA265"/>
      <c r="AIB265"/>
      <c r="AIC265"/>
      <c r="AID265"/>
      <c r="AIE265"/>
      <c r="AIF265"/>
      <c r="AIG265"/>
      <c r="AIH265"/>
      <c r="AII265"/>
      <c r="AIJ265"/>
      <c r="AIK265"/>
      <c r="AIL265"/>
      <c r="AIM265"/>
      <c r="AIN265"/>
      <c r="AIO265"/>
      <c r="AIP265"/>
      <c r="AIQ265"/>
      <c r="AIR265"/>
      <c r="AIS265"/>
      <c r="AIT265"/>
      <c r="AIU265"/>
      <c r="AIV265"/>
      <c r="AIW265"/>
      <c r="AIX265"/>
      <c r="AIY265"/>
      <c r="AIZ265"/>
      <c r="AJA265"/>
      <c r="AJB265"/>
      <c r="AJC265"/>
      <c r="AJD265"/>
      <c r="AJE265"/>
      <c r="AJF265"/>
      <c r="AJG265"/>
      <c r="AJH265"/>
      <c r="AJI265"/>
      <c r="AJJ265"/>
      <c r="AJK265"/>
      <c r="AJL265"/>
      <c r="AJM265"/>
      <c r="AJN265"/>
      <c r="AJO265"/>
      <c r="AJP265"/>
      <c r="AJQ265"/>
      <c r="AJR265"/>
      <c r="AJS265"/>
      <c r="AJT265"/>
      <c r="AJU265"/>
      <c r="AJV265"/>
      <c r="AJW265"/>
      <c r="AJX265"/>
      <c r="AJY265"/>
      <c r="AJZ265"/>
      <c r="AKA265"/>
      <c r="AKB265"/>
      <c r="AKC265"/>
      <c r="AKD265"/>
      <c r="AKE265"/>
      <c r="AKF265"/>
      <c r="AKG265"/>
      <c r="AKH265"/>
      <c r="AKI265"/>
      <c r="AKJ265"/>
      <c r="AKK265"/>
      <c r="AKL265"/>
      <c r="AKM265"/>
      <c r="AKN265"/>
      <c r="AKO265"/>
      <c r="AKP265"/>
      <c r="AKQ265"/>
      <c r="AKR265"/>
      <c r="AKS265"/>
      <c r="AKT265"/>
      <c r="AKU265"/>
      <c r="AKV265"/>
      <c r="AKW265"/>
      <c r="AKX265"/>
      <c r="AKY265"/>
    </row>
    <row r="266" spans="1:987" ht="66">
      <c r="A266" s="102" t="s">
        <v>867</v>
      </c>
      <c r="B266" s="89" t="s">
        <v>868</v>
      </c>
      <c r="C266" s="53" t="s">
        <v>447</v>
      </c>
      <c r="D266" s="103">
        <v>2</v>
      </c>
      <c r="E266" s="20">
        <v>222.32</v>
      </c>
      <c r="F266" s="20">
        <f t="shared" si="12"/>
        <v>173.11945179878524</v>
      </c>
      <c r="G266" s="20">
        <f t="shared" si="13"/>
        <v>211.10185952343872</v>
      </c>
      <c r="H266" s="20">
        <f t="shared" si="14"/>
        <v>444.64</v>
      </c>
      <c r="I266" s="20">
        <f t="shared" si="15"/>
        <v>422.20371904687744</v>
      </c>
      <c r="KI266"/>
      <c r="KJ266"/>
      <c r="KK266"/>
      <c r="KL266"/>
      <c r="KM266"/>
      <c r="KN266"/>
      <c r="KO266"/>
      <c r="KP266"/>
      <c r="KQ266"/>
      <c r="KR266"/>
      <c r="KS266"/>
      <c r="KT266"/>
      <c r="KU266"/>
      <c r="KV266"/>
      <c r="KW266"/>
      <c r="KX266"/>
      <c r="KY266"/>
      <c r="KZ266"/>
      <c r="LA266"/>
      <c r="LB266"/>
      <c r="LC266"/>
      <c r="LD266"/>
      <c r="LE266"/>
      <c r="LF266"/>
      <c r="LG266"/>
      <c r="LH266"/>
      <c r="LI266"/>
      <c r="LJ266"/>
      <c r="LK266"/>
      <c r="LL266"/>
      <c r="LM266"/>
      <c r="LN266"/>
      <c r="LO266"/>
      <c r="LP266"/>
      <c r="LQ266"/>
      <c r="LR266"/>
      <c r="LS266"/>
      <c r="LT266"/>
      <c r="LU266"/>
      <c r="LV266"/>
      <c r="LW266"/>
      <c r="LX266"/>
      <c r="LY266"/>
      <c r="LZ266"/>
      <c r="MA266"/>
      <c r="MB266"/>
      <c r="MC266"/>
      <c r="MD266"/>
      <c r="ME266"/>
      <c r="MF266"/>
      <c r="MG266"/>
      <c r="MH266"/>
      <c r="MI266"/>
      <c r="MJ266"/>
      <c r="MK266"/>
      <c r="ML266"/>
      <c r="MM266"/>
      <c r="MN266"/>
      <c r="MO266"/>
      <c r="MP266"/>
      <c r="MQ266"/>
      <c r="MR266"/>
      <c r="MS266"/>
      <c r="MT266"/>
      <c r="MU266"/>
      <c r="MV266"/>
      <c r="MW266"/>
      <c r="MX266"/>
      <c r="MY266"/>
      <c r="MZ266"/>
      <c r="NA266"/>
      <c r="NB266"/>
      <c r="NC266"/>
      <c r="ND266"/>
      <c r="NE266"/>
      <c r="NF266"/>
      <c r="NG266"/>
      <c r="NH266"/>
      <c r="NI266"/>
      <c r="NJ266"/>
      <c r="NK266"/>
      <c r="NL266"/>
      <c r="NM266"/>
      <c r="NN266"/>
      <c r="NO266"/>
      <c r="NP266"/>
      <c r="NQ266"/>
      <c r="NR266"/>
      <c r="NS266"/>
      <c r="NT266"/>
      <c r="NU266"/>
      <c r="NV266"/>
      <c r="NW266"/>
      <c r="NX266"/>
      <c r="NY266"/>
      <c r="NZ266"/>
      <c r="OA266"/>
      <c r="OB266"/>
      <c r="OC266"/>
      <c r="OD266"/>
      <c r="OE266"/>
      <c r="OF266"/>
      <c r="OG266"/>
      <c r="OH266"/>
      <c r="OI266"/>
      <c r="OJ266"/>
      <c r="OK266"/>
      <c r="OL266"/>
      <c r="OM266"/>
      <c r="ON266"/>
      <c r="OO266"/>
      <c r="OP266"/>
      <c r="OQ266"/>
      <c r="OR266"/>
      <c r="OS266"/>
      <c r="OT266"/>
      <c r="OU266"/>
      <c r="OV266"/>
      <c r="OW266"/>
      <c r="OX266"/>
      <c r="OY266"/>
      <c r="OZ266"/>
      <c r="PA266"/>
      <c r="PB266"/>
      <c r="PC266"/>
      <c r="PD266"/>
      <c r="PE266"/>
      <c r="PF266"/>
      <c r="PG266"/>
      <c r="PH266"/>
      <c r="PI266"/>
      <c r="PJ266"/>
      <c r="PK266"/>
      <c r="PL266"/>
      <c r="PM266"/>
      <c r="PN266"/>
      <c r="PO266"/>
      <c r="PP266"/>
      <c r="PQ266"/>
      <c r="PR266"/>
      <c r="PS266"/>
      <c r="PT266"/>
      <c r="PU266"/>
      <c r="PV266"/>
      <c r="PW266"/>
      <c r="PX266"/>
      <c r="PY266"/>
      <c r="PZ266"/>
      <c r="QA266"/>
      <c r="QB266"/>
      <c r="QC266"/>
      <c r="QD266"/>
      <c r="QE266"/>
      <c r="QF266"/>
      <c r="QG266"/>
      <c r="QH266"/>
      <c r="QI266"/>
      <c r="QJ266"/>
      <c r="QK266"/>
      <c r="QL266"/>
      <c r="QM266"/>
      <c r="QN266"/>
      <c r="QO266"/>
      <c r="QP266"/>
      <c r="QQ266"/>
      <c r="QR266"/>
      <c r="QS266"/>
      <c r="QT266"/>
      <c r="QU266"/>
      <c r="QV266"/>
      <c r="QW266"/>
      <c r="QX266"/>
      <c r="QY266"/>
      <c r="QZ266"/>
      <c r="RA266"/>
      <c r="RB266"/>
      <c r="RC266"/>
      <c r="RD266"/>
      <c r="RE266"/>
      <c r="RF266"/>
      <c r="RG266"/>
      <c r="RH266"/>
      <c r="RI266"/>
      <c r="RJ266"/>
      <c r="RK266"/>
      <c r="RL266"/>
      <c r="RM266"/>
      <c r="RN266"/>
      <c r="RO266"/>
      <c r="RP266"/>
      <c r="RQ266"/>
      <c r="RR266"/>
      <c r="RS266"/>
      <c r="RT266"/>
      <c r="RU266"/>
      <c r="RV266"/>
      <c r="RW266"/>
      <c r="RX266"/>
      <c r="RY266"/>
      <c r="RZ266"/>
      <c r="SA266"/>
      <c r="SB266"/>
      <c r="SC266"/>
      <c r="SD266"/>
      <c r="SE266"/>
      <c r="SF266"/>
      <c r="SG266"/>
      <c r="SH266"/>
      <c r="SI266"/>
      <c r="SJ266"/>
      <c r="SK266"/>
      <c r="SL266"/>
      <c r="SM266"/>
      <c r="SN266"/>
      <c r="SO266"/>
      <c r="SP266"/>
      <c r="SQ266"/>
      <c r="SR266"/>
      <c r="SS266"/>
      <c r="ST266"/>
      <c r="SU266"/>
      <c r="SV266"/>
      <c r="SW266"/>
      <c r="SX266"/>
      <c r="SY266"/>
      <c r="SZ266"/>
      <c r="TA266"/>
      <c r="TB266"/>
      <c r="TC266"/>
      <c r="TD266"/>
      <c r="TE266"/>
      <c r="TF266"/>
      <c r="TG266"/>
      <c r="TH266"/>
      <c r="TI266"/>
      <c r="TJ266"/>
      <c r="TK266"/>
      <c r="TL266"/>
      <c r="TM266"/>
      <c r="TN266"/>
      <c r="TO266"/>
      <c r="TP266"/>
      <c r="TQ266"/>
      <c r="TR266"/>
      <c r="TS266"/>
      <c r="TT266"/>
      <c r="TU266"/>
      <c r="TV266"/>
      <c r="TW266"/>
      <c r="TX266"/>
      <c r="TY266"/>
      <c r="TZ266"/>
      <c r="UA266"/>
      <c r="UB266"/>
      <c r="UC266"/>
      <c r="UD266"/>
      <c r="UE266"/>
      <c r="UF266"/>
      <c r="UG266"/>
      <c r="UH266"/>
      <c r="UI266"/>
      <c r="UJ266"/>
      <c r="UK266"/>
      <c r="UL266"/>
      <c r="UM266"/>
      <c r="UN266"/>
      <c r="UO266"/>
      <c r="UP266"/>
      <c r="UQ266"/>
      <c r="UR266"/>
      <c r="US266"/>
      <c r="UT266"/>
      <c r="UU266"/>
      <c r="UV266"/>
      <c r="UW266"/>
      <c r="UX266"/>
      <c r="UY266"/>
      <c r="UZ266"/>
      <c r="VA266"/>
      <c r="VB266"/>
      <c r="VC266"/>
      <c r="VD266"/>
      <c r="VE266"/>
      <c r="VF266"/>
      <c r="VG266"/>
      <c r="VH266"/>
      <c r="VI266"/>
      <c r="VJ266"/>
      <c r="VK266"/>
      <c r="VL266"/>
      <c r="VM266"/>
      <c r="VN266"/>
      <c r="VO266"/>
      <c r="VP266"/>
      <c r="VQ266"/>
      <c r="VR266"/>
      <c r="VS266"/>
      <c r="VT266"/>
      <c r="VU266"/>
      <c r="VV266"/>
      <c r="VW266"/>
      <c r="VX266"/>
      <c r="VY266"/>
      <c r="VZ266"/>
      <c r="WA266"/>
      <c r="WB266"/>
      <c r="WC266"/>
      <c r="WD266"/>
      <c r="WE266"/>
      <c r="WF266"/>
      <c r="WG266"/>
      <c r="WH266"/>
      <c r="WI266"/>
      <c r="WJ266"/>
      <c r="WK266"/>
      <c r="WL266"/>
      <c r="WM266"/>
      <c r="WN266"/>
      <c r="WO266"/>
      <c r="WP266"/>
      <c r="WQ266"/>
      <c r="WR266"/>
      <c r="WS266"/>
      <c r="WT266"/>
      <c r="WU266"/>
      <c r="WV266"/>
      <c r="WW266"/>
      <c r="WX266"/>
      <c r="WY266"/>
      <c r="WZ266"/>
      <c r="XA266"/>
      <c r="XB266"/>
      <c r="XC266"/>
      <c r="XD266"/>
      <c r="XE266"/>
      <c r="XF266"/>
      <c r="XG266"/>
      <c r="XH266"/>
      <c r="XI266"/>
      <c r="XJ266"/>
      <c r="XK266"/>
      <c r="XL266"/>
      <c r="XM266"/>
      <c r="XN266"/>
      <c r="XO266"/>
      <c r="XP266"/>
      <c r="XQ266"/>
      <c r="XR266"/>
      <c r="XS266"/>
      <c r="XT266"/>
      <c r="XU266"/>
      <c r="XV266"/>
      <c r="XW266"/>
      <c r="XX266"/>
      <c r="XY266"/>
      <c r="XZ266"/>
      <c r="YA266"/>
      <c r="YB266"/>
      <c r="YC266"/>
      <c r="YD266"/>
      <c r="YE266"/>
      <c r="YF266"/>
      <c r="YG266"/>
      <c r="YH266"/>
      <c r="YI266"/>
      <c r="YJ266"/>
      <c r="YK266"/>
      <c r="YL266"/>
      <c r="YM266"/>
      <c r="YN266"/>
      <c r="YO266"/>
      <c r="YP266"/>
      <c r="YQ266"/>
      <c r="YR266"/>
      <c r="YS266"/>
      <c r="YT266"/>
      <c r="YU266"/>
      <c r="YV266"/>
      <c r="YW266"/>
      <c r="YX266"/>
      <c r="YY266"/>
      <c r="YZ266"/>
      <c r="ZA266"/>
      <c r="ZB266"/>
      <c r="ZC266"/>
      <c r="ZD266"/>
      <c r="ZE266"/>
      <c r="ZF266"/>
      <c r="ZG266"/>
      <c r="ZH266"/>
      <c r="ZI266"/>
      <c r="ZJ266"/>
      <c r="ZK266"/>
      <c r="ZL266"/>
      <c r="ZM266"/>
      <c r="ZN266"/>
      <c r="ZO266"/>
      <c r="ZP266"/>
      <c r="ZQ266"/>
      <c r="ZR266"/>
      <c r="ZS266"/>
      <c r="ZT266"/>
      <c r="ZU266"/>
      <c r="ZV266"/>
      <c r="ZW266"/>
      <c r="ZX266"/>
      <c r="ZY266"/>
      <c r="ZZ266"/>
      <c r="AAA266"/>
      <c r="AAB266"/>
      <c r="AAC266"/>
      <c r="AAD266"/>
      <c r="AAE266"/>
      <c r="AAF266"/>
      <c r="AAG266"/>
      <c r="AAH266"/>
      <c r="AAI266"/>
      <c r="AAJ266"/>
      <c r="AAK266"/>
      <c r="AAL266"/>
      <c r="AAM266"/>
      <c r="AAN266"/>
      <c r="AAO266"/>
      <c r="AAP266"/>
      <c r="AAQ266"/>
      <c r="AAR266"/>
      <c r="AAS266"/>
      <c r="AAT266"/>
      <c r="AAU266"/>
      <c r="AAV266"/>
      <c r="AAW266"/>
      <c r="AAX266"/>
      <c r="AAY266"/>
      <c r="AAZ266"/>
      <c r="ABA266"/>
      <c r="ABB266"/>
      <c r="ABC266"/>
      <c r="ABD266"/>
      <c r="ABE266"/>
      <c r="ABF266"/>
      <c r="ABG266"/>
      <c r="ABH266"/>
      <c r="ABI266"/>
      <c r="ABJ266"/>
      <c r="ABK266"/>
      <c r="ABL266"/>
      <c r="ABM266"/>
      <c r="ABN266"/>
      <c r="ABO266"/>
      <c r="ABP266"/>
      <c r="ABQ266"/>
      <c r="ABR266"/>
      <c r="ABS266"/>
      <c r="ABT266"/>
      <c r="ABU266"/>
      <c r="ABV266"/>
      <c r="ABW266"/>
      <c r="ABX266"/>
      <c r="ABY266"/>
      <c r="ABZ266"/>
      <c r="ACA266"/>
      <c r="ACB266"/>
      <c r="ACC266"/>
      <c r="ACD266"/>
      <c r="ACE266"/>
      <c r="ACF266"/>
      <c r="ACG266"/>
      <c r="ACH266"/>
      <c r="ACI266"/>
      <c r="ACJ266"/>
      <c r="ACK266"/>
      <c r="ACL266"/>
      <c r="ACM266"/>
      <c r="ACN266"/>
      <c r="ACO266"/>
      <c r="ACP266"/>
      <c r="ACQ266"/>
      <c r="ACR266"/>
      <c r="ACS266"/>
      <c r="ACT266"/>
      <c r="ACU266"/>
      <c r="ACV266"/>
      <c r="ACW266"/>
      <c r="ACX266"/>
      <c r="ACY266"/>
      <c r="ACZ266"/>
      <c r="ADA266"/>
      <c r="ADB266"/>
      <c r="ADC266"/>
      <c r="ADD266"/>
      <c r="ADE266"/>
      <c r="ADF266"/>
      <c r="ADG266"/>
      <c r="ADH266"/>
      <c r="ADI266"/>
      <c r="ADJ266"/>
      <c r="ADK266"/>
      <c r="ADL266"/>
      <c r="ADM266"/>
      <c r="ADN266"/>
      <c r="ADO266"/>
      <c r="ADP266"/>
      <c r="ADQ266"/>
      <c r="ADR266"/>
      <c r="ADS266"/>
      <c r="ADT266"/>
      <c r="ADU266"/>
      <c r="ADV266"/>
      <c r="ADW266"/>
      <c r="ADX266"/>
      <c r="ADY266"/>
      <c r="ADZ266"/>
      <c r="AEA266"/>
      <c r="AEB266"/>
      <c r="AEC266"/>
      <c r="AED266"/>
      <c r="AEE266"/>
      <c r="AEF266"/>
      <c r="AEG266"/>
      <c r="AEH266"/>
      <c r="AEI266"/>
      <c r="AEJ266"/>
      <c r="AEK266"/>
      <c r="AEL266"/>
      <c r="AEM266"/>
      <c r="AEN266"/>
      <c r="AEO266"/>
      <c r="AEP266"/>
      <c r="AEQ266"/>
      <c r="AER266"/>
      <c r="AES266"/>
      <c r="AET266"/>
      <c r="AEU266"/>
      <c r="AEV266"/>
      <c r="AEW266"/>
      <c r="AEX266"/>
      <c r="AEY266"/>
      <c r="AEZ266"/>
      <c r="AFA266"/>
      <c r="AFB266"/>
      <c r="AFC266"/>
      <c r="AFD266"/>
      <c r="AFE266"/>
      <c r="AFF266"/>
      <c r="AFG266"/>
      <c r="AFH266"/>
      <c r="AFI266"/>
      <c r="AFJ266"/>
      <c r="AFK266"/>
      <c r="AFL266"/>
      <c r="AFM266"/>
      <c r="AFN266"/>
      <c r="AFO266"/>
      <c r="AFP266"/>
      <c r="AFQ266"/>
      <c r="AFR266"/>
      <c r="AFS266"/>
      <c r="AFT266"/>
      <c r="AFU266"/>
      <c r="AFV266"/>
      <c r="AFW266"/>
      <c r="AFX266"/>
      <c r="AFY266"/>
      <c r="AFZ266"/>
      <c r="AGA266"/>
      <c r="AGB266"/>
      <c r="AGC266"/>
      <c r="AGD266"/>
      <c r="AGE266"/>
      <c r="AGF266"/>
      <c r="AGG266"/>
      <c r="AGH266"/>
      <c r="AGI266"/>
      <c r="AGJ266"/>
      <c r="AGK266"/>
      <c r="AGL266"/>
      <c r="AGM266"/>
      <c r="AGN266"/>
      <c r="AGO266"/>
      <c r="AGP266"/>
      <c r="AGQ266"/>
      <c r="AGR266"/>
      <c r="AGS266"/>
      <c r="AGT266"/>
      <c r="AGU266"/>
      <c r="AGV266"/>
      <c r="AGW266"/>
      <c r="AGX266"/>
      <c r="AGY266"/>
      <c r="AGZ266"/>
      <c r="AHA266"/>
      <c r="AHB266"/>
      <c r="AHC266"/>
      <c r="AHD266"/>
      <c r="AHE266"/>
      <c r="AHF266"/>
      <c r="AHG266"/>
      <c r="AHH266"/>
      <c r="AHI266"/>
      <c r="AHJ266"/>
      <c r="AHK266"/>
      <c r="AHL266"/>
      <c r="AHM266"/>
      <c r="AHN266"/>
      <c r="AHO266"/>
      <c r="AHP266"/>
      <c r="AHQ266"/>
      <c r="AHR266"/>
      <c r="AHS266"/>
      <c r="AHT266"/>
      <c r="AHU266"/>
      <c r="AHV266"/>
      <c r="AHW266"/>
      <c r="AHX266"/>
      <c r="AHY266"/>
      <c r="AHZ266"/>
      <c r="AIA266"/>
      <c r="AIB266"/>
      <c r="AIC266"/>
      <c r="AID266"/>
      <c r="AIE266"/>
      <c r="AIF266"/>
      <c r="AIG266"/>
      <c r="AIH266"/>
      <c r="AII266"/>
      <c r="AIJ266"/>
      <c r="AIK266"/>
      <c r="AIL266"/>
      <c r="AIM266"/>
      <c r="AIN266"/>
      <c r="AIO266"/>
      <c r="AIP266"/>
      <c r="AIQ266"/>
      <c r="AIR266"/>
      <c r="AIS266"/>
      <c r="AIT266"/>
      <c r="AIU266"/>
      <c r="AIV266"/>
      <c r="AIW266"/>
      <c r="AIX266"/>
      <c r="AIY266"/>
      <c r="AIZ266"/>
      <c r="AJA266"/>
      <c r="AJB266"/>
      <c r="AJC266"/>
      <c r="AJD266"/>
      <c r="AJE266"/>
      <c r="AJF266"/>
      <c r="AJG266"/>
      <c r="AJH266"/>
      <c r="AJI266"/>
      <c r="AJJ266"/>
      <c r="AJK266"/>
      <c r="AJL266"/>
      <c r="AJM266"/>
      <c r="AJN266"/>
      <c r="AJO266"/>
      <c r="AJP266"/>
      <c r="AJQ266"/>
      <c r="AJR266"/>
      <c r="AJS266"/>
      <c r="AJT266"/>
      <c r="AJU266"/>
      <c r="AJV266"/>
      <c r="AJW266"/>
      <c r="AJX266"/>
      <c r="AJY266"/>
      <c r="AJZ266"/>
      <c r="AKA266"/>
      <c r="AKB266"/>
      <c r="AKC266"/>
      <c r="AKD266"/>
      <c r="AKE266"/>
      <c r="AKF266"/>
      <c r="AKG266"/>
      <c r="AKH266"/>
      <c r="AKI266"/>
      <c r="AKJ266"/>
      <c r="AKK266"/>
      <c r="AKL266"/>
      <c r="AKM266"/>
      <c r="AKN266"/>
      <c r="AKO266"/>
      <c r="AKP266"/>
      <c r="AKQ266"/>
      <c r="AKR266"/>
      <c r="AKS266"/>
      <c r="AKT266"/>
      <c r="AKU266"/>
      <c r="AKV266"/>
      <c r="AKW266"/>
      <c r="AKX266"/>
      <c r="AKY266"/>
    </row>
    <row r="267" spans="1:987" ht="16.5">
      <c r="A267" s="77" t="s">
        <v>869</v>
      </c>
      <c r="B267" s="98" t="s">
        <v>870</v>
      </c>
      <c r="C267" s="79"/>
      <c r="D267" s="80"/>
      <c r="E267" s="20"/>
      <c r="F267" s="20"/>
      <c r="G267" s="20"/>
      <c r="H267" s="20"/>
      <c r="I267" s="20"/>
      <c r="KI267"/>
      <c r="KJ267"/>
      <c r="KK267"/>
      <c r="KL267"/>
      <c r="KM267"/>
      <c r="KN267"/>
      <c r="KO267"/>
      <c r="KP267"/>
      <c r="KQ267"/>
      <c r="KR267"/>
      <c r="KS267"/>
      <c r="KT267"/>
      <c r="KU267"/>
      <c r="KV267"/>
      <c r="KW267"/>
      <c r="KX267"/>
      <c r="KY267"/>
      <c r="KZ267"/>
      <c r="LA267"/>
      <c r="LB267"/>
      <c r="LC267"/>
      <c r="LD267"/>
      <c r="LE267"/>
      <c r="LF267"/>
      <c r="LG267"/>
      <c r="LH267"/>
      <c r="LI267"/>
      <c r="LJ267"/>
      <c r="LK267"/>
      <c r="LL267"/>
      <c r="LM267"/>
      <c r="LN267"/>
      <c r="LO267"/>
      <c r="LP267"/>
      <c r="LQ267"/>
      <c r="LR267"/>
      <c r="LS267"/>
      <c r="LT267"/>
      <c r="LU267"/>
      <c r="LV267"/>
      <c r="LW267"/>
      <c r="LX267"/>
      <c r="LY267"/>
      <c r="LZ267"/>
      <c r="MA267"/>
      <c r="MB267"/>
      <c r="MC267"/>
      <c r="MD267"/>
      <c r="ME267"/>
      <c r="MF267"/>
      <c r="MG267"/>
      <c r="MH267"/>
      <c r="MI267"/>
      <c r="MJ267"/>
      <c r="MK267"/>
      <c r="ML267"/>
      <c r="MM267"/>
      <c r="MN267"/>
      <c r="MO267"/>
      <c r="MP267"/>
      <c r="MQ267"/>
      <c r="MR267"/>
      <c r="MS267"/>
      <c r="MT267"/>
      <c r="MU267"/>
      <c r="MV267"/>
      <c r="MW267"/>
      <c r="MX267"/>
      <c r="MY267"/>
      <c r="MZ267"/>
      <c r="NA267"/>
      <c r="NB267"/>
      <c r="NC267"/>
      <c r="ND267"/>
      <c r="NE267"/>
      <c r="NF267"/>
      <c r="NG267"/>
      <c r="NH267"/>
      <c r="NI267"/>
      <c r="NJ267"/>
      <c r="NK267"/>
      <c r="NL267"/>
      <c r="NM267"/>
      <c r="NN267"/>
      <c r="NO267"/>
      <c r="NP267"/>
      <c r="NQ267"/>
      <c r="NR267"/>
      <c r="NS267"/>
      <c r="NT267"/>
      <c r="NU267"/>
      <c r="NV267"/>
      <c r="NW267"/>
      <c r="NX267"/>
      <c r="NY267"/>
      <c r="NZ267"/>
      <c r="OA267"/>
      <c r="OB267"/>
      <c r="OC267"/>
      <c r="OD267"/>
      <c r="OE267"/>
      <c r="OF267"/>
      <c r="OG267"/>
      <c r="OH267"/>
      <c r="OI267"/>
      <c r="OJ267"/>
      <c r="OK267"/>
      <c r="OL267"/>
      <c r="OM267"/>
      <c r="ON267"/>
      <c r="OO267"/>
      <c r="OP267"/>
      <c r="OQ267"/>
      <c r="OR267"/>
      <c r="OS267"/>
      <c r="OT267"/>
      <c r="OU267"/>
      <c r="OV267"/>
      <c r="OW267"/>
      <c r="OX267"/>
      <c r="OY267"/>
      <c r="OZ267"/>
      <c r="PA267"/>
      <c r="PB267"/>
      <c r="PC267"/>
      <c r="PD267"/>
      <c r="PE267"/>
      <c r="PF267"/>
      <c r="PG267"/>
      <c r="PH267"/>
      <c r="PI267"/>
      <c r="PJ267"/>
      <c r="PK267"/>
      <c r="PL267"/>
      <c r="PM267"/>
      <c r="PN267"/>
      <c r="PO267"/>
      <c r="PP267"/>
      <c r="PQ267"/>
      <c r="PR267"/>
      <c r="PS267"/>
      <c r="PT267"/>
      <c r="PU267"/>
      <c r="PV267"/>
      <c r="PW267"/>
      <c r="PX267"/>
      <c r="PY267"/>
      <c r="PZ267"/>
      <c r="QA267"/>
      <c r="QB267"/>
      <c r="QC267"/>
      <c r="QD267"/>
      <c r="QE267"/>
      <c r="QF267"/>
      <c r="QG267"/>
      <c r="QH267"/>
      <c r="QI267"/>
      <c r="QJ267"/>
      <c r="QK267"/>
      <c r="QL267"/>
      <c r="QM267"/>
      <c r="QN267"/>
      <c r="QO267"/>
      <c r="QP267"/>
      <c r="QQ267"/>
      <c r="QR267"/>
      <c r="QS267"/>
      <c r="QT267"/>
      <c r="QU267"/>
      <c r="QV267"/>
      <c r="QW267"/>
      <c r="QX267"/>
      <c r="QY267"/>
      <c r="QZ267"/>
      <c r="RA267"/>
      <c r="RB267"/>
      <c r="RC267"/>
      <c r="RD267"/>
      <c r="RE267"/>
      <c r="RF267"/>
      <c r="RG267"/>
      <c r="RH267"/>
      <c r="RI267"/>
      <c r="RJ267"/>
      <c r="RK267"/>
      <c r="RL267"/>
      <c r="RM267"/>
      <c r="RN267"/>
      <c r="RO267"/>
      <c r="RP267"/>
      <c r="RQ267"/>
      <c r="RR267"/>
      <c r="RS267"/>
      <c r="RT267"/>
      <c r="RU267"/>
      <c r="RV267"/>
      <c r="RW267"/>
      <c r="RX267"/>
      <c r="RY267"/>
      <c r="RZ267"/>
      <c r="SA267"/>
      <c r="SB267"/>
      <c r="SC267"/>
      <c r="SD267"/>
      <c r="SE267"/>
      <c r="SF267"/>
      <c r="SG267"/>
      <c r="SH267"/>
      <c r="SI267"/>
      <c r="SJ267"/>
      <c r="SK267"/>
      <c r="SL267"/>
      <c r="SM267"/>
      <c r="SN267"/>
      <c r="SO267"/>
      <c r="SP267"/>
      <c r="SQ267"/>
      <c r="SR267"/>
      <c r="SS267"/>
      <c r="ST267"/>
      <c r="SU267"/>
      <c r="SV267"/>
      <c r="SW267"/>
      <c r="SX267"/>
      <c r="SY267"/>
      <c r="SZ267"/>
      <c r="TA267"/>
      <c r="TB267"/>
      <c r="TC267"/>
      <c r="TD267"/>
      <c r="TE267"/>
      <c r="TF267"/>
      <c r="TG267"/>
      <c r="TH267"/>
      <c r="TI267"/>
      <c r="TJ267"/>
      <c r="TK267"/>
      <c r="TL267"/>
      <c r="TM267"/>
      <c r="TN267"/>
      <c r="TO267"/>
      <c r="TP267"/>
      <c r="TQ267"/>
      <c r="TR267"/>
      <c r="TS267"/>
      <c r="TT267"/>
      <c r="TU267"/>
      <c r="TV267"/>
      <c r="TW267"/>
      <c r="TX267"/>
      <c r="TY267"/>
      <c r="TZ267"/>
      <c r="UA267"/>
      <c r="UB267"/>
      <c r="UC267"/>
      <c r="UD267"/>
      <c r="UE267"/>
      <c r="UF267"/>
      <c r="UG267"/>
      <c r="UH267"/>
      <c r="UI267"/>
      <c r="UJ267"/>
      <c r="UK267"/>
      <c r="UL267"/>
      <c r="UM267"/>
      <c r="UN267"/>
      <c r="UO267"/>
      <c r="UP267"/>
      <c r="UQ267"/>
      <c r="UR267"/>
      <c r="US267"/>
      <c r="UT267"/>
      <c r="UU267"/>
      <c r="UV267"/>
      <c r="UW267"/>
      <c r="UX267"/>
      <c r="UY267"/>
      <c r="UZ267"/>
      <c r="VA267"/>
      <c r="VB267"/>
      <c r="VC267"/>
      <c r="VD267"/>
      <c r="VE267"/>
      <c r="VF267"/>
      <c r="VG267"/>
      <c r="VH267"/>
      <c r="VI267"/>
      <c r="VJ267"/>
      <c r="VK267"/>
      <c r="VL267"/>
      <c r="VM267"/>
      <c r="VN267"/>
      <c r="VO267"/>
      <c r="VP267"/>
      <c r="VQ267"/>
      <c r="VR267"/>
      <c r="VS267"/>
      <c r="VT267"/>
      <c r="VU267"/>
      <c r="VV267"/>
      <c r="VW267"/>
      <c r="VX267"/>
      <c r="VY267"/>
      <c r="VZ267"/>
      <c r="WA267"/>
      <c r="WB267"/>
      <c r="WC267"/>
      <c r="WD267"/>
      <c r="WE267"/>
      <c r="WF267"/>
      <c r="WG267"/>
      <c r="WH267"/>
      <c r="WI267"/>
      <c r="WJ267"/>
      <c r="WK267"/>
      <c r="WL267"/>
      <c r="WM267"/>
      <c r="WN267"/>
      <c r="WO267"/>
      <c r="WP267"/>
      <c r="WQ267"/>
      <c r="WR267"/>
      <c r="WS267"/>
      <c r="WT267"/>
      <c r="WU267"/>
      <c r="WV267"/>
      <c r="WW267"/>
      <c r="WX267"/>
      <c r="WY267"/>
      <c r="WZ267"/>
      <c r="XA267"/>
      <c r="XB267"/>
      <c r="XC267"/>
      <c r="XD267"/>
      <c r="XE267"/>
      <c r="XF267"/>
      <c r="XG267"/>
      <c r="XH267"/>
      <c r="XI267"/>
      <c r="XJ267"/>
      <c r="XK267"/>
      <c r="XL267"/>
      <c r="XM267"/>
      <c r="XN267"/>
      <c r="XO267"/>
      <c r="XP267"/>
      <c r="XQ267"/>
      <c r="XR267"/>
      <c r="XS267"/>
      <c r="XT267"/>
      <c r="XU267"/>
      <c r="XV267"/>
      <c r="XW267"/>
      <c r="XX267"/>
      <c r="XY267"/>
      <c r="XZ267"/>
      <c r="YA267"/>
      <c r="YB267"/>
      <c r="YC267"/>
      <c r="YD267"/>
      <c r="YE267"/>
      <c r="YF267"/>
      <c r="YG267"/>
      <c r="YH267"/>
      <c r="YI267"/>
      <c r="YJ267"/>
      <c r="YK267"/>
      <c r="YL267"/>
      <c r="YM267"/>
      <c r="YN267"/>
      <c r="YO267"/>
      <c r="YP267"/>
      <c r="YQ267"/>
      <c r="YR267"/>
      <c r="YS267"/>
      <c r="YT267"/>
      <c r="YU267"/>
      <c r="YV267"/>
      <c r="YW267"/>
      <c r="YX267"/>
      <c r="YY267"/>
      <c r="YZ267"/>
      <c r="ZA267"/>
      <c r="ZB267"/>
      <c r="ZC267"/>
      <c r="ZD267"/>
      <c r="ZE267"/>
      <c r="ZF267"/>
      <c r="ZG267"/>
      <c r="ZH267"/>
      <c r="ZI267"/>
      <c r="ZJ267"/>
      <c r="ZK267"/>
      <c r="ZL267"/>
      <c r="ZM267"/>
      <c r="ZN267"/>
      <c r="ZO267"/>
      <c r="ZP267"/>
      <c r="ZQ267"/>
      <c r="ZR267"/>
      <c r="ZS267"/>
      <c r="ZT267"/>
      <c r="ZU267"/>
      <c r="ZV267"/>
      <c r="ZW267"/>
      <c r="ZX267"/>
      <c r="ZY267"/>
      <c r="ZZ267"/>
      <c r="AAA267"/>
      <c r="AAB267"/>
      <c r="AAC267"/>
      <c r="AAD267"/>
      <c r="AAE267"/>
      <c r="AAF267"/>
      <c r="AAG267"/>
      <c r="AAH267"/>
      <c r="AAI267"/>
      <c r="AAJ267"/>
      <c r="AAK267"/>
      <c r="AAL267"/>
      <c r="AAM267"/>
      <c r="AAN267"/>
      <c r="AAO267"/>
      <c r="AAP267"/>
      <c r="AAQ267"/>
      <c r="AAR267"/>
      <c r="AAS267"/>
      <c r="AAT267"/>
      <c r="AAU267"/>
      <c r="AAV267"/>
      <c r="AAW267"/>
      <c r="AAX267"/>
      <c r="AAY267"/>
      <c r="AAZ267"/>
      <c r="ABA267"/>
      <c r="ABB267"/>
      <c r="ABC267"/>
      <c r="ABD267"/>
      <c r="ABE267"/>
      <c r="ABF267"/>
      <c r="ABG267"/>
      <c r="ABH267"/>
      <c r="ABI267"/>
      <c r="ABJ267"/>
      <c r="ABK267"/>
      <c r="ABL267"/>
      <c r="ABM267"/>
      <c r="ABN267"/>
      <c r="ABO267"/>
      <c r="ABP267"/>
      <c r="ABQ267"/>
      <c r="ABR267"/>
      <c r="ABS267"/>
      <c r="ABT267"/>
      <c r="ABU267"/>
      <c r="ABV267"/>
      <c r="ABW267"/>
      <c r="ABX267"/>
      <c r="ABY267"/>
      <c r="ABZ267"/>
      <c r="ACA267"/>
      <c r="ACB267"/>
      <c r="ACC267"/>
      <c r="ACD267"/>
      <c r="ACE267"/>
      <c r="ACF267"/>
      <c r="ACG267"/>
      <c r="ACH267"/>
      <c r="ACI267"/>
      <c r="ACJ267"/>
      <c r="ACK267"/>
      <c r="ACL267"/>
      <c r="ACM267"/>
      <c r="ACN267"/>
      <c r="ACO267"/>
      <c r="ACP267"/>
      <c r="ACQ267"/>
      <c r="ACR267"/>
      <c r="ACS267"/>
      <c r="ACT267"/>
      <c r="ACU267"/>
      <c r="ACV267"/>
      <c r="ACW267"/>
      <c r="ACX267"/>
      <c r="ACY267"/>
      <c r="ACZ267"/>
      <c r="ADA267"/>
      <c r="ADB267"/>
      <c r="ADC267"/>
      <c r="ADD267"/>
      <c r="ADE267"/>
      <c r="ADF267"/>
      <c r="ADG267"/>
      <c r="ADH267"/>
      <c r="ADI267"/>
      <c r="ADJ267"/>
      <c r="ADK267"/>
      <c r="ADL267"/>
      <c r="ADM267"/>
      <c r="ADN267"/>
      <c r="ADO267"/>
      <c r="ADP267"/>
      <c r="ADQ267"/>
      <c r="ADR267"/>
      <c r="ADS267"/>
      <c r="ADT267"/>
      <c r="ADU267"/>
      <c r="ADV267"/>
      <c r="ADW267"/>
      <c r="ADX267"/>
      <c r="ADY267"/>
      <c r="ADZ267"/>
      <c r="AEA267"/>
      <c r="AEB267"/>
      <c r="AEC267"/>
      <c r="AED267"/>
      <c r="AEE267"/>
      <c r="AEF267"/>
      <c r="AEG267"/>
      <c r="AEH267"/>
      <c r="AEI267"/>
      <c r="AEJ267"/>
      <c r="AEK267"/>
      <c r="AEL267"/>
      <c r="AEM267"/>
      <c r="AEN267"/>
      <c r="AEO267"/>
      <c r="AEP267"/>
      <c r="AEQ267"/>
      <c r="AER267"/>
      <c r="AES267"/>
      <c r="AET267"/>
      <c r="AEU267"/>
      <c r="AEV267"/>
      <c r="AEW267"/>
      <c r="AEX267"/>
      <c r="AEY267"/>
      <c r="AEZ267"/>
      <c r="AFA267"/>
      <c r="AFB267"/>
      <c r="AFC267"/>
      <c r="AFD267"/>
      <c r="AFE267"/>
      <c r="AFF267"/>
      <c r="AFG267"/>
      <c r="AFH267"/>
      <c r="AFI267"/>
      <c r="AFJ267"/>
      <c r="AFK267"/>
      <c r="AFL267"/>
      <c r="AFM267"/>
      <c r="AFN267"/>
      <c r="AFO267"/>
      <c r="AFP267"/>
      <c r="AFQ267"/>
      <c r="AFR267"/>
      <c r="AFS267"/>
      <c r="AFT267"/>
      <c r="AFU267"/>
      <c r="AFV267"/>
      <c r="AFW267"/>
      <c r="AFX267"/>
      <c r="AFY267"/>
      <c r="AFZ267"/>
      <c r="AGA267"/>
      <c r="AGB267"/>
      <c r="AGC267"/>
      <c r="AGD267"/>
      <c r="AGE267"/>
      <c r="AGF267"/>
      <c r="AGG267"/>
      <c r="AGH267"/>
      <c r="AGI267"/>
      <c r="AGJ267"/>
      <c r="AGK267"/>
      <c r="AGL267"/>
      <c r="AGM267"/>
      <c r="AGN267"/>
      <c r="AGO267"/>
      <c r="AGP267"/>
      <c r="AGQ267"/>
      <c r="AGR267"/>
      <c r="AGS267"/>
      <c r="AGT267"/>
      <c r="AGU267"/>
      <c r="AGV267"/>
      <c r="AGW267"/>
      <c r="AGX267"/>
      <c r="AGY267"/>
      <c r="AGZ267"/>
      <c r="AHA267"/>
      <c r="AHB267"/>
      <c r="AHC267"/>
      <c r="AHD267"/>
      <c r="AHE267"/>
      <c r="AHF267"/>
      <c r="AHG267"/>
      <c r="AHH267"/>
      <c r="AHI267"/>
      <c r="AHJ267"/>
      <c r="AHK267"/>
      <c r="AHL267"/>
      <c r="AHM267"/>
      <c r="AHN267"/>
      <c r="AHO267"/>
      <c r="AHP267"/>
      <c r="AHQ267"/>
      <c r="AHR267"/>
      <c r="AHS267"/>
      <c r="AHT267"/>
      <c r="AHU267"/>
      <c r="AHV267"/>
      <c r="AHW267"/>
      <c r="AHX267"/>
      <c r="AHY267"/>
      <c r="AHZ267"/>
      <c r="AIA267"/>
      <c r="AIB267"/>
      <c r="AIC267"/>
      <c r="AID267"/>
      <c r="AIE267"/>
      <c r="AIF267"/>
      <c r="AIG267"/>
      <c r="AIH267"/>
      <c r="AII267"/>
      <c r="AIJ267"/>
      <c r="AIK267"/>
      <c r="AIL267"/>
      <c r="AIM267"/>
      <c r="AIN267"/>
      <c r="AIO267"/>
      <c r="AIP267"/>
      <c r="AIQ267"/>
      <c r="AIR267"/>
      <c r="AIS267"/>
      <c r="AIT267"/>
      <c r="AIU267"/>
      <c r="AIV267"/>
      <c r="AIW267"/>
      <c r="AIX267"/>
      <c r="AIY267"/>
      <c r="AIZ267"/>
      <c r="AJA267"/>
      <c r="AJB267"/>
      <c r="AJC267"/>
      <c r="AJD267"/>
      <c r="AJE267"/>
      <c r="AJF267"/>
      <c r="AJG267"/>
      <c r="AJH267"/>
      <c r="AJI267"/>
      <c r="AJJ267"/>
      <c r="AJK267"/>
      <c r="AJL267"/>
      <c r="AJM267"/>
      <c r="AJN267"/>
      <c r="AJO267"/>
      <c r="AJP267"/>
      <c r="AJQ267"/>
      <c r="AJR267"/>
      <c r="AJS267"/>
      <c r="AJT267"/>
      <c r="AJU267"/>
      <c r="AJV267"/>
      <c r="AJW267"/>
      <c r="AJX267"/>
      <c r="AJY267"/>
      <c r="AJZ267"/>
      <c r="AKA267"/>
      <c r="AKB267"/>
      <c r="AKC267"/>
      <c r="AKD267"/>
      <c r="AKE267"/>
      <c r="AKF267"/>
      <c r="AKG267"/>
      <c r="AKH267"/>
      <c r="AKI267"/>
      <c r="AKJ267"/>
      <c r="AKK267"/>
      <c r="AKL267"/>
      <c r="AKM267"/>
      <c r="AKN267"/>
      <c r="AKO267"/>
      <c r="AKP267"/>
      <c r="AKQ267"/>
      <c r="AKR267"/>
      <c r="AKS267"/>
      <c r="AKT267"/>
      <c r="AKU267"/>
      <c r="AKV267"/>
      <c r="AKW267"/>
      <c r="AKX267"/>
      <c r="AKY267"/>
    </row>
    <row r="268" spans="1:987" ht="49.5">
      <c r="A268" s="105" t="s">
        <v>871</v>
      </c>
      <c r="B268" s="89" t="s">
        <v>872</v>
      </c>
      <c r="C268" s="53"/>
      <c r="D268" s="103"/>
      <c r="E268" s="20"/>
      <c r="F268" s="20"/>
      <c r="G268" s="20"/>
      <c r="H268" s="20"/>
      <c r="I268" s="20"/>
      <c r="KI268"/>
      <c r="KJ268"/>
      <c r="KK268"/>
      <c r="KL268"/>
      <c r="KM268"/>
      <c r="KN268"/>
      <c r="KO268"/>
      <c r="KP268"/>
      <c r="KQ268"/>
      <c r="KR268"/>
      <c r="KS268"/>
      <c r="KT268"/>
      <c r="KU268"/>
      <c r="KV268"/>
      <c r="KW268"/>
      <c r="KX268"/>
      <c r="KY268"/>
      <c r="KZ268"/>
      <c r="LA268"/>
      <c r="LB268"/>
      <c r="LC268"/>
      <c r="LD268"/>
      <c r="LE268"/>
      <c r="LF268"/>
      <c r="LG268"/>
      <c r="LH268"/>
      <c r="LI268"/>
      <c r="LJ268"/>
      <c r="LK268"/>
      <c r="LL268"/>
      <c r="LM268"/>
      <c r="LN268"/>
      <c r="LO268"/>
      <c r="LP268"/>
      <c r="LQ268"/>
      <c r="LR268"/>
      <c r="LS268"/>
      <c r="LT268"/>
      <c r="LU268"/>
      <c r="LV268"/>
      <c r="LW268"/>
      <c r="LX268"/>
      <c r="LY268"/>
      <c r="LZ268"/>
      <c r="MA268"/>
      <c r="MB268"/>
      <c r="MC268"/>
      <c r="MD268"/>
      <c r="ME268"/>
      <c r="MF268"/>
      <c r="MG268"/>
      <c r="MH268"/>
      <c r="MI268"/>
      <c r="MJ268"/>
      <c r="MK268"/>
      <c r="ML268"/>
      <c r="MM268"/>
      <c r="MN268"/>
      <c r="MO268"/>
      <c r="MP268"/>
      <c r="MQ268"/>
      <c r="MR268"/>
      <c r="MS268"/>
      <c r="MT268"/>
      <c r="MU268"/>
      <c r="MV268"/>
      <c r="MW268"/>
      <c r="MX268"/>
      <c r="MY268"/>
      <c r="MZ268"/>
      <c r="NA268"/>
      <c r="NB268"/>
      <c r="NC268"/>
      <c r="ND268"/>
      <c r="NE268"/>
      <c r="NF268"/>
      <c r="NG268"/>
      <c r="NH268"/>
      <c r="NI268"/>
      <c r="NJ268"/>
      <c r="NK268"/>
      <c r="NL268"/>
      <c r="NM268"/>
      <c r="NN268"/>
      <c r="NO268"/>
      <c r="NP268"/>
      <c r="NQ268"/>
      <c r="NR268"/>
      <c r="NS268"/>
      <c r="NT268"/>
      <c r="NU268"/>
      <c r="NV268"/>
      <c r="NW268"/>
      <c r="NX268"/>
      <c r="NY268"/>
      <c r="NZ268"/>
      <c r="OA268"/>
      <c r="OB268"/>
      <c r="OC268"/>
      <c r="OD268"/>
      <c r="OE268"/>
      <c r="OF268"/>
      <c r="OG268"/>
      <c r="OH268"/>
      <c r="OI268"/>
      <c r="OJ268"/>
      <c r="OK268"/>
      <c r="OL268"/>
      <c r="OM268"/>
      <c r="ON268"/>
      <c r="OO268"/>
      <c r="OP268"/>
      <c r="OQ268"/>
      <c r="OR268"/>
      <c r="OS268"/>
      <c r="OT268"/>
      <c r="OU268"/>
      <c r="OV268"/>
      <c r="OW268"/>
      <c r="OX268"/>
      <c r="OY268"/>
      <c r="OZ268"/>
      <c r="PA268"/>
      <c r="PB268"/>
      <c r="PC268"/>
      <c r="PD268"/>
      <c r="PE268"/>
      <c r="PF268"/>
      <c r="PG268"/>
      <c r="PH268"/>
      <c r="PI268"/>
      <c r="PJ268"/>
      <c r="PK268"/>
      <c r="PL268"/>
      <c r="PM268"/>
      <c r="PN268"/>
      <c r="PO268"/>
      <c r="PP268"/>
      <c r="PQ268"/>
      <c r="PR268"/>
      <c r="PS268"/>
      <c r="PT268"/>
      <c r="PU268"/>
      <c r="PV268"/>
      <c r="PW268"/>
      <c r="PX268"/>
      <c r="PY268"/>
      <c r="PZ268"/>
      <c r="QA268"/>
      <c r="QB268"/>
      <c r="QC268"/>
      <c r="QD268"/>
      <c r="QE268"/>
      <c r="QF268"/>
      <c r="QG268"/>
      <c r="QH268"/>
      <c r="QI268"/>
      <c r="QJ268"/>
      <c r="QK268"/>
      <c r="QL268"/>
      <c r="QM268"/>
      <c r="QN268"/>
      <c r="QO268"/>
      <c r="QP268"/>
      <c r="QQ268"/>
      <c r="QR268"/>
      <c r="QS268"/>
      <c r="QT268"/>
      <c r="QU268"/>
      <c r="QV268"/>
      <c r="QW268"/>
      <c r="QX268"/>
      <c r="QY268"/>
      <c r="QZ268"/>
      <c r="RA268"/>
      <c r="RB268"/>
      <c r="RC268"/>
      <c r="RD268"/>
      <c r="RE268"/>
      <c r="RF268"/>
      <c r="RG268"/>
      <c r="RH268"/>
      <c r="RI268"/>
      <c r="RJ268"/>
      <c r="RK268"/>
      <c r="RL268"/>
      <c r="RM268"/>
      <c r="RN268"/>
      <c r="RO268"/>
      <c r="RP268"/>
      <c r="RQ268"/>
      <c r="RR268"/>
      <c r="RS268"/>
      <c r="RT268"/>
      <c r="RU268"/>
      <c r="RV268"/>
      <c r="RW268"/>
      <c r="RX268"/>
      <c r="RY268"/>
      <c r="RZ268"/>
      <c r="SA268"/>
      <c r="SB268"/>
      <c r="SC268"/>
      <c r="SD268"/>
      <c r="SE268"/>
      <c r="SF268"/>
      <c r="SG268"/>
      <c r="SH268"/>
      <c r="SI268"/>
      <c r="SJ268"/>
      <c r="SK268"/>
      <c r="SL268"/>
      <c r="SM268"/>
      <c r="SN268"/>
      <c r="SO268"/>
      <c r="SP268"/>
      <c r="SQ268"/>
      <c r="SR268"/>
      <c r="SS268"/>
      <c r="ST268"/>
      <c r="SU268"/>
      <c r="SV268"/>
      <c r="SW268"/>
      <c r="SX268"/>
      <c r="SY268"/>
      <c r="SZ268"/>
      <c r="TA268"/>
      <c r="TB268"/>
      <c r="TC268"/>
      <c r="TD268"/>
      <c r="TE268"/>
      <c r="TF268"/>
      <c r="TG268"/>
      <c r="TH268"/>
      <c r="TI268"/>
      <c r="TJ268"/>
      <c r="TK268"/>
      <c r="TL268"/>
      <c r="TM268"/>
      <c r="TN268"/>
      <c r="TO268"/>
      <c r="TP268"/>
      <c r="TQ268"/>
      <c r="TR268"/>
      <c r="TS268"/>
      <c r="TT268"/>
      <c r="TU268"/>
      <c r="TV268"/>
      <c r="TW268"/>
      <c r="TX268"/>
      <c r="TY268"/>
      <c r="TZ268"/>
      <c r="UA268"/>
      <c r="UB268"/>
      <c r="UC268"/>
      <c r="UD268"/>
      <c r="UE268"/>
      <c r="UF268"/>
      <c r="UG268"/>
      <c r="UH268"/>
      <c r="UI268"/>
      <c r="UJ268"/>
      <c r="UK268"/>
      <c r="UL268"/>
      <c r="UM268"/>
      <c r="UN268"/>
      <c r="UO268"/>
      <c r="UP268"/>
      <c r="UQ268"/>
      <c r="UR268"/>
      <c r="US268"/>
      <c r="UT268"/>
      <c r="UU268"/>
      <c r="UV268"/>
      <c r="UW268"/>
      <c r="UX268"/>
      <c r="UY268"/>
      <c r="UZ268"/>
      <c r="VA268"/>
      <c r="VB268"/>
      <c r="VC268"/>
      <c r="VD268"/>
      <c r="VE268"/>
      <c r="VF268"/>
      <c r="VG268"/>
      <c r="VH268"/>
      <c r="VI268"/>
      <c r="VJ268"/>
      <c r="VK268"/>
      <c r="VL268"/>
      <c r="VM268"/>
      <c r="VN268"/>
      <c r="VO268"/>
      <c r="VP268"/>
      <c r="VQ268"/>
      <c r="VR268"/>
      <c r="VS268"/>
      <c r="VT268"/>
      <c r="VU268"/>
      <c r="VV268"/>
      <c r="VW268"/>
      <c r="VX268"/>
      <c r="VY268"/>
      <c r="VZ268"/>
      <c r="WA268"/>
      <c r="WB268"/>
      <c r="WC268"/>
      <c r="WD268"/>
      <c r="WE268"/>
      <c r="WF268"/>
      <c r="WG268"/>
      <c r="WH268"/>
      <c r="WI268"/>
      <c r="WJ268"/>
      <c r="WK268"/>
      <c r="WL268"/>
      <c r="WM268"/>
      <c r="WN268"/>
      <c r="WO268"/>
      <c r="WP268"/>
      <c r="WQ268"/>
      <c r="WR268"/>
      <c r="WS268"/>
      <c r="WT268"/>
      <c r="WU268"/>
      <c r="WV268"/>
      <c r="WW268"/>
      <c r="WX268"/>
      <c r="WY268"/>
      <c r="WZ268"/>
      <c r="XA268"/>
      <c r="XB268"/>
      <c r="XC268"/>
      <c r="XD268"/>
      <c r="XE268"/>
      <c r="XF268"/>
      <c r="XG268"/>
      <c r="XH268"/>
      <c r="XI268"/>
      <c r="XJ268"/>
      <c r="XK268"/>
      <c r="XL268"/>
      <c r="XM268"/>
      <c r="XN268"/>
      <c r="XO268"/>
      <c r="XP268"/>
      <c r="XQ268"/>
      <c r="XR268"/>
      <c r="XS268"/>
      <c r="XT268"/>
      <c r="XU268"/>
      <c r="XV268"/>
      <c r="XW268"/>
      <c r="XX268"/>
      <c r="XY268"/>
      <c r="XZ268"/>
      <c r="YA268"/>
      <c r="YB268"/>
      <c r="YC268"/>
      <c r="YD268"/>
      <c r="YE268"/>
      <c r="YF268"/>
      <c r="YG268"/>
      <c r="YH268"/>
      <c r="YI268"/>
      <c r="YJ268"/>
      <c r="YK268"/>
      <c r="YL268"/>
      <c r="YM268"/>
      <c r="YN268"/>
      <c r="YO268"/>
      <c r="YP268"/>
      <c r="YQ268"/>
      <c r="YR268"/>
      <c r="YS268"/>
      <c r="YT268"/>
      <c r="YU268"/>
      <c r="YV268"/>
      <c r="YW268"/>
      <c r="YX268"/>
      <c r="YY268"/>
      <c r="YZ268"/>
      <c r="ZA268"/>
      <c r="ZB268"/>
      <c r="ZC268"/>
      <c r="ZD268"/>
      <c r="ZE268"/>
      <c r="ZF268"/>
      <c r="ZG268"/>
      <c r="ZH268"/>
      <c r="ZI268"/>
      <c r="ZJ268"/>
      <c r="ZK268"/>
      <c r="ZL268"/>
      <c r="ZM268"/>
      <c r="ZN268"/>
      <c r="ZO268"/>
      <c r="ZP268"/>
      <c r="ZQ268"/>
      <c r="ZR268"/>
      <c r="ZS268"/>
      <c r="ZT268"/>
      <c r="ZU268"/>
      <c r="ZV268"/>
      <c r="ZW268"/>
      <c r="ZX268"/>
      <c r="ZY268"/>
      <c r="ZZ268"/>
      <c r="AAA268"/>
      <c r="AAB268"/>
      <c r="AAC268"/>
      <c r="AAD268"/>
      <c r="AAE268"/>
      <c r="AAF268"/>
      <c r="AAG268"/>
      <c r="AAH268"/>
      <c r="AAI268"/>
      <c r="AAJ268"/>
      <c r="AAK268"/>
      <c r="AAL268"/>
      <c r="AAM268"/>
      <c r="AAN268"/>
      <c r="AAO268"/>
      <c r="AAP268"/>
      <c r="AAQ268"/>
      <c r="AAR268"/>
      <c r="AAS268"/>
      <c r="AAT268"/>
      <c r="AAU268"/>
      <c r="AAV268"/>
      <c r="AAW268"/>
      <c r="AAX268"/>
      <c r="AAY268"/>
      <c r="AAZ268"/>
      <c r="ABA268"/>
      <c r="ABB268"/>
      <c r="ABC268"/>
      <c r="ABD268"/>
      <c r="ABE268"/>
      <c r="ABF268"/>
      <c r="ABG268"/>
      <c r="ABH268"/>
      <c r="ABI268"/>
      <c r="ABJ268"/>
      <c r="ABK268"/>
      <c r="ABL268"/>
      <c r="ABM268"/>
      <c r="ABN268"/>
      <c r="ABO268"/>
      <c r="ABP268"/>
      <c r="ABQ268"/>
      <c r="ABR268"/>
      <c r="ABS268"/>
      <c r="ABT268"/>
      <c r="ABU268"/>
      <c r="ABV268"/>
      <c r="ABW268"/>
      <c r="ABX268"/>
      <c r="ABY268"/>
      <c r="ABZ268"/>
      <c r="ACA268"/>
      <c r="ACB268"/>
      <c r="ACC268"/>
      <c r="ACD268"/>
      <c r="ACE268"/>
      <c r="ACF268"/>
      <c r="ACG268"/>
      <c r="ACH268"/>
      <c r="ACI268"/>
      <c r="ACJ268"/>
      <c r="ACK268"/>
      <c r="ACL268"/>
      <c r="ACM268"/>
      <c r="ACN268"/>
      <c r="ACO268"/>
      <c r="ACP268"/>
      <c r="ACQ268"/>
      <c r="ACR268"/>
      <c r="ACS268"/>
      <c r="ACT268"/>
      <c r="ACU268"/>
      <c r="ACV268"/>
      <c r="ACW268"/>
      <c r="ACX268"/>
      <c r="ACY268"/>
      <c r="ACZ268"/>
      <c r="ADA268"/>
      <c r="ADB268"/>
      <c r="ADC268"/>
      <c r="ADD268"/>
      <c r="ADE268"/>
      <c r="ADF268"/>
      <c r="ADG268"/>
      <c r="ADH268"/>
      <c r="ADI268"/>
      <c r="ADJ268"/>
      <c r="ADK268"/>
      <c r="ADL268"/>
      <c r="ADM268"/>
      <c r="ADN268"/>
      <c r="ADO268"/>
      <c r="ADP268"/>
      <c r="ADQ268"/>
      <c r="ADR268"/>
      <c r="ADS268"/>
      <c r="ADT268"/>
      <c r="ADU268"/>
      <c r="ADV268"/>
      <c r="ADW268"/>
      <c r="ADX268"/>
      <c r="ADY268"/>
      <c r="ADZ268"/>
      <c r="AEA268"/>
      <c r="AEB268"/>
      <c r="AEC268"/>
      <c r="AED268"/>
      <c r="AEE268"/>
      <c r="AEF268"/>
      <c r="AEG268"/>
      <c r="AEH268"/>
      <c r="AEI268"/>
      <c r="AEJ268"/>
      <c r="AEK268"/>
      <c r="AEL268"/>
      <c r="AEM268"/>
      <c r="AEN268"/>
      <c r="AEO268"/>
      <c r="AEP268"/>
      <c r="AEQ268"/>
      <c r="AER268"/>
      <c r="AES268"/>
      <c r="AET268"/>
      <c r="AEU268"/>
      <c r="AEV268"/>
      <c r="AEW268"/>
      <c r="AEX268"/>
      <c r="AEY268"/>
      <c r="AEZ268"/>
      <c r="AFA268"/>
      <c r="AFB268"/>
      <c r="AFC268"/>
      <c r="AFD268"/>
      <c r="AFE268"/>
      <c r="AFF268"/>
      <c r="AFG268"/>
      <c r="AFH268"/>
      <c r="AFI268"/>
      <c r="AFJ268"/>
      <c r="AFK268"/>
      <c r="AFL268"/>
      <c r="AFM268"/>
      <c r="AFN268"/>
      <c r="AFO268"/>
      <c r="AFP268"/>
      <c r="AFQ268"/>
      <c r="AFR268"/>
      <c r="AFS268"/>
      <c r="AFT268"/>
      <c r="AFU268"/>
      <c r="AFV268"/>
      <c r="AFW268"/>
      <c r="AFX268"/>
      <c r="AFY268"/>
      <c r="AFZ268"/>
      <c r="AGA268"/>
      <c r="AGB268"/>
      <c r="AGC268"/>
      <c r="AGD268"/>
      <c r="AGE268"/>
      <c r="AGF268"/>
      <c r="AGG268"/>
      <c r="AGH268"/>
      <c r="AGI268"/>
      <c r="AGJ268"/>
      <c r="AGK268"/>
      <c r="AGL268"/>
      <c r="AGM268"/>
      <c r="AGN268"/>
      <c r="AGO268"/>
      <c r="AGP268"/>
      <c r="AGQ268"/>
      <c r="AGR268"/>
      <c r="AGS268"/>
      <c r="AGT268"/>
      <c r="AGU268"/>
      <c r="AGV268"/>
      <c r="AGW268"/>
      <c r="AGX268"/>
      <c r="AGY268"/>
      <c r="AGZ268"/>
      <c r="AHA268"/>
      <c r="AHB268"/>
      <c r="AHC268"/>
      <c r="AHD268"/>
      <c r="AHE268"/>
      <c r="AHF268"/>
      <c r="AHG268"/>
      <c r="AHH268"/>
      <c r="AHI268"/>
      <c r="AHJ268"/>
      <c r="AHK268"/>
      <c r="AHL268"/>
      <c r="AHM268"/>
      <c r="AHN268"/>
      <c r="AHO268"/>
      <c r="AHP268"/>
      <c r="AHQ268"/>
      <c r="AHR268"/>
      <c r="AHS268"/>
      <c r="AHT268"/>
      <c r="AHU268"/>
      <c r="AHV268"/>
      <c r="AHW268"/>
      <c r="AHX268"/>
      <c r="AHY268"/>
      <c r="AHZ268"/>
      <c r="AIA268"/>
      <c r="AIB268"/>
      <c r="AIC268"/>
      <c r="AID268"/>
      <c r="AIE268"/>
      <c r="AIF268"/>
      <c r="AIG268"/>
      <c r="AIH268"/>
      <c r="AII268"/>
      <c r="AIJ268"/>
      <c r="AIK268"/>
      <c r="AIL268"/>
      <c r="AIM268"/>
      <c r="AIN268"/>
      <c r="AIO268"/>
      <c r="AIP268"/>
      <c r="AIQ268"/>
      <c r="AIR268"/>
      <c r="AIS268"/>
      <c r="AIT268"/>
      <c r="AIU268"/>
      <c r="AIV268"/>
      <c r="AIW268"/>
      <c r="AIX268"/>
      <c r="AIY268"/>
      <c r="AIZ268"/>
      <c r="AJA268"/>
      <c r="AJB268"/>
      <c r="AJC268"/>
      <c r="AJD268"/>
      <c r="AJE268"/>
      <c r="AJF268"/>
      <c r="AJG268"/>
      <c r="AJH268"/>
      <c r="AJI268"/>
      <c r="AJJ268"/>
      <c r="AJK268"/>
      <c r="AJL268"/>
      <c r="AJM268"/>
      <c r="AJN268"/>
      <c r="AJO268"/>
      <c r="AJP268"/>
      <c r="AJQ268"/>
      <c r="AJR268"/>
      <c r="AJS268"/>
      <c r="AJT268"/>
      <c r="AJU268"/>
      <c r="AJV268"/>
      <c r="AJW268"/>
      <c r="AJX268"/>
      <c r="AJY268"/>
      <c r="AJZ268"/>
      <c r="AKA268"/>
      <c r="AKB268"/>
      <c r="AKC268"/>
      <c r="AKD268"/>
      <c r="AKE268"/>
      <c r="AKF268"/>
      <c r="AKG268"/>
      <c r="AKH268"/>
      <c r="AKI268"/>
      <c r="AKJ268"/>
      <c r="AKK268"/>
      <c r="AKL268"/>
      <c r="AKM268"/>
      <c r="AKN268"/>
      <c r="AKO268"/>
      <c r="AKP268"/>
      <c r="AKQ268"/>
      <c r="AKR268"/>
      <c r="AKS268"/>
      <c r="AKT268"/>
      <c r="AKU268"/>
      <c r="AKV268"/>
      <c r="AKW268"/>
      <c r="AKX268"/>
      <c r="AKY268"/>
    </row>
    <row r="269" spans="1:987" ht="24.75" customHeight="1">
      <c r="A269" s="105" t="s">
        <v>873</v>
      </c>
      <c r="B269" s="104" t="s">
        <v>874</v>
      </c>
      <c r="C269" s="79" t="s">
        <v>612</v>
      </c>
      <c r="D269" s="107">
        <v>2</v>
      </c>
      <c r="E269" s="20">
        <v>2014.17</v>
      </c>
      <c r="F269" s="20">
        <f t="shared" ref="F269:F280" si="16">E269/$K$4</f>
        <v>1568.4239215075534</v>
      </c>
      <c r="G269" s="20">
        <f t="shared" ref="G269:G280" si="17">F269*$K$3</f>
        <v>1912.5361298863106</v>
      </c>
      <c r="H269" s="20">
        <f t="shared" ref="H269:H280" si="18">D269*E269</f>
        <v>4028.34</v>
      </c>
      <c r="I269" s="20">
        <f t="shared" ref="I269:I280" si="19">G269*D269</f>
        <v>3825.0722597726212</v>
      </c>
      <c r="KI269"/>
      <c r="KJ269"/>
      <c r="KK269"/>
      <c r="KL269"/>
      <c r="KM269"/>
      <c r="KN269"/>
      <c r="KO269"/>
      <c r="KP269"/>
      <c r="KQ269"/>
      <c r="KR269"/>
      <c r="KS269"/>
      <c r="KT269"/>
      <c r="KU269"/>
      <c r="KV269"/>
      <c r="KW269"/>
      <c r="KX269"/>
      <c r="KY269"/>
      <c r="KZ269"/>
      <c r="LA269"/>
      <c r="LB269"/>
      <c r="LC269"/>
      <c r="LD269"/>
      <c r="LE269"/>
      <c r="LF269"/>
      <c r="LG269"/>
      <c r="LH269"/>
      <c r="LI269"/>
      <c r="LJ269"/>
      <c r="LK269"/>
      <c r="LL269"/>
      <c r="LM269"/>
      <c r="LN269"/>
      <c r="LO269"/>
      <c r="LP269"/>
      <c r="LQ269"/>
      <c r="LR269"/>
      <c r="LS269"/>
      <c r="LT269"/>
      <c r="LU269"/>
      <c r="LV269"/>
      <c r="LW269"/>
      <c r="LX269"/>
      <c r="LY269"/>
      <c r="LZ269"/>
      <c r="MA269"/>
      <c r="MB269"/>
      <c r="MC269"/>
      <c r="MD269"/>
      <c r="ME269"/>
      <c r="MF269"/>
      <c r="MG269"/>
      <c r="MH269"/>
      <c r="MI269"/>
      <c r="MJ269"/>
      <c r="MK269"/>
      <c r="ML269"/>
      <c r="MM269"/>
      <c r="MN269"/>
      <c r="MO269"/>
      <c r="MP269"/>
      <c r="MQ269"/>
      <c r="MR269"/>
      <c r="MS269"/>
      <c r="MT269"/>
      <c r="MU269"/>
      <c r="MV269"/>
      <c r="MW269"/>
      <c r="MX269"/>
      <c r="MY269"/>
      <c r="MZ269"/>
      <c r="NA269"/>
      <c r="NB269"/>
      <c r="NC269"/>
      <c r="ND269"/>
      <c r="NE269"/>
      <c r="NF269"/>
      <c r="NG269"/>
      <c r="NH269"/>
      <c r="NI269"/>
      <c r="NJ269"/>
      <c r="NK269"/>
      <c r="NL269"/>
      <c r="NM269"/>
      <c r="NN269"/>
      <c r="NO269"/>
      <c r="NP269"/>
      <c r="NQ269"/>
      <c r="NR269"/>
      <c r="NS269"/>
      <c r="NT269"/>
      <c r="NU269"/>
      <c r="NV269"/>
      <c r="NW269"/>
      <c r="NX269"/>
      <c r="NY269"/>
      <c r="NZ269"/>
      <c r="OA269"/>
      <c r="OB269"/>
      <c r="OC269"/>
      <c r="OD269"/>
      <c r="OE269"/>
      <c r="OF269"/>
      <c r="OG269"/>
      <c r="OH269"/>
      <c r="OI269"/>
      <c r="OJ269"/>
      <c r="OK269"/>
      <c r="OL269"/>
      <c r="OM269"/>
      <c r="ON269"/>
      <c r="OO269"/>
      <c r="OP269"/>
      <c r="OQ269"/>
      <c r="OR269"/>
      <c r="OS269"/>
      <c r="OT269"/>
      <c r="OU269"/>
      <c r="OV269"/>
      <c r="OW269"/>
      <c r="OX269"/>
      <c r="OY269"/>
      <c r="OZ269"/>
      <c r="PA269"/>
      <c r="PB269"/>
      <c r="PC269"/>
      <c r="PD269"/>
      <c r="PE269"/>
      <c r="PF269"/>
      <c r="PG269"/>
      <c r="PH269"/>
      <c r="PI269"/>
      <c r="PJ269"/>
      <c r="PK269"/>
      <c r="PL269"/>
      <c r="PM269"/>
      <c r="PN269"/>
      <c r="PO269"/>
      <c r="PP269"/>
      <c r="PQ269"/>
      <c r="PR269"/>
      <c r="PS269"/>
      <c r="PT269"/>
      <c r="PU269"/>
      <c r="PV269"/>
      <c r="PW269"/>
      <c r="PX269"/>
      <c r="PY269"/>
      <c r="PZ269"/>
      <c r="QA269"/>
      <c r="QB269"/>
      <c r="QC269"/>
      <c r="QD269"/>
      <c r="QE269"/>
      <c r="QF269"/>
      <c r="QG269"/>
      <c r="QH269"/>
      <c r="QI269"/>
      <c r="QJ269"/>
      <c r="QK269"/>
      <c r="QL269"/>
      <c r="QM269"/>
      <c r="QN269"/>
      <c r="QO269"/>
      <c r="QP269"/>
      <c r="QQ269"/>
      <c r="QR269"/>
      <c r="QS269"/>
      <c r="QT269"/>
      <c r="QU269"/>
      <c r="QV269"/>
      <c r="QW269"/>
      <c r="QX269"/>
      <c r="QY269"/>
      <c r="QZ269"/>
      <c r="RA269"/>
      <c r="RB269"/>
      <c r="RC269"/>
      <c r="RD269"/>
      <c r="RE269"/>
      <c r="RF269"/>
      <c r="RG269"/>
      <c r="RH269"/>
      <c r="RI269"/>
      <c r="RJ269"/>
      <c r="RK269"/>
      <c r="RL269"/>
      <c r="RM269"/>
      <c r="RN269"/>
      <c r="RO269"/>
      <c r="RP269"/>
      <c r="RQ269"/>
      <c r="RR269"/>
      <c r="RS269"/>
      <c r="RT269"/>
      <c r="RU269"/>
      <c r="RV269"/>
      <c r="RW269"/>
      <c r="RX269"/>
      <c r="RY269"/>
      <c r="RZ269"/>
      <c r="SA269"/>
      <c r="SB269"/>
      <c r="SC269"/>
      <c r="SD269"/>
      <c r="SE269"/>
      <c r="SF269"/>
      <c r="SG269"/>
      <c r="SH269"/>
      <c r="SI269"/>
      <c r="SJ269"/>
      <c r="SK269"/>
      <c r="SL269"/>
      <c r="SM269"/>
      <c r="SN269"/>
      <c r="SO269"/>
      <c r="SP269"/>
      <c r="SQ269"/>
      <c r="SR269"/>
      <c r="SS269"/>
      <c r="ST269"/>
      <c r="SU269"/>
      <c r="SV269"/>
      <c r="SW269"/>
      <c r="SX269"/>
      <c r="SY269"/>
      <c r="SZ269"/>
      <c r="TA269"/>
      <c r="TB269"/>
      <c r="TC269"/>
      <c r="TD269"/>
      <c r="TE269"/>
      <c r="TF269"/>
      <c r="TG269"/>
      <c r="TH269"/>
      <c r="TI269"/>
      <c r="TJ269"/>
      <c r="TK269"/>
      <c r="TL269"/>
      <c r="TM269"/>
      <c r="TN269"/>
      <c r="TO269"/>
      <c r="TP269"/>
      <c r="TQ269"/>
      <c r="TR269"/>
      <c r="TS269"/>
      <c r="TT269"/>
      <c r="TU269"/>
      <c r="TV269"/>
      <c r="TW269"/>
      <c r="TX269"/>
      <c r="TY269"/>
      <c r="TZ269"/>
      <c r="UA269"/>
      <c r="UB269"/>
      <c r="UC269"/>
      <c r="UD269"/>
      <c r="UE269"/>
      <c r="UF269"/>
      <c r="UG269"/>
      <c r="UH269"/>
      <c r="UI269"/>
      <c r="UJ269"/>
      <c r="UK269"/>
      <c r="UL269"/>
      <c r="UM269"/>
      <c r="UN269"/>
      <c r="UO269"/>
      <c r="UP269"/>
      <c r="UQ269"/>
      <c r="UR269"/>
      <c r="US269"/>
      <c r="UT269"/>
      <c r="UU269"/>
      <c r="UV269"/>
      <c r="UW269"/>
      <c r="UX269"/>
      <c r="UY269"/>
      <c r="UZ269"/>
      <c r="VA269"/>
      <c r="VB269"/>
      <c r="VC269"/>
      <c r="VD269"/>
      <c r="VE269"/>
      <c r="VF269"/>
      <c r="VG269"/>
      <c r="VH269"/>
      <c r="VI269"/>
      <c r="VJ269"/>
      <c r="VK269"/>
      <c r="VL269"/>
      <c r="VM269"/>
      <c r="VN269"/>
      <c r="VO269"/>
      <c r="VP269"/>
      <c r="VQ269"/>
      <c r="VR269"/>
      <c r="VS269"/>
      <c r="VT269"/>
      <c r="VU269"/>
      <c r="VV269"/>
      <c r="VW269"/>
      <c r="VX269"/>
      <c r="VY269"/>
      <c r="VZ269"/>
      <c r="WA269"/>
      <c r="WB269"/>
      <c r="WC269"/>
      <c r="WD269"/>
      <c r="WE269"/>
      <c r="WF269"/>
      <c r="WG269"/>
      <c r="WH269"/>
      <c r="WI269"/>
      <c r="WJ269"/>
      <c r="WK269"/>
      <c r="WL269"/>
      <c r="WM269"/>
      <c r="WN269"/>
      <c r="WO269"/>
      <c r="WP269"/>
      <c r="WQ269"/>
      <c r="WR269"/>
      <c r="WS269"/>
      <c r="WT269"/>
      <c r="WU269"/>
      <c r="WV269"/>
      <c r="WW269"/>
      <c r="WX269"/>
      <c r="WY269"/>
      <c r="WZ269"/>
      <c r="XA269"/>
      <c r="XB269"/>
      <c r="XC269"/>
      <c r="XD269"/>
      <c r="XE269"/>
      <c r="XF269"/>
      <c r="XG269"/>
      <c r="XH269"/>
      <c r="XI269"/>
      <c r="XJ269"/>
      <c r="XK269"/>
      <c r="XL269"/>
      <c r="XM269"/>
      <c r="XN269"/>
      <c r="XO269"/>
      <c r="XP269"/>
      <c r="XQ269"/>
      <c r="XR269"/>
      <c r="XS269"/>
      <c r="XT269"/>
      <c r="XU269"/>
      <c r="XV269"/>
      <c r="XW269"/>
      <c r="XX269"/>
      <c r="XY269"/>
      <c r="XZ269"/>
      <c r="YA269"/>
      <c r="YB269"/>
      <c r="YC269"/>
      <c r="YD269"/>
      <c r="YE269"/>
      <c r="YF269"/>
      <c r="YG269"/>
      <c r="YH269"/>
      <c r="YI269"/>
      <c r="YJ269"/>
      <c r="YK269"/>
      <c r="YL269"/>
      <c r="YM269"/>
      <c r="YN269"/>
      <c r="YO269"/>
      <c r="YP269"/>
      <c r="YQ269"/>
      <c r="YR269"/>
      <c r="YS269"/>
      <c r="YT269"/>
      <c r="YU269"/>
      <c r="YV269"/>
      <c r="YW269"/>
      <c r="YX269"/>
      <c r="YY269"/>
      <c r="YZ269"/>
      <c r="ZA269"/>
      <c r="ZB269"/>
      <c r="ZC269"/>
      <c r="ZD269"/>
      <c r="ZE269"/>
      <c r="ZF269"/>
      <c r="ZG269"/>
      <c r="ZH269"/>
      <c r="ZI269"/>
      <c r="ZJ269"/>
      <c r="ZK269"/>
      <c r="ZL269"/>
      <c r="ZM269"/>
      <c r="ZN269"/>
      <c r="ZO269"/>
      <c r="ZP269"/>
      <c r="ZQ269"/>
      <c r="ZR269"/>
      <c r="ZS269"/>
      <c r="ZT269"/>
      <c r="ZU269"/>
      <c r="ZV269"/>
      <c r="ZW269"/>
      <c r="ZX269"/>
      <c r="ZY269"/>
      <c r="ZZ269"/>
      <c r="AAA269"/>
      <c r="AAB269"/>
      <c r="AAC269"/>
      <c r="AAD269"/>
      <c r="AAE269"/>
      <c r="AAF269"/>
      <c r="AAG269"/>
      <c r="AAH269"/>
      <c r="AAI269"/>
      <c r="AAJ269"/>
      <c r="AAK269"/>
      <c r="AAL269"/>
      <c r="AAM269"/>
      <c r="AAN269"/>
      <c r="AAO269"/>
      <c r="AAP269"/>
      <c r="AAQ269"/>
      <c r="AAR269"/>
      <c r="AAS269"/>
      <c r="AAT269"/>
      <c r="AAU269"/>
      <c r="AAV269"/>
      <c r="AAW269"/>
      <c r="AAX269"/>
      <c r="AAY269"/>
      <c r="AAZ269"/>
      <c r="ABA269"/>
      <c r="ABB269"/>
      <c r="ABC269"/>
      <c r="ABD269"/>
      <c r="ABE269"/>
      <c r="ABF269"/>
      <c r="ABG269"/>
      <c r="ABH269"/>
      <c r="ABI269"/>
      <c r="ABJ269"/>
      <c r="ABK269"/>
      <c r="ABL269"/>
      <c r="ABM269"/>
      <c r="ABN269"/>
      <c r="ABO269"/>
      <c r="ABP269"/>
      <c r="ABQ269"/>
      <c r="ABR269"/>
      <c r="ABS269"/>
      <c r="ABT269"/>
      <c r="ABU269"/>
      <c r="ABV269"/>
      <c r="ABW269"/>
      <c r="ABX269"/>
      <c r="ABY269"/>
      <c r="ABZ269"/>
      <c r="ACA269"/>
      <c r="ACB269"/>
      <c r="ACC269"/>
      <c r="ACD269"/>
      <c r="ACE269"/>
      <c r="ACF269"/>
      <c r="ACG269"/>
      <c r="ACH269"/>
      <c r="ACI269"/>
      <c r="ACJ269"/>
      <c r="ACK269"/>
      <c r="ACL269"/>
      <c r="ACM269"/>
      <c r="ACN269"/>
      <c r="ACO269"/>
      <c r="ACP269"/>
      <c r="ACQ269"/>
      <c r="ACR269"/>
      <c r="ACS269"/>
      <c r="ACT269"/>
      <c r="ACU269"/>
      <c r="ACV269"/>
      <c r="ACW269"/>
      <c r="ACX269"/>
      <c r="ACY269"/>
      <c r="ACZ269"/>
      <c r="ADA269"/>
      <c r="ADB269"/>
      <c r="ADC269"/>
      <c r="ADD269"/>
      <c r="ADE269"/>
      <c r="ADF269"/>
      <c r="ADG269"/>
      <c r="ADH269"/>
      <c r="ADI269"/>
      <c r="ADJ269"/>
      <c r="ADK269"/>
      <c r="ADL269"/>
      <c r="ADM269"/>
      <c r="ADN269"/>
      <c r="ADO269"/>
      <c r="ADP269"/>
      <c r="ADQ269"/>
      <c r="ADR269"/>
      <c r="ADS269"/>
      <c r="ADT269"/>
      <c r="ADU269"/>
      <c r="ADV269"/>
      <c r="ADW269"/>
      <c r="ADX269"/>
      <c r="ADY269"/>
      <c r="ADZ269"/>
      <c r="AEA269"/>
      <c r="AEB269"/>
      <c r="AEC269"/>
      <c r="AED269"/>
      <c r="AEE269"/>
      <c r="AEF269"/>
      <c r="AEG269"/>
      <c r="AEH269"/>
      <c r="AEI269"/>
      <c r="AEJ269"/>
      <c r="AEK269"/>
      <c r="AEL269"/>
      <c r="AEM269"/>
      <c r="AEN269"/>
      <c r="AEO269"/>
      <c r="AEP269"/>
      <c r="AEQ269"/>
      <c r="AER269"/>
      <c r="AES269"/>
      <c r="AET269"/>
      <c r="AEU269"/>
      <c r="AEV269"/>
      <c r="AEW269"/>
      <c r="AEX269"/>
      <c r="AEY269"/>
      <c r="AEZ269"/>
      <c r="AFA269"/>
      <c r="AFB269"/>
      <c r="AFC269"/>
      <c r="AFD269"/>
      <c r="AFE269"/>
      <c r="AFF269"/>
      <c r="AFG269"/>
      <c r="AFH269"/>
      <c r="AFI269"/>
      <c r="AFJ269"/>
      <c r="AFK269"/>
      <c r="AFL269"/>
      <c r="AFM269"/>
      <c r="AFN269"/>
      <c r="AFO269"/>
      <c r="AFP269"/>
      <c r="AFQ269"/>
      <c r="AFR269"/>
      <c r="AFS269"/>
      <c r="AFT269"/>
      <c r="AFU269"/>
      <c r="AFV269"/>
      <c r="AFW269"/>
      <c r="AFX269"/>
      <c r="AFY269"/>
      <c r="AFZ269"/>
      <c r="AGA269"/>
      <c r="AGB269"/>
      <c r="AGC269"/>
      <c r="AGD269"/>
      <c r="AGE269"/>
      <c r="AGF269"/>
      <c r="AGG269"/>
      <c r="AGH269"/>
      <c r="AGI269"/>
      <c r="AGJ269"/>
      <c r="AGK269"/>
      <c r="AGL269"/>
      <c r="AGM269"/>
      <c r="AGN269"/>
      <c r="AGO269"/>
      <c r="AGP269"/>
      <c r="AGQ269"/>
      <c r="AGR269"/>
      <c r="AGS269"/>
      <c r="AGT269"/>
      <c r="AGU269"/>
      <c r="AGV269"/>
      <c r="AGW269"/>
      <c r="AGX269"/>
      <c r="AGY269"/>
      <c r="AGZ269"/>
      <c r="AHA269"/>
      <c r="AHB269"/>
      <c r="AHC269"/>
      <c r="AHD269"/>
      <c r="AHE269"/>
      <c r="AHF269"/>
      <c r="AHG269"/>
      <c r="AHH269"/>
      <c r="AHI269"/>
      <c r="AHJ269"/>
      <c r="AHK269"/>
      <c r="AHL269"/>
      <c r="AHM269"/>
      <c r="AHN269"/>
      <c r="AHO269"/>
      <c r="AHP269"/>
      <c r="AHQ269"/>
      <c r="AHR269"/>
      <c r="AHS269"/>
      <c r="AHT269"/>
      <c r="AHU269"/>
      <c r="AHV269"/>
      <c r="AHW269"/>
      <c r="AHX269"/>
      <c r="AHY269"/>
      <c r="AHZ269"/>
      <c r="AIA269"/>
      <c r="AIB269"/>
      <c r="AIC269"/>
      <c r="AID269"/>
      <c r="AIE269"/>
      <c r="AIF269"/>
      <c r="AIG269"/>
      <c r="AIH269"/>
      <c r="AII269"/>
      <c r="AIJ269"/>
      <c r="AIK269"/>
      <c r="AIL269"/>
      <c r="AIM269"/>
      <c r="AIN269"/>
      <c r="AIO269"/>
      <c r="AIP269"/>
      <c r="AIQ269"/>
      <c r="AIR269"/>
      <c r="AIS269"/>
      <c r="AIT269"/>
      <c r="AIU269"/>
      <c r="AIV269"/>
      <c r="AIW269"/>
      <c r="AIX269"/>
      <c r="AIY269"/>
      <c r="AIZ269"/>
      <c r="AJA269"/>
      <c r="AJB269"/>
      <c r="AJC269"/>
      <c r="AJD269"/>
      <c r="AJE269"/>
      <c r="AJF269"/>
      <c r="AJG269"/>
      <c r="AJH269"/>
      <c r="AJI269"/>
      <c r="AJJ269"/>
      <c r="AJK269"/>
      <c r="AJL269"/>
      <c r="AJM269"/>
      <c r="AJN269"/>
      <c r="AJO269"/>
      <c r="AJP269"/>
      <c r="AJQ269"/>
      <c r="AJR269"/>
      <c r="AJS269"/>
      <c r="AJT269"/>
      <c r="AJU269"/>
      <c r="AJV269"/>
      <c r="AJW269"/>
      <c r="AJX269"/>
      <c r="AJY269"/>
      <c r="AJZ269"/>
      <c r="AKA269"/>
      <c r="AKB269"/>
      <c r="AKC269"/>
      <c r="AKD269"/>
      <c r="AKE269"/>
      <c r="AKF269"/>
      <c r="AKG269"/>
      <c r="AKH269"/>
      <c r="AKI269"/>
      <c r="AKJ269"/>
      <c r="AKK269"/>
      <c r="AKL269"/>
      <c r="AKM269"/>
      <c r="AKN269"/>
      <c r="AKO269"/>
      <c r="AKP269"/>
      <c r="AKQ269"/>
      <c r="AKR269"/>
      <c r="AKS269"/>
      <c r="AKT269"/>
      <c r="AKU269"/>
      <c r="AKV269"/>
      <c r="AKW269"/>
      <c r="AKX269"/>
      <c r="AKY269"/>
    </row>
    <row r="270" spans="1:987" ht="22.5" customHeight="1">
      <c r="A270" s="105" t="s">
        <v>875</v>
      </c>
      <c r="B270" s="94" t="s">
        <v>876</v>
      </c>
      <c r="C270" s="95" t="s">
        <v>612</v>
      </c>
      <c r="D270" s="108">
        <v>2</v>
      </c>
      <c r="E270" s="20">
        <v>2783.94</v>
      </c>
      <c r="F270" s="20">
        <f t="shared" si="16"/>
        <v>2167.839900327052</v>
      </c>
      <c r="G270" s="20">
        <f t="shared" si="17"/>
        <v>2643.4639744588071</v>
      </c>
      <c r="H270" s="20">
        <f t="shared" si="18"/>
        <v>5567.88</v>
      </c>
      <c r="I270" s="20">
        <f t="shared" si="19"/>
        <v>5286.9279489176142</v>
      </c>
      <c r="KI270"/>
      <c r="KJ270"/>
      <c r="KK270"/>
      <c r="KL270"/>
      <c r="KM270"/>
      <c r="KN270"/>
      <c r="KO270"/>
      <c r="KP270"/>
      <c r="KQ270"/>
      <c r="KR270"/>
      <c r="KS270"/>
      <c r="KT270"/>
      <c r="KU270"/>
      <c r="KV270"/>
      <c r="KW270"/>
      <c r="KX270"/>
      <c r="KY270"/>
      <c r="KZ270"/>
      <c r="LA270"/>
      <c r="LB270"/>
      <c r="LC270"/>
      <c r="LD270"/>
      <c r="LE270"/>
      <c r="LF270"/>
      <c r="LG270"/>
      <c r="LH270"/>
      <c r="LI270"/>
      <c r="LJ270"/>
      <c r="LK270"/>
      <c r="LL270"/>
      <c r="LM270"/>
      <c r="LN270"/>
      <c r="LO270"/>
      <c r="LP270"/>
      <c r="LQ270"/>
      <c r="LR270"/>
      <c r="LS270"/>
      <c r="LT270"/>
      <c r="LU270"/>
      <c r="LV270"/>
      <c r="LW270"/>
      <c r="LX270"/>
      <c r="LY270"/>
      <c r="LZ270"/>
      <c r="MA270"/>
      <c r="MB270"/>
      <c r="MC270"/>
      <c r="MD270"/>
      <c r="ME270"/>
      <c r="MF270"/>
      <c r="MG270"/>
      <c r="MH270"/>
      <c r="MI270"/>
      <c r="MJ270"/>
      <c r="MK270"/>
      <c r="ML270"/>
      <c r="MM270"/>
      <c r="MN270"/>
      <c r="MO270"/>
      <c r="MP270"/>
      <c r="MQ270"/>
      <c r="MR270"/>
      <c r="MS270"/>
      <c r="MT270"/>
      <c r="MU270"/>
      <c r="MV270"/>
      <c r="MW270"/>
      <c r="MX270"/>
      <c r="MY270"/>
      <c r="MZ270"/>
      <c r="NA270"/>
      <c r="NB270"/>
      <c r="NC270"/>
      <c r="ND270"/>
      <c r="NE270"/>
      <c r="NF270"/>
      <c r="NG270"/>
      <c r="NH270"/>
      <c r="NI270"/>
      <c r="NJ270"/>
      <c r="NK270"/>
      <c r="NL270"/>
      <c r="NM270"/>
      <c r="NN270"/>
      <c r="NO270"/>
      <c r="NP270"/>
      <c r="NQ270"/>
      <c r="NR270"/>
      <c r="NS270"/>
      <c r="NT270"/>
      <c r="NU270"/>
      <c r="NV270"/>
      <c r="NW270"/>
      <c r="NX270"/>
      <c r="NY270"/>
      <c r="NZ270"/>
      <c r="OA270"/>
      <c r="OB270"/>
      <c r="OC270"/>
      <c r="OD270"/>
      <c r="OE270"/>
      <c r="OF270"/>
      <c r="OG270"/>
      <c r="OH270"/>
      <c r="OI270"/>
      <c r="OJ270"/>
      <c r="OK270"/>
      <c r="OL270"/>
      <c r="OM270"/>
      <c r="ON270"/>
      <c r="OO270"/>
      <c r="OP270"/>
      <c r="OQ270"/>
      <c r="OR270"/>
      <c r="OS270"/>
      <c r="OT270"/>
      <c r="OU270"/>
      <c r="OV270"/>
      <c r="OW270"/>
      <c r="OX270"/>
      <c r="OY270"/>
      <c r="OZ270"/>
      <c r="PA270"/>
      <c r="PB270"/>
      <c r="PC270"/>
      <c r="PD270"/>
      <c r="PE270"/>
      <c r="PF270"/>
      <c r="PG270"/>
      <c r="PH270"/>
      <c r="PI270"/>
      <c r="PJ270"/>
      <c r="PK270"/>
      <c r="PL270"/>
      <c r="PM270"/>
      <c r="PN270"/>
      <c r="PO270"/>
      <c r="PP270"/>
      <c r="PQ270"/>
      <c r="PR270"/>
      <c r="PS270"/>
      <c r="PT270"/>
      <c r="PU270"/>
      <c r="PV270"/>
      <c r="PW270"/>
      <c r="PX270"/>
      <c r="PY270"/>
      <c r="PZ270"/>
      <c r="QA270"/>
      <c r="QB270"/>
      <c r="QC270"/>
      <c r="QD270"/>
      <c r="QE270"/>
      <c r="QF270"/>
      <c r="QG270"/>
      <c r="QH270"/>
      <c r="QI270"/>
      <c r="QJ270"/>
      <c r="QK270"/>
      <c r="QL270"/>
      <c r="QM270"/>
      <c r="QN270"/>
      <c r="QO270"/>
      <c r="QP270"/>
      <c r="QQ270"/>
      <c r="QR270"/>
      <c r="QS270"/>
      <c r="QT270"/>
      <c r="QU270"/>
      <c r="QV270"/>
      <c r="QW270"/>
      <c r="QX270"/>
      <c r="QY270"/>
      <c r="QZ270"/>
      <c r="RA270"/>
      <c r="RB270"/>
      <c r="RC270"/>
      <c r="RD270"/>
      <c r="RE270"/>
      <c r="RF270"/>
      <c r="RG270"/>
      <c r="RH270"/>
      <c r="RI270"/>
      <c r="RJ270"/>
      <c r="RK270"/>
      <c r="RL270"/>
      <c r="RM270"/>
      <c r="RN270"/>
      <c r="RO270"/>
      <c r="RP270"/>
      <c r="RQ270"/>
      <c r="RR270"/>
      <c r="RS270"/>
      <c r="RT270"/>
      <c r="RU270"/>
      <c r="RV270"/>
      <c r="RW270"/>
      <c r="RX270"/>
      <c r="RY270"/>
      <c r="RZ270"/>
      <c r="SA270"/>
      <c r="SB270"/>
      <c r="SC270"/>
      <c r="SD270"/>
      <c r="SE270"/>
      <c r="SF270"/>
      <c r="SG270"/>
      <c r="SH270"/>
      <c r="SI270"/>
      <c r="SJ270"/>
      <c r="SK270"/>
      <c r="SL270"/>
      <c r="SM270"/>
      <c r="SN270"/>
      <c r="SO270"/>
      <c r="SP270"/>
      <c r="SQ270"/>
      <c r="SR270"/>
      <c r="SS270"/>
      <c r="ST270"/>
      <c r="SU270"/>
      <c r="SV270"/>
      <c r="SW270"/>
      <c r="SX270"/>
      <c r="SY270"/>
      <c r="SZ270"/>
      <c r="TA270"/>
      <c r="TB270"/>
      <c r="TC270"/>
      <c r="TD270"/>
      <c r="TE270"/>
      <c r="TF270"/>
      <c r="TG270"/>
      <c r="TH270"/>
      <c r="TI270"/>
      <c r="TJ270"/>
      <c r="TK270"/>
      <c r="TL270"/>
      <c r="TM270"/>
      <c r="TN270"/>
      <c r="TO270"/>
      <c r="TP270"/>
      <c r="TQ270"/>
      <c r="TR270"/>
      <c r="TS270"/>
      <c r="TT270"/>
      <c r="TU270"/>
      <c r="TV270"/>
      <c r="TW270"/>
      <c r="TX270"/>
      <c r="TY270"/>
      <c r="TZ270"/>
      <c r="UA270"/>
      <c r="UB270"/>
      <c r="UC270"/>
      <c r="UD270"/>
      <c r="UE270"/>
      <c r="UF270"/>
      <c r="UG270"/>
      <c r="UH270"/>
      <c r="UI270"/>
      <c r="UJ270"/>
      <c r="UK270"/>
      <c r="UL270"/>
      <c r="UM270"/>
      <c r="UN270"/>
      <c r="UO270"/>
      <c r="UP270"/>
      <c r="UQ270"/>
      <c r="UR270"/>
      <c r="US270"/>
      <c r="UT270"/>
      <c r="UU270"/>
      <c r="UV270"/>
      <c r="UW270"/>
      <c r="UX270"/>
      <c r="UY270"/>
      <c r="UZ270"/>
      <c r="VA270"/>
      <c r="VB270"/>
      <c r="VC270"/>
      <c r="VD270"/>
      <c r="VE270"/>
      <c r="VF270"/>
      <c r="VG270"/>
      <c r="VH270"/>
      <c r="VI270"/>
      <c r="VJ270"/>
      <c r="VK270"/>
      <c r="VL270"/>
      <c r="VM270"/>
      <c r="VN270"/>
      <c r="VO270"/>
      <c r="VP270"/>
      <c r="VQ270"/>
      <c r="VR270"/>
      <c r="VS270"/>
      <c r="VT270"/>
      <c r="VU270"/>
      <c r="VV270"/>
      <c r="VW270"/>
      <c r="VX270"/>
      <c r="VY270"/>
      <c r="VZ270"/>
      <c r="WA270"/>
      <c r="WB270"/>
      <c r="WC270"/>
      <c r="WD270"/>
      <c r="WE270"/>
      <c r="WF270"/>
      <c r="WG270"/>
      <c r="WH270"/>
      <c r="WI270"/>
      <c r="WJ270"/>
      <c r="WK270"/>
      <c r="WL270"/>
      <c r="WM270"/>
      <c r="WN270"/>
      <c r="WO270"/>
      <c r="WP270"/>
      <c r="WQ270"/>
      <c r="WR270"/>
      <c r="WS270"/>
      <c r="WT270"/>
      <c r="WU270"/>
      <c r="WV270"/>
      <c r="WW270"/>
      <c r="WX270"/>
      <c r="WY270"/>
      <c r="WZ270"/>
      <c r="XA270"/>
      <c r="XB270"/>
      <c r="XC270"/>
      <c r="XD270"/>
      <c r="XE270"/>
      <c r="XF270"/>
      <c r="XG270"/>
      <c r="XH270"/>
      <c r="XI270"/>
      <c r="XJ270"/>
      <c r="XK270"/>
      <c r="XL270"/>
      <c r="XM270"/>
      <c r="XN270"/>
      <c r="XO270"/>
      <c r="XP270"/>
      <c r="XQ270"/>
      <c r="XR270"/>
      <c r="XS270"/>
      <c r="XT270"/>
      <c r="XU270"/>
      <c r="XV270"/>
      <c r="XW270"/>
      <c r="XX270"/>
      <c r="XY270"/>
      <c r="XZ270"/>
      <c r="YA270"/>
      <c r="YB270"/>
      <c r="YC270"/>
      <c r="YD270"/>
      <c r="YE270"/>
      <c r="YF270"/>
      <c r="YG270"/>
      <c r="YH270"/>
      <c r="YI270"/>
      <c r="YJ270"/>
      <c r="YK270"/>
      <c r="YL270"/>
      <c r="YM270"/>
      <c r="YN270"/>
      <c r="YO270"/>
      <c r="YP270"/>
      <c r="YQ270"/>
      <c r="YR270"/>
      <c r="YS270"/>
      <c r="YT270"/>
      <c r="YU270"/>
      <c r="YV270"/>
      <c r="YW270"/>
      <c r="YX270"/>
      <c r="YY270"/>
      <c r="YZ270"/>
      <c r="ZA270"/>
      <c r="ZB270"/>
      <c r="ZC270"/>
      <c r="ZD270"/>
      <c r="ZE270"/>
      <c r="ZF270"/>
      <c r="ZG270"/>
      <c r="ZH270"/>
      <c r="ZI270"/>
      <c r="ZJ270"/>
      <c r="ZK270"/>
      <c r="ZL270"/>
      <c r="ZM270"/>
      <c r="ZN270"/>
      <c r="ZO270"/>
      <c r="ZP270"/>
      <c r="ZQ270"/>
      <c r="ZR270"/>
      <c r="ZS270"/>
      <c r="ZT270"/>
      <c r="ZU270"/>
      <c r="ZV270"/>
      <c r="ZW270"/>
      <c r="ZX270"/>
      <c r="ZY270"/>
      <c r="ZZ270"/>
      <c r="AAA270"/>
      <c r="AAB270"/>
      <c r="AAC270"/>
      <c r="AAD270"/>
      <c r="AAE270"/>
      <c r="AAF270"/>
      <c r="AAG270"/>
      <c r="AAH270"/>
      <c r="AAI270"/>
      <c r="AAJ270"/>
      <c r="AAK270"/>
      <c r="AAL270"/>
      <c r="AAM270"/>
      <c r="AAN270"/>
      <c r="AAO270"/>
      <c r="AAP270"/>
      <c r="AAQ270"/>
      <c r="AAR270"/>
      <c r="AAS270"/>
      <c r="AAT270"/>
      <c r="AAU270"/>
      <c r="AAV270"/>
      <c r="AAW270"/>
      <c r="AAX270"/>
      <c r="AAY270"/>
      <c r="AAZ270"/>
      <c r="ABA270"/>
      <c r="ABB270"/>
      <c r="ABC270"/>
      <c r="ABD270"/>
      <c r="ABE270"/>
      <c r="ABF270"/>
      <c r="ABG270"/>
      <c r="ABH270"/>
      <c r="ABI270"/>
      <c r="ABJ270"/>
      <c r="ABK270"/>
      <c r="ABL270"/>
      <c r="ABM270"/>
      <c r="ABN270"/>
      <c r="ABO270"/>
      <c r="ABP270"/>
      <c r="ABQ270"/>
      <c r="ABR270"/>
      <c r="ABS270"/>
      <c r="ABT270"/>
      <c r="ABU270"/>
      <c r="ABV270"/>
      <c r="ABW270"/>
      <c r="ABX270"/>
      <c r="ABY270"/>
      <c r="ABZ270"/>
      <c r="ACA270"/>
      <c r="ACB270"/>
      <c r="ACC270"/>
      <c r="ACD270"/>
      <c r="ACE270"/>
      <c r="ACF270"/>
      <c r="ACG270"/>
      <c r="ACH270"/>
      <c r="ACI270"/>
      <c r="ACJ270"/>
      <c r="ACK270"/>
      <c r="ACL270"/>
      <c r="ACM270"/>
      <c r="ACN270"/>
      <c r="ACO270"/>
      <c r="ACP270"/>
      <c r="ACQ270"/>
      <c r="ACR270"/>
      <c r="ACS270"/>
      <c r="ACT270"/>
      <c r="ACU270"/>
      <c r="ACV270"/>
      <c r="ACW270"/>
      <c r="ACX270"/>
      <c r="ACY270"/>
      <c r="ACZ270"/>
      <c r="ADA270"/>
      <c r="ADB270"/>
      <c r="ADC270"/>
      <c r="ADD270"/>
      <c r="ADE270"/>
      <c r="ADF270"/>
      <c r="ADG270"/>
      <c r="ADH270"/>
      <c r="ADI270"/>
      <c r="ADJ270"/>
      <c r="ADK270"/>
      <c r="ADL270"/>
      <c r="ADM270"/>
      <c r="ADN270"/>
      <c r="ADO270"/>
      <c r="ADP270"/>
      <c r="ADQ270"/>
      <c r="ADR270"/>
      <c r="ADS270"/>
      <c r="ADT270"/>
      <c r="ADU270"/>
      <c r="ADV270"/>
      <c r="ADW270"/>
      <c r="ADX270"/>
      <c r="ADY270"/>
      <c r="ADZ270"/>
      <c r="AEA270"/>
      <c r="AEB270"/>
      <c r="AEC270"/>
      <c r="AED270"/>
      <c r="AEE270"/>
      <c r="AEF270"/>
      <c r="AEG270"/>
      <c r="AEH270"/>
      <c r="AEI270"/>
      <c r="AEJ270"/>
      <c r="AEK270"/>
      <c r="AEL270"/>
      <c r="AEM270"/>
      <c r="AEN270"/>
      <c r="AEO270"/>
      <c r="AEP270"/>
      <c r="AEQ270"/>
      <c r="AER270"/>
      <c r="AES270"/>
      <c r="AET270"/>
      <c r="AEU270"/>
      <c r="AEV270"/>
      <c r="AEW270"/>
      <c r="AEX270"/>
      <c r="AEY270"/>
      <c r="AEZ270"/>
      <c r="AFA270"/>
      <c r="AFB270"/>
      <c r="AFC270"/>
      <c r="AFD270"/>
      <c r="AFE270"/>
      <c r="AFF270"/>
      <c r="AFG270"/>
      <c r="AFH270"/>
      <c r="AFI270"/>
      <c r="AFJ270"/>
      <c r="AFK270"/>
      <c r="AFL270"/>
      <c r="AFM270"/>
      <c r="AFN270"/>
      <c r="AFO270"/>
      <c r="AFP270"/>
      <c r="AFQ270"/>
      <c r="AFR270"/>
      <c r="AFS270"/>
      <c r="AFT270"/>
      <c r="AFU270"/>
      <c r="AFV270"/>
      <c r="AFW270"/>
      <c r="AFX270"/>
      <c r="AFY270"/>
      <c r="AFZ270"/>
      <c r="AGA270"/>
      <c r="AGB270"/>
      <c r="AGC270"/>
      <c r="AGD270"/>
      <c r="AGE270"/>
      <c r="AGF270"/>
      <c r="AGG270"/>
      <c r="AGH270"/>
      <c r="AGI270"/>
      <c r="AGJ270"/>
      <c r="AGK270"/>
      <c r="AGL270"/>
      <c r="AGM270"/>
      <c r="AGN270"/>
      <c r="AGO270"/>
      <c r="AGP270"/>
      <c r="AGQ270"/>
      <c r="AGR270"/>
      <c r="AGS270"/>
      <c r="AGT270"/>
      <c r="AGU270"/>
      <c r="AGV270"/>
      <c r="AGW270"/>
      <c r="AGX270"/>
      <c r="AGY270"/>
      <c r="AGZ270"/>
      <c r="AHA270"/>
      <c r="AHB270"/>
      <c r="AHC270"/>
      <c r="AHD270"/>
      <c r="AHE270"/>
      <c r="AHF270"/>
      <c r="AHG270"/>
      <c r="AHH270"/>
      <c r="AHI270"/>
      <c r="AHJ270"/>
      <c r="AHK270"/>
      <c r="AHL270"/>
      <c r="AHM270"/>
      <c r="AHN270"/>
      <c r="AHO270"/>
      <c r="AHP270"/>
      <c r="AHQ270"/>
      <c r="AHR270"/>
      <c r="AHS270"/>
      <c r="AHT270"/>
      <c r="AHU270"/>
      <c r="AHV270"/>
      <c r="AHW270"/>
      <c r="AHX270"/>
      <c r="AHY270"/>
      <c r="AHZ270"/>
      <c r="AIA270"/>
      <c r="AIB270"/>
      <c r="AIC270"/>
      <c r="AID270"/>
      <c r="AIE270"/>
      <c r="AIF270"/>
      <c r="AIG270"/>
      <c r="AIH270"/>
      <c r="AII270"/>
      <c r="AIJ270"/>
      <c r="AIK270"/>
      <c r="AIL270"/>
      <c r="AIM270"/>
      <c r="AIN270"/>
      <c r="AIO270"/>
      <c r="AIP270"/>
      <c r="AIQ270"/>
      <c r="AIR270"/>
      <c r="AIS270"/>
      <c r="AIT270"/>
      <c r="AIU270"/>
      <c r="AIV270"/>
      <c r="AIW270"/>
      <c r="AIX270"/>
      <c r="AIY270"/>
      <c r="AIZ270"/>
      <c r="AJA270"/>
      <c r="AJB270"/>
      <c r="AJC270"/>
      <c r="AJD270"/>
      <c r="AJE270"/>
      <c r="AJF270"/>
      <c r="AJG270"/>
      <c r="AJH270"/>
      <c r="AJI270"/>
      <c r="AJJ270"/>
      <c r="AJK270"/>
      <c r="AJL270"/>
      <c r="AJM270"/>
      <c r="AJN270"/>
      <c r="AJO270"/>
      <c r="AJP270"/>
      <c r="AJQ270"/>
      <c r="AJR270"/>
      <c r="AJS270"/>
      <c r="AJT270"/>
      <c r="AJU270"/>
      <c r="AJV270"/>
      <c r="AJW270"/>
      <c r="AJX270"/>
      <c r="AJY270"/>
      <c r="AJZ270"/>
      <c r="AKA270"/>
      <c r="AKB270"/>
      <c r="AKC270"/>
      <c r="AKD270"/>
      <c r="AKE270"/>
      <c r="AKF270"/>
      <c r="AKG270"/>
      <c r="AKH270"/>
      <c r="AKI270"/>
      <c r="AKJ270"/>
      <c r="AKK270"/>
      <c r="AKL270"/>
      <c r="AKM270"/>
      <c r="AKN270"/>
      <c r="AKO270"/>
      <c r="AKP270"/>
      <c r="AKQ270"/>
      <c r="AKR270"/>
      <c r="AKS270"/>
      <c r="AKT270"/>
      <c r="AKU270"/>
      <c r="AKV270"/>
      <c r="AKW270"/>
      <c r="AKX270"/>
      <c r="AKY270"/>
    </row>
    <row r="271" spans="1:987" ht="23.25" customHeight="1">
      <c r="A271" s="105" t="s">
        <v>877</v>
      </c>
      <c r="B271" s="94" t="s">
        <v>878</v>
      </c>
      <c r="C271" s="95" t="s">
        <v>612</v>
      </c>
      <c r="D271" s="108">
        <v>2</v>
      </c>
      <c r="E271" s="20">
        <v>3610.52</v>
      </c>
      <c r="F271" s="20">
        <f t="shared" si="16"/>
        <v>2811.493536832269</v>
      </c>
      <c r="G271" s="20">
        <f t="shared" si="17"/>
        <v>3428.335218813269</v>
      </c>
      <c r="H271" s="20">
        <f t="shared" si="18"/>
        <v>7221.04</v>
      </c>
      <c r="I271" s="20">
        <f t="shared" si="19"/>
        <v>6856.6704376265379</v>
      </c>
      <c r="KI271"/>
      <c r="KJ271"/>
      <c r="KK271"/>
      <c r="KL271"/>
      <c r="KM271"/>
      <c r="KN271"/>
      <c r="KO271"/>
      <c r="KP271"/>
      <c r="KQ271"/>
      <c r="KR271"/>
      <c r="KS271"/>
      <c r="KT271"/>
      <c r="KU271"/>
      <c r="KV271"/>
      <c r="KW271"/>
      <c r="KX271"/>
      <c r="KY271"/>
      <c r="KZ271"/>
      <c r="LA271"/>
      <c r="LB271"/>
      <c r="LC271"/>
      <c r="LD271"/>
      <c r="LE271"/>
      <c r="LF271"/>
      <c r="LG271"/>
      <c r="LH271"/>
      <c r="LI271"/>
      <c r="LJ271"/>
      <c r="LK271"/>
      <c r="LL271"/>
      <c r="LM271"/>
      <c r="LN271"/>
      <c r="LO271"/>
      <c r="LP271"/>
      <c r="LQ271"/>
      <c r="LR271"/>
      <c r="LS271"/>
      <c r="LT271"/>
      <c r="LU271"/>
      <c r="LV271"/>
      <c r="LW271"/>
      <c r="LX271"/>
      <c r="LY271"/>
      <c r="LZ271"/>
      <c r="MA271"/>
      <c r="MB271"/>
      <c r="MC271"/>
      <c r="MD271"/>
      <c r="ME271"/>
      <c r="MF271"/>
      <c r="MG271"/>
      <c r="MH271"/>
      <c r="MI271"/>
      <c r="MJ271"/>
      <c r="MK271"/>
      <c r="ML271"/>
      <c r="MM271"/>
      <c r="MN271"/>
      <c r="MO271"/>
      <c r="MP271"/>
      <c r="MQ271"/>
      <c r="MR271"/>
      <c r="MS271"/>
      <c r="MT271"/>
      <c r="MU271"/>
      <c r="MV271"/>
      <c r="MW271"/>
      <c r="MX271"/>
      <c r="MY271"/>
      <c r="MZ271"/>
      <c r="NA271"/>
      <c r="NB271"/>
      <c r="NC271"/>
      <c r="ND271"/>
      <c r="NE271"/>
      <c r="NF271"/>
      <c r="NG271"/>
      <c r="NH271"/>
      <c r="NI271"/>
      <c r="NJ271"/>
      <c r="NK271"/>
      <c r="NL271"/>
      <c r="NM271"/>
      <c r="NN271"/>
      <c r="NO271"/>
      <c r="NP271"/>
      <c r="NQ271"/>
      <c r="NR271"/>
      <c r="NS271"/>
      <c r="NT271"/>
      <c r="NU271"/>
      <c r="NV271"/>
      <c r="NW271"/>
      <c r="NX271"/>
      <c r="NY271"/>
      <c r="NZ271"/>
      <c r="OA271"/>
      <c r="OB271"/>
      <c r="OC271"/>
      <c r="OD271"/>
      <c r="OE271"/>
      <c r="OF271"/>
      <c r="OG271"/>
      <c r="OH271"/>
      <c r="OI271"/>
      <c r="OJ271"/>
      <c r="OK271"/>
      <c r="OL271"/>
      <c r="OM271"/>
      <c r="ON271"/>
      <c r="OO271"/>
      <c r="OP271"/>
      <c r="OQ271"/>
      <c r="OR271"/>
      <c r="OS271"/>
      <c r="OT271"/>
      <c r="OU271"/>
      <c r="OV271"/>
      <c r="OW271"/>
      <c r="OX271"/>
      <c r="OY271"/>
      <c r="OZ271"/>
      <c r="PA271"/>
      <c r="PB271"/>
      <c r="PC271"/>
      <c r="PD271"/>
      <c r="PE271"/>
      <c r="PF271"/>
      <c r="PG271"/>
      <c r="PH271"/>
      <c r="PI271"/>
      <c r="PJ271"/>
      <c r="PK271"/>
      <c r="PL271"/>
      <c r="PM271"/>
      <c r="PN271"/>
      <c r="PO271"/>
      <c r="PP271"/>
      <c r="PQ271"/>
      <c r="PR271"/>
      <c r="PS271"/>
      <c r="PT271"/>
      <c r="PU271"/>
      <c r="PV271"/>
      <c r="PW271"/>
      <c r="PX271"/>
      <c r="PY271"/>
      <c r="PZ271"/>
      <c r="QA271"/>
      <c r="QB271"/>
      <c r="QC271"/>
      <c r="QD271"/>
      <c r="QE271"/>
      <c r="QF271"/>
      <c r="QG271"/>
      <c r="QH271"/>
      <c r="QI271"/>
      <c r="QJ271"/>
      <c r="QK271"/>
      <c r="QL271"/>
      <c r="QM271"/>
      <c r="QN271"/>
      <c r="QO271"/>
      <c r="QP271"/>
      <c r="QQ271"/>
      <c r="QR271"/>
      <c r="QS271"/>
      <c r="QT271"/>
      <c r="QU271"/>
      <c r="QV271"/>
      <c r="QW271"/>
      <c r="QX271"/>
      <c r="QY271"/>
      <c r="QZ271"/>
      <c r="RA271"/>
      <c r="RB271"/>
      <c r="RC271"/>
      <c r="RD271"/>
      <c r="RE271"/>
      <c r="RF271"/>
      <c r="RG271"/>
      <c r="RH271"/>
      <c r="RI271"/>
      <c r="RJ271"/>
      <c r="RK271"/>
      <c r="RL271"/>
      <c r="RM271"/>
      <c r="RN271"/>
      <c r="RO271"/>
      <c r="RP271"/>
      <c r="RQ271"/>
      <c r="RR271"/>
      <c r="RS271"/>
      <c r="RT271"/>
      <c r="RU271"/>
      <c r="RV271"/>
      <c r="RW271"/>
      <c r="RX271"/>
      <c r="RY271"/>
      <c r="RZ271"/>
      <c r="SA271"/>
      <c r="SB271"/>
      <c r="SC271"/>
      <c r="SD271"/>
      <c r="SE271"/>
      <c r="SF271"/>
      <c r="SG271"/>
      <c r="SH271"/>
      <c r="SI271"/>
      <c r="SJ271"/>
      <c r="SK271"/>
      <c r="SL271"/>
      <c r="SM271"/>
      <c r="SN271"/>
      <c r="SO271"/>
      <c r="SP271"/>
      <c r="SQ271"/>
      <c r="SR271"/>
      <c r="SS271"/>
      <c r="ST271"/>
      <c r="SU271"/>
      <c r="SV271"/>
      <c r="SW271"/>
      <c r="SX271"/>
      <c r="SY271"/>
      <c r="SZ271"/>
      <c r="TA271"/>
      <c r="TB271"/>
      <c r="TC271"/>
      <c r="TD271"/>
      <c r="TE271"/>
      <c r="TF271"/>
      <c r="TG271"/>
      <c r="TH271"/>
      <c r="TI271"/>
      <c r="TJ271"/>
      <c r="TK271"/>
      <c r="TL271"/>
      <c r="TM271"/>
      <c r="TN271"/>
      <c r="TO271"/>
      <c r="TP271"/>
      <c r="TQ271"/>
      <c r="TR271"/>
      <c r="TS271"/>
      <c r="TT271"/>
      <c r="TU271"/>
      <c r="TV271"/>
      <c r="TW271"/>
      <c r="TX271"/>
      <c r="TY271"/>
      <c r="TZ271"/>
      <c r="UA271"/>
      <c r="UB271"/>
      <c r="UC271"/>
      <c r="UD271"/>
      <c r="UE271"/>
      <c r="UF271"/>
      <c r="UG271"/>
      <c r="UH271"/>
      <c r="UI271"/>
      <c r="UJ271"/>
      <c r="UK271"/>
      <c r="UL271"/>
      <c r="UM271"/>
      <c r="UN271"/>
      <c r="UO271"/>
      <c r="UP271"/>
      <c r="UQ271"/>
      <c r="UR271"/>
      <c r="US271"/>
      <c r="UT271"/>
      <c r="UU271"/>
      <c r="UV271"/>
      <c r="UW271"/>
      <c r="UX271"/>
      <c r="UY271"/>
      <c r="UZ271"/>
      <c r="VA271"/>
      <c r="VB271"/>
      <c r="VC271"/>
      <c r="VD271"/>
      <c r="VE271"/>
      <c r="VF271"/>
      <c r="VG271"/>
      <c r="VH271"/>
      <c r="VI271"/>
      <c r="VJ271"/>
      <c r="VK271"/>
      <c r="VL271"/>
      <c r="VM271"/>
      <c r="VN271"/>
      <c r="VO271"/>
      <c r="VP271"/>
      <c r="VQ271"/>
      <c r="VR271"/>
      <c r="VS271"/>
      <c r="VT271"/>
      <c r="VU271"/>
      <c r="VV271"/>
      <c r="VW271"/>
      <c r="VX271"/>
      <c r="VY271"/>
      <c r="VZ271"/>
      <c r="WA271"/>
      <c r="WB271"/>
      <c r="WC271"/>
      <c r="WD271"/>
      <c r="WE271"/>
      <c r="WF271"/>
      <c r="WG271"/>
      <c r="WH271"/>
      <c r="WI271"/>
      <c r="WJ271"/>
      <c r="WK271"/>
      <c r="WL271"/>
      <c r="WM271"/>
      <c r="WN271"/>
      <c r="WO271"/>
      <c r="WP271"/>
      <c r="WQ271"/>
      <c r="WR271"/>
      <c r="WS271"/>
      <c r="WT271"/>
      <c r="WU271"/>
      <c r="WV271"/>
      <c r="WW271"/>
      <c r="WX271"/>
      <c r="WY271"/>
      <c r="WZ271"/>
      <c r="XA271"/>
      <c r="XB271"/>
      <c r="XC271"/>
      <c r="XD271"/>
      <c r="XE271"/>
      <c r="XF271"/>
      <c r="XG271"/>
      <c r="XH271"/>
      <c r="XI271"/>
      <c r="XJ271"/>
      <c r="XK271"/>
      <c r="XL271"/>
      <c r="XM271"/>
      <c r="XN271"/>
      <c r="XO271"/>
      <c r="XP271"/>
      <c r="XQ271"/>
      <c r="XR271"/>
      <c r="XS271"/>
      <c r="XT271"/>
      <c r="XU271"/>
      <c r="XV271"/>
      <c r="XW271"/>
      <c r="XX271"/>
      <c r="XY271"/>
      <c r="XZ271"/>
      <c r="YA271"/>
      <c r="YB271"/>
      <c r="YC271"/>
      <c r="YD271"/>
      <c r="YE271"/>
      <c r="YF271"/>
      <c r="YG271"/>
      <c r="YH271"/>
      <c r="YI271"/>
      <c r="YJ271"/>
      <c r="YK271"/>
      <c r="YL271"/>
      <c r="YM271"/>
      <c r="YN271"/>
      <c r="YO271"/>
      <c r="YP271"/>
      <c r="YQ271"/>
      <c r="YR271"/>
      <c r="YS271"/>
      <c r="YT271"/>
      <c r="YU271"/>
      <c r="YV271"/>
      <c r="YW271"/>
      <c r="YX271"/>
      <c r="YY271"/>
      <c r="YZ271"/>
      <c r="ZA271"/>
      <c r="ZB271"/>
      <c r="ZC271"/>
      <c r="ZD271"/>
      <c r="ZE271"/>
      <c r="ZF271"/>
      <c r="ZG271"/>
      <c r="ZH271"/>
      <c r="ZI271"/>
      <c r="ZJ271"/>
      <c r="ZK271"/>
      <c r="ZL271"/>
      <c r="ZM271"/>
      <c r="ZN271"/>
      <c r="ZO271"/>
      <c r="ZP271"/>
      <c r="ZQ271"/>
      <c r="ZR271"/>
      <c r="ZS271"/>
      <c r="ZT271"/>
      <c r="ZU271"/>
      <c r="ZV271"/>
      <c r="ZW271"/>
      <c r="ZX271"/>
      <c r="ZY271"/>
      <c r="ZZ271"/>
      <c r="AAA271"/>
      <c r="AAB271"/>
      <c r="AAC271"/>
      <c r="AAD271"/>
      <c r="AAE271"/>
      <c r="AAF271"/>
      <c r="AAG271"/>
      <c r="AAH271"/>
      <c r="AAI271"/>
      <c r="AAJ271"/>
      <c r="AAK271"/>
      <c r="AAL271"/>
      <c r="AAM271"/>
      <c r="AAN271"/>
      <c r="AAO271"/>
      <c r="AAP271"/>
      <c r="AAQ271"/>
      <c r="AAR271"/>
      <c r="AAS271"/>
      <c r="AAT271"/>
      <c r="AAU271"/>
      <c r="AAV271"/>
      <c r="AAW271"/>
      <c r="AAX271"/>
      <c r="AAY271"/>
      <c r="AAZ271"/>
      <c r="ABA271"/>
      <c r="ABB271"/>
      <c r="ABC271"/>
      <c r="ABD271"/>
      <c r="ABE271"/>
      <c r="ABF271"/>
      <c r="ABG271"/>
      <c r="ABH271"/>
      <c r="ABI271"/>
      <c r="ABJ271"/>
      <c r="ABK271"/>
      <c r="ABL271"/>
      <c r="ABM271"/>
      <c r="ABN271"/>
      <c r="ABO271"/>
      <c r="ABP271"/>
      <c r="ABQ271"/>
      <c r="ABR271"/>
      <c r="ABS271"/>
      <c r="ABT271"/>
      <c r="ABU271"/>
      <c r="ABV271"/>
      <c r="ABW271"/>
      <c r="ABX271"/>
      <c r="ABY271"/>
      <c r="ABZ271"/>
      <c r="ACA271"/>
      <c r="ACB271"/>
      <c r="ACC271"/>
      <c r="ACD271"/>
      <c r="ACE271"/>
      <c r="ACF271"/>
      <c r="ACG271"/>
      <c r="ACH271"/>
      <c r="ACI271"/>
      <c r="ACJ271"/>
      <c r="ACK271"/>
      <c r="ACL271"/>
      <c r="ACM271"/>
      <c r="ACN271"/>
      <c r="ACO271"/>
      <c r="ACP271"/>
      <c r="ACQ271"/>
      <c r="ACR271"/>
      <c r="ACS271"/>
      <c r="ACT271"/>
      <c r="ACU271"/>
      <c r="ACV271"/>
      <c r="ACW271"/>
      <c r="ACX271"/>
      <c r="ACY271"/>
      <c r="ACZ271"/>
      <c r="ADA271"/>
      <c r="ADB271"/>
      <c r="ADC271"/>
      <c r="ADD271"/>
      <c r="ADE271"/>
      <c r="ADF271"/>
      <c r="ADG271"/>
      <c r="ADH271"/>
      <c r="ADI271"/>
      <c r="ADJ271"/>
      <c r="ADK271"/>
      <c r="ADL271"/>
      <c r="ADM271"/>
      <c r="ADN271"/>
      <c r="ADO271"/>
      <c r="ADP271"/>
      <c r="ADQ271"/>
      <c r="ADR271"/>
      <c r="ADS271"/>
      <c r="ADT271"/>
      <c r="ADU271"/>
      <c r="ADV271"/>
      <c r="ADW271"/>
      <c r="ADX271"/>
      <c r="ADY271"/>
      <c r="ADZ271"/>
      <c r="AEA271"/>
      <c r="AEB271"/>
      <c r="AEC271"/>
      <c r="AED271"/>
      <c r="AEE271"/>
      <c r="AEF271"/>
      <c r="AEG271"/>
      <c r="AEH271"/>
      <c r="AEI271"/>
      <c r="AEJ271"/>
      <c r="AEK271"/>
      <c r="AEL271"/>
      <c r="AEM271"/>
      <c r="AEN271"/>
      <c r="AEO271"/>
      <c r="AEP271"/>
      <c r="AEQ271"/>
      <c r="AER271"/>
      <c r="AES271"/>
      <c r="AET271"/>
      <c r="AEU271"/>
      <c r="AEV271"/>
      <c r="AEW271"/>
      <c r="AEX271"/>
      <c r="AEY271"/>
      <c r="AEZ271"/>
      <c r="AFA271"/>
      <c r="AFB271"/>
      <c r="AFC271"/>
      <c r="AFD271"/>
      <c r="AFE271"/>
      <c r="AFF271"/>
      <c r="AFG271"/>
      <c r="AFH271"/>
      <c r="AFI271"/>
      <c r="AFJ271"/>
      <c r="AFK271"/>
      <c r="AFL271"/>
      <c r="AFM271"/>
      <c r="AFN271"/>
      <c r="AFO271"/>
      <c r="AFP271"/>
      <c r="AFQ271"/>
      <c r="AFR271"/>
      <c r="AFS271"/>
      <c r="AFT271"/>
      <c r="AFU271"/>
      <c r="AFV271"/>
      <c r="AFW271"/>
      <c r="AFX271"/>
      <c r="AFY271"/>
      <c r="AFZ271"/>
      <c r="AGA271"/>
      <c r="AGB271"/>
      <c r="AGC271"/>
      <c r="AGD271"/>
      <c r="AGE271"/>
      <c r="AGF271"/>
      <c r="AGG271"/>
      <c r="AGH271"/>
      <c r="AGI271"/>
      <c r="AGJ271"/>
      <c r="AGK271"/>
      <c r="AGL271"/>
      <c r="AGM271"/>
      <c r="AGN271"/>
      <c r="AGO271"/>
      <c r="AGP271"/>
      <c r="AGQ271"/>
      <c r="AGR271"/>
      <c r="AGS271"/>
      <c r="AGT271"/>
      <c r="AGU271"/>
      <c r="AGV271"/>
      <c r="AGW271"/>
      <c r="AGX271"/>
      <c r="AGY271"/>
      <c r="AGZ271"/>
      <c r="AHA271"/>
      <c r="AHB271"/>
      <c r="AHC271"/>
      <c r="AHD271"/>
      <c r="AHE271"/>
      <c r="AHF271"/>
      <c r="AHG271"/>
      <c r="AHH271"/>
      <c r="AHI271"/>
      <c r="AHJ271"/>
      <c r="AHK271"/>
      <c r="AHL271"/>
      <c r="AHM271"/>
      <c r="AHN271"/>
      <c r="AHO271"/>
      <c r="AHP271"/>
      <c r="AHQ271"/>
      <c r="AHR271"/>
      <c r="AHS271"/>
      <c r="AHT271"/>
      <c r="AHU271"/>
      <c r="AHV271"/>
      <c r="AHW271"/>
      <c r="AHX271"/>
      <c r="AHY271"/>
      <c r="AHZ271"/>
      <c r="AIA271"/>
      <c r="AIB271"/>
      <c r="AIC271"/>
      <c r="AID271"/>
      <c r="AIE271"/>
      <c r="AIF271"/>
      <c r="AIG271"/>
      <c r="AIH271"/>
      <c r="AII271"/>
      <c r="AIJ271"/>
      <c r="AIK271"/>
      <c r="AIL271"/>
      <c r="AIM271"/>
      <c r="AIN271"/>
      <c r="AIO271"/>
      <c r="AIP271"/>
      <c r="AIQ271"/>
      <c r="AIR271"/>
      <c r="AIS271"/>
      <c r="AIT271"/>
      <c r="AIU271"/>
      <c r="AIV271"/>
      <c r="AIW271"/>
      <c r="AIX271"/>
      <c r="AIY271"/>
      <c r="AIZ271"/>
      <c r="AJA271"/>
      <c r="AJB271"/>
      <c r="AJC271"/>
      <c r="AJD271"/>
      <c r="AJE271"/>
      <c r="AJF271"/>
      <c r="AJG271"/>
      <c r="AJH271"/>
      <c r="AJI271"/>
      <c r="AJJ271"/>
      <c r="AJK271"/>
      <c r="AJL271"/>
      <c r="AJM271"/>
      <c r="AJN271"/>
      <c r="AJO271"/>
      <c r="AJP271"/>
      <c r="AJQ271"/>
      <c r="AJR271"/>
      <c r="AJS271"/>
      <c r="AJT271"/>
      <c r="AJU271"/>
      <c r="AJV271"/>
      <c r="AJW271"/>
      <c r="AJX271"/>
      <c r="AJY271"/>
      <c r="AJZ271"/>
      <c r="AKA271"/>
      <c r="AKB271"/>
      <c r="AKC271"/>
      <c r="AKD271"/>
      <c r="AKE271"/>
      <c r="AKF271"/>
      <c r="AKG271"/>
      <c r="AKH271"/>
      <c r="AKI271"/>
      <c r="AKJ271"/>
      <c r="AKK271"/>
      <c r="AKL271"/>
      <c r="AKM271"/>
      <c r="AKN271"/>
      <c r="AKO271"/>
      <c r="AKP271"/>
      <c r="AKQ271"/>
      <c r="AKR271"/>
      <c r="AKS271"/>
      <c r="AKT271"/>
      <c r="AKU271"/>
      <c r="AKV271"/>
      <c r="AKW271"/>
      <c r="AKX271"/>
      <c r="AKY271"/>
    </row>
    <row r="272" spans="1:987" ht="26.25" customHeight="1">
      <c r="A272" s="105" t="s">
        <v>879</v>
      </c>
      <c r="B272" s="94" t="s">
        <v>880</v>
      </c>
      <c r="C272" s="95" t="s">
        <v>612</v>
      </c>
      <c r="D272" s="108">
        <v>2</v>
      </c>
      <c r="E272" s="20">
        <v>4418.8999999999996</v>
      </c>
      <c r="F272" s="20">
        <f t="shared" si="16"/>
        <v>3440.9749260239837</v>
      </c>
      <c r="G272" s="20">
        <f t="shared" si="17"/>
        <v>4195.9248247936457</v>
      </c>
      <c r="H272" s="20">
        <f t="shared" si="18"/>
        <v>8837.7999999999993</v>
      </c>
      <c r="I272" s="20">
        <f t="shared" si="19"/>
        <v>8391.8496495872914</v>
      </c>
      <c r="KI272"/>
      <c r="KJ272"/>
      <c r="KK272"/>
      <c r="KL272"/>
      <c r="KM272"/>
      <c r="KN272"/>
      <c r="KO272"/>
      <c r="KP272"/>
      <c r="KQ272"/>
      <c r="KR272"/>
      <c r="KS272"/>
      <c r="KT272"/>
      <c r="KU272"/>
      <c r="KV272"/>
      <c r="KW272"/>
      <c r="KX272"/>
      <c r="KY272"/>
      <c r="KZ272"/>
      <c r="LA272"/>
      <c r="LB272"/>
      <c r="LC272"/>
      <c r="LD272"/>
      <c r="LE272"/>
      <c r="LF272"/>
      <c r="LG272"/>
      <c r="LH272"/>
      <c r="LI272"/>
      <c r="LJ272"/>
      <c r="LK272"/>
      <c r="LL272"/>
      <c r="LM272"/>
      <c r="LN272"/>
      <c r="LO272"/>
      <c r="LP272"/>
      <c r="LQ272"/>
      <c r="LR272"/>
      <c r="LS272"/>
      <c r="LT272"/>
      <c r="LU272"/>
      <c r="LV272"/>
      <c r="LW272"/>
      <c r="LX272"/>
      <c r="LY272"/>
      <c r="LZ272"/>
      <c r="MA272"/>
      <c r="MB272"/>
      <c r="MC272"/>
      <c r="MD272"/>
      <c r="ME272"/>
      <c r="MF272"/>
      <c r="MG272"/>
      <c r="MH272"/>
      <c r="MI272"/>
      <c r="MJ272"/>
      <c r="MK272"/>
      <c r="ML272"/>
      <c r="MM272"/>
      <c r="MN272"/>
      <c r="MO272"/>
      <c r="MP272"/>
      <c r="MQ272"/>
      <c r="MR272"/>
      <c r="MS272"/>
      <c r="MT272"/>
      <c r="MU272"/>
      <c r="MV272"/>
      <c r="MW272"/>
      <c r="MX272"/>
      <c r="MY272"/>
      <c r="MZ272"/>
      <c r="NA272"/>
      <c r="NB272"/>
      <c r="NC272"/>
      <c r="ND272"/>
      <c r="NE272"/>
      <c r="NF272"/>
      <c r="NG272"/>
      <c r="NH272"/>
      <c r="NI272"/>
      <c r="NJ272"/>
      <c r="NK272"/>
      <c r="NL272"/>
      <c r="NM272"/>
      <c r="NN272"/>
      <c r="NO272"/>
      <c r="NP272"/>
      <c r="NQ272"/>
      <c r="NR272"/>
      <c r="NS272"/>
      <c r="NT272"/>
      <c r="NU272"/>
      <c r="NV272"/>
      <c r="NW272"/>
      <c r="NX272"/>
      <c r="NY272"/>
      <c r="NZ272"/>
      <c r="OA272"/>
      <c r="OB272"/>
      <c r="OC272"/>
      <c r="OD272"/>
      <c r="OE272"/>
      <c r="OF272"/>
      <c r="OG272"/>
      <c r="OH272"/>
      <c r="OI272"/>
      <c r="OJ272"/>
      <c r="OK272"/>
      <c r="OL272"/>
      <c r="OM272"/>
      <c r="ON272"/>
      <c r="OO272"/>
      <c r="OP272"/>
      <c r="OQ272"/>
      <c r="OR272"/>
      <c r="OS272"/>
      <c r="OT272"/>
      <c r="OU272"/>
      <c r="OV272"/>
      <c r="OW272"/>
      <c r="OX272"/>
      <c r="OY272"/>
      <c r="OZ272"/>
      <c r="PA272"/>
      <c r="PB272"/>
      <c r="PC272"/>
      <c r="PD272"/>
      <c r="PE272"/>
      <c r="PF272"/>
      <c r="PG272"/>
      <c r="PH272"/>
      <c r="PI272"/>
      <c r="PJ272"/>
      <c r="PK272"/>
      <c r="PL272"/>
      <c r="PM272"/>
      <c r="PN272"/>
      <c r="PO272"/>
      <c r="PP272"/>
      <c r="PQ272"/>
      <c r="PR272"/>
      <c r="PS272"/>
      <c r="PT272"/>
      <c r="PU272"/>
      <c r="PV272"/>
      <c r="PW272"/>
      <c r="PX272"/>
      <c r="PY272"/>
      <c r="PZ272"/>
      <c r="QA272"/>
      <c r="QB272"/>
      <c r="QC272"/>
      <c r="QD272"/>
      <c r="QE272"/>
      <c r="QF272"/>
      <c r="QG272"/>
      <c r="QH272"/>
      <c r="QI272"/>
      <c r="QJ272"/>
      <c r="QK272"/>
      <c r="QL272"/>
      <c r="QM272"/>
      <c r="QN272"/>
      <c r="QO272"/>
      <c r="QP272"/>
      <c r="QQ272"/>
      <c r="QR272"/>
      <c r="QS272"/>
      <c r="QT272"/>
      <c r="QU272"/>
      <c r="QV272"/>
      <c r="QW272"/>
      <c r="QX272"/>
      <c r="QY272"/>
      <c r="QZ272"/>
      <c r="RA272"/>
      <c r="RB272"/>
      <c r="RC272"/>
      <c r="RD272"/>
      <c r="RE272"/>
      <c r="RF272"/>
      <c r="RG272"/>
      <c r="RH272"/>
      <c r="RI272"/>
      <c r="RJ272"/>
      <c r="RK272"/>
      <c r="RL272"/>
      <c r="RM272"/>
      <c r="RN272"/>
      <c r="RO272"/>
      <c r="RP272"/>
      <c r="RQ272"/>
      <c r="RR272"/>
      <c r="RS272"/>
      <c r="RT272"/>
      <c r="RU272"/>
      <c r="RV272"/>
      <c r="RW272"/>
      <c r="RX272"/>
      <c r="RY272"/>
      <c r="RZ272"/>
      <c r="SA272"/>
      <c r="SB272"/>
      <c r="SC272"/>
      <c r="SD272"/>
      <c r="SE272"/>
      <c r="SF272"/>
      <c r="SG272"/>
      <c r="SH272"/>
      <c r="SI272"/>
      <c r="SJ272"/>
      <c r="SK272"/>
      <c r="SL272"/>
      <c r="SM272"/>
      <c r="SN272"/>
      <c r="SO272"/>
      <c r="SP272"/>
      <c r="SQ272"/>
      <c r="SR272"/>
      <c r="SS272"/>
      <c r="ST272"/>
      <c r="SU272"/>
      <c r="SV272"/>
      <c r="SW272"/>
      <c r="SX272"/>
      <c r="SY272"/>
      <c r="SZ272"/>
      <c r="TA272"/>
      <c r="TB272"/>
      <c r="TC272"/>
      <c r="TD272"/>
      <c r="TE272"/>
      <c r="TF272"/>
      <c r="TG272"/>
      <c r="TH272"/>
      <c r="TI272"/>
      <c r="TJ272"/>
      <c r="TK272"/>
      <c r="TL272"/>
      <c r="TM272"/>
      <c r="TN272"/>
      <c r="TO272"/>
      <c r="TP272"/>
      <c r="TQ272"/>
      <c r="TR272"/>
      <c r="TS272"/>
      <c r="TT272"/>
      <c r="TU272"/>
      <c r="TV272"/>
      <c r="TW272"/>
      <c r="TX272"/>
      <c r="TY272"/>
      <c r="TZ272"/>
      <c r="UA272"/>
      <c r="UB272"/>
      <c r="UC272"/>
      <c r="UD272"/>
      <c r="UE272"/>
      <c r="UF272"/>
      <c r="UG272"/>
      <c r="UH272"/>
      <c r="UI272"/>
      <c r="UJ272"/>
      <c r="UK272"/>
      <c r="UL272"/>
      <c r="UM272"/>
      <c r="UN272"/>
      <c r="UO272"/>
      <c r="UP272"/>
      <c r="UQ272"/>
      <c r="UR272"/>
      <c r="US272"/>
      <c r="UT272"/>
      <c r="UU272"/>
      <c r="UV272"/>
      <c r="UW272"/>
      <c r="UX272"/>
      <c r="UY272"/>
      <c r="UZ272"/>
      <c r="VA272"/>
      <c r="VB272"/>
      <c r="VC272"/>
      <c r="VD272"/>
      <c r="VE272"/>
      <c r="VF272"/>
      <c r="VG272"/>
      <c r="VH272"/>
      <c r="VI272"/>
      <c r="VJ272"/>
      <c r="VK272"/>
      <c r="VL272"/>
      <c r="VM272"/>
      <c r="VN272"/>
      <c r="VO272"/>
      <c r="VP272"/>
      <c r="VQ272"/>
      <c r="VR272"/>
      <c r="VS272"/>
      <c r="VT272"/>
      <c r="VU272"/>
      <c r="VV272"/>
      <c r="VW272"/>
      <c r="VX272"/>
      <c r="VY272"/>
      <c r="VZ272"/>
      <c r="WA272"/>
      <c r="WB272"/>
      <c r="WC272"/>
      <c r="WD272"/>
      <c r="WE272"/>
      <c r="WF272"/>
      <c r="WG272"/>
      <c r="WH272"/>
      <c r="WI272"/>
      <c r="WJ272"/>
      <c r="WK272"/>
      <c r="WL272"/>
      <c r="WM272"/>
      <c r="WN272"/>
      <c r="WO272"/>
      <c r="WP272"/>
      <c r="WQ272"/>
      <c r="WR272"/>
      <c r="WS272"/>
      <c r="WT272"/>
      <c r="WU272"/>
      <c r="WV272"/>
      <c r="WW272"/>
      <c r="WX272"/>
      <c r="WY272"/>
      <c r="WZ272"/>
      <c r="XA272"/>
      <c r="XB272"/>
      <c r="XC272"/>
      <c r="XD272"/>
      <c r="XE272"/>
      <c r="XF272"/>
      <c r="XG272"/>
      <c r="XH272"/>
      <c r="XI272"/>
      <c r="XJ272"/>
      <c r="XK272"/>
      <c r="XL272"/>
      <c r="XM272"/>
      <c r="XN272"/>
      <c r="XO272"/>
      <c r="XP272"/>
      <c r="XQ272"/>
      <c r="XR272"/>
      <c r="XS272"/>
      <c r="XT272"/>
      <c r="XU272"/>
      <c r="XV272"/>
      <c r="XW272"/>
      <c r="XX272"/>
      <c r="XY272"/>
      <c r="XZ272"/>
      <c r="YA272"/>
      <c r="YB272"/>
      <c r="YC272"/>
      <c r="YD272"/>
      <c r="YE272"/>
      <c r="YF272"/>
      <c r="YG272"/>
      <c r="YH272"/>
      <c r="YI272"/>
      <c r="YJ272"/>
      <c r="YK272"/>
      <c r="YL272"/>
      <c r="YM272"/>
      <c r="YN272"/>
      <c r="YO272"/>
      <c r="YP272"/>
      <c r="YQ272"/>
      <c r="YR272"/>
      <c r="YS272"/>
      <c r="YT272"/>
      <c r="YU272"/>
      <c r="YV272"/>
      <c r="YW272"/>
      <c r="YX272"/>
      <c r="YY272"/>
      <c r="YZ272"/>
      <c r="ZA272"/>
      <c r="ZB272"/>
      <c r="ZC272"/>
      <c r="ZD272"/>
      <c r="ZE272"/>
      <c r="ZF272"/>
      <c r="ZG272"/>
      <c r="ZH272"/>
      <c r="ZI272"/>
      <c r="ZJ272"/>
      <c r="ZK272"/>
      <c r="ZL272"/>
      <c r="ZM272"/>
      <c r="ZN272"/>
      <c r="ZO272"/>
      <c r="ZP272"/>
      <c r="ZQ272"/>
      <c r="ZR272"/>
      <c r="ZS272"/>
      <c r="ZT272"/>
      <c r="ZU272"/>
      <c r="ZV272"/>
      <c r="ZW272"/>
      <c r="ZX272"/>
      <c r="ZY272"/>
      <c r="ZZ272"/>
      <c r="AAA272"/>
      <c r="AAB272"/>
      <c r="AAC272"/>
      <c r="AAD272"/>
      <c r="AAE272"/>
      <c r="AAF272"/>
      <c r="AAG272"/>
      <c r="AAH272"/>
      <c r="AAI272"/>
      <c r="AAJ272"/>
      <c r="AAK272"/>
      <c r="AAL272"/>
      <c r="AAM272"/>
      <c r="AAN272"/>
      <c r="AAO272"/>
      <c r="AAP272"/>
      <c r="AAQ272"/>
      <c r="AAR272"/>
      <c r="AAS272"/>
      <c r="AAT272"/>
      <c r="AAU272"/>
      <c r="AAV272"/>
      <c r="AAW272"/>
      <c r="AAX272"/>
      <c r="AAY272"/>
      <c r="AAZ272"/>
      <c r="ABA272"/>
      <c r="ABB272"/>
      <c r="ABC272"/>
      <c r="ABD272"/>
      <c r="ABE272"/>
      <c r="ABF272"/>
      <c r="ABG272"/>
      <c r="ABH272"/>
      <c r="ABI272"/>
      <c r="ABJ272"/>
      <c r="ABK272"/>
      <c r="ABL272"/>
      <c r="ABM272"/>
      <c r="ABN272"/>
      <c r="ABO272"/>
      <c r="ABP272"/>
      <c r="ABQ272"/>
      <c r="ABR272"/>
      <c r="ABS272"/>
      <c r="ABT272"/>
      <c r="ABU272"/>
      <c r="ABV272"/>
      <c r="ABW272"/>
      <c r="ABX272"/>
      <c r="ABY272"/>
      <c r="ABZ272"/>
      <c r="ACA272"/>
      <c r="ACB272"/>
      <c r="ACC272"/>
      <c r="ACD272"/>
      <c r="ACE272"/>
      <c r="ACF272"/>
      <c r="ACG272"/>
      <c r="ACH272"/>
      <c r="ACI272"/>
      <c r="ACJ272"/>
      <c r="ACK272"/>
      <c r="ACL272"/>
      <c r="ACM272"/>
      <c r="ACN272"/>
      <c r="ACO272"/>
      <c r="ACP272"/>
      <c r="ACQ272"/>
      <c r="ACR272"/>
      <c r="ACS272"/>
      <c r="ACT272"/>
      <c r="ACU272"/>
      <c r="ACV272"/>
      <c r="ACW272"/>
      <c r="ACX272"/>
      <c r="ACY272"/>
      <c r="ACZ272"/>
      <c r="ADA272"/>
      <c r="ADB272"/>
      <c r="ADC272"/>
      <c r="ADD272"/>
      <c r="ADE272"/>
      <c r="ADF272"/>
      <c r="ADG272"/>
      <c r="ADH272"/>
      <c r="ADI272"/>
      <c r="ADJ272"/>
      <c r="ADK272"/>
      <c r="ADL272"/>
      <c r="ADM272"/>
      <c r="ADN272"/>
      <c r="ADO272"/>
      <c r="ADP272"/>
      <c r="ADQ272"/>
      <c r="ADR272"/>
      <c r="ADS272"/>
      <c r="ADT272"/>
      <c r="ADU272"/>
      <c r="ADV272"/>
      <c r="ADW272"/>
      <c r="ADX272"/>
      <c r="ADY272"/>
      <c r="ADZ272"/>
      <c r="AEA272"/>
      <c r="AEB272"/>
      <c r="AEC272"/>
      <c r="AED272"/>
      <c r="AEE272"/>
      <c r="AEF272"/>
      <c r="AEG272"/>
      <c r="AEH272"/>
      <c r="AEI272"/>
      <c r="AEJ272"/>
      <c r="AEK272"/>
      <c r="AEL272"/>
      <c r="AEM272"/>
      <c r="AEN272"/>
      <c r="AEO272"/>
      <c r="AEP272"/>
      <c r="AEQ272"/>
      <c r="AER272"/>
      <c r="AES272"/>
      <c r="AET272"/>
      <c r="AEU272"/>
      <c r="AEV272"/>
      <c r="AEW272"/>
      <c r="AEX272"/>
      <c r="AEY272"/>
      <c r="AEZ272"/>
      <c r="AFA272"/>
      <c r="AFB272"/>
      <c r="AFC272"/>
      <c r="AFD272"/>
      <c r="AFE272"/>
      <c r="AFF272"/>
      <c r="AFG272"/>
      <c r="AFH272"/>
      <c r="AFI272"/>
      <c r="AFJ272"/>
      <c r="AFK272"/>
      <c r="AFL272"/>
      <c r="AFM272"/>
      <c r="AFN272"/>
      <c r="AFO272"/>
      <c r="AFP272"/>
      <c r="AFQ272"/>
      <c r="AFR272"/>
      <c r="AFS272"/>
      <c r="AFT272"/>
      <c r="AFU272"/>
      <c r="AFV272"/>
      <c r="AFW272"/>
      <c r="AFX272"/>
      <c r="AFY272"/>
      <c r="AFZ272"/>
      <c r="AGA272"/>
      <c r="AGB272"/>
      <c r="AGC272"/>
      <c r="AGD272"/>
      <c r="AGE272"/>
      <c r="AGF272"/>
      <c r="AGG272"/>
      <c r="AGH272"/>
      <c r="AGI272"/>
      <c r="AGJ272"/>
      <c r="AGK272"/>
      <c r="AGL272"/>
      <c r="AGM272"/>
      <c r="AGN272"/>
      <c r="AGO272"/>
      <c r="AGP272"/>
      <c r="AGQ272"/>
      <c r="AGR272"/>
      <c r="AGS272"/>
      <c r="AGT272"/>
      <c r="AGU272"/>
      <c r="AGV272"/>
      <c r="AGW272"/>
      <c r="AGX272"/>
      <c r="AGY272"/>
      <c r="AGZ272"/>
      <c r="AHA272"/>
      <c r="AHB272"/>
      <c r="AHC272"/>
      <c r="AHD272"/>
      <c r="AHE272"/>
      <c r="AHF272"/>
      <c r="AHG272"/>
      <c r="AHH272"/>
      <c r="AHI272"/>
      <c r="AHJ272"/>
      <c r="AHK272"/>
      <c r="AHL272"/>
      <c r="AHM272"/>
      <c r="AHN272"/>
      <c r="AHO272"/>
      <c r="AHP272"/>
      <c r="AHQ272"/>
      <c r="AHR272"/>
      <c r="AHS272"/>
      <c r="AHT272"/>
      <c r="AHU272"/>
      <c r="AHV272"/>
      <c r="AHW272"/>
      <c r="AHX272"/>
      <c r="AHY272"/>
      <c r="AHZ272"/>
      <c r="AIA272"/>
      <c r="AIB272"/>
      <c r="AIC272"/>
      <c r="AID272"/>
      <c r="AIE272"/>
      <c r="AIF272"/>
      <c r="AIG272"/>
      <c r="AIH272"/>
      <c r="AII272"/>
      <c r="AIJ272"/>
      <c r="AIK272"/>
      <c r="AIL272"/>
      <c r="AIM272"/>
      <c r="AIN272"/>
      <c r="AIO272"/>
      <c r="AIP272"/>
      <c r="AIQ272"/>
      <c r="AIR272"/>
      <c r="AIS272"/>
      <c r="AIT272"/>
      <c r="AIU272"/>
      <c r="AIV272"/>
      <c r="AIW272"/>
      <c r="AIX272"/>
      <c r="AIY272"/>
      <c r="AIZ272"/>
      <c r="AJA272"/>
      <c r="AJB272"/>
      <c r="AJC272"/>
      <c r="AJD272"/>
      <c r="AJE272"/>
      <c r="AJF272"/>
      <c r="AJG272"/>
      <c r="AJH272"/>
      <c r="AJI272"/>
      <c r="AJJ272"/>
      <c r="AJK272"/>
      <c r="AJL272"/>
      <c r="AJM272"/>
      <c r="AJN272"/>
      <c r="AJO272"/>
      <c r="AJP272"/>
      <c r="AJQ272"/>
      <c r="AJR272"/>
      <c r="AJS272"/>
      <c r="AJT272"/>
      <c r="AJU272"/>
      <c r="AJV272"/>
      <c r="AJW272"/>
      <c r="AJX272"/>
      <c r="AJY272"/>
      <c r="AJZ272"/>
      <c r="AKA272"/>
      <c r="AKB272"/>
      <c r="AKC272"/>
      <c r="AKD272"/>
      <c r="AKE272"/>
      <c r="AKF272"/>
      <c r="AKG272"/>
      <c r="AKH272"/>
      <c r="AKI272"/>
      <c r="AKJ272"/>
      <c r="AKK272"/>
      <c r="AKL272"/>
      <c r="AKM272"/>
      <c r="AKN272"/>
      <c r="AKO272"/>
      <c r="AKP272"/>
      <c r="AKQ272"/>
      <c r="AKR272"/>
      <c r="AKS272"/>
      <c r="AKT272"/>
      <c r="AKU272"/>
      <c r="AKV272"/>
      <c r="AKW272"/>
      <c r="AKX272"/>
      <c r="AKY272"/>
    </row>
    <row r="273" spans="1:987" ht="22.5" customHeight="1">
      <c r="A273" s="105" t="s">
        <v>881</v>
      </c>
      <c r="B273" s="94" t="s">
        <v>882</v>
      </c>
      <c r="C273" s="95" t="s">
        <v>612</v>
      </c>
      <c r="D273" s="108">
        <v>2</v>
      </c>
      <c r="E273" s="20">
        <v>5014.38</v>
      </c>
      <c r="F273" s="20">
        <f t="shared" si="16"/>
        <v>3904.6721694440121</v>
      </c>
      <c r="G273" s="20">
        <f t="shared" si="17"/>
        <v>4761.3572434200287</v>
      </c>
      <c r="H273" s="20">
        <f t="shared" si="18"/>
        <v>10028.76</v>
      </c>
      <c r="I273" s="20">
        <f t="shared" si="19"/>
        <v>9522.7144868400574</v>
      </c>
      <c r="KI273"/>
      <c r="KJ273"/>
      <c r="KK273"/>
      <c r="KL273"/>
      <c r="KM273"/>
      <c r="KN273"/>
      <c r="KO273"/>
      <c r="KP273"/>
      <c r="KQ273"/>
      <c r="KR273"/>
      <c r="KS273"/>
      <c r="KT273"/>
      <c r="KU273"/>
      <c r="KV273"/>
      <c r="KW273"/>
      <c r="KX273"/>
      <c r="KY273"/>
      <c r="KZ273"/>
      <c r="LA273"/>
      <c r="LB273"/>
      <c r="LC273"/>
      <c r="LD273"/>
      <c r="LE273"/>
      <c r="LF273"/>
      <c r="LG273"/>
      <c r="LH273"/>
      <c r="LI273"/>
      <c r="LJ273"/>
      <c r="LK273"/>
      <c r="LL273"/>
      <c r="LM273"/>
      <c r="LN273"/>
      <c r="LO273"/>
      <c r="LP273"/>
      <c r="LQ273"/>
      <c r="LR273"/>
      <c r="LS273"/>
      <c r="LT273"/>
      <c r="LU273"/>
      <c r="LV273"/>
      <c r="LW273"/>
      <c r="LX273"/>
      <c r="LY273"/>
      <c r="LZ273"/>
      <c r="MA273"/>
      <c r="MB273"/>
      <c r="MC273"/>
      <c r="MD273"/>
      <c r="ME273"/>
      <c r="MF273"/>
      <c r="MG273"/>
      <c r="MH273"/>
      <c r="MI273"/>
      <c r="MJ273"/>
      <c r="MK273"/>
      <c r="ML273"/>
      <c r="MM273"/>
      <c r="MN273"/>
      <c r="MO273"/>
      <c r="MP273"/>
      <c r="MQ273"/>
      <c r="MR273"/>
      <c r="MS273"/>
      <c r="MT273"/>
      <c r="MU273"/>
      <c r="MV273"/>
      <c r="MW273"/>
      <c r="MX273"/>
      <c r="MY273"/>
      <c r="MZ273"/>
      <c r="NA273"/>
      <c r="NB273"/>
      <c r="NC273"/>
      <c r="ND273"/>
      <c r="NE273"/>
      <c r="NF273"/>
      <c r="NG273"/>
      <c r="NH273"/>
      <c r="NI273"/>
      <c r="NJ273"/>
      <c r="NK273"/>
      <c r="NL273"/>
      <c r="NM273"/>
      <c r="NN273"/>
      <c r="NO273"/>
      <c r="NP273"/>
      <c r="NQ273"/>
      <c r="NR273"/>
      <c r="NS273"/>
      <c r="NT273"/>
      <c r="NU273"/>
      <c r="NV273"/>
      <c r="NW273"/>
      <c r="NX273"/>
      <c r="NY273"/>
      <c r="NZ273"/>
      <c r="OA273"/>
      <c r="OB273"/>
      <c r="OC273"/>
      <c r="OD273"/>
      <c r="OE273"/>
      <c r="OF273"/>
      <c r="OG273"/>
      <c r="OH273"/>
      <c r="OI273"/>
      <c r="OJ273"/>
      <c r="OK273"/>
      <c r="OL273"/>
      <c r="OM273"/>
      <c r="ON273"/>
      <c r="OO273"/>
      <c r="OP273"/>
      <c r="OQ273"/>
      <c r="OR273"/>
      <c r="OS273"/>
      <c r="OT273"/>
      <c r="OU273"/>
      <c r="OV273"/>
      <c r="OW273"/>
      <c r="OX273"/>
      <c r="OY273"/>
      <c r="OZ273"/>
      <c r="PA273"/>
      <c r="PB273"/>
      <c r="PC273"/>
      <c r="PD273"/>
      <c r="PE273"/>
      <c r="PF273"/>
      <c r="PG273"/>
      <c r="PH273"/>
      <c r="PI273"/>
      <c r="PJ273"/>
      <c r="PK273"/>
      <c r="PL273"/>
      <c r="PM273"/>
      <c r="PN273"/>
      <c r="PO273"/>
      <c r="PP273"/>
      <c r="PQ273"/>
      <c r="PR273"/>
      <c r="PS273"/>
      <c r="PT273"/>
      <c r="PU273"/>
      <c r="PV273"/>
      <c r="PW273"/>
      <c r="PX273"/>
      <c r="PY273"/>
      <c r="PZ273"/>
      <c r="QA273"/>
      <c r="QB273"/>
      <c r="QC273"/>
      <c r="QD273"/>
      <c r="QE273"/>
      <c r="QF273"/>
      <c r="QG273"/>
      <c r="QH273"/>
      <c r="QI273"/>
      <c r="QJ273"/>
      <c r="QK273"/>
      <c r="QL273"/>
      <c r="QM273"/>
      <c r="QN273"/>
      <c r="QO273"/>
      <c r="QP273"/>
      <c r="QQ273"/>
      <c r="QR273"/>
      <c r="QS273"/>
      <c r="QT273"/>
      <c r="QU273"/>
      <c r="QV273"/>
      <c r="QW273"/>
      <c r="QX273"/>
      <c r="QY273"/>
      <c r="QZ273"/>
      <c r="RA273"/>
      <c r="RB273"/>
      <c r="RC273"/>
      <c r="RD273"/>
      <c r="RE273"/>
      <c r="RF273"/>
      <c r="RG273"/>
      <c r="RH273"/>
      <c r="RI273"/>
      <c r="RJ273"/>
      <c r="RK273"/>
      <c r="RL273"/>
      <c r="RM273"/>
      <c r="RN273"/>
      <c r="RO273"/>
      <c r="RP273"/>
      <c r="RQ273"/>
      <c r="RR273"/>
      <c r="RS273"/>
      <c r="RT273"/>
      <c r="RU273"/>
      <c r="RV273"/>
      <c r="RW273"/>
      <c r="RX273"/>
      <c r="RY273"/>
      <c r="RZ273"/>
      <c r="SA273"/>
      <c r="SB273"/>
      <c r="SC273"/>
      <c r="SD273"/>
      <c r="SE273"/>
      <c r="SF273"/>
      <c r="SG273"/>
      <c r="SH273"/>
      <c r="SI273"/>
      <c r="SJ273"/>
      <c r="SK273"/>
      <c r="SL273"/>
      <c r="SM273"/>
      <c r="SN273"/>
      <c r="SO273"/>
      <c r="SP273"/>
      <c r="SQ273"/>
      <c r="SR273"/>
      <c r="SS273"/>
      <c r="ST273"/>
      <c r="SU273"/>
      <c r="SV273"/>
      <c r="SW273"/>
      <c r="SX273"/>
      <c r="SY273"/>
      <c r="SZ273"/>
      <c r="TA273"/>
      <c r="TB273"/>
      <c r="TC273"/>
      <c r="TD273"/>
      <c r="TE273"/>
      <c r="TF273"/>
      <c r="TG273"/>
      <c r="TH273"/>
      <c r="TI273"/>
      <c r="TJ273"/>
      <c r="TK273"/>
      <c r="TL273"/>
      <c r="TM273"/>
      <c r="TN273"/>
      <c r="TO273"/>
      <c r="TP273"/>
      <c r="TQ273"/>
      <c r="TR273"/>
      <c r="TS273"/>
      <c r="TT273"/>
      <c r="TU273"/>
      <c r="TV273"/>
      <c r="TW273"/>
      <c r="TX273"/>
      <c r="TY273"/>
      <c r="TZ273"/>
      <c r="UA273"/>
      <c r="UB273"/>
      <c r="UC273"/>
      <c r="UD273"/>
      <c r="UE273"/>
      <c r="UF273"/>
      <c r="UG273"/>
      <c r="UH273"/>
      <c r="UI273"/>
      <c r="UJ273"/>
      <c r="UK273"/>
      <c r="UL273"/>
      <c r="UM273"/>
      <c r="UN273"/>
      <c r="UO273"/>
      <c r="UP273"/>
      <c r="UQ273"/>
      <c r="UR273"/>
      <c r="US273"/>
      <c r="UT273"/>
      <c r="UU273"/>
      <c r="UV273"/>
      <c r="UW273"/>
      <c r="UX273"/>
      <c r="UY273"/>
      <c r="UZ273"/>
      <c r="VA273"/>
      <c r="VB273"/>
      <c r="VC273"/>
      <c r="VD273"/>
      <c r="VE273"/>
      <c r="VF273"/>
      <c r="VG273"/>
      <c r="VH273"/>
      <c r="VI273"/>
      <c r="VJ273"/>
      <c r="VK273"/>
      <c r="VL273"/>
      <c r="VM273"/>
      <c r="VN273"/>
      <c r="VO273"/>
      <c r="VP273"/>
      <c r="VQ273"/>
      <c r="VR273"/>
      <c r="VS273"/>
      <c r="VT273"/>
      <c r="VU273"/>
      <c r="VV273"/>
      <c r="VW273"/>
      <c r="VX273"/>
      <c r="VY273"/>
      <c r="VZ273"/>
      <c r="WA273"/>
      <c r="WB273"/>
      <c r="WC273"/>
      <c r="WD273"/>
      <c r="WE273"/>
      <c r="WF273"/>
      <c r="WG273"/>
      <c r="WH273"/>
      <c r="WI273"/>
      <c r="WJ273"/>
      <c r="WK273"/>
      <c r="WL273"/>
      <c r="WM273"/>
      <c r="WN273"/>
      <c r="WO273"/>
      <c r="WP273"/>
      <c r="WQ273"/>
      <c r="WR273"/>
      <c r="WS273"/>
      <c r="WT273"/>
      <c r="WU273"/>
      <c r="WV273"/>
      <c r="WW273"/>
      <c r="WX273"/>
      <c r="WY273"/>
      <c r="WZ273"/>
      <c r="XA273"/>
      <c r="XB273"/>
      <c r="XC273"/>
      <c r="XD273"/>
      <c r="XE273"/>
      <c r="XF273"/>
      <c r="XG273"/>
      <c r="XH273"/>
      <c r="XI273"/>
      <c r="XJ273"/>
      <c r="XK273"/>
      <c r="XL273"/>
      <c r="XM273"/>
      <c r="XN273"/>
      <c r="XO273"/>
      <c r="XP273"/>
      <c r="XQ273"/>
      <c r="XR273"/>
      <c r="XS273"/>
      <c r="XT273"/>
      <c r="XU273"/>
      <c r="XV273"/>
      <c r="XW273"/>
      <c r="XX273"/>
      <c r="XY273"/>
      <c r="XZ273"/>
      <c r="YA273"/>
      <c r="YB273"/>
      <c r="YC273"/>
      <c r="YD273"/>
      <c r="YE273"/>
      <c r="YF273"/>
      <c r="YG273"/>
      <c r="YH273"/>
      <c r="YI273"/>
      <c r="YJ273"/>
      <c r="YK273"/>
      <c r="YL273"/>
      <c r="YM273"/>
      <c r="YN273"/>
      <c r="YO273"/>
      <c r="YP273"/>
      <c r="YQ273"/>
      <c r="YR273"/>
      <c r="YS273"/>
      <c r="YT273"/>
      <c r="YU273"/>
      <c r="YV273"/>
      <c r="YW273"/>
      <c r="YX273"/>
      <c r="YY273"/>
      <c r="YZ273"/>
      <c r="ZA273"/>
      <c r="ZB273"/>
      <c r="ZC273"/>
      <c r="ZD273"/>
      <c r="ZE273"/>
      <c r="ZF273"/>
      <c r="ZG273"/>
      <c r="ZH273"/>
      <c r="ZI273"/>
      <c r="ZJ273"/>
      <c r="ZK273"/>
      <c r="ZL273"/>
      <c r="ZM273"/>
      <c r="ZN273"/>
      <c r="ZO273"/>
      <c r="ZP273"/>
      <c r="ZQ273"/>
      <c r="ZR273"/>
      <c r="ZS273"/>
      <c r="ZT273"/>
      <c r="ZU273"/>
      <c r="ZV273"/>
      <c r="ZW273"/>
      <c r="ZX273"/>
      <c r="ZY273"/>
      <c r="ZZ273"/>
      <c r="AAA273"/>
      <c r="AAB273"/>
      <c r="AAC273"/>
      <c r="AAD273"/>
      <c r="AAE273"/>
      <c r="AAF273"/>
      <c r="AAG273"/>
      <c r="AAH273"/>
      <c r="AAI273"/>
      <c r="AAJ273"/>
      <c r="AAK273"/>
      <c r="AAL273"/>
      <c r="AAM273"/>
      <c r="AAN273"/>
      <c r="AAO273"/>
      <c r="AAP273"/>
      <c r="AAQ273"/>
      <c r="AAR273"/>
      <c r="AAS273"/>
      <c r="AAT273"/>
      <c r="AAU273"/>
      <c r="AAV273"/>
      <c r="AAW273"/>
      <c r="AAX273"/>
      <c r="AAY273"/>
      <c r="AAZ273"/>
      <c r="ABA273"/>
      <c r="ABB273"/>
      <c r="ABC273"/>
      <c r="ABD273"/>
      <c r="ABE273"/>
      <c r="ABF273"/>
      <c r="ABG273"/>
      <c r="ABH273"/>
      <c r="ABI273"/>
      <c r="ABJ273"/>
      <c r="ABK273"/>
      <c r="ABL273"/>
      <c r="ABM273"/>
      <c r="ABN273"/>
      <c r="ABO273"/>
      <c r="ABP273"/>
      <c r="ABQ273"/>
      <c r="ABR273"/>
      <c r="ABS273"/>
      <c r="ABT273"/>
      <c r="ABU273"/>
      <c r="ABV273"/>
      <c r="ABW273"/>
      <c r="ABX273"/>
      <c r="ABY273"/>
      <c r="ABZ273"/>
      <c r="ACA273"/>
      <c r="ACB273"/>
      <c r="ACC273"/>
      <c r="ACD273"/>
      <c r="ACE273"/>
      <c r="ACF273"/>
      <c r="ACG273"/>
      <c r="ACH273"/>
      <c r="ACI273"/>
      <c r="ACJ273"/>
      <c r="ACK273"/>
      <c r="ACL273"/>
      <c r="ACM273"/>
      <c r="ACN273"/>
      <c r="ACO273"/>
      <c r="ACP273"/>
      <c r="ACQ273"/>
      <c r="ACR273"/>
      <c r="ACS273"/>
      <c r="ACT273"/>
      <c r="ACU273"/>
      <c r="ACV273"/>
      <c r="ACW273"/>
      <c r="ACX273"/>
      <c r="ACY273"/>
      <c r="ACZ273"/>
      <c r="ADA273"/>
      <c r="ADB273"/>
      <c r="ADC273"/>
      <c r="ADD273"/>
      <c r="ADE273"/>
      <c r="ADF273"/>
      <c r="ADG273"/>
      <c r="ADH273"/>
      <c r="ADI273"/>
      <c r="ADJ273"/>
      <c r="ADK273"/>
      <c r="ADL273"/>
      <c r="ADM273"/>
      <c r="ADN273"/>
      <c r="ADO273"/>
      <c r="ADP273"/>
      <c r="ADQ273"/>
      <c r="ADR273"/>
      <c r="ADS273"/>
      <c r="ADT273"/>
      <c r="ADU273"/>
      <c r="ADV273"/>
      <c r="ADW273"/>
      <c r="ADX273"/>
      <c r="ADY273"/>
      <c r="ADZ273"/>
      <c r="AEA273"/>
      <c r="AEB273"/>
      <c r="AEC273"/>
      <c r="AED273"/>
      <c r="AEE273"/>
      <c r="AEF273"/>
      <c r="AEG273"/>
      <c r="AEH273"/>
      <c r="AEI273"/>
      <c r="AEJ273"/>
      <c r="AEK273"/>
      <c r="AEL273"/>
      <c r="AEM273"/>
      <c r="AEN273"/>
      <c r="AEO273"/>
      <c r="AEP273"/>
      <c r="AEQ273"/>
      <c r="AER273"/>
      <c r="AES273"/>
      <c r="AET273"/>
      <c r="AEU273"/>
      <c r="AEV273"/>
      <c r="AEW273"/>
      <c r="AEX273"/>
      <c r="AEY273"/>
      <c r="AEZ273"/>
      <c r="AFA273"/>
      <c r="AFB273"/>
      <c r="AFC273"/>
      <c r="AFD273"/>
      <c r="AFE273"/>
      <c r="AFF273"/>
      <c r="AFG273"/>
      <c r="AFH273"/>
      <c r="AFI273"/>
      <c r="AFJ273"/>
      <c r="AFK273"/>
      <c r="AFL273"/>
      <c r="AFM273"/>
      <c r="AFN273"/>
      <c r="AFO273"/>
      <c r="AFP273"/>
      <c r="AFQ273"/>
      <c r="AFR273"/>
      <c r="AFS273"/>
      <c r="AFT273"/>
      <c r="AFU273"/>
      <c r="AFV273"/>
      <c r="AFW273"/>
      <c r="AFX273"/>
      <c r="AFY273"/>
      <c r="AFZ273"/>
      <c r="AGA273"/>
      <c r="AGB273"/>
      <c r="AGC273"/>
      <c r="AGD273"/>
      <c r="AGE273"/>
      <c r="AGF273"/>
      <c r="AGG273"/>
      <c r="AGH273"/>
      <c r="AGI273"/>
      <c r="AGJ273"/>
      <c r="AGK273"/>
      <c r="AGL273"/>
      <c r="AGM273"/>
      <c r="AGN273"/>
      <c r="AGO273"/>
      <c r="AGP273"/>
      <c r="AGQ273"/>
      <c r="AGR273"/>
      <c r="AGS273"/>
      <c r="AGT273"/>
      <c r="AGU273"/>
      <c r="AGV273"/>
      <c r="AGW273"/>
      <c r="AGX273"/>
      <c r="AGY273"/>
      <c r="AGZ273"/>
      <c r="AHA273"/>
      <c r="AHB273"/>
      <c r="AHC273"/>
      <c r="AHD273"/>
      <c r="AHE273"/>
      <c r="AHF273"/>
      <c r="AHG273"/>
      <c r="AHH273"/>
      <c r="AHI273"/>
      <c r="AHJ273"/>
      <c r="AHK273"/>
      <c r="AHL273"/>
      <c r="AHM273"/>
      <c r="AHN273"/>
      <c r="AHO273"/>
      <c r="AHP273"/>
      <c r="AHQ273"/>
      <c r="AHR273"/>
      <c r="AHS273"/>
      <c r="AHT273"/>
      <c r="AHU273"/>
      <c r="AHV273"/>
      <c r="AHW273"/>
      <c r="AHX273"/>
      <c r="AHY273"/>
      <c r="AHZ273"/>
      <c r="AIA273"/>
      <c r="AIB273"/>
      <c r="AIC273"/>
      <c r="AID273"/>
      <c r="AIE273"/>
      <c r="AIF273"/>
      <c r="AIG273"/>
      <c r="AIH273"/>
      <c r="AII273"/>
      <c r="AIJ273"/>
      <c r="AIK273"/>
      <c r="AIL273"/>
      <c r="AIM273"/>
      <c r="AIN273"/>
      <c r="AIO273"/>
      <c r="AIP273"/>
      <c r="AIQ273"/>
      <c r="AIR273"/>
      <c r="AIS273"/>
      <c r="AIT273"/>
      <c r="AIU273"/>
      <c r="AIV273"/>
      <c r="AIW273"/>
      <c r="AIX273"/>
      <c r="AIY273"/>
      <c r="AIZ273"/>
      <c r="AJA273"/>
      <c r="AJB273"/>
      <c r="AJC273"/>
      <c r="AJD273"/>
      <c r="AJE273"/>
      <c r="AJF273"/>
      <c r="AJG273"/>
      <c r="AJH273"/>
      <c r="AJI273"/>
      <c r="AJJ273"/>
      <c r="AJK273"/>
      <c r="AJL273"/>
      <c r="AJM273"/>
      <c r="AJN273"/>
      <c r="AJO273"/>
      <c r="AJP273"/>
      <c r="AJQ273"/>
      <c r="AJR273"/>
      <c r="AJS273"/>
      <c r="AJT273"/>
      <c r="AJU273"/>
      <c r="AJV273"/>
      <c r="AJW273"/>
      <c r="AJX273"/>
      <c r="AJY273"/>
      <c r="AJZ273"/>
      <c r="AKA273"/>
      <c r="AKB273"/>
      <c r="AKC273"/>
      <c r="AKD273"/>
      <c r="AKE273"/>
      <c r="AKF273"/>
      <c r="AKG273"/>
      <c r="AKH273"/>
      <c r="AKI273"/>
      <c r="AKJ273"/>
      <c r="AKK273"/>
      <c r="AKL273"/>
      <c r="AKM273"/>
      <c r="AKN273"/>
      <c r="AKO273"/>
      <c r="AKP273"/>
      <c r="AKQ273"/>
      <c r="AKR273"/>
      <c r="AKS273"/>
      <c r="AKT273"/>
      <c r="AKU273"/>
      <c r="AKV273"/>
      <c r="AKW273"/>
      <c r="AKX273"/>
      <c r="AKY273"/>
    </row>
    <row r="274" spans="1:987" ht="33">
      <c r="A274" s="105" t="s">
        <v>883</v>
      </c>
      <c r="B274" s="89" t="s">
        <v>884</v>
      </c>
      <c r="C274" s="53"/>
      <c r="D274" s="109"/>
      <c r="E274" s="20"/>
      <c r="F274" s="20"/>
      <c r="G274" s="20"/>
      <c r="H274" s="20"/>
      <c r="I274" s="20"/>
      <c r="KI274"/>
      <c r="KJ274"/>
      <c r="KK274"/>
      <c r="KL274"/>
      <c r="KM274"/>
      <c r="KN274"/>
      <c r="KO274"/>
      <c r="KP274"/>
      <c r="KQ274"/>
      <c r="KR274"/>
      <c r="KS274"/>
      <c r="KT274"/>
      <c r="KU274"/>
      <c r="KV274"/>
      <c r="KW274"/>
      <c r="KX274"/>
      <c r="KY274"/>
      <c r="KZ274"/>
      <c r="LA274"/>
      <c r="LB274"/>
      <c r="LC274"/>
      <c r="LD274"/>
      <c r="LE274"/>
      <c r="LF274"/>
      <c r="LG274"/>
      <c r="LH274"/>
      <c r="LI274"/>
      <c r="LJ274"/>
      <c r="LK274"/>
      <c r="LL274"/>
      <c r="LM274"/>
      <c r="LN274"/>
      <c r="LO274"/>
      <c r="LP274"/>
      <c r="LQ274"/>
      <c r="LR274"/>
      <c r="LS274"/>
      <c r="LT274"/>
      <c r="LU274"/>
      <c r="LV274"/>
      <c r="LW274"/>
      <c r="LX274"/>
      <c r="LY274"/>
      <c r="LZ274"/>
      <c r="MA274"/>
      <c r="MB274"/>
      <c r="MC274"/>
      <c r="MD274"/>
      <c r="ME274"/>
      <c r="MF274"/>
      <c r="MG274"/>
      <c r="MH274"/>
      <c r="MI274"/>
      <c r="MJ274"/>
      <c r="MK274"/>
      <c r="ML274"/>
      <c r="MM274"/>
      <c r="MN274"/>
      <c r="MO274"/>
      <c r="MP274"/>
      <c r="MQ274"/>
      <c r="MR274"/>
      <c r="MS274"/>
      <c r="MT274"/>
      <c r="MU274"/>
      <c r="MV274"/>
      <c r="MW274"/>
      <c r="MX274"/>
      <c r="MY274"/>
      <c r="MZ274"/>
      <c r="NA274"/>
      <c r="NB274"/>
      <c r="NC274"/>
      <c r="ND274"/>
      <c r="NE274"/>
      <c r="NF274"/>
      <c r="NG274"/>
      <c r="NH274"/>
      <c r="NI274"/>
      <c r="NJ274"/>
      <c r="NK274"/>
      <c r="NL274"/>
      <c r="NM274"/>
      <c r="NN274"/>
      <c r="NO274"/>
      <c r="NP274"/>
      <c r="NQ274"/>
      <c r="NR274"/>
      <c r="NS274"/>
      <c r="NT274"/>
      <c r="NU274"/>
      <c r="NV274"/>
      <c r="NW274"/>
      <c r="NX274"/>
      <c r="NY274"/>
      <c r="NZ274"/>
      <c r="OA274"/>
      <c r="OB274"/>
      <c r="OC274"/>
      <c r="OD274"/>
      <c r="OE274"/>
      <c r="OF274"/>
      <c r="OG274"/>
      <c r="OH274"/>
      <c r="OI274"/>
      <c r="OJ274"/>
      <c r="OK274"/>
      <c r="OL274"/>
      <c r="OM274"/>
      <c r="ON274"/>
      <c r="OO274"/>
      <c r="OP274"/>
      <c r="OQ274"/>
      <c r="OR274"/>
      <c r="OS274"/>
      <c r="OT274"/>
      <c r="OU274"/>
      <c r="OV274"/>
      <c r="OW274"/>
      <c r="OX274"/>
      <c r="OY274"/>
      <c r="OZ274"/>
      <c r="PA274"/>
      <c r="PB274"/>
      <c r="PC274"/>
      <c r="PD274"/>
      <c r="PE274"/>
      <c r="PF274"/>
      <c r="PG274"/>
      <c r="PH274"/>
      <c r="PI274"/>
      <c r="PJ274"/>
      <c r="PK274"/>
      <c r="PL274"/>
      <c r="PM274"/>
      <c r="PN274"/>
      <c r="PO274"/>
      <c r="PP274"/>
      <c r="PQ274"/>
      <c r="PR274"/>
      <c r="PS274"/>
      <c r="PT274"/>
      <c r="PU274"/>
      <c r="PV274"/>
      <c r="PW274"/>
      <c r="PX274"/>
      <c r="PY274"/>
      <c r="PZ274"/>
      <c r="QA274"/>
      <c r="QB274"/>
      <c r="QC274"/>
      <c r="QD274"/>
      <c r="QE274"/>
      <c r="QF274"/>
      <c r="QG274"/>
      <c r="QH274"/>
      <c r="QI274"/>
      <c r="QJ274"/>
      <c r="QK274"/>
      <c r="QL274"/>
      <c r="QM274"/>
      <c r="QN274"/>
      <c r="QO274"/>
      <c r="QP274"/>
      <c r="QQ274"/>
      <c r="QR274"/>
      <c r="QS274"/>
      <c r="QT274"/>
      <c r="QU274"/>
      <c r="QV274"/>
      <c r="QW274"/>
      <c r="QX274"/>
      <c r="QY274"/>
      <c r="QZ274"/>
      <c r="RA274"/>
      <c r="RB274"/>
      <c r="RC274"/>
      <c r="RD274"/>
      <c r="RE274"/>
      <c r="RF274"/>
      <c r="RG274"/>
      <c r="RH274"/>
      <c r="RI274"/>
      <c r="RJ274"/>
      <c r="RK274"/>
      <c r="RL274"/>
      <c r="RM274"/>
      <c r="RN274"/>
      <c r="RO274"/>
      <c r="RP274"/>
      <c r="RQ274"/>
      <c r="RR274"/>
      <c r="RS274"/>
      <c r="RT274"/>
      <c r="RU274"/>
      <c r="RV274"/>
      <c r="RW274"/>
      <c r="RX274"/>
      <c r="RY274"/>
      <c r="RZ274"/>
      <c r="SA274"/>
      <c r="SB274"/>
      <c r="SC274"/>
      <c r="SD274"/>
      <c r="SE274"/>
      <c r="SF274"/>
      <c r="SG274"/>
      <c r="SH274"/>
      <c r="SI274"/>
      <c r="SJ274"/>
      <c r="SK274"/>
      <c r="SL274"/>
      <c r="SM274"/>
      <c r="SN274"/>
      <c r="SO274"/>
      <c r="SP274"/>
      <c r="SQ274"/>
      <c r="SR274"/>
      <c r="SS274"/>
      <c r="ST274"/>
      <c r="SU274"/>
      <c r="SV274"/>
      <c r="SW274"/>
      <c r="SX274"/>
      <c r="SY274"/>
      <c r="SZ274"/>
      <c r="TA274"/>
      <c r="TB274"/>
      <c r="TC274"/>
      <c r="TD274"/>
      <c r="TE274"/>
      <c r="TF274"/>
      <c r="TG274"/>
      <c r="TH274"/>
      <c r="TI274"/>
      <c r="TJ274"/>
      <c r="TK274"/>
      <c r="TL274"/>
      <c r="TM274"/>
      <c r="TN274"/>
      <c r="TO274"/>
      <c r="TP274"/>
      <c r="TQ274"/>
      <c r="TR274"/>
      <c r="TS274"/>
      <c r="TT274"/>
      <c r="TU274"/>
      <c r="TV274"/>
      <c r="TW274"/>
      <c r="TX274"/>
      <c r="TY274"/>
      <c r="TZ274"/>
      <c r="UA274"/>
      <c r="UB274"/>
      <c r="UC274"/>
      <c r="UD274"/>
      <c r="UE274"/>
      <c r="UF274"/>
      <c r="UG274"/>
      <c r="UH274"/>
      <c r="UI274"/>
      <c r="UJ274"/>
      <c r="UK274"/>
      <c r="UL274"/>
      <c r="UM274"/>
      <c r="UN274"/>
      <c r="UO274"/>
      <c r="UP274"/>
      <c r="UQ274"/>
      <c r="UR274"/>
      <c r="US274"/>
      <c r="UT274"/>
      <c r="UU274"/>
      <c r="UV274"/>
      <c r="UW274"/>
      <c r="UX274"/>
      <c r="UY274"/>
      <c r="UZ274"/>
      <c r="VA274"/>
      <c r="VB274"/>
      <c r="VC274"/>
      <c r="VD274"/>
      <c r="VE274"/>
      <c r="VF274"/>
      <c r="VG274"/>
      <c r="VH274"/>
      <c r="VI274"/>
      <c r="VJ274"/>
      <c r="VK274"/>
      <c r="VL274"/>
      <c r="VM274"/>
      <c r="VN274"/>
      <c r="VO274"/>
      <c r="VP274"/>
      <c r="VQ274"/>
      <c r="VR274"/>
      <c r="VS274"/>
      <c r="VT274"/>
      <c r="VU274"/>
      <c r="VV274"/>
      <c r="VW274"/>
      <c r="VX274"/>
      <c r="VY274"/>
      <c r="VZ274"/>
      <c r="WA274"/>
      <c r="WB274"/>
      <c r="WC274"/>
      <c r="WD274"/>
      <c r="WE274"/>
      <c r="WF274"/>
      <c r="WG274"/>
      <c r="WH274"/>
      <c r="WI274"/>
      <c r="WJ274"/>
      <c r="WK274"/>
      <c r="WL274"/>
      <c r="WM274"/>
      <c r="WN274"/>
      <c r="WO274"/>
      <c r="WP274"/>
      <c r="WQ274"/>
      <c r="WR274"/>
      <c r="WS274"/>
      <c r="WT274"/>
      <c r="WU274"/>
      <c r="WV274"/>
      <c r="WW274"/>
      <c r="WX274"/>
      <c r="WY274"/>
      <c r="WZ274"/>
      <c r="XA274"/>
      <c r="XB274"/>
      <c r="XC274"/>
      <c r="XD274"/>
      <c r="XE274"/>
      <c r="XF274"/>
      <c r="XG274"/>
      <c r="XH274"/>
      <c r="XI274"/>
      <c r="XJ274"/>
      <c r="XK274"/>
      <c r="XL274"/>
      <c r="XM274"/>
      <c r="XN274"/>
      <c r="XO274"/>
      <c r="XP274"/>
      <c r="XQ274"/>
      <c r="XR274"/>
      <c r="XS274"/>
      <c r="XT274"/>
      <c r="XU274"/>
      <c r="XV274"/>
      <c r="XW274"/>
      <c r="XX274"/>
      <c r="XY274"/>
      <c r="XZ274"/>
      <c r="YA274"/>
      <c r="YB274"/>
      <c r="YC274"/>
      <c r="YD274"/>
      <c r="YE274"/>
      <c r="YF274"/>
      <c r="YG274"/>
      <c r="YH274"/>
      <c r="YI274"/>
      <c r="YJ274"/>
      <c r="YK274"/>
      <c r="YL274"/>
      <c r="YM274"/>
      <c r="YN274"/>
      <c r="YO274"/>
      <c r="YP274"/>
      <c r="YQ274"/>
      <c r="YR274"/>
      <c r="YS274"/>
      <c r="YT274"/>
      <c r="YU274"/>
      <c r="YV274"/>
      <c r="YW274"/>
      <c r="YX274"/>
      <c r="YY274"/>
      <c r="YZ274"/>
      <c r="ZA274"/>
      <c r="ZB274"/>
      <c r="ZC274"/>
      <c r="ZD274"/>
      <c r="ZE274"/>
      <c r="ZF274"/>
      <c r="ZG274"/>
      <c r="ZH274"/>
      <c r="ZI274"/>
      <c r="ZJ274"/>
      <c r="ZK274"/>
      <c r="ZL274"/>
      <c r="ZM274"/>
      <c r="ZN274"/>
      <c r="ZO274"/>
      <c r="ZP274"/>
      <c r="ZQ274"/>
      <c r="ZR274"/>
      <c r="ZS274"/>
      <c r="ZT274"/>
      <c r="ZU274"/>
      <c r="ZV274"/>
      <c r="ZW274"/>
      <c r="ZX274"/>
      <c r="ZY274"/>
      <c r="ZZ274"/>
      <c r="AAA274"/>
      <c r="AAB274"/>
      <c r="AAC274"/>
      <c r="AAD274"/>
      <c r="AAE274"/>
      <c r="AAF274"/>
      <c r="AAG274"/>
      <c r="AAH274"/>
      <c r="AAI274"/>
      <c r="AAJ274"/>
      <c r="AAK274"/>
      <c r="AAL274"/>
      <c r="AAM274"/>
      <c r="AAN274"/>
      <c r="AAO274"/>
      <c r="AAP274"/>
      <c r="AAQ274"/>
      <c r="AAR274"/>
      <c r="AAS274"/>
      <c r="AAT274"/>
      <c r="AAU274"/>
      <c r="AAV274"/>
      <c r="AAW274"/>
      <c r="AAX274"/>
      <c r="AAY274"/>
      <c r="AAZ274"/>
      <c r="ABA274"/>
      <c r="ABB274"/>
      <c r="ABC274"/>
      <c r="ABD274"/>
      <c r="ABE274"/>
      <c r="ABF274"/>
      <c r="ABG274"/>
      <c r="ABH274"/>
      <c r="ABI274"/>
      <c r="ABJ274"/>
      <c r="ABK274"/>
      <c r="ABL274"/>
      <c r="ABM274"/>
      <c r="ABN274"/>
      <c r="ABO274"/>
      <c r="ABP274"/>
      <c r="ABQ274"/>
      <c r="ABR274"/>
      <c r="ABS274"/>
      <c r="ABT274"/>
      <c r="ABU274"/>
      <c r="ABV274"/>
      <c r="ABW274"/>
      <c r="ABX274"/>
      <c r="ABY274"/>
      <c r="ABZ274"/>
      <c r="ACA274"/>
      <c r="ACB274"/>
      <c r="ACC274"/>
      <c r="ACD274"/>
      <c r="ACE274"/>
      <c r="ACF274"/>
      <c r="ACG274"/>
      <c r="ACH274"/>
      <c r="ACI274"/>
      <c r="ACJ274"/>
      <c r="ACK274"/>
      <c r="ACL274"/>
      <c r="ACM274"/>
      <c r="ACN274"/>
      <c r="ACO274"/>
      <c r="ACP274"/>
      <c r="ACQ274"/>
      <c r="ACR274"/>
      <c r="ACS274"/>
      <c r="ACT274"/>
      <c r="ACU274"/>
      <c r="ACV274"/>
      <c r="ACW274"/>
      <c r="ACX274"/>
      <c r="ACY274"/>
      <c r="ACZ274"/>
      <c r="ADA274"/>
      <c r="ADB274"/>
      <c r="ADC274"/>
      <c r="ADD274"/>
      <c r="ADE274"/>
      <c r="ADF274"/>
      <c r="ADG274"/>
      <c r="ADH274"/>
      <c r="ADI274"/>
      <c r="ADJ274"/>
      <c r="ADK274"/>
      <c r="ADL274"/>
      <c r="ADM274"/>
      <c r="ADN274"/>
      <c r="ADO274"/>
      <c r="ADP274"/>
      <c r="ADQ274"/>
      <c r="ADR274"/>
      <c r="ADS274"/>
      <c r="ADT274"/>
      <c r="ADU274"/>
      <c r="ADV274"/>
      <c r="ADW274"/>
      <c r="ADX274"/>
      <c r="ADY274"/>
      <c r="ADZ274"/>
      <c r="AEA274"/>
      <c r="AEB274"/>
      <c r="AEC274"/>
      <c r="AED274"/>
      <c r="AEE274"/>
      <c r="AEF274"/>
      <c r="AEG274"/>
      <c r="AEH274"/>
      <c r="AEI274"/>
      <c r="AEJ274"/>
      <c r="AEK274"/>
      <c r="AEL274"/>
      <c r="AEM274"/>
      <c r="AEN274"/>
      <c r="AEO274"/>
      <c r="AEP274"/>
      <c r="AEQ274"/>
      <c r="AER274"/>
      <c r="AES274"/>
      <c r="AET274"/>
      <c r="AEU274"/>
      <c r="AEV274"/>
      <c r="AEW274"/>
      <c r="AEX274"/>
      <c r="AEY274"/>
      <c r="AEZ274"/>
      <c r="AFA274"/>
      <c r="AFB274"/>
      <c r="AFC274"/>
      <c r="AFD274"/>
      <c r="AFE274"/>
      <c r="AFF274"/>
      <c r="AFG274"/>
      <c r="AFH274"/>
      <c r="AFI274"/>
      <c r="AFJ274"/>
      <c r="AFK274"/>
      <c r="AFL274"/>
      <c r="AFM274"/>
      <c r="AFN274"/>
      <c r="AFO274"/>
      <c r="AFP274"/>
      <c r="AFQ274"/>
      <c r="AFR274"/>
      <c r="AFS274"/>
      <c r="AFT274"/>
      <c r="AFU274"/>
      <c r="AFV274"/>
      <c r="AFW274"/>
      <c r="AFX274"/>
      <c r="AFY274"/>
      <c r="AFZ274"/>
      <c r="AGA274"/>
      <c r="AGB274"/>
      <c r="AGC274"/>
      <c r="AGD274"/>
      <c r="AGE274"/>
      <c r="AGF274"/>
      <c r="AGG274"/>
      <c r="AGH274"/>
      <c r="AGI274"/>
      <c r="AGJ274"/>
      <c r="AGK274"/>
      <c r="AGL274"/>
      <c r="AGM274"/>
      <c r="AGN274"/>
      <c r="AGO274"/>
      <c r="AGP274"/>
      <c r="AGQ274"/>
      <c r="AGR274"/>
      <c r="AGS274"/>
      <c r="AGT274"/>
      <c r="AGU274"/>
      <c r="AGV274"/>
      <c r="AGW274"/>
      <c r="AGX274"/>
      <c r="AGY274"/>
      <c r="AGZ274"/>
      <c r="AHA274"/>
      <c r="AHB274"/>
      <c r="AHC274"/>
      <c r="AHD274"/>
      <c r="AHE274"/>
      <c r="AHF274"/>
      <c r="AHG274"/>
      <c r="AHH274"/>
      <c r="AHI274"/>
      <c r="AHJ274"/>
      <c r="AHK274"/>
      <c r="AHL274"/>
      <c r="AHM274"/>
      <c r="AHN274"/>
      <c r="AHO274"/>
      <c r="AHP274"/>
      <c r="AHQ274"/>
      <c r="AHR274"/>
      <c r="AHS274"/>
      <c r="AHT274"/>
      <c r="AHU274"/>
      <c r="AHV274"/>
      <c r="AHW274"/>
      <c r="AHX274"/>
      <c r="AHY274"/>
      <c r="AHZ274"/>
      <c r="AIA274"/>
      <c r="AIB274"/>
      <c r="AIC274"/>
      <c r="AID274"/>
      <c r="AIE274"/>
      <c r="AIF274"/>
      <c r="AIG274"/>
      <c r="AIH274"/>
      <c r="AII274"/>
      <c r="AIJ274"/>
      <c r="AIK274"/>
      <c r="AIL274"/>
      <c r="AIM274"/>
      <c r="AIN274"/>
      <c r="AIO274"/>
      <c r="AIP274"/>
      <c r="AIQ274"/>
      <c r="AIR274"/>
      <c r="AIS274"/>
      <c r="AIT274"/>
      <c r="AIU274"/>
      <c r="AIV274"/>
      <c r="AIW274"/>
      <c r="AIX274"/>
      <c r="AIY274"/>
      <c r="AIZ274"/>
      <c r="AJA274"/>
      <c r="AJB274"/>
      <c r="AJC274"/>
      <c r="AJD274"/>
      <c r="AJE274"/>
      <c r="AJF274"/>
      <c r="AJG274"/>
      <c r="AJH274"/>
      <c r="AJI274"/>
      <c r="AJJ274"/>
      <c r="AJK274"/>
      <c r="AJL274"/>
      <c r="AJM274"/>
      <c r="AJN274"/>
      <c r="AJO274"/>
      <c r="AJP274"/>
      <c r="AJQ274"/>
      <c r="AJR274"/>
      <c r="AJS274"/>
      <c r="AJT274"/>
      <c r="AJU274"/>
      <c r="AJV274"/>
      <c r="AJW274"/>
      <c r="AJX274"/>
      <c r="AJY274"/>
      <c r="AJZ274"/>
      <c r="AKA274"/>
      <c r="AKB274"/>
      <c r="AKC274"/>
      <c r="AKD274"/>
      <c r="AKE274"/>
      <c r="AKF274"/>
      <c r="AKG274"/>
      <c r="AKH274"/>
      <c r="AKI274"/>
      <c r="AKJ274"/>
      <c r="AKK274"/>
      <c r="AKL274"/>
      <c r="AKM274"/>
      <c r="AKN274"/>
      <c r="AKO274"/>
      <c r="AKP274"/>
      <c r="AKQ274"/>
      <c r="AKR274"/>
      <c r="AKS274"/>
      <c r="AKT274"/>
      <c r="AKU274"/>
      <c r="AKV274"/>
      <c r="AKW274"/>
      <c r="AKX274"/>
      <c r="AKY274"/>
    </row>
    <row r="275" spans="1:987" ht="23.25" customHeight="1">
      <c r="A275" s="105" t="s">
        <v>885</v>
      </c>
      <c r="B275" s="94" t="s">
        <v>886</v>
      </c>
      <c r="C275" s="95" t="s">
        <v>447</v>
      </c>
      <c r="D275" s="108">
        <v>2</v>
      </c>
      <c r="E275" s="20">
        <v>146.47</v>
      </c>
      <c r="F275" s="20">
        <f t="shared" si="16"/>
        <v>114.05544307740227</v>
      </c>
      <c r="G275" s="20">
        <f t="shared" si="17"/>
        <v>139.07920728858434</v>
      </c>
      <c r="H275" s="20">
        <f t="shared" si="18"/>
        <v>292.94</v>
      </c>
      <c r="I275" s="20">
        <f t="shared" si="19"/>
        <v>278.15841457716868</v>
      </c>
      <c r="KI275"/>
      <c r="KJ275"/>
      <c r="KK275"/>
      <c r="KL275"/>
      <c r="KM275"/>
      <c r="KN275"/>
      <c r="KO275"/>
      <c r="KP275"/>
      <c r="KQ275"/>
      <c r="KR275"/>
      <c r="KS275"/>
      <c r="KT275"/>
      <c r="KU275"/>
      <c r="KV275"/>
      <c r="KW275"/>
      <c r="KX275"/>
      <c r="KY275"/>
      <c r="KZ275"/>
      <c r="LA275"/>
      <c r="LB275"/>
      <c r="LC275"/>
      <c r="LD275"/>
      <c r="LE275"/>
      <c r="LF275"/>
      <c r="LG275"/>
      <c r="LH275"/>
      <c r="LI275"/>
      <c r="LJ275"/>
      <c r="LK275"/>
      <c r="LL275"/>
      <c r="LM275"/>
      <c r="LN275"/>
      <c r="LO275"/>
      <c r="LP275"/>
      <c r="LQ275"/>
      <c r="LR275"/>
      <c r="LS275"/>
      <c r="LT275"/>
      <c r="LU275"/>
      <c r="LV275"/>
      <c r="LW275"/>
      <c r="LX275"/>
      <c r="LY275"/>
      <c r="LZ275"/>
      <c r="MA275"/>
      <c r="MB275"/>
      <c r="MC275"/>
      <c r="MD275"/>
      <c r="ME275"/>
      <c r="MF275"/>
      <c r="MG275"/>
      <c r="MH275"/>
      <c r="MI275"/>
      <c r="MJ275"/>
      <c r="MK275"/>
      <c r="ML275"/>
      <c r="MM275"/>
      <c r="MN275"/>
      <c r="MO275"/>
      <c r="MP275"/>
      <c r="MQ275"/>
      <c r="MR275"/>
      <c r="MS275"/>
      <c r="MT275"/>
      <c r="MU275"/>
      <c r="MV275"/>
      <c r="MW275"/>
      <c r="MX275"/>
      <c r="MY275"/>
      <c r="MZ275"/>
      <c r="NA275"/>
      <c r="NB275"/>
      <c r="NC275"/>
      <c r="ND275"/>
      <c r="NE275"/>
      <c r="NF275"/>
      <c r="NG275"/>
      <c r="NH275"/>
      <c r="NI275"/>
      <c r="NJ275"/>
      <c r="NK275"/>
      <c r="NL275"/>
      <c r="NM275"/>
      <c r="NN275"/>
      <c r="NO275"/>
      <c r="NP275"/>
      <c r="NQ275"/>
      <c r="NR275"/>
      <c r="NS275"/>
      <c r="NT275"/>
      <c r="NU275"/>
      <c r="NV275"/>
      <c r="NW275"/>
      <c r="NX275"/>
      <c r="NY275"/>
      <c r="NZ275"/>
      <c r="OA275"/>
      <c r="OB275"/>
      <c r="OC275"/>
      <c r="OD275"/>
      <c r="OE275"/>
      <c r="OF275"/>
      <c r="OG275"/>
      <c r="OH275"/>
      <c r="OI275"/>
      <c r="OJ275"/>
      <c r="OK275"/>
      <c r="OL275"/>
      <c r="OM275"/>
      <c r="ON275"/>
      <c r="OO275"/>
      <c r="OP275"/>
      <c r="OQ275"/>
      <c r="OR275"/>
      <c r="OS275"/>
      <c r="OT275"/>
      <c r="OU275"/>
      <c r="OV275"/>
      <c r="OW275"/>
      <c r="OX275"/>
      <c r="OY275"/>
      <c r="OZ275"/>
      <c r="PA275"/>
      <c r="PB275"/>
      <c r="PC275"/>
      <c r="PD275"/>
      <c r="PE275"/>
      <c r="PF275"/>
      <c r="PG275"/>
      <c r="PH275"/>
      <c r="PI275"/>
      <c r="PJ275"/>
      <c r="PK275"/>
      <c r="PL275"/>
      <c r="PM275"/>
      <c r="PN275"/>
      <c r="PO275"/>
      <c r="PP275"/>
      <c r="PQ275"/>
      <c r="PR275"/>
      <c r="PS275"/>
      <c r="PT275"/>
      <c r="PU275"/>
      <c r="PV275"/>
      <c r="PW275"/>
      <c r="PX275"/>
      <c r="PY275"/>
      <c r="PZ275"/>
      <c r="QA275"/>
      <c r="QB275"/>
      <c r="QC275"/>
      <c r="QD275"/>
      <c r="QE275"/>
      <c r="QF275"/>
      <c r="QG275"/>
      <c r="QH275"/>
      <c r="QI275"/>
      <c r="QJ275"/>
      <c r="QK275"/>
      <c r="QL275"/>
      <c r="QM275"/>
      <c r="QN275"/>
      <c r="QO275"/>
      <c r="QP275"/>
      <c r="QQ275"/>
      <c r="QR275"/>
      <c r="QS275"/>
      <c r="QT275"/>
      <c r="QU275"/>
      <c r="QV275"/>
      <c r="QW275"/>
      <c r="QX275"/>
      <c r="QY275"/>
      <c r="QZ275"/>
      <c r="RA275"/>
      <c r="RB275"/>
      <c r="RC275"/>
      <c r="RD275"/>
      <c r="RE275"/>
      <c r="RF275"/>
      <c r="RG275"/>
      <c r="RH275"/>
      <c r="RI275"/>
      <c r="RJ275"/>
      <c r="RK275"/>
      <c r="RL275"/>
      <c r="RM275"/>
      <c r="RN275"/>
      <c r="RO275"/>
      <c r="RP275"/>
      <c r="RQ275"/>
      <c r="RR275"/>
      <c r="RS275"/>
      <c r="RT275"/>
      <c r="RU275"/>
      <c r="RV275"/>
      <c r="RW275"/>
      <c r="RX275"/>
      <c r="RY275"/>
      <c r="RZ275"/>
      <c r="SA275"/>
      <c r="SB275"/>
      <c r="SC275"/>
      <c r="SD275"/>
      <c r="SE275"/>
      <c r="SF275"/>
      <c r="SG275"/>
      <c r="SH275"/>
      <c r="SI275"/>
      <c r="SJ275"/>
      <c r="SK275"/>
      <c r="SL275"/>
      <c r="SM275"/>
      <c r="SN275"/>
      <c r="SO275"/>
      <c r="SP275"/>
      <c r="SQ275"/>
      <c r="SR275"/>
      <c r="SS275"/>
      <c r="ST275"/>
      <c r="SU275"/>
      <c r="SV275"/>
      <c r="SW275"/>
      <c r="SX275"/>
      <c r="SY275"/>
      <c r="SZ275"/>
      <c r="TA275"/>
      <c r="TB275"/>
      <c r="TC275"/>
      <c r="TD275"/>
      <c r="TE275"/>
      <c r="TF275"/>
      <c r="TG275"/>
      <c r="TH275"/>
      <c r="TI275"/>
      <c r="TJ275"/>
      <c r="TK275"/>
      <c r="TL275"/>
      <c r="TM275"/>
      <c r="TN275"/>
      <c r="TO275"/>
      <c r="TP275"/>
      <c r="TQ275"/>
      <c r="TR275"/>
      <c r="TS275"/>
      <c r="TT275"/>
      <c r="TU275"/>
      <c r="TV275"/>
      <c r="TW275"/>
      <c r="TX275"/>
      <c r="TY275"/>
      <c r="TZ275"/>
      <c r="UA275"/>
      <c r="UB275"/>
      <c r="UC275"/>
      <c r="UD275"/>
      <c r="UE275"/>
      <c r="UF275"/>
      <c r="UG275"/>
      <c r="UH275"/>
      <c r="UI275"/>
      <c r="UJ275"/>
      <c r="UK275"/>
      <c r="UL275"/>
      <c r="UM275"/>
      <c r="UN275"/>
      <c r="UO275"/>
      <c r="UP275"/>
      <c r="UQ275"/>
      <c r="UR275"/>
      <c r="US275"/>
      <c r="UT275"/>
      <c r="UU275"/>
      <c r="UV275"/>
      <c r="UW275"/>
      <c r="UX275"/>
      <c r="UY275"/>
      <c r="UZ275"/>
      <c r="VA275"/>
      <c r="VB275"/>
      <c r="VC275"/>
      <c r="VD275"/>
      <c r="VE275"/>
      <c r="VF275"/>
      <c r="VG275"/>
      <c r="VH275"/>
      <c r="VI275"/>
      <c r="VJ275"/>
      <c r="VK275"/>
      <c r="VL275"/>
      <c r="VM275"/>
      <c r="VN275"/>
      <c r="VO275"/>
      <c r="VP275"/>
      <c r="VQ275"/>
      <c r="VR275"/>
      <c r="VS275"/>
      <c r="VT275"/>
      <c r="VU275"/>
      <c r="VV275"/>
      <c r="VW275"/>
      <c r="VX275"/>
      <c r="VY275"/>
      <c r="VZ275"/>
      <c r="WA275"/>
      <c r="WB275"/>
      <c r="WC275"/>
      <c r="WD275"/>
      <c r="WE275"/>
      <c r="WF275"/>
      <c r="WG275"/>
      <c r="WH275"/>
      <c r="WI275"/>
      <c r="WJ275"/>
      <c r="WK275"/>
      <c r="WL275"/>
      <c r="WM275"/>
      <c r="WN275"/>
      <c r="WO275"/>
      <c r="WP275"/>
      <c r="WQ275"/>
      <c r="WR275"/>
      <c r="WS275"/>
      <c r="WT275"/>
      <c r="WU275"/>
      <c r="WV275"/>
      <c r="WW275"/>
      <c r="WX275"/>
      <c r="WY275"/>
      <c r="WZ275"/>
      <c r="XA275"/>
      <c r="XB275"/>
      <c r="XC275"/>
      <c r="XD275"/>
      <c r="XE275"/>
      <c r="XF275"/>
      <c r="XG275"/>
      <c r="XH275"/>
      <c r="XI275"/>
      <c r="XJ275"/>
      <c r="XK275"/>
      <c r="XL275"/>
      <c r="XM275"/>
      <c r="XN275"/>
      <c r="XO275"/>
      <c r="XP275"/>
      <c r="XQ275"/>
      <c r="XR275"/>
      <c r="XS275"/>
      <c r="XT275"/>
      <c r="XU275"/>
      <c r="XV275"/>
      <c r="XW275"/>
      <c r="XX275"/>
      <c r="XY275"/>
      <c r="XZ275"/>
      <c r="YA275"/>
      <c r="YB275"/>
      <c r="YC275"/>
      <c r="YD275"/>
      <c r="YE275"/>
      <c r="YF275"/>
      <c r="YG275"/>
      <c r="YH275"/>
      <c r="YI275"/>
      <c r="YJ275"/>
      <c r="YK275"/>
      <c r="YL275"/>
      <c r="YM275"/>
      <c r="YN275"/>
      <c r="YO275"/>
      <c r="YP275"/>
      <c r="YQ275"/>
      <c r="YR275"/>
      <c r="YS275"/>
      <c r="YT275"/>
      <c r="YU275"/>
      <c r="YV275"/>
      <c r="YW275"/>
      <c r="YX275"/>
      <c r="YY275"/>
      <c r="YZ275"/>
      <c r="ZA275"/>
      <c r="ZB275"/>
      <c r="ZC275"/>
      <c r="ZD275"/>
      <c r="ZE275"/>
      <c r="ZF275"/>
      <c r="ZG275"/>
      <c r="ZH275"/>
      <c r="ZI275"/>
      <c r="ZJ275"/>
      <c r="ZK275"/>
      <c r="ZL275"/>
      <c r="ZM275"/>
      <c r="ZN275"/>
      <c r="ZO275"/>
      <c r="ZP275"/>
      <c r="ZQ275"/>
      <c r="ZR275"/>
      <c r="ZS275"/>
      <c r="ZT275"/>
      <c r="ZU275"/>
      <c r="ZV275"/>
      <c r="ZW275"/>
      <c r="ZX275"/>
      <c r="ZY275"/>
      <c r="ZZ275"/>
      <c r="AAA275"/>
      <c r="AAB275"/>
      <c r="AAC275"/>
      <c r="AAD275"/>
      <c r="AAE275"/>
      <c r="AAF275"/>
      <c r="AAG275"/>
      <c r="AAH275"/>
      <c r="AAI275"/>
      <c r="AAJ275"/>
      <c r="AAK275"/>
      <c r="AAL275"/>
      <c r="AAM275"/>
      <c r="AAN275"/>
      <c r="AAO275"/>
      <c r="AAP275"/>
      <c r="AAQ275"/>
      <c r="AAR275"/>
      <c r="AAS275"/>
      <c r="AAT275"/>
      <c r="AAU275"/>
      <c r="AAV275"/>
      <c r="AAW275"/>
      <c r="AAX275"/>
      <c r="AAY275"/>
      <c r="AAZ275"/>
      <c r="ABA275"/>
      <c r="ABB275"/>
      <c r="ABC275"/>
      <c r="ABD275"/>
      <c r="ABE275"/>
      <c r="ABF275"/>
      <c r="ABG275"/>
      <c r="ABH275"/>
      <c r="ABI275"/>
      <c r="ABJ275"/>
      <c r="ABK275"/>
      <c r="ABL275"/>
      <c r="ABM275"/>
      <c r="ABN275"/>
      <c r="ABO275"/>
      <c r="ABP275"/>
      <c r="ABQ275"/>
      <c r="ABR275"/>
      <c r="ABS275"/>
      <c r="ABT275"/>
      <c r="ABU275"/>
      <c r="ABV275"/>
      <c r="ABW275"/>
      <c r="ABX275"/>
      <c r="ABY275"/>
      <c r="ABZ275"/>
      <c r="ACA275"/>
      <c r="ACB275"/>
      <c r="ACC275"/>
      <c r="ACD275"/>
      <c r="ACE275"/>
      <c r="ACF275"/>
      <c r="ACG275"/>
      <c r="ACH275"/>
      <c r="ACI275"/>
      <c r="ACJ275"/>
      <c r="ACK275"/>
      <c r="ACL275"/>
      <c r="ACM275"/>
      <c r="ACN275"/>
      <c r="ACO275"/>
      <c r="ACP275"/>
      <c r="ACQ275"/>
      <c r="ACR275"/>
      <c r="ACS275"/>
      <c r="ACT275"/>
      <c r="ACU275"/>
      <c r="ACV275"/>
      <c r="ACW275"/>
      <c r="ACX275"/>
      <c r="ACY275"/>
      <c r="ACZ275"/>
      <c r="ADA275"/>
      <c r="ADB275"/>
      <c r="ADC275"/>
      <c r="ADD275"/>
      <c r="ADE275"/>
      <c r="ADF275"/>
      <c r="ADG275"/>
      <c r="ADH275"/>
      <c r="ADI275"/>
      <c r="ADJ275"/>
      <c r="ADK275"/>
      <c r="ADL275"/>
      <c r="ADM275"/>
      <c r="ADN275"/>
      <c r="ADO275"/>
      <c r="ADP275"/>
      <c r="ADQ275"/>
      <c r="ADR275"/>
      <c r="ADS275"/>
      <c r="ADT275"/>
      <c r="ADU275"/>
      <c r="ADV275"/>
      <c r="ADW275"/>
      <c r="ADX275"/>
      <c r="ADY275"/>
      <c r="ADZ275"/>
      <c r="AEA275"/>
      <c r="AEB275"/>
      <c r="AEC275"/>
      <c r="AED275"/>
      <c r="AEE275"/>
      <c r="AEF275"/>
      <c r="AEG275"/>
      <c r="AEH275"/>
      <c r="AEI275"/>
      <c r="AEJ275"/>
      <c r="AEK275"/>
      <c r="AEL275"/>
      <c r="AEM275"/>
      <c r="AEN275"/>
      <c r="AEO275"/>
      <c r="AEP275"/>
      <c r="AEQ275"/>
      <c r="AER275"/>
      <c r="AES275"/>
      <c r="AET275"/>
      <c r="AEU275"/>
      <c r="AEV275"/>
      <c r="AEW275"/>
      <c r="AEX275"/>
      <c r="AEY275"/>
      <c r="AEZ275"/>
      <c r="AFA275"/>
      <c r="AFB275"/>
      <c r="AFC275"/>
      <c r="AFD275"/>
      <c r="AFE275"/>
      <c r="AFF275"/>
      <c r="AFG275"/>
      <c r="AFH275"/>
      <c r="AFI275"/>
      <c r="AFJ275"/>
      <c r="AFK275"/>
      <c r="AFL275"/>
      <c r="AFM275"/>
      <c r="AFN275"/>
      <c r="AFO275"/>
      <c r="AFP275"/>
      <c r="AFQ275"/>
      <c r="AFR275"/>
      <c r="AFS275"/>
      <c r="AFT275"/>
      <c r="AFU275"/>
      <c r="AFV275"/>
      <c r="AFW275"/>
      <c r="AFX275"/>
      <c r="AFY275"/>
      <c r="AFZ275"/>
      <c r="AGA275"/>
      <c r="AGB275"/>
      <c r="AGC275"/>
      <c r="AGD275"/>
      <c r="AGE275"/>
      <c r="AGF275"/>
      <c r="AGG275"/>
      <c r="AGH275"/>
      <c r="AGI275"/>
      <c r="AGJ275"/>
      <c r="AGK275"/>
      <c r="AGL275"/>
      <c r="AGM275"/>
      <c r="AGN275"/>
      <c r="AGO275"/>
      <c r="AGP275"/>
      <c r="AGQ275"/>
      <c r="AGR275"/>
      <c r="AGS275"/>
      <c r="AGT275"/>
      <c r="AGU275"/>
      <c r="AGV275"/>
      <c r="AGW275"/>
      <c r="AGX275"/>
      <c r="AGY275"/>
      <c r="AGZ275"/>
      <c r="AHA275"/>
      <c r="AHB275"/>
      <c r="AHC275"/>
      <c r="AHD275"/>
      <c r="AHE275"/>
      <c r="AHF275"/>
      <c r="AHG275"/>
      <c r="AHH275"/>
      <c r="AHI275"/>
      <c r="AHJ275"/>
      <c r="AHK275"/>
      <c r="AHL275"/>
      <c r="AHM275"/>
      <c r="AHN275"/>
      <c r="AHO275"/>
      <c r="AHP275"/>
      <c r="AHQ275"/>
      <c r="AHR275"/>
      <c r="AHS275"/>
      <c r="AHT275"/>
      <c r="AHU275"/>
      <c r="AHV275"/>
      <c r="AHW275"/>
      <c r="AHX275"/>
      <c r="AHY275"/>
      <c r="AHZ275"/>
      <c r="AIA275"/>
      <c r="AIB275"/>
      <c r="AIC275"/>
      <c r="AID275"/>
      <c r="AIE275"/>
      <c r="AIF275"/>
      <c r="AIG275"/>
      <c r="AIH275"/>
      <c r="AII275"/>
      <c r="AIJ275"/>
      <c r="AIK275"/>
      <c r="AIL275"/>
      <c r="AIM275"/>
      <c r="AIN275"/>
      <c r="AIO275"/>
      <c r="AIP275"/>
      <c r="AIQ275"/>
      <c r="AIR275"/>
      <c r="AIS275"/>
      <c r="AIT275"/>
      <c r="AIU275"/>
      <c r="AIV275"/>
      <c r="AIW275"/>
      <c r="AIX275"/>
      <c r="AIY275"/>
      <c r="AIZ275"/>
      <c r="AJA275"/>
      <c r="AJB275"/>
      <c r="AJC275"/>
      <c r="AJD275"/>
      <c r="AJE275"/>
      <c r="AJF275"/>
      <c r="AJG275"/>
      <c r="AJH275"/>
      <c r="AJI275"/>
      <c r="AJJ275"/>
      <c r="AJK275"/>
      <c r="AJL275"/>
      <c r="AJM275"/>
      <c r="AJN275"/>
      <c r="AJO275"/>
      <c r="AJP275"/>
      <c r="AJQ275"/>
      <c r="AJR275"/>
      <c r="AJS275"/>
      <c r="AJT275"/>
      <c r="AJU275"/>
      <c r="AJV275"/>
      <c r="AJW275"/>
      <c r="AJX275"/>
      <c r="AJY275"/>
      <c r="AJZ275"/>
      <c r="AKA275"/>
      <c r="AKB275"/>
      <c r="AKC275"/>
      <c r="AKD275"/>
      <c r="AKE275"/>
      <c r="AKF275"/>
      <c r="AKG275"/>
      <c r="AKH275"/>
      <c r="AKI275"/>
      <c r="AKJ275"/>
      <c r="AKK275"/>
      <c r="AKL275"/>
      <c r="AKM275"/>
      <c r="AKN275"/>
      <c r="AKO275"/>
      <c r="AKP275"/>
      <c r="AKQ275"/>
      <c r="AKR275"/>
      <c r="AKS275"/>
      <c r="AKT275"/>
      <c r="AKU275"/>
      <c r="AKV275"/>
      <c r="AKW275"/>
      <c r="AKX275"/>
      <c r="AKY275"/>
    </row>
    <row r="276" spans="1:987" ht="23.25" customHeight="1">
      <c r="A276" s="105" t="s">
        <v>887</v>
      </c>
      <c r="B276" s="94" t="s">
        <v>888</v>
      </c>
      <c r="C276" s="95" t="s">
        <v>447</v>
      </c>
      <c r="D276" s="108">
        <v>2</v>
      </c>
      <c r="E276" s="20">
        <v>368.44</v>
      </c>
      <c r="F276" s="20">
        <f t="shared" si="16"/>
        <v>286.90235165862015</v>
      </c>
      <c r="G276" s="20">
        <f t="shared" si="17"/>
        <v>349.84872761252143</v>
      </c>
      <c r="H276" s="20">
        <f t="shared" si="18"/>
        <v>736.88</v>
      </c>
      <c r="I276" s="20">
        <f t="shared" si="19"/>
        <v>699.69745522504286</v>
      </c>
      <c r="KI276"/>
      <c r="KJ276"/>
      <c r="KK276"/>
      <c r="KL276"/>
      <c r="KM276"/>
      <c r="KN276"/>
      <c r="KO276"/>
      <c r="KP276"/>
      <c r="KQ276"/>
      <c r="KR276"/>
      <c r="KS276"/>
      <c r="KT276"/>
      <c r="KU276"/>
      <c r="KV276"/>
      <c r="KW276"/>
      <c r="KX276"/>
      <c r="KY276"/>
      <c r="KZ276"/>
      <c r="LA276"/>
      <c r="LB276"/>
      <c r="LC276"/>
      <c r="LD276"/>
      <c r="LE276"/>
      <c r="LF276"/>
      <c r="LG276"/>
      <c r="LH276"/>
      <c r="LI276"/>
      <c r="LJ276"/>
      <c r="LK276"/>
      <c r="LL276"/>
      <c r="LM276"/>
      <c r="LN276"/>
      <c r="LO276"/>
      <c r="LP276"/>
      <c r="LQ276"/>
      <c r="LR276"/>
      <c r="LS276"/>
      <c r="LT276"/>
      <c r="LU276"/>
      <c r="LV276"/>
      <c r="LW276"/>
      <c r="LX276"/>
      <c r="LY276"/>
      <c r="LZ276"/>
      <c r="MA276"/>
      <c r="MB276"/>
      <c r="MC276"/>
      <c r="MD276"/>
      <c r="ME276"/>
      <c r="MF276"/>
      <c r="MG276"/>
      <c r="MH276"/>
      <c r="MI276"/>
      <c r="MJ276"/>
      <c r="MK276"/>
      <c r="ML276"/>
      <c r="MM276"/>
      <c r="MN276"/>
      <c r="MO276"/>
      <c r="MP276"/>
      <c r="MQ276"/>
      <c r="MR276"/>
      <c r="MS276"/>
      <c r="MT276"/>
      <c r="MU276"/>
      <c r="MV276"/>
      <c r="MW276"/>
      <c r="MX276"/>
      <c r="MY276"/>
      <c r="MZ276"/>
      <c r="NA276"/>
      <c r="NB276"/>
      <c r="NC276"/>
      <c r="ND276"/>
      <c r="NE276"/>
      <c r="NF276"/>
      <c r="NG276"/>
      <c r="NH276"/>
      <c r="NI276"/>
      <c r="NJ276"/>
      <c r="NK276"/>
      <c r="NL276"/>
      <c r="NM276"/>
      <c r="NN276"/>
      <c r="NO276"/>
      <c r="NP276"/>
      <c r="NQ276"/>
      <c r="NR276"/>
      <c r="NS276"/>
      <c r="NT276"/>
      <c r="NU276"/>
      <c r="NV276"/>
      <c r="NW276"/>
      <c r="NX276"/>
      <c r="NY276"/>
      <c r="NZ276"/>
      <c r="OA276"/>
      <c r="OB276"/>
      <c r="OC276"/>
      <c r="OD276"/>
      <c r="OE276"/>
      <c r="OF276"/>
      <c r="OG276"/>
      <c r="OH276"/>
      <c r="OI276"/>
      <c r="OJ276"/>
      <c r="OK276"/>
      <c r="OL276"/>
      <c r="OM276"/>
      <c r="ON276"/>
      <c r="OO276"/>
      <c r="OP276"/>
      <c r="OQ276"/>
      <c r="OR276"/>
      <c r="OS276"/>
      <c r="OT276"/>
      <c r="OU276"/>
      <c r="OV276"/>
      <c r="OW276"/>
      <c r="OX276"/>
      <c r="OY276"/>
      <c r="OZ276"/>
      <c r="PA276"/>
      <c r="PB276"/>
      <c r="PC276"/>
      <c r="PD276"/>
      <c r="PE276"/>
      <c r="PF276"/>
      <c r="PG276"/>
      <c r="PH276"/>
      <c r="PI276"/>
      <c r="PJ276"/>
      <c r="PK276"/>
      <c r="PL276"/>
      <c r="PM276"/>
      <c r="PN276"/>
      <c r="PO276"/>
      <c r="PP276"/>
      <c r="PQ276"/>
      <c r="PR276"/>
      <c r="PS276"/>
      <c r="PT276"/>
      <c r="PU276"/>
      <c r="PV276"/>
      <c r="PW276"/>
      <c r="PX276"/>
      <c r="PY276"/>
      <c r="PZ276"/>
      <c r="QA276"/>
      <c r="QB276"/>
      <c r="QC276"/>
      <c r="QD276"/>
      <c r="QE276"/>
      <c r="QF276"/>
      <c r="QG276"/>
      <c r="QH276"/>
      <c r="QI276"/>
      <c r="QJ276"/>
      <c r="QK276"/>
      <c r="QL276"/>
      <c r="QM276"/>
      <c r="QN276"/>
      <c r="QO276"/>
      <c r="QP276"/>
      <c r="QQ276"/>
      <c r="QR276"/>
      <c r="QS276"/>
      <c r="QT276"/>
      <c r="QU276"/>
      <c r="QV276"/>
      <c r="QW276"/>
      <c r="QX276"/>
      <c r="QY276"/>
      <c r="QZ276"/>
      <c r="RA276"/>
      <c r="RB276"/>
      <c r="RC276"/>
      <c r="RD276"/>
      <c r="RE276"/>
      <c r="RF276"/>
      <c r="RG276"/>
      <c r="RH276"/>
      <c r="RI276"/>
      <c r="RJ276"/>
      <c r="RK276"/>
      <c r="RL276"/>
      <c r="RM276"/>
      <c r="RN276"/>
      <c r="RO276"/>
      <c r="RP276"/>
      <c r="RQ276"/>
      <c r="RR276"/>
      <c r="RS276"/>
      <c r="RT276"/>
      <c r="RU276"/>
      <c r="RV276"/>
      <c r="RW276"/>
      <c r="RX276"/>
      <c r="RY276"/>
      <c r="RZ276"/>
      <c r="SA276"/>
      <c r="SB276"/>
      <c r="SC276"/>
      <c r="SD276"/>
      <c r="SE276"/>
      <c r="SF276"/>
      <c r="SG276"/>
      <c r="SH276"/>
      <c r="SI276"/>
      <c r="SJ276"/>
      <c r="SK276"/>
      <c r="SL276"/>
      <c r="SM276"/>
      <c r="SN276"/>
      <c r="SO276"/>
      <c r="SP276"/>
      <c r="SQ276"/>
      <c r="SR276"/>
      <c r="SS276"/>
      <c r="ST276"/>
      <c r="SU276"/>
      <c r="SV276"/>
      <c r="SW276"/>
      <c r="SX276"/>
      <c r="SY276"/>
      <c r="SZ276"/>
      <c r="TA276"/>
      <c r="TB276"/>
      <c r="TC276"/>
      <c r="TD276"/>
      <c r="TE276"/>
      <c r="TF276"/>
      <c r="TG276"/>
      <c r="TH276"/>
      <c r="TI276"/>
      <c r="TJ276"/>
      <c r="TK276"/>
      <c r="TL276"/>
      <c r="TM276"/>
      <c r="TN276"/>
      <c r="TO276"/>
      <c r="TP276"/>
      <c r="TQ276"/>
      <c r="TR276"/>
      <c r="TS276"/>
      <c r="TT276"/>
      <c r="TU276"/>
      <c r="TV276"/>
      <c r="TW276"/>
      <c r="TX276"/>
      <c r="TY276"/>
      <c r="TZ276"/>
      <c r="UA276"/>
      <c r="UB276"/>
      <c r="UC276"/>
      <c r="UD276"/>
      <c r="UE276"/>
      <c r="UF276"/>
      <c r="UG276"/>
      <c r="UH276"/>
      <c r="UI276"/>
      <c r="UJ276"/>
      <c r="UK276"/>
      <c r="UL276"/>
      <c r="UM276"/>
      <c r="UN276"/>
      <c r="UO276"/>
      <c r="UP276"/>
      <c r="UQ276"/>
      <c r="UR276"/>
      <c r="US276"/>
      <c r="UT276"/>
      <c r="UU276"/>
      <c r="UV276"/>
      <c r="UW276"/>
      <c r="UX276"/>
      <c r="UY276"/>
      <c r="UZ276"/>
      <c r="VA276"/>
      <c r="VB276"/>
      <c r="VC276"/>
      <c r="VD276"/>
      <c r="VE276"/>
      <c r="VF276"/>
      <c r="VG276"/>
      <c r="VH276"/>
      <c r="VI276"/>
      <c r="VJ276"/>
      <c r="VK276"/>
      <c r="VL276"/>
      <c r="VM276"/>
      <c r="VN276"/>
      <c r="VO276"/>
      <c r="VP276"/>
      <c r="VQ276"/>
      <c r="VR276"/>
      <c r="VS276"/>
      <c r="VT276"/>
      <c r="VU276"/>
      <c r="VV276"/>
      <c r="VW276"/>
      <c r="VX276"/>
      <c r="VY276"/>
      <c r="VZ276"/>
      <c r="WA276"/>
      <c r="WB276"/>
      <c r="WC276"/>
      <c r="WD276"/>
      <c r="WE276"/>
      <c r="WF276"/>
      <c r="WG276"/>
      <c r="WH276"/>
      <c r="WI276"/>
      <c r="WJ276"/>
      <c r="WK276"/>
      <c r="WL276"/>
      <c r="WM276"/>
      <c r="WN276"/>
      <c r="WO276"/>
      <c r="WP276"/>
      <c r="WQ276"/>
      <c r="WR276"/>
      <c r="WS276"/>
      <c r="WT276"/>
      <c r="WU276"/>
      <c r="WV276"/>
      <c r="WW276"/>
      <c r="WX276"/>
      <c r="WY276"/>
      <c r="WZ276"/>
      <c r="XA276"/>
      <c r="XB276"/>
      <c r="XC276"/>
      <c r="XD276"/>
      <c r="XE276"/>
      <c r="XF276"/>
      <c r="XG276"/>
      <c r="XH276"/>
      <c r="XI276"/>
      <c r="XJ276"/>
      <c r="XK276"/>
      <c r="XL276"/>
      <c r="XM276"/>
      <c r="XN276"/>
      <c r="XO276"/>
      <c r="XP276"/>
      <c r="XQ276"/>
      <c r="XR276"/>
      <c r="XS276"/>
      <c r="XT276"/>
      <c r="XU276"/>
      <c r="XV276"/>
      <c r="XW276"/>
      <c r="XX276"/>
      <c r="XY276"/>
      <c r="XZ276"/>
      <c r="YA276"/>
      <c r="YB276"/>
      <c r="YC276"/>
      <c r="YD276"/>
      <c r="YE276"/>
      <c r="YF276"/>
      <c r="YG276"/>
      <c r="YH276"/>
      <c r="YI276"/>
      <c r="YJ276"/>
      <c r="YK276"/>
      <c r="YL276"/>
      <c r="YM276"/>
      <c r="YN276"/>
      <c r="YO276"/>
      <c r="YP276"/>
      <c r="YQ276"/>
      <c r="YR276"/>
      <c r="YS276"/>
      <c r="YT276"/>
      <c r="YU276"/>
      <c r="YV276"/>
      <c r="YW276"/>
      <c r="YX276"/>
      <c r="YY276"/>
      <c r="YZ276"/>
      <c r="ZA276"/>
      <c r="ZB276"/>
      <c r="ZC276"/>
      <c r="ZD276"/>
      <c r="ZE276"/>
      <c r="ZF276"/>
      <c r="ZG276"/>
      <c r="ZH276"/>
      <c r="ZI276"/>
      <c r="ZJ276"/>
      <c r="ZK276"/>
      <c r="ZL276"/>
      <c r="ZM276"/>
      <c r="ZN276"/>
      <c r="ZO276"/>
      <c r="ZP276"/>
      <c r="ZQ276"/>
      <c r="ZR276"/>
      <c r="ZS276"/>
      <c r="ZT276"/>
      <c r="ZU276"/>
      <c r="ZV276"/>
      <c r="ZW276"/>
      <c r="ZX276"/>
      <c r="ZY276"/>
      <c r="ZZ276"/>
      <c r="AAA276"/>
      <c r="AAB276"/>
      <c r="AAC276"/>
      <c r="AAD276"/>
      <c r="AAE276"/>
      <c r="AAF276"/>
      <c r="AAG276"/>
      <c r="AAH276"/>
      <c r="AAI276"/>
      <c r="AAJ276"/>
      <c r="AAK276"/>
      <c r="AAL276"/>
      <c r="AAM276"/>
      <c r="AAN276"/>
      <c r="AAO276"/>
      <c r="AAP276"/>
      <c r="AAQ276"/>
      <c r="AAR276"/>
      <c r="AAS276"/>
      <c r="AAT276"/>
      <c r="AAU276"/>
      <c r="AAV276"/>
      <c r="AAW276"/>
      <c r="AAX276"/>
      <c r="AAY276"/>
      <c r="AAZ276"/>
      <c r="ABA276"/>
      <c r="ABB276"/>
      <c r="ABC276"/>
      <c r="ABD276"/>
      <c r="ABE276"/>
      <c r="ABF276"/>
      <c r="ABG276"/>
      <c r="ABH276"/>
      <c r="ABI276"/>
      <c r="ABJ276"/>
      <c r="ABK276"/>
      <c r="ABL276"/>
      <c r="ABM276"/>
      <c r="ABN276"/>
      <c r="ABO276"/>
      <c r="ABP276"/>
      <c r="ABQ276"/>
      <c r="ABR276"/>
      <c r="ABS276"/>
      <c r="ABT276"/>
      <c r="ABU276"/>
      <c r="ABV276"/>
      <c r="ABW276"/>
      <c r="ABX276"/>
      <c r="ABY276"/>
      <c r="ABZ276"/>
      <c r="ACA276"/>
      <c r="ACB276"/>
      <c r="ACC276"/>
      <c r="ACD276"/>
      <c r="ACE276"/>
      <c r="ACF276"/>
      <c r="ACG276"/>
      <c r="ACH276"/>
      <c r="ACI276"/>
      <c r="ACJ276"/>
      <c r="ACK276"/>
      <c r="ACL276"/>
      <c r="ACM276"/>
      <c r="ACN276"/>
      <c r="ACO276"/>
      <c r="ACP276"/>
      <c r="ACQ276"/>
      <c r="ACR276"/>
      <c r="ACS276"/>
      <c r="ACT276"/>
      <c r="ACU276"/>
      <c r="ACV276"/>
      <c r="ACW276"/>
      <c r="ACX276"/>
      <c r="ACY276"/>
      <c r="ACZ276"/>
      <c r="ADA276"/>
      <c r="ADB276"/>
      <c r="ADC276"/>
      <c r="ADD276"/>
      <c r="ADE276"/>
      <c r="ADF276"/>
      <c r="ADG276"/>
      <c r="ADH276"/>
      <c r="ADI276"/>
      <c r="ADJ276"/>
      <c r="ADK276"/>
      <c r="ADL276"/>
      <c r="ADM276"/>
      <c r="ADN276"/>
      <c r="ADO276"/>
      <c r="ADP276"/>
      <c r="ADQ276"/>
      <c r="ADR276"/>
      <c r="ADS276"/>
      <c r="ADT276"/>
      <c r="ADU276"/>
      <c r="ADV276"/>
      <c r="ADW276"/>
      <c r="ADX276"/>
      <c r="ADY276"/>
      <c r="ADZ276"/>
      <c r="AEA276"/>
      <c r="AEB276"/>
      <c r="AEC276"/>
      <c r="AED276"/>
      <c r="AEE276"/>
      <c r="AEF276"/>
      <c r="AEG276"/>
      <c r="AEH276"/>
      <c r="AEI276"/>
      <c r="AEJ276"/>
      <c r="AEK276"/>
      <c r="AEL276"/>
      <c r="AEM276"/>
      <c r="AEN276"/>
      <c r="AEO276"/>
      <c r="AEP276"/>
      <c r="AEQ276"/>
      <c r="AER276"/>
      <c r="AES276"/>
      <c r="AET276"/>
      <c r="AEU276"/>
      <c r="AEV276"/>
      <c r="AEW276"/>
      <c r="AEX276"/>
      <c r="AEY276"/>
      <c r="AEZ276"/>
      <c r="AFA276"/>
      <c r="AFB276"/>
      <c r="AFC276"/>
      <c r="AFD276"/>
      <c r="AFE276"/>
      <c r="AFF276"/>
      <c r="AFG276"/>
      <c r="AFH276"/>
      <c r="AFI276"/>
      <c r="AFJ276"/>
      <c r="AFK276"/>
      <c r="AFL276"/>
      <c r="AFM276"/>
      <c r="AFN276"/>
      <c r="AFO276"/>
      <c r="AFP276"/>
      <c r="AFQ276"/>
      <c r="AFR276"/>
      <c r="AFS276"/>
      <c r="AFT276"/>
      <c r="AFU276"/>
      <c r="AFV276"/>
      <c r="AFW276"/>
      <c r="AFX276"/>
      <c r="AFY276"/>
      <c r="AFZ276"/>
      <c r="AGA276"/>
      <c r="AGB276"/>
      <c r="AGC276"/>
      <c r="AGD276"/>
      <c r="AGE276"/>
      <c r="AGF276"/>
      <c r="AGG276"/>
      <c r="AGH276"/>
      <c r="AGI276"/>
      <c r="AGJ276"/>
      <c r="AGK276"/>
      <c r="AGL276"/>
      <c r="AGM276"/>
      <c r="AGN276"/>
      <c r="AGO276"/>
      <c r="AGP276"/>
      <c r="AGQ276"/>
      <c r="AGR276"/>
      <c r="AGS276"/>
      <c r="AGT276"/>
      <c r="AGU276"/>
      <c r="AGV276"/>
      <c r="AGW276"/>
      <c r="AGX276"/>
      <c r="AGY276"/>
      <c r="AGZ276"/>
      <c r="AHA276"/>
      <c r="AHB276"/>
      <c r="AHC276"/>
      <c r="AHD276"/>
      <c r="AHE276"/>
      <c r="AHF276"/>
      <c r="AHG276"/>
      <c r="AHH276"/>
      <c r="AHI276"/>
      <c r="AHJ276"/>
      <c r="AHK276"/>
      <c r="AHL276"/>
      <c r="AHM276"/>
      <c r="AHN276"/>
      <c r="AHO276"/>
      <c r="AHP276"/>
      <c r="AHQ276"/>
      <c r="AHR276"/>
      <c r="AHS276"/>
      <c r="AHT276"/>
      <c r="AHU276"/>
      <c r="AHV276"/>
      <c r="AHW276"/>
      <c r="AHX276"/>
      <c r="AHY276"/>
      <c r="AHZ276"/>
      <c r="AIA276"/>
      <c r="AIB276"/>
      <c r="AIC276"/>
      <c r="AID276"/>
      <c r="AIE276"/>
      <c r="AIF276"/>
      <c r="AIG276"/>
      <c r="AIH276"/>
      <c r="AII276"/>
      <c r="AIJ276"/>
      <c r="AIK276"/>
      <c r="AIL276"/>
      <c r="AIM276"/>
      <c r="AIN276"/>
      <c r="AIO276"/>
      <c r="AIP276"/>
      <c r="AIQ276"/>
      <c r="AIR276"/>
      <c r="AIS276"/>
      <c r="AIT276"/>
      <c r="AIU276"/>
      <c r="AIV276"/>
      <c r="AIW276"/>
      <c r="AIX276"/>
      <c r="AIY276"/>
      <c r="AIZ276"/>
      <c r="AJA276"/>
      <c r="AJB276"/>
      <c r="AJC276"/>
      <c r="AJD276"/>
      <c r="AJE276"/>
      <c r="AJF276"/>
      <c r="AJG276"/>
      <c r="AJH276"/>
      <c r="AJI276"/>
      <c r="AJJ276"/>
      <c r="AJK276"/>
      <c r="AJL276"/>
      <c r="AJM276"/>
      <c r="AJN276"/>
      <c r="AJO276"/>
      <c r="AJP276"/>
      <c r="AJQ276"/>
      <c r="AJR276"/>
      <c r="AJS276"/>
      <c r="AJT276"/>
      <c r="AJU276"/>
      <c r="AJV276"/>
      <c r="AJW276"/>
      <c r="AJX276"/>
      <c r="AJY276"/>
      <c r="AJZ276"/>
      <c r="AKA276"/>
      <c r="AKB276"/>
      <c r="AKC276"/>
      <c r="AKD276"/>
      <c r="AKE276"/>
      <c r="AKF276"/>
      <c r="AKG276"/>
      <c r="AKH276"/>
      <c r="AKI276"/>
      <c r="AKJ276"/>
      <c r="AKK276"/>
      <c r="AKL276"/>
      <c r="AKM276"/>
      <c r="AKN276"/>
      <c r="AKO276"/>
      <c r="AKP276"/>
      <c r="AKQ276"/>
      <c r="AKR276"/>
      <c r="AKS276"/>
      <c r="AKT276"/>
      <c r="AKU276"/>
      <c r="AKV276"/>
      <c r="AKW276"/>
      <c r="AKX276"/>
      <c r="AKY276"/>
    </row>
    <row r="277" spans="1:987" ht="21" customHeight="1">
      <c r="A277" s="105" t="s">
        <v>889</v>
      </c>
      <c r="B277" s="94" t="s">
        <v>890</v>
      </c>
      <c r="C277" s="95" t="s">
        <v>447</v>
      </c>
      <c r="D277" s="108">
        <v>2</v>
      </c>
      <c r="E277" s="20">
        <v>1227.8699999999999</v>
      </c>
      <c r="F277" s="20">
        <f t="shared" si="16"/>
        <v>956.1361158698021</v>
      </c>
      <c r="G277" s="20">
        <f t="shared" si="17"/>
        <v>1165.9123796916367</v>
      </c>
      <c r="H277" s="20">
        <f t="shared" si="18"/>
        <v>2455.7399999999998</v>
      </c>
      <c r="I277" s="20">
        <f t="shared" si="19"/>
        <v>2331.8247593832734</v>
      </c>
      <c r="KI277"/>
      <c r="KJ277"/>
      <c r="KK277"/>
      <c r="KL277"/>
      <c r="KM277"/>
      <c r="KN277"/>
      <c r="KO277"/>
      <c r="KP277"/>
      <c r="KQ277"/>
      <c r="KR277"/>
      <c r="KS277"/>
      <c r="KT277"/>
      <c r="KU277"/>
      <c r="KV277"/>
      <c r="KW277"/>
      <c r="KX277"/>
      <c r="KY277"/>
      <c r="KZ277"/>
      <c r="LA277"/>
      <c r="LB277"/>
      <c r="LC277"/>
      <c r="LD277"/>
      <c r="LE277"/>
      <c r="LF277"/>
      <c r="LG277"/>
      <c r="LH277"/>
      <c r="LI277"/>
      <c r="LJ277"/>
      <c r="LK277"/>
      <c r="LL277"/>
      <c r="LM277"/>
      <c r="LN277"/>
      <c r="LO277"/>
      <c r="LP277"/>
      <c r="LQ277"/>
      <c r="LR277"/>
      <c r="LS277"/>
      <c r="LT277"/>
      <c r="LU277"/>
      <c r="LV277"/>
      <c r="LW277"/>
      <c r="LX277"/>
      <c r="LY277"/>
      <c r="LZ277"/>
      <c r="MA277"/>
      <c r="MB277"/>
      <c r="MC277"/>
      <c r="MD277"/>
      <c r="ME277"/>
      <c r="MF277"/>
      <c r="MG277"/>
      <c r="MH277"/>
      <c r="MI277"/>
      <c r="MJ277"/>
      <c r="MK277"/>
      <c r="ML277"/>
      <c r="MM277"/>
      <c r="MN277"/>
      <c r="MO277"/>
      <c r="MP277"/>
      <c r="MQ277"/>
      <c r="MR277"/>
      <c r="MS277"/>
      <c r="MT277"/>
      <c r="MU277"/>
      <c r="MV277"/>
      <c r="MW277"/>
      <c r="MX277"/>
      <c r="MY277"/>
      <c r="MZ277"/>
      <c r="NA277"/>
      <c r="NB277"/>
      <c r="NC277"/>
      <c r="ND277"/>
      <c r="NE277"/>
      <c r="NF277"/>
      <c r="NG277"/>
      <c r="NH277"/>
      <c r="NI277"/>
      <c r="NJ277"/>
      <c r="NK277"/>
      <c r="NL277"/>
      <c r="NM277"/>
      <c r="NN277"/>
      <c r="NO277"/>
      <c r="NP277"/>
      <c r="NQ277"/>
      <c r="NR277"/>
      <c r="NS277"/>
      <c r="NT277"/>
      <c r="NU277"/>
      <c r="NV277"/>
      <c r="NW277"/>
      <c r="NX277"/>
      <c r="NY277"/>
      <c r="NZ277"/>
      <c r="OA277"/>
      <c r="OB277"/>
      <c r="OC277"/>
      <c r="OD277"/>
      <c r="OE277"/>
      <c r="OF277"/>
      <c r="OG277"/>
      <c r="OH277"/>
      <c r="OI277"/>
      <c r="OJ277"/>
      <c r="OK277"/>
      <c r="OL277"/>
      <c r="OM277"/>
      <c r="ON277"/>
      <c r="OO277"/>
      <c r="OP277"/>
      <c r="OQ277"/>
      <c r="OR277"/>
      <c r="OS277"/>
      <c r="OT277"/>
      <c r="OU277"/>
      <c r="OV277"/>
      <c r="OW277"/>
      <c r="OX277"/>
      <c r="OY277"/>
      <c r="OZ277"/>
      <c r="PA277"/>
      <c r="PB277"/>
      <c r="PC277"/>
      <c r="PD277"/>
      <c r="PE277"/>
      <c r="PF277"/>
      <c r="PG277"/>
      <c r="PH277"/>
      <c r="PI277"/>
      <c r="PJ277"/>
      <c r="PK277"/>
      <c r="PL277"/>
      <c r="PM277"/>
      <c r="PN277"/>
      <c r="PO277"/>
      <c r="PP277"/>
      <c r="PQ277"/>
      <c r="PR277"/>
      <c r="PS277"/>
      <c r="PT277"/>
      <c r="PU277"/>
      <c r="PV277"/>
      <c r="PW277"/>
      <c r="PX277"/>
      <c r="PY277"/>
      <c r="PZ277"/>
      <c r="QA277"/>
      <c r="QB277"/>
      <c r="QC277"/>
      <c r="QD277"/>
      <c r="QE277"/>
      <c r="QF277"/>
      <c r="QG277"/>
      <c r="QH277"/>
      <c r="QI277"/>
      <c r="QJ277"/>
      <c r="QK277"/>
      <c r="QL277"/>
      <c r="QM277"/>
      <c r="QN277"/>
      <c r="QO277"/>
      <c r="QP277"/>
      <c r="QQ277"/>
      <c r="QR277"/>
      <c r="QS277"/>
      <c r="QT277"/>
      <c r="QU277"/>
      <c r="QV277"/>
      <c r="QW277"/>
      <c r="QX277"/>
      <c r="QY277"/>
      <c r="QZ277"/>
      <c r="RA277"/>
      <c r="RB277"/>
      <c r="RC277"/>
      <c r="RD277"/>
      <c r="RE277"/>
      <c r="RF277"/>
      <c r="RG277"/>
      <c r="RH277"/>
      <c r="RI277"/>
      <c r="RJ277"/>
      <c r="RK277"/>
      <c r="RL277"/>
      <c r="RM277"/>
      <c r="RN277"/>
      <c r="RO277"/>
      <c r="RP277"/>
      <c r="RQ277"/>
      <c r="RR277"/>
      <c r="RS277"/>
      <c r="RT277"/>
      <c r="RU277"/>
      <c r="RV277"/>
      <c r="RW277"/>
      <c r="RX277"/>
      <c r="RY277"/>
      <c r="RZ277"/>
      <c r="SA277"/>
      <c r="SB277"/>
      <c r="SC277"/>
      <c r="SD277"/>
      <c r="SE277"/>
      <c r="SF277"/>
      <c r="SG277"/>
      <c r="SH277"/>
      <c r="SI277"/>
      <c r="SJ277"/>
      <c r="SK277"/>
      <c r="SL277"/>
      <c r="SM277"/>
      <c r="SN277"/>
      <c r="SO277"/>
      <c r="SP277"/>
      <c r="SQ277"/>
      <c r="SR277"/>
      <c r="SS277"/>
      <c r="ST277"/>
      <c r="SU277"/>
      <c r="SV277"/>
      <c r="SW277"/>
      <c r="SX277"/>
      <c r="SY277"/>
      <c r="SZ277"/>
      <c r="TA277"/>
      <c r="TB277"/>
      <c r="TC277"/>
      <c r="TD277"/>
      <c r="TE277"/>
      <c r="TF277"/>
      <c r="TG277"/>
      <c r="TH277"/>
      <c r="TI277"/>
      <c r="TJ277"/>
      <c r="TK277"/>
      <c r="TL277"/>
      <c r="TM277"/>
      <c r="TN277"/>
      <c r="TO277"/>
      <c r="TP277"/>
      <c r="TQ277"/>
      <c r="TR277"/>
      <c r="TS277"/>
      <c r="TT277"/>
      <c r="TU277"/>
      <c r="TV277"/>
      <c r="TW277"/>
      <c r="TX277"/>
      <c r="TY277"/>
      <c r="TZ277"/>
      <c r="UA277"/>
      <c r="UB277"/>
      <c r="UC277"/>
      <c r="UD277"/>
      <c r="UE277"/>
      <c r="UF277"/>
      <c r="UG277"/>
      <c r="UH277"/>
      <c r="UI277"/>
      <c r="UJ277"/>
      <c r="UK277"/>
      <c r="UL277"/>
      <c r="UM277"/>
      <c r="UN277"/>
      <c r="UO277"/>
      <c r="UP277"/>
      <c r="UQ277"/>
      <c r="UR277"/>
      <c r="US277"/>
      <c r="UT277"/>
      <c r="UU277"/>
      <c r="UV277"/>
      <c r="UW277"/>
      <c r="UX277"/>
      <c r="UY277"/>
      <c r="UZ277"/>
      <c r="VA277"/>
      <c r="VB277"/>
      <c r="VC277"/>
      <c r="VD277"/>
      <c r="VE277"/>
      <c r="VF277"/>
      <c r="VG277"/>
      <c r="VH277"/>
      <c r="VI277"/>
      <c r="VJ277"/>
      <c r="VK277"/>
      <c r="VL277"/>
      <c r="VM277"/>
      <c r="VN277"/>
      <c r="VO277"/>
      <c r="VP277"/>
      <c r="VQ277"/>
      <c r="VR277"/>
      <c r="VS277"/>
      <c r="VT277"/>
      <c r="VU277"/>
      <c r="VV277"/>
      <c r="VW277"/>
      <c r="VX277"/>
      <c r="VY277"/>
      <c r="VZ277"/>
      <c r="WA277"/>
      <c r="WB277"/>
      <c r="WC277"/>
      <c r="WD277"/>
      <c r="WE277"/>
      <c r="WF277"/>
      <c r="WG277"/>
      <c r="WH277"/>
      <c r="WI277"/>
      <c r="WJ277"/>
      <c r="WK277"/>
      <c r="WL277"/>
      <c r="WM277"/>
      <c r="WN277"/>
      <c r="WO277"/>
      <c r="WP277"/>
      <c r="WQ277"/>
      <c r="WR277"/>
      <c r="WS277"/>
      <c r="WT277"/>
      <c r="WU277"/>
      <c r="WV277"/>
      <c r="WW277"/>
      <c r="WX277"/>
      <c r="WY277"/>
      <c r="WZ277"/>
      <c r="XA277"/>
      <c r="XB277"/>
      <c r="XC277"/>
      <c r="XD277"/>
      <c r="XE277"/>
      <c r="XF277"/>
      <c r="XG277"/>
      <c r="XH277"/>
      <c r="XI277"/>
      <c r="XJ277"/>
      <c r="XK277"/>
      <c r="XL277"/>
      <c r="XM277"/>
      <c r="XN277"/>
      <c r="XO277"/>
      <c r="XP277"/>
      <c r="XQ277"/>
      <c r="XR277"/>
      <c r="XS277"/>
      <c r="XT277"/>
      <c r="XU277"/>
      <c r="XV277"/>
      <c r="XW277"/>
      <c r="XX277"/>
      <c r="XY277"/>
      <c r="XZ277"/>
      <c r="YA277"/>
      <c r="YB277"/>
      <c r="YC277"/>
      <c r="YD277"/>
      <c r="YE277"/>
      <c r="YF277"/>
      <c r="YG277"/>
      <c r="YH277"/>
      <c r="YI277"/>
      <c r="YJ277"/>
      <c r="YK277"/>
      <c r="YL277"/>
      <c r="YM277"/>
      <c r="YN277"/>
      <c r="YO277"/>
      <c r="YP277"/>
      <c r="YQ277"/>
      <c r="YR277"/>
      <c r="YS277"/>
      <c r="YT277"/>
      <c r="YU277"/>
      <c r="YV277"/>
      <c r="YW277"/>
      <c r="YX277"/>
      <c r="YY277"/>
      <c r="YZ277"/>
      <c r="ZA277"/>
      <c r="ZB277"/>
      <c r="ZC277"/>
      <c r="ZD277"/>
      <c r="ZE277"/>
      <c r="ZF277"/>
      <c r="ZG277"/>
      <c r="ZH277"/>
      <c r="ZI277"/>
      <c r="ZJ277"/>
      <c r="ZK277"/>
      <c r="ZL277"/>
      <c r="ZM277"/>
      <c r="ZN277"/>
      <c r="ZO277"/>
      <c r="ZP277"/>
      <c r="ZQ277"/>
      <c r="ZR277"/>
      <c r="ZS277"/>
      <c r="ZT277"/>
      <c r="ZU277"/>
      <c r="ZV277"/>
      <c r="ZW277"/>
      <c r="ZX277"/>
      <c r="ZY277"/>
      <c r="ZZ277"/>
      <c r="AAA277"/>
      <c r="AAB277"/>
      <c r="AAC277"/>
      <c r="AAD277"/>
      <c r="AAE277"/>
      <c r="AAF277"/>
      <c r="AAG277"/>
      <c r="AAH277"/>
      <c r="AAI277"/>
      <c r="AAJ277"/>
      <c r="AAK277"/>
      <c r="AAL277"/>
      <c r="AAM277"/>
      <c r="AAN277"/>
      <c r="AAO277"/>
      <c r="AAP277"/>
      <c r="AAQ277"/>
      <c r="AAR277"/>
      <c r="AAS277"/>
      <c r="AAT277"/>
      <c r="AAU277"/>
      <c r="AAV277"/>
      <c r="AAW277"/>
      <c r="AAX277"/>
      <c r="AAY277"/>
      <c r="AAZ277"/>
      <c r="ABA277"/>
      <c r="ABB277"/>
      <c r="ABC277"/>
      <c r="ABD277"/>
      <c r="ABE277"/>
      <c r="ABF277"/>
      <c r="ABG277"/>
      <c r="ABH277"/>
      <c r="ABI277"/>
      <c r="ABJ277"/>
      <c r="ABK277"/>
      <c r="ABL277"/>
      <c r="ABM277"/>
      <c r="ABN277"/>
      <c r="ABO277"/>
      <c r="ABP277"/>
      <c r="ABQ277"/>
      <c r="ABR277"/>
      <c r="ABS277"/>
      <c r="ABT277"/>
      <c r="ABU277"/>
      <c r="ABV277"/>
      <c r="ABW277"/>
      <c r="ABX277"/>
      <c r="ABY277"/>
      <c r="ABZ277"/>
      <c r="ACA277"/>
      <c r="ACB277"/>
      <c r="ACC277"/>
      <c r="ACD277"/>
      <c r="ACE277"/>
      <c r="ACF277"/>
      <c r="ACG277"/>
      <c r="ACH277"/>
      <c r="ACI277"/>
      <c r="ACJ277"/>
      <c r="ACK277"/>
      <c r="ACL277"/>
      <c r="ACM277"/>
      <c r="ACN277"/>
      <c r="ACO277"/>
      <c r="ACP277"/>
      <c r="ACQ277"/>
      <c r="ACR277"/>
      <c r="ACS277"/>
      <c r="ACT277"/>
      <c r="ACU277"/>
      <c r="ACV277"/>
      <c r="ACW277"/>
      <c r="ACX277"/>
      <c r="ACY277"/>
      <c r="ACZ277"/>
      <c r="ADA277"/>
      <c r="ADB277"/>
      <c r="ADC277"/>
      <c r="ADD277"/>
      <c r="ADE277"/>
      <c r="ADF277"/>
      <c r="ADG277"/>
      <c r="ADH277"/>
      <c r="ADI277"/>
      <c r="ADJ277"/>
      <c r="ADK277"/>
      <c r="ADL277"/>
      <c r="ADM277"/>
      <c r="ADN277"/>
      <c r="ADO277"/>
      <c r="ADP277"/>
      <c r="ADQ277"/>
      <c r="ADR277"/>
      <c r="ADS277"/>
      <c r="ADT277"/>
      <c r="ADU277"/>
      <c r="ADV277"/>
      <c r="ADW277"/>
      <c r="ADX277"/>
      <c r="ADY277"/>
      <c r="ADZ277"/>
      <c r="AEA277"/>
      <c r="AEB277"/>
      <c r="AEC277"/>
      <c r="AED277"/>
      <c r="AEE277"/>
      <c r="AEF277"/>
      <c r="AEG277"/>
      <c r="AEH277"/>
      <c r="AEI277"/>
      <c r="AEJ277"/>
      <c r="AEK277"/>
      <c r="AEL277"/>
      <c r="AEM277"/>
      <c r="AEN277"/>
      <c r="AEO277"/>
      <c r="AEP277"/>
      <c r="AEQ277"/>
      <c r="AER277"/>
      <c r="AES277"/>
      <c r="AET277"/>
      <c r="AEU277"/>
      <c r="AEV277"/>
      <c r="AEW277"/>
      <c r="AEX277"/>
      <c r="AEY277"/>
      <c r="AEZ277"/>
      <c r="AFA277"/>
      <c r="AFB277"/>
      <c r="AFC277"/>
      <c r="AFD277"/>
      <c r="AFE277"/>
      <c r="AFF277"/>
      <c r="AFG277"/>
      <c r="AFH277"/>
      <c r="AFI277"/>
      <c r="AFJ277"/>
      <c r="AFK277"/>
      <c r="AFL277"/>
      <c r="AFM277"/>
      <c r="AFN277"/>
      <c r="AFO277"/>
      <c r="AFP277"/>
      <c r="AFQ277"/>
      <c r="AFR277"/>
      <c r="AFS277"/>
      <c r="AFT277"/>
      <c r="AFU277"/>
      <c r="AFV277"/>
      <c r="AFW277"/>
      <c r="AFX277"/>
      <c r="AFY277"/>
      <c r="AFZ277"/>
      <c r="AGA277"/>
      <c r="AGB277"/>
      <c r="AGC277"/>
      <c r="AGD277"/>
      <c r="AGE277"/>
      <c r="AGF277"/>
      <c r="AGG277"/>
      <c r="AGH277"/>
      <c r="AGI277"/>
      <c r="AGJ277"/>
      <c r="AGK277"/>
      <c r="AGL277"/>
      <c r="AGM277"/>
      <c r="AGN277"/>
      <c r="AGO277"/>
      <c r="AGP277"/>
      <c r="AGQ277"/>
      <c r="AGR277"/>
      <c r="AGS277"/>
      <c r="AGT277"/>
      <c r="AGU277"/>
      <c r="AGV277"/>
      <c r="AGW277"/>
      <c r="AGX277"/>
      <c r="AGY277"/>
      <c r="AGZ277"/>
      <c r="AHA277"/>
      <c r="AHB277"/>
      <c r="AHC277"/>
      <c r="AHD277"/>
      <c r="AHE277"/>
      <c r="AHF277"/>
      <c r="AHG277"/>
      <c r="AHH277"/>
      <c r="AHI277"/>
      <c r="AHJ277"/>
      <c r="AHK277"/>
      <c r="AHL277"/>
      <c r="AHM277"/>
      <c r="AHN277"/>
      <c r="AHO277"/>
      <c r="AHP277"/>
      <c r="AHQ277"/>
      <c r="AHR277"/>
      <c r="AHS277"/>
      <c r="AHT277"/>
      <c r="AHU277"/>
      <c r="AHV277"/>
      <c r="AHW277"/>
      <c r="AHX277"/>
      <c r="AHY277"/>
      <c r="AHZ277"/>
      <c r="AIA277"/>
      <c r="AIB277"/>
      <c r="AIC277"/>
      <c r="AID277"/>
      <c r="AIE277"/>
      <c r="AIF277"/>
      <c r="AIG277"/>
      <c r="AIH277"/>
      <c r="AII277"/>
      <c r="AIJ277"/>
      <c r="AIK277"/>
      <c r="AIL277"/>
      <c r="AIM277"/>
      <c r="AIN277"/>
      <c r="AIO277"/>
      <c r="AIP277"/>
      <c r="AIQ277"/>
      <c r="AIR277"/>
      <c r="AIS277"/>
      <c r="AIT277"/>
      <c r="AIU277"/>
      <c r="AIV277"/>
      <c r="AIW277"/>
      <c r="AIX277"/>
      <c r="AIY277"/>
      <c r="AIZ277"/>
      <c r="AJA277"/>
      <c r="AJB277"/>
      <c r="AJC277"/>
      <c r="AJD277"/>
      <c r="AJE277"/>
      <c r="AJF277"/>
      <c r="AJG277"/>
      <c r="AJH277"/>
      <c r="AJI277"/>
      <c r="AJJ277"/>
      <c r="AJK277"/>
      <c r="AJL277"/>
      <c r="AJM277"/>
      <c r="AJN277"/>
      <c r="AJO277"/>
      <c r="AJP277"/>
      <c r="AJQ277"/>
      <c r="AJR277"/>
      <c r="AJS277"/>
      <c r="AJT277"/>
      <c r="AJU277"/>
      <c r="AJV277"/>
      <c r="AJW277"/>
      <c r="AJX277"/>
      <c r="AJY277"/>
      <c r="AJZ277"/>
      <c r="AKA277"/>
      <c r="AKB277"/>
      <c r="AKC277"/>
      <c r="AKD277"/>
      <c r="AKE277"/>
      <c r="AKF277"/>
      <c r="AKG277"/>
      <c r="AKH277"/>
      <c r="AKI277"/>
      <c r="AKJ277"/>
      <c r="AKK277"/>
      <c r="AKL277"/>
      <c r="AKM277"/>
      <c r="AKN277"/>
      <c r="AKO277"/>
      <c r="AKP277"/>
      <c r="AKQ277"/>
      <c r="AKR277"/>
      <c r="AKS277"/>
      <c r="AKT277"/>
      <c r="AKU277"/>
      <c r="AKV277"/>
      <c r="AKW277"/>
      <c r="AKX277"/>
      <c r="AKY277"/>
    </row>
    <row r="278" spans="1:987" ht="33">
      <c r="A278" s="105" t="s">
        <v>891</v>
      </c>
      <c r="B278" s="89" t="s">
        <v>892</v>
      </c>
      <c r="C278" s="53"/>
      <c r="D278" s="109"/>
      <c r="E278" s="20"/>
      <c r="F278" s="20"/>
      <c r="G278" s="20"/>
      <c r="H278" s="20"/>
      <c r="I278" s="20"/>
      <c r="KI278"/>
      <c r="KJ278"/>
      <c r="KK278"/>
      <c r="KL278"/>
      <c r="KM278"/>
      <c r="KN278"/>
      <c r="KO278"/>
      <c r="KP278"/>
      <c r="KQ278"/>
      <c r="KR278"/>
      <c r="KS278"/>
      <c r="KT278"/>
      <c r="KU278"/>
      <c r="KV278"/>
      <c r="KW278"/>
      <c r="KX278"/>
      <c r="KY278"/>
      <c r="KZ278"/>
      <c r="LA278"/>
      <c r="LB278"/>
      <c r="LC278"/>
      <c r="LD278"/>
      <c r="LE278"/>
      <c r="LF278"/>
      <c r="LG278"/>
      <c r="LH278"/>
      <c r="LI278"/>
      <c r="LJ278"/>
      <c r="LK278"/>
      <c r="LL278"/>
      <c r="LM278"/>
      <c r="LN278"/>
      <c r="LO278"/>
      <c r="LP278"/>
      <c r="LQ278"/>
      <c r="LR278"/>
      <c r="LS278"/>
      <c r="LT278"/>
      <c r="LU278"/>
      <c r="LV278"/>
      <c r="LW278"/>
      <c r="LX278"/>
      <c r="LY278"/>
      <c r="LZ278"/>
      <c r="MA278"/>
      <c r="MB278"/>
      <c r="MC278"/>
      <c r="MD278"/>
      <c r="ME278"/>
      <c r="MF278"/>
      <c r="MG278"/>
      <c r="MH278"/>
      <c r="MI278"/>
      <c r="MJ278"/>
      <c r="MK278"/>
      <c r="ML278"/>
      <c r="MM278"/>
      <c r="MN278"/>
      <c r="MO278"/>
      <c r="MP278"/>
      <c r="MQ278"/>
      <c r="MR278"/>
      <c r="MS278"/>
      <c r="MT278"/>
      <c r="MU278"/>
      <c r="MV278"/>
      <c r="MW278"/>
      <c r="MX278"/>
      <c r="MY278"/>
      <c r="MZ278"/>
      <c r="NA278"/>
      <c r="NB278"/>
      <c r="NC278"/>
      <c r="ND278"/>
      <c r="NE278"/>
      <c r="NF278"/>
      <c r="NG278"/>
      <c r="NH278"/>
      <c r="NI278"/>
      <c r="NJ278"/>
      <c r="NK278"/>
      <c r="NL278"/>
      <c r="NM278"/>
      <c r="NN278"/>
      <c r="NO278"/>
      <c r="NP278"/>
      <c r="NQ278"/>
      <c r="NR278"/>
      <c r="NS278"/>
      <c r="NT278"/>
      <c r="NU278"/>
      <c r="NV278"/>
      <c r="NW278"/>
      <c r="NX278"/>
      <c r="NY278"/>
      <c r="NZ278"/>
      <c r="OA278"/>
      <c r="OB278"/>
      <c r="OC278"/>
      <c r="OD278"/>
      <c r="OE278"/>
      <c r="OF278"/>
      <c r="OG278"/>
      <c r="OH278"/>
      <c r="OI278"/>
      <c r="OJ278"/>
      <c r="OK278"/>
      <c r="OL278"/>
      <c r="OM278"/>
      <c r="ON278"/>
      <c r="OO278"/>
      <c r="OP278"/>
      <c r="OQ278"/>
      <c r="OR278"/>
      <c r="OS278"/>
      <c r="OT278"/>
      <c r="OU278"/>
      <c r="OV278"/>
      <c r="OW278"/>
      <c r="OX278"/>
      <c r="OY278"/>
      <c r="OZ278"/>
      <c r="PA278"/>
      <c r="PB278"/>
      <c r="PC278"/>
      <c r="PD278"/>
      <c r="PE278"/>
      <c r="PF278"/>
      <c r="PG278"/>
      <c r="PH278"/>
      <c r="PI278"/>
      <c r="PJ278"/>
      <c r="PK278"/>
      <c r="PL278"/>
      <c r="PM278"/>
      <c r="PN278"/>
      <c r="PO278"/>
      <c r="PP278"/>
      <c r="PQ278"/>
      <c r="PR278"/>
      <c r="PS278"/>
      <c r="PT278"/>
      <c r="PU278"/>
      <c r="PV278"/>
      <c r="PW278"/>
      <c r="PX278"/>
      <c r="PY278"/>
      <c r="PZ278"/>
      <c r="QA278"/>
      <c r="QB278"/>
      <c r="QC278"/>
      <c r="QD278"/>
      <c r="QE278"/>
      <c r="QF278"/>
      <c r="QG278"/>
      <c r="QH278"/>
      <c r="QI278"/>
      <c r="QJ278"/>
      <c r="QK278"/>
      <c r="QL278"/>
      <c r="QM278"/>
      <c r="QN278"/>
      <c r="QO278"/>
      <c r="QP278"/>
      <c r="QQ278"/>
      <c r="QR278"/>
      <c r="QS278"/>
      <c r="QT278"/>
      <c r="QU278"/>
      <c r="QV278"/>
      <c r="QW278"/>
      <c r="QX278"/>
      <c r="QY278"/>
      <c r="QZ278"/>
      <c r="RA278"/>
      <c r="RB278"/>
      <c r="RC278"/>
      <c r="RD278"/>
      <c r="RE278"/>
      <c r="RF278"/>
      <c r="RG278"/>
      <c r="RH278"/>
      <c r="RI278"/>
      <c r="RJ278"/>
      <c r="RK278"/>
      <c r="RL278"/>
      <c r="RM278"/>
      <c r="RN278"/>
      <c r="RO278"/>
      <c r="RP278"/>
      <c r="RQ278"/>
      <c r="RR278"/>
      <c r="RS278"/>
      <c r="RT278"/>
      <c r="RU278"/>
      <c r="RV278"/>
      <c r="RW278"/>
      <c r="RX278"/>
      <c r="RY278"/>
      <c r="RZ278"/>
      <c r="SA278"/>
      <c r="SB278"/>
      <c r="SC278"/>
      <c r="SD278"/>
      <c r="SE278"/>
      <c r="SF278"/>
      <c r="SG278"/>
      <c r="SH278"/>
      <c r="SI278"/>
      <c r="SJ278"/>
      <c r="SK278"/>
      <c r="SL278"/>
      <c r="SM278"/>
      <c r="SN278"/>
      <c r="SO278"/>
      <c r="SP278"/>
      <c r="SQ278"/>
      <c r="SR278"/>
      <c r="SS278"/>
      <c r="ST278"/>
      <c r="SU278"/>
      <c r="SV278"/>
      <c r="SW278"/>
      <c r="SX278"/>
      <c r="SY278"/>
      <c r="SZ278"/>
      <c r="TA278"/>
      <c r="TB278"/>
      <c r="TC278"/>
      <c r="TD278"/>
      <c r="TE278"/>
      <c r="TF278"/>
      <c r="TG278"/>
      <c r="TH278"/>
      <c r="TI278"/>
      <c r="TJ278"/>
      <c r="TK278"/>
      <c r="TL278"/>
      <c r="TM278"/>
      <c r="TN278"/>
      <c r="TO278"/>
      <c r="TP278"/>
      <c r="TQ278"/>
      <c r="TR278"/>
      <c r="TS278"/>
      <c r="TT278"/>
      <c r="TU278"/>
      <c r="TV278"/>
      <c r="TW278"/>
      <c r="TX278"/>
      <c r="TY278"/>
      <c r="TZ278"/>
      <c r="UA278"/>
      <c r="UB278"/>
      <c r="UC278"/>
      <c r="UD278"/>
      <c r="UE278"/>
      <c r="UF278"/>
      <c r="UG278"/>
      <c r="UH278"/>
      <c r="UI278"/>
      <c r="UJ278"/>
      <c r="UK278"/>
      <c r="UL278"/>
      <c r="UM278"/>
      <c r="UN278"/>
      <c r="UO278"/>
      <c r="UP278"/>
      <c r="UQ278"/>
      <c r="UR278"/>
      <c r="US278"/>
      <c r="UT278"/>
      <c r="UU278"/>
      <c r="UV278"/>
      <c r="UW278"/>
      <c r="UX278"/>
      <c r="UY278"/>
      <c r="UZ278"/>
      <c r="VA278"/>
      <c r="VB278"/>
      <c r="VC278"/>
      <c r="VD278"/>
      <c r="VE278"/>
      <c r="VF278"/>
      <c r="VG278"/>
      <c r="VH278"/>
      <c r="VI278"/>
      <c r="VJ278"/>
      <c r="VK278"/>
      <c r="VL278"/>
      <c r="VM278"/>
      <c r="VN278"/>
      <c r="VO278"/>
      <c r="VP278"/>
      <c r="VQ278"/>
      <c r="VR278"/>
      <c r="VS278"/>
      <c r="VT278"/>
      <c r="VU278"/>
      <c r="VV278"/>
      <c r="VW278"/>
      <c r="VX278"/>
      <c r="VY278"/>
      <c r="VZ278"/>
      <c r="WA278"/>
      <c r="WB278"/>
      <c r="WC278"/>
      <c r="WD278"/>
      <c r="WE278"/>
      <c r="WF278"/>
      <c r="WG278"/>
      <c r="WH278"/>
      <c r="WI278"/>
      <c r="WJ278"/>
      <c r="WK278"/>
      <c r="WL278"/>
      <c r="WM278"/>
      <c r="WN278"/>
      <c r="WO278"/>
      <c r="WP278"/>
      <c r="WQ278"/>
      <c r="WR278"/>
      <c r="WS278"/>
      <c r="WT278"/>
      <c r="WU278"/>
      <c r="WV278"/>
      <c r="WW278"/>
      <c r="WX278"/>
      <c r="WY278"/>
      <c r="WZ278"/>
      <c r="XA278"/>
      <c r="XB278"/>
      <c r="XC278"/>
      <c r="XD278"/>
      <c r="XE278"/>
      <c r="XF278"/>
      <c r="XG278"/>
      <c r="XH278"/>
      <c r="XI278"/>
      <c r="XJ278"/>
      <c r="XK278"/>
      <c r="XL278"/>
      <c r="XM278"/>
      <c r="XN278"/>
      <c r="XO278"/>
      <c r="XP278"/>
      <c r="XQ278"/>
      <c r="XR278"/>
      <c r="XS278"/>
      <c r="XT278"/>
      <c r="XU278"/>
      <c r="XV278"/>
      <c r="XW278"/>
      <c r="XX278"/>
      <c r="XY278"/>
      <c r="XZ278"/>
      <c r="YA278"/>
      <c r="YB278"/>
      <c r="YC278"/>
      <c r="YD278"/>
      <c r="YE278"/>
      <c r="YF278"/>
      <c r="YG278"/>
      <c r="YH278"/>
      <c r="YI278"/>
      <c r="YJ278"/>
      <c r="YK278"/>
      <c r="YL278"/>
      <c r="YM278"/>
      <c r="YN278"/>
      <c r="YO278"/>
      <c r="YP278"/>
      <c r="YQ278"/>
      <c r="YR278"/>
      <c r="YS278"/>
      <c r="YT278"/>
      <c r="YU278"/>
      <c r="YV278"/>
      <c r="YW278"/>
      <c r="YX278"/>
      <c r="YY278"/>
      <c r="YZ278"/>
      <c r="ZA278"/>
      <c r="ZB278"/>
      <c r="ZC278"/>
      <c r="ZD278"/>
      <c r="ZE278"/>
      <c r="ZF278"/>
      <c r="ZG278"/>
      <c r="ZH278"/>
      <c r="ZI278"/>
      <c r="ZJ278"/>
      <c r="ZK278"/>
      <c r="ZL278"/>
      <c r="ZM278"/>
      <c r="ZN278"/>
      <c r="ZO278"/>
      <c r="ZP278"/>
      <c r="ZQ278"/>
      <c r="ZR278"/>
      <c r="ZS278"/>
      <c r="ZT278"/>
      <c r="ZU278"/>
      <c r="ZV278"/>
      <c r="ZW278"/>
      <c r="ZX278"/>
      <c r="ZY278"/>
      <c r="ZZ278"/>
      <c r="AAA278"/>
      <c r="AAB278"/>
      <c r="AAC278"/>
      <c r="AAD278"/>
      <c r="AAE278"/>
      <c r="AAF278"/>
      <c r="AAG278"/>
      <c r="AAH278"/>
      <c r="AAI278"/>
      <c r="AAJ278"/>
      <c r="AAK278"/>
      <c r="AAL278"/>
      <c r="AAM278"/>
      <c r="AAN278"/>
      <c r="AAO278"/>
      <c r="AAP278"/>
      <c r="AAQ278"/>
      <c r="AAR278"/>
      <c r="AAS278"/>
      <c r="AAT278"/>
      <c r="AAU278"/>
      <c r="AAV278"/>
      <c r="AAW278"/>
      <c r="AAX278"/>
      <c r="AAY278"/>
      <c r="AAZ278"/>
      <c r="ABA278"/>
      <c r="ABB278"/>
      <c r="ABC278"/>
      <c r="ABD278"/>
      <c r="ABE278"/>
      <c r="ABF278"/>
      <c r="ABG278"/>
      <c r="ABH278"/>
      <c r="ABI278"/>
      <c r="ABJ278"/>
      <c r="ABK278"/>
      <c r="ABL278"/>
      <c r="ABM278"/>
      <c r="ABN278"/>
      <c r="ABO278"/>
      <c r="ABP278"/>
      <c r="ABQ278"/>
      <c r="ABR278"/>
      <c r="ABS278"/>
      <c r="ABT278"/>
      <c r="ABU278"/>
      <c r="ABV278"/>
      <c r="ABW278"/>
      <c r="ABX278"/>
      <c r="ABY278"/>
      <c r="ABZ278"/>
      <c r="ACA278"/>
      <c r="ACB278"/>
      <c r="ACC278"/>
      <c r="ACD278"/>
      <c r="ACE278"/>
      <c r="ACF278"/>
      <c r="ACG278"/>
      <c r="ACH278"/>
      <c r="ACI278"/>
      <c r="ACJ278"/>
      <c r="ACK278"/>
      <c r="ACL278"/>
      <c r="ACM278"/>
      <c r="ACN278"/>
      <c r="ACO278"/>
      <c r="ACP278"/>
      <c r="ACQ278"/>
      <c r="ACR278"/>
      <c r="ACS278"/>
      <c r="ACT278"/>
      <c r="ACU278"/>
      <c r="ACV278"/>
      <c r="ACW278"/>
      <c r="ACX278"/>
      <c r="ACY278"/>
      <c r="ACZ278"/>
      <c r="ADA278"/>
      <c r="ADB278"/>
      <c r="ADC278"/>
      <c r="ADD278"/>
      <c r="ADE278"/>
      <c r="ADF278"/>
      <c r="ADG278"/>
      <c r="ADH278"/>
      <c r="ADI278"/>
      <c r="ADJ278"/>
      <c r="ADK278"/>
      <c r="ADL278"/>
      <c r="ADM278"/>
      <c r="ADN278"/>
      <c r="ADO278"/>
      <c r="ADP278"/>
      <c r="ADQ278"/>
      <c r="ADR278"/>
      <c r="ADS278"/>
      <c r="ADT278"/>
      <c r="ADU278"/>
      <c r="ADV278"/>
      <c r="ADW278"/>
      <c r="ADX278"/>
      <c r="ADY278"/>
      <c r="ADZ278"/>
      <c r="AEA278"/>
      <c r="AEB278"/>
      <c r="AEC278"/>
      <c r="AED278"/>
      <c r="AEE278"/>
      <c r="AEF278"/>
      <c r="AEG278"/>
      <c r="AEH278"/>
      <c r="AEI278"/>
      <c r="AEJ278"/>
      <c r="AEK278"/>
      <c r="AEL278"/>
      <c r="AEM278"/>
      <c r="AEN278"/>
      <c r="AEO278"/>
      <c r="AEP278"/>
      <c r="AEQ278"/>
      <c r="AER278"/>
      <c r="AES278"/>
      <c r="AET278"/>
      <c r="AEU278"/>
      <c r="AEV278"/>
      <c r="AEW278"/>
      <c r="AEX278"/>
      <c r="AEY278"/>
      <c r="AEZ278"/>
      <c r="AFA278"/>
      <c r="AFB278"/>
      <c r="AFC278"/>
      <c r="AFD278"/>
      <c r="AFE278"/>
      <c r="AFF278"/>
      <c r="AFG278"/>
      <c r="AFH278"/>
      <c r="AFI278"/>
      <c r="AFJ278"/>
      <c r="AFK278"/>
      <c r="AFL278"/>
      <c r="AFM278"/>
      <c r="AFN278"/>
      <c r="AFO278"/>
      <c r="AFP278"/>
      <c r="AFQ278"/>
      <c r="AFR278"/>
      <c r="AFS278"/>
      <c r="AFT278"/>
      <c r="AFU278"/>
      <c r="AFV278"/>
      <c r="AFW278"/>
      <c r="AFX278"/>
      <c r="AFY278"/>
      <c r="AFZ278"/>
      <c r="AGA278"/>
      <c r="AGB278"/>
      <c r="AGC278"/>
      <c r="AGD278"/>
      <c r="AGE278"/>
      <c r="AGF278"/>
      <c r="AGG278"/>
      <c r="AGH278"/>
      <c r="AGI278"/>
      <c r="AGJ278"/>
      <c r="AGK278"/>
      <c r="AGL278"/>
      <c r="AGM278"/>
      <c r="AGN278"/>
      <c r="AGO278"/>
      <c r="AGP278"/>
      <c r="AGQ278"/>
      <c r="AGR278"/>
      <c r="AGS278"/>
      <c r="AGT278"/>
      <c r="AGU278"/>
      <c r="AGV278"/>
      <c r="AGW278"/>
      <c r="AGX278"/>
      <c r="AGY278"/>
      <c r="AGZ278"/>
      <c r="AHA278"/>
      <c r="AHB278"/>
      <c r="AHC278"/>
      <c r="AHD278"/>
      <c r="AHE278"/>
      <c r="AHF278"/>
      <c r="AHG278"/>
      <c r="AHH278"/>
      <c r="AHI278"/>
      <c r="AHJ278"/>
      <c r="AHK278"/>
      <c r="AHL278"/>
      <c r="AHM278"/>
      <c r="AHN278"/>
      <c r="AHO278"/>
      <c r="AHP278"/>
      <c r="AHQ278"/>
      <c r="AHR278"/>
      <c r="AHS278"/>
      <c r="AHT278"/>
      <c r="AHU278"/>
      <c r="AHV278"/>
      <c r="AHW278"/>
      <c r="AHX278"/>
      <c r="AHY278"/>
      <c r="AHZ278"/>
      <c r="AIA278"/>
      <c r="AIB278"/>
      <c r="AIC278"/>
      <c r="AID278"/>
      <c r="AIE278"/>
      <c r="AIF278"/>
      <c r="AIG278"/>
      <c r="AIH278"/>
      <c r="AII278"/>
      <c r="AIJ278"/>
      <c r="AIK278"/>
      <c r="AIL278"/>
      <c r="AIM278"/>
      <c r="AIN278"/>
      <c r="AIO278"/>
      <c r="AIP278"/>
      <c r="AIQ278"/>
      <c r="AIR278"/>
      <c r="AIS278"/>
      <c r="AIT278"/>
      <c r="AIU278"/>
      <c r="AIV278"/>
      <c r="AIW278"/>
      <c r="AIX278"/>
      <c r="AIY278"/>
      <c r="AIZ278"/>
      <c r="AJA278"/>
      <c r="AJB278"/>
      <c r="AJC278"/>
      <c r="AJD278"/>
      <c r="AJE278"/>
      <c r="AJF278"/>
      <c r="AJG278"/>
      <c r="AJH278"/>
      <c r="AJI278"/>
      <c r="AJJ278"/>
      <c r="AJK278"/>
      <c r="AJL278"/>
      <c r="AJM278"/>
      <c r="AJN278"/>
      <c r="AJO278"/>
      <c r="AJP278"/>
      <c r="AJQ278"/>
      <c r="AJR278"/>
      <c r="AJS278"/>
      <c r="AJT278"/>
      <c r="AJU278"/>
      <c r="AJV278"/>
      <c r="AJW278"/>
      <c r="AJX278"/>
      <c r="AJY278"/>
      <c r="AJZ278"/>
      <c r="AKA278"/>
      <c r="AKB278"/>
      <c r="AKC278"/>
      <c r="AKD278"/>
      <c r="AKE278"/>
      <c r="AKF278"/>
      <c r="AKG278"/>
      <c r="AKH278"/>
      <c r="AKI278"/>
      <c r="AKJ278"/>
      <c r="AKK278"/>
      <c r="AKL278"/>
      <c r="AKM278"/>
      <c r="AKN278"/>
      <c r="AKO278"/>
      <c r="AKP278"/>
      <c r="AKQ278"/>
      <c r="AKR278"/>
      <c r="AKS278"/>
      <c r="AKT278"/>
      <c r="AKU278"/>
      <c r="AKV278"/>
      <c r="AKW278"/>
      <c r="AKX278"/>
      <c r="AKY278"/>
    </row>
    <row r="279" spans="1:987" ht="49.5">
      <c r="A279" s="105" t="s">
        <v>893</v>
      </c>
      <c r="B279" s="94" t="s">
        <v>894</v>
      </c>
      <c r="C279" s="95" t="s">
        <v>447</v>
      </c>
      <c r="D279" s="108">
        <v>2</v>
      </c>
      <c r="E279" s="20">
        <v>289.64999999999998</v>
      </c>
      <c r="F279" s="20">
        <f t="shared" si="16"/>
        <v>225.54897990967137</v>
      </c>
      <c r="G279" s="20">
        <f t="shared" si="17"/>
        <v>275.03442610185328</v>
      </c>
      <c r="H279" s="20">
        <f t="shared" si="18"/>
        <v>579.29999999999995</v>
      </c>
      <c r="I279" s="20">
        <f t="shared" si="19"/>
        <v>550.06885220370657</v>
      </c>
      <c r="KI279"/>
      <c r="KJ279"/>
      <c r="KK279"/>
      <c r="KL279"/>
      <c r="KM279"/>
      <c r="KN279"/>
      <c r="KO279"/>
      <c r="KP279"/>
      <c r="KQ279"/>
      <c r="KR279"/>
      <c r="KS279"/>
      <c r="KT279"/>
      <c r="KU279"/>
      <c r="KV279"/>
      <c r="KW279"/>
      <c r="KX279"/>
      <c r="KY279"/>
      <c r="KZ279"/>
      <c r="LA279"/>
      <c r="LB279"/>
      <c r="LC279"/>
      <c r="LD279"/>
      <c r="LE279"/>
      <c r="LF279"/>
      <c r="LG279"/>
      <c r="LH279"/>
      <c r="LI279"/>
      <c r="LJ279"/>
      <c r="LK279"/>
      <c r="LL279"/>
      <c r="LM279"/>
      <c r="LN279"/>
      <c r="LO279"/>
      <c r="LP279"/>
      <c r="LQ279"/>
      <c r="LR279"/>
      <c r="LS279"/>
      <c r="LT279"/>
      <c r="LU279"/>
      <c r="LV279"/>
      <c r="LW279"/>
      <c r="LX279"/>
      <c r="LY279"/>
      <c r="LZ279"/>
      <c r="MA279"/>
      <c r="MB279"/>
      <c r="MC279"/>
      <c r="MD279"/>
      <c r="ME279"/>
      <c r="MF279"/>
      <c r="MG279"/>
      <c r="MH279"/>
      <c r="MI279"/>
      <c r="MJ279"/>
      <c r="MK279"/>
      <c r="ML279"/>
      <c r="MM279"/>
      <c r="MN279"/>
      <c r="MO279"/>
      <c r="MP279"/>
      <c r="MQ279"/>
      <c r="MR279"/>
      <c r="MS279"/>
      <c r="MT279"/>
      <c r="MU279"/>
      <c r="MV279"/>
      <c r="MW279"/>
      <c r="MX279"/>
      <c r="MY279"/>
      <c r="MZ279"/>
      <c r="NA279"/>
      <c r="NB279"/>
      <c r="NC279"/>
      <c r="ND279"/>
      <c r="NE279"/>
      <c r="NF279"/>
      <c r="NG279"/>
      <c r="NH279"/>
      <c r="NI279"/>
      <c r="NJ279"/>
      <c r="NK279"/>
      <c r="NL279"/>
      <c r="NM279"/>
      <c r="NN279"/>
      <c r="NO279"/>
      <c r="NP279"/>
      <c r="NQ279"/>
      <c r="NR279"/>
      <c r="NS279"/>
      <c r="NT279"/>
      <c r="NU279"/>
      <c r="NV279"/>
      <c r="NW279"/>
      <c r="NX279"/>
      <c r="NY279"/>
      <c r="NZ279"/>
      <c r="OA279"/>
      <c r="OB279"/>
      <c r="OC279"/>
      <c r="OD279"/>
      <c r="OE279"/>
      <c r="OF279"/>
      <c r="OG279"/>
      <c r="OH279"/>
      <c r="OI279"/>
      <c r="OJ279"/>
      <c r="OK279"/>
      <c r="OL279"/>
      <c r="OM279"/>
      <c r="ON279"/>
      <c r="OO279"/>
      <c r="OP279"/>
      <c r="OQ279"/>
      <c r="OR279"/>
      <c r="OS279"/>
      <c r="OT279"/>
      <c r="OU279"/>
      <c r="OV279"/>
      <c r="OW279"/>
      <c r="OX279"/>
      <c r="OY279"/>
      <c r="OZ279"/>
      <c r="PA279"/>
      <c r="PB279"/>
      <c r="PC279"/>
      <c r="PD279"/>
      <c r="PE279"/>
      <c r="PF279"/>
      <c r="PG279"/>
      <c r="PH279"/>
      <c r="PI279"/>
      <c r="PJ279"/>
      <c r="PK279"/>
      <c r="PL279"/>
      <c r="PM279"/>
      <c r="PN279"/>
      <c r="PO279"/>
      <c r="PP279"/>
      <c r="PQ279"/>
      <c r="PR279"/>
      <c r="PS279"/>
      <c r="PT279"/>
      <c r="PU279"/>
      <c r="PV279"/>
      <c r="PW279"/>
      <c r="PX279"/>
      <c r="PY279"/>
      <c r="PZ279"/>
      <c r="QA279"/>
      <c r="QB279"/>
      <c r="QC279"/>
      <c r="QD279"/>
      <c r="QE279"/>
      <c r="QF279"/>
      <c r="QG279"/>
      <c r="QH279"/>
      <c r="QI279"/>
      <c r="QJ279"/>
      <c r="QK279"/>
      <c r="QL279"/>
      <c r="QM279"/>
      <c r="QN279"/>
      <c r="QO279"/>
      <c r="QP279"/>
      <c r="QQ279"/>
      <c r="QR279"/>
      <c r="QS279"/>
      <c r="QT279"/>
      <c r="QU279"/>
      <c r="QV279"/>
      <c r="QW279"/>
      <c r="QX279"/>
      <c r="QY279"/>
      <c r="QZ279"/>
      <c r="RA279"/>
      <c r="RB279"/>
      <c r="RC279"/>
      <c r="RD279"/>
      <c r="RE279"/>
      <c r="RF279"/>
      <c r="RG279"/>
      <c r="RH279"/>
      <c r="RI279"/>
      <c r="RJ279"/>
      <c r="RK279"/>
      <c r="RL279"/>
      <c r="RM279"/>
      <c r="RN279"/>
      <c r="RO279"/>
      <c r="RP279"/>
      <c r="RQ279"/>
      <c r="RR279"/>
      <c r="RS279"/>
      <c r="RT279"/>
      <c r="RU279"/>
      <c r="RV279"/>
      <c r="RW279"/>
      <c r="RX279"/>
      <c r="RY279"/>
      <c r="RZ279"/>
      <c r="SA279"/>
      <c r="SB279"/>
      <c r="SC279"/>
      <c r="SD279"/>
      <c r="SE279"/>
      <c r="SF279"/>
      <c r="SG279"/>
      <c r="SH279"/>
      <c r="SI279"/>
      <c r="SJ279"/>
      <c r="SK279"/>
      <c r="SL279"/>
      <c r="SM279"/>
      <c r="SN279"/>
      <c r="SO279"/>
      <c r="SP279"/>
      <c r="SQ279"/>
      <c r="SR279"/>
      <c r="SS279"/>
      <c r="ST279"/>
      <c r="SU279"/>
      <c r="SV279"/>
      <c r="SW279"/>
      <c r="SX279"/>
      <c r="SY279"/>
      <c r="SZ279"/>
      <c r="TA279"/>
      <c r="TB279"/>
      <c r="TC279"/>
      <c r="TD279"/>
      <c r="TE279"/>
      <c r="TF279"/>
      <c r="TG279"/>
      <c r="TH279"/>
      <c r="TI279"/>
      <c r="TJ279"/>
      <c r="TK279"/>
      <c r="TL279"/>
      <c r="TM279"/>
      <c r="TN279"/>
      <c r="TO279"/>
      <c r="TP279"/>
      <c r="TQ279"/>
      <c r="TR279"/>
      <c r="TS279"/>
      <c r="TT279"/>
      <c r="TU279"/>
      <c r="TV279"/>
      <c r="TW279"/>
      <c r="TX279"/>
      <c r="TY279"/>
      <c r="TZ279"/>
      <c r="UA279"/>
      <c r="UB279"/>
      <c r="UC279"/>
      <c r="UD279"/>
      <c r="UE279"/>
      <c r="UF279"/>
      <c r="UG279"/>
      <c r="UH279"/>
      <c r="UI279"/>
      <c r="UJ279"/>
      <c r="UK279"/>
      <c r="UL279"/>
      <c r="UM279"/>
      <c r="UN279"/>
      <c r="UO279"/>
      <c r="UP279"/>
      <c r="UQ279"/>
      <c r="UR279"/>
      <c r="US279"/>
      <c r="UT279"/>
      <c r="UU279"/>
      <c r="UV279"/>
      <c r="UW279"/>
      <c r="UX279"/>
      <c r="UY279"/>
      <c r="UZ279"/>
      <c r="VA279"/>
      <c r="VB279"/>
      <c r="VC279"/>
      <c r="VD279"/>
      <c r="VE279"/>
      <c r="VF279"/>
      <c r="VG279"/>
      <c r="VH279"/>
      <c r="VI279"/>
      <c r="VJ279"/>
      <c r="VK279"/>
      <c r="VL279"/>
      <c r="VM279"/>
      <c r="VN279"/>
      <c r="VO279"/>
      <c r="VP279"/>
      <c r="VQ279"/>
      <c r="VR279"/>
      <c r="VS279"/>
      <c r="VT279"/>
      <c r="VU279"/>
      <c r="VV279"/>
      <c r="VW279"/>
      <c r="VX279"/>
      <c r="VY279"/>
      <c r="VZ279"/>
      <c r="WA279"/>
      <c r="WB279"/>
      <c r="WC279"/>
      <c r="WD279"/>
      <c r="WE279"/>
      <c r="WF279"/>
      <c r="WG279"/>
      <c r="WH279"/>
      <c r="WI279"/>
      <c r="WJ279"/>
      <c r="WK279"/>
      <c r="WL279"/>
      <c r="WM279"/>
      <c r="WN279"/>
      <c r="WO279"/>
      <c r="WP279"/>
      <c r="WQ279"/>
      <c r="WR279"/>
      <c r="WS279"/>
      <c r="WT279"/>
      <c r="WU279"/>
      <c r="WV279"/>
      <c r="WW279"/>
      <c r="WX279"/>
      <c r="WY279"/>
      <c r="WZ279"/>
      <c r="XA279"/>
      <c r="XB279"/>
      <c r="XC279"/>
      <c r="XD279"/>
      <c r="XE279"/>
      <c r="XF279"/>
      <c r="XG279"/>
      <c r="XH279"/>
      <c r="XI279"/>
      <c r="XJ279"/>
      <c r="XK279"/>
      <c r="XL279"/>
      <c r="XM279"/>
      <c r="XN279"/>
      <c r="XO279"/>
      <c r="XP279"/>
      <c r="XQ279"/>
      <c r="XR279"/>
      <c r="XS279"/>
      <c r="XT279"/>
      <c r="XU279"/>
      <c r="XV279"/>
      <c r="XW279"/>
      <c r="XX279"/>
      <c r="XY279"/>
      <c r="XZ279"/>
      <c r="YA279"/>
      <c r="YB279"/>
      <c r="YC279"/>
      <c r="YD279"/>
      <c r="YE279"/>
      <c r="YF279"/>
      <c r="YG279"/>
      <c r="YH279"/>
      <c r="YI279"/>
      <c r="YJ279"/>
      <c r="YK279"/>
      <c r="YL279"/>
      <c r="YM279"/>
      <c r="YN279"/>
      <c r="YO279"/>
      <c r="YP279"/>
      <c r="YQ279"/>
      <c r="YR279"/>
      <c r="YS279"/>
      <c r="YT279"/>
      <c r="YU279"/>
      <c r="YV279"/>
      <c r="YW279"/>
      <c r="YX279"/>
      <c r="YY279"/>
      <c r="YZ279"/>
      <c r="ZA279"/>
      <c r="ZB279"/>
      <c r="ZC279"/>
      <c r="ZD279"/>
      <c r="ZE279"/>
      <c r="ZF279"/>
      <c r="ZG279"/>
      <c r="ZH279"/>
      <c r="ZI279"/>
      <c r="ZJ279"/>
      <c r="ZK279"/>
      <c r="ZL279"/>
      <c r="ZM279"/>
      <c r="ZN279"/>
      <c r="ZO279"/>
      <c r="ZP279"/>
      <c r="ZQ279"/>
      <c r="ZR279"/>
      <c r="ZS279"/>
      <c r="ZT279"/>
      <c r="ZU279"/>
      <c r="ZV279"/>
      <c r="ZW279"/>
      <c r="ZX279"/>
      <c r="ZY279"/>
      <c r="ZZ279"/>
      <c r="AAA279"/>
      <c r="AAB279"/>
      <c r="AAC279"/>
      <c r="AAD279"/>
      <c r="AAE279"/>
      <c r="AAF279"/>
      <c r="AAG279"/>
      <c r="AAH279"/>
      <c r="AAI279"/>
      <c r="AAJ279"/>
      <c r="AAK279"/>
      <c r="AAL279"/>
      <c r="AAM279"/>
      <c r="AAN279"/>
      <c r="AAO279"/>
      <c r="AAP279"/>
      <c r="AAQ279"/>
      <c r="AAR279"/>
      <c r="AAS279"/>
      <c r="AAT279"/>
      <c r="AAU279"/>
      <c r="AAV279"/>
      <c r="AAW279"/>
      <c r="AAX279"/>
      <c r="AAY279"/>
      <c r="AAZ279"/>
      <c r="ABA279"/>
      <c r="ABB279"/>
      <c r="ABC279"/>
      <c r="ABD279"/>
      <c r="ABE279"/>
      <c r="ABF279"/>
      <c r="ABG279"/>
      <c r="ABH279"/>
      <c r="ABI279"/>
      <c r="ABJ279"/>
      <c r="ABK279"/>
      <c r="ABL279"/>
      <c r="ABM279"/>
      <c r="ABN279"/>
      <c r="ABO279"/>
      <c r="ABP279"/>
      <c r="ABQ279"/>
      <c r="ABR279"/>
      <c r="ABS279"/>
      <c r="ABT279"/>
      <c r="ABU279"/>
      <c r="ABV279"/>
      <c r="ABW279"/>
      <c r="ABX279"/>
      <c r="ABY279"/>
      <c r="ABZ279"/>
      <c r="ACA279"/>
      <c r="ACB279"/>
      <c r="ACC279"/>
      <c r="ACD279"/>
      <c r="ACE279"/>
      <c r="ACF279"/>
      <c r="ACG279"/>
      <c r="ACH279"/>
      <c r="ACI279"/>
      <c r="ACJ279"/>
      <c r="ACK279"/>
      <c r="ACL279"/>
      <c r="ACM279"/>
      <c r="ACN279"/>
      <c r="ACO279"/>
      <c r="ACP279"/>
      <c r="ACQ279"/>
      <c r="ACR279"/>
      <c r="ACS279"/>
      <c r="ACT279"/>
      <c r="ACU279"/>
      <c r="ACV279"/>
      <c r="ACW279"/>
      <c r="ACX279"/>
      <c r="ACY279"/>
      <c r="ACZ279"/>
      <c r="ADA279"/>
      <c r="ADB279"/>
      <c r="ADC279"/>
      <c r="ADD279"/>
      <c r="ADE279"/>
      <c r="ADF279"/>
      <c r="ADG279"/>
      <c r="ADH279"/>
      <c r="ADI279"/>
      <c r="ADJ279"/>
      <c r="ADK279"/>
      <c r="ADL279"/>
      <c r="ADM279"/>
      <c r="ADN279"/>
      <c r="ADO279"/>
      <c r="ADP279"/>
      <c r="ADQ279"/>
      <c r="ADR279"/>
      <c r="ADS279"/>
      <c r="ADT279"/>
      <c r="ADU279"/>
      <c r="ADV279"/>
      <c r="ADW279"/>
      <c r="ADX279"/>
      <c r="ADY279"/>
      <c r="ADZ279"/>
      <c r="AEA279"/>
      <c r="AEB279"/>
      <c r="AEC279"/>
      <c r="AED279"/>
      <c r="AEE279"/>
      <c r="AEF279"/>
      <c r="AEG279"/>
      <c r="AEH279"/>
      <c r="AEI279"/>
      <c r="AEJ279"/>
      <c r="AEK279"/>
      <c r="AEL279"/>
      <c r="AEM279"/>
      <c r="AEN279"/>
      <c r="AEO279"/>
      <c r="AEP279"/>
      <c r="AEQ279"/>
      <c r="AER279"/>
      <c r="AES279"/>
      <c r="AET279"/>
      <c r="AEU279"/>
      <c r="AEV279"/>
      <c r="AEW279"/>
      <c r="AEX279"/>
      <c r="AEY279"/>
      <c r="AEZ279"/>
      <c r="AFA279"/>
      <c r="AFB279"/>
      <c r="AFC279"/>
      <c r="AFD279"/>
      <c r="AFE279"/>
      <c r="AFF279"/>
      <c r="AFG279"/>
      <c r="AFH279"/>
      <c r="AFI279"/>
      <c r="AFJ279"/>
      <c r="AFK279"/>
      <c r="AFL279"/>
      <c r="AFM279"/>
      <c r="AFN279"/>
      <c r="AFO279"/>
      <c r="AFP279"/>
      <c r="AFQ279"/>
      <c r="AFR279"/>
      <c r="AFS279"/>
      <c r="AFT279"/>
      <c r="AFU279"/>
      <c r="AFV279"/>
      <c r="AFW279"/>
      <c r="AFX279"/>
      <c r="AFY279"/>
      <c r="AFZ279"/>
      <c r="AGA279"/>
      <c r="AGB279"/>
      <c r="AGC279"/>
      <c r="AGD279"/>
      <c r="AGE279"/>
      <c r="AGF279"/>
      <c r="AGG279"/>
      <c r="AGH279"/>
      <c r="AGI279"/>
      <c r="AGJ279"/>
      <c r="AGK279"/>
      <c r="AGL279"/>
      <c r="AGM279"/>
      <c r="AGN279"/>
      <c r="AGO279"/>
      <c r="AGP279"/>
      <c r="AGQ279"/>
      <c r="AGR279"/>
      <c r="AGS279"/>
      <c r="AGT279"/>
      <c r="AGU279"/>
      <c r="AGV279"/>
      <c r="AGW279"/>
      <c r="AGX279"/>
      <c r="AGY279"/>
      <c r="AGZ279"/>
      <c r="AHA279"/>
      <c r="AHB279"/>
      <c r="AHC279"/>
      <c r="AHD279"/>
      <c r="AHE279"/>
      <c r="AHF279"/>
      <c r="AHG279"/>
      <c r="AHH279"/>
      <c r="AHI279"/>
      <c r="AHJ279"/>
      <c r="AHK279"/>
      <c r="AHL279"/>
      <c r="AHM279"/>
      <c r="AHN279"/>
      <c r="AHO279"/>
      <c r="AHP279"/>
      <c r="AHQ279"/>
      <c r="AHR279"/>
      <c r="AHS279"/>
      <c r="AHT279"/>
      <c r="AHU279"/>
      <c r="AHV279"/>
      <c r="AHW279"/>
      <c r="AHX279"/>
      <c r="AHY279"/>
      <c r="AHZ279"/>
      <c r="AIA279"/>
      <c r="AIB279"/>
      <c r="AIC279"/>
      <c r="AID279"/>
      <c r="AIE279"/>
      <c r="AIF279"/>
      <c r="AIG279"/>
      <c r="AIH279"/>
      <c r="AII279"/>
      <c r="AIJ279"/>
      <c r="AIK279"/>
      <c r="AIL279"/>
      <c r="AIM279"/>
      <c r="AIN279"/>
      <c r="AIO279"/>
      <c r="AIP279"/>
      <c r="AIQ279"/>
      <c r="AIR279"/>
      <c r="AIS279"/>
      <c r="AIT279"/>
      <c r="AIU279"/>
      <c r="AIV279"/>
      <c r="AIW279"/>
      <c r="AIX279"/>
      <c r="AIY279"/>
      <c r="AIZ279"/>
      <c r="AJA279"/>
      <c r="AJB279"/>
      <c r="AJC279"/>
      <c r="AJD279"/>
      <c r="AJE279"/>
      <c r="AJF279"/>
      <c r="AJG279"/>
      <c r="AJH279"/>
      <c r="AJI279"/>
      <c r="AJJ279"/>
      <c r="AJK279"/>
      <c r="AJL279"/>
      <c r="AJM279"/>
      <c r="AJN279"/>
      <c r="AJO279"/>
      <c r="AJP279"/>
      <c r="AJQ279"/>
      <c r="AJR279"/>
      <c r="AJS279"/>
      <c r="AJT279"/>
      <c r="AJU279"/>
      <c r="AJV279"/>
      <c r="AJW279"/>
      <c r="AJX279"/>
      <c r="AJY279"/>
      <c r="AJZ279"/>
      <c r="AKA279"/>
      <c r="AKB279"/>
      <c r="AKC279"/>
      <c r="AKD279"/>
      <c r="AKE279"/>
      <c r="AKF279"/>
      <c r="AKG279"/>
      <c r="AKH279"/>
      <c r="AKI279"/>
      <c r="AKJ279"/>
      <c r="AKK279"/>
      <c r="AKL279"/>
      <c r="AKM279"/>
      <c r="AKN279"/>
      <c r="AKO279"/>
      <c r="AKP279"/>
      <c r="AKQ279"/>
      <c r="AKR279"/>
      <c r="AKS279"/>
      <c r="AKT279"/>
      <c r="AKU279"/>
      <c r="AKV279"/>
      <c r="AKW279"/>
      <c r="AKX279"/>
      <c r="AKY279"/>
    </row>
    <row r="280" spans="1:987" ht="49.5">
      <c r="A280" s="105" t="s">
        <v>895</v>
      </c>
      <c r="B280" s="94" t="s">
        <v>896</v>
      </c>
      <c r="C280" s="95" t="s">
        <v>447</v>
      </c>
      <c r="D280" s="108">
        <v>2</v>
      </c>
      <c r="E280" s="20">
        <v>394.19</v>
      </c>
      <c r="F280" s="20">
        <f t="shared" si="16"/>
        <v>306.95374552250428</v>
      </c>
      <c r="G280" s="20">
        <f t="shared" si="17"/>
        <v>374.29939729014171</v>
      </c>
      <c r="H280" s="20">
        <f t="shared" si="18"/>
        <v>788.38</v>
      </c>
      <c r="I280" s="20">
        <f t="shared" si="19"/>
        <v>748.59879458028342</v>
      </c>
      <c r="KI280"/>
      <c r="KJ280"/>
      <c r="KK280"/>
      <c r="KL280"/>
      <c r="KM280"/>
      <c r="KN280"/>
      <c r="KO280"/>
      <c r="KP280"/>
      <c r="KQ280"/>
      <c r="KR280"/>
      <c r="KS280"/>
      <c r="KT280"/>
      <c r="KU280"/>
      <c r="KV280"/>
      <c r="KW280"/>
      <c r="KX280"/>
      <c r="KY280"/>
      <c r="KZ280"/>
      <c r="LA280"/>
      <c r="LB280"/>
      <c r="LC280"/>
      <c r="LD280"/>
      <c r="LE280"/>
      <c r="LF280"/>
      <c r="LG280"/>
      <c r="LH280"/>
      <c r="LI280"/>
      <c r="LJ280"/>
      <c r="LK280"/>
      <c r="LL280"/>
      <c r="LM280"/>
      <c r="LN280"/>
      <c r="LO280"/>
      <c r="LP280"/>
      <c r="LQ280"/>
      <c r="LR280"/>
      <c r="LS280"/>
      <c r="LT280"/>
      <c r="LU280"/>
      <c r="LV280"/>
      <c r="LW280"/>
      <c r="LX280"/>
      <c r="LY280"/>
      <c r="LZ280"/>
      <c r="MA280"/>
      <c r="MB280"/>
      <c r="MC280"/>
      <c r="MD280"/>
      <c r="ME280"/>
      <c r="MF280"/>
      <c r="MG280"/>
      <c r="MH280"/>
      <c r="MI280"/>
      <c r="MJ280"/>
      <c r="MK280"/>
      <c r="ML280"/>
      <c r="MM280"/>
      <c r="MN280"/>
      <c r="MO280"/>
      <c r="MP280"/>
      <c r="MQ280"/>
      <c r="MR280"/>
      <c r="MS280"/>
      <c r="MT280"/>
      <c r="MU280"/>
      <c r="MV280"/>
      <c r="MW280"/>
      <c r="MX280"/>
      <c r="MY280"/>
      <c r="MZ280"/>
      <c r="NA280"/>
      <c r="NB280"/>
      <c r="NC280"/>
      <c r="ND280"/>
      <c r="NE280"/>
      <c r="NF280"/>
      <c r="NG280"/>
      <c r="NH280"/>
      <c r="NI280"/>
      <c r="NJ280"/>
      <c r="NK280"/>
      <c r="NL280"/>
      <c r="NM280"/>
      <c r="NN280"/>
      <c r="NO280"/>
      <c r="NP280"/>
      <c r="NQ280"/>
      <c r="NR280"/>
      <c r="NS280"/>
      <c r="NT280"/>
      <c r="NU280"/>
      <c r="NV280"/>
      <c r="NW280"/>
      <c r="NX280"/>
      <c r="NY280"/>
      <c r="NZ280"/>
      <c r="OA280"/>
      <c r="OB280"/>
      <c r="OC280"/>
      <c r="OD280"/>
      <c r="OE280"/>
      <c r="OF280"/>
      <c r="OG280"/>
      <c r="OH280"/>
      <c r="OI280"/>
      <c r="OJ280"/>
      <c r="OK280"/>
      <c r="OL280"/>
      <c r="OM280"/>
      <c r="ON280"/>
      <c r="OO280"/>
      <c r="OP280"/>
      <c r="OQ280"/>
      <c r="OR280"/>
      <c r="OS280"/>
      <c r="OT280"/>
      <c r="OU280"/>
      <c r="OV280"/>
      <c r="OW280"/>
      <c r="OX280"/>
      <c r="OY280"/>
      <c r="OZ280"/>
      <c r="PA280"/>
      <c r="PB280"/>
      <c r="PC280"/>
      <c r="PD280"/>
      <c r="PE280"/>
      <c r="PF280"/>
      <c r="PG280"/>
      <c r="PH280"/>
      <c r="PI280"/>
      <c r="PJ280"/>
      <c r="PK280"/>
      <c r="PL280"/>
      <c r="PM280"/>
      <c r="PN280"/>
      <c r="PO280"/>
      <c r="PP280"/>
      <c r="PQ280"/>
      <c r="PR280"/>
      <c r="PS280"/>
      <c r="PT280"/>
      <c r="PU280"/>
      <c r="PV280"/>
      <c r="PW280"/>
      <c r="PX280"/>
      <c r="PY280"/>
      <c r="PZ280"/>
      <c r="QA280"/>
      <c r="QB280"/>
      <c r="QC280"/>
      <c r="QD280"/>
      <c r="QE280"/>
      <c r="QF280"/>
      <c r="QG280"/>
      <c r="QH280"/>
      <c r="QI280"/>
      <c r="QJ280"/>
      <c r="QK280"/>
      <c r="QL280"/>
      <c r="QM280"/>
      <c r="QN280"/>
      <c r="QO280"/>
      <c r="QP280"/>
      <c r="QQ280"/>
      <c r="QR280"/>
      <c r="QS280"/>
      <c r="QT280"/>
      <c r="QU280"/>
      <c r="QV280"/>
      <c r="QW280"/>
      <c r="QX280"/>
      <c r="QY280"/>
      <c r="QZ280"/>
      <c r="RA280"/>
      <c r="RB280"/>
      <c r="RC280"/>
      <c r="RD280"/>
      <c r="RE280"/>
      <c r="RF280"/>
      <c r="RG280"/>
      <c r="RH280"/>
      <c r="RI280"/>
      <c r="RJ280"/>
      <c r="RK280"/>
      <c r="RL280"/>
      <c r="RM280"/>
      <c r="RN280"/>
      <c r="RO280"/>
      <c r="RP280"/>
      <c r="RQ280"/>
      <c r="RR280"/>
      <c r="RS280"/>
      <c r="RT280"/>
      <c r="RU280"/>
      <c r="RV280"/>
      <c r="RW280"/>
      <c r="RX280"/>
      <c r="RY280"/>
      <c r="RZ280"/>
      <c r="SA280"/>
      <c r="SB280"/>
      <c r="SC280"/>
      <c r="SD280"/>
      <c r="SE280"/>
      <c r="SF280"/>
      <c r="SG280"/>
      <c r="SH280"/>
      <c r="SI280"/>
      <c r="SJ280"/>
      <c r="SK280"/>
      <c r="SL280"/>
      <c r="SM280"/>
      <c r="SN280"/>
      <c r="SO280"/>
      <c r="SP280"/>
      <c r="SQ280"/>
      <c r="SR280"/>
      <c r="SS280"/>
      <c r="ST280"/>
      <c r="SU280"/>
      <c r="SV280"/>
      <c r="SW280"/>
      <c r="SX280"/>
      <c r="SY280"/>
      <c r="SZ280"/>
      <c r="TA280"/>
      <c r="TB280"/>
      <c r="TC280"/>
      <c r="TD280"/>
      <c r="TE280"/>
      <c r="TF280"/>
      <c r="TG280"/>
      <c r="TH280"/>
      <c r="TI280"/>
      <c r="TJ280"/>
      <c r="TK280"/>
      <c r="TL280"/>
      <c r="TM280"/>
      <c r="TN280"/>
      <c r="TO280"/>
      <c r="TP280"/>
      <c r="TQ280"/>
      <c r="TR280"/>
      <c r="TS280"/>
      <c r="TT280"/>
      <c r="TU280"/>
      <c r="TV280"/>
      <c r="TW280"/>
      <c r="TX280"/>
      <c r="TY280"/>
      <c r="TZ280"/>
      <c r="UA280"/>
      <c r="UB280"/>
      <c r="UC280"/>
      <c r="UD280"/>
      <c r="UE280"/>
      <c r="UF280"/>
      <c r="UG280"/>
      <c r="UH280"/>
      <c r="UI280"/>
      <c r="UJ280"/>
      <c r="UK280"/>
      <c r="UL280"/>
      <c r="UM280"/>
      <c r="UN280"/>
      <c r="UO280"/>
      <c r="UP280"/>
      <c r="UQ280"/>
      <c r="UR280"/>
      <c r="US280"/>
      <c r="UT280"/>
      <c r="UU280"/>
      <c r="UV280"/>
      <c r="UW280"/>
      <c r="UX280"/>
      <c r="UY280"/>
      <c r="UZ280"/>
      <c r="VA280"/>
      <c r="VB280"/>
      <c r="VC280"/>
      <c r="VD280"/>
      <c r="VE280"/>
      <c r="VF280"/>
      <c r="VG280"/>
      <c r="VH280"/>
      <c r="VI280"/>
      <c r="VJ280"/>
      <c r="VK280"/>
      <c r="VL280"/>
      <c r="VM280"/>
      <c r="VN280"/>
      <c r="VO280"/>
      <c r="VP280"/>
      <c r="VQ280"/>
      <c r="VR280"/>
      <c r="VS280"/>
      <c r="VT280"/>
      <c r="VU280"/>
      <c r="VV280"/>
      <c r="VW280"/>
      <c r="VX280"/>
      <c r="VY280"/>
      <c r="VZ280"/>
      <c r="WA280"/>
      <c r="WB280"/>
      <c r="WC280"/>
      <c r="WD280"/>
      <c r="WE280"/>
      <c r="WF280"/>
      <c r="WG280"/>
      <c r="WH280"/>
      <c r="WI280"/>
      <c r="WJ280"/>
      <c r="WK280"/>
      <c r="WL280"/>
      <c r="WM280"/>
      <c r="WN280"/>
      <c r="WO280"/>
      <c r="WP280"/>
      <c r="WQ280"/>
      <c r="WR280"/>
      <c r="WS280"/>
      <c r="WT280"/>
      <c r="WU280"/>
      <c r="WV280"/>
      <c r="WW280"/>
      <c r="WX280"/>
      <c r="WY280"/>
      <c r="WZ280"/>
      <c r="XA280"/>
      <c r="XB280"/>
      <c r="XC280"/>
      <c r="XD280"/>
      <c r="XE280"/>
      <c r="XF280"/>
      <c r="XG280"/>
      <c r="XH280"/>
      <c r="XI280"/>
      <c r="XJ280"/>
      <c r="XK280"/>
      <c r="XL280"/>
      <c r="XM280"/>
      <c r="XN280"/>
      <c r="XO280"/>
      <c r="XP280"/>
      <c r="XQ280"/>
      <c r="XR280"/>
      <c r="XS280"/>
      <c r="XT280"/>
      <c r="XU280"/>
      <c r="XV280"/>
      <c r="XW280"/>
      <c r="XX280"/>
      <c r="XY280"/>
      <c r="XZ280"/>
      <c r="YA280"/>
      <c r="YB280"/>
      <c r="YC280"/>
      <c r="YD280"/>
      <c r="YE280"/>
      <c r="YF280"/>
      <c r="YG280"/>
      <c r="YH280"/>
      <c r="YI280"/>
      <c r="YJ280"/>
      <c r="YK280"/>
      <c r="YL280"/>
      <c r="YM280"/>
      <c r="YN280"/>
      <c r="YO280"/>
      <c r="YP280"/>
      <c r="YQ280"/>
      <c r="YR280"/>
      <c r="YS280"/>
      <c r="YT280"/>
      <c r="YU280"/>
      <c r="YV280"/>
      <c r="YW280"/>
      <c r="YX280"/>
      <c r="YY280"/>
      <c r="YZ280"/>
      <c r="ZA280"/>
      <c r="ZB280"/>
      <c r="ZC280"/>
      <c r="ZD280"/>
      <c r="ZE280"/>
      <c r="ZF280"/>
      <c r="ZG280"/>
      <c r="ZH280"/>
      <c r="ZI280"/>
      <c r="ZJ280"/>
      <c r="ZK280"/>
      <c r="ZL280"/>
      <c r="ZM280"/>
      <c r="ZN280"/>
      <c r="ZO280"/>
      <c r="ZP280"/>
      <c r="ZQ280"/>
      <c r="ZR280"/>
      <c r="ZS280"/>
      <c r="ZT280"/>
      <c r="ZU280"/>
      <c r="ZV280"/>
      <c r="ZW280"/>
      <c r="ZX280"/>
      <c r="ZY280"/>
      <c r="ZZ280"/>
      <c r="AAA280"/>
      <c r="AAB280"/>
      <c r="AAC280"/>
      <c r="AAD280"/>
      <c r="AAE280"/>
      <c r="AAF280"/>
      <c r="AAG280"/>
      <c r="AAH280"/>
      <c r="AAI280"/>
      <c r="AAJ280"/>
      <c r="AAK280"/>
      <c r="AAL280"/>
      <c r="AAM280"/>
      <c r="AAN280"/>
      <c r="AAO280"/>
      <c r="AAP280"/>
      <c r="AAQ280"/>
      <c r="AAR280"/>
      <c r="AAS280"/>
      <c r="AAT280"/>
      <c r="AAU280"/>
      <c r="AAV280"/>
      <c r="AAW280"/>
      <c r="AAX280"/>
      <c r="AAY280"/>
      <c r="AAZ280"/>
      <c r="ABA280"/>
      <c r="ABB280"/>
      <c r="ABC280"/>
      <c r="ABD280"/>
      <c r="ABE280"/>
      <c r="ABF280"/>
      <c r="ABG280"/>
      <c r="ABH280"/>
      <c r="ABI280"/>
      <c r="ABJ280"/>
      <c r="ABK280"/>
      <c r="ABL280"/>
      <c r="ABM280"/>
      <c r="ABN280"/>
      <c r="ABO280"/>
      <c r="ABP280"/>
      <c r="ABQ280"/>
      <c r="ABR280"/>
      <c r="ABS280"/>
      <c r="ABT280"/>
      <c r="ABU280"/>
      <c r="ABV280"/>
      <c r="ABW280"/>
      <c r="ABX280"/>
      <c r="ABY280"/>
      <c r="ABZ280"/>
      <c r="ACA280"/>
      <c r="ACB280"/>
      <c r="ACC280"/>
      <c r="ACD280"/>
      <c r="ACE280"/>
      <c r="ACF280"/>
      <c r="ACG280"/>
      <c r="ACH280"/>
      <c r="ACI280"/>
      <c r="ACJ280"/>
      <c r="ACK280"/>
      <c r="ACL280"/>
      <c r="ACM280"/>
      <c r="ACN280"/>
      <c r="ACO280"/>
      <c r="ACP280"/>
      <c r="ACQ280"/>
      <c r="ACR280"/>
      <c r="ACS280"/>
      <c r="ACT280"/>
      <c r="ACU280"/>
      <c r="ACV280"/>
      <c r="ACW280"/>
      <c r="ACX280"/>
      <c r="ACY280"/>
      <c r="ACZ280"/>
      <c r="ADA280"/>
      <c r="ADB280"/>
      <c r="ADC280"/>
      <c r="ADD280"/>
      <c r="ADE280"/>
      <c r="ADF280"/>
      <c r="ADG280"/>
      <c r="ADH280"/>
      <c r="ADI280"/>
      <c r="ADJ280"/>
      <c r="ADK280"/>
      <c r="ADL280"/>
      <c r="ADM280"/>
      <c r="ADN280"/>
      <c r="ADO280"/>
      <c r="ADP280"/>
      <c r="ADQ280"/>
      <c r="ADR280"/>
      <c r="ADS280"/>
      <c r="ADT280"/>
      <c r="ADU280"/>
      <c r="ADV280"/>
      <c r="ADW280"/>
      <c r="ADX280"/>
      <c r="ADY280"/>
      <c r="ADZ280"/>
      <c r="AEA280"/>
      <c r="AEB280"/>
      <c r="AEC280"/>
      <c r="AED280"/>
      <c r="AEE280"/>
      <c r="AEF280"/>
      <c r="AEG280"/>
      <c r="AEH280"/>
      <c r="AEI280"/>
      <c r="AEJ280"/>
      <c r="AEK280"/>
      <c r="AEL280"/>
      <c r="AEM280"/>
      <c r="AEN280"/>
      <c r="AEO280"/>
      <c r="AEP280"/>
      <c r="AEQ280"/>
      <c r="AER280"/>
      <c r="AES280"/>
      <c r="AET280"/>
      <c r="AEU280"/>
      <c r="AEV280"/>
      <c r="AEW280"/>
      <c r="AEX280"/>
      <c r="AEY280"/>
      <c r="AEZ280"/>
      <c r="AFA280"/>
      <c r="AFB280"/>
      <c r="AFC280"/>
      <c r="AFD280"/>
      <c r="AFE280"/>
      <c r="AFF280"/>
      <c r="AFG280"/>
      <c r="AFH280"/>
      <c r="AFI280"/>
      <c r="AFJ280"/>
      <c r="AFK280"/>
      <c r="AFL280"/>
      <c r="AFM280"/>
      <c r="AFN280"/>
      <c r="AFO280"/>
      <c r="AFP280"/>
      <c r="AFQ280"/>
      <c r="AFR280"/>
      <c r="AFS280"/>
      <c r="AFT280"/>
      <c r="AFU280"/>
      <c r="AFV280"/>
      <c r="AFW280"/>
      <c r="AFX280"/>
      <c r="AFY280"/>
      <c r="AFZ280"/>
      <c r="AGA280"/>
      <c r="AGB280"/>
      <c r="AGC280"/>
      <c r="AGD280"/>
      <c r="AGE280"/>
      <c r="AGF280"/>
      <c r="AGG280"/>
      <c r="AGH280"/>
      <c r="AGI280"/>
      <c r="AGJ280"/>
      <c r="AGK280"/>
      <c r="AGL280"/>
      <c r="AGM280"/>
      <c r="AGN280"/>
      <c r="AGO280"/>
      <c r="AGP280"/>
      <c r="AGQ280"/>
      <c r="AGR280"/>
      <c r="AGS280"/>
      <c r="AGT280"/>
      <c r="AGU280"/>
      <c r="AGV280"/>
      <c r="AGW280"/>
      <c r="AGX280"/>
      <c r="AGY280"/>
      <c r="AGZ280"/>
      <c r="AHA280"/>
      <c r="AHB280"/>
      <c r="AHC280"/>
      <c r="AHD280"/>
      <c r="AHE280"/>
      <c r="AHF280"/>
      <c r="AHG280"/>
      <c r="AHH280"/>
      <c r="AHI280"/>
      <c r="AHJ280"/>
      <c r="AHK280"/>
      <c r="AHL280"/>
      <c r="AHM280"/>
      <c r="AHN280"/>
      <c r="AHO280"/>
      <c r="AHP280"/>
      <c r="AHQ280"/>
      <c r="AHR280"/>
      <c r="AHS280"/>
      <c r="AHT280"/>
      <c r="AHU280"/>
      <c r="AHV280"/>
      <c r="AHW280"/>
      <c r="AHX280"/>
      <c r="AHY280"/>
      <c r="AHZ280"/>
      <c r="AIA280"/>
      <c r="AIB280"/>
      <c r="AIC280"/>
      <c r="AID280"/>
      <c r="AIE280"/>
      <c r="AIF280"/>
      <c r="AIG280"/>
      <c r="AIH280"/>
      <c r="AII280"/>
      <c r="AIJ280"/>
      <c r="AIK280"/>
      <c r="AIL280"/>
      <c r="AIM280"/>
      <c r="AIN280"/>
      <c r="AIO280"/>
      <c r="AIP280"/>
      <c r="AIQ280"/>
      <c r="AIR280"/>
      <c r="AIS280"/>
      <c r="AIT280"/>
      <c r="AIU280"/>
      <c r="AIV280"/>
      <c r="AIW280"/>
      <c r="AIX280"/>
      <c r="AIY280"/>
      <c r="AIZ280"/>
      <c r="AJA280"/>
      <c r="AJB280"/>
      <c r="AJC280"/>
      <c r="AJD280"/>
      <c r="AJE280"/>
      <c r="AJF280"/>
      <c r="AJG280"/>
      <c r="AJH280"/>
      <c r="AJI280"/>
      <c r="AJJ280"/>
      <c r="AJK280"/>
      <c r="AJL280"/>
      <c r="AJM280"/>
      <c r="AJN280"/>
      <c r="AJO280"/>
      <c r="AJP280"/>
      <c r="AJQ280"/>
      <c r="AJR280"/>
      <c r="AJS280"/>
      <c r="AJT280"/>
      <c r="AJU280"/>
      <c r="AJV280"/>
      <c r="AJW280"/>
      <c r="AJX280"/>
      <c r="AJY280"/>
      <c r="AJZ280"/>
      <c r="AKA280"/>
      <c r="AKB280"/>
      <c r="AKC280"/>
      <c r="AKD280"/>
      <c r="AKE280"/>
      <c r="AKF280"/>
      <c r="AKG280"/>
      <c r="AKH280"/>
      <c r="AKI280"/>
      <c r="AKJ280"/>
      <c r="AKK280"/>
      <c r="AKL280"/>
      <c r="AKM280"/>
      <c r="AKN280"/>
      <c r="AKO280"/>
      <c r="AKP280"/>
      <c r="AKQ280"/>
      <c r="AKR280"/>
      <c r="AKS280"/>
      <c r="AKT280"/>
      <c r="AKU280"/>
      <c r="AKV280"/>
      <c r="AKW280"/>
      <c r="AKX280"/>
      <c r="AKY280"/>
    </row>
    <row r="281" spans="1:987" ht="28.5">
      <c r="A281" s="110"/>
      <c r="B281" s="111"/>
      <c r="C281" s="111"/>
      <c r="D281" s="111"/>
      <c r="E281" s="122" t="s">
        <v>897</v>
      </c>
      <c r="F281" s="122"/>
      <c r="G281" s="122" t="s">
        <v>897</v>
      </c>
      <c r="H281" s="113">
        <f>SUM(H10:H280)</f>
        <v>215601.37000000005</v>
      </c>
      <c r="I281" s="113">
        <f>SUM(I10:I280)</f>
        <v>193322.54382415744</v>
      </c>
      <c r="J281" s="114"/>
      <c r="K281" s="114"/>
      <c r="L281" s="114"/>
      <c r="M281" s="114"/>
      <c r="N281" s="114"/>
      <c r="O281" s="114"/>
      <c r="P281" s="114"/>
      <c r="Q281" s="114"/>
      <c r="R281" s="114"/>
      <c r="S281" s="114"/>
      <c r="T281" s="114"/>
      <c r="U281" s="114"/>
      <c r="V281" s="114"/>
      <c r="W281" s="114"/>
      <c r="X281" s="114"/>
      <c r="Y281" s="114"/>
      <c r="Z281" s="114"/>
      <c r="AA281" s="114"/>
      <c r="AB281" s="114"/>
      <c r="AC281" s="114"/>
      <c r="AD281" s="114"/>
      <c r="AE281" s="114"/>
      <c r="AF281" s="114"/>
      <c r="AG281" s="114"/>
      <c r="AH281" s="114"/>
      <c r="AI281" s="114"/>
      <c r="AJ281" s="114"/>
      <c r="AK281" s="114"/>
      <c r="AL281" s="114"/>
      <c r="AM281" s="114"/>
      <c r="AN281" s="114"/>
      <c r="AO281" s="114"/>
      <c r="AP281" s="114"/>
      <c r="AQ281" s="114"/>
      <c r="AR281" s="114"/>
      <c r="AS281" s="114"/>
      <c r="AT281" s="114"/>
      <c r="AU281" s="114"/>
      <c r="AV281" s="114"/>
      <c r="AW281" s="114"/>
      <c r="AX281" s="114"/>
      <c r="AY281" s="114"/>
      <c r="AZ281" s="114"/>
      <c r="BA281" s="114"/>
      <c r="BB281" s="114"/>
      <c r="BC281" s="114"/>
      <c r="BD281" s="114"/>
      <c r="BE281" s="114"/>
      <c r="BF281" s="114"/>
      <c r="BG281" s="114"/>
      <c r="BH281" s="114"/>
      <c r="BI281" s="114"/>
      <c r="BJ281" s="114"/>
      <c r="BK281" s="114"/>
      <c r="BL281" s="114"/>
      <c r="BM281" s="114"/>
      <c r="BN281" s="114"/>
      <c r="BO281" s="114"/>
      <c r="BP281" s="114"/>
      <c r="BQ281" s="114"/>
      <c r="BR281" s="114"/>
      <c r="BS281" s="114"/>
      <c r="BT281" s="114"/>
      <c r="BU281" s="114"/>
      <c r="BV281" s="114"/>
      <c r="BW281" s="114"/>
      <c r="BX281" s="114"/>
      <c r="BY281" s="114"/>
      <c r="BZ281" s="114"/>
      <c r="CA281" s="114"/>
      <c r="CB281" s="114"/>
      <c r="CC281" s="114"/>
      <c r="CD281" s="114"/>
      <c r="CE281" s="114"/>
      <c r="CF281" s="114"/>
      <c r="CG281" s="114"/>
      <c r="CH281" s="114"/>
      <c r="CI281" s="114"/>
      <c r="CJ281" s="114"/>
      <c r="CK281" s="114"/>
      <c r="CL281" s="114"/>
      <c r="CM281" s="114"/>
      <c r="CN281" s="114"/>
      <c r="CO281" s="114"/>
      <c r="CP281" s="114"/>
      <c r="CQ281" s="114"/>
      <c r="CR281" s="114"/>
      <c r="CS281" s="114"/>
      <c r="CT281" s="114"/>
      <c r="CU281" s="114"/>
      <c r="CV281" s="114"/>
      <c r="CW281" s="114"/>
      <c r="CX281" s="114"/>
      <c r="CY281" s="114"/>
      <c r="CZ281" s="114"/>
      <c r="DA281" s="114"/>
      <c r="DB281" s="114"/>
      <c r="DC281" s="114"/>
      <c r="DD281" s="114"/>
      <c r="DE281" s="114"/>
      <c r="DF281" s="114"/>
      <c r="DG281" s="114"/>
      <c r="DH281" s="114"/>
      <c r="DI281" s="114"/>
      <c r="DJ281" s="114"/>
      <c r="DK281" s="114"/>
      <c r="DL281" s="114"/>
      <c r="DM281" s="114"/>
      <c r="DN281" s="114"/>
      <c r="DO281" s="114"/>
      <c r="DP281" s="114"/>
      <c r="DQ281" s="114"/>
      <c r="DR281" s="114"/>
      <c r="DS281" s="114"/>
      <c r="DT281" s="114"/>
      <c r="DU281" s="114"/>
      <c r="DV281" s="114"/>
      <c r="DW281" s="114"/>
      <c r="DX281" s="114"/>
      <c r="DY281" s="114"/>
      <c r="DZ281" s="114"/>
      <c r="EA281" s="114"/>
      <c r="EB281" s="114"/>
      <c r="EC281" s="114"/>
      <c r="ED281" s="114"/>
      <c r="EE281" s="114"/>
      <c r="EF281" s="114"/>
      <c r="EG281" s="114"/>
      <c r="EH281" s="114"/>
      <c r="EI281" s="114"/>
      <c r="EJ281" s="114"/>
      <c r="EK281" s="114"/>
      <c r="EL281" s="114"/>
      <c r="EM281" s="114"/>
      <c r="EN281" s="114"/>
      <c r="EO281" s="114"/>
      <c r="EP281" s="114"/>
      <c r="EQ281" s="114"/>
      <c r="ER281" s="114"/>
      <c r="ES281" s="114"/>
      <c r="ET281" s="114"/>
      <c r="EU281" s="114"/>
      <c r="EV281" s="114"/>
      <c r="EW281" s="114"/>
      <c r="EX281" s="114"/>
      <c r="EY281" s="114"/>
      <c r="EZ281" s="114"/>
      <c r="FA281" s="114"/>
      <c r="FB281" s="114"/>
      <c r="FC281" s="114"/>
      <c r="FD281" s="114"/>
      <c r="FE281" s="114"/>
      <c r="FF281" s="114"/>
      <c r="FG281" s="114"/>
      <c r="FH281" s="114"/>
      <c r="FI281" s="114"/>
      <c r="FJ281" s="114"/>
      <c r="FK281" s="114"/>
      <c r="FL281" s="114"/>
      <c r="FM281" s="114"/>
      <c r="FN281" s="114"/>
      <c r="FO281" s="114"/>
      <c r="FP281" s="114"/>
      <c r="FQ281" s="114"/>
      <c r="FR281" s="114"/>
      <c r="FS281" s="114"/>
      <c r="FT281" s="114"/>
      <c r="FU281" s="114"/>
      <c r="FV281" s="114"/>
      <c r="FW281" s="114"/>
      <c r="FX281" s="114"/>
      <c r="FY281" s="114"/>
      <c r="FZ281" s="114"/>
      <c r="GA281" s="114"/>
      <c r="GB281" s="114"/>
      <c r="GC281" s="114"/>
      <c r="GD281" s="114"/>
      <c r="GE281" s="114"/>
      <c r="GF281" s="114"/>
      <c r="GG281" s="114"/>
      <c r="GH281" s="114"/>
      <c r="GI281" s="114"/>
      <c r="GJ281" s="114"/>
      <c r="GK281" s="114"/>
      <c r="GL281" s="114"/>
      <c r="GM281" s="114"/>
      <c r="GN281" s="114"/>
      <c r="GO281" s="114"/>
      <c r="GP281" s="114"/>
      <c r="GQ281" s="114"/>
      <c r="GR281" s="114"/>
      <c r="GS281" s="114"/>
      <c r="GT281" s="114"/>
      <c r="GU281" s="114"/>
      <c r="GV281" s="114"/>
      <c r="GW281" s="114"/>
      <c r="GX281" s="114"/>
      <c r="GY281" s="114"/>
      <c r="GZ281" s="114"/>
      <c r="HA281" s="114"/>
      <c r="HB281" s="114"/>
      <c r="HC281" s="114"/>
      <c r="HD281" s="114"/>
      <c r="HE281" s="114"/>
      <c r="HF281" s="114"/>
      <c r="HG281" s="114"/>
      <c r="HH281" s="114"/>
      <c r="HI281" s="114"/>
      <c r="HJ281" s="114"/>
      <c r="HK281" s="114"/>
      <c r="HL281" s="114"/>
      <c r="HM281" s="114"/>
      <c r="HN281" s="114"/>
      <c r="HO281" s="114"/>
      <c r="HP281" s="114"/>
      <c r="HQ281"/>
      <c r="HR281"/>
      <c r="HS281"/>
      <c r="HT281"/>
      <c r="HU281"/>
      <c r="HV281"/>
      <c r="HW281"/>
      <c r="HX281"/>
      <c r="HY281"/>
      <c r="HZ281"/>
      <c r="IA281"/>
      <c r="IB281"/>
      <c r="IC281"/>
      <c r="ID281"/>
      <c r="IE281"/>
      <c r="IF281"/>
      <c r="IG281"/>
      <c r="IH281"/>
      <c r="II281"/>
      <c r="IJ281"/>
      <c r="IK281"/>
      <c r="IL281"/>
      <c r="IM281"/>
      <c r="IN281"/>
      <c r="IO281"/>
      <c r="IP281"/>
      <c r="IQ281"/>
      <c r="IR281"/>
      <c r="IS281"/>
      <c r="IT281"/>
      <c r="IU281"/>
      <c r="IV281"/>
      <c r="IW281"/>
      <c r="IX281"/>
      <c r="IY281"/>
      <c r="IZ281"/>
      <c r="JA281"/>
      <c r="JB281"/>
      <c r="JC281"/>
      <c r="JD281"/>
      <c r="JE281"/>
      <c r="JF281"/>
      <c r="JG281"/>
      <c r="JH281"/>
      <c r="JI281"/>
      <c r="JJ281"/>
      <c r="JK281"/>
      <c r="JL281"/>
      <c r="JM281"/>
      <c r="JN281"/>
      <c r="JO281"/>
      <c r="JP281"/>
      <c r="JQ281"/>
      <c r="JR281"/>
      <c r="JS281"/>
      <c r="JT281"/>
      <c r="JU281"/>
      <c r="JV281"/>
      <c r="JW281"/>
      <c r="JX281"/>
      <c r="JY281"/>
      <c r="JZ281"/>
      <c r="KA281"/>
      <c r="KB281"/>
      <c r="KC281"/>
      <c r="KD281"/>
      <c r="KE281"/>
      <c r="KF281"/>
      <c r="KG281"/>
      <c r="KH281"/>
      <c r="KI281"/>
      <c r="KJ281"/>
      <c r="KK281"/>
      <c r="KL281"/>
      <c r="KM281"/>
      <c r="KN281"/>
      <c r="KO281"/>
      <c r="KP281"/>
      <c r="KQ281"/>
      <c r="KR281"/>
      <c r="KS281"/>
      <c r="KT281"/>
      <c r="KU281"/>
      <c r="KV281"/>
      <c r="KW281"/>
      <c r="KX281"/>
      <c r="KY281"/>
      <c r="KZ281"/>
      <c r="LA281"/>
      <c r="LB281"/>
      <c r="LC281"/>
      <c r="LD281"/>
      <c r="LE281"/>
      <c r="LF281"/>
      <c r="LG281"/>
      <c r="LH281"/>
      <c r="LI281"/>
      <c r="LJ281"/>
      <c r="LK281"/>
      <c r="LL281"/>
      <c r="LM281"/>
      <c r="LN281"/>
      <c r="LO281"/>
      <c r="LP281"/>
      <c r="LQ281"/>
      <c r="LR281"/>
      <c r="LS281"/>
      <c r="LT281"/>
      <c r="LU281"/>
      <c r="LV281"/>
      <c r="LW281"/>
      <c r="LX281"/>
      <c r="LY281"/>
      <c r="LZ281"/>
      <c r="MA281"/>
      <c r="MB281"/>
      <c r="MC281"/>
      <c r="MD281"/>
      <c r="ME281"/>
      <c r="MF281"/>
      <c r="MG281"/>
      <c r="MH281"/>
      <c r="MI281"/>
      <c r="MJ281"/>
      <c r="MK281"/>
      <c r="ML281"/>
      <c r="MM281"/>
      <c r="MN281"/>
      <c r="MO281"/>
      <c r="MP281"/>
      <c r="MQ281"/>
      <c r="MR281"/>
      <c r="MS281"/>
      <c r="MT281"/>
      <c r="MU281"/>
      <c r="MV281"/>
      <c r="MW281"/>
      <c r="MX281"/>
      <c r="MY281"/>
      <c r="MZ281"/>
      <c r="NA281"/>
      <c r="NB281"/>
      <c r="NC281"/>
      <c r="ND281"/>
      <c r="NE281"/>
      <c r="NF281"/>
      <c r="NG281"/>
      <c r="NH281"/>
      <c r="NI281"/>
      <c r="NJ281"/>
      <c r="NK281"/>
      <c r="NL281"/>
      <c r="NM281"/>
      <c r="NN281"/>
      <c r="NO281"/>
      <c r="NP281"/>
      <c r="NQ281"/>
      <c r="NR281"/>
      <c r="NS281"/>
      <c r="NT281"/>
      <c r="NU281"/>
      <c r="NV281"/>
      <c r="NW281"/>
      <c r="NX281"/>
      <c r="NY281"/>
      <c r="NZ281"/>
      <c r="OA281"/>
      <c r="OB281"/>
      <c r="OC281"/>
      <c r="OD281"/>
      <c r="OE281"/>
      <c r="OF281"/>
      <c r="OG281"/>
      <c r="OH281"/>
      <c r="OI281"/>
      <c r="OJ281"/>
      <c r="OK281"/>
      <c r="OL281"/>
      <c r="OM281"/>
      <c r="ON281"/>
      <c r="OO281"/>
      <c r="OP281"/>
      <c r="OQ281"/>
      <c r="OR281"/>
      <c r="OS281"/>
      <c r="OT281"/>
      <c r="OU281"/>
      <c r="OV281"/>
      <c r="OW281"/>
      <c r="OX281"/>
      <c r="OY281"/>
      <c r="OZ281"/>
      <c r="PA281"/>
      <c r="PB281"/>
      <c r="PC281"/>
      <c r="PD281"/>
      <c r="PE281"/>
      <c r="PF281"/>
      <c r="PG281"/>
      <c r="PH281"/>
      <c r="PI281"/>
      <c r="PJ281"/>
      <c r="PK281"/>
      <c r="PL281"/>
      <c r="PM281"/>
      <c r="PN281"/>
      <c r="PO281"/>
      <c r="PP281"/>
      <c r="PQ281"/>
      <c r="PR281"/>
      <c r="PS281"/>
      <c r="PT281"/>
      <c r="PU281"/>
      <c r="PV281"/>
      <c r="PW281"/>
      <c r="PX281"/>
      <c r="PY281"/>
      <c r="PZ281"/>
      <c r="QA281"/>
      <c r="QB281"/>
      <c r="QC281"/>
      <c r="QD281"/>
      <c r="QE281"/>
      <c r="QF281"/>
      <c r="QG281"/>
      <c r="QH281"/>
      <c r="QI281"/>
      <c r="QJ281"/>
      <c r="QK281"/>
      <c r="QL281"/>
      <c r="QM281"/>
      <c r="QN281"/>
      <c r="QO281"/>
      <c r="QP281"/>
      <c r="QQ281"/>
      <c r="QR281"/>
      <c r="QS281"/>
      <c r="QT281"/>
      <c r="QU281"/>
      <c r="QV281"/>
      <c r="QW281"/>
      <c r="QX281"/>
      <c r="QY281"/>
      <c r="QZ281"/>
      <c r="RA281"/>
      <c r="RB281"/>
      <c r="RC281"/>
      <c r="RD281"/>
      <c r="RE281"/>
      <c r="RF281"/>
      <c r="RG281"/>
      <c r="RH281"/>
      <c r="RI281"/>
      <c r="RJ281"/>
      <c r="RK281"/>
      <c r="RL281"/>
      <c r="RM281"/>
      <c r="RN281"/>
      <c r="RO281"/>
      <c r="RP281"/>
      <c r="RQ281"/>
      <c r="RR281"/>
      <c r="RS281"/>
      <c r="RT281"/>
      <c r="RU281"/>
      <c r="RV281"/>
      <c r="RW281"/>
      <c r="RX281"/>
      <c r="RY281"/>
      <c r="RZ281"/>
      <c r="SA281"/>
      <c r="SB281"/>
      <c r="SC281"/>
      <c r="SD281"/>
      <c r="SE281"/>
      <c r="SF281"/>
      <c r="SG281"/>
      <c r="SH281"/>
      <c r="SI281"/>
      <c r="SJ281"/>
      <c r="SK281"/>
      <c r="SL281"/>
      <c r="SM281"/>
      <c r="SN281"/>
      <c r="SO281"/>
      <c r="SP281"/>
      <c r="SQ281"/>
      <c r="SR281"/>
      <c r="SS281"/>
      <c r="ST281"/>
      <c r="SU281"/>
      <c r="SV281"/>
      <c r="SW281"/>
      <c r="SX281"/>
      <c r="SY281"/>
      <c r="SZ281"/>
      <c r="TA281"/>
      <c r="TB281"/>
      <c r="TC281"/>
      <c r="TD281"/>
      <c r="TE281"/>
      <c r="TF281"/>
      <c r="TG281"/>
      <c r="TH281"/>
      <c r="TI281"/>
      <c r="TJ281"/>
      <c r="TK281"/>
      <c r="TL281"/>
      <c r="TM281"/>
      <c r="TN281"/>
      <c r="TO281"/>
      <c r="TP281"/>
      <c r="TQ281"/>
      <c r="TR281"/>
      <c r="TS281"/>
      <c r="TT281"/>
      <c r="TU281"/>
      <c r="TV281"/>
      <c r="TW281"/>
      <c r="TX281"/>
      <c r="TY281"/>
      <c r="TZ281"/>
      <c r="UA281"/>
      <c r="UB281"/>
      <c r="UC281"/>
      <c r="UD281"/>
      <c r="UE281"/>
      <c r="UF281"/>
      <c r="UG281"/>
      <c r="UH281"/>
      <c r="UI281"/>
      <c r="UJ281"/>
      <c r="UK281"/>
      <c r="UL281"/>
      <c r="UM281"/>
      <c r="UN281"/>
      <c r="UO281"/>
      <c r="UP281"/>
      <c r="UQ281"/>
      <c r="UR281"/>
      <c r="US281"/>
      <c r="UT281"/>
      <c r="UU281"/>
      <c r="UV281"/>
      <c r="UW281"/>
      <c r="UX281"/>
      <c r="UY281"/>
      <c r="UZ281"/>
      <c r="VA281"/>
      <c r="VB281"/>
      <c r="VC281"/>
      <c r="VD281"/>
      <c r="VE281"/>
      <c r="VF281"/>
      <c r="VG281"/>
      <c r="VH281"/>
      <c r="VI281"/>
      <c r="VJ281"/>
      <c r="VK281"/>
      <c r="VL281"/>
      <c r="VM281"/>
      <c r="VN281"/>
      <c r="VO281"/>
      <c r="VP281"/>
      <c r="VQ281"/>
      <c r="VR281"/>
      <c r="VS281"/>
      <c r="VT281"/>
      <c r="VU281"/>
      <c r="VV281"/>
      <c r="VW281"/>
      <c r="VX281"/>
      <c r="VY281"/>
      <c r="VZ281"/>
      <c r="WA281"/>
      <c r="WB281"/>
      <c r="WC281"/>
      <c r="WD281"/>
      <c r="WE281"/>
      <c r="WF281"/>
      <c r="WG281"/>
      <c r="WH281"/>
      <c r="WI281"/>
      <c r="WJ281"/>
      <c r="WK281"/>
      <c r="WL281"/>
      <c r="WM281"/>
      <c r="WN281"/>
      <c r="WO281"/>
      <c r="WP281"/>
      <c r="WQ281"/>
      <c r="WR281"/>
      <c r="WS281"/>
      <c r="WT281"/>
      <c r="WU281"/>
      <c r="WV281"/>
      <c r="WW281"/>
      <c r="WX281"/>
      <c r="WY281"/>
      <c r="WZ281"/>
      <c r="XA281"/>
      <c r="XB281"/>
      <c r="XC281"/>
      <c r="XD281"/>
      <c r="XE281"/>
      <c r="XF281"/>
      <c r="XG281"/>
      <c r="XH281"/>
      <c r="XI281"/>
      <c r="XJ281"/>
      <c r="XK281"/>
      <c r="XL281"/>
      <c r="XM281"/>
      <c r="XN281"/>
      <c r="XO281"/>
      <c r="XP281"/>
      <c r="XQ281"/>
      <c r="XR281"/>
      <c r="XS281"/>
      <c r="XT281"/>
      <c r="XU281"/>
      <c r="XV281"/>
      <c r="XW281"/>
      <c r="XX281"/>
      <c r="XY281"/>
      <c r="XZ281"/>
      <c r="YA281"/>
      <c r="YB281"/>
      <c r="YC281"/>
      <c r="YD281"/>
      <c r="YE281"/>
      <c r="YF281"/>
      <c r="YG281"/>
      <c r="YH281"/>
      <c r="YI281"/>
      <c r="YJ281"/>
      <c r="YK281"/>
      <c r="YL281"/>
      <c r="YM281"/>
      <c r="YN281"/>
      <c r="YO281"/>
      <c r="YP281"/>
      <c r="YQ281"/>
      <c r="YR281"/>
      <c r="YS281"/>
      <c r="YT281"/>
      <c r="YU281"/>
      <c r="YV281"/>
      <c r="YW281"/>
      <c r="YX281"/>
      <c r="YY281"/>
      <c r="YZ281"/>
      <c r="ZA281"/>
      <c r="ZB281"/>
      <c r="ZC281"/>
      <c r="ZD281"/>
      <c r="ZE281"/>
      <c r="ZF281"/>
      <c r="ZG281"/>
      <c r="ZH281"/>
      <c r="ZI281"/>
      <c r="ZJ281"/>
      <c r="ZK281"/>
      <c r="ZL281"/>
      <c r="ZM281"/>
      <c r="ZN281"/>
      <c r="ZO281"/>
      <c r="ZP281"/>
      <c r="ZQ281"/>
      <c r="ZR281"/>
      <c r="ZS281"/>
      <c r="ZT281"/>
      <c r="ZU281"/>
      <c r="ZV281"/>
      <c r="ZW281"/>
      <c r="ZX281"/>
      <c r="ZY281"/>
      <c r="ZZ281"/>
      <c r="AAA281"/>
      <c r="AAB281"/>
      <c r="AAC281"/>
      <c r="AAD281"/>
      <c r="AAE281"/>
      <c r="AAF281"/>
      <c r="AAG281"/>
      <c r="AAH281"/>
      <c r="AAI281"/>
      <c r="AAJ281"/>
      <c r="AAK281"/>
      <c r="AAL281"/>
      <c r="AAM281"/>
      <c r="AAN281"/>
      <c r="AAO281"/>
      <c r="AAP281"/>
      <c r="AAQ281"/>
      <c r="AAR281"/>
      <c r="AAS281"/>
      <c r="AAT281"/>
      <c r="AAU281"/>
      <c r="AAV281"/>
      <c r="AAW281"/>
      <c r="AAX281"/>
      <c r="AAY281"/>
      <c r="AAZ281"/>
      <c r="ABA281"/>
      <c r="ABB281"/>
      <c r="ABC281"/>
      <c r="ABD281"/>
      <c r="ABE281"/>
      <c r="ABF281"/>
      <c r="ABG281"/>
      <c r="ABH281"/>
      <c r="ABI281"/>
      <c r="ABJ281"/>
      <c r="ABK281"/>
      <c r="ABL281"/>
      <c r="ABM281"/>
      <c r="ABN281"/>
      <c r="ABO281"/>
      <c r="ABP281"/>
      <c r="ABQ281"/>
      <c r="ABR281"/>
      <c r="ABS281"/>
      <c r="ABT281"/>
      <c r="ABU281"/>
      <c r="ABV281"/>
      <c r="ABW281"/>
      <c r="ABX281"/>
      <c r="ABY281"/>
      <c r="ABZ281"/>
      <c r="ACA281"/>
      <c r="ACB281"/>
      <c r="ACC281"/>
      <c r="ACD281"/>
      <c r="ACE281"/>
      <c r="ACF281"/>
      <c r="ACG281"/>
      <c r="ACH281"/>
      <c r="ACI281"/>
      <c r="ACJ281"/>
      <c r="ACK281"/>
      <c r="ACL281"/>
      <c r="ACM281"/>
      <c r="ACN281"/>
      <c r="ACO281"/>
      <c r="ACP281"/>
      <c r="ACQ281"/>
      <c r="ACR281"/>
      <c r="ACS281"/>
      <c r="ACT281"/>
      <c r="ACU281"/>
      <c r="ACV281"/>
      <c r="ACW281"/>
      <c r="ACX281"/>
      <c r="ACY281"/>
      <c r="ACZ281"/>
      <c r="ADA281"/>
      <c r="ADB281"/>
      <c r="ADC281"/>
      <c r="ADD281"/>
      <c r="ADE281"/>
      <c r="ADF281"/>
      <c r="ADG281"/>
      <c r="ADH281"/>
      <c r="ADI281"/>
      <c r="ADJ281"/>
      <c r="ADK281"/>
      <c r="ADL281"/>
      <c r="ADM281"/>
      <c r="ADN281"/>
      <c r="ADO281"/>
      <c r="ADP281"/>
      <c r="ADQ281"/>
      <c r="ADR281"/>
      <c r="ADS281"/>
      <c r="ADT281"/>
      <c r="ADU281"/>
      <c r="ADV281"/>
      <c r="ADW281"/>
      <c r="ADX281"/>
      <c r="ADY281"/>
      <c r="ADZ281"/>
      <c r="AEA281"/>
      <c r="AEB281"/>
      <c r="AEC281"/>
      <c r="AED281"/>
      <c r="AEE281"/>
      <c r="AEF281"/>
      <c r="AEG281"/>
      <c r="AEH281"/>
      <c r="AEI281"/>
      <c r="AEJ281"/>
      <c r="AEK281"/>
      <c r="AEL281"/>
      <c r="AEM281"/>
      <c r="AEN281"/>
      <c r="AEO281"/>
      <c r="AEP281"/>
      <c r="AEQ281"/>
      <c r="AER281"/>
      <c r="AES281"/>
      <c r="AET281"/>
      <c r="AEU281"/>
      <c r="AEV281"/>
      <c r="AEW281"/>
      <c r="AEX281"/>
      <c r="AEY281"/>
      <c r="AEZ281"/>
      <c r="AFA281"/>
      <c r="AFB281"/>
      <c r="AFC281"/>
      <c r="AFD281"/>
      <c r="AFE281"/>
      <c r="AFF281"/>
      <c r="AFG281"/>
      <c r="AFH281"/>
      <c r="AFI281"/>
      <c r="AFJ281"/>
      <c r="AFK281"/>
      <c r="AFL281"/>
      <c r="AFM281"/>
      <c r="AFN281"/>
      <c r="AFO281"/>
      <c r="AFP281"/>
      <c r="AFQ281"/>
      <c r="AFR281"/>
      <c r="AFS281"/>
      <c r="AFT281"/>
      <c r="AFU281"/>
      <c r="AFV281"/>
      <c r="AFW281"/>
      <c r="AFX281"/>
      <c r="AFY281"/>
      <c r="AFZ281"/>
      <c r="AGA281"/>
      <c r="AGB281"/>
      <c r="AGC281"/>
      <c r="AGD281"/>
      <c r="AGE281"/>
      <c r="AGF281"/>
      <c r="AGG281"/>
      <c r="AGH281"/>
      <c r="AGI281"/>
      <c r="AGJ281"/>
      <c r="AGK281"/>
      <c r="AGL281"/>
      <c r="AGM281"/>
      <c r="AGN281"/>
      <c r="AGO281"/>
      <c r="AGP281"/>
      <c r="AGQ281"/>
      <c r="AGR281"/>
      <c r="AGS281"/>
      <c r="AGT281"/>
      <c r="AGU281"/>
      <c r="AGV281"/>
      <c r="AGW281"/>
      <c r="AGX281"/>
      <c r="AGY281"/>
      <c r="AGZ281"/>
      <c r="AHA281"/>
      <c r="AHB281"/>
      <c r="AHC281"/>
      <c r="AHD281"/>
      <c r="AHE281"/>
      <c r="AHF281"/>
      <c r="AHG281"/>
      <c r="AHH281"/>
      <c r="AHI281"/>
      <c r="AHJ281"/>
      <c r="AHK281"/>
      <c r="AHL281"/>
      <c r="AHM281"/>
      <c r="AHN281"/>
      <c r="AHO281"/>
      <c r="AHP281"/>
      <c r="AHQ281"/>
      <c r="AHR281"/>
      <c r="AHS281"/>
      <c r="AHT281"/>
      <c r="AHU281"/>
      <c r="AHV281"/>
      <c r="AHW281"/>
      <c r="AHX281"/>
      <c r="AHY281"/>
      <c r="AHZ281"/>
      <c r="AIA281"/>
      <c r="AIB281"/>
      <c r="AIC281"/>
      <c r="AID281"/>
      <c r="AIE281"/>
      <c r="AIF281"/>
      <c r="AIG281"/>
      <c r="AIH281"/>
      <c r="AII281"/>
      <c r="AIJ281"/>
      <c r="AIK281"/>
      <c r="AIL281"/>
      <c r="AIM281"/>
      <c r="AIN281"/>
      <c r="AIO281"/>
      <c r="AIP281"/>
      <c r="AIQ281"/>
      <c r="AIR281"/>
      <c r="AIS281"/>
      <c r="AIT281"/>
      <c r="AIU281"/>
      <c r="AIV281"/>
      <c r="AIW281"/>
      <c r="AIX281"/>
      <c r="AIY281"/>
      <c r="AIZ281"/>
      <c r="AJA281"/>
      <c r="AJB281"/>
      <c r="AJC281"/>
      <c r="AJD281"/>
      <c r="AJE281"/>
      <c r="AJF281"/>
      <c r="AJG281"/>
      <c r="AJH281"/>
      <c r="AJI281"/>
      <c r="AJJ281"/>
      <c r="AJK281"/>
      <c r="AJL281"/>
      <c r="AJM281"/>
      <c r="AJN281"/>
      <c r="AJO281"/>
      <c r="AJP281"/>
      <c r="AJQ281"/>
      <c r="AJR281"/>
      <c r="AJS281"/>
      <c r="AJT281"/>
      <c r="AJU281"/>
      <c r="AJV281"/>
      <c r="AJW281"/>
      <c r="AJX281"/>
      <c r="AJY281"/>
      <c r="AJZ281"/>
      <c r="AKA281"/>
      <c r="AKB281"/>
      <c r="AKC281"/>
      <c r="AKD281"/>
      <c r="AKE281"/>
      <c r="AKF281"/>
      <c r="AKG281"/>
      <c r="AKH281"/>
      <c r="AKI281"/>
      <c r="AKJ281"/>
      <c r="AKK281"/>
      <c r="AKL281"/>
      <c r="AKM281"/>
      <c r="AKN281"/>
      <c r="AKO281"/>
      <c r="AKP281"/>
      <c r="AKQ281"/>
      <c r="AKR281"/>
      <c r="AKS281"/>
      <c r="AKT281"/>
      <c r="AKU281"/>
      <c r="AKV281"/>
      <c r="AKW281"/>
      <c r="AKX281"/>
      <c r="AKY281"/>
    </row>
    <row r="282" spans="1:987" ht="16.5">
      <c r="A282" s="115" t="s">
        <v>305</v>
      </c>
      <c r="B282" s="116" t="s">
        <v>898</v>
      </c>
      <c r="C282" s="117"/>
      <c r="D282" s="118"/>
      <c r="E282" s="119"/>
      <c r="F282" s="119"/>
      <c r="G282" s="119"/>
      <c r="H282" s="119"/>
      <c r="I282" s="119"/>
      <c r="KI282"/>
      <c r="KJ282"/>
      <c r="KK282"/>
      <c r="KL282"/>
      <c r="KM282"/>
      <c r="KN282"/>
      <c r="KO282"/>
      <c r="KP282"/>
      <c r="KQ282"/>
      <c r="KR282"/>
      <c r="KS282"/>
      <c r="KT282"/>
      <c r="KU282"/>
      <c r="KV282"/>
      <c r="KW282"/>
      <c r="KX282"/>
      <c r="KY282"/>
      <c r="KZ282"/>
      <c r="LA282"/>
      <c r="LB282"/>
      <c r="LC282"/>
      <c r="LD282"/>
      <c r="LE282"/>
      <c r="LF282"/>
      <c r="LG282"/>
      <c r="LH282"/>
      <c r="LI282"/>
      <c r="LJ282"/>
      <c r="LK282"/>
      <c r="LL282"/>
      <c r="LM282"/>
      <c r="LN282"/>
      <c r="LO282"/>
      <c r="LP282"/>
      <c r="LQ282"/>
      <c r="LR282"/>
      <c r="LS282"/>
      <c r="LT282"/>
      <c r="LU282"/>
      <c r="LV282"/>
      <c r="LW282"/>
      <c r="LX282"/>
      <c r="LY282"/>
      <c r="LZ282"/>
      <c r="MA282"/>
      <c r="MB282"/>
      <c r="MC282"/>
      <c r="MD282"/>
      <c r="ME282"/>
      <c r="MF282"/>
      <c r="MG282"/>
      <c r="MH282"/>
      <c r="MI282"/>
      <c r="MJ282"/>
      <c r="MK282"/>
      <c r="ML282"/>
      <c r="MM282"/>
      <c r="MN282"/>
      <c r="MO282"/>
      <c r="MP282"/>
      <c r="MQ282"/>
      <c r="MR282"/>
      <c r="MS282"/>
      <c r="MT282"/>
      <c r="MU282"/>
      <c r="MV282"/>
      <c r="MW282"/>
      <c r="MX282"/>
      <c r="MY282"/>
      <c r="MZ282"/>
      <c r="NA282"/>
      <c r="NB282"/>
      <c r="NC282"/>
      <c r="ND282"/>
      <c r="NE282"/>
      <c r="NF282"/>
      <c r="NG282"/>
      <c r="NH282"/>
      <c r="NI282"/>
      <c r="NJ282"/>
      <c r="NK282"/>
      <c r="NL282"/>
      <c r="NM282"/>
      <c r="NN282"/>
      <c r="NO282"/>
      <c r="NP282"/>
      <c r="NQ282"/>
      <c r="NR282"/>
      <c r="NS282"/>
      <c r="NT282"/>
      <c r="NU282"/>
      <c r="NV282"/>
      <c r="NW282"/>
      <c r="NX282"/>
      <c r="NY282"/>
      <c r="NZ282"/>
      <c r="OA282"/>
      <c r="OB282"/>
      <c r="OC282"/>
      <c r="OD282"/>
      <c r="OE282"/>
      <c r="OF282"/>
      <c r="OG282"/>
      <c r="OH282"/>
      <c r="OI282"/>
      <c r="OJ282"/>
      <c r="OK282"/>
      <c r="OL282"/>
      <c r="OM282"/>
      <c r="ON282"/>
      <c r="OO282"/>
      <c r="OP282"/>
      <c r="OQ282"/>
      <c r="OR282"/>
      <c r="OS282"/>
      <c r="OT282"/>
      <c r="OU282"/>
      <c r="OV282"/>
      <c r="OW282"/>
      <c r="OX282"/>
      <c r="OY282"/>
      <c r="OZ282"/>
      <c r="PA282"/>
      <c r="PB282"/>
      <c r="PC282"/>
      <c r="PD282"/>
      <c r="PE282"/>
      <c r="PF282"/>
      <c r="PG282"/>
      <c r="PH282"/>
      <c r="PI282"/>
      <c r="PJ282"/>
      <c r="PK282"/>
      <c r="PL282"/>
      <c r="PM282"/>
      <c r="PN282"/>
      <c r="PO282"/>
      <c r="PP282"/>
      <c r="PQ282"/>
      <c r="PR282"/>
      <c r="PS282"/>
      <c r="PT282"/>
      <c r="PU282"/>
      <c r="PV282"/>
      <c r="PW282"/>
      <c r="PX282"/>
      <c r="PY282"/>
      <c r="PZ282"/>
      <c r="QA282"/>
      <c r="QB282"/>
      <c r="QC282"/>
      <c r="QD282"/>
      <c r="QE282"/>
      <c r="QF282"/>
      <c r="QG282"/>
      <c r="QH282"/>
      <c r="QI282"/>
      <c r="QJ282"/>
      <c r="QK282"/>
      <c r="QL282"/>
      <c r="QM282"/>
      <c r="QN282"/>
      <c r="QO282"/>
      <c r="QP282"/>
      <c r="QQ282"/>
      <c r="QR282"/>
      <c r="QS282"/>
      <c r="QT282"/>
      <c r="QU282"/>
      <c r="QV282"/>
      <c r="QW282"/>
      <c r="QX282"/>
      <c r="QY282"/>
      <c r="QZ282"/>
      <c r="RA282"/>
      <c r="RB282"/>
      <c r="RC282"/>
      <c r="RD282"/>
      <c r="RE282"/>
      <c r="RF282"/>
      <c r="RG282"/>
      <c r="RH282"/>
      <c r="RI282"/>
      <c r="RJ282"/>
      <c r="RK282"/>
      <c r="RL282"/>
      <c r="RM282"/>
      <c r="RN282"/>
      <c r="RO282"/>
      <c r="RP282"/>
      <c r="RQ282"/>
      <c r="RR282"/>
      <c r="RS282"/>
      <c r="RT282"/>
      <c r="RU282"/>
      <c r="RV282"/>
      <c r="RW282"/>
      <c r="RX282"/>
      <c r="RY282"/>
      <c r="RZ282"/>
      <c r="SA282"/>
      <c r="SB282"/>
      <c r="SC282"/>
      <c r="SD282"/>
      <c r="SE282"/>
      <c r="SF282"/>
      <c r="SG282"/>
      <c r="SH282"/>
      <c r="SI282"/>
      <c r="SJ282"/>
      <c r="SK282"/>
      <c r="SL282"/>
      <c r="SM282"/>
      <c r="SN282"/>
      <c r="SO282"/>
      <c r="SP282"/>
      <c r="SQ282"/>
      <c r="SR282"/>
      <c r="SS282"/>
      <c r="ST282"/>
      <c r="SU282"/>
      <c r="SV282"/>
      <c r="SW282"/>
      <c r="SX282"/>
      <c r="SY282"/>
      <c r="SZ282"/>
      <c r="TA282"/>
      <c r="TB282"/>
      <c r="TC282"/>
      <c r="TD282"/>
      <c r="TE282"/>
      <c r="TF282"/>
      <c r="TG282"/>
      <c r="TH282"/>
      <c r="TI282"/>
      <c r="TJ282"/>
      <c r="TK282"/>
      <c r="TL282"/>
      <c r="TM282"/>
      <c r="TN282"/>
      <c r="TO282"/>
      <c r="TP282"/>
      <c r="TQ282"/>
      <c r="TR282"/>
      <c r="TS282"/>
      <c r="TT282"/>
      <c r="TU282"/>
      <c r="TV282"/>
      <c r="TW282"/>
      <c r="TX282"/>
      <c r="TY282"/>
      <c r="TZ282"/>
      <c r="UA282"/>
      <c r="UB282"/>
      <c r="UC282"/>
      <c r="UD282"/>
      <c r="UE282"/>
      <c r="UF282"/>
      <c r="UG282"/>
      <c r="UH282"/>
      <c r="UI282"/>
      <c r="UJ282"/>
      <c r="UK282"/>
      <c r="UL282"/>
      <c r="UM282"/>
      <c r="UN282"/>
      <c r="UO282"/>
      <c r="UP282"/>
      <c r="UQ282"/>
      <c r="UR282"/>
      <c r="US282"/>
      <c r="UT282"/>
      <c r="UU282"/>
      <c r="UV282"/>
      <c r="UW282"/>
      <c r="UX282"/>
      <c r="UY282"/>
      <c r="UZ282"/>
      <c r="VA282"/>
      <c r="VB282"/>
      <c r="VC282"/>
      <c r="VD282"/>
      <c r="VE282"/>
      <c r="VF282"/>
      <c r="VG282"/>
      <c r="VH282"/>
      <c r="VI282"/>
      <c r="VJ282"/>
      <c r="VK282"/>
      <c r="VL282"/>
      <c r="VM282"/>
      <c r="VN282"/>
      <c r="VO282"/>
      <c r="VP282"/>
      <c r="VQ282"/>
      <c r="VR282"/>
      <c r="VS282"/>
      <c r="VT282"/>
      <c r="VU282"/>
      <c r="VV282"/>
      <c r="VW282"/>
      <c r="VX282"/>
      <c r="VY282"/>
      <c r="VZ282"/>
      <c r="WA282"/>
      <c r="WB282"/>
      <c r="WC282"/>
      <c r="WD282"/>
      <c r="WE282"/>
      <c r="WF282"/>
      <c r="WG282"/>
      <c r="WH282"/>
      <c r="WI282"/>
      <c r="WJ282"/>
      <c r="WK282"/>
      <c r="WL282"/>
      <c r="WM282"/>
      <c r="WN282"/>
      <c r="WO282"/>
      <c r="WP282"/>
      <c r="WQ282"/>
      <c r="WR282"/>
      <c r="WS282"/>
      <c r="WT282"/>
      <c r="WU282"/>
      <c r="WV282"/>
      <c r="WW282"/>
      <c r="WX282"/>
      <c r="WY282"/>
      <c r="WZ282"/>
      <c r="XA282"/>
      <c r="XB282"/>
      <c r="XC282"/>
      <c r="XD282"/>
      <c r="XE282"/>
      <c r="XF282"/>
      <c r="XG282"/>
      <c r="XH282"/>
      <c r="XI282"/>
      <c r="XJ282"/>
      <c r="XK282"/>
      <c r="XL282"/>
      <c r="XM282"/>
      <c r="XN282"/>
      <c r="XO282"/>
      <c r="XP282"/>
      <c r="XQ282"/>
      <c r="XR282"/>
      <c r="XS282"/>
      <c r="XT282"/>
      <c r="XU282"/>
      <c r="XV282"/>
      <c r="XW282"/>
      <c r="XX282"/>
      <c r="XY282"/>
      <c r="XZ282"/>
      <c r="YA282"/>
      <c r="YB282"/>
      <c r="YC282"/>
      <c r="YD282"/>
      <c r="YE282"/>
      <c r="YF282"/>
      <c r="YG282"/>
      <c r="YH282"/>
      <c r="YI282"/>
      <c r="YJ282"/>
      <c r="YK282"/>
      <c r="YL282"/>
      <c r="YM282"/>
      <c r="YN282"/>
      <c r="YO282"/>
      <c r="YP282"/>
      <c r="YQ282"/>
      <c r="YR282"/>
      <c r="YS282"/>
      <c r="YT282"/>
      <c r="YU282"/>
      <c r="YV282"/>
      <c r="YW282"/>
      <c r="YX282"/>
      <c r="YY282"/>
      <c r="YZ282"/>
      <c r="ZA282"/>
      <c r="ZB282"/>
      <c r="ZC282"/>
      <c r="ZD282"/>
      <c r="ZE282"/>
      <c r="ZF282"/>
      <c r="ZG282"/>
      <c r="ZH282"/>
      <c r="ZI282"/>
      <c r="ZJ282"/>
      <c r="ZK282"/>
      <c r="ZL282"/>
      <c r="ZM282"/>
      <c r="ZN282"/>
      <c r="ZO282"/>
      <c r="ZP282"/>
      <c r="ZQ282"/>
      <c r="ZR282"/>
      <c r="ZS282"/>
      <c r="ZT282"/>
      <c r="ZU282"/>
      <c r="ZV282"/>
      <c r="ZW282"/>
      <c r="ZX282"/>
      <c r="ZY282"/>
      <c r="ZZ282"/>
      <c r="AAA282"/>
      <c r="AAB282"/>
      <c r="AAC282"/>
      <c r="AAD282"/>
      <c r="AAE282"/>
      <c r="AAF282"/>
      <c r="AAG282"/>
      <c r="AAH282"/>
      <c r="AAI282"/>
      <c r="AAJ282"/>
      <c r="AAK282"/>
      <c r="AAL282"/>
      <c r="AAM282"/>
      <c r="AAN282"/>
      <c r="AAO282"/>
      <c r="AAP282"/>
      <c r="AAQ282"/>
      <c r="AAR282"/>
      <c r="AAS282"/>
      <c r="AAT282"/>
      <c r="AAU282"/>
      <c r="AAV282"/>
      <c r="AAW282"/>
      <c r="AAX282"/>
      <c r="AAY282"/>
      <c r="AAZ282"/>
      <c r="ABA282"/>
      <c r="ABB282"/>
      <c r="ABC282"/>
      <c r="ABD282"/>
      <c r="ABE282"/>
      <c r="ABF282"/>
      <c r="ABG282"/>
      <c r="ABH282"/>
      <c r="ABI282"/>
      <c r="ABJ282"/>
      <c r="ABK282"/>
      <c r="ABL282"/>
      <c r="ABM282"/>
      <c r="ABN282"/>
      <c r="ABO282"/>
      <c r="ABP282"/>
      <c r="ABQ282"/>
      <c r="ABR282"/>
      <c r="ABS282"/>
      <c r="ABT282"/>
      <c r="ABU282"/>
      <c r="ABV282"/>
      <c r="ABW282"/>
      <c r="ABX282"/>
      <c r="ABY282"/>
      <c r="ABZ282"/>
      <c r="ACA282"/>
      <c r="ACB282"/>
      <c r="ACC282"/>
      <c r="ACD282"/>
      <c r="ACE282"/>
      <c r="ACF282"/>
      <c r="ACG282"/>
      <c r="ACH282"/>
      <c r="ACI282"/>
      <c r="ACJ282"/>
      <c r="ACK282"/>
      <c r="ACL282"/>
      <c r="ACM282"/>
      <c r="ACN282"/>
      <c r="ACO282"/>
      <c r="ACP282"/>
      <c r="ACQ282"/>
      <c r="ACR282"/>
      <c r="ACS282"/>
      <c r="ACT282"/>
      <c r="ACU282"/>
      <c r="ACV282"/>
      <c r="ACW282"/>
      <c r="ACX282"/>
      <c r="ACY282"/>
      <c r="ACZ282"/>
      <c r="ADA282"/>
      <c r="ADB282"/>
      <c r="ADC282"/>
      <c r="ADD282"/>
      <c r="ADE282"/>
      <c r="ADF282"/>
      <c r="ADG282"/>
      <c r="ADH282"/>
      <c r="ADI282"/>
      <c r="ADJ282"/>
      <c r="ADK282"/>
      <c r="ADL282"/>
      <c r="ADM282"/>
      <c r="ADN282"/>
      <c r="ADO282"/>
      <c r="ADP282"/>
      <c r="ADQ282"/>
      <c r="ADR282"/>
      <c r="ADS282"/>
      <c r="ADT282"/>
      <c r="ADU282"/>
      <c r="ADV282"/>
      <c r="ADW282"/>
      <c r="ADX282"/>
      <c r="ADY282"/>
      <c r="ADZ282"/>
      <c r="AEA282"/>
      <c r="AEB282"/>
      <c r="AEC282"/>
      <c r="AED282"/>
      <c r="AEE282"/>
      <c r="AEF282"/>
      <c r="AEG282"/>
      <c r="AEH282"/>
      <c r="AEI282"/>
      <c r="AEJ282"/>
      <c r="AEK282"/>
      <c r="AEL282"/>
      <c r="AEM282"/>
      <c r="AEN282"/>
      <c r="AEO282"/>
      <c r="AEP282"/>
      <c r="AEQ282"/>
      <c r="AER282"/>
      <c r="AES282"/>
      <c r="AET282"/>
      <c r="AEU282"/>
      <c r="AEV282"/>
      <c r="AEW282"/>
      <c r="AEX282"/>
      <c r="AEY282"/>
      <c r="AEZ282"/>
      <c r="AFA282"/>
      <c r="AFB282"/>
      <c r="AFC282"/>
      <c r="AFD282"/>
      <c r="AFE282"/>
      <c r="AFF282"/>
      <c r="AFG282"/>
      <c r="AFH282"/>
      <c r="AFI282"/>
      <c r="AFJ282"/>
      <c r="AFK282"/>
      <c r="AFL282"/>
      <c r="AFM282"/>
      <c r="AFN282"/>
      <c r="AFO282"/>
      <c r="AFP282"/>
      <c r="AFQ282"/>
      <c r="AFR282"/>
      <c r="AFS282"/>
      <c r="AFT282"/>
      <c r="AFU282"/>
      <c r="AFV282"/>
      <c r="AFW282"/>
      <c r="AFX282"/>
      <c r="AFY282"/>
      <c r="AFZ282"/>
      <c r="AGA282"/>
      <c r="AGB282"/>
      <c r="AGC282"/>
      <c r="AGD282"/>
      <c r="AGE282"/>
      <c r="AGF282"/>
      <c r="AGG282"/>
      <c r="AGH282"/>
      <c r="AGI282"/>
      <c r="AGJ282"/>
      <c r="AGK282"/>
      <c r="AGL282"/>
      <c r="AGM282"/>
      <c r="AGN282"/>
      <c r="AGO282"/>
      <c r="AGP282"/>
      <c r="AGQ282"/>
      <c r="AGR282"/>
      <c r="AGS282"/>
      <c r="AGT282"/>
      <c r="AGU282"/>
      <c r="AGV282"/>
      <c r="AGW282"/>
      <c r="AGX282"/>
      <c r="AGY282"/>
      <c r="AGZ282"/>
      <c r="AHA282"/>
      <c r="AHB282"/>
      <c r="AHC282"/>
      <c r="AHD282"/>
      <c r="AHE282"/>
      <c r="AHF282"/>
      <c r="AHG282"/>
      <c r="AHH282"/>
      <c r="AHI282"/>
      <c r="AHJ282"/>
      <c r="AHK282"/>
      <c r="AHL282"/>
      <c r="AHM282"/>
      <c r="AHN282"/>
      <c r="AHO282"/>
      <c r="AHP282"/>
      <c r="AHQ282"/>
      <c r="AHR282"/>
      <c r="AHS282"/>
      <c r="AHT282"/>
      <c r="AHU282"/>
      <c r="AHV282"/>
      <c r="AHW282"/>
      <c r="AHX282"/>
      <c r="AHY282"/>
      <c r="AHZ282"/>
      <c r="AIA282"/>
      <c r="AIB282"/>
      <c r="AIC282"/>
      <c r="AID282"/>
      <c r="AIE282"/>
      <c r="AIF282"/>
      <c r="AIG282"/>
      <c r="AIH282"/>
      <c r="AII282"/>
      <c r="AIJ282"/>
      <c r="AIK282"/>
      <c r="AIL282"/>
      <c r="AIM282"/>
      <c r="AIN282"/>
      <c r="AIO282"/>
      <c r="AIP282"/>
      <c r="AIQ282"/>
      <c r="AIR282"/>
      <c r="AIS282"/>
      <c r="AIT282"/>
      <c r="AIU282"/>
      <c r="AIV282"/>
      <c r="AIW282"/>
      <c r="AIX282"/>
      <c r="AIY282"/>
      <c r="AIZ282"/>
      <c r="AJA282"/>
      <c r="AJB282"/>
      <c r="AJC282"/>
      <c r="AJD282"/>
      <c r="AJE282"/>
      <c r="AJF282"/>
      <c r="AJG282"/>
      <c r="AJH282"/>
      <c r="AJI282"/>
      <c r="AJJ282"/>
      <c r="AJK282"/>
      <c r="AJL282"/>
      <c r="AJM282"/>
      <c r="AJN282"/>
      <c r="AJO282"/>
      <c r="AJP282"/>
      <c r="AJQ282"/>
      <c r="AJR282"/>
      <c r="AJS282"/>
      <c r="AJT282"/>
      <c r="AJU282"/>
      <c r="AJV282"/>
      <c r="AJW282"/>
      <c r="AJX282"/>
      <c r="AJY282"/>
      <c r="AJZ282"/>
      <c r="AKA282"/>
      <c r="AKB282"/>
      <c r="AKC282"/>
      <c r="AKD282"/>
      <c r="AKE282"/>
      <c r="AKF282"/>
      <c r="AKG282"/>
      <c r="AKH282"/>
      <c r="AKI282"/>
      <c r="AKJ282"/>
      <c r="AKK282"/>
      <c r="AKL282"/>
      <c r="AKM282"/>
      <c r="AKN282"/>
      <c r="AKO282"/>
      <c r="AKP282"/>
      <c r="AKQ282"/>
      <c r="AKR282"/>
      <c r="AKS282"/>
      <c r="AKT282"/>
      <c r="AKU282"/>
      <c r="AKV282"/>
      <c r="AKW282"/>
      <c r="AKX282"/>
      <c r="AKY282"/>
    </row>
    <row r="283" spans="1:987" ht="16.5">
      <c r="A283" s="77" t="s">
        <v>899</v>
      </c>
      <c r="B283" s="78" t="s">
        <v>527</v>
      </c>
      <c r="C283" s="79"/>
      <c r="D283" s="80"/>
      <c r="E283" s="20"/>
      <c r="F283" s="20"/>
      <c r="G283" s="20"/>
      <c r="H283" s="20"/>
      <c r="I283" s="20"/>
      <c r="KI283"/>
      <c r="KJ283"/>
      <c r="KK283"/>
      <c r="KL283"/>
      <c r="KM283"/>
      <c r="KN283"/>
      <c r="KO283"/>
      <c r="KP283"/>
      <c r="KQ283"/>
      <c r="KR283"/>
      <c r="KS283"/>
      <c r="KT283"/>
      <c r="KU283"/>
      <c r="KV283"/>
      <c r="KW283"/>
      <c r="KX283"/>
      <c r="KY283"/>
      <c r="KZ283"/>
      <c r="LA283"/>
      <c r="LB283"/>
      <c r="LC283"/>
      <c r="LD283"/>
      <c r="LE283"/>
      <c r="LF283"/>
      <c r="LG283"/>
      <c r="LH283"/>
      <c r="LI283"/>
      <c r="LJ283"/>
      <c r="LK283"/>
      <c r="LL283"/>
      <c r="LM283"/>
      <c r="LN283"/>
      <c r="LO283"/>
      <c r="LP283"/>
      <c r="LQ283"/>
      <c r="LR283"/>
      <c r="LS283"/>
      <c r="LT283"/>
      <c r="LU283"/>
      <c r="LV283"/>
      <c r="LW283"/>
      <c r="LX283"/>
      <c r="LY283"/>
      <c r="LZ283"/>
      <c r="MA283"/>
      <c r="MB283"/>
      <c r="MC283"/>
      <c r="MD283"/>
      <c r="ME283"/>
      <c r="MF283"/>
      <c r="MG283"/>
      <c r="MH283"/>
      <c r="MI283"/>
      <c r="MJ283"/>
      <c r="MK283"/>
      <c r="ML283"/>
      <c r="MM283"/>
      <c r="MN283"/>
      <c r="MO283"/>
      <c r="MP283"/>
      <c r="MQ283"/>
      <c r="MR283"/>
      <c r="MS283"/>
      <c r="MT283"/>
      <c r="MU283"/>
      <c r="MV283"/>
      <c r="MW283"/>
      <c r="MX283"/>
      <c r="MY283"/>
      <c r="MZ283"/>
      <c r="NA283"/>
      <c r="NB283"/>
      <c r="NC283"/>
      <c r="ND283"/>
      <c r="NE283"/>
      <c r="NF283"/>
      <c r="NG283"/>
      <c r="NH283"/>
      <c r="NI283"/>
      <c r="NJ283"/>
      <c r="NK283"/>
      <c r="NL283"/>
      <c r="NM283"/>
      <c r="NN283"/>
      <c r="NO283"/>
      <c r="NP283"/>
      <c r="NQ283"/>
      <c r="NR283"/>
      <c r="NS283"/>
      <c r="NT283"/>
      <c r="NU283"/>
      <c r="NV283"/>
      <c r="NW283"/>
      <c r="NX283"/>
      <c r="NY283"/>
      <c r="NZ283"/>
      <c r="OA283"/>
      <c r="OB283"/>
      <c r="OC283"/>
      <c r="OD283"/>
      <c r="OE283"/>
      <c r="OF283"/>
      <c r="OG283"/>
      <c r="OH283"/>
      <c r="OI283"/>
      <c r="OJ283"/>
      <c r="OK283"/>
      <c r="OL283"/>
      <c r="OM283"/>
      <c r="ON283"/>
      <c r="OO283"/>
      <c r="OP283"/>
      <c r="OQ283"/>
      <c r="OR283"/>
      <c r="OS283"/>
      <c r="OT283"/>
      <c r="OU283"/>
      <c r="OV283"/>
      <c r="OW283"/>
      <c r="OX283"/>
      <c r="OY283"/>
      <c r="OZ283"/>
      <c r="PA283"/>
      <c r="PB283"/>
      <c r="PC283"/>
      <c r="PD283"/>
      <c r="PE283"/>
      <c r="PF283"/>
      <c r="PG283"/>
      <c r="PH283"/>
      <c r="PI283"/>
      <c r="PJ283"/>
      <c r="PK283"/>
      <c r="PL283"/>
      <c r="PM283"/>
      <c r="PN283"/>
      <c r="PO283"/>
      <c r="PP283"/>
      <c r="PQ283"/>
      <c r="PR283"/>
      <c r="PS283"/>
      <c r="PT283"/>
      <c r="PU283"/>
      <c r="PV283"/>
      <c r="PW283"/>
      <c r="PX283"/>
      <c r="PY283"/>
      <c r="PZ283"/>
      <c r="QA283"/>
      <c r="QB283"/>
      <c r="QC283"/>
      <c r="QD283"/>
      <c r="QE283"/>
      <c r="QF283"/>
      <c r="QG283"/>
      <c r="QH283"/>
      <c r="QI283"/>
      <c r="QJ283"/>
      <c r="QK283"/>
      <c r="QL283"/>
      <c r="QM283"/>
      <c r="QN283"/>
      <c r="QO283"/>
      <c r="QP283"/>
      <c r="QQ283"/>
      <c r="QR283"/>
      <c r="QS283"/>
      <c r="QT283"/>
      <c r="QU283"/>
      <c r="QV283"/>
      <c r="QW283"/>
      <c r="QX283"/>
      <c r="QY283"/>
      <c r="QZ283"/>
      <c r="RA283"/>
      <c r="RB283"/>
      <c r="RC283"/>
      <c r="RD283"/>
      <c r="RE283"/>
      <c r="RF283"/>
      <c r="RG283"/>
      <c r="RH283"/>
      <c r="RI283"/>
      <c r="RJ283"/>
      <c r="RK283"/>
      <c r="RL283"/>
      <c r="RM283"/>
      <c r="RN283"/>
      <c r="RO283"/>
      <c r="RP283"/>
      <c r="RQ283"/>
      <c r="RR283"/>
      <c r="RS283"/>
      <c r="RT283"/>
      <c r="RU283"/>
      <c r="RV283"/>
      <c r="RW283"/>
      <c r="RX283"/>
      <c r="RY283"/>
      <c r="RZ283"/>
      <c r="SA283"/>
      <c r="SB283"/>
      <c r="SC283"/>
      <c r="SD283"/>
      <c r="SE283"/>
      <c r="SF283"/>
      <c r="SG283"/>
      <c r="SH283"/>
      <c r="SI283"/>
      <c r="SJ283"/>
      <c r="SK283"/>
      <c r="SL283"/>
      <c r="SM283"/>
      <c r="SN283"/>
      <c r="SO283"/>
      <c r="SP283"/>
      <c r="SQ283"/>
      <c r="SR283"/>
      <c r="SS283"/>
      <c r="ST283"/>
      <c r="SU283"/>
      <c r="SV283"/>
      <c r="SW283"/>
      <c r="SX283"/>
      <c r="SY283"/>
      <c r="SZ283"/>
      <c r="TA283"/>
      <c r="TB283"/>
      <c r="TC283"/>
      <c r="TD283"/>
      <c r="TE283"/>
      <c r="TF283"/>
      <c r="TG283"/>
      <c r="TH283"/>
      <c r="TI283"/>
      <c r="TJ283"/>
      <c r="TK283"/>
      <c r="TL283"/>
      <c r="TM283"/>
      <c r="TN283"/>
      <c r="TO283"/>
      <c r="TP283"/>
      <c r="TQ283"/>
      <c r="TR283"/>
      <c r="TS283"/>
      <c r="TT283"/>
      <c r="TU283"/>
      <c r="TV283"/>
      <c r="TW283"/>
      <c r="TX283"/>
      <c r="TY283"/>
      <c r="TZ283"/>
      <c r="UA283"/>
      <c r="UB283"/>
      <c r="UC283"/>
      <c r="UD283"/>
      <c r="UE283"/>
      <c r="UF283"/>
      <c r="UG283"/>
      <c r="UH283"/>
      <c r="UI283"/>
      <c r="UJ283"/>
      <c r="UK283"/>
      <c r="UL283"/>
      <c r="UM283"/>
      <c r="UN283"/>
      <c r="UO283"/>
      <c r="UP283"/>
      <c r="UQ283"/>
      <c r="UR283"/>
      <c r="US283"/>
      <c r="UT283"/>
      <c r="UU283"/>
      <c r="UV283"/>
      <c r="UW283"/>
      <c r="UX283"/>
      <c r="UY283"/>
      <c r="UZ283"/>
      <c r="VA283"/>
      <c r="VB283"/>
      <c r="VC283"/>
      <c r="VD283"/>
      <c r="VE283"/>
      <c r="VF283"/>
      <c r="VG283"/>
      <c r="VH283"/>
      <c r="VI283"/>
      <c r="VJ283"/>
      <c r="VK283"/>
      <c r="VL283"/>
      <c r="VM283"/>
      <c r="VN283"/>
      <c r="VO283"/>
      <c r="VP283"/>
      <c r="VQ283"/>
      <c r="VR283"/>
      <c r="VS283"/>
      <c r="VT283"/>
      <c r="VU283"/>
      <c r="VV283"/>
      <c r="VW283"/>
      <c r="VX283"/>
      <c r="VY283"/>
      <c r="VZ283"/>
      <c r="WA283"/>
      <c r="WB283"/>
      <c r="WC283"/>
      <c r="WD283"/>
      <c r="WE283"/>
      <c r="WF283"/>
      <c r="WG283"/>
      <c r="WH283"/>
      <c r="WI283"/>
      <c r="WJ283"/>
      <c r="WK283"/>
      <c r="WL283"/>
      <c r="WM283"/>
      <c r="WN283"/>
      <c r="WO283"/>
      <c r="WP283"/>
      <c r="WQ283"/>
      <c r="WR283"/>
      <c r="WS283"/>
      <c r="WT283"/>
      <c r="WU283"/>
      <c r="WV283"/>
      <c r="WW283"/>
      <c r="WX283"/>
      <c r="WY283"/>
      <c r="WZ283"/>
      <c r="XA283"/>
      <c r="XB283"/>
      <c r="XC283"/>
      <c r="XD283"/>
      <c r="XE283"/>
      <c r="XF283"/>
      <c r="XG283"/>
      <c r="XH283"/>
      <c r="XI283"/>
      <c r="XJ283"/>
      <c r="XK283"/>
      <c r="XL283"/>
      <c r="XM283"/>
      <c r="XN283"/>
      <c r="XO283"/>
      <c r="XP283"/>
      <c r="XQ283"/>
      <c r="XR283"/>
      <c r="XS283"/>
      <c r="XT283"/>
      <c r="XU283"/>
      <c r="XV283"/>
      <c r="XW283"/>
      <c r="XX283"/>
      <c r="XY283"/>
      <c r="XZ283"/>
      <c r="YA283"/>
      <c r="YB283"/>
      <c r="YC283"/>
      <c r="YD283"/>
      <c r="YE283"/>
      <c r="YF283"/>
      <c r="YG283"/>
      <c r="YH283"/>
      <c r="YI283"/>
      <c r="YJ283"/>
      <c r="YK283"/>
      <c r="YL283"/>
      <c r="YM283"/>
      <c r="YN283"/>
      <c r="YO283"/>
      <c r="YP283"/>
      <c r="YQ283"/>
      <c r="YR283"/>
      <c r="YS283"/>
      <c r="YT283"/>
      <c r="YU283"/>
      <c r="YV283"/>
      <c r="YW283"/>
      <c r="YX283"/>
      <c r="YY283"/>
      <c r="YZ283"/>
      <c r="ZA283"/>
      <c r="ZB283"/>
      <c r="ZC283"/>
      <c r="ZD283"/>
      <c r="ZE283"/>
      <c r="ZF283"/>
      <c r="ZG283"/>
      <c r="ZH283"/>
      <c r="ZI283"/>
      <c r="ZJ283"/>
      <c r="ZK283"/>
      <c r="ZL283"/>
      <c r="ZM283"/>
      <c r="ZN283"/>
      <c r="ZO283"/>
      <c r="ZP283"/>
      <c r="ZQ283"/>
      <c r="ZR283"/>
      <c r="ZS283"/>
      <c r="ZT283"/>
      <c r="ZU283"/>
      <c r="ZV283"/>
      <c r="ZW283"/>
      <c r="ZX283"/>
      <c r="ZY283"/>
      <c r="ZZ283"/>
      <c r="AAA283"/>
      <c r="AAB283"/>
      <c r="AAC283"/>
      <c r="AAD283"/>
      <c r="AAE283"/>
      <c r="AAF283"/>
      <c r="AAG283"/>
      <c r="AAH283"/>
      <c r="AAI283"/>
      <c r="AAJ283"/>
      <c r="AAK283"/>
      <c r="AAL283"/>
      <c r="AAM283"/>
      <c r="AAN283"/>
      <c r="AAO283"/>
      <c r="AAP283"/>
      <c r="AAQ283"/>
      <c r="AAR283"/>
      <c r="AAS283"/>
      <c r="AAT283"/>
      <c r="AAU283"/>
      <c r="AAV283"/>
      <c r="AAW283"/>
      <c r="AAX283"/>
      <c r="AAY283"/>
      <c r="AAZ283"/>
      <c r="ABA283"/>
      <c r="ABB283"/>
      <c r="ABC283"/>
      <c r="ABD283"/>
      <c r="ABE283"/>
      <c r="ABF283"/>
      <c r="ABG283"/>
      <c r="ABH283"/>
      <c r="ABI283"/>
      <c r="ABJ283"/>
      <c r="ABK283"/>
      <c r="ABL283"/>
      <c r="ABM283"/>
      <c r="ABN283"/>
      <c r="ABO283"/>
      <c r="ABP283"/>
      <c r="ABQ283"/>
      <c r="ABR283"/>
      <c r="ABS283"/>
      <c r="ABT283"/>
      <c r="ABU283"/>
      <c r="ABV283"/>
      <c r="ABW283"/>
      <c r="ABX283"/>
      <c r="ABY283"/>
      <c r="ABZ283"/>
      <c r="ACA283"/>
      <c r="ACB283"/>
      <c r="ACC283"/>
      <c r="ACD283"/>
      <c r="ACE283"/>
      <c r="ACF283"/>
      <c r="ACG283"/>
      <c r="ACH283"/>
      <c r="ACI283"/>
      <c r="ACJ283"/>
      <c r="ACK283"/>
      <c r="ACL283"/>
      <c r="ACM283"/>
      <c r="ACN283"/>
      <c r="ACO283"/>
      <c r="ACP283"/>
      <c r="ACQ283"/>
      <c r="ACR283"/>
      <c r="ACS283"/>
      <c r="ACT283"/>
      <c r="ACU283"/>
      <c r="ACV283"/>
      <c r="ACW283"/>
      <c r="ACX283"/>
      <c r="ACY283"/>
      <c r="ACZ283"/>
      <c r="ADA283"/>
      <c r="ADB283"/>
      <c r="ADC283"/>
      <c r="ADD283"/>
      <c r="ADE283"/>
      <c r="ADF283"/>
      <c r="ADG283"/>
      <c r="ADH283"/>
      <c r="ADI283"/>
      <c r="ADJ283"/>
      <c r="ADK283"/>
      <c r="ADL283"/>
      <c r="ADM283"/>
      <c r="ADN283"/>
      <c r="ADO283"/>
      <c r="ADP283"/>
      <c r="ADQ283"/>
      <c r="ADR283"/>
      <c r="ADS283"/>
      <c r="ADT283"/>
      <c r="ADU283"/>
      <c r="ADV283"/>
      <c r="ADW283"/>
      <c r="ADX283"/>
      <c r="ADY283"/>
      <c r="ADZ283"/>
      <c r="AEA283"/>
      <c r="AEB283"/>
      <c r="AEC283"/>
      <c r="AED283"/>
      <c r="AEE283"/>
      <c r="AEF283"/>
      <c r="AEG283"/>
      <c r="AEH283"/>
      <c r="AEI283"/>
      <c r="AEJ283"/>
      <c r="AEK283"/>
      <c r="AEL283"/>
      <c r="AEM283"/>
      <c r="AEN283"/>
      <c r="AEO283"/>
      <c r="AEP283"/>
      <c r="AEQ283"/>
      <c r="AER283"/>
      <c r="AES283"/>
      <c r="AET283"/>
      <c r="AEU283"/>
      <c r="AEV283"/>
      <c r="AEW283"/>
      <c r="AEX283"/>
      <c r="AEY283"/>
      <c r="AEZ283"/>
      <c r="AFA283"/>
      <c r="AFB283"/>
      <c r="AFC283"/>
      <c r="AFD283"/>
      <c r="AFE283"/>
      <c r="AFF283"/>
      <c r="AFG283"/>
      <c r="AFH283"/>
      <c r="AFI283"/>
      <c r="AFJ283"/>
      <c r="AFK283"/>
      <c r="AFL283"/>
      <c r="AFM283"/>
      <c r="AFN283"/>
      <c r="AFO283"/>
      <c r="AFP283"/>
      <c r="AFQ283"/>
      <c r="AFR283"/>
      <c r="AFS283"/>
      <c r="AFT283"/>
      <c r="AFU283"/>
      <c r="AFV283"/>
      <c r="AFW283"/>
      <c r="AFX283"/>
      <c r="AFY283"/>
      <c r="AFZ283"/>
      <c r="AGA283"/>
      <c r="AGB283"/>
      <c r="AGC283"/>
      <c r="AGD283"/>
      <c r="AGE283"/>
      <c r="AGF283"/>
      <c r="AGG283"/>
      <c r="AGH283"/>
      <c r="AGI283"/>
      <c r="AGJ283"/>
      <c r="AGK283"/>
      <c r="AGL283"/>
      <c r="AGM283"/>
      <c r="AGN283"/>
      <c r="AGO283"/>
      <c r="AGP283"/>
      <c r="AGQ283"/>
      <c r="AGR283"/>
      <c r="AGS283"/>
      <c r="AGT283"/>
      <c r="AGU283"/>
      <c r="AGV283"/>
      <c r="AGW283"/>
      <c r="AGX283"/>
      <c r="AGY283"/>
      <c r="AGZ283"/>
      <c r="AHA283"/>
      <c r="AHB283"/>
      <c r="AHC283"/>
      <c r="AHD283"/>
      <c r="AHE283"/>
      <c r="AHF283"/>
      <c r="AHG283"/>
      <c r="AHH283"/>
      <c r="AHI283"/>
      <c r="AHJ283"/>
      <c r="AHK283"/>
      <c r="AHL283"/>
      <c r="AHM283"/>
      <c r="AHN283"/>
      <c r="AHO283"/>
      <c r="AHP283"/>
      <c r="AHQ283"/>
      <c r="AHR283"/>
      <c r="AHS283"/>
      <c r="AHT283"/>
      <c r="AHU283"/>
      <c r="AHV283"/>
      <c r="AHW283"/>
      <c r="AHX283"/>
      <c r="AHY283"/>
      <c r="AHZ283"/>
      <c r="AIA283"/>
      <c r="AIB283"/>
      <c r="AIC283"/>
      <c r="AID283"/>
      <c r="AIE283"/>
      <c r="AIF283"/>
      <c r="AIG283"/>
      <c r="AIH283"/>
      <c r="AII283"/>
      <c r="AIJ283"/>
      <c r="AIK283"/>
      <c r="AIL283"/>
      <c r="AIM283"/>
      <c r="AIN283"/>
      <c r="AIO283"/>
      <c r="AIP283"/>
      <c r="AIQ283"/>
      <c r="AIR283"/>
      <c r="AIS283"/>
      <c r="AIT283"/>
      <c r="AIU283"/>
      <c r="AIV283"/>
      <c r="AIW283"/>
      <c r="AIX283"/>
      <c r="AIY283"/>
      <c r="AIZ283"/>
      <c r="AJA283"/>
      <c r="AJB283"/>
      <c r="AJC283"/>
      <c r="AJD283"/>
      <c r="AJE283"/>
      <c r="AJF283"/>
      <c r="AJG283"/>
      <c r="AJH283"/>
      <c r="AJI283"/>
      <c r="AJJ283"/>
      <c r="AJK283"/>
      <c r="AJL283"/>
      <c r="AJM283"/>
      <c r="AJN283"/>
      <c r="AJO283"/>
      <c r="AJP283"/>
      <c r="AJQ283"/>
      <c r="AJR283"/>
      <c r="AJS283"/>
      <c r="AJT283"/>
      <c r="AJU283"/>
      <c r="AJV283"/>
      <c r="AJW283"/>
      <c r="AJX283"/>
      <c r="AJY283"/>
      <c r="AJZ283"/>
      <c r="AKA283"/>
      <c r="AKB283"/>
      <c r="AKC283"/>
      <c r="AKD283"/>
      <c r="AKE283"/>
      <c r="AKF283"/>
      <c r="AKG283"/>
      <c r="AKH283"/>
      <c r="AKI283"/>
      <c r="AKJ283"/>
      <c r="AKK283"/>
      <c r="AKL283"/>
      <c r="AKM283"/>
      <c r="AKN283"/>
      <c r="AKO283"/>
      <c r="AKP283"/>
      <c r="AKQ283"/>
      <c r="AKR283"/>
      <c r="AKS283"/>
      <c r="AKT283"/>
      <c r="AKU283"/>
      <c r="AKV283"/>
      <c r="AKW283"/>
      <c r="AKX283"/>
      <c r="AKY283"/>
    </row>
    <row r="284" spans="1:987" ht="91.5" customHeight="1">
      <c r="A284" s="93" t="s">
        <v>900</v>
      </c>
      <c r="B284" s="104" t="s">
        <v>901</v>
      </c>
      <c r="C284" s="79" t="s">
        <v>35</v>
      </c>
      <c r="D284" s="80">
        <v>2625</v>
      </c>
      <c r="E284" s="20">
        <v>4.74</v>
      </c>
      <c r="F284" s="20">
        <f t="shared" ref="F284:F346" si="20">E284/$K$4</f>
        <v>3.6910138607693508</v>
      </c>
      <c r="G284" s="20">
        <f t="shared" ref="G284:G346" si="21">F284*$K$3</f>
        <v>4.5008223018221463</v>
      </c>
      <c r="H284" s="20">
        <f t="shared" ref="H284" si="22">D284*E284</f>
        <v>12442.5</v>
      </c>
      <c r="I284" s="20">
        <f t="shared" ref="I284" si="23">G284*D284</f>
        <v>11814.658542283134</v>
      </c>
      <c r="KI284"/>
      <c r="KJ284"/>
      <c r="KK284"/>
      <c r="KL284"/>
      <c r="KM284"/>
      <c r="KN284"/>
      <c r="KO284"/>
      <c r="KP284"/>
      <c r="KQ284"/>
      <c r="KR284"/>
      <c r="KS284"/>
      <c r="KT284"/>
      <c r="KU284"/>
      <c r="KV284"/>
      <c r="KW284"/>
      <c r="KX284"/>
      <c r="KY284"/>
      <c r="KZ284"/>
      <c r="LA284"/>
      <c r="LB284"/>
      <c r="LC284"/>
      <c r="LD284"/>
      <c r="LE284"/>
      <c r="LF284"/>
      <c r="LG284"/>
      <c r="LH284"/>
      <c r="LI284"/>
      <c r="LJ284"/>
      <c r="LK284"/>
      <c r="LL284"/>
      <c r="LM284"/>
      <c r="LN284"/>
      <c r="LO284"/>
      <c r="LP284"/>
      <c r="LQ284"/>
      <c r="LR284"/>
      <c r="LS284"/>
      <c r="LT284"/>
      <c r="LU284"/>
      <c r="LV284"/>
      <c r="LW284"/>
      <c r="LX284"/>
      <c r="LY284"/>
      <c r="LZ284"/>
      <c r="MA284"/>
      <c r="MB284"/>
      <c r="MC284"/>
      <c r="MD284"/>
      <c r="ME284"/>
      <c r="MF284"/>
      <c r="MG284"/>
      <c r="MH284"/>
      <c r="MI284"/>
      <c r="MJ284"/>
      <c r="MK284"/>
      <c r="ML284"/>
      <c r="MM284"/>
      <c r="MN284"/>
      <c r="MO284"/>
      <c r="MP284"/>
      <c r="MQ284"/>
      <c r="MR284"/>
      <c r="MS284"/>
      <c r="MT284"/>
      <c r="MU284"/>
      <c r="MV284"/>
      <c r="MW284"/>
      <c r="MX284"/>
      <c r="MY284"/>
      <c r="MZ284"/>
      <c r="NA284"/>
      <c r="NB284"/>
      <c r="NC284"/>
      <c r="ND284"/>
      <c r="NE284"/>
      <c r="NF284"/>
      <c r="NG284"/>
      <c r="NH284"/>
      <c r="NI284"/>
      <c r="NJ284"/>
      <c r="NK284"/>
      <c r="NL284"/>
      <c r="NM284"/>
      <c r="NN284"/>
      <c r="NO284"/>
      <c r="NP284"/>
      <c r="NQ284"/>
      <c r="NR284"/>
      <c r="NS284"/>
      <c r="NT284"/>
      <c r="NU284"/>
      <c r="NV284"/>
      <c r="NW284"/>
      <c r="NX284"/>
      <c r="NY284"/>
      <c r="NZ284"/>
      <c r="OA284"/>
      <c r="OB284"/>
      <c r="OC284"/>
      <c r="OD284"/>
      <c r="OE284"/>
      <c r="OF284"/>
      <c r="OG284"/>
      <c r="OH284"/>
      <c r="OI284"/>
      <c r="OJ284"/>
      <c r="OK284"/>
      <c r="OL284"/>
      <c r="OM284"/>
      <c r="ON284"/>
      <c r="OO284"/>
      <c r="OP284"/>
      <c r="OQ284"/>
      <c r="OR284"/>
      <c r="OS284"/>
      <c r="OT284"/>
      <c r="OU284"/>
      <c r="OV284"/>
      <c r="OW284"/>
      <c r="OX284"/>
      <c r="OY284"/>
      <c r="OZ284"/>
      <c r="PA284"/>
      <c r="PB284"/>
      <c r="PC284"/>
      <c r="PD284"/>
      <c r="PE284"/>
      <c r="PF284"/>
      <c r="PG284"/>
      <c r="PH284"/>
      <c r="PI284"/>
      <c r="PJ284"/>
      <c r="PK284"/>
      <c r="PL284"/>
      <c r="PM284"/>
      <c r="PN284"/>
      <c r="PO284"/>
      <c r="PP284"/>
      <c r="PQ284"/>
      <c r="PR284"/>
      <c r="PS284"/>
      <c r="PT284"/>
      <c r="PU284"/>
      <c r="PV284"/>
      <c r="PW284"/>
      <c r="PX284"/>
      <c r="PY284"/>
      <c r="PZ284"/>
      <c r="QA284"/>
      <c r="QB284"/>
      <c r="QC284"/>
      <c r="QD284"/>
      <c r="QE284"/>
      <c r="QF284"/>
      <c r="QG284"/>
      <c r="QH284"/>
      <c r="QI284"/>
      <c r="QJ284"/>
      <c r="QK284"/>
      <c r="QL284"/>
      <c r="QM284"/>
      <c r="QN284"/>
      <c r="QO284"/>
      <c r="QP284"/>
      <c r="QQ284"/>
      <c r="QR284"/>
      <c r="QS284"/>
      <c r="QT284"/>
      <c r="QU284"/>
      <c r="QV284"/>
      <c r="QW284"/>
      <c r="QX284"/>
      <c r="QY284"/>
      <c r="QZ284"/>
      <c r="RA284"/>
      <c r="RB284"/>
      <c r="RC284"/>
      <c r="RD284"/>
      <c r="RE284"/>
      <c r="RF284"/>
      <c r="RG284"/>
      <c r="RH284"/>
      <c r="RI284"/>
      <c r="RJ284"/>
      <c r="RK284"/>
      <c r="RL284"/>
      <c r="RM284"/>
      <c r="RN284"/>
      <c r="RO284"/>
      <c r="RP284"/>
      <c r="RQ284"/>
      <c r="RR284"/>
      <c r="RS284"/>
      <c r="RT284"/>
      <c r="RU284"/>
      <c r="RV284"/>
      <c r="RW284"/>
      <c r="RX284"/>
      <c r="RY284"/>
      <c r="RZ284"/>
      <c r="SA284"/>
      <c r="SB284"/>
      <c r="SC284"/>
      <c r="SD284"/>
      <c r="SE284"/>
      <c r="SF284"/>
      <c r="SG284"/>
      <c r="SH284"/>
      <c r="SI284"/>
      <c r="SJ284"/>
      <c r="SK284"/>
      <c r="SL284"/>
      <c r="SM284"/>
      <c r="SN284"/>
      <c r="SO284"/>
      <c r="SP284"/>
      <c r="SQ284"/>
      <c r="SR284"/>
      <c r="SS284"/>
      <c r="ST284"/>
      <c r="SU284"/>
      <c r="SV284"/>
      <c r="SW284"/>
      <c r="SX284"/>
      <c r="SY284"/>
      <c r="SZ284"/>
      <c r="TA284"/>
      <c r="TB284"/>
      <c r="TC284"/>
      <c r="TD284"/>
      <c r="TE284"/>
      <c r="TF284"/>
      <c r="TG284"/>
      <c r="TH284"/>
      <c r="TI284"/>
      <c r="TJ284"/>
      <c r="TK284"/>
      <c r="TL284"/>
      <c r="TM284"/>
      <c r="TN284"/>
      <c r="TO284"/>
      <c r="TP284"/>
      <c r="TQ284"/>
      <c r="TR284"/>
      <c r="TS284"/>
      <c r="TT284"/>
      <c r="TU284"/>
      <c r="TV284"/>
      <c r="TW284"/>
      <c r="TX284"/>
      <c r="TY284"/>
      <c r="TZ284"/>
      <c r="UA284"/>
      <c r="UB284"/>
      <c r="UC284"/>
      <c r="UD284"/>
      <c r="UE284"/>
      <c r="UF284"/>
      <c r="UG284"/>
      <c r="UH284"/>
      <c r="UI284"/>
      <c r="UJ284"/>
      <c r="UK284"/>
      <c r="UL284"/>
      <c r="UM284"/>
      <c r="UN284"/>
      <c r="UO284"/>
      <c r="UP284"/>
      <c r="UQ284"/>
      <c r="UR284"/>
      <c r="US284"/>
      <c r="UT284"/>
      <c r="UU284"/>
      <c r="UV284"/>
      <c r="UW284"/>
      <c r="UX284"/>
      <c r="UY284"/>
      <c r="UZ284"/>
      <c r="VA284"/>
      <c r="VB284"/>
      <c r="VC284"/>
      <c r="VD284"/>
      <c r="VE284"/>
      <c r="VF284"/>
      <c r="VG284"/>
      <c r="VH284"/>
      <c r="VI284"/>
      <c r="VJ284"/>
      <c r="VK284"/>
      <c r="VL284"/>
      <c r="VM284"/>
      <c r="VN284"/>
      <c r="VO284"/>
      <c r="VP284"/>
      <c r="VQ284"/>
      <c r="VR284"/>
      <c r="VS284"/>
      <c r="VT284"/>
      <c r="VU284"/>
      <c r="VV284"/>
      <c r="VW284"/>
      <c r="VX284"/>
      <c r="VY284"/>
      <c r="VZ284"/>
      <c r="WA284"/>
      <c r="WB284"/>
      <c r="WC284"/>
      <c r="WD284"/>
      <c r="WE284"/>
      <c r="WF284"/>
      <c r="WG284"/>
      <c r="WH284"/>
      <c r="WI284"/>
      <c r="WJ284"/>
      <c r="WK284"/>
      <c r="WL284"/>
      <c r="WM284"/>
      <c r="WN284"/>
      <c r="WO284"/>
      <c r="WP284"/>
      <c r="WQ284"/>
      <c r="WR284"/>
      <c r="WS284"/>
      <c r="WT284"/>
      <c r="WU284"/>
      <c r="WV284"/>
      <c r="WW284"/>
      <c r="WX284"/>
      <c r="WY284"/>
      <c r="WZ284"/>
      <c r="XA284"/>
      <c r="XB284"/>
      <c r="XC284"/>
      <c r="XD284"/>
      <c r="XE284"/>
      <c r="XF284"/>
      <c r="XG284"/>
      <c r="XH284"/>
      <c r="XI284"/>
      <c r="XJ284"/>
      <c r="XK284"/>
      <c r="XL284"/>
      <c r="XM284"/>
      <c r="XN284"/>
      <c r="XO284"/>
      <c r="XP284"/>
      <c r="XQ284"/>
      <c r="XR284"/>
      <c r="XS284"/>
      <c r="XT284"/>
      <c r="XU284"/>
      <c r="XV284"/>
      <c r="XW284"/>
      <c r="XX284"/>
      <c r="XY284"/>
      <c r="XZ284"/>
      <c r="YA284"/>
      <c r="YB284"/>
      <c r="YC284"/>
      <c r="YD284"/>
      <c r="YE284"/>
      <c r="YF284"/>
      <c r="YG284"/>
      <c r="YH284"/>
      <c r="YI284"/>
      <c r="YJ284"/>
      <c r="YK284"/>
      <c r="YL284"/>
      <c r="YM284"/>
      <c r="YN284"/>
      <c r="YO284"/>
      <c r="YP284"/>
      <c r="YQ284"/>
      <c r="YR284"/>
      <c r="YS284"/>
      <c r="YT284"/>
      <c r="YU284"/>
      <c r="YV284"/>
      <c r="YW284"/>
      <c r="YX284"/>
      <c r="YY284"/>
      <c r="YZ284"/>
      <c r="ZA284"/>
      <c r="ZB284"/>
      <c r="ZC284"/>
      <c r="ZD284"/>
      <c r="ZE284"/>
      <c r="ZF284"/>
      <c r="ZG284"/>
      <c r="ZH284"/>
      <c r="ZI284"/>
      <c r="ZJ284"/>
      <c r="ZK284"/>
      <c r="ZL284"/>
      <c r="ZM284"/>
      <c r="ZN284"/>
      <c r="ZO284"/>
      <c r="ZP284"/>
      <c r="ZQ284"/>
      <c r="ZR284"/>
      <c r="ZS284"/>
      <c r="ZT284"/>
      <c r="ZU284"/>
      <c r="ZV284"/>
      <c r="ZW284"/>
      <c r="ZX284"/>
      <c r="ZY284"/>
      <c r="ZZ284"/>
      <c r="AAA284"/>
      <c r="AAB284"/>
      <c r="AAC284"/>
      <c r="AAD284"/>
      <c r="AAE284"/>
      <c r="AAF284"/>
      <c r="AAG284"/>
      <c r="AAH284"/>
      <c r="AAI284"/>
      <c r="AAJ284"/>
      <c r="AAK284"/>
      <c r="AAL284"/>
      <c r="AAM284"/>
      <c r="AAN284"/>
      <c r="AAO284"/>
      <c r="AAP284"/>
      <c r="AAQ284"/>
      <c r="AAR284"/>
      <c r="AAS284"/>
      <c r="AAT284"/>
      <c r="AAU284"/>
      <c r="AAV284"/>
      <c r="AAW284"/>
      <c r="AAX284"/>
      <c r="AAY284"/>
      <c r="AAZ284"/>
      <c r="ABA284"/>
      <c r="ABB284"/>
      <c r="ABC284"/>
      <c r="ABD284"/>
      <c r="ABE284"/>
      <c r="ABF284"/>
      <c r="ABG284"/>
      <c r="ABH284"/>
      <c r="ABI284"/>
      <c r="ABJ284"/>
      <c r="ABK284"/>
      <c r="ABL284"/>
      <c r="ABM284"/>
      <c r="ABN284"/>
      <c r="ABO284"/>
      <c r="ABP284"/>
      <c r="ABQ284"/>
      <c r="ABR284"/>
      <c r="ABS284"/>
      <c r="ABT284"/>
      <c r="ABU284"/>
      <c r="ABV284"/>
      <c r="ABW284"/>
      <c r="ABX284"/>
      <c r="ABY284"/>
      <c r="ABZ284"/>
      <c r="ACA284"/>
      <c r="ACB284"/>
      <c r="ACC284"/>
      <c r="ACD284"/>
      <c r="ACE284"/>
      <c r="ACF284"/>
      <c r="ACG284"/>
      <c r="ACH284"/>
      <c r="ACI284"/>
      <c r="ACJ284"/>
      <c r="ACK284"/>
      <c r="ACL284"/>
      <c r="ACM284"/>
      <c r="ACN284"/>
      <c r="ACO284"/>
      <c r="ACP284"/>
      <c r="ACQ284"/>
      <c r="ACR284"/>
      <c r="ACS284"/>
      <c r="ACT284"/>
      <c r="ACU284"/>
      <c r="ACV284"/>
      <c r="ACW284"/>
      <c r="ACX284"/>
      <c r="ACY284"/>
      <c r="ACZ284"/>
      <c r="ADA284"/>
      <c r="ADB284"/>
      <c r="ADC284"/>
      <c r="ADD284"/>
      <c r="ADE284"/>
      <c r="ADF284"/>
      <c r="ADG284"/>
      <c r="ADH284"/>
      <c r="ADI284"/>
      <c r="ADJ284"/>
      <c r="ADK284"/>
      <c r="ADL284"/>
      <c r="ADM284"/>
      <c r="ADN284"/>
      <c r="ADO284"/>
      <c r="ADP284"/>
      <c r="ADQ284"/>
      <c r="ADR284"/>
      <c r="ADS284"/>
      <c r="ADT284"/>
      <c r="ADU284"/>
      <c r="ADV284"/>
      <c r="ADW284"/>
      <c r="ADX284"/>
      <c r="ADY284"/>
      <c r="ADZ284"/>
      <c r="AEA284"/>
      <c r="AEB284"/>
      <c r="AEC284"/>
      <c r="AED284"/>
      <c r="AEE284"/>
      <c r="AEF284"/>
      <c r="AEG284"/>
      <c r="AEH284"/>
      <c r="AEI284"/>
      <c r="AEJ284"/>
      <c r="AEK284"/>
      <c r="AEL284"/>
      <c r="AEM284"/>
      <c r="AEN284"/>
      <c r="AEO284"/>
      <c r="AEP284"/>
      <c r="AEQ284"/>
      <c r="AER284"/>
      <c r="AES284"/>
      <c r="AET284"/>
      <c r="AEU284"/>
      <c r="AEV284"/>
      <c r="AEW284"/>
      <c r="AEX284"/>
      <c r="AEY284"/>
      <c r="AEZ284"/>
      <c r="AFA284"/>
      <c r="AFB284"/>
      <c r="AFC284"/>
      <c r="AFD284"/>
      <c r="AFE284"/>
      <c r="AFF284"/>
      <c r="AFG284"/>
      <c r="AFH284"/>
      <c r="AFI284"/>
      <c r="AFJ284"/>
      <c r="AFK284"/>
      <c r="AFL284"/>
      <c r="AFM284"/>
      <c r="AFN284"/>
      <c r="AFO284"/>
      <c r="AFP284"/>
      <c r="AFQ284"/>
      <c r="AFR284"/>
      <c r="AFS284"/>
      <c r="AFT284"/>
      <c r="AFU284"/>
      <c r="AFV284"/>
      <c r="AFW284"/>
      <c r="AFX284"/>
      <c r="AFY284"/>
      <c r="AFZ284"/>
      <c r="AGA284"/>
      <c r="AGB284"/>
      <c r="AGC284"/>
      <c r="AGD284"/>
      <c r="AGE284"/>
      <c r="AGF284"/>
      <c r="AGG284"/>
      <c r="AGH284"/>
      <c r="AGI284"/>
      <c r="AGJ284"/>
      <c r="AGK284"/>
      <c r="AGL284"/>
      <c r="AGM284"/>
      <c r="AGN284"/>
      <c r="AGO284"/>
      <c r="AGP284"/>
      <c r="AGQ284"/>
      <c r="AGR284"/>
      <c r="AGS284"/>
      <c r="AGT284"/>
      <c r="AGU284"/>
      <c r="AGV284"/>
      <c r="AGW284"/>
      <c r="AGX284"/>
      <c r="AGY284"/>
      <c r="AGZ284"/>
      <c r="AHA284"/>
      <c r="AHB284"/>
      <c r="AHC284"/>
      <c r="AHD284"/>
      <c r="AHE284"/>
      <c r="AHF284"/>
      <c r="AHG284"/>
      <c r="AHH284"/>
      <c r="AHI284"/>
      <c r="AHJ284"/>
      <c r="AHK284"/>
      <c r="AHL284"/>
      <c r="AHM284"/>
      <c r="AHN284"/>
      <c r="AHO284"/>
      <c r="AHP284"/>
      <c r="AHQ284"/>
      <c r="AHR284"/>
      <c r="AHS284"/>
      <c r="AHT284"/>
      <c r="AHU284"/>
      <c r="AHV284"/>
      <c r="AHW284"/>
      <c r="AHX284"/>
      <c r="AHY284"/>
      <c r="AHZ284"/>
      <c r="AIA284"/>
      <c r="AIB284"/>
      <c r="AIC284"/>
      <c r="AID284"/>
      <c r="AIE284"/>
      <c r="AIF284"/>
      <c r="AIG284"/>
      <c r="AIH284"/>
      <c r="AII284"/>
      <c r="AIJ284"/>
      <c r="AIK284"/>
      <c r="AIL284"/>
      <c r="AIM284"/>
      <c r="AIN284"/>
      <c r="AIO284"/>
      <c r="AIP284"/>
      <c r="AIQ284"/>
      <c r="AIR284"/>
      <c r="AIS284"/>
      <c r="AIT284"/>
      <c r="AIU284"/>
      <c r="AIV284"/>
      <c r="AIW284"/>
      <c r="AIX284"/>
      <c r="AIY284"/>
      <c r="AIZ284"/>
      <c r="AJA284"/>
      <c r="AJB284"/>
      <c r="AJC284"/>
      <c r="AJD284"/>
      <c r="AJE284"/>
      <c r="AJF284"/>
      <c r="AJG284"/>
      <c r="AJH284"/>
      <c r="AJI284"/>
      <c r="AJJ284"/>
      <c r="AJK284"/>
      <c r="AJL284"/>
      <c r="AJM284"/>
      <c r="AJN284"/>
      <c r="AJO284"/>
      <c r="AJP284"/>
      <c r="AJQ284"/>
      <c r="AJR284"/>
      <c r="AJS284"/>
      <c r="AJT284"/>
      <c r="AJU284"/>
      <c r="AJV284"/>
      <c r="AJW284"/>
      <c r="AJX284"/>
      <c r="AJY284"/>
      <c r="AJZ284"/>
      <c r="AKA284"/>
      <c r="AKB284"/>
      <c r="AKC284"/>
      <c r="AKD284"/>
      <c r="AKE284"/>
      <c r="AKF284"/>
      <c r="AKG284"/>
      <c r="AKH284"/>
      <c r="AKI284"/>
      <c r="AKJ284"/>
      <c r="AKK284"/>
      <c r="AKL284"/>
      <c r="AKM284"/>
      <c r="AKN284"/>
      <c r="AKO284"/>
      <c r="AKP284"/>
      <c r="AKQ284"/>
      <c r="AKR284"/>
      <c r="AKS284"/>
      <c r="AKT284"/>
      <c r="AKU284"/>
      <c r="AKV284"/>
      <c r="AKW284"/>
      <c r="AKX284"/>
      <c r="AKY284"/>
    </row>
    <row r="285" spans="1:987" ht="99">
      <c r="A285" s="93" t="s">
        <v>902</v>
      </c>
      <c r="B285" s="104" t="s">
        <v>903</v>
      </c>
      <c r="C285" s="79" t="s">
        <v>35</v>
      </c>
      <c r="D285" s="80">
        <v>89</v>
      </c>
      <c r="E285" s="20">
        <v>6.28</v>
      </c>
      <c r="F285" s="20">
        <f t="shared" si="20"/>
        <v>4.890204018065722</v>
      </c>
      <c r="G285" s="20">
        <f t="shared" si="21"/>
        <v>5.9631147796293416</v>
      </c>
      <c r="H285" s="20">
        <f t="shared" ref="H285:H348" si="24">D285*E285</f>
        <v>558.92000000000007</v>
      </c>
      <c r="I285" s="20">
        <f t="shared" ref="I285:I348" si="25">G285*D285</f>
        <v>530.71721538701138</v>
      </c>
      <c r="KI285"/>
      <c r="KJ285"/>
      <c r="KK285"/>
      <c r="KL285"/>
      <c r="KM285"/>
      <c r="KN285"/>
      <c r="KO285"/>
      <c r="KP285"/>
      <c r="KQ285"/>
      <c r="KR285"/>
      <c r="KS285"/>
      <c r="KT285"/>
      <c r="KU285"/>
      <c r="KV285"/>
      <c r="KW285"/>
      <c r="KX285"/>
      <c r="KY285"/>
      <c r="KZ285"/>
      <c r="LA285"/>
      <c r="LB285"/>
      <c r="LC285"/>
      <c r="LD285"/>
      <c r="LE285"/>
      <c r="LF285"/>
      <c r="LG285"/>
      <c r="LH285"/>
      <c r="LI285"/>
      <c r="LJ285"/>
      <c r="LK285"/>
      <c r="LL285"/>
      <c r="LM285"/>
      <c r="LN285"/>
      <c r="LO285"/>
      <c r="LP285"/>
      <c r="LQ285"/>
      <c r="LR285"/>
      <c r="LS285"/>
      <c r="LT285"/>
      <c r="LU285"/>
      <c r="LV285"/>
      <c r="LW285"/>
      <c r="LX285"/>
      <c r="LY285"/>
      <c r="LZ285"/>
      <c r="MA285"/>
      <c r="MB285"/>
      <c r="MC285"/>
      <c r="MD285"/>
      <c r="ME285"/>
      <c r="MF285"/>
      <c r="MG285"/>
      <c r="MH285"/>
      <c r="MI285"/>
      <c r="MJ285"/>
      <c r="MK285"/>
      <c r="ML285"/>
      <c r="MM285"/>
      <c r="MN285"/>
      <c r="MO285"/>
      <c r="MP285"/>
      <c r="MQ285"/>
      <c r="MR285"/>
      <c r="MS285"/>
      <c r="MT285"/>
      <c r="MU285"/>
      <c r="MV285"/>
      <c r="MW285"/>
      <c r="MX285"/>
      <c r="MY285"/>
      <c r="MZ285"/>
      <c r="NA285"/>
      <c r="NB285"/>
      <c r="NC285"/>
      <c r="ND285"/>
      <c r="NE285"/>
      <c r="NF285"/>
      <c r="NG285"/>
      <c r="NH285"/>
      <c r="NI285"/>
      <c r="NJ285"/>
      <c r="NK285"/>
      <c r="NL285"/>
      <c r="NM285"/>
      <c r="NN285"/>
      <c r="NO285"/>
      <c r="NP285"/>
      <c r="NQ285"/>
      <c r="NR285"/>
      <c r="NS285"/>
      <c r="NT285"/>
      <c r="NU285"/>
      <c r="NV285"/>
      <c r="NW285"/>
      <c r="NX285"/>
      <c r="NY285"/>
      <c r="NZ285"/>
      <c r="OA285"/>
      <c r="OB285"/>
      <c r="OC285"/>
      <c r="OD285"/>
      <c r="OE285"/>
      <c r="OF285"/>
      <c r="OG285"/>
      <c r="OH285"/>
      <c r="OI285"/>
      <c r="OJ285"/>
      <c r="OK285"/>
      <c r="OL285"/>
      <c r="OM285"/>
      <c r="ON285"/>
      <c r="OO285"/>
      <c r="OP285"/>
      <c r="OQ285"/>
      <c r="OR285"/>
      <c r="OS285"/>
      <c r="OT285"/>
      <c r="OU285"/>
      <c r="OV285"/>
      <c r="OW285"/>
      <c r="OX285"/>
      <c r="OY285"/>
      <c r="OZ285"/>
      <c r="PA285"/>
      <c r="PB285"/>
      <c r="PC285"/>
      <c r="PD285"/>
      <c r="PE285"/>
      <c r="PF285"/>
      <c r="PG285"/>
      <c r="PH285"/>
      <c r="PI285"/>
      <c r="PJ285"/>
      <c r="PK285"/>
      <c r="PL285"/>
      <c r="PM285"/>
      <c r="PN285"/>
      <c r="PO285"/>
      <c r="PP285"/>
      <c r="PQ285"/>
      <c r="PR285"/>
      <c r="PS285"/>
      <c r="PT285"/>
      <c r="PU285"/>
      <c r="PV285"/>
      <c r="PW285"/>
      <c r="PX285"/>
      <c r="PY285"/>
      <c r="PZ285"/>
      <c r="QA285"/>
      <c r="QB285"/>
      <c r="QC285"/>
      <c r="QD285"/>
      <c r="QE285"/>
      <c r="QF285"/>
      <c r="QG285"/>
      <c r="QH285"/>
      <c r="QI285"/>
      <c r="QJ285"/>
      <c r="QK285"/>
      <c r="QL285"/>
      <c r="QM285"/>
      <c r="QN285"/>
      <c r="QO285"/>
      <c r="QP285"/>
      <c r="QQ285"/>
      <c r="QR285"/>
      <c r="QS285"/>
      <c r="QT285"/>
      <c r="QU285"/>
      <c r="QV285"/>
      <c r="QW285"/>
      <c r="QX285"/>
      <c r="QY285"/>
      <c r="QZ285"/>
      <c r="RA285"/>
      <c r="RB285"/>
      <c r="RC285"/>
      <c r="RD285"/>
      <c r="RE285"/>
      <c r="RF285"/>
      <c r="RG285"/>
      <c r="RH285"/>
      <c r="RI285"/>
      <c r="RJ285"/>
      <c r="RK285"/>
      <c r="RL285"/>
      <c r="RM285"/>
      <c r="RN285"/>
      <c r="RO285"/>
      <c r="RP285"/>
      <c r="RQ285"/>
      <c r="RR285"/>
      <c r="RS285"/>
      <c r="RT285"/>
      <c r="RU285"/>
      <c r="RV285"/>
      <c r="RW285"/>
      <c r="RX285"/>
      <c r="RY285"/>
      <c r="RZ285"/>
      <c r="SA285"/>
      <c r="SB285"/>
      <c r="SC285"/>
      <c r="SD285"/>
      <c r="SE285"/>
      <c r="SF285"/>
      <c r="SG285"/>
      <c r="SH285"/>
      <c r="SI285"/>
      <c r="SJ285"/>
      <c r="SK285"/>
      <c r="SL285"/>
      <c r="SM285"/>
      <c r="SN285"/>
      <c r="SO285"/>
      <c r="SP285"/>
      <c r="SQ285"/>
      <c r="SR285"/>
      <c r="SS285"/>
      <c r="ST285"/>
      <c r="SU285"/>
      <c r="SV285"/>
      <c r="SW285"/>
      <c r="SX285"/>
      <c r="SY285"/>
      <c r="SZ285"/>
      <c r="TA285"/>
      <c r="TB285"/>
      <c r="TC285"/>
      <c r="TD285"/>
      <c r="TE285"/>
      <c r="TF285"/>
      <c r="TG285"/>
      <c r="TH285"/>
      <c r="TI285"/>
      <c r="TJ285"/>
      <c r="TK285"/>
      <c r="TL285"/>
      <c r="TM285"/>
      <c r="TN285"/>
      <c r="TO285"/>
      <c r="TP285"/>
      <c r="TQ285"/>
      <c r="TR285"/>
      <c r="TS285"/>
      <c r="TT285"/>
      <c r="TU285"/>
      <c r="TV285"/>
      <c r="TW285"/>
      <c r="TX285"/>
      <c r="TY285"/>
      <c r="TZ285"/>
      <c r="UA285"/>
      <c r="UB285"/>
      <c r="UC285"/>
      <c r="UD285"/>
      <c r="UE285"/>
      <c r="UF285"/>
      <c r="UG285"/>
      <c r="UH285"/>
      <c r="UI285"/>
      <c r="UJ285"/>
      <c r="UK285"/>
      <c r="UL285"/>
      <c r="UM285"/>
      <c r="UN285"/>
      <c r="UO285"/>
      <c r="UP285"/>
      <c r="UQ285"/>
      <c r="UR285"/>
      <c r="US285"/>
      <c r="UT285"/>
      <c r="UU285"/>
      <c r="UV285"/>
      <c r="UW285"/>
      <c r="UX285"/>
      <c r="UY285"/>
      <c r="UZ285"/>
      <c r="VA285"/>
      <c r="VB285"/>
      <c r="VC285"/>
      <c r="VD285"/>
      <c r="VE285"/>
      <c r="VF285"/>
      <c r="VG285"/>
      <c r="VH285"/>
      <c r="VI285"/>
      <c r="VJ285"/>
      <c r="VK285"/>
      <c r="VL285"/>
      <c r="VM285"/>
      <c r="VN285"/>
      <c r="VO285"/>
      <c r="VP285"/>
      <c r="VQ285"/>
      <c r="VR285"/>
      <c r="VS285"/>
      <c r="VT285"/>
      <c r="VU285"/>
      <c r="VV285"/>
      <c r="VW285"/>
      <c r="VX285"/>
      <c r="VY285"/>
      <c r="VZ285"/>
      <c r="WA285"/>
      <c r="WB285"/>
      <c r="WC285"/>
      <c r="WD285"/>
      <c r="WE285"/>
      <c r="WF285"/>
      <c r="WG285"/>
      <c r="WH285"/>
      <c r="WI285"/>
      <c r="WJ285"/>
      <c r="WK285"/>
      <c r="WL285"/>
      <c r="WM285"/>
      <c r="WN285"/>
      <c r="WO285"/>
      <c r="WP285"/>
      <c r="WQ285"/>
      <c r="WR285"/>
      <c r="WS285"/>
      <c r="WT285"/>
      <c r="WU285"/>
      <c r="WV285"/>
      <c r="WW285"/>
      <c r="WX285"/>
      <c r="WY285"/>
      <c r="WZ285"/>
      <c r="XA285"/>
      <c r="XB285"/>
      <c r="XC285"/>
      <c r="XD285"/>
      <c r="XE285"/>
      <c r="XF285"/>
      <c r="XG285"/>
      <c r="XH285"/>
      <c r="XI285"/>
      <c r="XJ285"/>
      <c r="XK285"/>
      <c r="XL285"/>
      <c r="XM285"/>
      <c r="XN285"/>
      <c r="XO285"/>
      <c r="XP285"/>
      <c r="XQ285"/>
      <c r="XR285"/>
      <c r="XS285"/>
      <c r="XT285"/>
      <c r="XU285"/>
      <c r="XV285"/>
      <c r="XW285"/>
      <c r="XX285"/>
      <c r="XY285"/>
      <c r="XZ285"/>
      <c r="YA285"/>
      <c r="YB285"/>
      <c r="YC285"/>
      <c r="YD285"/>
      <c r="YE285"/>
      <c r="YF285"/>
      <c r="YG285"/>
      <c r="YH285"/>
      <c r="YI285"/>
      <c r="YJ285"/>
      <c r="YK285"/>
      <c r="YL285"/>
      <c r="YM285"/>
      <c r="YN285"/>
      <c r="YO285"/>
      <c r="YP285"/>
      <c r="YQ285"/>
      <c r="YR285"/>
      <c r="YS285"/>
      <c r="YT285"/>
      <c r="YU285"/>
      <c r="YV285"/>
      <c r="YW285"/>
      <c r="YX285"/>
      <c r="YY285"/>
      <c r="YZ285"/>
      <c r="ZA285"/>
      <c r="ZB285"/>
      <c r="ZC285"/>
      <c r="ZD285"/>
      <c r="ZE285"/>
      <c r="ZF285"/>
      <c r="ZG285"/>
      <c r="ZH285"/>
      <c r="ZI285"/>
      <c r="ZJ285"/>
      <c r="ZK285"/>
      <c r="ZL285"/>
      <c r="ZM285"/>
      <c r="ZN285"/>
      <c r="ZO285"/>
      <c r="ZP285"/>
      <c r="ZQ285"/>
      <c r="ZR285"/>
      <c r="ZS285"/>
      <c r="ZT285"/>
      <c r="ZU285"/>
      <c r="ZV285"/>
      <c r="ZW285"/>
      <c r="ZX285"/>
      <c r="ZY285"/>
      <c r="ZZ285"/>
      <c r="AAA285"/>
      <c r="AAB285"/>
      <c r="AAC285"/>
      <c r="AAD285"/>
      <c r="AAE285"/>
      <c r="AAF285"/>
      <c r="AAG285"/>
      <c r="AAH285"/>
      <c r="AAI285"/>
      <c r="AAJ285"/>
      <c r="AAK285"/>
      <c r="AAL285"/>
      <c r="AAM285"/>
      <c r="AAN285"/>
      <c r="AAO285"/>
      <c r="AAP285"/>
      <c r="AAQ285"/>
      <c r="AAR285"/>
      <c r="AAS285"/>
      <c r="AAT285"/>
      <c r="AAU285"/>
      <c r="AAV285"/>
      <c r="AAW285"/>
      <c r="AAX285"/>
      <c r="AAY285"/>
      <c r="AAZ285"/>
      <c r="ABA285"/>
      <c r="ABB285"/>
      <c r="ABC285"/>
      <c r="ABD285"/>
      <c r="ABE285"/>
      <c r="ABF285"/>
      <c r="ABG285"/>
      <c r="ABH285"/>
      <c r="ABI285"/>
      <c r="ABJ285"/>
      <c r="ABK285"/>
      <c r="ABL285"/>
      <c r="ABM285"/>
      <c r="ABN285"/>
      <c r="ABO285"/>
      <c r="ABP285"/>
      <c r="ABQ285"/>
      <c r="ABR285"/>
      <c r="ABS285"/>
      <c r="ABT285"/>
      <c r="ABU285"/>
      <c r="ABV285"/>
      <c r="ABW285"/>
      <c r="ABX285"/>
      <c r="ABY285"/>
      <c r="ABZ285"/>
      <c r="ACA285"/>
      <c r="ACB285"/>
      <c r="ACC285"/>
      <c r="ACD285"/>
      <c r="ACE285"/>
      <c r="ACF285"/>
      <c r="ACG285"/>
      <c r="ACH285"/>
      <c r="ACI285"/>
      <c r="ACJ285"/>
      <c r="ACK285"/>
      <c r="ACL285"/>
      <c r="ACM285"/>
      <c r="ACN285"/>
      <c r="ACO285"/>
      <c r="ACP285"/>
      <c r="ACQ285"/>
      <c r="ACR285"/>
      <c r="ACS285"/>
      <c r="ACT285"/>
      <c r="ACU285"/>
      <c r="ACV285"/>
      <c r="ACW285"/>
      <c r="ACX285"/>
      <c r="ACY285"/>
      <c r="ACZ285"/>
      <c r="ADA285"/>
      <c r="ADB285"/>
      <c r="ADC285"/>
      <c r="ADD285"/>
      <c r="ADE285"/>
      <c r="ADF285"/>
      <c r="ADG285"/>
      <c r="ADH285"/>
      <c r="ADI285"/>
      <c r="ADJ285"/>
      <c r="ADK285"/>
      <c r="ADL285"/>
      <c r="ADM285"/>
      <c r="ADN285"/>
      <c r="ADO285"/>
      <c r="ADP285"/>
      <c r="ADQ285"/>
      <c r="ADR285"/>
      <c r="ADS285"/>
      <c r="ADT285"/>
      <c r="ADU285"/>
      <c r="ADV285"/>
      <c r="ADW285"/>
      <c r="ADX285"/>
      <c r="ADY285"/>
      <c r="ADZ285"/>
      <c r="AEA285"/>
      <c r="AEB285"/>
      <c r="AEC285"/>
      <c r="AED285"/>
      <c r="AEE285"/>
      <c r="AEF285"/>
      <c r="AEG285"/>
      <c r="AEH285"/>
      <c r="AEI285"/>
      <c r="AEJ285"/>
      <c r="AEK285"/>
      <c r="AEL285"/>
      <c r="AEM285"/>
      <c r="AEN285"/>
      <c r="AEO285"/>
      <c r="AEP285"/>
      <c r="AEQ285"/>
      <c r="AER285"/>
      <c r="AES285"/>
      <c r="AET285"/>
      <c r="AEU285"/>
      <c r="AEV285"/>
      <c r="AEW285"/>
      <c r="AEX285"/>
      <c r="AEY285"/>
      <c r="AEZ285"/>
      <c r="AFA285"/>
      <c r="AFB285"/>
      <c r="AFC285"/>
      <c r="AFD285"/>
      <c r="AFE285"/>
      <c r="AFF285"/>
      <c r="AFG285"/>
      <c r="AFH285"/>
      <c r="AFI285"/>
      <c r="AFJ285"/>
      <c r="AFK285"/>
      <c r="AFL285"/>
      <c r="AFM285"/>
      <c r="AFN285"/>
      <c r="AFO285"/>
      <c r="AFP285"/>
      <c r="AFQ285"/>
      <c r="AFR285"/>
      <c r="AFS285"/>
      <c r="AFT285"/>
      <c r="AFU285"/>
      <c r="AFV285"/>
      <c r="AFW285"/>
      <c r="AFX285"/>
      <c r="AFY285"/>
      <c r="AFZ285"/>
      <c r="AGA285"/>
      <c r="AGB285"/>
      <c r="AGC285"/>
      <c r="AGD285"/>
      <c r="AGE285"/>
      <c r="AGF285"/>
      <c r="AGG285"/>
      <c r="AGH285"/>
      <c r="AGI285"/>
      <c r="AGJ285"/>
      <c r="AGK285"/>
      <c r="AGL285"/>
      <c r="AGM285"/>
      <c r="AGN285"/>
      <c r="AGO285"/>
      <c r="AGP285"/>
      <c r="AGQ285"/>
      <c r="AGR285"/>
      <c r="AGS285"/>
      <c r="AGT285"/>
      <c r="AGU285"/>
      <c r="AGV285"/>
      <c r="AGW285"/>
      <c r="AGX285"/>
      <c r="AGY285"/>
      <c r="AGZ285"/>
      <c r="AHA285"/>
      <c r="AHB285"/>
      <c r="AHC285"/>
      <c r="AHD285"/>
      <c r="AHE285"/>
      <c r="AHF285"/>
      <c r="AHG285"/>
      <c r="AHH285"/>
      <c r="AHI285"/>
      <c r="AHJ285"/>
      <c r="AHK285"/>
      <c r="AHL285"/>
      <c r="AHM285"/>
      <c r="AHN285"/>
      <c r="AHO285"/>
      <c r="AHP285"/>
      <c r="AHQ285"/>
      <c r="AHR285"/>
      <c r="AHS285"/>
      <c r="AHT285"/>
      <c r="AHU285"/>
      <c r="AHV285"/>
      <c r="AHW285"/>
      <c r="AHX285"/>
      <c r="AHY285"/>
      <c r="AHZ285"/>
      <c r="AIA285"/>
      <c r="AIB285"/>
      <c r="AIC285"/>
      <c r="AID285"/>
      <c r="AIE285"/>
      <c r="AIF285"/>
      <c r="AIG285"/>
      <c r="AIH285"/>
      <c r="AII285"/>
      <c r="AIJ285"/>
      <c r="AIK285"/>
      <c r="AIL285"/>
      <c r="AIM285"/>
      <c r="AIN285"/>
      <c r="AIO285"/>
      <c r="AIP285"/>
      <c r="AIQ285"/>
      <c r="AIR285"/>
      <c r="AIS285"/>
      <c r="AIT285"/>
      <c r="AIU285"/>
      <c r="AIV285"/>
      <c r="AIW285"/>
      <c r="AIX285"/>
      <c r="AIY285"/>
      <c r="AIZ285"/>
      <c r="AJA285"/>
      <c r="AJB285"/>
      <c r="AJC285"/>
      <c r="AJD285"/>
      <c r="AJE285"/>
      <c r="AJF285"/>
      <c r="AJG285"/>
      <c r="AJH285"/>
      <c r="AJI285"/>
      <c r="AJJ285"/>
      <c r="AJK285"/>
      <c r="AJL285"/>
      <c r="AJM285"/>
      <c r="AJN285"/>
      <c r="AJO285"/>
      <c r="AJP285"/>
      <c r="AJQ285"/>
      <c r="AJR285"/>
      <c r="AJS285"/>
      <c r="AJT285"/>
      <c r="AJU285"/>
      <c r="AJV285"/>
      <c r="AJW285"/>
      <c r="AJX285"/>
      <c r="AJY285"/>
      <c r="AJZ285"/>
      <c r="AKA285"/>
      <c r="AKB285"/>
      <c r="AKC285"/>
      <c r="AKD285"/>
      <c r="AKE285"/>
      <c r="AKF285"/>
      <c r="AKG285"/>
      <c r="AKH285"/>
      <c r="AKI285"/>
      <c r="AKJ285"/>
      <c r="AKK285"/>
      <c r="AKL285"/>
      <c r="AKM285"/>
      <c r="AKN285"/>
      <c r="AKO285"/>
      <c r="AKP285"/>
      <c r="AKQ285"/>
      <c r="AKR285"/>
      <c r="AKS285"/>
      <c r="AKT285"/>
      <c r="AKU285"/>
      <c r="AKV285"/>
      <c r="AKW285"/>
      <c r="AKX285"/>
      <c r="AKY285"/>
    </row>
    <row r="286" spans="1:987" ht="66">
      <c r="A286" s="93" t="s">
        <v>904</v>
      </c>
      <c r="B286" s="104" t="s">
        <v>905</v>
      </c>
      <c r="C286" s="79" t="s">
        <v>35</v>
      </c>
      <c r="D286" s="80">
        <v>525</v>
      </c>
      <c r="E286" s="20">
        <v>1.7</v>
      </c>
      <c r="F286" s="20">
        <f t="shared" si="20"/>
        <v>1.3237813424700202</v>
      </c>
      <c r="G286" s="20">
        <f t="shared" si="21"/>
        <v>1.6142189690079427</v>
      </c>
      <c r="H286" s="20">
        <f t="shared" si="24"/>
        <v>892.5</v>
      </c>
      <c r="I286" s="20">
        <f t="shared" si="25"/>
        <v>847.46495872916989</v>
      </c>
      <c r="KI286"/>
      <c r="KJ286"/>
      <c r="KK286"/>
      <c r="KL286"/>
      <c r="KM286"/>
      <c r="KN286"/>
      <c r="KO286"/>
      <c r="KP286"/>
      <c r="KQ286"/>
      <c r="KR286"/>
      <c r="KS286"/>
      <c r="KT286"/>
      <c r="KU286"/>
      <c r="KV286"/>
      <c r="KW286"/>
      <c r="KX286"/>
      <c r="KY286"/>
      <c r="KZ286"/>
      <c r="LA286"/>
      <c r="LB286"/>
      <c r="LC286"/>
      <c r="LD286"/>
      <c r="LE286"/>
      <c r="LF286"/>
      <c r="LG286"/>
      <c r="LH286"/>
      <c r="LI286"/>
      <c r="LJ286"/>
      <c r="LK286"/>
      <c r="LL286"/>
      <c r="LM286"/>
      <c r="LN286"/>
      <c r="LO286"/>
      <c r="LP286"/>
      <c r="LQ286"/>
      <c r="LR286"/>
      <c r="LS286"/>
      <c r="LT286"/>
      <c r="LU286"/>
      <c r="LV286"/>
      <c r="LW286"/>
      <c r="LX286"/>
      <c r="LY286"/>
      <c r="LZ286"/>
      <c r="MA286"/>
      <c r="MB286"/>
      <c r="MC286"/>
      <c r="MD286"/>
      <c r="ME286"/>
      <c r="MF286"/>
      <c r="MG286"/>
      <c r="MH286"/>
      <c r="MI286"/>
      <c r="MJ286"/>
      <c r="MK286"/>
      <c r="ML286"/>
      <c r="MM286"/>
      <c r="MN286"/>
      <c r="MO286"/>
      <c r="MP286"/>
      <c r="MQ286"/>
      <c r="MR286"/>
      <c r="MS286"/>
      <c r="MT286"/>
      <c r="MU286"/>
      <c r="MV286"/>
      <c r="MW286"/>
      <c r="MX286"/>
      <c r="MY286"/>
      <c r="MZ286"/>
      <c r="NA286"/>
      <c r="NB286"/>
      <c r="NC286"/>
      <c r="ND286"/>
      <c r="NE286"/>
      <c r="NF286"/>
      <c r="NG286"/>
      <c r="NH286"/>
      <c r="NI286"/>
      <c r="NJ286"/>
      <c r="NK286"/>
      <c r="NL286"/>
      <c r="NM286"/>
      <c r="NN286"/>
      <c r="NO286"/>
      <c r="NP286"/>
      <c r="NQ286"/>
      <c r="NR286"/>
      <c r="NS286"/>
      <c r="NT286"/>
      <c r="NU286"/>
      <c r="NV286"/>
      <c r="NW286"/>
      <c r="NX286"/>
      <c r="NY286"/>
      <c r="NZ286"/>
      <c r="OA286"/>
      <c r="OB286"/>
      <c r="OC286"/>
      <c r="OD286"/>
      <c r="OE286"/>
      <c r="OF286"/>
      <c r="OG286"/>
      <c r="OH286"/>
      <c r="OI286"/>
      <c r="OJ286"/>
      <c r="OK286"/>
      <c r="OL286"/>
      <c r="OM286"/>
      <c r="ON286"/>
      <c r="OO286"/>
      <c r="OP286"/>
      <c r="OQ286"/>
      <c r="OR286"/>
      <c r="OS286"/>
      <c r="OT286"/>
      <c r="OU286"/>
      <c r="OV286"/>
      <c r="OW286"/>
      <c r="OX286"/>
      <c r="OY286"/>
      <c r="OZ286"/>
      <c r="PA286"/>
      <c r="PB286"/>
      <c r="PC286"/>
      <c r="PD286"/>
      <c r="PE286"/>
      <c r="PF286"/>
      <c r="PG286"/>
      <c r="PH286"/>
      <c r="PI286"/>
      <c r="PJ286"/>
      <c r="PK286"/>
      <c r="PL286"/>
      <c r="PM286"/>
      <c r="PN286"/>
      <c r="PO286"/>
      <c r="PP286"/>
      <c r="PQ286"/>
      <c r="PR286"/>
      <c r="PS286"/>
      <c r="PT286"/>
      <c r="PU286"/>
      <c r="PV286"/>
      <c r="PW286"/>
      <c r="PX286"/>
      <c r="PY286"/>
      <c r="PZ286"/>
      <c r="QA286"/>
      <c r="QB286"/>
      <c r="QC286"/>
      <c r="QD286"/>
      <c r="QE286"/>
      <c r="QF286"/>
      <c r="QG286"/>
      <c r="QH286"/>
      <c r="QI286"/>
      <c r="QJ286"/>
      <c r="QK286"/>
      <c r="QL286"/>
      <c r="QM286"/>
      <c r="QN286"/>
      <c r="QO286"/>
      <c r="QP286"/>
      <c r="QQ286"/>
      <c r="QR286"/>
      <c r="QS286"/>
      <c r="QT286"/>
      <c r="QU286"/>
      <c r="QV286"/>
      <c r="QW286"/>
      <c r="QX286"/>
      <c r="QY286"/>
      <c r="QZ286"/>
      <c r="RA286"/>
      <c r="RB286"/>
      <c r="RC286"/>
      <c r="RD286"/>
      <c r="RE286"/>
      <c r="RF286"/>
      <c r="RG286"/>
      <c r="RH286"/>
      <c r="RI286"/>
      <c r="RJ286"/>
      <c r="RK286"/>
      <c r="RL286"/>
      <c r="RM286"/>
      <c r="RN286"/>
      <c r="RO286"/>
      <c r="RP286"/>
      <c r="RQ286"/>
      <c r="RR286"/>
      <c r="RS286"/>
      <c r="RT286"/>
      <c r="RU286"/>
      <c r="RV286"/>
      <c r="RW286"/>
      <c r="RX286"/>
      <c r="RY286"/>
      <c r="RZ286"/>
      <c r="SA286"/>
      <c r="SB286"/>
      <c r="SC286"/>
      <c r="SD286"/>
      <c r="SE286"/>
      <c r="SF286"/>
      <c r="SG286"/>
      <c r="SH286"/>
      <c r="SI286"/>
      <c r="SJ286"/>
      <c r="SK286"/>
      <c r="SL286"/>
      <c r="SM286"/>
      <c r="SN286"/>
      <c r="SO286"/>
      <c r="SP286"/>
      <c r="SQ286"/>
      <c r="SR286"/>
      <c r="SS286"/>
      <c r="ST286"/>
      <c r="SU286"/>
      <c r="SV286"/>
      <c r="SW286"/>
      <c r="SX286"/>
      <c r="SY286"/>
      <c r="SZ286"/>
      <c r="TA286"/>
      <c r="TB286"/>
      <c r="TC286"/>
      <c r="TD286"/>
      <c r="TE286"/>
      <c r="TF286"/>
      <c r="TG286"/>
      <c r="TH286"/>
      <c r="TI286"/>
      <c r="TJ286"/>
      <c r="TK286"/>
      <c r="TL286"/>
      <c r="TM286"/>
      <c r="TN286"/>
      <c r="TO286"/>
      <c r="TP286"/>
      <c r="TQ286"/>
      <c r="TR286"/>
      <c r="TS286"/>
      <c r="TT286"/>
      <c r="TU286"/>
      <c r="TV286"/>
      <c r="TW286"/>
      <c r="TX286"/>
      <c r="TY286"/>
      <c r="TZ286"/>
      <c r="UA286"/>
      <c r="UB286"/>
      <c r="UC286"/>
      <c r="UD286"/>
      <c r="UE286"/>
      <c r="UF286"/>
      <c r="UG286"/>
      <c r="UH286"/>
      <c r="UI286"/>
      <c r="UJ286"/>
      <c r="UK286"/>
      <c r="UL286"/>
      <c r="UM286"/>
      <c r="UN286"/>
      <c r="UO286"/>
      <c r="UP286"/>
      <c r="UQ286"/>
      <c r="UR286"/>
      <c r="US286"/>
      <c r="UT286"/>
      <c r="UU286"/>
      <c r="UV286"/>
      <c r="UW286"/>
      <c r="UX286"/>
      <c r="UY286"/>
      <c r="UZ286"/>
      <c r="VA286"/>
      <c r="VB286"/>
      <c r="VC286"/>
      <c r="VD286"/>
      <c r="VE286"/>
      <c r="VF286"/>
      <c r="VG286"/>
      <c r="VH286"/>
      <c r="VI286"/>
      <c r="VJ286"/>
      <c r="VK286"/>
      <c r="VL286"/>
      <c r="VM286"/>
      <c r="VN286"/>
      <c r="VO286"/>
      <c r="VP286"/>
      <c r="VQ286"/>
      <c r="VR286"/>
      <c r="VS286"/>
      <c r="VT286"/>
      <c r="VU286"/>
      <c r="VV286"/>
      <c r="VW286"/>
      <c r="VX286"/>
      <c r="VY286"/>
      <c r="VZ286"/>
      <c r="WA286"/>
      <c r="WB286"/>
      <c r="WC286"/>
      <c r="WD286"/>
      <c r="WE286"/>
      <c r="WF286"/>
      <c r="WG286"/>
      <c r="WH286"/>
      <c r="WI286"/>
      <c r="WJ286"/>
      <c r="WK286"/>
      <c r="WL286"/>
      <c r="WM286"/>
      <c r="WN286"/>
      <c r="WO286"/>
      <c r="WP286"/>
      <c r="WQ286"/>
      <c r="WR286"/>
      <c r="WS286"/>
      <c r="WT286"/>
      <c r="WU286"/>
      <c r="WV286"/>
      <c r="WW286"/>
      <c r="WX286"/>
      <c r="WY286"/>
      <c r="WZ286"/>
      <c r="XA286"/>
      <c r="XB286"/>
      <c r="XC286"/>
      <c r="XD286"/>
      <c r="XE286"/>
      <c r="XF286"/>
      <c r="XG286"/>
      <c r="XH286"/>
      <c r="XI286"/>
      <c r="XJ286"/>
      <c r="XK286"/>
      <c r="XL286"/>
      <c r="XM286"/>
      <c r="XN286"/>
      <c r="XO286"/>
      <c r="XP286"/>
      <c r="XQ286"/>
      <c r="XR286"/>
      <c r="XS286"/>
      <c r="XT286"/>
      <c r="XU286"/>
      <c r="XV286"/>
      <c r="XW286"/>
      <c r="XX286"/>
      <c r="XY286"/>
      <c r="XZ286"/>
      <c r="YA286"/>
      <c r="YB286"/>
      <c r="YC286"/>
      <c r="YD286"/>
      <c r="YE286"/>
      <c r="YF286"/>
      <c r="YG286"/>
      <c r="YH286"/>
      <c r="YI286"/>
      <c r="YJ286"/>
      <c r="YK286"/>
      <c r="YL286"/>
      <c r="YM286"/>
      <c r="YN286"/>
      <c r="YO286"/>
      <c r="YP286"/>
      <c r="YQ286"/>
      <c r="YR286"/>
      <c r="YS286"/>
      <c r="YT286"/>
      <c r="YU286"/>
      <c r="YV286"/>
      <c r="YW286"/>
      <c r="YX286"/>
      <c r="YY286"/>
      <c r="YZ286"/>
      <c r="ZA286"/>
      <c r="ZB286"/>
      <c r="ZC286"/>
      <c r="ZD286"/>
      <c r="ZE286"/>
      <c r="ZF286"/>
      <c r="ZG286"/>
      <c r="ZH286"/>
      <c r="ZI286"/>
      <c r="ZJ286"/>
      <c r="ZK286"/>
      <c r="ZL286"/>
      <c r="ZM286"/>
      <c r="ZN286"/>
      <c r="ZO286"/>
      <c r="ZP286"/>
      <c r="ZQ286"/>
      <c r="ZR286"/>
      <c r="ZS286"/>
      <c r="ZT286"/>
      <c r="ZU286"/>
      <c r="ZV286"/>
      <c r="ZW286"/>
      <c r="ZX286"/>
      <c r="ZY286"/>
      <c r="ZZ286"/>
      <c r="AAA286"/>
      <c r="AAB286"/>
      <c r="AAC286"/>
      <c r="AAD286"/>
      <c r="AAE286"/>
      <c r="AAF286"/>
      <c r="AAG286"/>
      <c r="AAH286"/>
      <c r="AAI286"/>
      <c r="AAJ286"/>
      <c r="AAK286"/>
      <c r="AAL286"/>
      <c r="AAM286"/>
      <c r="AAN286"/>
      <c r="AAO286"/>
      <c r="AAP286"/>
      <c r="AAQ286"/>
      <c r="AAR286"/>
      <c r="AAS286"/>
      <c r="AAT286"/>
      <c r="AAU286"/>
      <c r="AAV286"/>
      <c r="AAW286"/>
      <c r="AAX286"/>
      <c r="AAY286"/>
      <c r="AAZ286"/>
      <c r="ABA286"/>
      <c r="ABB286"/>
      <c r="ABC286"/>
      <c r="ABD286"/>
      <c r="ABE286"/>
      <c r="ABF286"/>
      <c r="ABG286"/>
      <c r="ABH286"/>
      <c r="ABI286"/>
      <c r="ABJ286"/>
      <c r="ABK286"/>
      <c r="ABL286"/>
      <c r="ABM286"/>
      <c r="ABN286"/>
      <c r="ABO286"/>
      <c r="ABP286"/>
      <c r="ABQ286"/>
      <c r="ABR286"/>
      <c r="ABS286"/>
      <c r="ABT286"/>
      <c r="ABU286"/>
      <c r="ABV286"/>
      <c r="ABW286"/>
      <c r="ABX286"/>
      <c r="ABY286"/>
      <c r="ABZ286"/>
      <c r="ACA286"/>
      <c r="ACB286"/>
      <c r="ACC286"/>
      <c r="ACD286"/>
      <c r="ACE286"/>
      <c r="ACF286"/>
      <c r="ACG286"/>
      <c r="ACH286"/>
      <c r="ACI286"/>
      <c r="ACJ286"/>
      <c r="ACK286"/>
      <c r="ACL286"/>
      <c r="ACM286"/>
      <c r="ACN286"/>
      <c r="ACO286"/>
      <c r="ACP286"/>
      <c r="ACQ286"/>
      <c r="ACR286"/>
      <c r="ACS286"/>
      <c r="ACT286"/>
      <c r="ACU286"/>
      <c r="ACV286"/>
      <c r="ACW286"/>
      <c r="ACX286"/>
      <c r="ACY286"/>
      <c r="ACZ286"/>
      <c r="ADA286"/>
      <c r="ADB286"/>
      <c r="ADC286"/>
      <c r="ADD286"/>
      <c r="ADE286"/>
      <c r="ADF286"/>
      <c r="ADG286"/>
      <c r="ADH286"/>
      <c r="ADI286"/>
      <c r="ADJ286"/>
      <c r="ADK286"/>
      <c r="ADL286"/>
      <c r="ADM286"/>
      <c r="ADN286"/>
      <c r="ADO286"/>
      <c r="ADP286"/>
      <c r="ADQ286"/>
      <c r="ADR286"/>
      <c r="ADS286"/>
      <c r="ADT286"/>
      <c r="ADU286"/>
      <c r="ADV286"/>
      <c r="ADW286"/>
      <c r="ADX286"/>
      <c r="ADY286"/>
      <c r="ADZ286"/>
      <c r="AEA286"/>
      <c r="AEB286"/>
      <c r="AEC286"/>
      <c r="AED286"/>
      <c r="AEE286"/>
      <c r="AEF286"/>
      <c r="AEG286"/>
      <c r="AEH286"/>
      <c r="AEI286"/>
      <c r="AEJ286"/>
      <c r="AEK286"/>
      <c r="AEL286"/>
      <c r="AEM286"/>
      <c r="AEN286"/>
      <c r="AEO286"/>
      <c r="AEP286"/>
      <c r="AEQ286"/>
      <c r="AER286"/>
      <c r="AES286"/>
      <c r="AET286"/>
      <c r="AEU286"/>
      <c r="AEV286"/>
      <c r="AEW286"/>
      <c r="AEX286"/>
      <c r="AEY286"/>
      <c r="AEZ286"/>
      <c r="AFA286"/>
      <c r="AFB286"/>
      <c r="AFC286"/>
      <c r="AFD286"/>
      <c r="AFE286"/>
      <c r="AFF286"/>
      <c r="AFG286"/>
      <c r="AFH286"/>
      <c r="AFI286"/>
      <c r="AFJ286"/>
      <c r="AFK286"/>
      <c r="AFL286"/>
      <c r="AFM286"/>
      <c r="AFN286"/>
      <c r="AFO286"/>
      <c r="AFP286"/>
      <c r="AFQ286"/>
      <c r="AFR286"/>
      <c r="AFS286"/>
      <c r="AFT286"/>
      <c r="AFU286"/>
      <c r="AFV286"/>
      <c r="AFW286"/>
      <c r="AFX286"/>
      <c r="AFY286"/>
      <c r="AFZ286"/>
      <c r="AGA286"/>
      <c r="AGB286"/>
      <c r="AGC286"/>
      <c r="AGD286"/>
      <c r="AGE286"/>
      <c r="AGF286"/>
      <c r="AGG286"/>
      <c r="AGH286"/>
      <c r="AGI286"/>
      <c r="AGJ286"/>
      <c r="AGK286"/>
      <c r="AGL286"/>
      <c r="AGM286"/>
      <c r="AGN286"/>
      <c r="AGO286"/>
      <c r="AGP286"/>
      <c r="AGQ286"/>
      <c r="AGR286"/>
      <c r="AGS286"/>
      <c r="AGT286"/>
      <c r="AGU286"/>
      <c r="AGV286"/>
      <c r="AGW286"/>
      <c r="AGX286"/>
      <c r="AGY286"/>
      <c r="AGZ286"/>
      <c r="AHA286"/>
      <c r="AHB286"/>
      <c r="AHC286"/>
      <c r="AHD286"/>
      <c r="AHE286"/>
      <c r="AHF286"/>
      <c r="AHG286"/>
      <c r="AHH286"/>
      <c r="AHI286"/>
      <c r="AHJ286"/>
      <c r="AHK286"/>
      <c r="AHL286"/>
      <c r="AHM286"/>
      <c r="AHN286"/>
      <c r="AHO286"/>
      <c r="AHP286"/>
      <c r="AHQ286"/>
      <c r="AHR286"/>
      <c r="AHS286"/>
      <c r="AHT286"/>
      <c r="AHU286"/>
      <c r="AHV286"/>
      <c r="AHW286"/>
      <c r="AHX286"/>
      <c r="AHY286"/>
      <c r="AHZ286"/>
      <c r="AIA286"/>
      <c r="AIB286"/>
      <c r="AIC286"/>
      <c r="AID286"/>
      <c r="AIE286"/>
      <c r="AIF286"/>
      <c r="AIG286"/>
      <c r="AIH286"/>
      <c r="AII286"/>
      <c r="AIJ286"/>
      <c r="AIK286"/>
      <c r="AIL286"/>
      <c r="AIM286"/>
      <c r="AIN286"/>
      <c r="AIO286"/>
      <c r="AIP286"/>
      <c r="AIQ286"/>
      <c r="AIR286"/>
      <c r="AIS286"/>
      <c r="AIT286"/>
      <c r="AIU286"/>
      <c r="AIV286"/>
      <c r="AIW286"/>
      <c r="AIX286"/>
      <c r="AIY286"/>
      <c r="AIZ286"/>
      <c r="AJA286"/>
      <c r="AJB286"/>
      <c r="AJC286"/>
      <c r="AJD286"/>
      <c r="AJE286"/>
      <c r="AJF286"/>
      <c r="AJG286"/>
      <c r="AJH286"/>
      <c r="AJI286"/>
      <c r="AJJ286"/>
      <c r="AJK286"/>
      <c r="AJL286"/>
      <c r="AJM286"/>
      <c r="AJN286"/>
      <c r="AJO286"/>
      <c r="AJP286"/>
      <c r="AJQ286"/>
      <c r="AJR286"/>
      <c r="AJS286"/>
      <c r="AJT286"/>
      <c r="AJU286"/>
      <c r="AJV286"/>
      <c r="AJW286"/>
      <c r="AJX286"/>
      <c r="AJY286"/>
      <c r="AJZ286"/>
      <c r="AKA286"/>
      <c r="AKB286"/>
      <c r="AKC286"/>
      <c r="AKD286"/>
      <c r="AKE286"/>
      <c r="AKF286"/>
      <c r="AKG286"/>
      <c r="AKH286"/>
      <c r="AKI286"/>
      <c r="AKJ286"/>
      <c r="AKK286"/>
      <c r="AKL286"/>
      <c r="AKM286"/>
      <c r="AKN286"/>
      <c r="AKO286"/>
      <c r="AKP286"/>
      <c r="AKQ286"/>
      <c r="AKR286"/>
      <c r="AKS286"/>
      <c r="AKT286"/>
      <c r="AKU286"/>
      <c r="AKV286"/>
      <c r="AKW286"/>
      <c r="AKX286"/>
      <c r="AKY286"/>
    </row>
    <row r="287" spans="1:987" ht="82.5">
      <c r="A287" s="93" t="s">
        <v>906</v>
      </c>
      <c r="B287" s="104" t="s">
        <v>907</v>
      </c>
      <c r="C287" s="79"/>
      <c r="D287" s="80"/>
      <c r="E287" s="20"/>
      <c r="F287" s="20"/>
      <c r="G287" s="20"/>
      <c r="H287" s="20"/>
      <c r="I287" s="20"/>
      <c r="KI287"/>
      <c r="KJ287"/>
      <c r="KK287"/>
      <c r="KL287"/>
      <c r="KM287"/>
      <c r="KN287"/>
      <c r="KO287"/>
      <c r="KP287"/>
      <c r="KQ287"/>
      <c r="KR287"/>
      <c r="KS287"/>
      <c r="KT287"/>
      <c r="KU287"/>
      <c r="KV287"/>
      <c r="KW287"/>
      <c r="KX287"/>
      <c r="KY287"/>
      <c r="KZ287"/>
      <c r="LA287"/>
      <c r="LB287"/>
      <c r="LC287"/>
      <c r="LD287"/>
      <c r="LE287"/>
      <c r="LF287"/>
      <c r="LG287"/>
      <c r="LH287"/>
      <c r="LI287"/>
      <c r="LJ287"/>
      <c r="LK287"/>
      <c r="LL287"/>
      <c r="LM287"/>
      <c r="LN287"/>
      <c r="LO287"/>
      <c r="LP287"/>
      <c r="LQ287"/>
      <c r="LR287"/>
      <c r="LS287"/>
      <c r="LT287"/>
      <c r="LU287"/>
      <c r="LV287"/>
      <c r="LW287"/>
      <c r="LX287"/>
      <c r="LY287"/>
      <c r="LZ287"/>
      <c r="MA287"/>
      <c r="MB287"/>
      <c r="MC287"/>
      <c r="MD287"/>
      <c r="ME287"/>
      <c r="MF287"/>
      <c r="MG287"/>
      <c r="MH287"/>
      <c r="MI287"/>
      <c r="MJ287"/>
      <c r="MK287"/>
      <c r="ML287"/>
      <c r="MM287"/>
      <c r="MN287"/>
      <c r="MO287"/>
      <c r="MP287"/>
      <c r="MQ287"/>
      <c r="MR287"/>
      <c r="MS287"/>
      <c r="MT287"/>
      <c r="MU287"/>
      <c r="MV287"/>
      <c r="MW287"/>
      <c r="MX287"/>
      <c r="MY287"/>
      <c r="MZ287"/>
      <c r="NA287"/>
      <c r="NB287"/>
      <c r="NC287"/>
      <c r="ND287"/>
      <c r="NE287"/>
      <c r="NF287"/>
      <c r="NG287"/>
      <c r="NH287"/>
      <c r="NI287"/>
      <c r="NJ287"/>
      <c r="NK287"/>
      <c r="NL287"/>
      <c r="NM287"/>
      <c r="NN287"/>
      <c r="NO287"/>
      <c r="NP287"/>
      <c r="NQ287"/>
      <c r="NR287"/>
      <c r="NS287"/>
      <c r="NT287"/>
      <c r="NU287"/>
      <c r="NV287"/>
      <c r="NW287"/>
      <c r="NX287"/>
      <c r="NY287"/>
      <c r="NZ287"/>
      <c r="OA287"/>
      <c r="OB287"/>
      <c r="OC287"/>
      <c r="OD287"/>
      <c r="OE287"/>
      <c r="OF287"/>
      <c r="OG287"/>
      <c r="OH287"/>
      <c r="OI287"/>
      <c r="OJ287"/>
      <c r="OK287"/>
      <c r="OL287"/>
      <c r="OM287"/>
      <c r="ON287"/>
      <c r="OO287"/>
      <c r="OP287"/>
      <c r="OQ287"/>
      <c r="OR287"/>
      <c r="OS287"/>
      <c r="OT287"/>
      <c r="OU287"/>
      <c r="OV287"/>
      <c r="OW287"/>
      <c r="OX287"/>
      <c r="OY287"/>
      <c r="OZ287"/>
      <c r="PA287"/>
      <c r="PB287"/>
      <c r="PC287"/>
      <c r="PD287"/>
      <c r="PE287"/>
      <c r="PF287"/>
      <c r="PG287"/>
      <c r="PH287"/>
      <c r="PI287"/>
      <c r="PJ287"/>
      <c r="PK287"/>
      <c r="PL287"/>
      <c r="PM287"/>
      <c r="PN287"/>
      <c r="PO287"/>
      <c r="PP287"/>
      <c r="PQ287"/>
      <c r="PR287"/>
      <c r="PS287"/>
      <c r="PT287"/>
      <c r="PU287"/>
      <c r="PV287"/>
      <c r="PW287"/>
      <c r="PX287"/>
      <c r="PY287"/>
      <c r="PZ287"/>
      <c r="QA287"/>
      <c r="QB287"/>
      <c r="QC287"/>
      <c r="QD287"/>
      <c r="QE287"/>
      <c r="QF287"/>
      <c r="QG287"/>
      <c r="QH287"/>
      <c r="QI287"/>
      <c r="QJ287"/>
      <c r="QK287"/>
      <c r="QL287"/>
      <c r="QM287"/>
      <c r="QN287"/>
      <c r="QO287"/>
      <c r="QP287"/>
      <c r="QQ287"/>
      <c r="QR287"/>
      <c r="QS287"/>
      <c r="QT287"/>
      <c r="QU287"/>
      <c r="QV287"/>
      <c r="QW287"/>
      <c r="QX287"/>
      <c r="QY287"/>
      <c r="QZ287"/>
      <c r="RA287"/>
      <c r="RB287"/>
      <c r="RC287"/>
      <c r="RD287"/>
      <c r="RE287"/>
      <c r="RF287"/>
      <c r="RG287"/>
      <c r="RH287"/>
      <c r="RI287"/>
      <c r="RJ287"/>
      <c r="RK287"/>
      <c r="RL287"/>
      <c r="RM287"/>
      <c r="RN287"/>
      <c r="RO287"/>
      <c r="RP287"/>
      <c r="RQ287"/>
      <c r="RR287"/>
      <c r="RS287"/>
      <c r="RT287"/>
      <c r="RU287"/>
      <c r="RV287"/>
      <c r="RW287"/>
      <c r="RX287"/>
      <c r="RY287"/>
      <c r="RZ287"/>
      <c r="SA287"/>
      <c r="SB287"/>
      <c r="SC287"/>
      <c r="SD287"/>
      <c r="SE287"/>
      <c r="SF287"/>
      <c r="SG287"/>
      <c r="SH287"/>
      <c r="SI287"/>
      <c r="SJ287"/>
      <c r="SK287"/>
      <c r="SL287"/>
      <c r="SM287"/>
      <c r="SN287"/>
      <c r="SO287"/>
      <c r="SP287"/>
      <c r="SQ287"/>
      <c r="SR287"/>
      <c r="SS287"/>
      <c r="ST287"/>
      <c r="SU287"/>
      <c r="SV287"/>
      <c r="SW287"/>
      <c r="SX287"/>
      <c r="SY287"/>
      <c r="SZ287"/>
      <c r="TA287"/>
      <c r="TB287"/>
      <c r="TC287"/>
      <c r="TD287"/>
      <c r="TE287"/>
      <c r="TF287"/>
      <c r="TG287"/>
      <c r="TH287"/>
      <c r="TI287"/>
      <c r="TJ287"/>
      <c r="TK287"/>
      <c r="TL287"/>
      <c r="TM287"/>
      <c r="TN287"/>
      <c r="TO287"/>
      <c r="TP287"/>
      <c r="TQ287"/>
      <c r="TR287"/>
      <c r="TS287"/>
      <c r="TT287"/>
      <c r="TU287"/>
      <c r="TV287"/>
      <c r="TW287"/>
      <c r="TX287"/>
      <c r="TY287"/>
      <c r="TZ287"/>
      <c r="UA287"/>
      <c r="UB287"/>
      <c r="UC287"/>
      <c r="UD287"/>
      <c r="UE287"/>
      <c r="UF287"/>
      <c r="UG287"/>
      <c r="UH287"/>
      <c r="UI287"/>
      <c r="UJ287"/>
      <c r="UK287"/>
      <c r="UL287"/>
      <c r="UM287"/>
      <c r="UN287"/>
      <c r="UO287"/>
      <c r="UP287"/>
      <c r="UQ287"/>
      <c r="UR287"/>
      <c r="US287"/>
      <c r="UT287"/>
      <c r="UU287"/>
      <c r="UV287"/>
      <c r="UW287"/>
      <c r="UX287"/>
      <c r="UY287"/>
      <c r="UZ287"/>
      <c r="VA287"/>
      <c r="VB287"/>
      <c r="VC287"/>
      <c r="VD287"/>
      <c r="VE287"/>
      <c r="VF287"/>
      <c r="VG287"/>
      <c r="VH287"/>
      <c r="VI287"/>
      <c r="VJ287"/>
      <c r="VK287"/>
      <c r="VL287"/>
      <c r="VM287"/>
      <c r="VN287"/>
      <c r="VO287"/>
      <c r="VP287"/>
      <c r="VQ287"/>
      <c r="VR287"/>
      <c r="VS287"/>
      <c r="VT287"/>
      <c r="VU287"/>
      <c r="VV287"/>
      <c r="VW287"/>
      <c r="VX287"/>
      <c r="VY287"/>
      <c r="VZ287"/>
      <c r="WA287"/>
      <c r="WB287"/>
      <c r="WC287"/>
      <c r="WD287"/>
      <c r="WE287"/>
      <c r="WF287"/>
      <c r="WG287"/>
      <c r="WH287"/>
      <c r="WI287"/>
      <c r="WJ287"/>
      <c r="WK287"/>
      <c r="WL287"/>
      <c r="WM287"/>
      <c r="WN287"/>
      <c r="WO287"/>
      <c r="WP287"/>
      <c r="WQ287"/>
      <c r="WR287"/>
      <c r="WS287"/>
      <c r="WT287"/>
      <c r="WU287"/>
      <c r="WV287"/>
      <c r="WW287"/>
      <c r="WX287"/>
      <c r="WY287"/>
      <c r="WZ287"/>
      <c r="XA287"/>
      <c r="XB287"/>
      <c r="XC287"/>
      <c r="XD287"/>
      <c r="XE287"/>
      <c r="XF287"/>
      <c r="XG287"/>
      <c r="XH287"/>
      <c r="XI287"/>
      <c r="XJ287"/>
      <c r="XK287"/>
      <c r="XL287"/>
      <c r="XM287"/>
      <c r="XN287"/>
      <c r="XO287"/>
      <c r="XP287"/>
      <c r="XQ287"/>
      <c r="XR287"/>
      <c r="XS287"/>
      <c r="XT287"/>
      <c r="XU287"/>
      <c r="XV287"/>
      <c r="XW287"/>
      <c r="XX287"/>
      <c r="XY287"/>
      <c r="XZ287"/>
      <c r="YA287"/>
      <c r="YB287"/>
      <c r="YC287"/>
      <c r="YD287"/>
      <c r="YE287"/>
      <c r="YF287"/>
      <c r="YG287"/>
      <c r="YH287"/>
      <c r="YI287"/>
      <c r="YJ287"/>
      <c r="YK287"/>
      <c r="YL287"/>
      <c r="YM287"/>
      <c r="YN287"/>
      <c r="YO287"/>
      <c r="YP287"/>
      <c r="YQ287"/>
      <c r="YR287"/>
      <c r="YS287"/>
      <c r="YT287"/>
      <c r="YU287"/>
      <c r="YV287"/>
      <c r="YW287"/>
      <c r="YX287"/>
      <c r="YY287"/>
      <c r="YZ287"/>
      <c r="ZA287"/>
      <c r="ZB287"/>
      <c r="ZC287"/>
      <c r="ZD287"/>
      <c r="ZE287"/>
      <c r="ZF287"/>
      <c r="ZG287"/>
      <c r="ZH287"/>
      <c r="ZI287"/>
      <c r="ZJ287"/>
      <c r="ZK287"/>
      <c r="ZL287"/>
      <c r="ZM287"/>
      <c r="ZN287"/>
      <c r="ZO287"/>
      <c r="ZP287"/>
      <c r="ZQ287"/>
      <c r="ZR287"/>
      <c r="ZS287"/>
      <c r="ZT287"/>
      <c r="ZU287"/>
      <c r="ZV287"/>
      <c r="ZW287"/>
      <c r="ZX287"/>
      <c r="ZY287"/>
      <c r="ZZ287"/>
      <c r="AAA287"/>
      <c r="AAB287"/>
      <c r="AAC287"/>
      <c r="AAD287"/>
      <c r="AAE287"/>
      <c r="AAF287"/>
      <c r="AAG287"/>
      <c r="AAH287"/>
      <c r="AAI287"/>
      <c r="AAJ287"/>
      <c r="AAK287"/>
      <c r="AAL287"/>
      <c r="AAM287"/>
      <c r="AAN287"/>
      <c r="AAO287"/>
      <c r="AAP287"/>
      <c r="AAQ287"/>
      <c r="AAR287"/>
      <c r="AAS287"/>
      <c r="AAT287"/>
      <c r="AAU287"/>
      <c r="AAV287"/>
      <c r="AAW287"/>
      <c r="AAX287"/>
      <c r="AAY287"/>
      <c r="AAZ287"/>
      <c r="ABA287"/>
      <c r="ABB287"/>
      <c r="ABC287"/>
      <c r="ABD287"/>
      <c r="ABE287"/>
      <c r="ABF287"/>
      <c r="ABG287"/>
      <c r="ABH287"/>
      <c r="ABI287"/>
      <c r="ABJ287"/>
      <c r="ABK287"/>
      <c r="ABL287"/>
      <c r="ABM287"/>
      <c r="ABN287"/>
      <c r="ABO287"/>
      <c r="ABP287"/>
      <c r="ABQ287"/>
      <c r="ABR287"/>
      <c r="ABS287"/>
      <c r="ABT287"/>
      <c r="ABU287"/>
      <c r="ABV287"/>
      <c r="ABW287"/>
      <c r="ABX287"/>
      <c r="ABY287"/>
      <c r="ABZ287"/>
      <c r="ACA287"/>
      <c r="ACB287"/>
      <c r="ACC287"/>
      <c r="ACD287"/>
      <c r="ACE287"/>
      <c r="ACF287"/>
      <c r="ACG287"/>
      <c r="ACH287"/>
      <c r="ACI287"/>
      <c r="ACJ287"/>
      <c r="ACK287"/>
      <c r="ACL287"/>
      <c r="ACM287"/>
      <c r="ACN287"/>
      <c r="ACO287"/>
      <c r="ACP287"/>
      <c r="ACQ287"/>
      <c r="ACR287"/>
      <c r="ACS287"/>
      <c r="ACT287"/>
      <c r="ACU287"/>
      <c r="ACV287"/>
      <c r="ACW287"/>
      <c r="ACX287"/>
      <c r="ACY287"/>
      <c r="ACZ287"/>
      <c r="ADA287"/>
      <c r="ADB287"/>
      <c r="ADC287"/>
      <c r="ADD287"/>
      <c r="ADE287"/>
      <c r="ADF287"/>
      <c r="ADG287"/>
      <c r="ADH287"/>
      <c r="ADI287"/>
      <c r="ADJ287"/>
      <c r="ADK287"/>
      <c r="ADL287"/>
      <c r="ADM287"/>
      <c r="ADN287"/>
      <c r="ADO287"/>
      <c r="ADP287"/>
      <c r="ADQ287"/>
      <c r="ADR287"/>
      <c r="ADS287"/>
      <c r="ADT287"/>
      <c r="ADU287"/>
      <c r="ADV287"/>
      <c r="ADW287"/>
      <c r="ADX287"/>
      <c r="ADY287"/>
      <c r="ADZ287"/>
      <c r="AEA287"/>
      <c r="AEB287"/>
      <c r="AEC287"/>
      <c r="AED287"/>
      <c r="AEE287"/>
      <c r="AEF287"/>
      <c r="AEG287"/>
      <c r="AEH287"/>
      <c r="AEI287"/>
      <c r="AEJ287"/>
      <c r="AEK287"/>
      <c r="AEL287"/>
      <c r="AEM287"/>
      <c r="AEN287"/>
      <c r="AEO287"/>
      <c r="AEP287"/>
      <c r="AEQ287"/>
      <c r="AER287"/>
      <c r="AES287"/>
      <c r="AET287"/>
      <c r="AEU287"/>
      <c r="AEV287"/>
      <c r="AEW287"/>
      <c r="AEX287"/>
      <c r="AEY287"/>
      <c r="AEZ287"/>
      <c r="AFA287"/>
      <c r="AFB287"/>
      <c r="AFC287"/>
      <c r="AFD287"/>
      <c r="AFE287"/>
      <c r="AFF287"/>
      <c r="AFG287"/>
      <c r="AFH287"/>
      <c r="AFI287"/>
      <c r="AFJ287"/>
      <c r="AFK287"/>
      <c r="AFL287"/>
      <c r="AFM287"/>
      <c r="AFN287"/>
      <c r="AFO287"/>
      <c r="AFP287"/>
      <c r="AFQ287"/>
      <c r="AFR287"/>
      <c r="AFS287"/>
      <c r="AFT287"/>
      <c r="AFU287"/>
      <c r="AFV287"/>
      <c r="AFW287"/>
      <c r="AFX287"/>
      <c r="AFY287"/>
      <c r="AFZ287"/>
      <c r="AGA287"/>
      <c r="AGB287"/>
      <c r="AGC287"/>
      <c r="AGD287"/>
      <c r="AGE287"/>
      <c r="AGF287"/>
      <c r="AGG287"/>
      <c r="AGH287"/>
      <c r="AGI287"/>
      <c r="AGJ287"/>
      <c r="AGK287"/>
      <c r="AGL287"/>
      <c r="AGM287"/>
      <c r="AGN287"/>
      <c r="AGO287"/>
      <c r="AGP287"/>
      <c r="AGQ287"/>
      <c r="AGR287"/>
      <c r="AGS287"/>
      <c r="AGT287"/>
      <c r="AGU287"/>
      <c r="AGV287"/>
      <c r="AGW287"/>
      <c r="AGX287"/>
      <c r="AGY287"/>
      <c r="AGZ287"/>
      <c r="AHA287"/>
      <c r="AHB287"/>
      <c r="AHC287"/>
      <c r="AHD287"/>
      <c r="AHE287"/>
      <c r="AHF287"/>
      <c r="AHG287"/>
      <c r="AHH287"/>
      <c r="AHI287"/>
      <c r="AHJ287"/>
      <c r="AHK287"/>
      <c r="AHL287"/>
      <c r="AHM287"/>
      <c r="AHN287"/>
      <c r="AHO287"/>
      <c r="AHP287"/>
      <c r="AHQ287"/>
      <c r="AHR287"/>
      <c r="AHS287"/>
      <c r="AHT287"/>
      <c r="AHU287"/>
      <c r="AHV287"/>
      <c r="AHW287"/>
      <c r="AHX287"/>
      <c r="AHY287"/>
      <c r="AHZ287"/>
      <c r="AIA287"/>
      <c r="AIB287"/>
      <c r="AIC287"/>
      <c r="AID287"/>
      <c r="AIE287"/>
      <c r="AIF287"/>
      <c r="AIG287"/>
      <c r="AIH287"/>
      <c r="AII287"/>
      <c r="AIJ287"/>
      <c r="AIK287"/>
      <c r="AIL287"/>
      <c r="AIM287"/>
      <c r="AIN287"/>
      <c r="AIO287"/>
      <c r="AIP287"/>
      <c r="AIQ287"/>
      <c r="AIR287"/>
      <c r="AIS287"/>
      <c r="AIT287"/>
      <c r="AIU287"/>
      <c r="AIV287"/>
      <c r="AIW287"/>
      <c r="AIX287"/>
      <c r="AIY287"/>
      <c r="AIZ287"/>
      <c r="AJA287"/>
      <c r="AJB287"/>
      <c r="AJC287"/>
      <c r="AJD287"/>
      <c r="AJE287"/>
      <c r="AJF287"/>
      <c r="AJG287"/>
      <c r="AJH287"/>
      <c r="AJI287"/>
      <c r="AJJ287"/>
      <c r="AJK287"/>
      <c r="AJL287"/>
      <c r="AJM287"/>
      <c r="AJN287"/>
      <c r="AJO287"/>
      <c r="AJP287"/>
      <c r="AJQ287"/>
      <c r="AJR287"/>
      <c r="AJS287"/>
      <c r="AJT287"/>
      <c r="AJU287"/>
      <c r="AJV287"/>
      <c r="AJW287"/>
      <c r="AJX287"/>
      <c r="AJY287"/>
      <c r="AJZ287"/>
      <c r="AKA287"/>
      <c r="AKB287"/>
      <c r="AKC287"/>
      <c r="AKD287"/>
      <c r="AKE287"/>
      <c r="AKF287"/>
      <c r="AKG287"/>
      <c r="AKH287"/>
      <c r="AKI287"/>
      <c r="AKJ287"/>
      <c r="AKK287"/>
      <c r="AKL287"/>
      <c r="AKM287"/>
      <c r="AKN287"/>
      <c r="AKO287"/>
      <c r="AKP287"/>
      <c r="AKQ287"/>
      <c r="AKR287"/>
      <c r="AKS287"/>
      <c r="AKT287"/>
      <c r="AKU287"/>
      <c r="AKV287"/>
      <c r="AKW287"/>
      <c r="AKX287"/>
      <c r="AKY287"/>
    </row>
    <row r="288" spans="1:987" ht="16.5">
      <c r="A288" s="93" t="s">
        <v>908</v>
      </c>
      <c r="B288" s="94" t="s">
        <v>909</v>
      </c>
      <c r="C288" s="95" t="s">
        <v>35</v>
      </c>
      <c r="D288" s="96">
        <v>15</v>
      </c>
      <c r="E288" s="20">
        <v>9.7100000000000009</v>
      </c>
      <c r="F288" s="20">
        <f t="shared" si="20"/>
        <v>7.5611275502258222</v>
      </c>
      <c r="G288" s="20">
        <f t="shared" si="21"/>
        <v>9.220038934745368</v>
      </c>
      <c r="H288" s="20">
        <f t="shared" si="24"/>
        <v>145.65</v>
      </c>
      <c r="I288" s="20">
        <f t="shared" si="25"/>
        <v>138.30058402118053</v>
      </c>
      <c r="KI288"/>
      <c r="KJ288"/>
      <c r="KK288"/>
      <c r="KL288"/>
      <c r="KM288"/>
      <c r="KN288"/>
      <c r="KO288"/>
      <c r="KP288"/>
      <c r="KQ288"/>
      <c r="KR288"/>
      <c r="KS288"/>
      <c r="KT288"/>
      <c r="KU288"/>
      <c r="KV288"/>
      <c r="KW288"/>
      <c r="KX288"/>
      <c r="KY288"/>
      <c r="KZ288"/>
      <c r="LA288"/>
      <c r="LB288"/>
      <c r="LC288"/>
      <c r="LD288"/>
      <c r="LE288"/>
      <c r="LF288"/>
      <c r="LG288"/>
      <c r="LH288"/>
      <c r="LI288"/>
      <c r="LJ288"/>
      <c r="LK288"/>
      <c r="LL288"/>
      <c r="LM288"/>
      <c r="LN288"/>
      <c r="LO288"/>
      <c r="LP288"/>
      <c r="LQ288"/>
      <c r="LR288"/>
      <c r="LS288"/>
      <c r="LT288"/>
      <c r="LU288"/>
      <c r="LV288"/>
      <c r="LW288"/>
      <c r="LX288"/>
      <c r="LY288"/>
      <c r="LZ288"/>
      <c r="MA288"/>
      <c r="MB288"/>
      <c r="MC288"/>
      <c r="MD288"/>
      <c r="ME288"/>
      <c r="MF288"/>
      <c r="MG288"/>
      <c r="MH288"/>
      <c r="MI288"/>
      <c r="MJ288"/>
      <c r="MK288"/>
      <c r="ML288"/>
      <c r="MM288"/>
      <c r="MN288"/>
      <c r="MO288"/>
      <c r="MP288"/>
      <c r="MQ288"/>
      <c r="MR288"/>
      <c r="MS288"/>
      <c r="MT288"/>
      <c r="MU288"/>
      <c r="MV288"/>
      <c r="MW288"/>
      <c r="MX288"/>
      <c r="MY288"/>
      <c r="MZ288"/>
      <c r="NA288"/>
      <c r="NB288"/>
      <c r="NC288"/>
      <c r="ND288"/>
      <c r="NE288"/>
      <c r="NF288"/>
      <c r="NG288"/>
      <c r="NH288"/>
      <c r="NI288"/>
      <c r="NJ288"/>
      <c r="NK288"/>
      <c r="NL288"/>
      <c r="NM288"/>
      <c r="NN288"/>
      <c r="NO288"/>
      <c r="NP288"/>
      <c r="NQ288"/>
      <c r="NR288"/>
      <c r="NS288"/>
      <c r="NT288"/>
      <c r="NU288"/>
      <c r="NV288"/>
      <c r="NW288"/>
      <c r="NX288"/>
      <c r="NY288"/>
      <c r="NZ288"/>
      <c r="OA288"/>
      <c r="OB288"/>
      <c r="OC288"/>
      <c r="OD288"/>
      <c r="OE288"/>
      <c r="OF288"/>
      <c r="OG288"/>
      <c r="OH288"/>
      <c r="OI288"/>
      <c r="OJ288"/>
      <c r="OK288"/>
      <c r="OL288"/>
      <c r="OM288"/>
      <c r="ON288"/>
      <c r="OO288"/>
      <c r="OP288"/>
      <c r="OQ288"/>
      <c r="OR288"/>
      <c r="OS288"/>
      <c r="OT288"/>
      <c r="OU288"/>
      <c r="OV288"/>
      <c r="OW288"/>
      <c r="OX288"/>
      <c r="OY288"/>
      <c r="OZ288"/>
      <c r="PA288"/>
      <c r="PB288"/>
      <c r="PC288"/>
      <c r="PD288"/>
      <c r="PE288"/>
      <c r="PF288"/>
      <c r="PG288"/>
      <c r="PH288"/>
      <c r="PI288"/>
      <c r="PJ288"/>
      <c r="PK288"/>
      <c r="PL288"/>
      <c r="PM288"/>
      <c r="PN288"/>
      <c r="PO288"/>
      <c r="PP288"/>
      <c r="PQ288"/>
      <c r="PR288"/>
      <c r="PS288"/>
      <c r="PT288"/>
      <c r="PU288"/>
      <c r="PV288"/>
      <c r="PW288"/>
      <c r="PX288"/>
      <c r="PY288"/>
      <c r="PZ288"/>
      <c r="QA288"/>
      <c r="QB288"/>
      <c r="QC288"/>
      <c r="QD288"/>
      <c r="QE288"/>
      <c r="QF288"/>
      <c r="QG288"/>
      <c r="QH288"/>
      <c r="QI288"/>
      <c r="QJ288"/>
      <c r="QK288"/>
      <c r="QL288"/>
      <c r="QM288"/>
      <c r="QN288"/>
      <c r="QO288"/>
      <c r="QP288"/>
      <c r="QQ288"/>
      <c r="QR288"/>
      <c r="QS288"/>
      <c r="QT288"/>
      <c r="QU288"/>
      <c r="QV288"/>
      <c r="QW288"/>
      <c r="QX288"/>
      <c r="QY288"/>
      <c r="QZ288"/>
      <c r="RA288"/>
      <c r="RB288"/>
      <c r="RC288"/>
      <c r="RD288"/>
      <c r="RE288"/>
      <c r="RF288"/>
      <c r="RG288"/>
      <c r="RH288"/>
      <c r="RI288"/>
      <c r="RJ288"/>
      <c r="RK288"/>
      <c r="RL288"/>
      <c r="RM288"/>
      <c r="RN288"/>
      <c r="RO288"/>
      <c r="RP288"/>
      <c r="RQ288"/>
      <c r="RR288"/>
      <c r="RS288"/>
      <c r="RT288"/>
      <c r="RU288"/>
      <c r="RV288"/>
      <c r="RW288"/>
      <c r="RX288"/>
      <c r="RY288"/>
      <c r="RZ288"/>
      <c r="SA288"/>
      <c r="SB288"/>
      <c r="SC288"/>
      <c r="SD288"/>
      <c r="SE288"/>
      <c r="SF288"/>
      <c r="SG288"/>
      <c r="SH288"/>
      <c r="SI288"/>
      <c r="SJ288"/>
      <c r="SK288"/>
      <c r="SL288"/>
      <c r="SM288"/>
      <c r="SN288"/>
      <c r="SO288"/>
      <c r="SP288"/>
      <c r="SQ288"/>
      <c r="SR288"/>
      <c r="SS288"/>
      <c r="ST288"/>
      <c r="SU288"/>
      <c r="SV288"/>
      <c r="SW288"/>
      <c r="SX288"/>
      <c r="SY288"/>
      <c r="SZ288"/>
      <c r="TA288"/>
      <c r="TB288"/>
      <c r="TC288"/>
      <c r="TD288"/>
      <c r="TE288"/>
      <c r="TF288"/>
      <c r="TG288"/>
      <c r="TH288"/>
      <c r="TI288"/>
      <c r="TJ288"/>
      <c r="TK288"/>
      <c r="TL288"/>
      <c r="TM288"/>
      <c r="TN288"/>
      <c r="TO288"/>
      <c r="TP288"/>
      <c r="TQ288"/>
      <c r="TR288"/>
      <c r="TS288"/>
      <c r="TT288"/>
      <c r="TU288"/>
      <c r="TV288"/>
      <c r="TW288"/>
      <c r="TX288"/>
      <c r="TY288"/>
      <c r="TZ288"/>
      <c r="UA288"/>
      <c r="UB288"/>
      <c r="UC288"/>
      <c r="UD288"/>
      <c r="UE288"/>
      <c r="UF288"/>
      <c r="UG288"/>
      <c r="UH288"/>
      <c r="UI288"/>
      <c r="UJ288"/>
      <c r="UK288"/>
      <c r="UL288"/>
      <c r="UM288"/>
      <c r="UN288"/>
      <c r="UO288"/>
      <c r="UP288"/>
      <c r="UQ288"/>
      <c r="UR288"/>
      <c r="US288"/>
      <c r="UT288"/>
      <c r="UU288"/>
      <c r="UV288"/>
      <c r="UW288"/>
      <c r="UX288"/>
      <c r="UY288"/>
      <c r="UZ288"/>
      <c r="VA288"/>
      <c r="VB288"/>
      <c r="VC288"/>
      <c r="VD288"/>
      <c r="VE288"/>
      <c r="VF288"/>
      <c r="VG288"/>
      <c r="VH288"/>
      <c r="VI288"/>
      <c r="VJ288"/>
      <c r="VK288"/>
      <c r="VL288"/>
      <c r="VM288"/>
      <c r="VN288"/>
      <c r="VO288"/>
      <c r="VP288"/>
      <c r="VQ288"/>
      <c r="VR288"/>
      <c r="VS288"/>
      <c r="VT288"/>
      <c r="VU288"/>
      <c r="VV288"/>
      <c r="VW288"/>
      <c r="VX288"/>
      <c r="VY288"/>
      <c r="VZ288"/>
      <c r="WA288"/>
      <c r="WB288"/>
      <c r="WC288"/>
      <c r="WD288"/>
      <c r="WE288"/>
      <c r="WF288"/>
      <c r="WG288"/>
      <c r="WH288"/>
      <c r="WI288"/>
      <c r="WJ288"/>
      <c r="WK288"/>
      <c r="WL288"/>
      <c r="WM288"/>
      <c r="WN288"/>
      <c r="WO288"/>
      <c r="WP288"/>
      <c r="WQ288"/>
      <c r="WR288"/>
      <c r="WS288"/>
      <c r="WT288"/>
      <c r="WU288"/>
      <c r="WV288"/>
      <c r="WW288"/>
      <c r="WX288"/>
      <c r="WY288"/>
      <c r="WZ288"/>
      <c r="XA288"/>
      <c r="XB288"/>
      <c r="XC288"/>
      <c r="XD288"/>
      <c r="XE288"/>
      <c r="XF288"/>
      <c r="XG288"/>
      <c r="XH288"/>
      <c r="XI288"/>
      <c r="XJ288"/>
      <c r="XK288"/>
      <c r="XL288"/>
      <c r="XM288"/>
      <c r="XN288"/>
      <c r="XO288"/>
      <c r="XP288"/>
      <c r="XQ288"/>
      <c r="XR288"/>
      <c r="XS288"/>
      <c r="XT288"/>
      <c r="XU288"/>
      <c r="XV288"/>
      <c r="XW288"/>
      <c r="XX288"/>
      <c r="XY288"/>
      <c r="XZ288"/>
      <c r="YA288"/>
      <c r="YB288"/>
      <c r="YC288"/>
      <c r="YD288"/>
      <c r="YE288"/>
      <c r="YF288"/>
      <c r="YG288"/>
      <c r="YH288"/>
      <c r="YI288"/>
      <c r="YJ288"/>
      <c r="YK288"/>
      <c r="YL288"/>
      <c r="YM288"/>
      <c r="YN288"/>
      <c r="YO288"/>
      <c r="YP288"/>
      <c r="YQ288"/>
      <c r="YR288"/>
      <c r="YS288"/>
      <c r="YT288"/>
      <c r="YU288"/>
      <c r="YV288"/>
      <c r="YW288"/>
      <c r="YX288"/>
      <c r="YY288"/>
      <c r="YZ288"/>
      <c r="ZA288"/>
      <c r="ZB288"/>
      <c r="ZC288"/>
      <c r="ZD288"/>
      <c r="ZE288"/>
      <c r="ZF288"/>
      <c r="ZG288"/>
      <c r="ZH288"/>
      <c r="ZI288"/>
      <c r="ZJ288"/>
      <c r="ZK288"/>
      <c r="ZL288"/>
      <c r="ZM288"/>
      <c r="ZN288"/>
      <c r="ZO288"/>
      <c r="ZP288"/>
      <c r="ZQ288"/>
      <c r="ZR288"/>
      <c r="ZS288"/>
      <c r="ZT288"/>
      <c r="ZU288"/>
      <c r="ZV288"/>
      <c r="ZW288"/>
      <c r="ZX288"/>
      <c r="ZY288"/>
      <c r="ZZ288"/>
      <c r="AAA288"/>
      <c r="AAB288"/>
      <c r="AAC288"/>
      <c r="AAD288"/>
      <c r="AAE288"/>
      <c r="AAF288"/>
      <c r="AAG288"/>
      <c r="AAH288"/>
      <c r="AAI288"/>
      <c r="AAJ288"/>
      <c r="AAK288"/>
      <c r="AAL288"/>
      <c r="AAM288"/>
      <c r="AAN288"/>
      <c r="AAO288"/>
      <c r="AAP288"/>
      <c r="AAQ288"/>
      <c r="AAR288"/>
      <c r="AAS288"/>
      <c r="AAT288"/>
      <c r="AAU288"/>
      <c r="AAV288"/>
      <c r="AAW288"/>
      <c r="AAX288"/>
      <c r="AAY288"/>
      <c r="AAZ288"/>
      <c r="ABA288"/>
      <c r="ABB288"/>
      <c r="ABC288"/>
      <c r="ABD288"/>
      <c r="ABE288"/>
      <c r="ABF288"/>
      <c r="ABG288"/>
      <c r="ABH288"/>
      <c r="ABI288"/>
      <c r="ABJ288"/>
      <c r="ABK288"/>
      <c r="ABL288"/>
      <c r="ABM288"/>
      <c r="ABN288"/>
      <c r="ABO288"/>
      <c r="ABP288"/>
      <c r="ABQ288"/>
      <c r="ABR288"/>
      <c r="ABS288"/>
      <c r="ABT288"/>
      <c r="ABU288"/>
      <c r="ABV288"/>
      <c r="ABW288"/>
      <c r="ABX288"/>
      <c r="ABY288"/>
      <c r="ABZ288"/>
      <c r="ACA288"/>
      <c r="ACB288"/>
      <c r="ACC288"/>
      <c r="ACD288"/>
      <c r="ACE288"/>
      <c r="ACF288"/>
      <c r="ACG288"/>
      <c r="ACH288"/>
      <c r="ACI288"/>
      <c r="ACJ288"/>
      <c r="ACK288"/>
      <c r="ACL288"/>
      <c r="ACM288"/>
      <c r="ACN288"/>
      <c r="ACO288"/>
      <c r="ACP288"/>
      <c r="ACQ288"/>
      <c r="ACR288"/>
      <c r="ACS288"/>
      <c r="ACT288"/>
      <c r="ACU288"/>
      <c r="ACV288"/>
      <c r="ACW288"/>
      <c r="ACX288"/>
      <c r="ACY288"/>
      <c r="ACZ288"/>
      <c r="ADA288"/>
      <c r="ADB288"/>
      <c r="ADC288"/>
      <c r="ADD288"/>
      <c r="ADE288"/>
      <c r="ADF288"/>
      <c r="ADG288"/>
      <c r="ADH288"/>
      <c r="ADI288"/>
      <c r="ADJ288"/>
      <c r="ADK288"/>
      <c r="ADL288"/>
      <c r="ADM288"/>
      <c r="ADN288"/>
      <c r="ADO288"/>
      <c r="ADP288"/>
      <c r="ADQ288"/>
      <c r="ADR288"/>
      <c r="ADS288"/>
      <c r="ADT288"/>
      <c r="ADU288"/>
      <c r="ADV288"/>
      <c r="ADW288"/>
      <c r="ADX288"/>
      <c r="ADY288"/>
      <c r="ADZ288"/>
      <c r="AEA288"/>
      <c r="AEB288"/>
      <c r="AEC288"/>
      <c r="AED288"/>
      <c r="AEE288"/>
      <c r="AEF288"/>
      <c r="AEG288"/>
      <c r="AEH288"/>
      <c r="AEI288"/>
      <c r="AEJ288"/>
      <c r="AEK288"/>
      <c r="AEL288"/>
      <c r="AEM288"/>
      <c r="AEN288"/>
      <c r="AEO288"/>
      <c r="AEP288"/>
      <c r="AEQ288"/>
      <c r="AER288"/>
      <c r="AES288"/>
      <c r="AET288"/>
      <c r="AEU288"/>
      <c r="AEV288"/>
      <c r="AEW288"/>
      <c r="AEX288"/>
      <c r="AEY288"/>
      <c r="AEZ288"/>
      <c r="AFA288"/>
      <c r="AFB288"/>
      <c r="AFC288"/>
      <c r="AFD288"/>
      <c r="AFE288"/>
      <c r="AFF288"/>
      <c r="AFG288"/>
      <c r="AFH288"/>
      <c r="AFI288"/>
      <c r="AFJ288"/>
      <c r="AFK288"/>
      <c r="AFL288"/>
      <c r="AFM288"/>
      <c r="AFN288"/>
      <c r="AFO288"/>
      <c r="AFP288"/>
      <c r="AFQ288"/>
      <c r="AFR288"/>
      <c r="AFS288"/>
      <c r="AFT288"/>
      <c r="AFU288"/>
      <c r="AFV288"/>
      <c r="AFW288"/>
      <c r="AFX288"/>
      <c r="AFY288"/>
      <c r="AFZ288"/>
      <c r="AGA288"/>
      <c r="AGB288"/>
      <c r="AGC288"/>
      <c r="AGD288"/>
      <c r="AGE288"/>
      <c r="AGF288"/>
      <c r="AGG288"/>
      <c r="AGH288"/>
      <c r="AGI288"/>
      <c r="AGJ288"/>
      <c r="AGK288"/>
      <c r="AGL288"/>
      <c r="AGM288"/>
      <c r="AGN288"/>
      <c r="AGO288"/>
      <c r="AGP288"/>
      <c r="AGQ288"/>
      <c r="AGR288"/>
      <c r="AGS288"/>
      <c r="AGT288"/>
      <c r="AGU288"/>
      <c r="AGV288"/>
      <c r="AGW288"/>
      <c r="AGX288"/>
      <c r="AGY288"/>
      <c r="AGZ288"/>
      <c r="AHA288"/>
      <c r="AHB288"/>
      <c r="AHC288"/>
      <c r="AHD288"/>
      <c r="AHE288"/>
      <c r="AHF288"/>
      <c r="AHG288"/>
      <c r="AHH288"/>
      <c r="AHI288"/>
      <c r="AHJ288"/>
      <c r="AHK288"/>
      <c r="AHL288"/>
      <c r="AHM288"/>
      <c r="AHN288"/>
      <c r="AHO288"/>
      <c r="AHP288"/>
      <c r="AHQ288"/>
      <c r="AHR288"/>
      <c r="AHS288"/>
      <c r="AHT288"/>
      <c r="AHU288"/>
      <c r="AHV288"/>
      <c r="AHW288"/>
      <c r="AHX288"/>
      <c r="AHY288"/>
      <c r="AHZ288"/>
      <c r="AIA288"/>
      <c r="AIB288"/>
      <c r="AIC288"/>
      <c r="AID288"/>
      <c r="AIE288"/>
      <c r="AIF288"/>
      <c r="AIG288"/>
      <c r="AIH288"/>
      <c r="AII288"/>
      <c r="AIJ288"/>
      <c r="AIK288"/>
      <c r="AIL288"/>
      <c r="AIM288"/>
      <c r="AIN288"/>
      <c r="AIO288"/>
      <c r="AIP288"/>
      <c r="AIQ288"/>
      <c r="AIR288"/>
      <c r="AIS288"/>
      <c r="AIT288"/>
      <c r="AIU288"/>
      <c r="AIV288"/>
      <c r="AIW288"/>
      <c r="AIX288"/>
      <c r="AIY288"/>
      <c r="AIZ288"/>
      <c r="AJA288"/>
      <c r="AJB288"/>
      <c r="AJC288"/>
      <c r="AJD288"/>
      <c r="AJE288"/>
      <c r="AJF288"/>
      <c r="AJG288"/>
      <c r="AJH288"/>
      <c r="AJI288"/>
      <c r="AJJ288"/>
      <c r="AJK288"/>
      <c r="AJL288"/>
      <c r="AJM288"/>
      <c r="AJN288"/>
      <c r="AJO288"/>
      <c r="AJP288"/>
      <c r="AJQ288"/>
      <c r="AJR288"/>
      <c r="AJS288"/>
      <c r="AJT288"/>
      <c r="AJU288"/>
      <c r="AJV288"/>
      <c r="AJW288"/>
      <c r="AJX288"/>
      <c r="AJY288"/>
      <c r="AJZ288"/>
      <c r="AKA288"/>
      <c r="AKB288"/>
      <c r="AKC288"/>
      <c r="AKD288"/>
      <c r="AKE288"/>
      <c r="AKF288"/>
      <c r="AKG288"/>
      <c r="AKH288"/>
      <c r="AKI288"/>
      <c r="AKJ288"/>
      <c r="AKK288"/>
      <c r="AKL288"/>
      <c r="AKM288"/>
      <c r="AKN288"/>
      <c r="AKO288"/>
      <c r="AKP288"/>
      <c r="AKQ288"/>
      <c r="AKR288"/>
      <c r="AKS288"/>
      <c r="AKT288"/>
      <c r="AKU288"/>
      <c r="AKV288"/>
      <c r="AKW288"/>
      <c r="AKX288"/>
      <c r="AKY288"/>
    </row>
    <row r="289" spans="1:987" ht="16.5">
      <c r="A289" s="93" t="s">
        <v>910</v>
      </c>
      <c r="B289" s="94" t="s">
        <v>911</v>
      </c>
      <c r="C289" s="95" t="s">
        <v>35</v>
      </c>
      <c r="D289" s="96">
        <v>5</v>
      </c>
      <c r="E289" s="20">
        <v>11.94</v>
      </c>
      <c r="F289" s="20">
        <f t="shared" si="20"/>
        <v>9.2976171935835534</v>
      </c>
      <c r="G289" s="20">
        <f t="shared" si="21"/>
        <v>11.337514405855785</v>
      </c>
      <c r="H289" s="20">
        <f t="shared" si="24"/>
        <v>59.699999999999996</v>
      </c>
      <c r="I289" s="20">
        <f t="shared" si="25"/>
        <v>56.687572029278925</v>
      </c>
      <c r="KI289"/>
      <c r="KJ289"/>
      <c r="KK289"/>
      <c r="KL289"/>
      <c r="KM289"/>
      <c r="KN289"/>
      <c r="KO289"/>
      <c r="KP289"/>
      <c r="KQ289"/>
      <c r="KR289"/>
      <c r="KS289"/>
      <c r="KT289"/>
      <c r="KU289"/>
      <c r="KV289"/>
      <c r="KW289"/>
      <c r="KX289"/>
      <c r="KY289"/>
      <c r="KZ289"/>
      <c r="LA289"/>
      <c r="LB289"/>
      <c r="LC289"/>
      <c r="LD289"/>
      <c r="LE289"/>
      <c r="LF289"/>
      <c r="LG289"/>
      <c r="LH289"/>
      <c r="LI289"/>
      <c r="LJ289"/>
      <c r="LK289"/>
      <c r="LL289"/>
      <c r="LM289"/>
      <c r="LN289"/>
      <c r="LO289"/>
      <c r="LP289"/>
      <c r="LQ289"/>
      <c r="LR289"/>
      <c r="LS289"/>
      <c r="LT289"/>
      <c r="LU289"/>
      <c r="LV289"/>
      <c r="LW289"/>
      <c r="LX289"/>
      <c r="LY289"/>
      <c r="LZ289"/>
      <c r="MA289"/>
      <c r="MB289"/>
      <c r="MC289"/>
      <c r="MD289"/>
      <c r="ME289"/>
      <c r="MF289"/>
      <c r="MG289"/>
      <c r="MH289"/>
      <c r="MI289"/>
      <c r="MJ289"/>
      <c r="MK289"/>
      <c r="ML289"/>
      <c r="MM289"/>
      <c r="MN289"/>
      <c r="MO289"/>
      <c r="MP289"/>
      <c r="MQ289"/>
      <c r="MR289"/>
      <c r="MS289"/>
      <c r="MT289"/>
      <c r="MU289"/>
      <c r="MV289"/>
      <c r="MW289"/>
      <c r="MX289"/>
      <c r="MY289"/>
      <c r="MZ289"/>
      <c r="NA289"/>
      <c r="NB289"/>
      <c r="NC289"/>
      <c r="ND289"/>
      <c r="NE289"/>
      <c r="NF289"/>
      <c r="NG289"/>
      <c r="NH289"/>
      <c r="NI289"/>
      <c r="NJ289"/>
      <c r="NK289"/>
      <c r="NL289"/>
      <c r="NM289"/>
      <c r="NN289"/>
      <c r="NO289"/>
      <c r="NP289"/>
      <c r="NQ289"/>
      <c r="NR289"/>
      <c r="NS289"/>
      <c r="NT289"/>
      <c r="NU289"/>
      <c r="NV289"/>
      <c r="NW289"/>
      <c r="NX289"/>
      <c r="NY289"/>
      <c r="NZ289"/>
      <c r="OA289"/>
      <c r="OB289"/>
      <c r="OC289"/>
      <c r="OD289"/>
      <c r="OE289"/>
      <c r="OF289"/>
      <c r="OG289"/>
      <c r="OH289"/>
      <c r="OI289"/>
      <c r="OJ289"/>
      <c r="OK289"/>
      <c r="OL289"/>
      <c r="OM289"/>
      <c r="ON289"/>
      <c r="OO289"/>
      <c r="OP289"/>
      <c r="OQ289"/>
      <c r="OR289"/>
      <c r="OS289"/>
      <c r="OT289"/>
      <c r="OU289"/>
      <c r="OV289"/>
      <c r="OW289"/>
      <c r="OX289"/>
      <c r="OY289"/>
      <c r="OZ289"/>
      <c r="PA289"/>
      <c r="PB289"/>
      <c r="PC289"/>
      <c r="PD289"/>
      <c r="PE289"/>
      <c r="PF289"/>
      <c r="PG289"/>
      <c r="PH289"/>
      <c r="PI289"/>
      <c r="PJ289"/>
      <c r="PK289"/>
      <c r="PL289"/>
      <c r="PM289"/>
      <c r="PN289"/>
      <c r="PO289"/>
      <c r="PP289"/>
      <c r="PQ289"/>
      <c r="PR289"/>
      <c r="PS289"/>
      <c r="PT289"/>
      <c r="PU289"/>
      <c r="PV289"/>
      <c r="PW289"/>
      <c r="PX289"/>
      <c r="PY289"/>
      <c r="PZ289"/>
      <c r="QA289"/>
      <c r="QB289"/>
      <c r="QC289"/>
      <c r="QD289"/>
      <c r="QE289"/>
      <c r="QF289"/>
      <c r="QG289"/>
      <c r="QH289"/>
      <c r="QI289"/>
      <c r="QJ289"/>
      <c r="QK289"/>
      <c r="QL289"/>
      <c r="QM289"/>
      <c r="QN289"/>
      <c r="QO289"/>
      <c r="QP289"/>
      <c r="QQ289"/>
      <c r="QR289"/>
      <c r="QS289"/>
      <c r="QT289"/>
      <c r="QU289"/>
      <c r="QV289"/>
      <c r="QW289"/>
      <c r="QX289"/>
      <c r="QY289"/>
      <c r="QZ289"/>
      <c r="RA289"/>
      <c r="RB289"/>
      <c r="RC289"/>
      <c r="RD289"/>
      <c r="RE289"/>
      <c r="RF289"/>
      <c r="RG289"/>
      <c r="RH289"/>
      <c r="RI289"/>
      <c r="RJ289"/>
      <c r="RK289"/>
      <c r="RL289"/>
      <c r="RM289"/>
      <c r="RN289"/>
      <c r="RO289"/>
      <c r="RP289"/>
      <c r="RQ289"/>
      <c r="RR289"/>
      <c r="RS289"/>
      <c r="RT289"/>
      <c r="RU289"/>
      <c r="RV289"/>
      <c r="RW289"/>
      <c r="RX289"/>
      <c r="RY289"/>
      <c r="RZ289"/>
      <c r="SA289"/>
      <c r="SB289"/>
      <c r="SC289"/>
      <c r="SD289"/>
      <c r="SE289"/>
      <c r="SF289"/>
      <c r="SG289"/>
      <c r="SH289"/>
      <c r="SI289"/>
      <c r="SJ289"/>
      <c r="SK289"/>
      <c r="SL289"/>
      <c r="SM289"/>
      <c r="SN289"/>
      <c r="SO289"/>
      <c r="SP289"/>
      <c r="SQ289"/>
      <c r="SR289"/>
      <c r="SS289"/>
      <c r="ST289"/>
      <c r="SU289"/>
      <c r="SV289"/>
      <c r="SW289"/>
      <c r="SX289"/>
      <c r="SY289"/>
      <c r="SZ289"/>
      <c r="TA289"/>
      <c r="TB289"/>
      <c r="TC289"/>
      <c r="TD289"/>
      <c r="TE289"/>
      <c r="TF289"/>
      <c r="TG289"/>
      <c r="TH289"/>
      <c r="TI289"/>
      <c r="TJ289"/>
      <c r="TK289"/>
      <c r="TL289"/>
      <c r="TM289"/>
      <c r="TN289"/>
      <c r="TO289"/>
      <c r="TP289"/>
      <c r="TQ289"/>
      <c r="TR289"/>
      <c r="TS289"/>
      <c r="TT289"/>
      <c r="TU289"/>
      <c r="TV289"/>
      <c r="TW289"/>
      <c r="TX289"/>
      <c r="TY289"/>
      <c r="TZ289"/>
      <c r="UA289"/>
      <c r="UB289"/>
      <c r="UC289"/>
      <c r="UD289"/>
      <c r="UE289"/>
      <c r="UF289"/>
      <c r="UG289"/>
      <c r="UH289"/>
      <c r="UI289"/>
      <c r="UJ289"/>
      <c r="UK289"/>
      <c r="UL289"/>
      <c r="UM289"/>
      <c r="UN289"/>
      <c r="UO289"/>
      <c r="UP289"/>
      <c r="UQ289"/>
      <c r="UR289"/>
      <c r="US289"/>
      <c r="UT289"/>
      <c r="UU289"/>
      <c r="UV289"/>
      <c r="UW289"/>
      <c r="UX289"/>
      <c r="UY289"/>
      <c r="UZ289"/>
      <c r="VA289"/>
      <c r="VB289"/>
      <c r="VC289"/>
      <c r="VD289"/>
      <c r="VE289"/>
      <c r="VF289"/>
      <c r="VG289"/>
      <c r="VH289"/>
      <c r="VI289"/>
      <c r="VJ289"/>
      <c r="VK289"/>
      <c r="VL289"/>
      <c r="VM289"/>
      <c r="VN289"/>
      <c r="VO289"/>
      <c r="VP289"/>
      <c r="VQ289"/>
      <c r="VR289"/>
      <c r="VS289"/>
      <c r="VT289"/>
      <c r="VU289"/>
      <c r="VV289"/>
      <c r="VW289"/>
      <c r="VX289"/>
      <c r="VY289"/>
      <c r="VZ289"/>
      <c r="WA289"/>
      <c r="WB289"/>
      <c r="WC289"/>
      <c r="WD289"/>
      <c r="WE289"/>
      <c r="WF289"/>
      <c r="WG289"/>
      <c r="WH289"/>
      <c r="WI289"/>
      <c r="WJ289"/>
      <c r="WK289"/>
      <c r="WL289"/>
      <c r="WM289"/>
      <c r="WN289"/>
      <c r="WO289"/>
      <c r="WP289"/>
      <c r="WQ289"/>
      <c r="WR289"/>
      <c r="WS289"/>
      <c r="WT289"/>
      <c r="WU289"/>
      <c r="WV289"/>
      <c r="WW289"/>
      <c r="WX289"/>
      <c r="WY289"/>
      <c r="WZ289"/>
      <c r="XA289"/>
      <c r="XB289"/>
      <c r="XC289"/>
      <c r="XD289"/>
      <c r="XE289"/>
      <c r="XF289"/>
      <c r="XG289"/>
      <c r="XH289"/>
      <c r="XI289"/>
      <c r="XJ289"/>
      <c r="XK289"/>
      <c r="XL289"/>
      <c r="XM289"/>
      <c r="XN289"/>
      <c r="XO289"/>
      <c r="XP289"/>
      <c r="XQ289"/>
      <c r="XR289"/>
      <c r="XS289"/>
      <c r="XT289"/>
      <c r="XU289"/>
      <c r="XV289"/>
      <c r="XW289"/>
      <c r="XX289"/>
      <c r="XY289"/>
      <c r="XZ289"/>
      <c r="YA289"/>
      <c r="YB289"/>
      <c r="YC289"/>
      <c r="YD289"/>
      <c r="YE289"/>
      <c r="YF289"/>
      <c r="YG289"/>
      <c r="YH289"/>
      <c r="YI289"/>
      <c r="YJ289"/>
      <c r="YK289"/>
      <c r="YL289"/>
      <c r="YM289"/>
      <c r="YN289"/>
      <c r="YO289"/>
      <c r="YP289"/>
      <c r="YQ289"/>
      <c r="YR289"/>
      <c r="YS289"/>
      <c r="YT289"/>
      <c r="YU289"/>
      <c r="YV289"/>
      <c r="YW289"/>
      <c r="YX289"/>
      <c r="YY289"/>
      <c r="YZ289"/>
      <c r="ZA289"/>
      <c r="ZB289"/>
      <c r="ZC289"/>
      <c r="ZD289"/>
      <c r="ZE289"/>
      <c r="ZF289"/>
      <c r="ZG289"/>
      <c r="ZH289"/>
      <c r="ZI289"/>
      <c r="ZJ289"/>
      <c r="ZK289"/>
      <c r="ZL289"/>
      <c r="ZM289"/>
      <c r="ZN289"/>
      <c r="ZO289"/>
      <c r="ZP289"/>
      <c r="ZQ289"/>
      <c r="ZR289"/>
      <c r="ZS289"/>
      <c r="ZT289"/>
      <c r="ZU289"/>
      <c r="ZV289"/>
      <c r="ZW289"/>
      <c r="ZX289"/>
      <c r="ZY289"/>
      <c r="ZZ289"/>
      <c r="AAA289"/>
      <c r="AAB289"/>
      <c r="AAC289"/>
      <c r="AAD289"/>
      <c r="AAE289"/>
      <c r="AAF289"/>
      <c r="AAG289"/>
      <c r="AAH289"/>
      <c r="AAI289"/>
      <c r="AAJ289"/>
      <c r="AAK289"/>
      <c r="AAL289"/>
      <c r="AAM289"/>
      <c r="AAN289"/>
      <c r="AAO289"/>
      <c r="AAP289"/>
      <c r="AAQ289"/>
      <c r="AAR289"/>
      <c r="AAS289"/>
      <c r="AAT289"/>
      <c r="AAU289"/>
      <c r="AAV289"/>
      <c r="AAW289"/>
      <c r="AAX289"/>
      <c r="AAY289"/>
      <c r="AAZ289"/>
      <c r="ABA289"/>
      <c r="ABB289"/>
      <c r="ABC289"/>
      <c r="ABD289"/>
      <c r="ABE289"/>
      <c r="ABF289"/>
      <c r="ABG289"/>
      <c r="ABH289"/>
      <c r="ABI289"/>
      <c r="ABJ289"/>
      <c r="ABK289"/>
      <c r="ABL289"/>
      <c r="ABM289"/>
      <c r="ABN289"/>
      <c r="ABO289"/>
      <c r="ABP289"/>
      <c r="ABQ289"/>
      <c r="ABR289"/>
      <c r="ABS289"/>
      <c r="ABT289"/>
      <c r="ABU289"/>
      <c r="ABV289"/>
      <c r="ABW289"/>
      <c r="ABX289"/>
      <c r="ABY289"/>
      <c r="ABZ289"/>
      <c r="ACA289"/>
      <c r="ACB289"/>
      <c r="ACC289"/>
      <c r="ACD289"/>
      <c r="ACE289"/>
      <c r="ACF289"/>
      <c r="ACG289"/>
      <c r="ACH289"/>
      <c r="ACI289"/>
      <c r="ACJ289"/>
      <c r="ACK289"/>
      <c r="ACL289"/>
      <c r="ACM289"/>
      <c r="ACN289"/>
      <c r="ACO289"/>
      <c r="ACP289"/>
      <c r="ACQ289"/>
      <c r="ACR289"/>
      <c r="ACS289"/>
      <c r="ACT289"/>
      <c r="ACU289"/>
      <c r="ACV289"/>
      <c r="ACW289"/>
      <c r="ACX289"/>
      <c r="ACY289"/>
      <c r="ACZ289"/>
      <c r="ADA289"/>
      <c r="ADB289"/>
      <c r="ADC289"/>
      <c r="ADD289"/>
      <c r="ADE289"/>
      <c r="ADF289"/>
      <c r="ADG289"/>
      <c r="ADH289"/>
      <c r="ADI289"/>
      <c r="ADJ289"/>
      <c r="ADK289"/>
      <c r="ADL289"/>
      <c r="ADM289"/>
      <c r="ADN289"/>
      <c r="ADO289"/>
      <c r="ADP289"/>
      <c r="ADQ289"/>
      <c r="ADR289"/>
      <c r="ADS289"/>
      <c r="ADT289"/>
      <c r="ADU289"/>
      <c r="ADV289"/>
      <c r="ADW289"/>
      <c r="ADX289"/>
      <c r="ADY289"/>
      <c r="ADZ289"/>
      <c r="AEA289"/>
      <c r="AEB289"/>
      <c r="AEC289"/>
      <c r="AED289"/>
      <c r="AEE289"/>
      <c r="AEF289"/>
      <c r="AEG289"/>
      <c r="AEH289"/>
      <c r="AEI289"/>
      <c r="AEJ289"/>
      <c r="AEK289"/>
      <c r="AEL289"/>
      <c r="AEM289"/>
      <c r="AEN289"/>
      <c r="AEO289"/>
      <c r="AEP289"/>
      <c r="AEQ289"/>
      <c r="AER289"/>
      <c r="AES289"/>
      <c r="AET289"/>
      <c r="AEU289"/>
      <c r="AEV289"/>
      <c r="AEW289"/>
      <c r="AEX289"/>
      <c r="AEY289"/>
      <c r="AEZ289"/>
      <c r="AFA289"/>
      <c r="AFB289"/>
      <c r="AFC289"/>
      <c r="AFD289"/>
      <c r="AFE289"/>
      <c r="AFF289"/>
      <c r="AFG289"/>
      <c r="AFH289"/>
      <c r="AFI289"/>
      <c r="AFJ289"/>
      <c r="AFK289"/>
      <c r="AFL289"/>
      <c r="AFM289"/>
      <c r="AFN289"/>
      <c r="AFO289"/>
      <c r="AFP289"/>
      <c r="AFQ289"/>
      <c r="AFR289"/>
      <c r="AFS289"/>
      <c r="AFT289"/>
      <c r="AFU289"/>
      <c r="AFV289"/>
      <c r="AFW289"/>
      <c r="AFX289"/>
      <c r="AFY289"/>
      <c r="AFZ289"/>
      <c r="AGA289"/>
      <c r="AGB289"/>
      <c r="AGC289"/>
      <c r="AGD289"/>
      <c r="AGE289"/>
      <c r="AGF289"/>
      <c r="AGG289"/>
      <c r="AGH289"/>
      <c r="AGI289"/>
      <c r="AGJ289"/>
      <c r="AGK289"/>
      <c r="AGL289"/>
      <c r="AGM289"/>
      <c r="AGN289"/>
      <c r="AGO289"/>
      <c r="AGP289"/>
      <c r="AGQ289"/>
      <c r="AGR289"/>
      <c r="AGS289"/>
      <c r="AGT289"/>
      <c r="AGU289"/>
      <c r="AGV289"/>
      <c r="AGW289"/>
      <c r="AGX289"/>
      <c r="AGY289"/>
      <c r="AGZ289"/>
      <c r="AHA289"/>
      <c r="AHB289"/>
      <c r="AHC289"/>
      <c r="AHD289"/>
      <c r="AHE289"/>
      <c r="AHF289"/>
      <c r="AHG289"/>
      <c r="AHH289"/>
      <c r="AHI289"/>
      <c r="AHJ289"/>
      <c r="AHK289"/>
      <c r="AHL289"/>
      <c r="AHM289"/>
      <c r="AHN289"/>
      <c r="AHO289"/>
      <c r="AHP289"/>
      <c r="AHQ289"/>
      <c r="AHR289"/>
      <c r="AHS289"/>
      <c r="AHT289"/>
      <c r="AHU289"/>
      <c r="AHV289"/>
      <c r="AHW289"/>
      <c r="AHX289"/>
      <c r="AHY289"/>
      <c r="AHZ289"/>
      <c r="AIA289"/>
      <c r="AIB289"/>
      <c r="AIC289"/>
      <c r="AID289"/>
      <c r="AIE289"/>
      <c r="AIF289"/>
      <c r="AIG289"/>
      <c r="AIH289"/>
      <c r="AII289"/>
      <c r="AIJ289"/>
      <c r="AIK289"/>
      <c r="AIL289"/>
      <c r="AIM289"/>
      <c r="AIN289"/>
      <c r="AIO289"/>
      <c r="AIP289"/>
      <c r="AIQ289"/>
      <c r="AIR289"/>
      <c r="AIS289"/>
      <c r="AIT289"/>
      <c r="AIU289"/>
      <c r="AIV289"/>
      <c r="AIW289"/>
      <c r="AIX289"/>
      <c r="AIY289"/>
      <c r="AIZ289"/>
      <c r="AJA289"/>
      <c r="AJB289"/>
      <c r="AJC289"/>
      <c r="AJD289"/>
      <c r="AJE289"/>
      <c r="AJF289"/>
      <c r="AJG289"/>
      <c r="AJH289"/>
      <c r="AJI289"/>
      <c r="AJJ289"/>
      <c r="AJK289"/>
      <c r="AJL289"/>
      <c r="AJM289"/>
      <c r="AJN289"/>
      <c r="AJO289"/>
      <c r="AJP289"/>
      <c r="AJQ289"/>
      <c r="AJR289"/>
      <c r="AJS289"/>
      <c r="AJT289"/>
      <c r="AJU289"/>
      <c r="AJV289"/>
      <c r="AJW289"/>
      <c r="AJX289"/>
      <c r="AJY289"/>
      <c r="AJZ289"/>
      <c r="AKA289"/>
      <c r="AKB289"/>
      <c r="AKC289"/>
      <c r="AKD289"/>
      <c r="AKE289"/>
      <c r="AKF289"/>
      <c r="AKG289"/>
      <c r="AKH289"/>
      <c r="AKI289"/>
      <c r="AKJ289"/>
      <c r="AKK289"/>
      <c r="AKL289"/>
      <c r="AKM289"/>
      <c r="AKN289"/>
      <c r="AKO289"/>
      <c r="AKP289"/>
      <c r="AKQ289"/>
      <c r="AKR289"/>
      <c r="AKS289"/>
      <c r="AKT289"/>
      <c r="AKU289"/>
      <c r="AKV289"/>
      <c r="AKW289"/>
      <c r="AKX289"/>
      <c r="AKY289"/>
    </row>
    <row r="290" spans="1:987" ht="16.5">
      <c r="A290" s="93" t="s">
        <v>912</v>
      </c>
      <c r="B290" s="94" t="s">
        <v>913</v>
      </c>
      <c r="C290" s="95" t="s">
        <v>35</v>
      </c>
      <c r="D290" s="96">
        <v>5</v>
      </c>
      <c r="E290" s="20">
        <v>22.95</v>
      </c>
      <c r="F290" s="20">
        <f t="shared" si="20"/>
        <v>17.871048123345272</v>
      </c>
      <c r="G290" s="20">
        <f t="shared" si="21"/>
        <v>21.791956081607225</v>
      </c>
      <c r="H290" s="20">
        <f t="shared" si="24"/>
        <v>114.75</v>
      </c>
      <c r="I290" s="20">
        <f t="shared" si="25"/>
        <v>108.95978040803612</v>
      </c>
      <c r="KI290"/>
      <c r="KJ290"/>
      <c r="KK290"/>
      <c r="KL290"/>
      <c r="KM290"/>
      <c r="KN290"/>
      <c r="KO290"/>
      <c r="KP290"/>
      <c r="KQ290"/>
      <c r="KR290"/>
      <c r="KS290"/>
      <c r="KT290"/>
      <c r="KU290"/>
      <c r="KV290"/>
      <c r="KW290"/>
      <c r="KX290"/>
      <c r="KY290"/>
      <c r="KZ290"/>
      <c r="LA290"/>
      <c r="LB290"/>
      <c r="LC290"/>
      <c r="LD290"/>
      <c r="LE290"/>
      <c r="LF290"/>
      <c r="LG290"/>
      <c r="LH290"/>
      <c r="LI290"/>
      <c r="LJ290"/>
      <c r="LK290"/>
      <c r="LL290"/>
      <c r="LM290"/>
      <c r="LN290"/>
      <c r="LO290"/>
      <c r="LP290"/>
      <c r="LQ290"/>
      <c r="LR290"/>
      <c r="LS290"/>
      <c r="LT290"/>
      <c r="LU290"/>
      <c r="LV290"/>
      <c r="LW290"/>
      <c r="LX290"/>
      <c r="LY290"/>
      <c r="LZ290"/>
      <c r="MA290"/>
      <c r="MB290"/>
      <c r="MC290"/>
      <c r="MD290"/>
      <c r="ME290"/>
      <c r="MF290"/>
      <c r="MG290"/>
      <c r="MH290"/>
      <c r="MI290"/>
      <c r="MJ290"/>
      <c r="MK290"/>
      <c r="ML290"/>
      <c r="MM290"/>
      <c r="MN290"/>
      <c r="MO290"/>
      <c r="MP290"/>
      <c r="MQ290"/>
      <c r="MR290"/>
      <c r="MS290"/>
      <c r="MT290"/>
      <c r="MU290"/>
      <c r="MV290"/>
      <c r="MW290"/>
      <c r="MX290"/>
      <c r="MY290"/>
      <c r="MZ290"/>
      <c r="NA290"/>
      <c r="NB290"/>
      <c r="NC290"/>
      <c r="ND290"/>
      <c r="NE290"/>
      <c r="NF290"/>
      <c r="NG290"/>
      <c r="NH290"/>
      <c r="NI290"/>
      <c r="NJ290"/>
      <c r="NK290"/>
      <c r="NL290"/>
      <c r="NM290"/>
      <c r="NN290"/>
      <c r="NO290"/>
      <c r="NP290"/>
      <c r="NQ290"/>
      <c r="NR290"/>
      <c r="NS290"/>
      <c r="NT290"/>
      <c r="NU290"/>
      <c r="NV290"/>
      <c r="NW290"/>
      <c r="NX290"/>
      <c r="NY290"/>
      <c r="NZ290"/>
      <c r="OA290"/>
      <c r="OB290"/>
      <c r="OC290"/>
      <c r="OD290"/>
      <c r="OE290"/>
      <c r="OF290"/>
      <c r="OG290"/>
      <c r="OH290"/>
      <c r="OI290"/>
      <c r="OJ290"/>
      <c r="OK290"/>
      <c r="OL290"/>
      <c r="OM290"/>
      <c r="ON290"/>
      <c r="OO290"/>
      <c r="OP290"/>
      <c r="OQ290"/>
      <c r="OR290"/>
      <c r="OS290"/>
      <c r="OT290"/>
      <c r="OU290"/>
      <c r="OV290"/>
      <c r="OW290"/>
      <c r="OX290"/>
      <c r="OY290"/>
      <c r="OZ290"/>
      <c r="PA290"/>
      <c r="PB290"/>
      <c r="PC290"/>
      <c r="PD290"/>
      <c r="PE290"/>
      <c r="PF290"/>
      <c r="PG290"/>
      <c r="PH290"/>
      <c r="PI290"/>
      <c r="PJ290"/>
      <c r="PK290"/>
      <c r="PL290"/>
      <c r="PM290"/>
      <c r="PN290"/>
      <c r="PO290"/>
      <c r="PP290"/>
      <c r="PQ290"/>
      <c r="PR290"/>
      <c r="PS290"/>
      <c r="PT290"/>
      <c r="PU290"/>
      <c r="PV290"/>
      <c r="PW290"/>
      <c r="PX290"/>
      <c r="PY290"/>
      <c r="PZ290"/>
      <c r="QA290"/>
      <c r="QB290"/>
      <c r="QC290"/>
      <c r="QD290"/>
      <c r="QE290"/>
      <c r="QF290"/>
      <c r="QG290"/>
      <c r="QH290"/>
      <c r="QI290"/>
      <c r="QJ290"/>
      <c r="QK290"/>
      <c r="QL290"/>
      <c r="QM290"/>
      <c r="QN290"/>
      <c r="QO290"/>
      <c r="QP290"/>
      <c r="QQ290"/>
      <c r="QR290"/>
      <c r="QS290"/>
      <c r="QT290"/>
      <c r="QU290"/>
      <c r="QV290"/>
      <c r="QW290"/>
      <c r="QX290"/>
      <c r="QY290"/>
      <c r="QZ290"/>
      <c r="RA290"/>
      <c r="RB290"/>
      <c r="RC290"/>
      <c r="RD290"/>
      <c r="RE290"/>
      <c r="RF290"/>
      <c r="RG290"/>
      <c r="RH290"/>
      <c r="RI290"/>
      <c r="RJ290"/>
      <c r="RK290"/>
      <c r="RL290"/>
      <c r="RM290"/>
      <c r="RN290"/>
      <c r="RO290"/>
      <c r="RP290"/>
      <c r="RQ290"/>
      <c r="RR290"/>
      <c r="RS290"/>
      <c r="RT290"/>
      <c r="RU290"/>
      <c r="RV290"/>
      <c r="RW290"/>
      <c r="RX290"/>
      <c r="RY290"/>
      <c r="RZ290"/>
      <c r="SA290"/>
      <c r="SB290"/>
      <c r="SC290"/>
      <c r="SD290"/>
      <c r="SE290"/>
      <c r="SF290"/>
      <c r="SG290"/>
      <c r="SH290"/>
      <c r="SI290"/>
      <c r="SJ290"/>
      <c r="SK290"/>
      <c r="SL290"/>
      <c r="SM290"/>
      <c r="SN290"/>
      <c r="SO290"/>
      <c r="SP290"/>
      <c r="SQ290"/>
      <c r="SR290"/>
      <c r="SS290"/>
      <c r="ST290"/>
      <c r="SU290"/>
      <c r="SV290"/>
      <c r="SW290"/>
      <c r="SX290"/>
      <c r="SY290"/>
      <c r="SZ290"/>
      <c r="TA290"/>
      <c r="TB290"/>
      <c r="TC290"/>
      <c r="TD290"/>
      <c r="TE290"/>
      <c r="TF290"/>
      <c r="TG290"/>
      <c r="TH290"/>
      <c r="TI290"/>
      <c r="TJ290"/>
      <c r="TK290"/>
      <c r="TL290"/>
      <c r="TM290"/>
      <c r="TN290"/>
      <c r="TO290"/>
      <c r="TP290"/>
      <c r="TQ290"/>
      <c r="TR290"/>
      <c r="TS290"/>
      <c r="TT290"/>
      <c r="TU290"/>
      <c r="TV290"/>
      <c r="TW290"/>
      <c r="TX290"/>
      <c r="TY290"/>
      <c r="TZ290"/>
      <c r="UA290"/>
      <c r="UB290"/>
      <c r="UC290"/>
      <c r="UD290"/>
      <c r="UE290"/>
      <c r="UF290"/>
      <c r="UG290"/>
      <c r="UH290"/>
      <c r="UI290"/>
      <c r="UJ290"/>
      <c r="UK290"/>
      <c r="UL290"/>
      <c r="UM290"/>
      <c r="UN290"/>
      <c r="UO290"/>
      <c r="UP290"/>
      <c r="UQ290"/>
      <c r="UR290"/>
      <c r="US290"/>
      <c r="UT290"/>
      <c r="UU290"/>
      <c r="UV290"/>
      <c r="UW290"/>
      <c r="UX290"/>
      <c r="UY290"/>
      <c r="UZ290"/>
      <c r="VA290"/>
      <c r="VB290"/>
      <c r="VC290"/>
      <c r="VD290"/>
      <c r="VE290"/>
      <c r="VF290"/>
      <c r="VG290"/>
      <c r="VH290"/>
      <c r="VI290"/>
      <c r="VJ290"/>
      <c r="VK290"/>
      <c r="VL290"/>
      <c r="VM290"/>
      <c r="VN290"/>
      <c r="VO290"/>
      <c r="VP290"/>
      <c r="VQ290"/>
      <c r="VR290"/>
      <c r="VS290"/>
      <c r="VT290"/>
      <c r="VU290"/>
      <c r="VV290"/>
      <c r="VW290"/>
      <c r="VX290"/>
      <c r="VY290"/>
      <c r="VZ290"/>
      <c r="WA290"/>
      <c r="WB290"/>
      <c r="WC290"/>
      <c r="WD290"/>
      <c r="WE290"/>
      <c r="WF290"/>
      <c r="WG290"/>
      <c r="WH290"/>
      <c r="WI290"/>
      <c r="WJ290"/>
      <c r="WK290"/>
      <c r="WL290"/>
      <c r="WM290"/>
      <c r="WN290"/>
      <c r="WO290"/>
      <c r="WP290"/>
      <c r="WQ290"/>
      <c r="WR290"/>
      <c r="WS290"/>
      <c r="WT290"/>
      <c r="WU290"/>
      <c r="WV290"/>
      <c r="WW290"/>
      <c r="WX290"/>
      <c r="WY290"/>
      <c r="WZ290"/>
      <c r="XA290"/>
      <c r="XB290"/>
      <c r="XC290"/>
      <c r="XD290"/>
      <c r="XE290"/>
      <c r="XF290"/>
      <c r="XG290"/>
      <c r="XH290"/>
      <c r="XI290"/>
      <c r="XJ290"/>
      <c r="XK290"/>
      <c r="XL290"/>
      <c r="XM290"/>
      <c r="XN290"/>
      <c r="XO290"/>
      <c r="XP290"/>
      <c r="XQ290"/>
      <c r="XR290"/>
      <c r="XS290"/>
      <c r="XT290"/>
      <c r="XU290"/>
      <c r="XV290"/>
      <c r="XW290"/>
      <c r="XX290"/>
      <c r="XY290"/>
      <c r="XZ290"/>
      <c r="YA290"/>
      <c r="YB290"/>
      <c r="YC290"/>
      <c r="YD290"/>
      <c r="YE290"/>
      <c r="YF290"/>
      <c r="YG290"/>
      <c r="YH290"/>
      <c r="YI290"/>
      <c r="YJ290"/>
      <c r="YK290"/>
      <c r="YL290"/>
      <c r="YM290"/>
      <c r="YN290"/>
      <c r="YO290"/>
      <c r="YP290"/>
      <c r="YQ290"/>
      <c r="YR290"/>
      <c r="YS290"/>
      <c r="YT290"/>
      <c r="YU290"/>
      <c r="YV290"/>
      <c r="YW290"/>
      <c r="YX290"/>
      <c r="YY290"/>
      <c r="YZ290"/>
      <c r="ZA290"/>
      <c r="ZB290"/>
      <c r="ZC290"/>
      <c r="ZD290"/>
      <c r="ZE290"/>
      <c r="ZF290"/>
      <c r="ZG290"/>
      <c r="ZH290"/>
      <c r="ZI290"/>
      <c r="ZJ290"/>
      <c r="ZK290"/>
      <c r="ZL290"/>
      <c r="ZM290"/>
      <c r="ZN290"/>
      <c r="ZO290"/>
      <c r="ZP290"/>
      <c r="ZQ290"/>
      <c r="ZR290"/>
      <c r="ZS290"/>
      <c r="ZT290"/>
      <c r="ZU290"/>
      <c r="ZV290"/>
      <c r="ZW290"/>
      <c r="ZX290"/>
      <c r="ZY290"/>
      <c r="ZZ290"/>
      <c r="AAA290"/>
      <c r="AAB290"/>
      <c r="AAC290"/>
      <c r="AAD290"/>
      <c r="AAE290"/>
      <c r="AAF290"/>
      <c r="AAG290"/>
      <c r="AAH290"/>
      <c r="AAI290"/>
      <c r="AAJ290"/>
      <c r="AAK290"/>
      <c r="AAL290"/>
      <c r="AAM290"/>
      <c r="AAN290"/>
      <c r="AAO290"/>
      <c r="AAP290"/>
      <c r="AAQ290"/>
      <c r="AAR290"/>
      <c r="AAS290"/>
      <c r="AAT290"/>
      <c r="AAU290"/>
      <c r="AAV290"/>
      <c r="AAW290"/>
      <c r="AAX290"/>
      <c r="AAY290"/>
      <c r="AAZ290"/>
      <c r="ABA290"/>
      <c r="ABB290"/>
      <c r="ABC290"/>
      <c r="ABD290"/>
      <c r="ABE290"/>
      <c r="ABF290"/>
      <c r="ABG290"/>
      <c r="ABH290"/>
      <c r="ABI290"/>
      <c r="ABJ290"/>
      <c r="ABK290"/>
      <c r="ABL290"/>
      <c r="ABM290"/>
      <c r="ABN290"/>
      <c r="ABO290"/>
      <c r="ABP290"/>
      <c r="ABQ290"/>
      <c r="ABR290"/>
      <c r="ABS290"/>
      <c r="ABT290"/>
      <c r="ABU290"/>
      <c r="ABV290"/>
      <c r="ABW290"/>
      <c r="ABX290"/>
      <c r="ABY290"/>
      <c r="ABZ290"/>
      <c r="ACA290"/>
      <c r="ACB290"/>
      <c r="ACC290"/>
      <c r="ACD290"/>
      <c r="ACE290"/>
      <c r="ACF290"/>
      <c r="ACG290"/>
      <c r="ACH290"/>
      <c r="ACI290"/>
      <c r="ACJ290"/>
      <c r="ACK290"/>
      <c r="ACL290"/>
      <c r="ACM290"/>
      <c r="ACN290"/>
      <c r="ACO290"/>
      <c r="ACP290"/>
      <c r="ACQ290"/>
      <c r="ACR290"/>
      <c r="ACS290"/>
      <c r="ACT290"/>
      <c r="ACU290"/>
      <c r="ACV290"/>
      <c r="ACW290"/>
      <c r="ACX290"/>
      <c r="ACY290"/>
      <c r="ACZ290"/>
      <c r="ADA290"/>
      <c r="ADB290"/>
      <c r="ADC290"/>
      <c r="ADD290"/>
      <c r="ADE290"/>
      <c r="ADF290"/>
      <c r="ADG290"/>
      <c r="ADH290"/>
      <c r="ADI290"/>
      <c r="ADJ290"/>
      <c r="ADK290"/>
      <c r="ADL290"/>
      <c r="ADM290"/>
      <c r="ADN290"/>
      <c r="ADO290"/>
      <c r="ADP290"/>
      <c r="ADQ290"/>
      <c r="ADR290"/>
      <c r="ADS290"/>
      <c r="ADT290"/>
      <c r="ADU290"/>
      <c r="ADV290"/>
      <c r="ADW290"/>
      <c r="ADX290"/>
      <c r="ADY290"/>
      <c r="ADZ290"/>
      <c r="AEA290"/>
      <c r="AEB290"/>
      <c r="AEC290"/>
      <c r="AED290"/>
      <c r="AEE290"/>
      <c r="AEF290"/>
      <c r="AEG290"/>
      <c r="AEH290"/>
      <c r="AEI290"/>
      <c r="AEJ290"/>
      <c r="AEK290"/>
      <c r="AEL290"/>
      <c r="AEM290"/>
      <c r="AEN290"/>
      <c r="AEO290"/>
      <c r="AEP290"/>
      <c r="AEQ290"/>
      <c r="AER290"/>
      <c r="AES290"/>
      <c r="AET290"/>
      <c r="AEU290"/>
      <c r="AEV290"/>
      <c r="AEW290"/>
      <c r="AEX290"/>
      <c r="AEY290"/>
      <c r="AEZ290"/>
      <c r="AFA290"/>
      <c r="AFB290"/>
      <c r="AFC290"/>
      <c r="AFD290"/>
      <c r="AFE290"/>
      <c r="AFF290"/>
      <c r="AFG290"/>
      <c r="AFH290"/>
      <c r="AFI290"/>
      <c r="AFJ290"/>
      <c r="AFK290"/>
      <c r="AFL290"/>
      <c r="AFM290"/>
      <c r="AFN290"/>
      <c r="AFO290"/>
      <c r="AFP290"/>
      <c r="AFQ290"/>
      <c r="AFR290"/>
      <c r="AFS290"/>
      <c r="AFT290"/>
      <c r="AFU290"/>
      <c r="AFV290"/>
      <c r="AFW290"/>
      <c r="AFX290"/>
      <c r="AFY290"/>
      <c r="AFZ290"/>
      <c r="AGA290"/>
      <c r="AGB290"/>
      <c r="AGC290"/>
      <c r="AGD290"/>
      <c r="AGE290"/>
      <c r="AGF290"/>
      <c r="AGG290"/>
      <c r="AGH290"/>
      <c r="AGI290"/>
      <c r="AGJ290"/>
      <c r="AGK290"/>
      <c r="AGL290"/>
      <c r="AGM290"/>
      <c r="AGN290"/>
      <c r="AGO290"/>
      <c r="AGP290"/>
      <c r="AGQ290"/>
      <c r="AGR290"/>
      <c r="AGS290"/>
      <c r="AGT290"/>
      <c r="AGU290"/>
      <c r="AGV290"/>
      <c r="AGW290"/>
      <c r="AGX290"/>
      <c r="AGY290"/>
      <c r="AGZ290"/>
      <c r="AHA290"/>
      <c r="AHB290"/>
      <c r="AHC290"/>
      <c r="AHD290"/>
      <c r="AHE290"/>
      <c r="AHF290"/>
      <c r="AHG290"/>
      <c r="AHH290"/>
      <c r="AHI290"/>
      <c r="AHJ290"/>
      <c r="AHK290"/>
      <c r="AHL290"/>
      <c r="AHM290"/>
      <c r="AHN290"/>
      <c r="AHO290"/>
      <c r="AHP290"/>
      <c r="AHQ290"/>
      <c r="AHR290"/>
      <c r="AHS290"/>
      <c r="AHT290"/>
      <c r="AHU290"/>
      <c r="AHV290"/>
      <c r="AHW290"/>
      <c r="AHX290"/>
      <c r="AHY290"/>
      <c r="AHZ290"/>
      <c r="AIA290"/>
      <c r="AIB290"/>
      <c r="AIC290"/>
      <c r="AID290"/>
      <c r="AIE290"/>
      <c r="AIF290"/>
      <c r="AIG290"/>
      <c r="AIH290"/>
      <c r="AII290"/>
      <c r="AIJ290"/>
      <c r="AIK290"/>
      <c r="AIL290"/>
      <c r="AIM290"/>
      <c r="AIN290"/>
      <c r="AIO290"/>
      <c r="AIP290"/>
      <c r="AIQ290"/>
      <c r="AIR290"/>
      <c r="AIS290"/>
      <c r="AIT290"/>
      <c r="AIU290"/>
      <c r="AIV290"/>
      <c r="AIW290"/>
      <c r="AIX290"/>
      <c r="AIY290"/>
      <c r="AIZ290"/>
      <c r="AJA290"/>
      <c r="AJB290"/>
      <c r="AJC290"/>
      <c r="AJD290"/>
      <c r="AJE290"/>
      <c r="AJF290"/>
      <c r="AJG290"/>
      <c r="AJH290"/>
      <c r="AJI290"/>
      <c r="AJJ290"/>
      <c r="AJK290"/>
      <c r="AJL290"/>
      <c r="AJM290"/>
      <c r="AJN290"/>
      <c r="AJO290"/>
      <c r="AJP290"/>
      <c r="AJQ290"/>
      <c r="AJR290"/>
      <c r="AJS290"/>
      <c r="AJT290"/>
      <c r="AJU290"/>
      <c r="AJV290"/>
      <c r="AJW290"/>
      <c r="AJX290"/>
      <c r="AJY290"/>
      <c r="AJZ290"/>
      <c r="AKA290"/>
      <c r="AKB290"/>
      <c r="AKC290"/>
      <c r="AKD290"/>
      <c r="AKE290"/>
      <c r="AKF290"/>
      <c r="AKG290"/>
      <c r="AKH290"/>
      <c r="AKI290"/>
      <c r="AKJ290"/>
      <c r="AKK290"/>
      <c r="AKL290"/>
      <c r="AKM290"/>
      <c r="AKN290"/>
      <c r="AKO290"/>
      <c r="AKP290"/>
      <c r="AKQ290"/>
      <c r="AKR290"/>
      <c r="AKS290"/>
      <c r="AKT290"/>
      <c r="AKU290"/>
      <c r="AKV290"/>
      <c r="AKW290"/>
      <c r="AKX290"/>
      <c r="AKY290"/>
    </row>
    <row r="291" spans="1:987" ht="16.5">
      <c r="A291" s="93" t="s">
        <v>914</v>
      </c>
      <c r="B291" s="94" t="s">
        <v>915</v>
      </c>
      <c r="C291" s="95" t="s">
        <v>35</v>
      </c>
      <c r="D291" s="96">
        <v>5</v>
      </c>
      <c r="E291" s="20">
        <v>35.11</v>
      </c>
      <c r="F291" s="20">
        <f t="shared" si="20"/>
        <v>27.339978196542592</v>
      </c>
      <c r="G291" s="20">
        <f t="shared" si="21"/>
        <v>33.33836941286404</v>
      </c>
      <c r="H291" s="20">
        <f t="shared" si="24"/>
        <v>175.55</v>
      </c>
      <c r="I291" s="20">
        <f t="shared" si="25"/>
        <v>166.6918470643202</v>
      </c>
      <c r="KI291"/>
      <c r="KJ291"/>
      <c r="KK291"/>
      <c r="KL291"/>
      <c r="KM291"/>
      <c r="KN291"/>
      <c r="KO291"/>
      <c r="KP291"/>
      <c r="KQ291"/>
      <c r="KR291"/>
      <c r="KS291"/>
      <c r="KT291"/>
      <c r="KU291"/>
      <c r="KV291"/>
      <c r="KW291"/>
      <c r="KX291"/>
      <c r="KY291"/>
      <c r="KZ291"/>
      <c r="LA291"/>
      <c r="LB291"/>
      <c r="LC291"/>
      <c r="LD291"/>
      <c r="LE291"/>
      <c r="LF291"/>
      <c r="LG291"/>
      <c r="LH291"/>
      <c r="LI291"/>
      <c r="LJ291"/>
      <c r="LK291"/>
      <c r="LL291"/>
      <c r="LM291"/>
      <c r="LN291"/>
      <c r="LO291"/>
      <c r="LP291"/>
      <c r="LQ291"/>
      <c r="LR291"/>
      <c r="LS291"/>
      <c r="LT291"/>
      <c r="LU291"/>
      <c r="LV291"/>
      <c r="LW291"/>
      <c r="LX291"/>
      <c r="LY291"/>
      <c r="LZ291"/>
      <c r="MA291"/>
      <c r="MB291"/>
      <c r="MC291"/>
      <c r="MD291"/>
      <c r="ME291"/>
      <c r="MF291"/>
      <c r="MG291"/>
      <c r="MH291"/>
      <c r="MI291"/>
      <c r="MJ291"/>
      <c r="MK291"/>
      <c r="ML291"/>
      <c r="MM291"/>
      <c r="MN291"/>
      <c r="MO291"/>
      <c r="MP291"/>
      <c r="MQ291"/>
      <c r="MR291"/>
      <c r="MS291"/>
      <c r="MT291"/>
      <c r="MU291"/>
      <c r="MV291"/>
      <c r="MW291"/>
      <c r="MX291"/>
      <c r="MY291"/>
      <c r="MZ291"/>
      <c r="NA291"/>
      <c r="NB291"/>
      <c r="NC291"/>
      <c r="ND291"/>
      <c r="NE291"/>
      <c r="NF291"/>
      <c r="NG291"/>
      <c r="NH291"/>
      <c r="NI291"/>
      <c r="NJ291"/>
      <c r="NK291"/>
      <c r="NL291"/>
      <c r="NM291"/>
      <c r="NN291"/>
      <c r="NO291"/>
      <c r="NP291"/>
      <c r="NQ291"/>
      <c r="NR291"/>
      <c r="NS291"/>
      <c r="NT291"/>
      <c r="NU291"/>
      <c r="NV291"/>
      <c r="NW291"/>
      <c r="NX291"/>
      <c r="NY291"/>
      <c r="NZ291"/>
      <c r="OA291"/>
      <c r="OB291"/>
      <c r="OC291"/>
      <c r="OD291"/>
      <c r="OE291"/>
      <c r="OF291"/>
      <c r="OG291"/>
      <c r="OH291"/>
      <c r="OI291"/>
      <c r="OJ291"/>
      <c r="OK291"/>
      <c r="OL291"/>
      <c r="OM291"/>
      <c r="ON291"/>
      <c r="OO291"/>
      <c r="OP291"/>
      <c r="OQ291"/>
      <c r="OR291"/>
      <c r="OS291"/>
      <c r="OT291"/>
      <c r="OU291"/>
      <c r="OV291"/>
      <c r="OW291"/>
      <c r="OX291"/>
      <c r="OY291"/>
      <c r="OZ291"/>
      <c r="PA291"/>
      <c r="PB291"/>
      <c r="PC291"/>
      <c r="PD291"/>
      <c r="PE291"/>
      <c r="PF291"/>
      <c r="PG291"/>
      <c r="PH291"/>
      <c r="PI291"/>
      <c r="PJ291"/>
      <c r="PK291"/>
      <c r="PL291"/>
      <c r="PM291"/>
      <c r="PN291"/>
      <c r="PO291"/>
      <c r="PP291"/>
      <c r="PQ291"/>
      <c r="PR291"/>
      <c r="PS291"/>
      <c r="PT291"/>
      <c r="PU291"/>
      <c r="PV291"/>
      <c r="PW291"/>
      <c r="PX291"/>
      <c r="PY291"/>
      <c r="PZ291"/>
      <c r="QA291"/>
      <c r="QB291"/>
      <c r="QC291"/>
      <c r="QD291"/>
      <c r="QE291"/>
      <c r="QF291"/>
      <c r="QG291"/>
      <c r="QH291"/>
      <c r="QI291"/>
      <c r="QJ291"/>
      <c r="QK291"/>
      <c r="QL291"/>
      <c r="QM291"/>
      <c r="QN291"/>
      <c r="QO291"/>
      <c r="QP291"/>
      <c r="QQ291"/>
      <c r="QR291"/>
      <c r="QS291"/>
      <c r="QT291"/>
      <c r="QU291"/>
      <c r="QV291"/>
      <c r="QW291"/>
      <c r="QX291"/>
      <c r="QY291"/>
      <c r="QZ291"/>
      <c r="RA291"/>
      <c r="RB291"/>
      <c r="RC291"/>
      <c r="RD291"/>
      <c r="RE291"/>
      <c r="RF291"/>
      <c r="RG291"/>
      <c r="RH291"/>
      <c r="RI291"/>
      <c r="RJ291"/>
      <c r="RK291"/>
      <c r="RL291"/>
      <c r="RM291"/>
      <c r="RN291"/>
      <c r="RO291"/>
      <c r="RP291"/>
      <c r="RQ291"/>
      <c r="RR291"/>
      <c r="RS291"/>
      <c r="RT291"/>
      <c r="RU291"/>
      <c r="RV291"/>
      <c r="RW291"/>
      <c r="RX291"/>
      <c r="RY291"/>
      <c r="RZ291"/>
      <c r="SA291"/>
      <c r="SB291"/>
      <c r="SC291"/>
      <c r="SD291"/>
      <c r="SE291"/>
      <c r="SF291"/>
      <c r="SG291"/>
      <c r="SH291"/>
      <c r="SI291"/>
      <c r="SJ291"/>
      <c r="SK291"/>
      <c r="SL291"/>
      <c r="SM291"/>
      <c r="SN291"/>
      <c r="SO291"/>
      <c r="SP291"/>
      <c r="SQ291"/>
      <c r="SR291"/>
      <c r="SS291"/>
      <c r="ST291"/>
      <c r="SU291"/>
      <c r="SV291"/>
      <c r="SW291"/>
      <c r="SX291"/>
      <c r="SY291"/>
      <c r="SZ291"/>
      <c r="TA291"/>
      <c r="TB291"/>
      <c r="TC291"/>
      <c r="TD291"/>
      <c r="TE291"/>
      <c r="TF291"/>
      <c r="TG291"/>
      <c r="TH291"/>
      <c r="TI291"/>
      <c r="TJ291"/>
      <c r="TK291"/>
      <c r="TL291"/>
      <c r="TM291"/>
      <c r="TN291"/>
      <c r="TO291"/>
      <c r="TP291"/>
      <c r="TQ291"/>
      <c r="TR291"/>
      <c r="TS291"/>
      <c r="TT291"/>
      <c r="TU291"/>
      <c r="TV291"/>
      <c r="TW291"/>
      <c r="TX291"/>
      <c r="TY291"/>
      <c r="TZ291"/>
      <c r="UA291"/>
      <c r="UB291"/>
      <c r="UC291"/>
      <c r="UD291"/>
      <c r="UE291"/>
      <c r="UF291"/>
      <c r="UG291"/>
      <c r="UH291"/>
      <c r="UI291"/>
      <c r="UJ291"/>
      <c r="UK291"/>
      <c r="UL291"/>
      <c r="UM291"/>
      <c r="UN291"/>
      <c r="UO291"/>
      <c r="UP291"/>
      <c r="UQ291"/>
      <c r="UR291"/>
      <c r="US291"/>
      <c r="UT291"/>
      <c r="UU291"/>
      <c r="UV291"/>
      <c r="UW291"/>
      <c r="UX291"/>
      <c r="UY291"/>
      <c r="UZ291"/>
      <c r="VA291"/>
      <c r="VB291"/>
      <c r="VC291"/>
      <c r="VD291"/>
      <c r="VE291"/>
      <c r="VF291"/>
      <c r="VG291"/>
      <c r="VH291"/>
      <c r="VI291"/>
      <c r="VJ291"/>
      <c r="VK291"/>
      <c r="VL291"/>
      <c r="VM291"/>
      <c r="VN291"/>
      <c r="VO291"/>
      <c r="VP291"/>
      <c r="VQ291"/>
      <c r="VR291"/>
      <c r="VS291"/>
      <c r="VT291"/>
      <c r="VU291"/>
      <c r="VV291"/>
      <c r="VW291"/>
      <c r="VX291"/>
      <c r="VY291"/>
      <c r="VZ291"/>
      <c r="WA291"/>
      <c r="WB291"/>
      <c r="WC291"/>
      <c r="WD291"/>
      <c r="WE291"/>
      <c r="WF291"/>
      <c r="WG291"/>
      <c r="WH291"/>
      <c r="WI291"/>
      <c r="WJ291"/>
      <c r="WK291"/>
      <c r="WL291"/>
      <c r="WM291"/>
      <c r="WN291"/>
      <c r="WO291"/>
      <c r="WP291"/>
      <c r="WQ291"/>
      <c r="WR291"/>
      <c r="WS291"/>
      <c r="WT291"/>
      <c r="WU291"/>
      <c r="WV291"/>
      <c r="WW291"/>
      <c r="WX291"/>
      <c r="WY291"/>
      <c r="WZ291"/>
      <c r="XA291"/>
      <c r="XB291"/>
      <c r="XC291"/>
      <c r="XD291"/>
      <c r="XE291"/>
      <c r="XF291"/>
      <c r="XG291"/>
      <c r="XH291"/>
      <c r="XI291"/>
      <c r="XJ291"/>
      <c r="XK291"/>
      <c r="XL291"/>
      <c r="XM291"/>
      <c r="XN291"/>
      <c r="XO291"/>
      <c r="XP291"/>
      <c r="XQ291"/>
      <c r="XR291"/>
      <c r="XS291"/>
      <c r="XT291"/>
      <c r="XU291"/>
      <c r="XV291"/>
      <c r="XW291"/>
      <c r="XX291"/>
      <c r="XY291"/>
      <c r="XZ291"/>
      <c r="YA291"/>
      <c r="YB291"/>
      <c r="YC291"/>
      <c r="YD291"/>
      <c r="YE291"/>
      <c r="YF291"/>
      <c r="YG291"/>
      <c r="YH291"/>
      <c r="YI291"/>
      <c r="YJ291"/>
      <c r="YK291"/>
      <c r="YL291"/>
      <c r="YM291"/>
      <c r="YN291"/>
      <c r="YO291"/>
      <c r="YP291"/>
      <c r="YQ291"/>
      <c r="YR291"/>
      <c r="YS291"/>
      <c r="YT291"/>
      <c r="YU291"/>
      <c r="YV291"/>
      <c r="YW291"/>
      <c r="YX291"/>
      <c r="YY291"/>
      <c r="YZ291"/>
      <c r="ZA291"/>
      <c r="ZB291"/>
      <c r="ZC291"/>
      <c r="ZD291"/>
      <c r="ZE291"/>
      <c r="ZF291"/>
      <c r="ZG291"/>
      <c r="ZH291"/>
      <c r="ZI291"/>
      <c r="ZJ291"/>
      <c r="ZK291"/>
      <c r="ZL291"/>
      <c r="ZM291"/>
      <c r="ZN291"/>
      <c r="ZO291"/>
      <c r="ZP291"/>
      <c r="ZQ291"/>
      <c r="ZR291"/>
      <c r="ZS291"/>
      <c r="ZT291"/>
      <c r="ZU291"/>
      <c r="ZV291"/>
      <c r="ZW291"/>
      <c r="ZX291"/>
      <c r="ZY291"/>
      <c r="ZZ291"/>
      <c r="AAA291"/>
      <c r="AAB291"/>
      <c r="AAC291"/>
      <c r="AAD291"/>
      <c r="AAE291"/>
      <c r="AAF291"/>
      <c r="AAG291"/>
      <c r="AAH291"/>
      <c r="AAI291"/>
      <c r="AAJ291"/>
      <c r="AAK291"/>
      <c r="AAL291"/>
      <c r="AAM291"/>
      <c r="AAN291"/>
      <c r="AAO291"/>
      <c r="AAP291"/>
      <c r="AAQ291"/>
      <c r="AAR291"/>
      <c r="AAS291"/>
      <c r="AAT291"/>
      <c r="AAU291"/>
      <c r="AAV291"/>
      <c r="AAW291"/>
      <c r="AAX291"/>
      <c r="AAY291"/>
      <c r="AAZ291"/>
      <c r="ABA291"/>
      <c r="ABB291"/>
      <c r="ABC291"/>
      <c r="ABD291"/>
      <c r="ABE291"/>
      <c r="ABF291"/>
      <c r="ABG291"/>
      <c r="ABH291"/>
      <c r="ABI291"/>
      <c r="ABJ291"/>
      <c r="ABK291"/>
      <c r="ABL291"/>
      <c r="ABM291"/>
      <c r="ABN291"/>
      <c r="ABO291"/>
      <c r="ABP291"/>
      <c r="ABQ291"/>
      <c r="ABR291"/>
      <c r="ABS291"/>
      <c r="ABT291"/>
      <c r="ABU291"/>
      <c r="ABV291"/>
      <c r="ABW291"/>
      <c r="ABX291"/>
      <c r="ABY291"/>
      <c r="ABZ291"/>
      <c r="ACA291"/>
      <c r="ACB291"/>
      <c r="ACC291"/>
      <c r="ACD291"/>
      <c r="ACE291"/>
      <c r="ACF291"/>
      <c r="ACG291"/>
      <c r="ACH291"/>
      <c r="ACI291"/>
      <c r="ACJ291"/>
      <c r="ACK291"/>
      <c r="ACL291"/>
      <c r="ACM291"/>
      <c r="ACN291"/>
      <c r="ACO291"/>
      <c r="ACP291"/>
      <c r="ACQ291"/>
      <c r="ACR291"/>
      <c r="ACS291"/>
      <c r="ACT291"/>
      <c r="ACU291"/>
      <c r="ACV291"/>
      <c r="ACW291"/>
      <c r="ACX291"/>
      <c r="ACY291"/>
      <c r="ACZ291"/>
      <c r="ADA291"/>
      <c r="ADB291"/>
      <c r="ADC291"/>
      <c r="ADD291"/>
      <c r="ADE291"/>
      <c r="ADF291"/>
      <c r="ADG291"/>
      <c r="ADH291"/>
      <c r="ADI291"/>
      <c r="ADJ291"/>
      <c r="ADK291"/>
      <c r="ADL291"/>
      <c r="ADM291"/>
      <c r="ADN291"/>
      <c r="ADO291"/>
      <c r="ADP291"/>
      <c r="ADQ291"/>
      <c r="ADR291"/>
      <c r="ADS291"/>
      <c r="ADT291"/>
      <c r="ADU291"/>
      <c r="ADV291"/>
      <c r="ADW291"/>
      <c r="ADX291"/>
      <c r="ADY291"/>
      <c r="ADZ291"/>
      <c r="AEA291"/>
      <c r="AEB291"/>
      <c r="AEC291"/>
      <c r="AED291"/>
      <c r="AEE291"/>
      <c r="AEF291"/>
      <c r="AEG291"/>
      <c r="AEH291"/>
      <c r="AEI291"/>
      <c r="AEJ291"/>
      <c r="AEK291"/>
      <c r="AEL291"/>
      <c r="AEM291"/>
      <c r="AEN291"/>
      <c r="AEO291"/>
      <c r="AEP291"/>
      <c r="AEQ291"/>
      <c r="AER291"/>
      <c r="AES291"/>
      <c r="AET291"/>
      <c r="AEU291"/>
      <c r="AEV291"/>
      <c r="AEW291"/>
      <c r="AEX291"/>
      <c r="AEY291"/>
      <c r="AEZ291"/>
      <c r="AFA291"/>
      <c r="AFB291"/>
      <c r="AFC291"/>
      <c r="AFD291"/>
      <c r="AFE291"/>
      <c r="AFF291"/>
      <c r="AFG291"/>
      <c r="AFH291"/>
      <c r="AFI291"/>
      <c r="AFJ291"/>
      <c r="AFK291"/>
      <c r="AFL291"/>
      <c r="AFM291"/>
      <c r="AFN291"/>
      <c r="AFO291"/>
      <c r="AFP291"/>
      <c r="AFQ291"/>
      <c r="AFR291"/>
      <c r="AFS291"/>
      <c r="AFT291"/>
      <c r="AFU291"/>
      <c r="AFV291"/>
      <c r="AFW291"/>
      <c r="AFX291"/>
      <c r="AFY291"/>
      <c r="AFZ291"/>
      <c r="AGA291"/>
      <c r="AGB291"/>
      <c r="AGC291"/>
      <c r="AGD291"/>
      <c r="AGE291"/>
      <c r="AGF291"/>
      <c r="AGG291"/>
      <c r="AGH291"/>
      <c r="AGI291"/>
      <c r="AGJ291"/>
      <c r="AGK291"/>
      <c r="AGL291"/>
      <c r="AGM291"/>
      <c r="AGN291"/>
      <c r="AGO291"/>
      <c r="AGP291"/>
      <c r="AGQ291"/>
      <c r="AGR291"/>
      <c r="AGS291"/>
      <c r="AGT291"/>
      <c r="AGU291"/>
      <c r="AGV291"/>
      <c r="AGW291"/>
      <c r="AGX291"/>
      <c r="AGY291"/>
      <c r="AGZ291"/>
      <c r="AHA291"/>
      <c r="AHB291"/>
      <c r="AHC291"/>
      <c r="AHD291"/>
      <c r="AHE291"/>
      <c r="AHF291"/>
      <c r="AHG291"/>
      <c r="AHH291"/>
      <c r="AHI291"/>
      <c r="AHJ291"/>
      <c r="AHK291"/>
      <c r="AHL291"/>
      <c r="AHM291"/>
      <c r="AHN291"/>
      <c r="AHO291"/>
      <c r="AHP291"/>
      <c r="AHQ291"/>
      <c r="AHR291"/>
      <c r="AHS291"/>
      <c r="AHT291"/>
      <c r="AHU291"/>
      <c r="AHV291"/>
      <c r="AHW291"/>
      <c r="AHX291"/>
      <c r="AHY291"/>
      <c r="AHZ291"/>
      <c r="AIA291"/>
      <c r="AIB291"/>
      <c r="AIC291"/>
      <c r="AID291"/>
      <c r="AIE291"/>
      <c r="AIF291"/>
      <c r="AIG291"/>
      <c r="AIH291"/>
      <c r="AII291"/>
      <c r="AIJ291"/>
      <c r="AIK291"/>
      <c r="AIL291"/>
      <c r="AIM291"/>
      <c r="AIN291"/>
      <c r="AIO291"/>
      <c r="AIP291"/>
      <c r="AIQ291"/>
      <c r="AIR291"/>
      <c r="AIS291"/>
      <c r="AIT291"/>
      <c r="AIU291"/>
      <c r="AIV291"/>
      <c r="AIW291"/>
      <c r="AIX291"/>
      <c r="AIY291"/>
      <c r="AIZ291"/>
      <c r="AJA291"/>
      <c r="AJB291"/>
      <c r="AJC291"/>
      <c r="AJD291"/>
      <c r="AJE291"/>
      <c r="AJF291"/>
      <c r="AJG291"/>
      <c r="AJH291"/>
      <c r="AJI291"/>
      <c r="AJJ291"/>
      <c r="AJK291"/>
      <c r="AJL291"/>
      <c r="AJM291"/>
      <c r="AJN291"/>
      <c r="AJO291"/>
      <c r="AJP291"/>
      <c r="AJQ291"/>
      <c r="AJR291"/>
      <c r="AJS291"/>
      <c r="AJT291"/>
      <c r="AJU291"/>
      <c r="AJV291"/>
      <c r="AJW291"/>
      <c r="AJX291"/>
      <c r="AJY291"/>
      <c r="AJZ291"/>
      <c r="AKA291"/>
      <c r="AKB291"/>
      <c r="AKC291"/>
      <c r="AKD291"/>
      <c r="AKE291"/>
      <c r="AKF291"/>
      <c r="AKG291"/>
      <c r="AKH291"/>
      <c r="AKI291"/>
      <c r="AKJ291"/>
      <c r="AKK291"/>
      <c r="AKL291"/>
      <c r="AKM291"/>
      <c r="AKN291"/>
      <c r="AKO291"/>
      <c r="AKP291"/>
      <c r="AKQ291"/>
      <c r="AKR291"/>
      <c r="AKS291"/>
      <c r="AKT291"/>
      <c r="AKU291"/>
      <c r="AKV291"/>
      <c r="AKW291"/>
      <c r="AKX291"/>
      <c r="AKY291"/>
    </row>
    <row r="292" spans="1:987" ht="66">
      <c r="A292" s="83" t="s">
        <v>916</v>
      </c>
      <c r="B292" s="104" t="s">
        <v>917</v>
      </c>
      <c r="C292" s="79"/>
      <c r="D292" s="80"/>
      <c r="E292" s="20"/>
      <c r="F292" s="20"/>
      <c r="G292" s="20"/>
      <c r="H292" s="20"/>
      <c r="I292" s="20"/>
      <c r="KI292"/>
      <c r="KJ292"/>
      <c r="KK292"/>
      <c r="KL292"/>
      <c r="KM292"/>
      <c r="KN292"/>
      <c r="KO292"/>
      <c r="KP292"/>
      <c r="KQ292"/>
      <c r="KR292"/>
      <c r="KS292"/>
      <c r="KT292"/>
      <c r="KU292"/>
      <c r="KV292"/>
      <c r="KW292"/>
      <c r="KX292"/>
      <c r="KY292"/>
      <c r="KZ292"/>
      <c r="LA292"/>
      <c r="LB292"/>
      <c r="LC292"/>
      <c r="LD292"/>
      <c r="LE292"/>
      <c r="LF292"/>
      <c r="LG292"/>
      <c r="LH292"/>
      <c r="LI292"/>
      <c r="LJ292"/>
      <c r="LK292"/>
      <c r="LL292"/>
      <c r="LM292"/>
      <c r="LN292"/>
      <c r="LO292"/>
      <c r="LP292"/>
      <c r="LQ292"/>
      <c r="LR292"/>
      <c r="LS292"/>
      <c r="LT292"/>
      <c r="LU292"/>
      <c r="LV292"/>
      <c r="LW292"/>
      <c r="LX292"/>
      <c r="LY292"/>
      <c r="LZ292"/>
      <c r="MA292"/>
      <c r="MB292"/>
      <c r="MC292"/>
      <c r="MD292"/>
      <c r="ME292"/>
      <c r="MF292"/>
      <c r="MG292"/>
      <c r="MH292"/>
      <c r="MI292"/>
      <c r="MJ292"/>
      <c r="MK292"/>
      <c r="ML292"/>
      <c r="MM292"/>
      <c r="MN292"/>
      <c r="MO292"/>
      <c r="MP292"/>
      <c r="MQ292"/>
      <c r="MR292"/>
      <c r="MS292"/>
      <c r="MT292"/>
      <c r="MU292"/>
      <c r="MV292"/>
      <c r="MW292"/>
      <c r="MX292"/>
      <c r="MY292"/>
      <c r="MZ292"/>
      <c r="NA292"/>
      <c r="NB292"/>
      <c r="NC292"/>
      <c r="ND292"/>
      <c r="NE292"/>
      <c r="NF292"/>
      <c r="NG292"/>
      <c r="NH292"/>
      <c r="NI292"/>
      <c r="NJ292"/>
      <c r="NK292"/>
      <c r="NL292"/>
      <c r="NM292"/>
      <c r="NN292"/>
      <c r="NO292"/>
      <c r="NP292"/>
      <c r="NQ292"/>
      <c r="NR292"/>
      <c r="NS292"/>
      <c r="NT292"/>
      <c r="NU292"/>
      <c r="NV292"/>
      <c r="NW292"/>
      <c r="NX292"/>
      <c r="NY292"/>
      <c r="NZ292"/>
      <c r="OA292"/>
      <c r="OB292"/>
      <c r="OC292"/>
      <c r="OD292"/>
      <c r="OE292"/>
      <c r="OF292"/>
      <c r="OG292"/>
      <c r="OH292"/>
      <c r="OI292"/>
      <c r="OJ292"/>
      <c r="OK292"/>
      <c r="OL292"/>
      <c r="OM292"/>
      <c r="ON292"/>
      <c r="OO292"/>
      <c r="OP292"/>
      <c r="OQ292"/>
      <c r="OR292"/>
      <c r="OS292"/>
      <c r="OT292"/>
      <c r="OU292"/>
      <c r="OV292"/>
      <c r="OW292"/>
      <c r="OX292"/>
      <c r="OY292"/>
      <c r="OZ292"/>
      <c r="PA292"/>
      <c r="PB292"/>
      <c r="PC292"/>
      <c r="PD292"/>
      <c r="PE292"/>
      <c r="PF292"/>
      <c r="PG292"/>
      <c r="PH292"/>
      <c r="PI292"/>
      <c r="PJ292"/>
      <c r="PK292"/>
      <c r="PL292"/>
      <c r="PM292"/>
      <c r="PN292"/>
      <c r="PO292"/>
      <c r="PP292"/>
      <c r="PQ292"/>
      <c r="PR292"/>
      <c r="PS292"/>
      <c r="PT292"/>
      <c r="PU292"/>
      <c r="PV292"/>
      <c r="PW292"/>
      <c r="PX292"/>
      <c r="PY292"/>
      <c r="PZ292"/>
      <c r="QA292"/>
      <c r="QB292"/>
      <c r="QC292"/>
      <c r="QD292"/>
      <c r="QE292"/>
      <c r="QF292"/>
      <c r="QG292"/>
      <c r="QH292"/>
      <c r="QI292"/>
      <c r="QJ292"/>
      <c r="QK292"/>
      <c r="QL292"/>
      <c r="QM292"/>
      <c r="QN292"/>
      <c r="QO292"/>
      <c r="QP292"/>
      <c r="QQ292"/>
      <c r="QR292"/>
      <c r="QS292"/>
      <c r="QT292"/>
      <c r="QU292"/>
      <c r="QV292"/>
      <c r="QW292"/>
      <c r="QX292"/>
      <c r="QY292"/>
      <c r="QZ292"/>
      <c r="RA292"/>
      <c r="RB292"/>
      <c r="RC292"/>
      <c r="RD292"/>
      <c r="RE292"/>
      <c r="RF292"/>
      <c r="RG292"/>
      <c r="RH292"/>
      <c r="RI292"/>
      <c r="RJ292"/>
      <c r="RK292"/>
      <c r="RL292"/>
      <c r="RM292"/>
      <c r="RN292"/>
      <c r="RO292"/>
      <c r="RP292"/>
      <c r="RQ292"/>
      <c r="RR292"/>
      <c r="RS292"/>
      <c r="RT292"/>
      <c r="RU292"/>
      <c r="RV292"/>
      <c r="RW292"/>
      <c r="RX292"/>
      <c r="RY292"/>
      <c r="RZ292"/>
      <c r="SA292"/>
      <c r="SB292"/>
      <c r="SC292"/>
      <c r="SD292"/>
      <c r="SE292"/>
      <c r="SF292"/>
      <c r="SG292"/>
      <c r="SH292"/>
      <c r="SI292"/>
      <c r="SJ292"/>
      <c r="SK292"/>
      <c r="SL292"/>
      <c r="SM292"/>
      <c r="SN292"/>
      <c r="SO292"/>
      <c r="SP292"/>
      <c r="SQ292"/>
      <c r="SR292"/>
      <c r="SS292"/>
      <c r="ST292"/>
      <c r="SU292"/>
      <c r="SV292"/>
      <c r="SW292"/>
      <c r="SX292"/>
      <c r="SY292"/>
      <c r="SZ292"/>
      <c r="TA292"/>
      <c r="TB292"/>
      <c r="TC292"/>
      <c r="TD292"/>
      <c r="TE292"/>
      <c r="TF292"/>
      <c r="TG292"/>
      <c r="TH292"/>
      <c r="TI292"/>
      <c r="TJ292"/>
      <c r="TK292"/>
      <c r="TL292"/>
      <c r="TM292"/>
      <c r="TN292"/>
      <c r="TO292"/>
      <c r="TP292"/>
      <c r="TQ292"/>
      <c r="TR292"/>
      <c r="TS292"/>
      <c r="TT292"/>
      <c r="TU292"/>
      <c r="TV292"/>
      <c r="TW292"/>
      <c r="TX292"/>
      <c r="TY292"/>
      <c r="TZ292"/>
      <c r="UA292"/>
      <c r="UB292"/>
      <c r="UC292"/>
      <c r="UD292"/>
      <c r="UE292"/>
      <c r="UF292"/>
      <c r="UG292"/>
      <c r="UH292"/>
      <c r="UI292"/>
      <c r="UJ292"/>
      <c r="UK292"/>
      <c r="UL292"/>
      <c r="UM292"/>
      <c r="UN292"/>
      <c r="UO292"/>
      <c r="UP292"/>
      <c r="UQ292"/>
      <c r="UR292"/>
      <c r="US292"/>
      <c r="UT292"/>
      <c r="UU292"/>
      <c r="UV292"/>
      <c r="UW292"/>
      <c r="UX292"/>
      <c r="UY292"/>
      <c r="UZ292"/>
      <c r="VA292"/>
      <c r="VB292"/>
      <c r="VC292"/>
      <c r="VD292"/>
      <c r="VE292"/>
      <c r="VF292"/>
      <c r="VG292"/>
      <c r="VH292"/>
      <c r="VI292"/>
      <c r="VJ292"/>
      <c r="VK292"/>
      <c r="VL292"/>
      <c r="VM292"/>
      <c r="VN292"/>
      <c r="VO292"/>
      <c r="VP292"/>
      <c r="VQ292"/>
      <c r="VR292"/>
      <c r="VS292"/>
      <c r="VT292"/>
      <c r="VU292"/>
      <c r="VV292"/>
      <c r="VW292"/>
      <c r="VX292"/>
      <c r="VY292"/>
      <c r="VZ292"/>
      <c r="WA292"/>
      <c r="WB292"/>
      <c r="WC292"/>
      <c r="WD292"/>
      <c r="WE292"/>
      <c r="WF292"/>
      <c r="WG292"/>
      <c r="WH292"/>
      <c r="WI292"/>
      <c r="WJ292"/>
      <c r="WK292"/>
      <c r="WL292"/>
      <c r="WM292"/>
      <c r="WN292"/>
      <c r="WO292"/>
      <c r="WP292"/>
      <c r="WQ292"/>
      <c r="WR292"/>
      <c r="WS292"/>
      <c r="WT292"/>
      <c r="WU292"/>
      <c r="WV292"/>
      <c r="WW292"/>
      <c r="WX292"/>
      <c r="WY292"/>
      <c r="WZ292"/>
      <c r="XA292"/>
      <c r="XB292"/>
      <c r="XC292"/>
      <c r="XD292"/>
      <c r="XE292"/>
      <c r="XF292"/>
      <c r="XG292"/>
      <c r="XH292"/>
      <c r="XI292"/>
      <c r="XJ292"/>
      <c r="XK292"/>
      <c r="XL292"/>
      <c r="XM292"/>
      <c r="XN292"/>
      <c r="XO292"/>
      <c r="XP292"/>
      <c r="XQ292"/>
      <c r="XR292"/>
      <c r="XS292"/>
      <c r="XT292"/>
      <c r="XU292"/>
      <c r="XV292"/>
      <c r="XW292"/>
      <c r="XX292"/>
      <c r="XY292"/>
      <c r="XZ292"/>
      <c r="YA292"/>
      <c r="YB292"/>
      <c r="YC292"/>
      <c r="YD292"/>
      <c r="YE292"/>
      <c r="YF292"/>
      <c r="YG292"/>
      <c r="YH292"/>
      <c r="YI292"/>
      <c r="YJ292"/>
      <c r="YK292"/>
      <c r="YL292"/>
      <c r="YM292"/>
      <c r="YN292"/>
      <c r="YO292"/>
      <c r="YP292"/>
      <c r="YQ292"/>
      <c r="YR292"/>
      <c r="YS292"/>
      <c r="YT292"/>
      <c r="YU292"/>
      <c r="YV292"/>
      <c r="YW292"/>
      <c r="YX292"/>
      <c r="YY292"/>
      <c r="YZ292"/>
      <c r="ZA292"/>
      <c r="ZB292"/>
      <c r="ZC292"/>
      <c r="ZD292"/>
      <c r="ZE292"/>
      <c r="ZF292"/>
      <c r="ZG292"/>
      <c r="ZH292"/>
      <c r="ZI292"/>
      <c r="ZJ292"/>
      <c r="ZK292"/>
      <c r="ZL292"/>
      <c r="ZM292"/>
      <c r="ZN292"/>
      <c r="ZO292"/>
      <c r="ZP292"/>
      <c r="ZQ292"/>
      <c r="ZR292"/>
      <c r="ZS292"/>
      <c r="ZT292"/>
      <c r="ZU292"/>
      <c r="ZV292"/>
      <c r="ZW292"/>
      <c r="ZX292"/>
      <c r="ZY292"/>
      <c r="ZZ292"/>
      <c r="AAA292"/>
      <c r="AAB292"/>
      <c r="AAC292"/>
      <c r="AAD292"/>
      <c r="AAE292"/>
      <c r="AAF292"/>
      <c r="AAG292"/>
      <c r="AAH292"/>
      <c r="AAI292"/>
      <c r="AAJ292"/>
      <c r="AAK292"/>
      <c r="AAL292"/>
      <c r="AAM292"/>
      <c r="AAN292"/>
      <c r="AAO292"/>
      <c r="AAP292"/>
      <c r="AAQ292"/>
      <c r="AAR292"/>
      <c r="AAS292"/>
      <c r="AAT292"/>
      <c r="AAU292"/>
      <c r="AAV292"/>
      <c r="AAW292"/>
      <c r="AAX292"/>
      <c r="AAY292"/>
      <c r="AAZ292"/>
      <c r="ABA292"/>
      <c r="ABB292"/>
      <c r="ABC292"/>
      <c r="ABD292"/>
      <c r="ABE292"/>
      <c r="ABF292"/>
      <c r="ABG292"/>
      <c r="ABH292"/>
      <c r="ABI292"/>
      <c r="ABJ292"/>
      <c r="ABK292"/>
      <c r="ABL292"/>
      <c r="ABM292"/>
      <c r="ABN292"/>
      <c r="ABO292"/>
      <c r="ABP292"/>
      <c r="ABQ292"/>
      <c r="ABR292"/>
      <c r="ABS292"/>
      <c r="ABT292"/>
      <c r="ABU292"/>
      <c r="ABV292"/>
      <c r="ABW292"/>
      <c r="ABX292"/>
      <c r="ABY292"/>
      <c r="ABZ292"/>
      <c r="ACA292"/>
      <c r="ACB292"/>
      <c r="ACC292"/>
      <c r="ACD292"/>
      <c r="ACE292"/>
      <c r="ACF292"/>
      <c r="ACG292"/>
      <c r="ACH292"/>
      <c r="ACI292"/>
      <c r="ACJ292"/>
      <c r="ACK292"/>
      <c r="ACL292"/>
      <c r="ACM292"/>
      <c r="ACN292"/>
      <c r="ACO292"/>
      <c r="ACP292"/>
      <c r="ACQ292"/>
      <c r="ACR292"/>
      <c r="ACS292"/>
      <c r="ACT292"/>
      <c r="ACU292"/>
      <c r="ACV292"/>
      <c r="ACW292"/>
      <c r="ACX292"/>
      <c r="ACY292"/>
      <c r="ACZ292"/>
      <c r="ADA292"/>
      <c r="ADB292"/>
      <c r="ADC292"/>
      <c r="ADD292"/>
      <c r="ADE292"/>
      <c r="ADF292"/>
      <c r="ADG292"/>
      <c r="ADH292"/>
      <c r="ADI292"/>
      <c r="ADJ292"/>
      <c r="ADK292"/>
      <c r="ADL292"/>
      <c r="ADM292"/>
      <c r="ADN292"/>
      <c r="ADO292"/>
      <c r="ADP292"/>
      <c r="ADQ292"/>
      <c r="ADR292"/>
      <c r="ADS292"/>
      <c r="ADT292"/>
      <c r="ADU292"/>
      <c r="ADV292"/>
      <c r="ADW292"/>
      <c r="ADX292"/>
      <c r="ADY292"/>
      <c r="ADZ292"/>
      <c r="AEA292"/>
      <c r="AEB292"/>
      <c r="AEC292"/>
      <c r="AED292"/>
      <c r="AEE292"/>
      <c r="AEF292"/>
      <c r="AEG292"/>
      <c r="AEH292"/>
      <c r="AEI292"/>
      <c r="AEJ292"/>
      <c r="AEK292"/>
      <c r="AEL292"/>
      <c r="AEM292"/>
      <c r="AEN292"/>
      <c r="AEO292"/>
      <c r="AEP292"/>
      <c r="AEQ292"/>
      <c r="AER292"/>
      <c r="AES292"/>
      <c r="AET292"/>
      <c r="AEU292"/>
      <c r="AEV292"/>
      <c r="AEW292"/>
      <c r="AEX292"/>
      <c r="AEY292"/>
      <c r="AEZ292"/>
      <c r="AFA292"/>
      <c r="AFB292"/>
      <c r="AFC292"/>
      <c r="AFD292"/>
      <c r="AFE292"/>
      <c r="AFF292"/>
      <c r="AFG292"/>
      <c r="AFH292"/>
      <c r="AFI292"/>
      <c r="AFJ292"/>
      <c r="AFK292"/>
      <c r="AFL292"/>
      <c r="AFM292"/>
      <c r="AFN292"/>
      <c r="AFO292"/>
      <c r="AFP292"/>
      <c r="AFQ292"/>
      <c r="AFR292"/>
      <c r="AFS292"/>
      <c r="AFT292"/>
      <c r="AFU292"/>
      <c r="AFV292"/>
      <c r="AFW292"/>
      <c r="AFX292"/>
      <c r="AFY292"/>
      <c r="AFZ292"/>
      <c r="AGA292"/>
      <c r="AGB292"/>
      <c r="AGC292"/>
      <c r="AGD292"/>
      <c r="AGE292"/>
      <c r="AGF292"/>
      <c r="AGG292"/>
      <c r="AGH292"/>
      <c r="AGI292"/>
      <c r="AGJ292"/>
      <c r="AGK292"/>
      <c r="AGL292"/>
      <c r="AGM292"/>
      <c r="AGN292"/>
      <c r="AGO292"/>
      <c r="AGP292"/>
      <c r="AGQ292"/>
      <c r="AGR292"/>
      <c r="AGS292"/>
      <c r="AGT292"/>
      <c r="AGU292"/>
      <c r="AGV292"/>
      <c r="AGW292"/>
      <c r="AGX292"/>
      <c r="AGY292"/>
      <c r="AGZ292"/>
      <c r="AHA292"/>
      <c r="AHB292"/>
      <c r="AHC292"/>
      <c r="AHD292"/>
      <c r="AHE292"/>
      <c r="AHF292"/>
      <c r="AHG292"/>
      <c r="AHH292"/>
      <c r="AHI292"/>
      <c r="AHJ292"/>
      <c r="AHK292"/>
      <c r="AHL292"/>
      <c r="AHM292"/>
      <c r="AHN292"/>
      <c r="AHO292"/>
      <c r="AHP292"/>
      <c r="AHQ292"/>
      <c r="AHR292"/>
      <c r="AHS292"/>
      <c r="AHT292"/>
      <c r="AHU292"/>
      <c r="AHV292"/>
      <c r="AHW292"/>
      <c r="AHX292"/>
      <c r="AHY292"/>
      <c r="AHZ292"/>
      <c r="AIA292"/>
      <c r="AIB292"/>
      <c r="AIC292"/>
      <c r="AID292"/>
      <c r="AIE292"/>
      <c r="AIF292"/>
      <c r="AIG292"/>
      <c r="AIH292"/>
      <c r="AII292"/>
      <c r="AIJ292"/>
      <c r="AIK292"/>
      <c r="AIL292"/>
      <c r="AIM292"/>
      <c r="AIN292"/>
      <c r="AIO292"/>
      <c r="AIP292"/>
      <c r="AIQ292"/>
      <c r="AIR292"/>
      <c r="AIS292"/>
      <c r="AIT292"/>
      <c r="AIU292"/>
      <c r="AIV292"/>
      <c r="AIW292"/>
      <c r="AIX292"/>
      <c r="AIY292"/>
      <c r="AIZ292"/>
      <c r="AJA292"/>
      <c r="AJB292"/>
      <c r="AJC292"/>
      <c r="AJD292"/>
      <c r="AJE292"/>
      <c r="AJF292"/>
      <c r="AJG292"/>
      <c r="AJH292"/>
      <c r="AJI292"/>
      <c r="AJJ292"/>
      <c r="AJK292"/>
      <c r="AJL292"/>
      <c r="AJM292"/>
      <c r="AJN292"/>
      <c r="AJO292"/>
      <c r="AJP292"/>
      <c r="AJQ292"/>
      <c r="AJR292"/>
      <c r="AJS292"/>
      <c r="AJT292"/>
      <c r="AJU292"/>
      <c r="AJV292"/>
      <c r="AJW292"/>
      <c r="AJX292"/>
      <c r="AJY292"/>
      <c r="AJZ292"/>
      <c r="AKA292"/>
      <c r="AKB292"/>
      <c r="AKC292"/>
      <c r="AKD292"/>
      <c r="AKE292"/>
      <c r="AKF292"/>
      <c r="AKG292"/>
      <c r="AKH292"/>
      <c r="AKI292"/>
      <c r="AKJ292"/>
      <c r="AKK292"/>
      <c r="AKL292"/>
      <c r="AKM292"/>
      <c r="AKN292"/>
      <c r="AKO292"/>
      <c r="AKP292"/>
      <c r="AKQ292"/>
      <c r="AKR292"/>
      <c r="AKS292"/>
      <c r="AKT292"/>
      <c r="AKU292"/>
      <c r="AKV292"/>
      <c r="AKW292"/>
      <c r="AKX292"/>
      <c r="AKY292"/>
    </row>
    <row r="293" spans="1:987" ht="16.5">
      <c r="A293" s="83" t="s">
        <v>918</v>
      </c>
      <c r="B293" s="94" t="s">
        <v>919</v>
      </c>
      <c r="C293" s="95" t="s">
        <v>447</v>
      </c>
      <c r="D293" s="96">
        <v>11</v>
      </c>
      <c r="E293" s="20">
        <v>7.28</v>
      </c>
      <c r="F293" s="20">
        <f t="shared" si="20"/>
        <v>5.6688989254010282</v>
      </c>
      <c r="G293" s="20">
        <f t="shared" si="21"/>
        <v>6.9126553496340142</v>
      </c>
      <c r="H293" s="20">
        <f t="shared" si="24"/>
        <v>80.08</v>
      </c>
      <c r="I293" s="20">
        <f t="shared" si="25"/>
        <v>76.039208845974159</v>
      </c>
      <c r="KI293"/>
      <c r="KJ293"/>
      <c r="KK293"/>
      <c r="KL293"/>
      <c r="KM293"/>
      <c r="KN293"/>
      <c r="KO293"/>
      <c r="KP293"/>
      <c r="KQ293"/>
      <c r="KR293"/>
      <c r="KS293"/>
      <c r="KT293"/>
      <c r="KU293"/>
      <c r="KV293"/>
      <c r="KW293"/>
      <c r="KX293"/>
      <c r="KY293"/>
      <c r="KZ293"/>
      <c r="LA293"/>
      <c r="LB293"/>
      <c r="LC293"/>
      <c r="LD293"/>
      <c r="LE293"/>
      <c r="LF293"/>
      <c r="LG293"/>
      <c r="LH293"/>
      <c r="LI293"/>
      <c r="LJ293"/>
      <c r="LK293"/>
      <c r="LL293"/>
      <c r="LM293"/>
      <c r="LN293"/>
      <c r="LO293"/>
      <c r="LP293"/>
      <c r="LQ293"/>
      <c r="LR293"/>
      <c r="LS293"/>
      <c r="LT293"/>
      <c r="LU293"/>
      <c r="LV293"/>
      <c r="LW293"/>
      <c r="LX293"/>
      <c r="LY293"/>
      <c r="LZ293"/>
      <c r="MA293"/>
      <c r="MB293"/>
      <c r="MC293"/>
      <c r="MD293"/>
      <c r="ME293"/>
      <c r="MF293"/>
      <c r="MG293"/>
      <c r="MH293"/>
      <c r="MI293"/>
      <c r="MJ293"/>
      <c r="MK293"/>
      <c r="ML293"/>
      <c r="MM293"/>
      <c r="MN293"/>
      <c r="MO293"/>
      <c r="MP293"/>
      <c r="MQ293"/>
      <c r="MR293"/>
      <c r="MS293"/>
      <c r="MT293"/>
      <c r="MU293"/>
      <c r="MV293"/>
      <c r="MW293"/>
      <c r="MX293"/>
      <c r="MY293"/>
      <c r="MZ293"/>
      <c r="NA293"/>
      <c r="NB293"/>
      <c r="NC293"/>
      <c r="ND293"/>
      <c r="NE293"/>
      <c r="NF293"/>
      <c r="NG293"/>
      <c r="NH293"/>
      <c r="NI293"/>
      <c r="NJ293"/>
      <c r="NK293"/>
      <c r="NL293"/>
      <c r="NM293"/>
      <c r="NN293"/>
      <c r="NO293"/>
      <c r="NP293"/>
      <c r="NQ293"/>
      <c r="NR293"/>
      <c r="NS293"/>
      <c r="NT293"/>
      <c r="NU293"/>
      <c r="NV293"/>
      <c r="NW293"/>
      <c r="NX293"/>
      <c r="NY293"/>
      <c r="NZ293"/>
      <c r="OA293"/>
      <c r="OB293"/>
      <c r="OC293"/>
      <c r="OD293"/>
      <c r="OE293"/>
      <c r="OF293"/>
      <c r="OG293"/>
      <c r="OH293"/>
      <c r="OI293"/>
      <c r="OJ293"/>
      <c r="OK293"/>
      <c r="OL293"/>
      <c r="OM293"/>
      <c r="ON293"/>
      <c r="OO293"/>
      <c r="OP293"/>
      <c r="OQ293"/>
      <c r="OR293"/>
      <c r="OS293"/>
      <c r="OT293"/>
      <c r="OU293"/>
      <c r="OV293"/>
      <c r="OW293"/>
      <c r="OX293"/>
      <c r="OY293"/>
      <c r="OZ293"/>
      <c r="PA293"/>
      <c r="PB293"/>
      <c r="PC293"/>
      <c r="PD293"/>
      <c r="PE293"/>
      <c r="PF293"/>
      <c r="PG293"/>
      <c r="PH293"/>
      <c r="PI293"/>
      <c r="PJ293"/>
      <c r="PK293"/>
      <c r="PL293"/>
      <c r="PM293"/>
      <c r="PN293"/>
      <c r="PO293"/>
      <c r="PP293"/>
      <c r="PQ293"/>
      <c r="PR293"/>
      <c r="PS293"/>
      <c r="PT293"/>
      <c r="PU293"/>
      <c r="PV293"/>
      <c r="PW293"/>
      <c r="PX293"/>
      <c r="PY293"/>
      <c r="PZ293"/>
      <c r="QA293"/>
      <c r="QB293"/>
      <c r="QC293"/>
      <c r="QD293"/>
      <c r="QE293"/>
      <c r="QF293"/>
      <c r="QG293"/>
      <c r="QH293"/>
      <c r="QI293"/>
      <c r="QJ293"/>
      <c r="QK293"/>
      <c r="QL293"/>
      <c r="QM293"/>
      <c r="QN293"/>
      <c r="QO293"/>
      <c r="QP293"/>
      <c r="QQ293"/>
      <c r="QR293"/>
      <c r="QS293"/>
      <c r="QT293"/>
      <c r="QU293"/>
      <c r="QV293"/>
      <c r="QW293"/>
      <c r="QX293"/>
      <c r="QY293"/>
      <c r="QZ293"/>
      <c r="RA293"/>
      <c r="RB293"/>
      <c r="RC293"/>
      <c r="RD293"/>
      <c r="RE293"/>
      <c r="RF293"/>
      <c r="RG293"/>
      <c r="RH293"/>
      <c r="RI293"/>
      <c r="RJ293"/>
      <c r="RK293"/>
      <c r="RL293"/>
      <c r="RM293"/>
      <c r="RN293"/>
      <c r="RO293"/>
      <c r="RP293"/>
      <c r="RQ293"/>
      <c r="RR293"/>
      <c r="RS293"/>
      <c r="RT293"/>
      <c r="RU293"/>
      <c r="RV293"/>
      <c r="RW293"/>
      <c r="RX293"/>
      <c r="RY293"/>
      <c r="RZ293"/>
      <c r="SA293"/>
      <c r="SB293"/>
      <c r="SC293"/>
      <c r="SD293"/>
      <c r="SE293"/>
      <c r="SF293"/>
      <c r="SG293"/>
      <c r="SH293"/>
      <c r="SI293"/>
      <c r="SJ293"/>
      <c r="SK293"/>
      <c r="SL293"/>
      <c r="SM293"/>
      <c r="SN293"/>
      <c r="SO293"/>
      <c r="SP293"/>
      <c r="SQ293"/>
      <c r="SR293"/>
      <c r="SS293"/>
      <c r="ST293"/>
      <c r="SU293"/>
      <c r="SV293"/>
      <c r="SW293"/>
      <c r="SX293"/>
      <c r="SY293"/>
      <c r="SZ293"/>
      <c r="TA293"/>
      <c r="TB293"/>
      <c r="TC293"/>
      <c r="TD293"/>
      <c r="TE293"/>
      <c r="TF293"/>
      <c r="TG293"/>
      <c r="TH293"/>
      <c r="TI293"/>
      <c r="TJ293"/>
      <c r="TK293"/>
      <c r="TL293"/>
      <c r="TM293"/>
      <c r="TN293"/>
      <c r="TO293"/>
      <c r="TP293"/>
      <c r="TQ293"/>
      <c r="TR293"/>
      <c r="TS293"/>
      <c r="TT293"/>
      <c r="TU293"/>
      <c r="TV293"/>
      <c r="TW293"/>
      <c r="TX293"/>
      <c r="TY293"/>
      <c r="TZ293"/>
      <c r="UA293"/>
      <c r="UB293"/>
      <c r="UC293"/>
      <c r="UD293"/>
      <c r="UE293"/>
      <c r="UF293"/>
      <c r="UG293"/>
      <c r="UH293"/>
      <c r="UI293"/>
      <c r="UJ293"/>
      <c r="UK293"/>
      <c r="UL293"/>
      <c r="UM293"/>
      <c r="UN293"/>
      <c r="UO293"/>
      <c r="UP293"/>
      <c r="UQ293"/>
      <c r="UR293"/>
      <c r="US293"/>
      <c r="UT293"/>
      <c r="UU293"/>
      <c r="UV293"/>
      <c r="UW293"/>
      <c r="UX293"/>
      <c r="UY293"/>
      <c r="UZ293"/>
      <c r="VA293"/>
      <c r="VB293"/>
      <c r="VC293"/>
      <c r="VD293"/>
      <c r="VE293"/>
      <c r="VF293"/>
      <c r="VG293"/>
      <c r="VH293"/>
      <c r="VI293"/>
      <c r="VJ293"/>
      <c r="VK293"/>
      <c r="VL293"/>
      <c r="VM293"/>
      <c r="VN293"/>
      <c r="VO293"/>
      <c r="VP293"/>
      <c r="VQ293"/>
      <c r="VR293"/>
      <c r="VS293"/>
      <c r="VT293"/>
      <c r="VU293"/>
      <c r="VV293"/>
      <c r="VW293"/>
      <c r="VX293"/>
      <c r="VY293"/>
      <c r="VZ293"/>
      <c r="WA293"/>
      <c r="WB293"/>
      <c r="WC293"/>
      <c r="WD293"/>
      <c r="WE293"/>
      <c r="WF293"/>
      <c r="WG293"/>
      <c r="WH293"/>
      <c r="WI293"/>
      <c r="WJ293"/>
      <c r="WK293"/>
      <c r="WL293"/>
      <c r="WM293"/>
      <c r="WN293"/>
      <c r="WO293"/>
      <c r="WP293"/>
      <c r="WQ293"/>
      <c r="WR293"/>
      <c r="WS293"/>
      <c r="WT293"/>
      <c r="WU293"/>
      <c r="WV293"/>
      <c r="WW293"/>
      <c r="WX293"/>
      <c r="WY293"/>
      <c r="WZ293"/>
      <c r="XA293"/>
      <c r="XB293"/>
      <c r="XC293"/>
      <c r="XD293"/>
      <c r="XE293"/>
      <c r="XF293"/>
      <c r="XG293"/>
      <c r="XH293"/>
      <c r="XI293"/>
      <c r="XJ293"/>
      <c r="XK293"/>
      <c r="XL293"/>
      <c r="XM293"/>
      <c r="XN293"/>
      <c r="XO293"/>
      <c r="XP293"/>
      <c r="XQ293"/>
      <c r="XR293"/>
      <c r="XS293"/>
      <c r="XT293"/>
      <c r="XU293"/>
      <c r="XV293"/>
      <c r="XW293"/>
      <c r="XX293"/>
      <c r="XY293"/>
      <c r="XZ293"/>
      <c r="YA293"/>
      <c r="YB293"/>
      <c r="YC293"/>
      <c r="YD293"/>
      <c r="YE293"/>
      <c r="YF293"/>
      <c r="YG293"/>
      <c r="YH293"/>
      <c r="YI293"/>
      <c r="YJ293"/>
      <c r="YK293"/>
      <c r="YL293"/>
      <c r="YM293"/>
      <c r="YN293"/>
      <c r="YO293"/>
      <c r="YP293"/>
      <c r="YQ293"/>
      <c r="YR293"/>
      <c r="YS293"/>
      <c r="YT293"/>
      <c r="YU293"/>
      <c r="YV293"/>
      <c r="YW293"/>
      <c r="YX293"/>
      <c r="YY293"/>
      <c r="YZ293"/>
      <c r="ZA293"/>
      <c r="ZB293"/>
      <c r="ZC293"/>
      <c r="ZD293"/>
      <c r="ZE293"/>
      <c r="ZF293"/>
      <c r="ZG293"/>
      <c r="ZH293"/>
      <c r="ZI293"/>
      <c r="ZJ293"/>
      <c r="ZK293"/>
      <c r="ZL293"/>
      <c r="ZM293"/>
      <c r="ZN293"/>
      <c r="ZO293"/>
      <c r="ZP293"/>
      <c r="ZQ293"/>
      <c r="ZR293"/>
      <c r="ZS293"/>
      <c r="ZT293"/>
      <c r="ZU293"/>
      <c r="ZV293"/>
      <c r="ZW293"/>
      <c r="ZX293"/>
      <c r="ZY293"/>
      <c r="ZZ293"/>
      <c r="AAA293"/>
      <c r="AAB293"/>
      <c r="AAC293"/>
      <c r="AAD293"/>
      <c r="AAE293"/>
      <c r="AAF293"/>
      <c r="AAG293"/>
      <c r="AAH293"/>
      <c r="AAI293"/>
      <c r="AAJ293"/>
      <c r="AAK293"/>
      <c r="AAL293"/>
      <c r="AAM293"/>
      <c r="AAN293"/>
      <c r="AAO293"/>
      <c r="AAP293"/>
      <c r="AAQ293"/>
      <c r="AAR293"/>
      <c r="AAS293"/>
      <c r="AAT293"/>
      <c r="AAU293"/>
      <c r="AAV293"/>
      <c r="AAW293"/>
      <c r="AAX293"/>
      <c r="AAY293"/>
      <c r="AAZ293"/>
      <c r="ABA293"/>
      <c r="ABB293"/>
      <c r="ABC293"/>
      <c r="ABD293"/>
      <c r="ABE293"/>
      <c r="ABF293"/>
      <c r="ABG293"/>
      <c r="ABH293"/>
      <c r="ABI293"/>
      <c r="ABJ293"/>
      <c r="ABK293"/>
      <c r="ABL293"/>
      <c r="ABM293"/>
      <c r="ABN293"/>
      <c r="ABO293"/>
      <c r="ABP293"/>
      <c r="ABQ293"/>
      <c r="ABR293"/>
      <c r="ABS293"/>
      <c r="ABT293"/>
      <c r="ABU293"/>
      <c r="ABV293"/>
      <c r="ABW293"/>
      <c r="ABX293"/>
      <c r="ABY293"/>
      <c r="ABZ293"/>
      <c r="ACA293"/>
      <c r="ACB293"/>
      <c r="ACC293"/>
      <c r="ACD293"/>
      <c r="ACE293"/>
      <c r="ACF293"/>
      <c r="ACG293"/>
      <c r="ACH293"/>
      <c r="ACI293"/>
      <c r="ACJ293"/>
      <c r="ACK293"/>
      <c r="ACL293"/>
      <c r="ACM293"/>
      <c r="ACN293"/>
      <c r="ACO293"/>
      <c r="ACP293"/>
      <c r="ACQ293"/>
      <c r="ACR293"/>
      <c r="ACS293"/>
      <c r="ACT293"/>
      <c r="ACU293"/>
      <c r="ACV293"/>
      <c r="ACW293"/>
      <c r="ACX293"/>
      <c r="ACY293"/>
      <c r="ACZ293"/>
      <c r="ADA293"/>
      <c r="ADB293"/>
      <c r="ADC293"/>
      <c r="ADD293"/>
      <c r="ADE293"/>
      <c r="ADF293"/>
      <c r="ADG293"/>
      <c r="ADH293"/>
      <c r="ADI293"/>
      <c r="ADJ293"/>
      <c r="ADK293"/>
      <c r="ADL293"/>
      <c r="ADM293"/>
      <c r="ADN293"/>
      <c r="ADO293"/>
      <c r="ADP293"/>
      <c r="ADQ293"/>
      <c r="ADR293"/>
      <c r="ADS293"/>
      <c r="ADT293"/>
      <c r="ADU293"/>
      <c r="ADV293"/>
      <c r="ADW293"/>
      <c r="ADX293"/>
      <c r="ADY293"/>
      <c r="ADZ293"/>
      <c r="AEA293"/>
      <c r="AEB293"/>
      <c r="AEC293"/>
      <c r="AED293"/>
      <c r="AEE293"/>
      <c r="AEF293"/>
      <c r="AEG293"/>
      <c r="AEH293"/>
      <c r="AEI293"/>
      <c r="AEJ293"/>
      <c r="AEK293"/>
      <c r="AEL293"/>
      <c r="AEM293"/>
      <c r="AEN293"/>
      <c r="AEO293"/>
      <c r="AEP293"/>
      <c r="AEQ293"/>
      <c r="AER293"/>
      <c r="AES293"/>
      <c r="AET293"/>
      <c r="AEU293"/>
      <c r="AEV293"/>
      <c r="AEW293"/>
      <c r="AEX293"/>
      <c r="AEY293"/>
      <c r="AEZ293"/>
      <c r="AFA293"/>
      <c r="AFB293"/>
      <c r="AFC293"/>
      <c r="AFD293"/>
      <c r="AFE293"/>
      <c r="AFF293"/>
      <c r="AFG293"/>
      <c r="AFH293"/>
      <c r="AFI293"/>
      <c r="AFJ293"/>
      <c r="AFK293"/>
      <c r="AFL293"/>
      <c r="AFM293"/>
      <c r="AFN293"/>
      <c r="AFO293"/>
      <c r="AFP293"/>
      <c r="AFQ293"/>
      <c r="AFR293"/>
      <c r="AFS293"/>
      <c r="AFT293"/>
      <c r="AFU293"/>
      <c r="AFV293"/>
      <c r="AFW293"/>
      <c r="AFX293"/>
      <c r="AFY293"/>
      <c r="AFZ293"/>
      <c r="AGA293"/>
      <c r="AGB293"/>
      <c r="AGC293"/>
      <c r="AGD293"/>
      <c r="AGE293"/>
      <c r="AGF293"/>
      <c r="AGG293"/>
      <c r="AGH293"/>
      <c r="AGI293"/>
      <c r="AGJ293"/>
      <c r="AGK293"/>
      <c r="AGL293"/>
      <c r="AGM293"/>
      <c r="AGN293"/>
      <c r="AGO293"/>
      <c r="AGP293"/>
      <c r="AGQ293"/>
      <c r="AGR293"/>
      <c r="AGS293"/>
      <c r="AGT293"/>
      <c r="AGU293"/>
      <c r="AGV293"/>
      <c r="AGW293"/>
      <c r="AGX293"/>
      <c r="AGY293"/>
      <c r="AGZ293"/>
      <c r="AHA293"/>
      <c r="AHB293"/>
      <c r="AHC293"/>
      <c r="AHD293"/>
      <c r="AHE293"/>
      <c r="AHF293"/>
      <c r="AHG293"/>
      <c r="AHH293"/>
      <c r="AHI293"/>
      <c r="AHJ293"/>
      <c r="AHK293"/>
      <c r="AHL293"/>
      <c r="AHM293"/>
      <c r="AHN293"/>
      <c r="AHO293"/>
      <c r="AHP293"/>
      <c r="AHQ293"/>
      <c r="AHR293"/>
      <c r="AHS293"/>
      <c r="AHT293"/>
      <c r="AHU293"/>
      <c r="AHV293"/>
      <c r="AHW293"/>
      <c r="AHX293"/>
      <c r="AHY293"/>
      <c r="AHZ293"/>
      <c r="AIA293"/>
      <c r="AIB293"/>
      <c r="AIC293"/>
      <c r="AID293"/>
      <c r="AIE293"/>
      <c r="AIF293"/>
      <c r="AIG293"/>
      <c r="AIH293"/>
      <c r="AII293"/>
      <c r="AIJ293"/>
      <c r="AIK293"/>
      <c r="AIL293"/>
      <c r="AIM293"/>
      <c r="AIN293"/>
      <c r="AIO293"/>
      <c r="AIP293"/>
      <c r="AIQ293"/>
      <c r="AIR293"/>
      <c r="AIS293"/>
      <c r="AIT293"/>
      <c r="AIU293"/>
      <c r="AIV293"/>
      <c r="AIW293"/>
      <c r="AIX293"/>
      <c r="AIY293"/>
      <c r="AIZ293"/>
      <c r="AJA293"/>
      <c r="AJB293"/>
      <c r="AJC293"/>
      <c r="AJD293"/>
      <c r="AJE293"/>
      <c r="AJF293"/>
      <c r="AJG293"/>
      <c r="AJH293"/>
      <c r="AJI293"/>
      <c r="AJJ293"/>
      <c r="AJK293"/>
      <c r="AJL293"/>
      <c r="AJM293"/>
      <c r="AJN293"/>
      <c r="AJO293"/>
      <c r="AJP293"/>
      <c r="AJQ293"/>
      <c r="AJR293"/>
      <c r="AJS293"/>
      <c r="AJT293"/>
      <c r="AJU293"/>
      <c r="AJV293"/>
      <c r="AJW293"/>
      <c r="AJX293"/>
      <c r="AJY293"/>
      <c r="AJZ293"/>
      <c r="AKA293"/>
      <c r="AKB293"/>
      <c r="AKC293"/>
      <c r="AKD293"/>
      <c r="AKE293"/>
      <c r="AKF293"/>
      <c r="AKG293"/>
      <c r="AKH293"/>
      <c r="AKI293"/>
      <c r="AKJ293"/>
      <c r="AKK293"/>
      <c r="AKL293"/>
      <c r="AKM293"/>
      <c r="AKN293"/>
      <c r="AKO293"/>
      <c r="AKP293"/>
      <c r="AKQ293"/>
      <c r="AKR293"/>
      <c r="AKS293"/>
      <c r="AKT293"/>
      <c r="AKU293"/>
      <c r="AKV293"/>
      <c r="AKW293"/>
      <c r="AKX293"/>
      <c r="AKY293"/>
    </row>
    <row r="294" spans="1:987" ht="16.5">
      <c r="A294" s="83" t="s">
        <v>920</v>
      </c>
      <c r="B294" s="94" t="s">
        <v>921</v>
      </c>
      <c r="C294" s="95" t="s">
        <v>447</v>
      </c>
      <c r="D294" s="96">
        <v>5</v>
      </c>
      <c r="E294" s="20">
        <v>7.35</v>
      </c>
      <c r="F294" s="20">
        <f t="shared" si="20"/>
        <v>5.7234075689144994</v>
      </c>
      <c r="G294" s="20">
        <f t="shared" si="21"/>
        <v>6.9791231895343406</v>
      </c>
      <c r="H294" s="20">
        <f t="shared" si="24"/>
        <v>36.75</v>
      </c>
      <c r="I294" s="20">
        <f t="shared" si="25"/>
        <v>34.8956159476717</v>
      </c>
      <c r="KI294"/>
      <c r="KJ294"/>
      <c r="KK294"/>
      <c r="KL294"/>
      <c r="KM294"/>
      <c r="KN294"/>
      <c r="KO294"/>
      <c r="KP294"/>
      <c r="KQ294"/>
      <c r="KR294"/>
      <c r="KS294"/>
      <c r="KT294"/>
      <c r="KU294"/>
      <c r="KV294"/>
      <c r="KW294"/>
      <c r="KX294"/>
      <c r="KY294"/>
      <c r="KZ294"/>
      <c r="LA294"/>
      <c r="LB294"/>
      <c r="LC294"/>
      <c r="LD294"/>
      <c r="LE294"/>
      <c r="LF294"/>
      <c r="LG294"/>
      <c r="LH294"/>
      <c r="LI294"/>
      <c r="LJ294"/>
      <c r="LK294"/>
      <c r="LL294"/>
      <c r="LM294"/>
      <c r="LN294"/>
      <c r="LO294"/>
      <c r="LP294"/>
      <c r="LQ294"/>
      <c r="LR294"/>
      <c r="LS294"/>
      <c r="LT294"/>
      <c r="LU294"/>
      <c r="LV294"/>
      <c r="LW294"/>
      <c r="LX294"/>
      <c r="LY294"/>
      <c r="LZ294"/>
      <c r="MA294"/>
      <c r="MB294"/>
      <c r="MC294"/>
      <c r="MD294"/>
      <c r="ME294"/>
      <c r="MF294"/>
      <c r="MG294"/>
      <c r="MH294"/>
      <c r="MI294"/>
      <c r="MJ294"/>
      <c r="MK294"/>
      <c r="ML294"/>
      <c r="MM294"/>
      <c r="MN294"/>
      <c r="MO294"/>
      <c r="MP294"/>
      <c r="MQ294"/>
      <c r="MR294"/>
      <c r="MS294"/>
      <c r="MT294"/>
      <c r="MU294"/>
      <c r="MV294"/>
      <c r="MW294"/>
      <c r="MX294"/>
      <c r="MY294"/>
      <c r="MZ294"/>
      <c r="NA294"/>
      <c r="NB294"/>
      <c r="NC294"/>
      <c r="ND294"/>
      <c r="NE294"/>
      <c r="NF294"/>
      <c r="NG294"/>
      <c r="NH294"/>
      <c r="NI294"/>
      <c r="NJ294"/>
      <c r="NK294"/>
      <c r="NL294"/>
      <c r="NM294"/>
      <c r="NN294"/>
      <c r="NO294"/>
      <c r="NP294"/>
      <c r="NQ294"/>
      <c r="NR294"/>
      <c r="NS294"/>
      <c r="NT294"/>
      <c r="NU294"/>
      <c r="NV294"/>
      <c r="NW294"/>
      <c r="NX294"/>
      <c r="NY294"/>
      <c r="NZ294"/>
      <c r="OA294"/>
      <c r="OB294"/>
      <c r="OC294"/>
      <c r="OD294"/>
      <c r="OE294"/>
      <c r="OF294"/>
      <c r="OG294"/>
      <c r="OH294"/>
      <c r="OI294"/>
      <c r="OJ294"/>
      <c r="OK294"/>
      <c r="OL294"/>
      <c r="OM294"/>
      <c r="ON294"/>
      <c r="OO294"/>
      <c r="OP294"/>
      <c r="OQ294"/>
      <c r="OR294"/>
      <c r="OS294"/>
      <c r="OT294"/>
      <c r="OU294"/>
      <c r="OV294"/>
      <c r="OW294"/>
      <c r="OX294"/>
      <c r="OY294"/>
      <c r="OZ294"/>
      <c r="PA294"/>
      <c r="PB294"/>
      <c r="PC294"/>
      <c r="PD294"/>
      <c r="PE294"/>
      <c r="PF294"/>
      <c r="PG294"/>
      <c r="PH294"/>
      <c r="PI294"/>
      <c r="PJ294"/>
      <c r="PK294"/>
      <c r="PL294"/>
      <c r="PM294"/>
      <c r="PN294"/>
      <c r="PO294"/>
      <c r="PP294"/>
      <c r="PQ294"/>
      <c r="PR294"/>
      <c r="PS294"/>
      <c r="PT294"/>
      <c r="PU294"/>
      <c r="PV294"/>
      <c r="PW294"/>
      <c r="PX294"/>
      <c r="PY294"/>
      <c r="PZ294"/>
      <c r="QA294"/>
      <c r="QB294"/>
      <c r="QC294"/>
      <c r="QD294"/>
      <c r="QE294"/>
      <c r="QF294"/>
      <c r="QG294"/>
      <c r="QH294"/>
      <c r="QI294"/>
      <c r="QJ294"/>
      <c r="QK294"/>
      <c r="QL294"/>
      <c r="QM294"/>
      <c r="QN294"/>
      <c r="QO294"/>
      <c r="QP294"/>
      <c r="QQ294"/>
      <c r="QR294"/>
      <c r="QS294"/>
      <c r="QT294"/>
      <c r="QU294"/>
      <c r="QV294"/>
      <c r="QW294"/>
      <c r="QX294"/>
      <c r="QY294"/>
      <c r="QZ294"/>
      <c r="RA294"/>
      <c r="RB294"/>
      <c r="RC294"/>
      <c r="RD294"/>
      <c r="RE294"/>
      <c r="RF294"/>
      <c r="RG294"/>
      <c r="RH294"/>
      <c r="RI294"/>
      <c r="RJ294"/>
      <c r="RK294"/>
      <c r="RL294"/>
      <c r="RM294"/>
      <c r="RN294"/>
      <c r="RO294"/>
      <c r="RP294"/>
      <c r="RQ294"/>
      <c r="RR294"/>
      <c r="RS294"/>
      <c r="RT294"/>
      <c r="RU294"/>
      <c r="RV294"/>
      <c r="RW294"/>
      <c r="RX294"/>
      <c r="RY294"/>
      <c r="RZ294"/>
      <c r="SA294"/>
      <c r="SB294"/>
      <c r="SC294"/>
      <c r="SD294"/>
      <c r="SE294"/>
      <c r="SF294"/>
      <c r="SG294"/>
      <c r="SH294"/>
      <c r="SI294"/>
      <c r="SJ294"/>
      <c r="SK294"/>
      <c r="SL294"/>
      <c r="SM294"/>
      <c r="SN294"/>
      <c r="SO294"/>
      <c r="SP294"/>
      <c r="SQ294"/>
      <c r="SR294"/>
      <c r="SS294"/>
      <c r="ST294"/>
      <c r="SU294"/>
      <c r="SV294"/>
      <c r="SW294"/>
      <c r="SX294"/>
      <c r="SY294"/>
      <c r="SZ294"/>
      <c r="TA294"/>
      <c r="TB294"/>
      <c r="TC294"/>
      <c r="TD294"/>
      <c r="TE294"/>
      <c r="TF294"/>
      <c r="TG294"/>
      <c r="TH294"/>
      <c r="TI294"/>
      <c r="TJ294"/>
      <c r="TK294"/>
      <c r="TL294"/>
      <c r="TM294"/>
      <c r="TN294"/>
      <c r="TO294"/>
      <c r="TP294"/>
      <c r="TQ294"/>
      <c r="TR294"/>
      <c r="TS294"/>
      <c r="TT294"/>
      <c r="TU294"/>
      <c r="TV294"/>
      <c r="TW294"/>
      <c r="TX294"/>
      <c r="TY294"/>
      <c r="TZ294"/>
      <c r="UA294"/>
      <c r="UB294"/>
      <c r="UC294"/>
      <c r="UD294"/>
      <c r="UE294"/>
      <c r="UF294"/>
      <c r="UG294"/>
      <c r="UH294"/>
      <c r="UI294"/>
      <c r="UJ294"/>
      <c r="UK294"/>
      <c r="UL294"/>
      <c r="UM294"/>
      <c r="UN294"/>
      <c r="UO294"/>
      <c r="UP294"/>
      <c r="UQ294"/>
      <c r="UR294"/>
      <c r="US294"/>
      <c r="UT294"/>
      <c r="UU294"/>
      <c r="UV294"/>
      <c r="UW294"/>
      <c r="UX294"/>
      <c r="UY294"/>
      <c r="UZ294"/>
      <c r="VA294"/>
      <c r="VB294"/>
      <c r="VC294"/>
      <c r="VD294"/>
      <c r="VE294"/>
      <c r="VF294"/>
      <c r="VG294"/>
      <c r="VH294"/>
      <c r="VI294"/>
      <c r="VJ294"/>
      <c r="VK294"/>
      <c r="VL294"/>
      <c r="VM294"/>
      <c r="VN294"/>
      <c r="VO294"/>
      <c r="VP294"/>
      <c r="VQ294"/>
      <c r="VR294"/>
      <c r="VS294"/>
      <c r="VT294"/>
      <c r="VU294"/>
      <c r="VV294"/>
      <c r="VW294"/>
      <c r="VX294"/>
      <c r="VY294"/>
      <c r="VZ294"/>
      <c r="WA294"/>
      <c r="WB294"/>
      <c r="WC294"/>
      <c r="WD294"/>
      <c r="WE294"/>
      <c r="WF294"/>
      <c r="WG294"/>
      <c r="WH294"/>
      <c r="WI294"/>
      <c r="WJ294"/>
      <c r="WK294"/>
      <c r="WL294"/>
      <c r="WM294"/>
      <c r="WN294"/>
      <c r="WO294"/>
      <c r="WP294"/>
      <c r="WQ294"/>
      <c r="WR294"/>
      <c r="WS294"/>
      <c r="WT294"/>
      <c r="WU294"/>
      <c r="WV294"/>
      <c r="WW294"/>
      <c r="WX294"/>
      <c r="WY294"/>
      <c r="WZ294"/>
      <c r="XA294"/>
      <c r="XB294"/>
      <c r="XC294"/>
      <c r="XD294"/>
      <c r="XE294"/>
      <c r="XF294"/>
      <c r="XG294"/>
      <c r="XH294"/>
      <c r="XI294"/>
      <c r="XJ294"/>
      <c r="XK294"/>
      <c r="XL294"/>
      <c r="XM294"/>
      <c r="XN294"/>
      <c r="XO294"/>
      <c r="XP294"/>
      <c r="XQ294"/>
      <c r="XR294"/>
      <c r="XS294"/>
      <c r="XT294"/>
      <c r="XU294"/>
      <c r="XV294"/>
      <c r="XW294"/>
      <c r="XX294"/>
      <c r="XY294"/>
      <c r="XZ294"/>
      <c r="YA294"/>
      <c r="YB294"/>
      <c r="YC294"/>
      <c r="YD294"/>
      <c r="YE294"/>
      <c r="YF294"/>
      <c r="YG294"/>
      <c r="YH294"/>
      <c r="YI294"/>
      <c r="YJ294"/>
      <c r="YK294"/>
      <c r="YL294"/>
      <c r="YM294"/>
      <c r="YN294"/>
      <c r="YO294"/>
      <c r="YP294"/>
      <c r="YQ294"/>
      <c r="YR294"/>
      <c r="YS294"/>
      <c r="YT294"/>
      <c r="YU294"/>
      <c r="YV294"/>
      <c r="YW294"/>
      <c r="YX294"/>
      <c r="YY294"/>
      <c r="YZ294"/>
      <c r="ZA294"/>
      <c r="ZB294"/>
      <c r="ZC294"/>
      <c r="ZD294"/>
      <c r="ZE294"/>
      <c r="ZF294"/>
      <c r="ZG294"/>
      <c r="ZH294"/>
      <c r="ZI294"/>
      <c r="ZJ294"/>
      <c r="ZK294"/>
      <c r="ZL294"/>
      <c r="ZM294"/>
      <c r="ZN294"/>
      <c r="ZO294"/>
      <c r="ZP294"/>
      <c r="ZQ294"/>
      <c r="ZR294"/>
      <c r="ZS294"/>
      <c r="ZT294"/>
      <c r="ZU294"/>
      <c r="ZV294"/>
      <c r="ZW294"/>
      <c r="ZX294"/>
      <c r="ZY294"/>
      <c r="ZZ294"/>
      <c r="AAA294"/>
      <c r="AAB294"/>
      <c r="AAC294"/>
      <c r="AAD294"/>
      <c r="AAE294"/>
      <c r="AAF294"/>
      <c r="AAG294"/>
      <c r="AAH294"/>
      <c r="AAI294"/>
      <c r="AAJ294"/>
      <c r="AAK294"/>
      <c r="AAL294"/>
      <c r="AAM294"/>
      <c r="AAN294"/>
      <c r="AAO294"/>
      <c r="AAP294"/>
      <c r="AAQ294"/>
      <c r="AAR294"/>
      <c r="AAS294"/>
      <c r="AAT294"/>
      <c r="AAU294"/>
      <c r="AAV294"/>
      <c r="AAW294"/>
      <c r="AAX294"/>
      <c r="AAY294"/>
      <c r="AAZ294"/>
      <c r="ABA294"/>
      <c r="ABB294"/>
      <c r="ABC294"/>
      <c r="ABD294"/>
      <c r="ABE294"/>
      <c r="ABF294"/>
      <c r="ABG294"/>
      <c r="ABH294"/>
      <c r="ABI294"/>
      <c r="ABJ294"/>
      <c r="ABK294"/>
      <c r="ABL294"/>
      <c r="ABM294"/>
      <c r="ABN294"/>
      <c r="ABO294"/>
      <c r="ABP294"/>
      <c r="ABQ294"/>
      <c r="ABR294"/>
      <c r="ABS294"/>
      <c r="ABT294"/>
      <c r="ABU294"/>
      <c r="ABV294"/>
      <c r="ABW294"/>
      <c r="ABX294"/>
      <c r="ABY294"/>
      <c r="ABZ294"/>
      <c r="ACA294"/>
      <c r="ACB294"/>
      <c r="ACC294"/>
      <c r="ACD294"/>
      <c r="ACE294"/>
      <c r="ACF294"/>
      <c r="ACG294"/>
      <c r="ACH294"/>
      <c r="ACI294"/>
      <c r="ACJ294"/>
      <c r="ACK294"/>
      <c r="ACL294"/>
      <c r="ACM294"/>
      <c r="ACN294"/>
      <c r="ACO294"/>
      <c r="ACP294"/>
      <c r="ACQ294"/>
      <c r="ACR294"/>
      <c r="ACS294"/>
      <c r="ACT294"/>
      <c r="ACU294"/>
      <c r="ACV294"/>
      <c r="ACW294"/>
      <c r="ACX294"/>
      <c r="ACY294"/>
      <c r="ACZ294"/>
      <c r="ADA294"/>
      <c r="ADB294"/>
      <c r="ADC294"/>
      <c r="ADD294"/>
      <c r="ADE294"/>
      <c r="ADF294"/>
      <c r="ADG294"/>
      <c r="ADH294"/>
      <c r="ADI294"/>
      <c r="ADJ294"/>
      <c r="ADK294"/>
      <c r="ADL294"/>
      <c r="ADM294"/>
      <c r="ADN294"/>
      <c r="ADO294"/>
      <c r="ADP294"/>
      <c r="ADQ294"/>
      <c r="ADR294"/>
      <c r="ADS294"/>
      <c r="ADT294"/>
      <c r="ADU294"/>
      <c r="ADV294"/>
      <c r="ADW294"/>
      <c r="ADX294"/>
      <c r="ADY294"/>
      <c r="ADZ294"/>
      <c r="AEA294"/>
      <c r="AEB294"/>
      <c r="AEC294"/>
      <c r="AED294"/>
      <c r="AEE294"/>
      <c r="AEF294"/>
      <c r="AEG294"/>
      <c r="AEH294"/>
      <c r="AEI294"/>
      <c r="AEJ294"/>
      <c r="AEK294"/>
      <c r="AEL294"/>
      <c r="AEM294"/>
      <c r="AEN294"/>
      <c r="AEO294"/>
      <c r="AEP294"/>
      <c r="AEQ294"/>
      <c r="AER294"/>
      <c r="AES294"/>
      <c r="AET294"/>
      <c r="AEU294"/>
      <c r="AEV294"/>
      <c r="AEW294"/>
      <c r="AEX294"/>
      <c r="AEY294"/>
      <c r="AEZ294"/>
      <c r="AFA294"/>
      <c r="AFB294"/>
      <c r="AFC294"/>
      <c r="AFD294"/>
      <c r="AFE294"/>
      <c r="AFF294"/>
      <c r="AFG294"/>
      <c r="AFH294"/>
      <c r="AFI294"/>
      <c r="AFJ294"/>
      <c r="AFK294"/>
      <c r="AFL294"/>
      <c r="AFM294"/>
      <c r="AFN294"/>
      <c r="AFO294"/>
      <c r="AFP294"/>
      <c r="AFQ294"/>
      <c r="AFR294"/>
      <c r="AFS294"/>
      <c r="AFT294"/>
      <c r="AFU294"/>
      <c r="AFV294"/>
      <c r="AFW294"/>
      <c r="AFX294"/>
      <c r="AFY294"/>
      <c r="AFZ294"/>
      <c r="AGA294"/>
      <c r="AGB294"/>
      <c r="AGC294"/>
      <c r="AGD294"/>
      <c r="AGE294"/>
      <c r="AGF294"/>
      <c r="AGG294"/>
      <c r="AGH294"/>
      <c r="AGI294"/>
      <c r="AGJ294"/>
      <c r="AGK294"/>
      <c r="AGL294"/>
      <c r="AGM294"/>
      <c r="AGN294"/>
      <c r="AGO294"/>
      <c r="AGP294"/>
      <c r="AGQ294"/>
      <c r="AGR294"/>
      <c r="AGS294"/>
      <c r="AGT294"/>
      <c r="AGU294"/>
      <c r="AGV294"/>
      <c r="AGW294"/>
      <c r="AGX294"/>
      <c r="AGY294"/>
      <c r="AGZ294"/>
      <c r="AHA294"/>
      <c r="AHB294"/>
      <c r="AHC294"/>
      <c r="AHD294"/>
      <c r="AHE294"/>
      <c r="AHF294"/>
      <c r="AHG294"/>
      <c r="AHH294"/>
      <c r="AHI294"/>
      <c r="AHJ294"/>
      <c r="AHK294"/>
      <c r="AHL294"/>
      <c r="AHM294"/>
      <c r="AHN294"/>
      <c r="AHO294"/>
      <c r="AHP294"/>
      <c r="AHQ294"/>
      <c r="AHR294"/>
      <c r="AHS294"/>
      <c r="AHT294"/>
      <c r="AHU294"/>
      <c r="AHV294"/>
      <c r="AHW294"/>
      <c r="AHX294"/>
      <c r="AHY294"/>
      <c r="AHZ294"/>
      <c r="AIA294"/>
      <c r="AIB294"/>
      <c r="AIC294"/>
      <c r="AID294"/>
      <c r="AIE294"/>
      <c r="AIF294"/>
      <c r="AIG294"/>
      <c r="AIH294"/>
      <c r="AII294"/>
      <c r="AIJ294"/>
      <c r="AIK294"/>
      <c r="AIL294"/>
      <c r="AIM294"/>
      <c r="AIN294"/>
      <c r="AIO294"/>
      <c r="AIP294"/>
      <c r="AIQ294"/>
      <c r="AIR294"/>
      <c r="AIS294"/>
      <c r="AIT294"/>
      <c r="AIU294"/>
      <c r="AIV294"/>
      <c r="AIW294"/>
      <c r="AIX294"/>
      <c r="AIY294"/>
      <c r="AIZ294"/>
      <c r="AJA294"/>
      <c r="AJB294"/>
      <c r="AJC294"/>
      <c r="AJD294"/>
      <c r="AJE294"/>
      <c r="AJF294"/>
      <c r="AJG294"/>
      <c r="AJH294"/>
      <c r="AJI294"/>
      <c r="AJJ294"/>
      <c r="AJK294"/>
      <c r="AJL294"/>
      <c r="AJM294"/>
      <c r="AJN294"/>
      <c r="AJO294"/>
      <c r="AJP294"/>
      <c r="AJQ294"/>
      <c r="AJR294"/>
      <c r="AJS294"/>
      <c r="AJT294"/>
      <c r="AJU294"/>
      <c r="AJV294"/>
      <c r="AJW294"/>
      <c r="AJX294"/>
      <c r="AJY294"/>
      <c r="AJZ294"/>
      <c r="AKA294"/>
      <c r="AKB294"/>
      <c r="AKC294"/>
      <c r="AKD294"/>
      <c r="AKE294"/>
      <c r="AKF294"/>
      <c r="AKG294"/>
      <c r="AKH294"/>
      <c r="AKI294"/>
      <c r="AKJ294"/>
      <c r="AKK294"/>
      <c r="AKL294"/>
      <c r="AKM294"/>
      <c r="AKN294"/>
      <c r="AKO294"/>
      <c r="AKP294"/>
      <c r="AKQ294"/>
      <c r="AKR294"/>
      <c r="AKS294"/>
      <c r="AKT294"/>
      <c r="AKU294"/>
      <c r="AKV294"/>
      <c r="AKW294"/>
      <c r="AKX294"/>
      <c r="AKY294"/>
    </row>
    <row r="295" spans="1:987" ht="24" customHeight="1">
      <c r="A295" s="83" t="s">
        <v>922</v>
      </c>
      <c r="B295" s="86" t="s">
        <v>923</v>
      </c>
      <c r="C295" s="79" t="s">
        <v>447</v>
      </c>
      <c r="D295" s="80">
        <v>5</v>
      </c>
      <c r="E295" s="20">
        <v>22.17</v>
      </c>
      <c r="F295" s="20">
        <f t="shared" si="20"/>
        <v>17.263666095623737</v>
      </c>
      <c r="G295" s="20">
        <f t="shared" si="21"/>
        <v>21.051314437003587</v>
      </c>
      <c r="H295" s="20">
        <f t="shared" si="24"/>
        <v>110.85000000000001</v>
      </c>
      <c r="I295" s="20">
        <f t="shared" si="25"/>
        <v>105.25657218501793</v>
      </c>
      <c r="KI295"/>
      <c r="KJ295"/>
      <c r="KK295"/>
      <c r="KL295"/>
      <c r="KM295"/>
      <c r="KN295"/>
      <c r="KO295"/>
      <c r="KP295"/>
      <c r="KQ295"/>
      <c r="KR295"/>
      <c r="KS295"/>
      <c r="KT295"/>
      <c r="KU295"/>
      <c r="KV295"/>
      <c r="KW295"/>
      <c r="KX295"/>
      <c r="KY295"/>
      <c r="KZ295"/>
      <c r="LA295"/>
      <c r="LB295"/>
      <c r="LC295"/>
      <c r="LD295"/>
      <c r="LE295"/>
      <c r="LF295"/>
      <c r="LG295"/>
      <c r="LH295"/>
      <c r="LI295"/>
      <c r="LJ295"/>
      <c r="LK295"/>
      <c r="LL295"/>
      <c r="LM295"/>
      <c r="LN295"/>
      <c r="LO295"/>
      <c r="LP295"/>
      <c r="LQ295"/>
      <c r="LR295"/>
      <c r="LS295"/>
      <c r="LT295"/>
      <c r="LU295"/>
      <c r="LV295"/>
      <c r="LW295"/>
      <c r="LX295"/>
      <c r="LY295"/>
      <c r="LZ295"/>
      <c r="MA295"/>
      <c r="MB295"/>
      <c r="MC295"/>
      <c r="MD295"/>
      <c r="ME295"/>
      <c r="MF295"/>
      <c r="MG295"/>
      <c r="MH295"/>
      <c r="MI295"/>
      <c r="MJ295"/>
      <c r="MK295"/>
      <c r="ML295"/>
      <c r="MM295"/>
      <c r="MN295"/>
      <c r="MO295"/>
      <c r="MP295"/>
      <c r="MQ295"/>
      <c r="MR295"/>
      <c r="MS295"/>
      <c r="MT295"/>
      <c r="MU295"/>
      <c r="MV295"/>
      <c r="MW295"/>
      <c r="MX295"/>
      <c r="MY295"/>
      <c r="MZ295"/>
      <c r="NA295"/>
      <c r="NB295"/>
      <c r="NC295"/>
      <c r="ND295"/>
      <c r="NE295"/>
      <c r="NF295"/>
      <c r="NG295"/>
      <c r="NH295"/>
      <c r="NI295"/>
      <c r="NJ295"/>
      <c r="NK295"/>
      <c r="NL295"/>
      <c r="NM295"/>
      <c r="NN295"/>
      <c r="NO295"/>
      <c r="NP295"/>
      <c r="NQ295"/>
      <c r="NR295"/>
      <c r="NS295"/>
      <c r="NT295"/>
      <c r="NU295"/>
      <c r="NV295"/>
      <c r="NW295"/>
      <c r="NX295"/>
      <c r="NY295"/>
      <c r="NZ295"/>
      <c r="OA295"/>
      <c r="OB295"/>
      <c r="OC295"/>
      <c r="OD295"/>
      <c r="OE295"/>
      <c r="OF295"/>
      <c r="OG295"/>
      <c r="OH295"/>
      <c r="OI295"/>
      <c r="OJ295"/>
      <c r="OK295"/>
      <c r="OL295"/>
      <c r="OM295"/>
      <c r="ON295"/>
      <c r="OO295"/>
      <c r="OP295"/>
      <c r="OQ295"/>
      <c r="OR295"/>
      <c r="OS295"/>
      <c r="OT295"/>
      <c r="OU295"/>
      <c r="OV295"/>
      <c r="OW295"/>
      <c r="OX295"/>
      <c r="OY295"/>
      <c r="OZ295"/>
      <c r="PA295"/>
      <c r="PB295"/>
      <c r="PC295"/>
      <c r="PD295"/>
      <c r="PE295"/>
      <c r="PF295"/>
      <c r="PG295"/>
      <c r="PH295"/>
      <c r="PI295"/>
      <c r="PJ295"/>
      <c r="PK295"/>
      <c r="PL295"/>
      <c r="PM295"/>
      <c r="PN295"/>
      <c r="PO295"/>
      <c r="PP295"/>
      <c r="PQ295"/>
      <c r="PR295"/>
      <c r="PS295"/>
      <c r="PT295"/>
      <c r="PU295"/>
      <c r="PV295"/>
      <c r="PW295"/>
      <c r="PX295"/>
      <c r="PY295"/>
      <c r="PZ295"/>
      <c r="QA295"/>
      <c r="QB295"/>
      <c r="QC295"/>
      <c r="QD295"/>
      <c r="QE295"/>
      <c r="QF295"/>
      <c r="QG295"/>
      <c r="QH295"/>
      <c r="QI295"/>
      <c r="QJ295"/>
      <c r="QK295"/>
      <c r="QL295"/>
      <c r="QM295"/>
      <c r="QN295"/>
      <c r="QO295"/>
      <c r="QP295"/>
      <c r="QQ295"/>
      <c r="QR295"/>
      <c r="QS295"/>
      <c r="QT295"/>
      <c r="QU295"/>
      <c r="QV295"/>
      <c r="QW295"/>
      <c r="QX295"/>
      <c r="QY295"/>
      <c r="QZ295"/>
      <c r="RA295"/>
      <c r="RB295"/>
      <c r="RC295"/>
      <c r="RD295"/>
      <c r="RE295"/>
      <c r="RF295"/>
      <c r="RG295"/>
      <c r="RH295"/>
      <c r="RI295"/>
      <c r="RJ295"/>
      <c r="RK295"/>
      <c r="RL295"/>
      <c r="RM295"/>
      <c r="RN295"/>
      <c r="RO295"/>
      <c r="RP295"/>
      <c r="RQ295"/>
      <c r="RR295"/>
      <c r="RS295"/>
      <c r="RT295"/>
      <c r="RU295"/>
      <c r="RV295"/>
      <c r="RW295"/>
      <c r="RX295"/>
      <c r="RY295"/>
      <c r="RZ295"/>
      <c r="SA295"/>
      <c r="SB295"/>
      <c r="SC295"/>
      <c r="SD295"/>
      <c r="SE295"/>
      <c r="SF295"/>
      <c r="SG295"/>
      <c r="SH295"/>
      <c r="SI295"/>
      <c r="SJ295"/>
      <c r="SK295"/>
      <c r="SL295"/>
      <c r="SM295"/>
      <c r="SN295"/>
      <c r="SO295"/>
      <c r="SP295"/>
      <c r="SQ295"/>
      <c r="SR295"/>
      <c r="SS295"/>
      <c r="ST295"/>
      <c r="SU295"/>
      <c r="SV295"/>
      <c r="SW295"/>
      <c r="SX295"/>
      <c r="SY295"/>
      <c r="SZ295"/>
      <c r="TA295"/>
      <c r="TB295"/>
      <c r="TC295"/>
      <c r="TD295"/>
      <c r="TE295"/>
      <c r="TF295"/>
      <c r="TG295"/>
      <c r="TH295"/>
      <c r="TI295"/>
      <c r="TJ295"/>
      <c r="TK295"/>
      <c r="TL295"/>
      <c r="TM295"/>
      <c r="TN295"/>
      <c r="TO295"/>
      <c r="TP295"/>
      <c r="TQ295"/>
      <c r="TR295"/>
      <c r="TS295"/>
      <c r="TT295"/>
      <c r="TU295"/>
      <c r="TV295"/>
      <c r="TW295"/>
      <c r="TX295"/>
      <c r="TY295"/>
      <c r="TZ295"/>
      <c r="UA295"/>
      <c r="UB295"/>
      <c r="UC295"/>
      <c r="UD295"/>
      <c r="UE295"/>
      <c r="UF295"/>
      <c r="UG295"/>
      <c r="UH295"/>
      <c r="UI295"/>
      <c r="UJ295"/>
      <c r="UK295"/>
      <c r="UL295"/>
      <c r="UM295"/>
      <c r="UN295"/>
      <c r="UO295"/>
      <c r="UP295"/>
      <c r="UQ295"/>
      <c r="UR295"/>
      <c r="US295"/>
      <c r="UT295"/>
      <c r="UU295"/>
      <c r="UV295"/>
      <c r="UW295"/>
      <c r="UX295"/>
      <c r="UY295"/>
      <c r="UZ295"/>
      <c r="VA295"/>
      <c r="VB295"/>
      <c r="VC295"/>
      <c r="VD295"/>
      <c r="VE295"/>
      <c r="VF295"/>
      <c r="VG295"/>
      <c r="VH295"/>
      <c r="VI295"/>
      <c r="VJ295"/>
      <c r="VK295"/>
      <c r="VL295"/>
      <c r="VM295"/>
      <c r="VN295"/>
      <c r="VO295"/>
      <c r="VP295"/>
      <c r="VQ295"/>
      <c r="VR295"/>
      <c r="VS295"/>
      <c r="VT295"/>
      <c r="VU295"/>
      <c r="VV295"/>
      <c r="VW295"/>
      <c r="VX295"/>
      <c r="VY295"/>
      <c r="VZ295"/>
      <c r="WA295"/>
      <c r="WB295"/>
      <c r="WC295"/>
      <c r="WD295"/>
      <c r="WE295"/>
      <c r="WF295"/>
      <c r="WG295"/>
      <c r="WH295"/>
      <c r="WI295"/>
      <c r="WJ295"/>
      <c r="WK295"/>
      <c r="WL295"/>
      <c r="WM295"/>
      <c r="WN295"/>
      <c r="WO295"/>
      <c r="WP295"/>
      <c r="WQ295"/>
      <c r="WR295"/>
      <c r="WS295"/>
      <c r="WT295"/>
      <c r="WU295"/>
      <c r="WV295"/>
      <c r="WW295"/>
      <c r="WX295"/>
      <c r="WY295"/>
      <c r="WZ295"/>
      <c r="XA295"/>
      <c r="XB295"/>
      <c r="XC295"/>
      <c r="XD295"/>
      <c r="XE295"/>
      <c r="XF295"/>
      <c r="XG295"/>
      <c r="XH295"/>
      <c r="XI295"/>
      <c r="XJ295"/>
      <c r="XK295"/>
      <c r="XL295"/>
      <c r="XM295"/>
      <c r="XN295"/>
      <c r="XO295"/>
      <c r="XP295"/>
      <c r="XQ295"/>
      <c r="XR295"/>
      <c r="XS295"/>
      <c r="XT295"/>
      <c r="XU295"/>
      <c r="XV295"/>
      <c r="XW295"/>
      <c r="XX295"/>
      <c r="XY295"/>
      <c r="XZ295"/>
      <c r="YA295"/>
      <c r="YB295"/>
      <c r="YC295"/>
      <c r="YD295"/>
      <c r="YE295"/>
      <c r="YF295"/>
      <c r="YG295"/>
      <c r="YH295"/>
      <c r="YI295"/>
      <c r="YJ295"/>
      <c r="YK295"/>
      <c r="YL295"/>
      <c r="YM295"/>
      <c r="YN295"/>
      <c r="YO295"/>
      <c r="YP295"/>
      <c r="YQ295"/>
      <c r="YR295"/>
      <c r="YS295"/>
      <c r="YT295"/>
      <c r="YU295"/>
      <c r="YV295"/>
      <c r="YW295"/>
      <c r="YX295"/>
      <c r="YY295"/>
      <c r="YZ295"/>
      <c r="ZA295"/>
      <c r="ZB295"/>
      <c r="ZC295"/>
      <c r="ZD295"/>
      <c r="ZE295"/>
      <c r="ZF295"/>
      <c r="ZG295"/>
      <c r="ZH295"/>
      <c r="ZI295"/>
      <c r="ZJ295"/>
      <c r="ZK295"/>
      <c r="ZL295"/>
      <c r="ZM295"/>
      <c r="ZN295"/>
      <c r="ZO295"/>
      <c r="ZP295"/>
      <c r="ZQ295"/>
      <c r="ZR295"/>
      <c r="ZS295"/>
      <c r="ZT295"/>
      <c r="ZU295"/>
      <c r="ZV295"/>
      <c r="ZW295"/>
      <c r="ZX295"/>
      <c r="ZY295"/>
      <c r="ZZ295"/>
      <c r="AAA295"/>
      <c r="AAB295"/>
      <c r="AAC295"/>
      <c r="AAD295"/>
      <c r="AAE295"/>
      <c r="AAF295"/>
      <c r="AAG295"/>
      <c r="AAH295"/>
      <c r="AAI295"/>
      <c r="AAJ295"/>
      <c r="AAK295"/>
      <c r="AAL295"/>
      <c r="AAM295"/>
      <c r="AAN295"/>
      <c r="AAO295"/>
      <c r="AAP295"/>
      <c r="AAQ295"/>
      <c r="AAR295"/>
      <c r="AAS295"/>
      <c r="AAT295"/>
      <c r="AAU295"/>
      <c r="AAV295"/>
      <c r="AAW295"/>
      <c r="AAX295"/>
      <c r="AAY295"/>
      <c r="AAZ295"/>
      <c r="ABA295"/>
      <c r="ABB295"/>
      <c r="ABC295"/>
      <c r="ABD295"/>
      <c r="ABE295"/>
      <c r="ABF295"/>
      <c r="ABG295"/>
      <c r="ABH295"/>
      <c r="ABI295"/>
      <c r="ABJ295"/>
      <c r="ABK295"/>
      <c r="ABL295"/>
      <c r="ABM295"/>
      <c r="ABN295"/>
      <c r="ABO295"/>
      <c r="ABP295"/>
      <c r="ABQ295"/>
      <c r="ABR295"/>
      <c r="ABS295"/>
      <c r="ABT295"/>
      <c r="ABU295"/>
      <c r="ABV295"/>
      <c r="ABW295"/>
      <c r="ABX295"/>
      <c r="ABY295"/>
      <c r="ABZ295"/>
      <c r="ACA295"/>
      <c r="ACB295"/>
      <c r="ACC295"/>
      <c r="ACD295"/>
      <c r="ACE295"/>
      <c r="ACF295"/>
      <c r="ACG295"/>
      <c r="ACH295"/>
      <c r="ACI295"/>
      <c r="ACJ295"/>
      <c r="ACK295"/>
      <c r="ACL295"/>
      <c r="ACM295"/>
      <c r="ACN295"/>
      <c r="ACO295"/>
      <c r="ACP295"/>
      <c r="ACQ295"/>
      <c r="ACR295"/>
      <c r="ACS295"/>
      <c r="ACT295"/>
      <c r="ACU295"/>
      <c r="ACV295"/>
      <c r="ACW295"/>
      <c r="ACX295"/>
      <c r="ACY295"/>
      <c r="ACZ295"/>
      <c r="ADA295"/>
      <c r="ADB295"/>
      <c r="ADC295"/>
      <c r="ADD295"/>
      <c r="ADE295"/>
      <c r="ADF295"/>
      <c r="ADG295"/>
      <c r="ADH295"/>
      <c r="ADI295"/>
      <c r="ADJ295"/>
      <c r="ADK295"/>
      <c r="ADL295"/>
      <c r="ADM295"/>
      <c r="ADN295"/>
      <c r="ADO295"/>
      <c r="ADP295"/>
      <c r="ADQ295"/>
      <c r="ADR295"/>
      <c r="ADS295"/>
      <c r="ADT295"/>
      <c r="ADU295"/>
      <c r="ADV295"/>
      <c r="ADW295"/>
      <c r="ADX295"/>
      <c r="ADY295"/>
      <c r="ADZ295"/>
      <c r="AEA295"/>
      <c r="AEB295"/>
      <c r="AEC295"/>
      <c r="AED295"/>
      <c r="AEE295"/>
      <c r="AEF295"/>
      <c r="AEG295"/>
      <c r="AEH295"/>
      <c r="AEI295"/>
      <c r="AEJ295"/>
      <c r="AEK295"/>
      <c r="AEL295"/>
      <c r="AEM295"/>
      <c r="AEN295"/>
      <c r="AEO295"/>
      <c r="AEP295"/>
      <c r="AEQ295"/>
      <c r="AER295"/>
      <c r="AES295"/>
      <c r="AET295"/>
      <c r="AEU295"/>
      <c r="AEV295"/>
      <c r="AEW295"/>
      <c r="AEX295"/>
      <c r="AEY295"/>
      <c r="AEZ295"/>
      <c r="AFA295"/>
      <c r="AFB295"/>
      <c r="AFC295"/>
      <c r="AFD295"/>
      <c r="AFE295"/>
      <c r="AFF295"/>
      <c r="AFG295"/>
      <c r="AFH295"/>
      <c r="AFI295"/>
      <c r="AFJ295"/>
      <c r="AFK295"/>
      <c r="AFL295"/>
      <c r="AFM295"/>
      <c r="AFN295"/>
      <c r="AFO295"/>
      <c r="AFP295"/>
      <c r="AFQ295"/>
      <c r="AFR295"/>
      <c r="AFS295"/>
      <c r="AFT295"/>
      <c r="AFU295"/>
      <c r="AFV295"/>
      <c r="AFW295"/>
      <c r="AFX295"/>
      <c r="AFY295"/>
      <c r="AFZ295"/>
      <c r="AGA295"/>
      <c r="AGB295"/>
      <c r="AGC295"/>
      <c r="AGD295"/>
      <c r="AGE295"/>
      <c r="AGF295"/>
      <c r="AGG295"/>
      <c r="AGH295"/>
      <c r="AGI295"/>
      <c r="AGJ295"/>
      <c r="AGK295"/>
      <c r="AGL295"/>
      <c r="AGM295"/>
      <c r="AGN295"/>
      <c r="AGO295"/>
      <c r="AGP295"/>
      <c r="AGQ295"/>
      <c r="AGR295"/>
      <c r="AGS295"/>
      <c r="AGT295"/>
      <c r="AGU295"/>
      <c r="AGV295"/>
      <c r="AGW295"/>
      <c r="AGX295"/>
      <c r="AGY295"/>
      <c r="AGZ295"/>
      <c r="AHA295"/>
      <c r="AHB295"/>
      <c r="AHC295"/>
      <c r="AHD295"/>
      <c r="AHE295"/>
      <c r="AHF295"/>
      <c r="AHG295"/>
      <c r="AHH295"/>
      <c r="AHI295"/>
      <c r="AHJ295"/>
      <c r="AHK295"/>
      <c r="AHL295"/>
      <c r="AHM295"/>
      <c r="AHN295"/>
      <c r="AHO295"/>
      <c r="AHP295"/>
      <c r="AHQ295"/>
      <c r="AHR295"/>
      <c r="AHS295"/>
      <c r="AHT295"/>
      <c r="AHU295"/>
      <c r="AHV295"/>
      <c r="AHW295"/>
      <c r="AHX295"/>
      <c r="AHY295"/>
      <c r="AHZ295"/>
      <c r="AIA295"/>
      <c r="AIB295"/>
      <c r="AIC295"/>
      <c r="AID295"/>
      <c r="AIE295"/>
      <c r="AIF295"/>
      <c r="AIG295"/>
      <c r="AIH295"/>
      <c r="AII295"/>
      <c r="AIJ295"/>
      <c r="AIK295"/>
      <c r="AIL295"/>
      <c r="AIM295"/>
      <c r="AIN295"/>
      <c r="AIO295"/>
      <c r="AIP295"/>
      <c r="AIQ295"/>
      <c r="AIR295"/>
      <c r="AIS295"/>
      <c r="AIT295"/>
      <c r="AIU295"/>
      <c r="AIV295"/>
      <c r="AIW295"/>
      <c r="AIX295"/>
      <c r="AIY295"/>
      <c r="AIZ295"/>
      <c r="AJA295"/>
      <c r="AJB295"/>
      <c r="AJC295"/>
      <c r="AJD295"/>
      <c r="AJE295"/>
      <c r="AJF295"/>
      <c r="AJG295"/>
      <c r="AJH295"/>
      <c r="AJI295"/>
      <c r="AJJ295"/>
      <c r="AJK295"/>
      <c r="AJL295"/>
      <c r="AJM295"/>
      <c r="AJN295"/>
      <c r="AJO295"/>
      <c r="AJP295"/>
      <c r="AJQ295"/>
      <c r="AJR295"/>
      <c r="AJS295"/>
      <c r="AJT295"/>
      <c r="AJU295"/>
      <c r="AJV295"/>
      <c r="AJW295"/>
      <c r="AJX295"/>
      <c r="AJY295"/>
      <c r="AJZ295"/>
      <c r="AKA295"/>
      <c r="AKB295"/>
      <c r="AKC295"/>
      <c r="AKD295"/>
      <c r="AKE295"/>
      <c r="AKF295"/>
      <c r="AKG295"/>
      <c r="AKH295"/>
      <c r="AKI295"/>
      <c r="AKJ295"/>
      <c r="AKK295"/>
      <c r="AKL295"/>
      <c r="AKM295"/>
      <c r="AKN295"/>
      <c r="AKO295"/>
      <c r="AKP295"/>
      <c r="AKQ295"/>
      <c r="AKR295"/>
      <c r="AKS295"/>
      <c r="AKT295"/>
      <c r="AKU295"/>
      <c r="AKV295"/>
      <c r="AKW295"/>
      <c r="AKX295"/>
      <c r="AKY295"/>
    </row>
    <row r="296" spans="1:987" ht="16.5">
      <c r="A296" s="77" t="s">
        <v>924</v>
      </c>
      <c r="B296" s="78" t="s">
        <v>925</v>
      </c>
      <c r="C296" s="79"/>
      <c r="D296" s="80"/>
      <c r="E296" s="20"/>
      <c r="F296" s="20"/>
      <c r="G296" s="20"/>
      <c r="H296" s="20"/>
      <c r="I296" s="20"/>
      <c r="KI296"/>
      <c r="KJ296"/>
      <c r="KK296"/>
      <c r="KL296"/>
      <c r="KM296"/>
      <c r="KN296"/>
      <c r="KO296"/>
      <c r="KP296"/>
      <c r="KQ296"/>
      <c r="KR296"/>
      <c r="KS296"/>
      <c r="KT296"/>
      <c r="KU296"/>
      <c r="KV296"/>
      <c r="KW296"/>
      <c r="KX296"/>
      <c r="KY296"/>
      <c r="KZ296"/>
      <c r="LA296"/>
      <c r="LB296"/>
      <c r="LC296"/>
      <c r="LD296"/>
      <c r="LE296"/>
      <c r="LF296"/>
      <c r="LG296"/>
      <c r="LH296"/>
      <c r="LI296"/>
      <c r="LJ296"/>
      <c r="LK296"/>
      <c r="LL296"/>
      <c r="LM296"/>
      <c r="LN296"/>
      <c r="LO296"/>
      <c r="LP296"/>
      <c r="LQ296"/>
      <c r="LR296"/>
      <c r="LS296"/>
      <c r="LT296"/>
      <c r="LU296"/>
      <c r="LV296"/>
      <c r="LW296"/>
      <c r="LX296"/>
      <c r="LY296"/>
      <c r="LZ296"/>
      <c r="MA296"/>
      <c r="MB296"/>
      <c r="MC296"/>
      <c r="MD296"/>
      <c r="ME296"/>
      <c r="MF296"/>
      <c r="MG296"/>
      <c r="MH296"/>
      <c r="MI296"/>
      <c r="MJ296"/>
      <c r="MK296"/>
      <c r="ML296"/>
      <c r="MM296"/>
      <c r="MN296"/>
      <c r="MO296"/>
      <c r="MP296"/>
      <c r="MQ296"/>
      <c r="MR296"/>
      <c r="MS296"/>
      <c r="MT296"/>
      <c r="MU296"/>
      <c r="MV296"/>
      <c r="MW296"/>
      <c r="MX296"/>
      <c r="MY296"/>
      <c r="MZ296"/>
      <c r="NA296"/>
      <c r="NB296"/>
      <c r="NC296"/>
      <c r="ND296"/>
      <c r="NE296"/>
      <c r="NF296"/>
      <c r="NG296"/>
      <c r="NH296"/>
      <c r="NI296"/>
      <c r="NJ296"/>
      <c r="NK296"/>
      <c r="NL296"/>
      <c r="NM296"/>
      <c r="NN296"/>
      <c r="NO296"/>
      <c r="NP296"/>
      <c r="NQ296"/>
      <c r="NR296"/>
      <c r="NS296"/>
      <c r="NT296"/>
      <c r="NU296"/>
      <c r="NV296"/>
      <c r="NW296"/>
      <c r="NX296"/>
      <c r="NY296"/>
      <c r="NZ296"/>
      <c r="OA296"/>
      <c r="OB296"/>
      <c r="OC296"/>
      <c r="OD296"/>
      <c r="OE296"/>
      <c r="OF296"/>
      <c r="OG296"/>
      <c r="OH296"/>
      <c r="OI296"/>
      <c r="OJ296"/>
      <c r="OK296"/>
      <c r="OL296"/>
      <c r="OM296"/>
      <c r="ON296"/>
      <c r="OO296"/>
      <c r="OP296"/>
      <c r="OQ296"/>
      <c r="OR296"/>
      <c r="OS296"/>
      <c r="OT296"/>
      <c r="OU296"/>
      <c r="OV296"/>
      <c r="OW296"/>
      <c r="OX296"/>
      <c r="OY296"/>
      <c r="OZ296"/>
      <c r="PA296"/>
      <c r="PB296"/>
      <c r="PC296"/>
      <c r="PD296"/>
      <c r="PE296"/>
      <c r="PF296"/>
      <c r="PG296"/>
      <c r="PH296"/>
      <c r="PI296"/>
      <c r="PJ296"/>
      <c r="PK296"/>
      <c r="PL296"/>
      <c r="PM296"/>
      <c r="PN296"/>
      <c r="PO296"/>
      <c r="PP296"/>
      <c r="PQ296"/>
      <c r="PR296"/>
      <c r="PS296"/>
      <c r="PT296"/>
      <c r="PU296"/>
      <c r="PV296"/>
      <c r="PW296"/>
      <c r="PX296"/>
      <c r="PY296"/>
      <c r="PZ296"/>
      <c r="QA296"/>
      <c r="QB296"/>
      <c r="QC296"/>
      <c r="QD296"/>
      <c r="QE296"/>
      <c r="QF296"/>
      <c r="QG296"/>
      <c r="QH296"/>
      <c r="QI296"/>
      <c r="QJ296"/>
      <c r="QK296"/>
      <c r="QL296"/>
      <c r="QM296"/>
      <c r="QN296"/>
      <c r="QO296"/>
      <c r="QP296"/>
      <c r="QQ296"/>
      <c r="QR296"/>
      <c r="QS296"/>
      <c r="QT296"/>
      <c r="QU296"/>
      <c r="QV296"/>
      <c r="QW296"/>
      <c r="QX296"/>
      <c r="QY296"/>
      <c r="QZ296"/>
      <c r="RA296"/>
      <c r="RB296"/>
      <c r="RC296"/>
      <c r="RD296"/>
      <c r="RE296"/>
      <c r="RF296"/>
      <c r="RG296"/>
      <c r="RH296"/>
      <c r="RI296"/>
      <c r="RJ296"/>
      <c r="RK296"/>
      <c r="RL296"/>
      <c r="RM296"/>
      <c r="RN296"/>
      <c r="RO296"/>
      <c r="RP296"/>
      <c r="RQ296"/>
      <c r="RR296"/>
      <c r="RS296"/>
      <c r="RT296"/>
      <c r="RU296"/>
      <c r="RV296"/>
      <c r="RW296"/>
      <c r="RX296"/>
      <c r="RY296"/>
      <c r="RZ296"/>
      <c r="SA296"/>
      <c r="SB296"/>
      <c r="SC296"/>
      <c r="SD296"/>
      <c r="SE296"/>
      <c r="SF296"/>
      <c r="SG296"/>
      <c r="SH296"/>
      <c r="SI296"/>
      <c r="SJ296"/>
      <c r="SK296"/>
      <c r="SL296"/>
      <c r="SM296"/>
      <c r="SN296"/>
      <c r="SO296"/>
      <c r="SP296"/>
      <c r="SQ296"/>
      <c r="SR296"/>
      <c r="SS296"/>
      <c r="ST296"/>
      <c r="SU296"/>
      <c r="SV296"/>
      <c r="SW296"/>
      <c r="SX296"/>
      <c r="SY296"/>
      <c r="SZ296"/>
      <c r="TA296"/>
      <c r="TB296"/>
      <c r="TC296"/>
      <c r="TD296"/>
      <c r="TE296"/>
      <c r="TF296"/>
      <c r="TG296"/>
      <c r="TH296"/>
      <c r="TI296"/>
      <c r="TJ296"/>
      <c r="TK296"/>
      <c r="TL296"/>
      <c r="TM296"/>
      <c r="TN296"/>
      <c r="TO296"/>
      <c r="TP296"/>
      <c r="TQ296"/>
      <c r="TR296"/>
      <c r="TS296"/>
      <c r="TT296"/>
      <c r="TU296"/>
      <c r="TV296"/>
      <c r="TW296"/>
      <c r="TX296"/>
      <c r="TY296"/>
      <c r="TZ296"/>
      <c r="UA296"/>
      <c r="UB296"/>
      <c r="UC296"/>
      <c r="UD296"/>
      <c r="UE296"/>
      <c r="UF296"/>
      <c r="UG296"/>
      <c r="UH296"/>
      <c r="UI296"/>
      <c r="UJ296"/>
      <c r="UK296"/>
      <c r="UL296"/>
      <c r="UM296"/>
      <c r="UN296"/>
      <c r="UO296"/>
      <c r="UP296"/>
      <c r="UQ296"/>
      <c r="UR296"/>
      <c r="US296"/>
      <c r="UT296"/>
      <c r="UU296"/>
      <c r="UV296"/>
      <c r="UW296"/>
      <c r="UX296"/>
      <c r="UY296"/>
      <c r="UZ296"/>
      <c r="VA296"/>
      <c r="VB296"/>
      <c r="VC296"/>
      <c r="VD296"/>
      <c r="VE296"/>
      <c r="VF296"/>
      <c r="VG296"/>
      <c r="VH296"/>
      <c r="VI296"/>
      <c r="VJ296"/>
      <c r="VK296"/>
      <c r="VL296"/>
      <c r="VM296"/>
      <c r="VN296"/>
      <c r="VO296"/>
      <c r="VP296"/>
      <c r="VQ296"/>
      <c r="VR296"/>
      <c r="VS296"/>
      <c r="VT296"/>
      <c r="VU296"/>
      <c r="VV296"/>
      <c r="VW296"/>
      <c r="VX296"/>
      <c r="VY296"/>
      <c r="VZ296"/>
      <c r="WA296"/>
      <c r="WB296"/>
      <c r="WC296"/>
      <c r="WD296"/>
      <c r="WE296"/>
      <c r="WF296"/>
      <c r="WG296"/>
      <c r="WH296"/>
      <c r="WI296"/>
      <c r="WJ296"/>
      <c r="WK296"/>
      <c r="WL296"/>
      <c r="WM296"/>
      <c r="WN296"/>
      <c r="WO296"/>
      <c r="WP296"/>
      <c r="WQ296"/>
      <c r="WR296"/>
      <c r="WS296"/>
      <c r="WT296"/>
      <c r="WU296"/>
      <c r="WV296"/>
      <c r="WW296"/>
      <c r="WX296"/>
      <c r="WY296"/>
      <c r="WZ296"/>
      <c r="XA296"/>
      <c r="XB296"/>
      <c r="XC296"/>
      <c r="XD296"/>
      <c r="XE296"/>
      <c r="XF296"/>
      <c r="XG296"/>
      <c r="XH296"/>
      <c r="XI296"/>
      <c r="XJ296"/>
      <c r="XK296"/>
      <c r="XL296"/>
      <c r="XM296"/>
      <c r="XN296"/>
      <c r="XO296"/>
      <c r="XP296"/>
      <c r="XQ296"/>
      <c r="XR296"/>
      <c r="XS296"/>
      <c r="XT296"/>
      <c r="XU296"/>
      <c r="XV296"/>
      <c r="XW296"/>
      <c r="XX296"/>
      <c r="XY296"/>
      <c r="XZ296"/>
      <c r="YA296"/>
      <c r="YB296"/>
      <c r="YC296"/>
      <c r="YD296"/>
      <c r="YE296"/>
      <c r="YF296"/>
      <c r="YG296"/>
      <c r="YH296"/>
      <c r="YI296"/>
      <c r="YJ296"/>
      <c r="YK296"/>
      <c r="YL296"/>
      <c r="YM296"/>
      <c r="YN296"/>
      <c r="YO296"/>
      <c r="YP296"/>
      <c r="YQ296"/>
      <c r="YR296"/>
      <c r="YS296"/>
      <c r="YT296"/>
      <c r="YU296"/>
      <c r="YV296"/>
      <c r="YW296"/>
      <c r="YX296"/>
      <c r="YY296"/>
      <c r="YZ296"/>
      <c r="ZA296"/>
      <c r="ZB296"/>
      <c r="ZC296"/>
      <c r="ZD296"/>
      <c r="ZE296"/>
      <c r="ZF296"/>
      <c r="ZG296"/>
      <c r="ZH296"/>
      <c r="ZI296"/>
      <c r="ZJ296"/>
      <c r="ZK296"/>
      <c r="ZL296"/>
      <c r="ZM296"/>
      <c r="ZN296"/>
      <c r="ZO296"/>
      <c r="ZP296"/>
      <c r="ZQ296"/>
      <c r="ZR296"/>
      <c r="ZS296"/>
      <c r="ZT296"/>
      <c r="ZU296"/>
      <c r="ZV296"/>
      <c r="ZW296"/>
      <c r="ZX296"/>
      <c r="ZY296"/>
      <c r="ZZ296"/>
      <c r="AAA296"/>
      <c r="AAB296"/>
      <c r="AAC296"/>
      <c r="AAD296"/>
      <c r="AAE296"/>
      <c r="AAF296"/>
      <c r="AAG296"/>
      <c r="AAH296"/>
      <c r="AAI296"/>
      <c r="AAJ296"/>
      <c r="AAK296"/>
      <c r="AAL296"/>
      <c r="AAM296"/>
      <c r="AAN296"/>
      <c r="AAO296"/>
      <c r="AAP296"/>
      <c r="AAQ296"/>
      <c r="AAR296"/>
      <c r="AAS296"/>
      <c r="AAT296"/>
      <c r="AAU296"/>
      <c r="AAV296"/>
      <c r="AAW296"/>
      <c r="AAX296"/>
      <c r="AAY296"/>
      <c r="AAZ296"/>
      <c r="ABA296"/>
      <c r="ABB296"/>
      <c r="ABC296"/>
      <c r="ABD296"/>
      <c r="ABE296"/>
      <c r="ABF296"/>
      <c r="ABG296"/>
      <c r="ABH296"/>
      <c r="ABI296"/>
      <c r="ABJ296"/>
      <c r="ABK296"/>
      <c r="ABL296"/>
      <c r="ABM296"/>
      <c r="ABN296"/>
      <c r="ABO296"/>
      <c r="ABP296"/>
      <c r="ABQ296"/>
      <c r="ABR296"/>
      <c r="ABS296"/>
      <c r="ABT296"/>
      <c r="ABU296"/>
      <c r="ABV296"/>
      <c r="ABW296"/>
      <c r="ABX296"/>
      <c r="ABY296"/>
      <c r="ABZ296"/>
      <c r="ACA296"/>
      <c r="ACB296"/>
      <c r="ACC296"/>
      <c r="ACD296"/>
      <c r="ACE296"/>
      <c r="ACF296"/>
      <c r="ACG296"/>
      <c r="ACH296"/>
      <c r="ACI296"/>
      <c r="ACJ296"/>
      <c r="ACK296"/>
      <c r="ACL296"/>
      <c r="ACM296"/>
      <c r="ACN296"/>
      <c r="ACO296"/>
      <c r="ACP296"/>
      <c r="ACQ296"/>
      <c r="ACR296"/>
      <c r="ACS296"/>
      <c r="ACT296"/>
      <c r="ACU296"/>
      <c r="ACV296"/>
      <c r="ACW296"/>
      <c r="ACX296"/>
      <c r="ACY296"/>
      <c r="ACZ296"/>
      <c r="ADA296"/>
      <c r="ADB296"/>
      <c r="ADC296"/>
      <c r="ADD296"/>
      <c r="ADE296"/>
      <c r="ADF296"/>
      <c r="ADG296"/>
      <c r="ADH296"/>
      <c r="ADI296"/>
      <c r="ADJ296"/>
      <c r="ADK296"/>
      <c r="ADL296"/>
      <c r="ADM296"/>
      <c r="ADN296"/>
      <c r="ADO296"/>
      <c r="ADP296"/>
      <c r="ADQ296"/>
      <c r="ADR296"/>
      <c r="ADS296"/>
      <c r="ADT296"/>
      <c r="ADU296"/>
      <c r="ADV296"/>
      <c r="ADW296"/>
      <c r="ADX296"/>
      <c r="ADY296"/>
      <c r="ADZ296"/>
      <c r="AEA296"/>
      <c r="AEB296"/>
      <c r="AEC296"/>
      <c r="AED296"/>
      <c r="AEE296"/>
      <c r="AEF296"/>
      <c r="AEG296"/>
      <c r="AEH296"/>
      <c r="AEI296"/>
      <c r="AEJ296"/>
      <c r="AEK296"/>
      <c r="AEL296"/>
      <c r="AEM296"/>
      <c r="AEN296"/>
      <c r="AEO296"/>
      <c r="AEP296"/>
      <c r="AEQ296"/>
      <c r="AER296"/>
      <c r="AES296"/>
      <c r="AET296"/>
      <c r="AEU296"/>
      <c r="AEV296"/>
      <c r="AEW296"/>
      <c r="AEX296"/>
      <c r="AEY296"/>
      <c r="AEZ296"/>
      <c r="AFA296"/>
      <c r="AFB296"/>
      <c r="AFC296"/>
      <c r="AFD296"/>
      <c r="AFE296"/>
      <c r="AFF296"/>
      <c r="AFG296"/>
      <c r="AFH296"/>
      <c r="AFI296"/>
      <c r="AFJ296"/>
      <c r="AFK296"/>
      <c r="AFL296"/>
      <c r="AFM296"/>
      <c r="AFN296"/>
      <c r="AFO296"/>
      <c r="AFP296"/>
      <c r="AFQ296"/>
      <c r="AFR296"/>
      <c r="AFS296"/>
      <c r="AFT296"/>
      <c r="AFU296"/>
      <c r="AFV296"/>
      <c r="AFW296"/>
      <c r="AFX296"/>
      <c r="AFY296"/>
      <c r="AFZ296"/>
      <c r="AGA296"/>
      <c r="AGB296"/>
      <c r="AGC296"/>
      <c r="AGD296"/>
      <c r="AGE296"/>
      <c r="AGF296"/>
      <c r="AGG296"/>
      <c r="AGH296"/>
      <c r="AGI296"/>
      <c r="AGJ296"/>
      <c r="AGK296"/>
      <c r="AGL296"/>
      <c r="AGM296"/>
      <c r="AGN296"/>
      <c r="AGO296"/>
      <c r="AGP296"/>
      <c r="AGQ296"/>
      <c r="AGR296"/>
      <c r="AGS296"/>
      <c r="AGT296"/>
      <c r="AGU296"/>
      <c r="AGV296"/>
      <c r="AGW296"/>
      <c r="AGX296"/>
      <c r="AGY296"/>
      <c r="AGZ296"/>
      <c r="AHA296"/>
      <c r="AHB296"/>
      <c r="AHC296"/>
      <c r="AHD296"/>
      <c r="AHE296"/>
      <c r="AHF296"/>
      <c r="AHG296"/>
      <c r="AHH296"/>
      <c r="AHI296"/>
      <c r="AHJ296"/>
      <c r="AHK296"/>
      <c r="AHL296"/>
      <c r="AHM296"/>
      <c r="AHN296"/>
      <c r="AHO296"/>
      <c r="AHP296"/>
      <c r="AHQ296"/>
      <c r="AHR296"/>
      <c r="AHS296"/>
      <c r="AHT296"/>
      <c r="AHU296"/>
      <c r="AHV296"/>
      <c r="AHW296"/>
      <c r="AHX296"/>
      <c r="AHY296"/>
      <c r="AHZ296"/>
      <c r="AIA296"/>
      <c r="AIB296"/>
      <c r="AIC296"/>
      <c r="AID296"/>
      <c r="AIE296"/>
      <c r="AIF296"/>
      <c r="AIG296"/>
      <c r="AIH296"/>
      <c r="AII296"/>
      <c r="AIJ296"/>
      <c r="AIK296"/>
      <c r="AIL296"/>
      <c r="AIM296"/>
      <c r="AIN296"/>
      <c r="AIO296"/>
      <c r="AIP296"/>
      <c r="AIQ296"/>
      <c r="AIR296"/>
      <c r="AIS296"/>
      <c r="AIT296"/>
      <c r="AIU296"/>
      <c r="AIV296"/>
      <c r="AIW296"/>
      <c r="AIX296"/>
      <c r="AIY296"/>
      <c r="AIZ296"/>
      <c r="AJA296"/>
      <c r="AJB296"/>
      <c r="AJC296"/>
      <c r="AJD296"/>
      <c r="AJE296"/>
      <c r="AJF296"/>
      <c r="AJG296"/>
      <c r="AJH296"/>
      <c r="AJI296"/>
      <c r="AJJ296"/>
      <c r="AJK296"/>
      <c r="AJL296"/>
      <c r="AJM296"/>
      <c r="AJN296"/>
      <c r="AJO296"/>
      <c r="AJP296"/>
      <c r="AJQ296"/>
      <c r="AJR296"/>
      <c r="AJS296"/>
      <c r="AJT296"/>
      <c r="AJU296"/>
      <c r="AJV296"/>
      <c r="AJW296"/>
      <c r="AJX296"/>
      <c r="AJY296"/>
      <c r="AJZ296"/>
      <c r="AKA296"/>
      <c r="AKB296"/>
      <c r="AKC296"/>
      <c r="AKD296"/>
      <c r="AKE296"/>
      <c r="AKF296"/>
      <c r="AKG296"/>
      <c r="AKH296"/>
      <c r="AKI296"/>
      <c r="AKJ296"/>
      <c r="AKK296"/>
      <c r="AKL296"/>
      <c r="AKM296"/>
      <c r="AKN296"/>
      <c r="AKO296"/>
      <c r="AKP296"/>
      <c r="AKQ296"/>
      <c r="AKR296"/>
      <c r="AKS296"/>
      <c r="AKT296"/>
      <c r="AKU296"/>
      <c r="AKV296"/>
      <c r="AKW296"/>
      <c r="AKX296"/>
      <c r="AKY296"/>
    </row>
    <row r="297" spans="1:987" ht="99">
      <c r="A297" s="93" t="s">
        <v>926</v>
      </c>
      <c r="B297" s="86" t="s">
        <v>927</v>
      </c>
      <c r="C297" s="79" t="s">
        <v>447</v>
      </c>
      <c r="D297" s="80">
        <v>36</v>
      </c>
      <c r="E297" s="20">
        <v>19.329999999999998</v>
      </c>
      <c r="F297" s="20">
        <f t="shared" si="20"/>
        <v>15.052172558791463</v>
      </c>
      <c r="G297" s="20">
        <f t="shared" si="21"/>
        <v>18.354619218190312</v>
      </c>
      <c r="H297" s="20">
        <f t="shared" si="24"/>
        <v>695.87999999999988</v>
      </c>
      <c r="I297" s="20">
        <f t="shared" si="25"/>
        <v>660.76629185485126</v>
      </c>
      <c r="KI297"/>
      <c r="KJ297"/>
      <c r="KK297"/>
      <c r="KL297"/>
      <c r="KM297"/>
      <c r="KN297"/>
      <c r="KO297"/>
      <c r="KP297"/>
      <c r="KQ297"/>
      <c r="KR297"/>
      <c r="KS297"/>
      <c r="KT297"/>
      <c r="KU297"/>
      <c r="KV297"/>
      <c r="KW297"/>
      <c r="KX297"/>
      <c r="KY297"/>
      <c r="KZ297"/>
      <c r="LA297"/>
      <c r="LB297"/>
      <c r="LC297"/>
      <c r="LD297"/>
      <c r="LE297"/>
      <c r="LF297"/>
      <c r="LG297"/>
      <c r="LH297"/>
      <c r="LI297"/>
      <c r="LJ297"/>
      <c r="LK297"/>
      <c r="LL297"/>
      <c r="LM297"/>
      <c r="LN297"/>
      <c r="LO297"/>
      <c r="LP297"/>
      <c r="LQ297"/>
      <c r="LR297"/>
      <c r="LS297"/>
      <c r="LT297"/>
      <c r="LU297"/>
      <c r="LV297"/>
      <c r="LW297"/>
      <c r="LX297"/>
      <c r="LY297"/>
      <c r="LZ297"/>
      <c r="MA297"/>
      <c r="MB297"/>
      <c r="MC297"/>
      <c r="MD297"/>
      <c r="ME297"/>
      <c r="MF297"/>
      <c r="MG297"/>
      <c r="MH297"/>
      <c r="MI297"/>
      <c r="MJ297"/>
      <c r="MK297"/>
      <c r="ML297"/>
      <c r="MM297"/>
      <c r="MN297"/>
      <c r="MO297"/>
      <c r="MP297"/>
      <c r="MQ297"/>
      <c r="MR297"/>
      <c r="MS297"/>
      <c r="MT297"/>
      <c r="MU297"/>
      <c r="MV297"/>
      <c r="MW297"/>
      <c r="MX297"/>
      <c r="MY297"/>
      <c r="MZ297"/>
      <c r="NA297"/>
      <c r="NB297"/>
      <c r="NC297"/>
      <c r="ND297"/>
      <c r="NE297"/>
      <c r="NF297"/>
      <c r="NG297"/>
      <c r="NH297"/>
      <c r="NI297"/>
      <c r="NJ297"/>
      <c r="NK297"/>
      <c r="NL297"/>
      <c r="NM297"/>
      <c r="NN297"/>
      <c r="NO297"/>
      <c r="NP297"/>
      <c r="NQ297"/>
      <c r="NR297"/>
      <c r="NS297"/>
      <c r="NT297"/>
      <c r="NU297"/>
      <c r="NV297"/>
      <c r="NW297"/>
      <c r="NX297"/>
      <c r="NY297"/>
      <c r="NZ297"/>
      <c r="OA297"/>
      <c r="OB297"/>
      <c r="OC297"/>
      <c r="OD297"/>
      <c r="OE297"/>
      <c r="OF297"/>
      <c r="OG297"/>
      <c r="OH297"/>
      <c r="OI297"/>
      <c r="OJ297"/>
      <c r="OK297"/>
      <c r="OL297"/>
      <c r="OM297"/>
      <c r="ON297"/>
      <c r="OO297"/>
      <c r="OP297"/>
      <c r="OQ297"/>
      <c r="OR297"/>
      <c r="OS297"/>
      <c r="OT297"/>
      <c r="OU297"/>
      <c r="OV297"/>
      <c r="OW297"/>
      <c r="OX297"/>
      <c r="OY297"/>
      <c r="OZ297"/>
      <c r="PA297"/>
      <c r="PB297"/>
      <c r="PC297"/>
      <c r="PD297"/>
      <c r="PE297"/>
      <c r="PF297"/>
      <c r="PG297"/>
      <c r="PH297"/>
      <c r="PI297"/>
      <c r="PJ297"/>
      <c r="PK297"/>
      <c r="PL297"/>
      <c r="PM297"/>
      <c r="PN297"/>
      <c r="PO297"/>
      <c r="PP297"/>
      <c r="PQ297"/>
      <c r="PR297"/>
      <c r="PS297"/>
      <c r="PT297"/>
      <c r="PU297"/>
      <c r="PV297"/>
      <c r="PW297"/>
      <c r="PX297"/>
      <c r="PY297"/>
      <c r="PZ297"/>
      <c r="QA297"/>
      <c r="QB297"/>
      <c r="QC297"/>
      <c r="QD297"/>
      <c r="QE297"/>
      <c r="QF297"/>
      <c r="QG297"/>
      <c r="QH297"/>
      <c r="QI297"/>
      <c r="QJ297"/>
      <c r="QK297"/>
      <c r="QL297"/>
      <c r="QM297"/>
      <c r="QN297"/>
      <c r="QO297"/>
      <c r="QP297"/>
      <c r="QQ297"/>
      <c r="QR297"/>
      <c r="QS297"/>
      <c r="QT297"/>
      <c r="QU297"/>
      <c r="QV297"/>
      <c r="QW297"/>
      <c r="QX297"/>
      <c r="QY297"/>
      <c r="QZ297"/>
      <c r="RA297"/>
      <c r="RB297"/>
      <c r="RC297"/>
      <c r="RD297"/>
      <c r="RE297"/>
      <c r="RF297"/>
      <c r="RG297"/>
      <c r="RH297"/>
      <c r="RI297"/>
      <c r="RJ297"/>
      <c r="RK297"/>
      <c r="RL297"/>
      <c r="RM297"/>
      <c r="RN297"/>
      <c r="RO297"/>
      <c r="RP297"/>
      <c r="RQ297"/>
      <c r="RR297"/>
      <c r="RS297"/>
      <c r="RT297"/>
      <c r="RU297"/>
      <c r="RV297"/>
      <c r="RW297"/>
      <c r="RX297"/>
      <c r="RY297"/>
      <c r="RZ297"/>
      <c r="SA297"/>
      <c r="SB297"/>
      <c r="SC297"/>
      <c r="SD297"/>
      <c r="SE297"/>
      <c r="SF297"/>
      <c r="SG297"/>
      <c r="SH297"/>
      <c r="SI297"/>
      <c r="SJ297"/>
      <c r="SK297"/>
      <c r="SL297"/>
      <c r="SM297"/>
      <c r="SN297"/>
      <c r="SO297"/>
      <c r="SP297"/>
      <c r="SQ297"/>
      <c r="SR297"/>
      <c r="SS297"/>
      <c r="ST297"/>
      <c r="SU297"/>
      <c r="SV297"/>
      <c r="SW297"/>
      <c r="SX297"/>
      <c r="SY297"/>
      <c r="SZ297"/>
      <c r="TA297"/>
      <c r="TB297"/>
      <c r="TC297"/>
      <c r="TD297"/>
      <c r="TE297"/>
      <c r="TF297"/>
      <c r="TG297"/>
      <c r="TH297"/>
      <c r="TI297"/>
      <c r="TJ297"/>
      <c r="TK297"/>
      <c r="TL297"/>
      <c r="TM297"/>
      <c r="TN297"/>
      <c r="TO297"/>
      <c r="TP297"/>
      <c r="TQ297"/>
      <c r="TR297"/>
      <c r="TS297"/>
      <c r="TT297"/>
      <c r="TU297"/>
      <c r="TV297"/>
      <c r="TW297"/>
      <c r="TX297"/>
      <c r="TY297"/>
      <c r="TZ297"/>
      <c r="UA297"/>
      <c r="UB297"/>
      <c r="UC297"/>
      <c r="UD297"/>
      <c r="UE297"/>
      <c r="UF297"/>
      <c r="UG297"/>
      <c r="UH297"/>
      <c r="UI297"/>
      <c r="UJ297"/>
      <c r="UK297"/>
      <c r="UL297"/>
      <c r="UM297"/>
      <c r="UN297"/>
      <c r="UO297"/>
      <c r="UP297"/>
      <c r="UQ297"/>
      <c r="UR297"/>
      <c r="US297"/>
      <c r="UT297"/>
      <c r="UU297"/>
      <c r="UV297"/>
      <c r="UW297"/>
      <c r="UX297"/>
      <c r="UY297"/>
      <c r="UZ297"/>
      <c r="VA297"/>
      <c r="VB297"/>
      <c r="VC297"/>
      <c r="VD297"/>
      <c r="VE297"/>
      <c r="VF297"/>
      <c r="VG297"/>
      <c r="VH297"/>
      <c r="VI297"/>
      <c r="VJ297"/>
      <c r="VK297"/>
      <c r="VL297"/>
      <c r="VM297"/>
      <c r="VN297"/>
      <c r="VO297"/>
      <c r="VP297"/>
      <c r="VQ297"/>
      <c r="VR297"/>
      <c r="VS297"/>
      <c r="VT297"/>
      <c r="VU297"/>
      <c r="VV297"/>
      <c r="VW297"/>
      <c r="VX297"/>
      <c r="VY297"/>
      <c r="VZ297"/>
      <c r="WA297"/>
      <c r="WB297"/>
      <c r="WC297"/>
      <c r="WD297"/>
      <c r="WE297"/>
      <c r="WF297"/>
      <c r="WG297"/>
      <c r="WH297"/>
      <c r="WI297"/>
      <c r="WJ297"/>
      <c r="WK297"/>
      <c r="WL297"/>
      <c r="WM297"/>
      <c r="WN297"/>
      <c r="WO297"/>
      <c r="WP297"/>
      <c r="WQ297"/>
      <c r="WR297"/>
      <c r="WS297"/>
      <c r="WT297"/>
      <c r="WU297"/>
      <c r="WV297"/>
      <c r="WW297"/>
      <c r="WX297"/>
      <c r="WY297"/>
      <c r="WZ297"/>
      <c r="XA297"/>
      <c r="XB297"/>
      <c r="XC297"/>
      <c r="XD297"/>
      <c r="XE297"/>
      <c r="XF297"/>
      <c r="XG297"/>
      <c r="XH297"/>
      <c r="XI297"/>
      <c r="XJ297"/>
      <c r="XK297"/>
      <c r="XL297"/>
      <c r="XM297"/>
      <c r="XN297"/>
      <c r="XO297"/>
      <c r="XP297"/>
      <c r="XQ297"/>
      <c r="XR297"/>
      <c r="XS297"/>
      <c r="XT297"/>
      <c r="XU297"/>
      <c r="XV297"/>
      <c r="XW297"/>
      <c r="XX297"/>
      <c r="XY297"/>
      <c r="XZ297"/>
      <c r="YA297"/>
      <c r="YB297"/>
      <c r="YC297"/>
      <c r="YD297"/>
      <c r="YE297"/>
      <c r="YF297"/>
      <c r="YG297"/>
      <c r="YH297"/>
      <c r="YI297"/>
      <c r="YJ297"/>
      <c r="YK297"/>
      <c r="YL297"/>
      <c r="YM297"/>
      <c r="YN297"/>
      <c r="YO297"/>
      <c r="YP297"/>
      <c r="YQ297"/>
      <c r="YR297"/>
      <c r="YS297"/>
      <c r="YT297"/>
      <c r="YU297"/>
      <c r="YV297"/>
      <c r="YW297"/>
      <c r="YX297"/>
      <c r="YY297"/>
      <c r="YZ297"/>
      <c r="ZA297"/>
      <c r="ZB297"/>
      <c r="ZC297"/>
      <c r="ZD297"/>
      <c r="ZE297"/>
      <c r="ZF297"/>
      <c r="ZG297"/>
      <c r="ZH297"/>
      <c r="ZI297"/>
      <c r="ZJ297"/>
      <c r="ZK297"/>
      <c r="ZL297"/>
      <c r="ZM297"/>
      <c r="ZN297"/>
      <c r="ZO297"/>
      <c r="ZP297"/>
      <c r="ZQ297"/>
      <c r="ZR297"/>
      <c r="ZS297"/>
      <c r="ZT297"/>
      <c r="ZU297"/>
      <c r="ZV297"/>
      <c r="ZW297"/>
      <c r="ZX297"/>
      <c r="ZY297"/>
      <c r="ZZ297"/>
      <c r="AAA297"/>
      <c r="AAB297"/>
      <c r="AAC297"/>
      <c r="AAD297"/>
      <c r="AAE297"/>
      <c r="AAF297"/>
      <c r="AAG297"/>
      <c r="AAH297"/>
      <c r="AAI297"/>
      <c r="AAJ297"/>
      <c r="AAK297"/>
      <c r="AAL297"/>
      <c r="AAM297"/>
      <c r="AAN297"/>
      <c r="AAO297"/>
      <c r="AAP297"/>
      <c r="AAQ297"/>
      <c r="AAR297"/>
      <c r="AAS297"/>
      <c r="AAT297"/>
      <c r="AAU297"/>
      <c r="AAV297"/>
      <c r="AAW297"/>
      <c r="AAX297"/>
      <c r="AAY297"/>
      <c r="AAZ297"/>
      <c r="ABA297"/>
      <c r="ABB297"/>
      <c r="ABC297"/>
      <c r="ABD297"/>
      <c r="ABE297"/>
      <c r="ABF297"/>
      <c r="ABG297"/>
      <c r="ABH297"/>
      <c r="ABI297"/>
      <c r="ABJ297"/>
      <c r="ABK297"/>
      <c r="ABL297"/>
      <c r="ABM297"/>
      <c r="ABN297"/>
      <c r="ABO297"/>
      <c r="ABP297"/>
      <c r="ABQ297"/>
      <c r="ABR297"/>
      <c r="ABS297"/>
      <c r="ABT297"/>
      <c r="ABU297"/>
      <c r="ABV297"/>
      <c r="ABW297"/>
      <c r="ABX297"/>
      <c r="ABY297"/>
      <c r="ABZ297"/>
      <c r="ACA297"/>
      <c r="ACB297"/>
      <c r="ACC297"/>
      <c r="ACD297"/>
      <c r="ACE297"/>
      <c r="ACF297"/>
      <c r="ACG297"/>
      <c r="ACH297"/>
      <c r="ACI297"/>
      <c r="ACJ297"/>
      <c r="ACK297"/>
      <c r="ACL297"/>
      <c r="ACM297"/>
      <c r="ACN297"/>
      <c r="ACO297"/>
      <c r="ACP297"/>
      <c r="ACQ297"/>
      <c r="ACR297"/>
      <c r="ACS297"/>
      <c r="ACT297"/>
      <c r="ACU297"/>
      <c r="ACV297"/>
      <c r="ACW297"/>
      <c r="ACX297"/>
      <c r="ACY297"/>
      <c r="ACZ297"/>
      <c r="ADA297"/>
      <c r="ADB297"/>
      <c r="ADC297"/>
      <c r="ADD297"/>
      <c r="ADE297"/>
      <c r="ADF297"/>
      <c r="ADG297"/>
      <c r="ADH297"/>
      <c r="ADI297"/>
      <c r="ADJ297"/>
      <c r="ADK297"/>
      <c r="ADL297"/>
      <c r="ADM297"/>
      <c r="ADN297"/>
      <c r="ADO297"/>
      <c r="ADP297"/>
      <c r="ADQ297"/>
      <c r="ADR297"/>
      <c r="ADS297"/>
      <c r="ADT297"/>
      <c r="ADU297"/>
      <c r="ADV297"/>
      <c r="ADW297"/>
      <c r="ADX297"/>
      <c r="ADY297"/>
      <c r="ADZ297"/>
      <c r="AEA297"/>
      <c r="AEB297"/>
      <c r="AEC297"/>
      <c r="AED297"/>
      <c r="AEE297"/>
      <c r="AEF297"/>
      <c r="AEG297"/>
      <c r="AEH297"/>
      <c r="AEI297"/>
      <c r="AEJ297"/>
      <c r="AEK297"/>
      <c r="AEL297"/>
      <c r="AEM297"/>
      <c r="AEN297"/>
      <c r="AEO297"/>
      <c r="AEP297"/>
      <c r="AEQ297"/>
      <c r="AER297"/>
      <c r="AES297"/>
      <c r="AET297"/>
      <c r="AEU297"/>
      <c r="AEV297"/>
      <c r="AEW297"/>
      <c r="AEX297"/>
      <c r="AEY297"/>
      <c r="AEZ297"/>
      <c r="AFA297"/>
      <c r="AFB297"/>
      <c r="AFC297"/>
      <c r="AFD297"/>
      <c r="AFE297"/>
      <c r="AFF297"/>
      <c r="AFG297"/>
      <c r="AFH297"/>
      <c r="AFI297"/>
      <c r="AFJ297"/>
      <c r="AFK297"/>
      <c r="AFL297"/>
      <c r="AFM297"/>
      <c r="AFN297"/>
      <c r="AFO297"/>
      <c r="AFP297"/>
      <c r="AFQ297"/>
      <c r="AFR297"/>
      <c r="AFS297"/>
      <c r="AFT297"/>
      <c r="AFU297"/>
      <c r="AFV297"/>
      <c r="AFW297"/>
      <c r="AFX297"/>
      <c r="AFY297"/>
      <c r="AFZ297"/>
      <c r="AGA297"/>
      <c r="AGB297"/>
      <c r="AGC297"/>
      <c r="AGD297"/>
      <c r="AGE297"/>
      <c r="AGF297"/>
      <c r="AGG297"/>
      <c r="AGH297"/>
      <c r="AGI297"/>
      <c r="AGJ297"/>
      <c r="AGK297"/>
      <c r="AGL297"/>
      <c r="AGM297"/>
      <c r="AGN297"/>
      <c r="AGO297"/>
      <c r="AGP297"/>
      <c r="AGQ297"/>
      <c r="AGR297"/>
      <c r="AGS297"/>
      <c r="AGT297"/>
      <c r="AGU297"/>
      <c r="AGV297"/>
      <c r="AGW297"/>
      <c r="AGX297"/>
      <c r="AGY297"/>
      <c r="AGZ297"/>
      <c r="AHA297"/>
      <c r="AHB297"/>
      <c r="AHC297"/>
      <c r="AHD297"/>
      <c r="AHE297"/>
      <c r="AHF297"/>
      <c r="AHG297"/>
      <c r="AHH297"/>
      <c r="AHI297"/>
      <c r="AHJ297"/>
      <c r="AHK297"/>
      <c r="AHL297"/>
      <c r="AHM297"/>
      <c r="AHN297"/>
      <c r="AHO297"/>
      <c r="AHP297"/>
      <c r="AHQ297"/>
      <c r="AHR297"/>
      <c r="AHS297"/>
      <c r="AHT297"/>
      <c r="AHU297"/>
      <c r="AHV297"/>
      <c r="AHW297"/>
      <c r="AHX297"/>
      <c r="AHY297"/>
      <c r="AHZ297"/>
      <c r="AIA297"/>
      <c r="AIB297"/>
      <c r="AIC297"/>
      <c r="AID297"/>
      <c r="AIE297"/>
      <c r="AIF297"/>
      <c r="AIG297"/>
      <c r="AIH297"/>
      <c r="AII297"/>
      <c r="AIJ297"/>
      <c r="AIK297"/>
      <c r="AIL297"/>
      <c r="AIM297"/>
      <c r="AIN297"/>
      <c r="AIO297"/>
      <c r="AIP297"/>
      <c r="AIQ297"/>
      <c r="AIR297"/>
      <c r="AIS297"/>
      <c r="AIT297"/>
      <c r="AIU297"/>
      <c r="AIV297"/>
      <c r="AIW297"/>
      <c r="AIX297"/>
      <c r="AIY297"/>
      <c r="AIZ297"/>
      <c r="AJA297"/>
      <c r="AJB297"/>
      <c r="AJC297"/>
      <c r="AJD297"/>
      <c r="AJE297"/>
      <c r="AJF297"/>
      <c r="AJG297"/>
      <c r="AJH297"/>
      <c r="AJI297"/>
      <c r="AJJ297"/>
      <c r="AJK297"/>
      <c r="AJL297"/>
      <c r="AJM297"/>
      <c r="AJN297"/>
      <c r="AJO297"/>
      <c r="AJP297"/>
      <c r="AJQ297"/>
      <c r="AJR297"/>
      <c r="AJS297"/>
      <c r="AJT297"/>
      <c r="AJU297"/>
      <c r="AJV297"/>
      <c r="AJW297"/>
      <c r="AJX297"/>
      <c r="AJY297"/>
      <c r="AJZ297"/>
      <c r="AKA297"/>
      <c r="AKB297"/>
      <c r="AKC297"/>
      <c r="AKD297"/>
      <c r="AKE297"/>
      <c r="AKF297"/>
      <c r="AKG297"/>
      <c r="AKH297"/>
      <c r="AKI297"/>
      <c r="AKJ297"/>
      <c r="AKK297"/>
      <c r="AKL297"/>
      <c r="AKM297"/>
      <c r="AKN297"/>
      <c r="AKO297"/>
      <c r="AKP297"/>
      <c r="AKQ297"/>
      <c r="AKR297"/>
      <c r="AKS297"/>
      <c r="AKT297"/>
      <c r="AKU297"/>
      <c r="AKV297"/>
      <c r="AKW297"/>
      <c r="AKX297"/>
      <c r="AKY297"/>
    </row>
    <row r="298" spans="1:987" ht="99">
      <c r="A298" s="93" t="s">
        <v>928</v>
      </c>
      <c r="B298" s="86" t="s">
        <v>929</v>
      </c>
      <c r="C298" s="79" t="s">
        <v>447</v>
      </c>
      <c r="D298" s="80">
        <v>3</v>
      </c>
      <c r="E298" s="20">
        <v>23.59</v>
      </c>
      <c r="F298" s="20">
        <f t="shared" si="20"/>
        <v>18.36941286403987</v>
      </c>
      <c r="G298" s="20">
        <f t="shared" si="21"/>
        <v>22.399662046410217</v>
      </c>
      <c r="H298" s="20">
        <f t="shared" si="24"/>
        <v>70.77</v>
      </c>
      <c r="I298" s="20">
        <f t="shared" si="25"/>
        <v>67.198986139230655</v>
      </c>
      <c r="KI298"/>
      <c r="KJ298"/>
      <c r="KK298"/>
      <c r="KL298"/>
      <c r="KM298"/>
      <c r="KN298"/>
      <c r="KO298"/>
      <c r="KP298"/>
      <c r="KQ298"/>
      <c r="KR298"/>
      <c r="KS298"/>
      <c r="KT298"/>
      <c r="KU298"/>
      <c r="KV298"/>
      <c r="KW298"/>
      <c r="KX298"/>
      <c r="KY298"/>
      <c r="KZ298"/>
      <c r="LA298"/>
      <c r="LB298"/>
      <c r="LC298"/>
      <c r="LD298"/>
      <c r="LE298"/>
      <c r="LF298"/>
      <c r="LG298"/>
      <c r="LH298"/>
      <c r="LI298"/>
      <c r="LJ298"/>
      <c r="LK298"/>
      <c r="LL298"/>
      <c r="LM298"/>
      <c r="LN298"/>
      <c r="LO298"/>
      <c r="LP298"/>
      <c r="LQ298"/>
      <c r="LR298"/>
      <c r="LS298"/>
      <c r="LT298"/>
      <c r="LU298"/>
      <c r="LV298"/>
      <c r="LW298"/>
      <c r="LX298"/>
      <c r="LY298"/>
      <c r="LZ298"/>
      <c r="MA298"/>
      <c r="MB298"/>
      <c r="MC298"/>
      <c r="MD298"/>
      <c r="ME298"/>
      <c r="MF298"/>
      <c r="MG298"/>
      <c r="MH298"/>
      <c r="MI298"/>
      <c r="MJ298"/>
      <c r="MK298"/>
      <c r="ML298"/>
      <c r="MM298"/>
      <c r="MN298"/>
      <c r="MO298"/>
      <c r="MP298"/>
      <c r="MQ298"/>
      <c r="MR298"/>
      <c r="MS298"/>
      <c r="MT298"/>
      <c r="MU298"/>
      <c r="MV298"/>
      <c r="MW298"/>
      <c r="MX298"/>
      <c r="MY298"/>
      <c r="MZ298"/>
      <c r="NA298"/>
      <c r="NB298"/>
      <c r="NC298"/>
      <c r="ND298"/>
      <c r="NE298"/>
      <c r="NF298"/>
      <c r="NG298"/>
      <c r="NH298"/>
      <c r="NI298"/>
      <c r="NJ298"/>
      <c r="NK298"/>
      <c r="NL298"/>
      <c r="NM298"/>
      <c r="NN298"/>
      <c r="NO298"/>
      <c r="NP298"/>
      <c r="NQ298"/>
      <c r="NR298"/>
      <c r="NS298"/>
      <c r="NT298"/>
      <c r="NU298"/>
      <c r="NV298"/>
      <c r="NW298"/>
      <c r="NX298"/>
      <c r="NY298"/>
      <c r="NZ298"/>
      <c r="OA298"/>
      <c r="OB298"/>
      <c r="OC298"/>
      <c r="OD298"/>
      <c r="OE298"/>
      <c r="OF298"/>
      <c r="OG298"/>
      <c r="OH298"/>
      <c r="OI298"/>
      <c r="OJ298"/>
      <c r="OK298"/>
      <c r="OL298"/>
      <c r="OM298"/>
      <c r="ON298"/>
      <c r="OO298"/>
      <c r="OP298"/>
      <c r="OQ298"/>
      <c r="OR298"/>
      <c r="OS298"/>
      <c r="OT298"/>
      <c r="OU298"/>
      <c r="OV298"/>
      <c r="OW298"/>
      <c r="OX298"/>
      <c r="OY298"/>
      <c r="OZ298"/>
      <c r="PA298"/>
      <c r="PB298"/>
      <c r="PC298"/>
      <c r="PD298"/>
      <c r="PE298"/>
      <c r="PF298"/>
      <c r="PG298"/>
      <c r="PH298"/>
      <c r="PI298"/>
      <c r="PJ298"/>
      <c r="PK298"/>
      <c r="PL298"/>
      <c r="PM298"/>
      <c r="PN298"/>
      <c r="PO298"/>
      <c r="PP298"/>
      <c r="PQ298"/>
      <c r="PR298"/>
      <c r="PS298"/>
      <c r="PT298"/>
      <c r="PU298"/>
      <c r="PV298"/>
      <c r="PW298"/>
      <c r="PX298"/>
      <c r="PY298"/>
      <c r="PZ298"/>
      <c r="QA298"/>
      <c r="QB298"/>
      <c r="QC298"/>
      <c r="QD298"/>
      <c r="QE298"/>
      <c r="QF298"/>
      <c r="QG298"/>
      <c r="QH298"/>
      <c r="QI298"/>
      <c r="QJ298"/>
      <c r="QK298"/>
      <c r="QL298"/>
      <c r="QM298"/>
      <c r="QN298"/>
      <c r="QO298"/>
      <c r="QP298"/>
      <c r="QQ298"/>
      <c r="QR298"/>
      <c r="QS298"/>
      <c r="QT298"/>
      <c r="QU298"/>
      <c r="QV298"/>
      <c r="QW298"/>
      <c r="QX298"/>
      <c r="QY298"/>
      <c r="QZ298"/>
      <c r="RA298"/>
      <c r="RB298"/>
      <c r="RC298"/>
      <c r="RD298"/>
      <c r="RE298"/>
      <c r="RF298"/>
      <c r="RG298"/>
      <c r="RH298"/>
      <c r="RI298"/>
      <c r="RJ298"/>
      <c r="RK298"/>
      <c r="RL298"/>
      <c r="RM298"/>
      <c r="RN298"/>
      <c r="RO298"/>
      <c r="RP298"/>
      <c r="RQ298"/>
      <c r="RR298"/>
      <c r="RS298"/>
      <c r="RT298"/>
      <c r="RU298"/>
      <c r="RV298"/>
      <c r="RW298"/>
      <c r="RX298"/>
      <c r="RY298"/>
      <c r="RZ298"/>
      <c r="SA298"/>
      <c r="SB298"/>
      <c r="SC298"/>
      <c r="SD298"/>
      <c r="SE298"/>
      <c r="SF298"/>
      <c r="SG298"/>
      <c r="SH298"/>
      <c r="SI298"/>
      <c r="SJ298"/>
      <c r="SK298"/>
      <c r="SL298"/>
      <c r="SM298"/>
      <c r="SN298"/>
      <c r="SO298"/>
      <c r="SP298"/>
      <c r="SQ298"/>
      <c r="SR298"/>
      <c r="SS298"/>
      <c r="ST298"/>
      <c r="SU298"/>
      <c r="SV298"/>
      <c r="SW298"/>
      <c r="SX298"/>
      <c r="SY298"/>
      <c r="SZ298"/>
      <c r="TA298"/>
      <c r="TB298"/>
      <c r="TC298"/>
      <c r="TD298"/>
      <c r="TE298"/>
      <c r="TF298"/>
      <c r="TG298"/>
      <c r="TH298"/>
      <c r="TI298"/>
      <c r="TJ298"/>
      <c r="TK298"/>
      <c r="TL298"/>
      <c r="TM298"/>
      <c r="TN298"/>
      <c r="TO298"/>
      <c r="TP298"/>
      <c r="TQ298"/>
      <c r="TR298"/>
      <c r="TS298"/>
      <c r="TT298"/>
      <c r="TU298"/>
      <c r="TV298"/>
      <c r="TW298"/>
      <c r="TX298"/>
      <c r="TY298"/>
      <c r="TZ298"/>
      <c r="UA298"/>
      <c r="UB298"/>
      <c r="UC298"/>
      <c r="UD298"/>
      <c r="UE298"/>
      <c r="UF298"/>
      <c r="UG298"/>
      <c r="UH298"/>
      <c r="UI298"/>
      <c r="UJ298"/>
      <c r="UK298"/>
      <c r="UL298"/>
      <c r="UM298"/>
      <c r="UN298"/>
      <c r="UO298"/>
      <c r="UP298"/>
      <c r="UQ298"/>
      <c r="UR298"/>
      <c r="US298"/>
      <c r="UT298"/>
      <c r="UU298"/>
      <c r="UV298"/>
      <c r="UW298"/>
      <c r="UX298"/>
      <c r="UY298"/>
      <c r="UZ298"/>
      <c r="VA298"/>
      <c r="VB298"/>
      <c r="VC298"/>
      <c r="VD298"/>
      <c r="VE298"/>
      <c r="VF298"/>
      <c r="VG298"/>
      <c r="VH298"/>
      <c r="VI298"/>
      <c r="VJ298"/>
      <c r="VK298"/>
      <c r="VL298"/>
      <c r="VM298"/>
      <c r="VN298"/>
      <c r="VO298"/>
      <c r="VP298"/>
      <c r="VQ298"/>
      <c r="VR298"/>
      <c r="VS298"/>
      <c r="VT298"/>
      <c r="VU298"/>
      <c r="VV298"/>
      <c r="VW298"/>
      <c r="VX298"/>
      <c r="VY298"/>
      <c r="VZ298"/>
      <c r="WA298"/>
      <c r="WB298"/>
      <c r="WC298"/>
      <c r="WD298"/>
      <c r="WE298"/>
      <c r="WF298"/>
      <c r="WG298"/>
      <c r="WH298"/>
      <c r="WI298"/>
      <c r="WJ298"/>
      <c r="WK298"/>
      <c r="WL298"/>
      <c r="WM298"/>
      <c r="WN298"/>
      <c r="WO298"/>
      <c r="WP298"/>
      <c r="WQ298"/>
      <c r="WR298"/>
      <c r="WS298"/>
      <c r="WT298"/>
      <c r="WU298"/>
      <c r="WV298"/>
      <c r="WW298"/>
      <c r="WX298"/>
      <c r="WY298"/>
      <c r="WZ298"/>
      <c r="XA298"/>
      <c r="XB298"/>
      <c r="XC298"/>
      <c r="XD298"/>
      <c r="XE298"/>
      <c r="XF298"/>
      <c r="XG298"/>
      <c r="XH298"/>
      <c r="XI298"/>
      <c r="XJ298"/>
      <c r="XK298"/>
      <c r="XL298"/>
      <c r="XM298"/>
      <c r="XN298"/>
      <c r="XO298"/>
      <c r="XP298"/>
      <c r="XQ298"/>
      <c r="XR298"/>
      <c r="XS298"/>
      <c r="XT298"/>
      <c r="XU298"/>
      <c r="XV298"/>
      <c r="XW298"/>
      <c r="XX298"/>
      <c r="XY298"/>
      <c r="XZ298"/>
      <c r="YA298"/>
      <c r="YB298"/>
      <c r="YC298"/>
      <c r="YD298"/>
      <c r="YE298"/>
      <c r="YF298"/>
      <c r="YG298"/>
      <c r="YH298"/>
      <c r="YI298"/>
      <c r="YJ298"/>
      <c r="YK298"/>
      <c r="YL298"/>
      <c r="YM298"/>
      <c r="YN298"/>
      <c r="YO298"/>
      <c r="YP298"/>
      <c r="YQ298"/>
      <c r="YR298"/>
      <c r="YS298"/>
      <c r="YT298"/>
      <c r="YU298"/>
      <c r="YV298"/>
      <c r="YW298"/>
      <c r="YX298"/>
      <c r="YY298"/>
      <c r="YZ298"/>
      <c r="ZA298"/>
      <c r="ZB298"/>
      <c r="ZC298"/>
      <c r="ZD298"/>
      <c r="ZE298"/>
      <c r="ZF298"/>
      <c r="ZG298"/>
      <c r="ZH298"/>
      <c r="ZI298"/>
      <c r="ZJ298"/>
      <c r="ZK298"/>
      <c r="ZL298"/>
      <c r="ZM298"/>
      <c r="ZN298"/>
      <c r="ZO298"/>
      <c r="ZP298"/>
      <c r="ZQ298"/>
      <c r="ZR298"/>
      <c r="ZS298"/>
      <c r="ZT298"/>
      <c r="ZU298"/>
      <c r="ZV298"/>
      <c r="ZW298"/>
      <c r="ZX298"/>
      <c r="ZY298"/>
      <c r="ZZ298"/>
      <c r="AAA298"/>
      <c r="AAB298"/>
      <c r="AAC298"/>
      <c r="AAD298"/>
      <c r="AAE298"/>
      <c r="AAF298"/>
      <c r="AAG298"/>
      <c r="AAH298"/>
      <c r="AAI298"/>
      <c r="AAJ298"/>
      <c r="AAK298"/>
      <c r="AAL298"/>
      <c r="AAM298"/>
      <c r="AAN298"/>
      <c r="AAO298"/>
      <c r="AAP298"/>
      <c r="AAQ298"/>
      <c r="AAR298"/>
      <c r="AAS298"/>
      <c r="AAT298"/>
      <c r="AAU298"/>
      <c r="AAV298"/>
      <c r="AAW298"/>
      <c r="AAX298"/>
      <c r="AAY298"/>
      <c r="AAZ298"/>
      <c r="ABA298"/>
      <c r="ABB298"/>
      <c r="ABC298"/>
      <c r="ABD298"/>
      <c r="ABE298"/>
      <c r="ABF298"/>
      <c r="ABG298"/>
      <c r="ABH298"/>
      <c r="ABI298"/>
      <c r="ABJ298"/>
      <c r="ABK298"/>
      <c r="ABL298"/>
      <c r="ABM298"/>
      <c r="ABN298"/>
      <c r="ABO298"/>
      <c r="ABP298"/>
      <c r="ABQ298"/>
      <c r="ABR298"/>
      <c r="ABS298"/>
      <c r="ABT298"/>
      <c r="ABU298"/>
      <c r="ABV298"/>
      <c r="ABW298"/>
      <c r="ABX298"/>
      <c r="ABY298"/>
      <c r="ABZ298"/>
      <c r="ACA298"/>
      <c r="ACB298"/>
      <c r="ACC298"/>
      <c r="ACD298"/>
      <c r="ACE298"/>
      <c r="ACF298"/>
      <c r="ACG298"/>
      <c r="ACH298"/>
      <c r="ACI298"/>
      <c r="ACJ298"/>
      <c r="ACK298"/>
      <c r="ACL298"/>
      <c r="ACM298"/>
      <c r="ACN298"/>
      <c r="ACO298"/>
      <c r="ACP298"/>
      <c r="ACQ298"/>
      <c r="ACR298"/>
      <c r="ACS298"/>
      <c r="ACT298"/>
      <c r="ACU298"/>
      <c r="ACV298"/>
      <c r="ACW298"/>
      <c r="ACX298"/>
      <c r="ACY298"/>
      <c r="ACZ298"/>
      <c r="ADA298"/>
      <c r="ADB298"/>
      <c r="ADC298"/>
      <c r="ADD298"/>
      <c r="ADE298"/>
      <c r="ADF298"/>
      <c r="ADG298"/>
      <c r="ADH298"/>
      <c r="ADI298"/>
      <c r="ADJ298"/>
      <c r="ADK298"/>
      <c r="ADL298"/>
      <c r="ADM298"/>
      <c r="ADN298"/>
      <c r="ADO298"/>
      <c r="ADP298"/>
      <c r="ADQ298"/>
      <c r="ADR298"/>
      <c r="ADS298"/>
      <c r="ADT298"/>
      <c r="ADU298"/>
      <c r="ADV298"/>
      <c r="ADW298"/>
      <c r="ADX298"/>
      <c r="ADY298"/>
      <c r="ADZ298"/>
      <c r="AEA298"/>
      <c r="AEB298"/>
      <c r="AEC298"/>
      <c r="AED298"/>
      <c r="AEE298"/>
      <c r="AEF298"/>
      <c r="AEG298"/>
      <c r="AEH298"/>
      <c r="AEI298"/>
      <c r="AEJ298"/>
      <c r="AEK298"/>
      <c r="AEL298"/>
      <c r="AEM298"/>
      <c r="AEN298"/>
      <c r="AEO298"/>
      <c r="AEP298"/>
      <c r="AEQ298"/>
      <c r="AER298"/>
      <c r="AES298"/>
      <c r="AET298"/>
      <c r="AEU298"/>
      <c r="AEV298"/>
      <c r="AEW298"/>
      <c r="AEX298"/>
      <c r="AEY298"/>
      <c r="AEZ298"/>
      <c r="AFA298"/>
      <c r="AFB298"/>
      <c r="AFC298"/>
      <c r="AFD298"/>
      <c r="AFE298"/>
      <c r="AFF298"/>
      <c r="AFG298"/>
      <c r="AFH298"/>
      <c r="AFI298"/>
      <c r="AFJ298"/>
      <c r="AFK298"/>
      <c r="AFL298"/>
      <c r="AFM298"/>
      <c r="AFN298"/>
      <c r="AFO298"/>
      <c r="AFP298"/>
      <c r="AFQ298"/>
      <c r="AFR298"/>
      <c r="AFS298"/>
      <c r="AFT298"/>
      <c r="AFU298"/>
      <c r="AFV298"/>
      <c r="AFW298"/>
      <c r="AFX298"/>
      <c r="AFY298"/>
      <c r="AFZ298"/>
      <c r="AGA298"/>
      <c r="AGB298"/>
      <c r="AGC298"/>
      <c r="AGD298"/>
      <c r="AGE298"/>
      <c r="AGF298"/>
      <c r="AGG298"/>
      <c r="AGH298"/>
      <c r="AGI298"/>
      <c r="AGJ298"/>
      <c r="AGK298"/>
      <c r="AGL298"/>
      <c r="AGM298"/>
      <c r="AGN298"/>
      <c r="AGO298"/>
      <c r="AGP298"/>
      <c r="AGQ298"/>
      <c r="AGR298"/>
      <c r="AGS298"/>
      <c r="AGT298"/>
      <c r="AGU298"/>
      <c r="AGV298"/>
      <c r="AGW298"/>
      <c r="AGX298"/>
      <c r="AGY298"/>
      <c r="AGZ298"/>
      <c r="AHA298"/>
      <c r="AHB298"/>
      <c r="AHC298"/>
      <c r="AHD298"/>
      <c r="AHE298"/>
      <c r="AHF298"/>
      <c r="AHG298"/>
      <c r="AHH298"/>
      <c r="AHI298"/>
      <c r="AHJ298"/>
      <c r="AHK298"/>
      <c r="AHL298"/>
      <c r="AHM298"/>
      <c r="AHN298"/>
      <c r="AHO298"/>
      <c r="AHP298"/>
      <c r="AHQ298"/>
      <c r="AHR298"/>
      <c r="AHS298"/>
      <c r="AHT298"/>
      <c r="AHU298"/>
      <c r="AHV298"/>
      <c r="AHW298"/>
      <c r="AHX298"/>
      <c r="AHY298"/>
      <c r="AHZ298"/>
      <c r="AIA298"/>
      <c r="AIB298"/>
      <c r="AIC298"/>
      <c r="AID298"/>
      <c r="AIE298"/>
      <c r="AIF298"/>
      <c r="AIG298"/>
      <c r="AIH298"/>
      <c r="AII298"/>
      <c r="AIJ298"/>
      <c r="AIK298"/>
      <c r="AIL298"/>
      <c r="AIM298"/>
      <c r="AIN298"/>
      <c r="AIO298"/>
      <c r="AIP298"/>
      <c r="AIQ298"/>
      <c r="AIR298"/>
      <c r="AIS298"/>
      <c r="AIT298"/>
      <c r="AIU298"/>
      <c r="AIV298"/>
      <c r="AIW298"/>
      <c r="AIX298"/>
      <c r="AIY298"/>
      <c r="AIZ298"/>
      <c r="AJA298"/>
      <c r="AJB298"/>
      <c r="AJC298"/>
      <c r="AJD298"/>
      <c r="AJE298"/>
      <c r="AJF298"/>
      <c r="AJG298"/>
      <c r="AJH298"/>
      <c r="AJI298"/>
      <c r="AJJ298"/>
      <c r="AJK298"/>
      <c r="AJL298"/>
      <c r="AJM298"/>
      <c r="AJN298"/>
      <c r="AJO298"/>
      <c r="AJP298"/>
      <c r="AJQ298"/>
      <c r="AJR298"/>
      <c r="AJS298"/>
      <c r="AJT298"/>
      <c r="AJU298"/>
      <c r="AJV298"/>
      <c r="AJW298"/>
      <c r="AJX298"/>
      <c r="AJY298"/>
      <c r="AJZ298"/>
      <c r="AKA298"/>
      <c r="AKB298"/>
      <c r="AKC298"/>
      <c r="AKD298"/>
      <c r="AKE298"/>
      <c r="AKF298"/>
      <c r="AKG298"/>
      <c r="AKH298"/>
      <c r="AKI298"/>
      <c r="AKJ298"/>
      <c r="AKK298"/>
      <c r="AKL298"/>
      <c r="AKM298"/>
      <c r="AKN298"/>
      <c r="AKO298"/>
      <c r="AKP298"/>
      <c r="AKQ298"/>
      <c r="AKR298"/>
      <c r="AKS298"/>
      <c r="AKT298"/>
      <c r="AKU298"/>
      <c r="AKV298"/>
      <c r="AKW298"/>
      <c r="AKX298"/>
      <c r="AKY298"/>
    </row>
    <row r="299" spans="1:987" ht="49.5">
      <c r="A299" s="93" t="s">
        <v>930</v>
      </c>
      <c r="B299" s="86" t="s">
        <v>931</v>
      </c>
      <c r="C299" s="79" t="s">
        <v>447</v>
      </c>
      <c r="D299" s="80">
        <v>36</v>
      </c>
      <c r="E299" s="20">
        <v>8.3699999999999992</v>
      </c>
      <c r="F299" s="20">
        <f t="shared" si="20"/>
        <v>6.5176763743965109</v>
      </c>
      <c r="G299" s="20">
        <f t="shared" si="21"/>
        <v>7.9476545709391058</v>
      </c>
      <c r="H299" s="20">
        <f t="shared" si="24"/>
        <v>301.32</v>
      </c>
      <c r="I299" s="20">
        <f t="shared" si="25"/>
        <v>286.11556455380781</v>
      </c>
      <c r="KI299"/>
      <c r="KJ299"/>
      <c r="KK299"/>
      <c r="KL299"/>
      <c r="KM299"/>
      <c r="KN299"/>
      <c r="KO299"/>
      <c r="KP299"/>
      <c r="KQ299"/>
      <c r="KR299"/>
      <c r="KS299"/>
      <c r="KT299"/>
      <c r="KU299"/>
      <c r="KV299"/>
      <c r="KW299"/>
      <c r="KX299"/>
      <c r="KY299"/>
      <c r="KZ299"/>
      <c r="LA299"/>
      <c r="LB299"/>
      <c r="LC299"/>
      <c r="LD299"/>
      <c r="LE299"/>
      <c r="LF299"/>
      <c r="LG299"/>
      <c r="LH299"/>
      <c r="LI299"/>
      <c r="LJ299"/>
      <c r="LK299"/>
      <c r="LL299"/>
      <c r="LM299"/>
      <c r="LN299"/>
      <c r="LO299"/>
      <c r="LP299"/>
      <c r="LQ299"/>
      <c r="LR299"/>
      <c r="LS299"/>
      <c r="LT299"/>
      <c r="LU299"/>
      <c r="LV299"/>
      <c r="LW299"/>
      <c r="LX299"/>
      <c r="LY299"/>
      <c r="LZ299"/>
      <c r="MA299"/>
      <c r="MB299"/>
      <c r="MC299"/>
      <c r="MD299"/>
      <c r="ME299"/>
      <c r="MF299"/>
      <c r="MG299"/>
      <c r="MH299"/>
      <c r="MI299"/>
      <c r="MJ299"/>
      <c r="MK299"/>
      <c r="ML299"/>
      <c r="MM299"/>
      <c r="MN299"/>
      <c r="MO299"/>
      <c r="MP299"/>
      <c r="MQ299"/>
      <c r="MR299"/>
      <c r="MS299"/>
      <c r="MT299"/>
      <c r="MU299"/>
      <c r="MV299"/>
      <c r="MW299"/>
      <c r="MX299"/>
      <c r="MY299"/>
      <c r="MZ299"/>
      <c r="NA299"/>
      <c r="NB299"/>
      <c r="NC299"/>
      <c r="ND299"/>
      <c r="NE299"/>
      <c r="NF299"/>
      <c r="NG299"/>
      <c r="NH299"/>
      <c r="NI299"/>
      <c r="NJ299"/>
      <c r="NK299"/>
      <c r="NL299"/>
      <c r="NM299"/>
      <c r="NN299"/>
      <c r="NO299"/>
      <c r="NP299"/>
      <c r="NQ299"/>
      <c r="NR299"/>
      <c r="NS299"/>
      <c r="NT299"/>
      <c r="NU299"/>
      <c r="NV299"/>
      <c r="NW299"/>
      <c r="NX299"/>
      <c r="NY299"/>
      <c r="NZ299"/>
      <c r="OA299"/>
      <c r="OB299"/>
      <c r="OC299"/>
      <c r="OD299"/>
      <c r="OE299"/>
      <c r="OF299"/>
      <c r="OG299"/>
      <c r="OH299"/>
      <c r="OI299"/>
      <c r="OJ299"/>
      <c r="OK299"/>
      <c r="OL299"/>
      <c r="OM299"/>
      <c r="ON299"/>
      <c r="OO299"/>
      <c r="OP299"/>
      <c r="OQ299"/>
      <c r="OR299"/>
      <c r="OS299"/>
      <c r="OT299"/>
      <c r="OU299"/>
      <c r="OV299"/>
      <c r="OW299"/>
      <c r="OX299"/>
      <c r="OY299"/>
      <c r="OZ299"/>
      <c r="PA299"/>
      <c r="PB299"/>
      <c r="PC299"/>
      <c r="PD299"/>
      <c r="PE299"/>
      <c r="PF299"/>
      <c r="PG299"/>
      <c r="PH299"/>
      <c r="PI299"/>
      <c r="PJ299"/>
      <c r="PK299"/>
      <c r="PL299"/>
      <c r="PM299"/>
      <c r="PN299"/>
      <c r="PO299"/>
      <c r="PP299"/>
      <c r="PQ299"/>
      <c r="PR299"/>
      <c r="PS299"/>
      <c r="PT299"/>
      <c r="PU299"/>
      <c r="PV299"/>
      <c r="PW299"/>
      <c r="PX299"/>
      <c r="PY299"/>
      <c r="PZ299"/>
      <c r="QA299"/>
      <c r="QB299"/>
      <c r="QC299"/>
      <c r="QD299"/>
      <c r="QE299"/>
      <c r="QF299"/>
      <c r="QG299"/>
      <c r="QH299"/>
      <c r="QI299"/>
      <c r="QJ299"/>
      <c r="QK299"/>
      <c r="QL299"/>
      <c r="QM299"/>
      <c r="QN299"/>
      <c r="QO299"/>
      <c r="QP299"/>
      <c r="QQ299"/>
      <c r="QR299"/>
      <c r="QS299"/>
      <c r="QT299"/>
      <c r="QU299"/>
      <c r="QV299"/>
      <c r="QW299"/>
      <c r="QX299"/>
      <c r="QY299"/>
      <c r="QZ299"/>
      <c r="RA299"/>
      <c r="RB299"/>
      <c r="RC299"/>
      <c r="RD299"/>
      <c r="RE299"/>
      <c r="RF299"/>
      <c r="RG299"/>
      <c r="RH299"/>
      <c r="RI299"/>
      <c r="RJ299"/>
      <c r="RK299"/>
      <c r="RL299"/>
      <c r="RM299"/>
      <c r="RN299"/>
      <c r="RO299"/>
      <c r="RP299"/>
      <c r="RQ299"/>
      <c r="RR299"/>
      <c r="RS299"/>
      <c r="RT299"/>
      <c r="RU299"/>
      <c r="RV299"/>
      <c r="RW299"/>
      <c r="RX299"/>
      <c r="RY299"/>
      <c r="RZ299"/>
      <c r="SA299"/>
      <c r="SB299"/>
      <c r="SC299"/>
      <c r="SD299"/>
      <c r="SE299"/>
      <c r="SF299"/>
      <c r="SG299"/>
      <c r="SH299"/>
      <c r="SI299"/>
      <c r="SJ299"/>
      <c r="SK299"/>
      <c r="SL299"/>
      <c r="SM299"/>
      <c r="SN299"/>
      <c r="SO299"/>
      <c r="SP299"/>
      <c r="SQ299"/>
      <c r="SR299"/>
      <c r="SS299"/>
      <c r="ST299"/>
      <c r="SU299"/>
      <c r="SV299"/>
      <c r="SW299"/>
      <c r="SX299"/>
      <c r="SY299"/>
      <c r="SZ299"/>
      <c r="TA299"/>
      <c r="TB299"/>
      <c r="TC299"/>
      <c r="TD299"/>
      <c r="TE299"/>
      <c r="TF299"/>
      <c r="TG299"/>
      <c r="TH299"/>
      <c r="TI299"/>
      <c r="TJ299"/>
      <c r="TK299"/>
      <c r="TL299"/>
      <c r="TM299"/>
      <c r="TN299"/>
      <c r="TO299"/>
      <c r="TP299"/>
      <c r="TQ299"/>
      <c r="TR299"/>
      <c r="TS299"/>
      <c r="TT299"/>
      <c r="TU299"/>
      <c r="TV299"/>
      <c r="TW299"/>
      <c r="TX299"/>
      <c r="TY299"/>
      <c r="TZ299"/>
      <c r="UA299"/>
      <c r="UB299"/>
      <c r="UC299"/>
      <c r="UD299"/>
      <c r="UE299"/>
      <c r="UF299"/>
      <c r="UG299"/>
      <c r="UH299"/>
      <c r="UI299"/>
      <c r="UJ299"/>
      <c r="UK299"/>
      <c r="UL299"/>
      <c r="UM299"/>
      <c r="UN299"/>
      <c r="UO299"/>
      <c r="UP299"/>
      <c r="UQ299"/>
      <c r="UR299"/>
      <c r="US299"/>
      <c r="UT299"/>
      <c r="UU299"/>
      <c r="UV299"/>
      <c r="UW299"/>
      <c r="UX299"/>
      <c r="UY299"/>
      <c r="UZ299"/>
      <c r="VA299"/>
      <c r="VB299"/>
      <c r="VC299"/>
      <c r="VD299"/>
      <c r="VE299"/>
      <c r="VF299"/>
      <c r="VG299"/>
      <c r="VH299"/>
      <c r="VI299"/>
      <c r="VJ299"/>
      <c r="VK299"/>
      <c r="VL299"/>
      <c r="VM299"/>
      <c r="VN299"/>
      <c r="VO299"/>
      <c r="VP299"/>
      <c r="VQ299"/>
      <c r="VR299"/>
      <c r="VS299"/>
      <c r="VT299"/>
      <c r="VU299"/>
      <c r="VV299"/>
      <c r="VW299"/>
      <c r="VX299"/>
      <c r="VY299"/>
      <c r="VZ299"/>
      <c r="WA299"/>
      <c r="WB299"/>
      <c r="WC299"/>
      <c r="WD299"/>
      <c r="WE299"/>
      <c r="WF299"/>
      <c r="WG299"/>
      <c r="WH299"/>
      <c r="WI299"/>
      <c r="WJ299"/>
      <c r="WK299"/>
      <c r="WL299"/>
      <c r="WM299"/>
      <c r="WN299"/>
      <c r="WO299"/>
      <c r="WP299"/>
      <c r="WQ299"/>
      <c r="WR299"/>
      <c r="WS299"/>
      <c r="WT299"/>
      <c r="WU299"/>
      <c r="WV299"/>
      <c r="WW299"/>
      <c r="WX299"/>
      <c r="WY299"/>
      <c r="WZ299"/>
      <c r="XA299"/>
      <c r="XB299"/>
      <c r="XC299"/>
      <c r="XD299"/>
      <c r="XE299"/>
      <c r="XF299"/>
      <c r="XG299"/>
      <c r="XH299"/>
      <c r="XI299"/>
      <c r="XJ299"/>
      <c r="XK299"/>
      <c r="XL299"/>
      <c r="XM299"/>
      <c r="XN299"/>
      <c r="XO299"/>
      <c r="XP299"/>
      <c r="XQ299"/>
      <c r="XR299"/>
      <c r="XS299"/>
      <c r="XT299"/>
      <c r="XU299"/>
      <c r="XV299"/>
      <c r="XW299"/>
      <c r="XX299"/>
      <c r="XY299"/>
      <c r="XZ299"/>
      <c r="YA299"/>
      <c r="YB299"/>
      <c r="YC299"/>
      <c r="YD299"/>
      <c r="YE299"/>
      <c r="YF299"/>
      <c r="YG299"/>
      <c r="YH299"/>
      <c r="YI299"/>
      <c r="YJ299"/>
      <c r="YK299"/>
      <c r="YL299"/>
      <c r="YM299"/>
      <c r="YN299"/>
      <c r="YO299"/>
      <c r="YP299"/>
      <c r="YQ299"/>
      <c r="YR299"/>
      <c r="YS299"/>
      <c r="YT299"/>
      <c r="YU299"/>
      <c r="YV299"/>
      <c r="YW299"/>
      <c r="YX299"/>
      <c r="YY299"/>
      <c r="YZ299"/>
      <c r="ZA299"/>
      <c r="ZB299"/>
      <c r="ZC299"/>
      <c r="ZD299"/>
      <c r="ZE299"/>
      <c r="ZF299"/>
      <c r="ZG299"/>
      <c r="ZH299"/>
      <c r="ZI299"/>
      <c r="ZJ299"/>
      <c r="ZK299"/>
      <c r="ZL299"/>
      <c r="ZM299"/>
      <c r="ZN299"/>
      <c r="ZO299"/>
      <c r="ZP299"/>
      <c r="ZQ299"/>
      <c r="ZR299"/>
      <c r="ZS299"/>
      <c r="ZT299"/>
      <c r="ZU299"/>
      <c r="ZV299"/>
      <c r="ZW299"/>
      <c r="ZX299"/>
      <c r="ZY299"/>
      <c r="ZZ299"/>
      <c r="AAA299"/>
      <c r="AAB299"/>
      <c r="AAC299"/>
      <c r="AAD299"/>
      <c r="AAE299"/>
      <c r="AAF299"/>
      <c r="AAG299"/>
      <c r="AAH299"/>
      <c r="AAI299"/>
      <c r="AAJ299"/>
      <c r="AAK299"/>
      <c r="AAL299"/>
      <c r="AAM299"/>
      <c r="AAN299"/>
      <c r="AAO299"/>
      <c r="AAP299"/>
      <c r="AAQ299"/>
      <c r="AAR299"/>
      <c r="AAS299"/>
      <c r="AAT299"/>
      <c r="AAU299"/>
      <c r="AAV299"/>
      <c r="AAW299"/>
      <c r="AAX299"/>
      <c r="AAY299"/>
      <c r="AAZ299"/>
      <c r="ABA299"/>
      <c r="ABB299"/>
      <c r="ABC299"/>
      <c r="ABD299"/>
      <c r="ABE299"/>
      <c r="ABF299"/>
      <c r="ABG299"/>
      <c r="ABH299"/>
      <c r="ABI299"/>
      <c r="ABJ299"/>
      <c r="ABK299"/>
      <c r="ABL299"/>
      <c r="ABM299"/>
      <c r="ABN299"/>
      <c r="ABO299"/>
      <c r="ABP299"/>
      <c r="ABQ299"/>
      <c r="ABR299"/>
      <c r="ABS299"/>
      <c r="ABT299"/>
      <c r="ABU299"/>
      <c r="ABV299"/>
      <c r="ABW299"/>
      <c r="ABX299"/>
      <c r="ABY299"/>
      <c r="ABZ299"/>
      <c r="ACA299"/>
      <c r="ACB299"/>
      <c r="ACC299"/>
      <c r="ACD299"/>
      <c r="ACE299"/>
      <c r="ACF299"/>
      <c r="ACG299"/>
      <c r="ACH299"/>
      <c r="ACI299"/>
      <c r="ACJ299"/>
      <c r="ACK299"/>
      <c r="ACL299"/>
      <c r="ACM299"/>
      <c r="ACN299"/>
      <c r="ACO299"/>
      <c r="ACP299"/>
      <c r="ACQ299"/>
      <c r="ACR299"/>
      <c r="ACS299"/>
      <c r="ACT299"/>
      <c r="ACU299"/>
      <c r="ACV299"/>
      <c r="ACW299"/>
      <c r="ACX299"/>
      <c r="ACY299"/>
      <c r="ACZ299"/>
      <c r="ADA299"/>
      <c r="ADB299"/>
      <c r="ADC299"/>
      <c r="ADD299"/>
      <c r="ADE299"/>
      <c r="ADF299"/>
      <c r="ADG299"/>
      <c r="ADH299"/>
      <c r="ADI299"/>
      <c r="ADJ299"/>
      <c r="ADK299"/>
      <c r="ADL299"/>
      <c r="ADM299"/>
      <c r="ADN299"/>
      <c r="ADO299"/>
      <c r="ADP299"/>
      <c r="ADQ299"/>
      <c r="ADR299"/>
      <c r="ADS299"/>
      <c r="ADT299"/>
      <c r="ADU299"/>
      <c r="ADV299"/>
      <c r="ADW299"/>
      <c r="ADX299"/>
      <c r="ADY299"/>
      <c r="ADZ299"/>
      <c r="AEA299"/>
      <c r="AEB299"/>
      <c r="AEC299"/>
      <c r="AED299"/>
      <c r="AEE299"/>
      <c r="AEF299"/>
      <c r="AEG299"/>
      <c r="AEH299"/>
      <c r="AEI299"/>
      <c r="AEJ299"/>
      <c r="AEK299"/>
      <c r="AEL299"/>
      <c r="AEM299"/>
      <c r="AEN299"/>
      <c r="AEO299"/>
      <c r="AEP299"/>
      <c r="AEQ299"/>
      <c r="AER299"/>
      <c r="AES299"/>
      <c r="AET299"/>
      <c r="AEU299"/>
      <c r="AEV299"/>
      <c r="AEW299"/>
      <c r="AEX299"/>
      <c r="AEY299"/>
      <c r="AEZ299"/>
      <c r="AFA299"/>
      <c r="AFB299"/>
      <c r="AFC299"/>
      <c r="AFD299"/>
      <c r="AFE299"/>
      <c r="AFF299"/>
      <c r="AFG299"/>
      <c r="AFH299"/>
      <c r="AFI299"/>
      <c r="AFJ299"/>
      <c r="AFK299"/>
      <c r="AFL299"/>
      <c r="AFM299"/>
      <c r="AFN299"/>
      <c r="AFO299"/>
      <c r="AFP299"/>
      <c r="AFQ299"/>
      <c r="AFR299"/>
      <c r="AFS299"/>
      <c r="AFT299"/>
      <c r="AFU299"/>
      <c r="AFV299"/>
      <c r="AFW299"/>
      <c r="AFX299"/>
      <c r="AFY299"/>
      <c r="AFZ299"/>
      <c r="AGA299"/>
      <c r="AGB299"/>
      <c r="AGC299"/>
      <c r="AGD299"/>
      <c r="AGE299"/>
      <c r="AGF299"/>
      <c r="AGG299"/>
      <c r="AGH299"/>
      <c r="AGI299"/>
      <c r="AGJ299"/>
      <c r="AGK299"/>
      <c r="AGL299"/>
      <c r="AGM299"/>
      <c r="AGN299"/>
      <c r="AGO299"/>
      <c r="AGP299"/>
      <c r="AGQ299"/>
      <c r="AGR299"/>
      <c r="AGS299"/>
      <c r="AGT299"/>
      <c r="AGU299"/>
      <c r="AGV299"/>
      <c r="AGW299"/>
      <c r="AGX299"/>
      <c r="AGY299"/>
      <c r="AGZ299"/>
      <c r="AHA299"/>
      <c r="AHB299"/>
      <c r="AHC299"/>
      <c r="AHD299"/>
      <c r="AHE299"/>
      <c r="AHF299"/>
      <c r="AHG299"/>
      <c r="AHH299"/>
      <c r="AHI299"/>
      <c r="AHJ299"/>
      <c r="AHK299"/>
      <c r="AHL299"/>
      <c r="AHM299"/>
      <c r="AHN299"/>
      <c r="AHO299"/>
      <c r="AHP299"/>
      <c r="AHQ299"/>
      <c r="AHR299"/>
      <c r="AHS299"/>
      <c r="AHT299"/>
      <c r="AHU299"/>
      <c r="AHV299"/>
      <c r="AHW299"/>
      <c r="AHX299"/>
      <c r="AHY299"/>
      <c r="AHZ299"/>
      <c r="AIA299"/>
      <c r="AIB299"/>
      <c r="AIC299"/>
      <c r="AID299"/>
      <c r="AIE299"/>
      <c r="AIF299"/>
      <c r="AIG299"/>
      <c r="AIH299"/>
      <c r="AII299"/>
      <c r="AIJ299"/>
      <c r="AIK299"/>
      <c r="AIL299"/>
      <c r="AIM299"/>
      <c r="AIN299"/>
      <c r="AIO299"/>
      <c r="AIP299"/>
      <c r="AIQ299"/>
      <c r="AIR299"/>
      <c r="AIS299"/>
      <c r="AIT299"/>
      <c r="AIU299"/>
      <c r="AIV299"/>
      <c r="AIW299"/>
      <c r="AIX299"/>
      <c r="AIY299"/>
      <c r="AIZ299"/>
      <c r="AJA299"/>
      <c r="AJB299"/>
      <c r="AJC299"/>
      <c r="AJD299"/>
      <c r="AJE299"/>
      <c r="AJF299"/>
      <c r="AJG299"/>
      <c r="AJH299"/>
      <c r="AJI299"/>
      <c r="AJJ299"/>
      <c r="AJK299"/>
      <c r="AJL299"/>
      <c r="AJM299"/>
      <c r="AJN299"/>
      <c r="AJO299"/>
      <c r="AJP299"/>
      <c r="AJQ299"/>
      <c r="AJR299"/>
      <c r="AJS299"/>
      <c r="AJT299"/>
      <c r="AJU299"/>
      <c r="AJV299"/>
      <c r="AJW299"/>
      <c r="AJX299"/>
      <c r="AJY299"/>
      <c r="AJZ299"/>
      <c r="AKA299"/>
      <c r="AKB299"/>
      <c r="AKC299"/>
      <c r="AKD299"/>
      <c r="AKE299"/>
      <c r="AKF299"/>
      <c r="AKG299"/>
      <c r="AKH299"/>
      <c r="AKI299"/>
      <c r="AKJ299"/>
      <c r="AKK299"/>
      <c r="AKL299"/>
      <c r="AKM299"/>
      <c r="AKN299"/>
      <c r="AKO299"/>
      <c r="AKP299"/>
      <c r="AKQ299"/>
      <c r="AKR299"/>
      <c r="AKS299"/>
      <c r="AKT299"/>
      <c r="AKU299"/>
      <c r="AKV299"/>
      <c r="AKW299"/>
      <c r="AKX299"/>
      <c r="AKY299"/>
    </row>
    <row r="300" spans="1:987" ht="49.5">
      <c r="A300" s="83" t="s">
        <v>932</v>
      </c>
      <c r="B300" s="86" t="s">
        <v>933</v>
      </c>
      <c r="C300" s="79" t="s">
        <v>447</v>
      </c>
      <c r="D300" s="80">
        <v>3</v>
      </c>
      <c r="E300" s="20">
        <v>23.59</v>
      </c>
      <c r="F300" s="20">
        <f t="shared" si="20"/>
        <v>18.36941286403987</v>
      </c>
      <c r="G300" s="20">
        <f t="shared" si="21"/>
        <v>22.399662046410217</v>
      </c>
      <c r="H300" s="20">
        <f t="shared" si="24"/>
        <v>70.77</v>
      </c>
      <c r="I300" s="20">
        <f t="shared" si="25"/>
        <v>67.198986139230655</v>
      </c>
      <c r="KI300"/>
      <c r="KJ300"/>
      <c r="KK300"/>
      <c r="KL300"/>
      <c r="KM300"/>
      <c r="KN300"/>
      <c r="KO300"/>
      <c r="KP300"/>
      <c r="KQ300"/>
      <c r="KR300"/>
      <c r="KS300"/>
      <c r="KT300"/>
      <c r="KU300"/>
      <c r="KV300"/>
      <c r="KW300"/>
      <c r="KX300"/>
      <c r="KY300"/>
      <c r="KZ300"/>
      <c r="LA300"/>
      <c r="LB300"/>
      <c r="LC300"/>
      <c r="LD300"/>
      <c r="LE300"/>
      <c r="LF300"/>
      <c r="LG300"/>
      <c r="LH300"/>
      <c r="LI300"/>
      <c r="LJ300"/>
      <c r="LK300"/>
      <c r="LL300"/>
      <c r="LM300"/>
      <c r="LN300"/>
      <c r="LO300"/>
      <c r="LP300"/>
      <c r="LQ300"/>
      <c r="LR300"/>
      <c r="LS300"/>
      <c r="LT300"/>
      <c r="LU300"/>
      <c r="LV300"/>
      <c r="LW300"/>
      <c r="LX300"/>
      <c r="LY300"/>
      <c r="LZ300"/>
      <c r="MA300"/>
      <c r="MB300"/>
      <c r="MC300"/>
      <c r="MD300"/>
      <c r="ME300"/>
      <c r="MF300"/>
      <c r="MG300"/>
      <c r="MH300"/>
      <c r="MI300"/>
      <c r="MJ300"/>
      <c r="MK300"/>
      <c r="ML300"/>
      <c r="MM300"/>
      <c r="MN300"/>
      <c r="MO300"/>
      <c r="MP300"/>
      <c r="MQ300"/>
      <c r="MR300"/>
      <c r="MS300"/>
      <c r="MT300"/>
      <c r="MU300"/>
      <c r="MV300"/>
      <c r="MW300"/>
      <c r="MX300"/>
      <c r="MY300"/>
      <c r="MZ300"/>
      <c r="NA300"/>
      <c r="NB300"/>
      <c r="NC300"/>
      <c r="ND300"/>
      <c r="NE300"/>
      <c r="NF300"/>
      <c r="NG300"/>
      <c r="NH300"/>
      <c r="NI300"/>
      <c r="NJ300"/>
      <c r="NK300"/>
      <c r="NL300"/>
      <c r="NM300"/>
      <c r="NN300"/>
      <c r="NO300"/>
      <c r="NP300"/>
      <c r="NQ300"/>
      <c r="NR300"/>
      <c r="NS300"/>
      <c r="NT300"/>
      <c r="NU300"/>
      <c r="NV300"/>
      <c r="NW300"/>
      <c r="NX300"/>
      <c r="NY300"/>
      <c r="NZ300"/>
      <c r="OA300"/>
      <c r="OB300"/>
      <c r="OC300"/>
      <c r="OD300"/>
      <c r="OE300"/>
      <c r="OF300"/>
      <c r="OG300"/>
      <c r="OH300"/>
      <c r="OI300"/>
      <c r="OJ300"/>
      <c r="OK300"/>
      <c r="OL300"/>
      <c r="OM300"/>
      <c r="ON300"/>
      <c r="OO300"/>
      <c r="OP300"/>
      <c r="OQ300"/>
      <c r="OR300"/>
      <c r="OS300"/>
      <c r="OT300"/>
      <c r="OU300"/>
      <c r="OV300"/>
      <c r="OW300"/>
      <c r="OX300"/>
      <c r="OY300"/>
      <c r="OZ300"/>
      <c r="PA300"/>
      <c r="PB300"/>
      <c r="PC300"/>
      <c r="PD300"/>
      <c r="PE300"/>
      <c r="PF300"/>
      <c r="PG300"/>
      <c r="PH300"/>
      <c r="PI300"/>
      <c r="PJ300"/>
      <c r="PK300"/>
      <c r="PL300"/>
      <c r="PM300"/>
      <c r="PN300"/>
      <c r="PO300"/>
      <c r="PP300"/>
      <c r="PQ300"/>
      <c r="PR300"/>
      <c r="PS300"/>
      <c r="PT300"/>
      <c r="PU300"/>
      <c r="PV300"/>
      <c r="PW300"/>
      <c r="PX300"/>
      <c r="PY300"/>
      <c r="PZ300"/>
      <c r="QA300"/>
      <c r="QB300"/>
      <c r="QC300"/>
      <c r="QD300"/>
      <c r="QE300"/>
      <c r="QF300"/>
      <c r="QG300"/>
      <c r="QH300"/>
      <c r="QI300"/>
      <c r="QJ300"/>
      <c r="QK300"/>
      <c r="QL300"/>
      <c r="QM300"/>
      <c r="QN300"/>
      <c r="QO300"/>
      <c r="QP300"/>
      <c r="QQ300"/>
      <c r="QR300"/>
      <c r="QS300"/>
      <c r="QT300"/>
      <c r="QU300"/>
      <c r="QV300"/>
      <c r="QW300"/>
      <c r="QX300"/>
      <c r="QY300"/>
      <c r="QZ300"/>
      <c r="RA300"/>
      <c r="RB300"/>
      <c r="RC300"/>
      <c r="RD300"/>
      <c r="RE300"/>
      <c r="RF300"/>
      <c r="RG300"/>
      <c r="RH300"/>
      <c r="RI300"/>
      <c r="RJ300"/>
      <c r="RK300"/>
      <c r="RL300"/>
      <c r="RM300"/>
      <c r="RN300"/>
      <c r="RO300"/>
      <c r="RP300"/>
      <c r="RQ300"/>
      <c r="RR300"/>
      <c r="RS300"/>
      <c r="RT300"/>
      <c r="RU300"/>
      <c r="RV300"/>
      <c r="RW300"/>
      <c r="RX300"/>
      <c r="RY300"/>
      <c r="RZ300"/>
      <c r="SA300"/>
      <c r="SB300"/>
      <c r="SC300"/>
      <c r="SD300"/>
      <c r="SE300"/>
      <c r="SF300"/>
      <c r="SG300"/>
      <c r="SH300"/>
      <c r="SI300"/>
      <c r="SJ300"/>
      <c r="SK300"/>
      <c r="SL300"/>
      <c r="SM300"/>
      <c r="SN300"/>
      <c r="SO300"/>
      <c r="SP300"/>
      <c r="SQ300"/>
      <c r="SR300"/>
      <c r="SS300"/>
      <c r="ST300"/>
      <c r="SU300"/>
      <c r="SV300"/>
      <c r="SW300"/>
      <c r="SX300"/>
      <c r="SY300"/>
      <c r="SZ300"/>
      <c r="TA300"/>
      <c r="TB300"/>
      <c r="TC300"/>
      <c r="TD300"/>
      <c r="TE300"/>
      <c r="TF300"/>
      <c r="TG300"/>
      <c r="TH300"/>
      <c r="TI300"/>
      <c r="TJ300"/>
      <c r="TK300"/>
      <c r="TL300"/>
      <c r="TM300"/>
      <c r="TN300"/>
      <c r="TO300"/>
      <c r="TP300"/>
      <c r="TQ300"/>
      <c r="TR300"/>
      <c r="TS300"/>
      <c r="TT300"/>
      <c r="TU300"/>
      <c r="TV300"/>
      <c r="TW300"/>
      <c r="TX300"/>
      <c r="TY300"/>
      <c r="TZ300"/>
      <c r="UA300"/>
      <c r="UB300"/>
      <c r="UC300"/>
      <c r="UD300"/>
      <c r="UE300"/>
      <c r="UF300"/>
      <c r="UG300"/>
      <c r="UH300"/>
      <c r="UI300"/>
      <c r="UJ300"/>
      <c r="UK300"/>
      <c r="UL300"/>
      <c r="UM300"/>
      <c r="UN300"/>
      <c r="UO300"/>
      <c r="UP300"/>
      <c r="UQ300"/>
      <c r="UR300"/>
      <c r="US300"/>
      <c r="UT300"/>
      <c r="UU300"/>
      <c r="UV300"/>
      <c r="UW300"/>
      <c r="UX300"/>
      <c r="UY300"/>
      <c r="UZ300"/>
      <c r="VA300"/>
      <c r="VB300"/>
      <c r="VC300"/>
      <c r="VD300"/>
      <c r="VE300"/>
      <c r="VF300"/>
      <c r="VG300"/>
      <c r="VH300"/>
      <c r="VI300"/>
      <c r="VJ300"/>
      <c r="VK300"/>
      <c r="VL300"/>
      <c r="VM300"/>
      <c r="VN300"/>
      <c r="VO300"/>
      <c r="VP300"/>
      <c r="VQ300"/>
      <c r="VR300"/>
      <c r="VS300"/>
      <c r="VT300"/>
      <c r="VU300"/>
      <c r="VV300"/>
      <c r="VW300"/>
      <c r="VX300"/>
      <c r="VY300"/>
      <c r="VZ300"/>
      <c r="WA300"/>
      <c r="WB300"/>
      <c r="WC300"/>
      <c r="WD300"/>
      <c r="WE300"/>
      <c r="WF300"/>
      <c r="WG300"/>
      <c r="WH300"/>
      <c r="WI300"/>
      <c r="WJ300"/>
      <c r="WK300"/>
      <c r="WL300"/>
      <c r="WM300"/>
      <c r="WN300"/>
      <c r="WO300"/>
      <c r="WP300"/>
      <c r="WQ300"/>
      <c r="WR300"/>
      <c r="WS300"/>
      <c r="WT300"/>
      <c r="WU300"/>
      <c r="WV300"/>
      <c r="WW300"/>
      <c r="WX300"/>
      <c r="WY300"/>
      <c r="WZ300"/>
      <c r="XA300"/>
      <c r="XB300"/>
      <c r="XC300"/>
      <c r="XD300"/>
      <c r="XE300"/>
      <c r="XF300"/>
      <c r="XG300"/>
      <c r="XH300"/>
      <c r="XI300"/>
      <c r="XJ300"/>
      <c r="XK300"/>
      <c r="XL300"/>
      <c r="XM300"/>
      <c r="XN300"/>
      <c r="XO300"/>
      <c r="XP300"/>
      <c r="XQ300"/>
      <c r="XR300"/>
      <c r="XS300"/>
      <c r="XT300"/>
      <c r="XU300"/>
      <c r="XV300"/>
      <c r="XW300"/>
      <c r="XX300"/>
      <c r="XY300"/>
      <c r="XZ300"/>
      <c r="YA300"/>
      <c r="YB300"/>
      <c r="YC300"/>
      <c r="YD300"/>
      <c r="YE300"/>
      <c r="YF300"/>
      <c r="YG300"/>
      <c r="YH300"/>
      <c r="YI300"/>
      <c r="YJ300"/>
      <c r="YK300"/>
      <c r="YL300"/>
      <c r="YM300"/>
      <c r="YN300"/>
      <c r="YO300"/>
      <c r="YP300"/>
      <c r="YQ300"/>
      <c r="YR300"/>
      <c r="YS300"/>
      <c r="YT300"/>
      <c r="YU300"/>
      <c r="YV300"/>
      <c r="YW300"/>
      <c r="YX300"/>
      <c r="YY300"/>
      <c r="YZ300"/>
      <c r="ZA300"/>
      <c r="ZB300"/>
      <c r="ZC300"/>
      <c r="ZD300"/>
      <c r="ZE300"/>
      <c r="ZF300"/>
      <c r="ZG300"/>
      <c r="ZH300"/>
      <c r="ZI300"/>
      <c r="ZJ300"/>
      <c r="ZK300"/>
      <c r="ZL300"/>
      <c r="ZM300"/>
      <c r="ZN300"/>
      <c r="ZO300"/>
      <c r="ZP300"/>
      <c r="ZQ300"/>
      <c r="ZR300"/>
      <c r="ZS300"/>
      <c r="ZT300"/>
      <c r="ZU300"/>
      <c r="ZV300"/>
      <c r="ZW300"/>
      <c r="ZX300"/>
      <c r="ZY300"/>
      <c r="ZZ300"/>
      <c r="AAA300"/>
      <c r="AAB300"/>
      <c r="AAC300"/>
      <c r="AAD300"/>
      <c r="AAE300"/>
      <c r="AAF300"/>
      <c r="AAG300"/>
      <c r="AAH300"/>
      <c r="AAI300"/>
      <c r="AAJ300"/>
      <c r="AAK300"/>
      <c r="AAL300"/>
      <c r="AAM300"/>
      <c r="AAN300"/>
      <c r="AAO300"/>
      <c r="AAP300"/>
      <c r="AAQ300"/>
      <c r="AAR300"/>
      <c r="AAS300"/>
      <c r="AAT300"/>
      <c r="AAU300"/>
      <c r="AAV300"/>
      <c r="AAW300"/>
      <c r="AAX300"/>
      <c r="AAY300"/>
      <c r="AAZ300"/>
      <c r="ABA300"/>
      <c r="ABB300"/>
      <c r="ABC300"/>
      <c r="ABD300"/>
      <c r="ABE300"/>
      <c r="ABF300"/>
      <c r="ABG300"/>
      <c r="ABH300"/>
      <c r="ABI300"/>
      <c r="ABJ300"/>
      <c r="ABK300"/>
      <c r="ABL300"/>
      <c r="ABM300"/>
      <c r="ABN300"/>
      <c r="ABO300"/>
      <c r="ABP300"/>
      <c r="ABQ300"/>
      <c r="ABR300"/>
      <c r="ABS300"/>
      <c r="ABT300"/>
      <c r="ABU300"/>
      <c r="ABV300"/>
      <c r="ABW300"/>
      <c r="ABX300"/>
      <c r="ABY300"/>
      <c r="ABZ300"/>
      <c r="ACA300"/>
      <c r="ACB300"/>
      <c r="ACC300"/>
      <c r="ACD300"/>
      <c r="ACE300"/>
      <c r="ACF300"/>
      <c r="ACG300"/>
      <c r="ACH300"/>
      <c r="ACI300"/>
      <c r="ACJ300"/>
      <c r="ACK300"/>
      <c r="ACL300"/>
      <c r="ACM300"/>
      <c r="ACN300"/>
      <c r="ACO300"/>
      <c r="ACP300"/>
      <c r="ACQ300"/>
      <c r="ACR300"/>
      <c r="ACS300"/>
      <c r="ACT300"/>
      <c r="ACU300"/>
      <c r="ACV300"/>
      <c r="ACW300"/>
      <c r="ACX300"/>
      <c r="ACY300"/>
      <c r="ACZ300"/>
      <c r="ADA300"/>
      <c r="ADB300"/>
      <c r="ADC300"/>
      <c r="ADD300"/>
      <c r="ADE300"/>
      <c r="ADF300"/>
      <c r="ADG300"/>
      <c r="ADH300"/>
      <c r="ADI300"/>
      <c r="ADJ300"/>
      <c r="ADK300"/>
      <c r="ADL300"/>
      <c r="ADM300"/>
      <c r="ADN300"/>
      <c r="ADO300"/>
      <c r="ADP300"/>
      <c r="ADQ300"/>
      <c r="ADR300"/>
      <c r="ADS300"/>
      <c r="ADT300"/>
      <c r="ADU300"/>
      <c r="ADV300"/>
      <c r="ADW300"/>
      <c r="ADX300"/>
      <c r="ADY300"/>
      <c r="ADZ300"/>
      <c r="AEA300"/>
      <c r="AEB300"/>
      <c r="AEC300"/>
      <c r="AED300"/>
      <c r="AEE300"/>
      <c r="AEF300"/>
      <c r="AEG300"/>
      <c r="AEH300"/>
      <c r="AEI300"/>
      <c r="AEJ300"/>
      <c r="AEK300"/>
      <c r="AEL300"/>
      <c r="AEM300"/>
      <c r="AEN300"/>
      <c r="AEO300"/>
      <c r="AEP300"/>
      <c r="AEQ300"/>
      <c r="AER300"/>
      <c r="AES300"/>
      <c r="AET300"/>
      <c r="AEU300"/>
      <c r="AEV300"/>
      <c r="AEW300"/>
      <c r="AEX300"/>
      <c r="AEY300"/>
      <c r="AEZ300"/>
      <c r="AFA300"/>
      <c r="AFB300"/>
      <c r="AFC300"/>
      <c r="AFD300"/>
      <c r="AFE300"/>
      <c r="AFF300"/>
      <c r="AFG300"/>
      <c r="AFH300"/>
      <c r="AFI300"/>
      <c r="AFJ300"/>
      <c r="AFK300"/>
      <c r="AFL300"/>
      <c r="AFM300"/>
      <c r="AFN300"/>
      <c r="AFO300"/>
      <c r="AFP300"/>
      <c r="AFQ300"/>
      <c r="AFR300"/>
      <c r="AFS300"/>
      <c r="AFT300"/>
      <c r="AFU300"/>
      <c r="AFV300"/>
      <c r="AFW300"/>
      <c r="AFX300"/>
      <c r="AFY300"/>
      <c r="AFZ300"/>
      <c r="AGA300"/>
      <c r="AGB300"/>
      <c r="AGC300"/>
      <c r="AGD300"/>
      <c r="AGE300"/>
      <c r="AGF300"/>
      <c r="AGG300"/>
      <c r="AGH300"/>
      <c r="AGI300"/>
      <c r="AGJ300"/>
      <c r="AGK300"/>
      <c r="AGL300"/>
      <c r="AGM300"/>
      <c r="AGN300"/>
      <c r="AGO300"/>
      <c r="AGP300"/>
      <c r="AGQ300"/>
      <c r="AGR300"/>
      <c r="AGS300"/>
      <c r="AGT300"/>
      <c r="AGU300"/>
      <c r="AGV300"/>
      <c r="AGW300"/>
      <c r="AGX300"/>
      <c r="AGY300"/>
      <c r="AGZ300"/>
      <c r="AHA300"/>
      <c r="AHB300"/>
      <c r="AHC300"/>
      <c r="AHD300"/>
      <c r="AHE300"/>
      <c r="AHF300"/>
      <c r="AHG300"/>
      <c r="AHH300"/>
      <c r="AHI300"/>
      <c r="AHJ300"/>
      <c r="AHK300"/>
      <c r="AHL300"/>
      <c r="AHM300"/>
      <c r="AHN300"/>
      <c r="AHO300"/>
      <c r="AHP300"/>
      <c r="AHQ300"/>
      <c r="AHR300"/>
      <c r="AHS300"/>
      <c r="AHT300"/>
      <c r="AHU300"/>
      <c r="AHV300"/>
      <c r="AHW300"/>
      <c r="AHX300"/>
      <c r="AHY300"/>
      <c r="AHZ300"/>
      <c r="AIA300"/>
      <c r="AIB300"/>
      <c r="AIC300"/>
      <c r="AID300"/>
      <c r="AIE300"/>
      <c r="AIF300"/>
      <c r="AIG300"/>
      <c r="AIH300"/>
      <c r="AII300"/>
      <c r="AIJ300"/>
      <c r="AIK300"/>
      <c r="AIL300"/>
      <c r="AIM300"/>
      <c r="AIN300"/>
      <c r="AIO300"/>
      <c r="AIP300"/>
      <c r="AIQ300"/>
      <c r="AIR300"/>
      <c r="AIS300"/>
      <c r="AIT300"/>
      <c r="AIU300"/>
      <c r="AIV300"/>
      <c r="AIW300"/>
      <c r="AIX300"/>
      <c r="AIY300"/>
      <c r="AIZ300"/>
      <c r="AJA300"/>
      <c r="AJB300"/>
      <c r="AJC300"/>
      <c r="AJD300"/>
      <c r="AJE300"/>
      <c r="AJF300"/>
      <c r="AJG300"/>
      <c r="AJH300"/>
      <c r="AJI300"/>
      <c r="AJJ300"/>
      <c r="AJK300"/>
      <c r="AJL300"/>
      <c r="AJM300"/>
      <c r="AJN300"/>
      <c r="AJO300"/>
      <c r="AJP300"/>
      <c r="AJQ300"/>
      <c r="AJR300"/>
      <c r="AJS300"/>
      <c r="AJT300"/>
      <c r="AJU300"/>
      <c r="AJV300"/>
      <c r="AJW300"/>
      <c r="AJX300"/>
      <c r="AJY300"/>
      <c r="AJZ300"/>
      <c r="AKA300"/>
      <c r="AKB300"/>
      <c r="AKC300"/>
      <c r="AKD300"/>
      <c r="AKE300"/>
      <c r="AKF300"/>
      <c r="AKG300"/>
      <c r="AKH300"/>
      <c r="AKI300"/>
      <c r="AKJ300"/>
      <c r="AKK300"/>
      <c r="AKL300"/>
      <c r="AKM300"/>
      <c r="AKN300"/>
      <c r="AKO300"/>
      <c r="AKP300"/>
      <c r="AKQ300"/>
      <c r="AKR300"/>
      <c r="AKS300"/>
      <c r="AKT300"/>
      <c r="AKU300"/>
      <c r="AKV300"/>
      <c r="AKW300"/>
      <c r="AKX300"/>
      <c r="AKY300"/>
    </row>
    <row r="301" spans="1:987" ht="33">
      <c r="A301" s="93" t="s">
        <v>934</v>
      </c>
      <c r="B301" s="86" t="s">
        <v>935</v>
      </c>
      <c r="C301" s="79" t="s">
        <v>447</v>
      </c>
      <c r="D301" s="80">
        <v>36</v>
      </c>
      <c r="E301" s="20">
        <v>8.64</v>
      </c>
      <c r="F301" s="20">
        <f t="shared" si="20"/>
        <v>6.7279239993770448</v>
      </c>
      <c r="G301" s="20">
        <f t="shared" si="21"/>
        <v>8.204030524840368</v>
      </c>
      <c r="H301" s="20">
        <f t="shared" si="24"/>
        <v>311.04000000000002</v>
      </c>
      <c r="I301" s="20">
        <f t="shared" si="25"/>
        <v>295.34509889425323</v>
      </c>
      <c r="KI301"/>
      <c r="KJ301"/>
      <c r="KK301"/>
      <c r="KL301"/>
      <c r="KM301"/>
      <c r="KN301"/>
      <c r="KO301"/>
      <c r="KP301"/>
      <c r="KQ301"/>
      <c r="KR301"/>
      <c r="KS301"/>
      <c r="KT301"/>
      <c r="KU301"/>
      <c r="KV301"/>
      <c r="KW301"/>
      <c r="KX301"/>
      <c r="KY301"/>
      <c r="KZ301"/>
      <c r="LA301"/>
      <c r="LB301"/>
      <c r="LC301"/>
      <c r="LD301"/>
      <c r="LE301"/>
      <c r="LF301"/>
      <c r="LG301"/>
      <c r="LH301"/>
      <c r="LI301"/>
      <c r="LJ301"/>
      <c r="LK301"/>
      <c r="LL301"/>
      <c r="LM301"/>
      <c r="LN301"/>
      <c r="LO301"/>
      <c r="LP301"/>
      <c r="LQ301"/>
      <c r="LR301"/>
      <c r="LS301"/>
      <c r="LT301"/>
      <c r="LU301"/>
      <c r="LV301"/>
      <c r="LW301"/>
      <c r="LX301"/>
      <c r="LY301"/>
      <c r="LZ301"/>
      <c r="MA301"/>
      <c r="MB301"/>
      <c r="MC301"/>
      <c r="MD301"/>
      <c r="ME301"/>
      <c r="MF301"/>
      <c r="MG301"/>
      <c r="MH301"/>
      <c r="MI301"/>
      <c r="MJ301"/>
      <c r="MK301"/>
      <c r="ML301"/>
      <c r="MM301"/>
      <c r="MN301"/>
      <c r="MO301"/>
      <c r="MP301"/>
      <c r="MQ301"/>
      <c r="MR301"/>
      <c r="MS301"/>
      <c r="MT301"/>
      <c r="MU301"/>
      <c r="MV301"/>
      <c r="MW301"/>
      <c r="MX301"/>
      <c r="MY301"/>
      <c r="MZ301"/>
      <c r="NA301"/>
      <c r="NB301"/>
      <c r="NC301"/>
      <c r="ND301"/>
      <c r="NE301"/>
      <c r="NF301"/>
      <c r="NG301"/>
      <c r="NH301"/>
      <c r="NI301"/>
      <c r="NJ301"/>
      <c r="NK301"/>
      <c r="NL301"/>
      <c r="NM301"/>
      <c r="NN301"/>
      <c r="NO301"/>
      <c r="NP301"/>
      <c r="NQ301"/>
      <c r="NR301"/>
      <c r="NS301"/>
      <c r="NT301"/>
      <c r="NU301"/>
      <c r="NV301"/>
      <c r="NW301"/>
      <c r="NX301"/>
      <c r="NY301"/>
      <c r="NZ301"/>
      <c r="OA301"/>
      <c r="OB301"/>
      <c r="OC301"/>
      <c r="OD301"/>
      <c r="OE301"/>
      <c r="OF301"/>
      <c r="OG301"/>
      <c r="OH301"/>
      <c r="OI301"/>
      <c r="OJ301"/>
      <c r="OK301"/>
      <c r="OL301"/>
      <c r="OM301"/>
      <c r="ON301"/>
      <c r="OO301"/>
      <c r="OP301"/>
      <c r="OQ301"/>
      <c r="OR301"/>
      <c r="OS301"/>
      <c r="OT301"/>
      <c r="OU301"/>
      <c r="OV301"/>
      <c r="OW301"/>
      <c r="OX301"/>
      <c r="OY301"/>
      <c r="OZ301"/>
      <c r="PA301"/>
      <c r="PB301"/>
      <c r="PC301"/>
      <c r="PD301"/>
      <c r="PE301"/>
      <c r="PF301"/>
      <c r="PG301"/>
      <c r="PH301"/>
      <c r="PI301"/>
      <c r="PJ301"/>
      <c r="PK301"/>
      <c r="PL301"/>
      <c r="PM301"/>
      <c r="PN301"/>
      <c r="PO301"/>
      <c r="PP301"/>
      <c r="PQ301"/>
      <c r="PR301"/>
      <c r="PS301"/>
      <c r="PT301"/>
      <c r="PU301"/>
      <c r="PV301"/>
      <c r="PW301"/>
      <c r="PX301"/>
      <c r="PY301"/>
      <c r="PZ301"/>
      <c r="QA301"/>
      <c r="QB301"/>
      <c r="QC301"/>
      <c r="QD301"/>
      <c r="QE301"/>
      <c r="QF301"/>
      <c r="QG301"/>
      <c r="QH301"/>
      <c r="QI301"/>
      <c r="QJ301"/>
      <c r="QK301"/>
      <c r="QL301"/>
      <c r="QM301"/>
      <c r="QN301"/>
      <c r="QO301"/>
      <c r="QP301"/>
      <c r="QQ301"/>
      <c r="QR301"/>
      <c r="QS301"/>
      <c r="QT301"/>
      <c r="QU301"/>
      <c r="QV301"/>
      <c r="QW301"/>
      <c r="QX301"/>
      <c r="QY301"/>
      <c r="QZ301"/>
      <c r="RA301"/>
      <c r="RB301"/>
      <c r="RC301"/>
      <c r="RD301"/>
      <c r="RE301"/>
      <c r="RF301"/>
      <c r="RG301"/>
      <c r="RH301"/>
      <c r="RI301"/>
      <c r="RJ301"/>
      <c r="RK301"/>
      <c r="RL301"/>
      <c r="RM301"/>
      <c r="RN301"/>
      <c r="RO301"/>
      <c r="RP301"/>
      <c r="RQ301"/>
      <c r="RR301"/>
      <c r="RS301"/>
      <c r="RT301"/>
      <c r="RU301"/>
      <c r="RV301"/>
      <c r="RW301"/>
      <c r="RX301"/>
      <c r="RY301"/>
      <c r="RZ301"/>
      <c r="SA301"/>
      <c r="SB301"/>
      <c r="SC301"/>
      <c r="SD301"/>
      <c r="SE301"/>
      <c r="SF301"/>
      <c r="SG301"/>
      <c r="SH301"/>
      <c r="SI301"/>
      <c r="SJ301"/>
      <c r="SK301"/>
      <c r="SL301"/>
      <c r="SM301"/>
      <c r="SN301"/>
      <c r="SO301"/>
      <c r="SP301"/>
      <c r="SQ301"/>
      <c r="SR301"/>
      <c r="SS301"/>
      <c r="ST301"/>
      <c r="SU301"/>
      <c r="SV301"/>
      <c r="SW301"/>
      <c r="SX301"/>
      <c r="SY301"/>
      <c r="SZ301"/>
      <c r="TA301"/>
      <c r="TB301"/>
      <c r="TC301"/>
      <c r="TD301"/>
      <c r="TE301"/>
      <c r="TF301"/>
      <c r="TG301"/>
      <c r="TH301"/>
      <c r="TI301"/>
      <c r="TJ301"/>
      <c r="TK301"/>
      <c r="TL301"/>
      <c r="TM301"/>
      <c r="TN301"/>
      <c r="TO301"/>
      <c r="TP301"/>
      <c r="TQ301"/>
      <c r="TR301"/>
      <c r="TS301"/>
      <c r="TT301"/>
      <c r="TU301"/>
      <c r="TV301"/>
      <c r="TW301"/>
      <c r="TX301"/>
      <c r="TY301"/>
      <c r="TZ301"/>
      <c r="UA301"/>
      <c r="UB301"/>
      <c r="UC301"/>
      <c r="UD301"/>
      <c r="UE301"/>
      <c r="UF301"/>
      <c r="UG301"/>
      <c r="UH301"/>
      <c r="UI301"/>
      <c r="UJ301"/>
      <c r="UK301"/>
      <c r="UL301"/>
      <c r="UM301"/>
      <c r="UN301"/>
      <c r="UO301"/>
      <c r="UP301"/>
      <c r="UQ301"/>
      <c r="UR301"/>
      <c r="US301"/>
      <c r="UT301"/>
      <c r="UU301"/>
      <c r="UV301"/>
      <c r="UW301"/>
      <c r="UX301"/>
      <c r="UY301"/>
      <c r="UZ301"/>
      <c r="VA301"/>
      <c r="VB301"/>
      <c r="VC301"/>
      <c r="VD301"/>
      <c r="VE301"/>
      <c r="VF301"/>
      <c r="VG301"/>
      <c r="VH301"/>
      <c r="VI301"/>
      <c r="VJ301"/>
      <c r="VK301"/>
      <c r="VL301"/>
      <c r="VM301"/>
      <c r="VN301"/>
      <c r="VO301"/>
      <c r="VP301"/>
      <c r="VQ301"/>
      <c r="VR301"/>
      <c r="VS301"/>
      <c r="VT301"/>
      <c r="VU301"/>
      <c r="VV301"/>
      <c r="VW301"/>
      <c r="VX301"/>
      <c r="VY301"/>
      <c r="VZ301"/>
      <c r="WA301"/>
      <c r="WB301"/>
      <c r="WC301"/>
      <c r="WD301"/>
      <c r="WE301"/>
      <c r="WF301"/>
      <c r="WG301"/>
      <c r="WH301"/>
      <c r="WI301"/>
      <c r="WJ301"/>
      <c r="WK301"/>
      <c r="WL301"/>
      <c r="WM301"/>
      <c r="WN301"/>
      <c r="WO301"/>
      <c r="WP301"/>
      <c r="WQ301"/>
      <c r="WR301"/>
      <c r="WS301"/>
      <c r="WT301"/>
      <c r="WU301"/>
      <c r="WV301"/>
      <c r="WW301"/>
      <c r="WX301"/>
      <c r="WY301"/>
      <c r="WZ301"/>
      <c r="XA301"/>
      <c r="XB301"/>
      <c r="XC301"/>
      <c r="XD301"/>
      <c r="XE301"/>
      <c r="XF301"/>
      <c r="XG301"/>
      <c r="XH301"/>
      <c r="XI301"/>
      <c r="XJ301"/>
      <c r="XK301"/>
      <c r="XL301"/>
      <c r="XM301"/>
      <c r="XN301"/>
      <c r="XO301"/>
      <c r="XP301"/>
      <c r="XQ301"/>
      <c r="XR301"/>
      <c r="XS301"/>
      <c r="XT301"/>
      <c r="XU301"/>
      <c r="XV301"/>
      <c r="XW301"/>
      <c r="XX301"/>
      <c r="XY301"/>
      <c r="XZ301"/>
      <c r="YA301"/>
      <c r="YB301"/>
      <c r="YC301"/>
      <c r="YD301"/>
      <c r="YE301"/>
      <c r="YF301"/>
      <c r="YG301"/>
      <c r="YH301"/>
      <c r="YI301"/>
      <c r="YJ301"/>
      <c r="YK301"/>
      <c r="YL301"/>
      <c r="YM301"/>
      <c r="YN301"/>
      <c r="YO301"/>
      <c r="YP301"/>
      <c r="YQ301"/>
      <c r="YR301"/>
      <c r="YS301"/>
      <c r="YT301"/>
      <c r="YU301"/>
      <c r="YV301"/>
      <c r="YW301"/>
      <c r="YX301"/>
      <c r="YY301"/>
      <c r="YZ301"/>
      <c r="ZA301"/>
      <c r="ZB301"/>
      <c r="ZC301"/>
      <c r="ZD301"/>
      <c r="ZE301"/>
      <c r="ZF301"/>
      <c r="ZG301"/>
      <c r="ZH301"/>
      <c r="ZI301"/>
      <c r="ZJ301"/>
      <c r="ZK301"/>
      <c r="ZL301"/>
      <c r="ZM301"/>
      <c r="ZN301"/>
      <c r="ZO301"/>
      <c r="ZP301"/>
      <c r="ZQ301"/>
      <c r="ZR301"/>
      <c r="ZS301"/>
      <c r="ZT301"/>
      <c r="ZU301"/>
      <c r="ZV301"/>
      <c r="ZW301"/>
      <c r="ZX301"/>
      <c r="ZY301"/>
      <c r="ZZ301"/>
      <c r="AAA301"/>
      <c r="AAB301"/>
      <c r="AAC301"/>
      <c r="AAD301"/>
      <c r="AAE301"/>
      <c r="AAF301"/>
      <c r="AAG301"/>
      <c r="AAH301"/>
      <c r="AAI301"/>
      <c r="AAJ301"/>
      <c r="AAK301"/>
      <c r="AAL301"/>
      <c r="AAM301"/>
      <c r="AAN301"/>
      <c r="AAO301"/>
      <c r="AAP301"/>
      <c r="AAQ301"/>
      <c r="AAR301"/>
      <c r="AAS301"/>
      <c r="AAT301"/>
      <c r="AAU301"/>
      <c r="AAV301"/>
      <c r="AAW301"/>
      <c r="AAX301"/>
      <c r="AAY301"/>
      <c r="AAZ301"/>
      <c r="ABA301"/>
      <c r="ABB301"/>
      <c r="ABC301"/>
      <c r="ABD301"/>
      <c r="ABE301"/>
      <c r="ABF301"/>
      <c r="ABG301"/>
      <c r="ABH301"/>
      <c r="ABI301"/>
      <c r="ABJ301"/>
      <c r="ABK301"/>
      <c r="ABL301"/>
      <c r="ABM301"/>
      <c r="ABN301"/>
      <c r="ABO301"/>
      <c r="ABP301"/>
      <c r="ABQ301"/>
      <c r="ABR301"/>
      <c r="ABS301"/>
      <c r="ABT301"/>
      <c r="ABU301"/>
      <c r="ABV301"/>
      <c r="ABW301"/>
      <c r="ABX301"/>
      <c r="ABY301"/>
      <c r="ABZ301"/>
      <c r="ACA301"/>
      <c r="ACB301"/>
      <c r="ACC301"/>
      <c r="ACD301"/>
      <c r="ACE301"/>
      <c r="ACF301"/>
      <c r="ACG301"/>
      <c r="ACH301"/>
      <c r="ACI301"/>
      <c r="ACJ301"/>
      <c r="ACK301"/>
      <c r="ACL301"/>
      <c r="ACM301"/>
      <c r="ACN301"/>
      <c r="ACO301"/>
      <c r="ACP301"/>
      <c r="ACQ301"/>
      <c r="ACR301"/>
      <c r="ACS301"/>
      <c r="ACT301"/>
      <c r="ACU301"/>
      <c r="ACV301"/>
      <c r="ACW301"/>
      <c r="ACX301"/>
      <c r="ACY301"/>
      <c r="ACZ301"/>
      <c r="ADA301"/>
      <c r="ADB301"/>
      <c r="ADC301"/>
      <c r="ADD301"/>
      <c r="ADE301"/>
      <c r="ADF301"/>
      <c r="ADG301"/>
      <c r="ADH301"/>
      <c r="ADI301"/>
      <c r="ADJ301"/>
      <c r="ADK301"/>
      <c r="ADL301"/>
      <c r="ADM301"/>
      <c r="ADN301"/>
      <c r="ADO301"/>
      <c r="ADP301"/>
      <c r="ADQ301"/>
      <c r="ADR301"/>
      <c r="ADS301"/>
      <c r="ADT301"/>
      <c r="ADU301"/>
      <c r="ADV301"/>
      <c r="ADW301"/>
      <c r="ADX301"/>
      <c r="ADY301"/>
      <c r="ADZ301"/>
      <c r="AEA301"/>
      <c r="AEB301"/>
      <c r="AEC301"/>
      <c r="AED301"/>
      <c r="AEE301"/>
      <c r="AEF301"/>
      <c r="AEG301"/>
      <c r="AEH301"/>
      <c r="AEI301"/>
      <c r="AEJ301"/>
      <c r="AEK301"/>
      <c r="AEL301"/>
      <c r="AEM301"/>
      <c r="AEN301"/>
      <c r="AEO301"/>
      <c r="AEP301"/>
      <c r="AEQ301"/>
      <c r="AER301"/>
      <c r="AES301"/>
      <c r="AET301"/>
      <c r="AEU301"/>
      <c r="AEV301"/>
      <c r="AEW301"/>
      <c r="AEX301"/>
      <c r="AEY301"/>
      <c r="AEZ301"/>
      <c r="AFA301"/>
      <c r="AFB301"/>
      <c r="AFC301"/>
      <c r="AFD301"/>
      <c r="AFE301"/>
      <c r="AFF301"/>
      <c r="AFG301"/>
      <c r="AFH301"/>
      <c r="AFI301"/>
      <c r="AFJ301"/>
      <c r="AFK301"/>
      <c r="AFL301"/>
      <c r="AFM301"/>
      <c r="AFN301"/>
      <c r="AFO301"/>
      <c r="AFP301"/>
      <c r="AFQ301"/>
      <c r="AFR301"/>
      <c r="AFS301"/>
      <c r="AFT301"/>
      <c r="AFU301"/>
      <c r="AFV301"/>
      <c r="AFW301"/>
      <c r="AFX301"/>
      <c r="AFY301"/>
      <c r="AFZ301"/>
      <c r="AGA301"/>
      <c r="AGB301"/>
      <c r="AGC301"/>
      <c r="AGD301"/>
      <c r="AGE301"/>
      <c r="AGF301"/>
      <c r="AGG301"/>
      <c r="AGH301"/>
      <c r="AGI301"/>
      <c r="AGJ301"/>
      <c r="AGK301"/>
      <c r="AGL301"/>
      <c r="AGM301"/>
      <c r="AGN301"/>
      <c r="AGO301"/>
      <c r="AGP301"/>
      <c r="AGQ301"/>
      <c r="AGR301"/>
      <c r="AGS301"/>
      <c r="AGT301"/>
      <c r="AGU301"/>
      <c r="AGV301"/>
      <c r="AGW301"/>
      <c r="AGX301"/>
      <c r="AGY301"/>
      <c r="AGZ301"/>
      <c r="AHA301"/>
      <c r="AHB301"/>
      <c r="AHC301"/>
      <c r="AHD301"/>
      <c r="AHE301"/>
      <c r="AHF301"/>
      <c r="AHG301"/>
      <c r="AHH301"/>
      <c r="AHI301"/>
      <c r="AHJ301"/>
      <c r="AHK301"/>
      <c r="AHL301"/>
      <c r="AHM301"/>
      <c r="AHN301"/>
      <c r="AHO301"/>
      <c r="AHP301"/>
      <c r="AHQ301"/>
      <c r="AHR301"/>
      <c r="AHS301"/>
      <c r="AHT301"/>
      <c r="AHU301"/>
      <c r="AHV301"/>
      <c r="AHW301"/>
      <c r="AHX301"/>
      <c r="AHY301"/>
      <c r="AHZ301"/>
      <c r="AIA301"/>
      <c r="AIB301"/>
      <c r="AIC301"/>
      <c r="AID301"/>
      <c r="AIE301"/>
      <c r="AIF301"/>
      <c r="AIG301"/>
      <c r="AIH301"/>
      <c r="AII301"/>
      <c r="AIJ301"/>
      <c r="AIK301"/>
      <c r="AIL301"/>
      <c r="AIM301"/>
      <c r="AIN301"/>
      <c r="AIO301"/>
      <c r="AIP301"/>
      <c r="AIQ301"/>
      <c r="AIR301"/>
      <c r="AIS301"/>
      <c r="AIT301"/>
      <c r="AIU301"/>
      <c r="AIV301"/>
      <c r="AIW301"/>
      <c r="AIX301"/>
      <c r="AIY301"/>
      <c r="AIZ301"/>
      <c r="AJA301"/>
      <c r="AJB301"/>
      <c r="AJC301"/>
      <c r="AJD301"/>
      <c r="AJE301"/>
      <c r="AJF301"/>
      <c r="AJG301"/>
      <c r="AJH301"/>
      <c r="AJI301"/>
      <c r="AJJ301"/>
      <c r="AJK301"/>
      <c r="AJL301"/>
      <c r="AJM301"/>
      <c r="AJN301"/>
      <c r="AJO301"/>
      <c r="AJP301"/>
      <c r="AJQ301"/>
      <c r="AJR301"/>
      <c r="AJS301"/>
      <c r="AJT301"/>
      <c r="AJU301"/>
      <c r="AJV301"/>
      <c r="AJW301"/>
      <c r="AJX301"/>
      <c r="AJY301"/>
      <c r="AJZ301"/>
      <c r="AKA301"/>
      <c r="AKB301"/>
      <c r="AKC301"/>
      <c r="AKD301"/>
      <c r="AKE301"/>
      <c r="AKF301"/>
      <c r="AKG301"/>
      <c r="AKH301"/>
      <c r="AKI301"/>
      <c r="AKJ301"/>
      <c r="AKK301"/>
      <c r="AKL301"/>
      <c r="AKM301"/>
      <c r="AKN301"/>
      <c r="AKO301"/>
      <c r="AKP301"/>
      <c r="AKQ301"/>
      <c r="AKR301"/>
      <c r="AKS301"/>
      <c r="AKT301"/>
      <c r="AKU301"/>
      <c r="AKV301"/>
      <c r="AKW301"/>
      <c r="AKX301"/>
      <c r="AKY301"/>
    </row>
    <row r="302" spans="1:987" ht="33">
      <c r="A302" s="93" t="s">
        <v>936</v>
      </c>
      <c r="B302" s="86" t="s">
        <v>937</v>
      </c>
      <c r="C302" s="79"/>
      <c r="D302" s="80"/>
      <c r="E302" s="20"/>
      <c r="F302" s="20"/>
      <c r="G302" s="20"/>
      <c r="H302" s="20"/>
      <c r="I302" s="20"/>
      <c r="KI302"/>
      <c r="KJ302"/>
      <c r="KK302"/>
      <c r="KL302"/>
      <c r="KM302"/>
      <c r="KN302"/>
      <c r="KO302"/>
      <c r="KP302"/>
      <c r="KQ302"/>
      <c r="KR302"/>
      <c r="KS302"/>
      <c r="KT302"/>
      <c r="KU302"/>
      <c r="KV302"/>
      <c r="KW302"/>
      <c r="KX302"/>
      <c r="KY302"/>
      <c r="KZ302"/>
      <c r="LA302"/>
      <c r="LB302"/>
      <c r="LC302"/>
      <c r="LD302"/>
      <c r="LE302"/>
      <c r="LF302"/>
      <c r="LG302"/>
      <c r="LH302"/>
      <c r="LI302"/>
      <c r="LJ302"/>
      <c r="LK302"/>
      <c r="LL302"/>
      <c r="LM302"/>
      <c r="LN302"/>
      <c r="LO302"/>
      <c r="LP302"/>
      <c r="LQ302"/>
      <c r="LR302"/>
      <c r="LS302"/>
      <c r="LT302"/>
      <c r="LU302"/>
      <c r="LV302"/>
      <c r="LW302"/>
      <c r="LX302"/>
      <c r="LY302"/>
      <c r="LZ302"/>
      <c r="MA302"/>
      <c r="MB302"/>
      <c r="MC302"/>
      <c r="MD302"/>
      <c r="ME302"/>
      <c r="MF302"/>
      <c r="MG302"/>
      <c r="MH302"/>
      <c r="MI302"/>
      <c r="MJ302"/>
      <c r="MK302"/>
      <c r="ML302"/>
      <c r="MM302"/>
      <c r="MN302"/>
      <c r="MO302"/>
      <c r="MP302"/>
      <c r="MQ302"/>
      <c r="MR302"/>
      <c r="MS302"/>
      <c r="MT302"/>
      <c r="MU302"/>
      <c r="MV302"/>
      <c r="MW302"/>
      <c r="MX302"/>
      <c r="MY302"/>
      <c r="MZ302"/>
      <c r="NA302"/>
      <c r="NB302"/>
      <c r="NC302"/>
      <c r="ND302"/>
      <c r="NE302"/>
      <c r="NF302"/>
      <c r="NG302"/>
      <c r="NH302"/>
      <c r="NI302"/>
      <c r="NJ302"/>
      <c r="NK302"/>
      <c r="NL302"/>
      <c r="NM302"/>
      <c r="NN302"/>
      <c r="NO302"/>
      <c r="NP302"/>
      <c r="NQ302"/>
      <c r="NR302"/>
      <c r="NS302"/>
      <c r="NT302"/>
      <c r="NU302"/>
      <c r="NV302"/>
      <c r="NW302"/>
      <c r="NX302"/>
      <c r="NY302"/>
      <c r="NZ302"/>
      <c r="OA302"/>
      <c r="OB302"/>
      <c r="OC302"/>
      <c r="OD302"/>
      <c r="OE302"/>
      <c r="OF302"/>
      <c r="OG302"/>
      <c r="OH302"/>
      <c r="OI302"/>
      <c r="OJ302"/>
      <c r="OK302"/>
      <c r="OL302"/>
      <c r="OM302"/>
      <c r="ON302"/>
      <c r="OO302"/>
      <c r="OP302"/>
      <c r="OQ302"/>
      <c r="OR302"/>
      <c r="OS302"/>
      <c r="OT302"/>
      <c r="OU302"/>
      <c r="OV302"/>
      <c r="OW302"/>
      <c r="OX302"/>
      <c r="OY302"/>
      <c r="OZ302"/>
      <c r="PA302"/>
      <c r="PB302"/>
      <c r="PC302"/>
      <c r="PD302"/>
      <c r="PE302"/>
      <c r="PF302"/>
      <c r="PG302"/>
      <c r="PH302"/>
      <c r="PI302"/>
      <c r="PJ302"/>
      <c r="PK302"/>
      <c r="PL302"/>
      <c r="PM302"/>
      <c r="PN302"/>
      <c r="PO302"/>
      <c r="PP302"/>
      <c r="PQ302"/>
      <c r="PR302"/>
      <c r="PS302"/>
      <c r="PT302"/>
      <c r="PU302"/>
      <c r="PV302"/>
      <c r="PW302"/>
      <c r="PX302"/>
      <c r="PY302"/>
      <c r="PZ302"/>
      <c r="QA302"/>
      <c r="QB302"/>
      <c r="QC302"/>
      <c r="QD302"/>
      <c r="QE302"/>
      <c r="QF302"/>
      <c r="QG302"/>
      <c r="QH302"/>
      <c r="QI302"/>
      <c r="QJ302"/>
      <c r="QK302"/>
      <c r="QL302"/>
      <c r="QM302"/>
      <c r="QN302"/>
      <c r="QO302"/>
      <c r="QP302"/>
      <c r="QQ302"/>
      <c r="QR302"/>
      <c r="QS302"/>
      <c r="QT302"/>
      <c r="QU302"/>
      <c r="QV302"/>
      <c r="QW302"/>
      <c r="QX302"/>
      <c r="QY302"/>
      <c r="QZ302"/>
      <c r="RA302"/>
      <c r="RB302"/>
      <c r="RC302"/>
      <c r="RD302"/>
      <c r="RE302"/>
      <c r="RF302"/>
      <c r="RG302"/>
      <c r="RH302"/>
      <c r="RI302"/>
      <c r="RJ302"/>
      <c r="RK302"/>
      <c r="RL302"/>
      <c r="RM302"/>
      <c r="RN302"/>
      <c r="RO302"/>
      <c r="RP302"/>
      <c r="RQ302"/>
      <c r="RR302"/>
      <c r="RS302"/>
      <c r="RT302"/>
      <c r="RU302"/>
      <c r="RV302"/>
      <c r="RW302"/>
      <c r="RX302"/>
      <c r="RY302"/>
      <c r="RZ302"/>
      <c r="SA302"/>
      <c r="SB302"/>
      <c r="SC302"/>
      <c r="SD302"/>
      <c r="SE302"/>
      <c r="SF302"/>
      <c r="SG302"/>
      <c r="SH302"/>
      <c r="SI302"/>
      <c r="SJ302"/>
      <c r="SK302"/>
      <c r="SL302"/>
      <c r="SM302"/>
      <c r="SN302"/>
      <c r="SO302"/>
      <c r="SP302"/>
      <c r="SQ302"/>
      <c r="SR302"/>
      <c r="SS302"/>
      <c r="ST302"/>
      <c r="SU302"/>
      <c r="SV302"/>
      <c r="SW302"/>
      <c r="SX302"/>
      <c r="SY302"/>
      <c r="SZ302"/>
      <c r="TA302"/>
      <c r="TB302"/>
      <c r="TC302"/>
      <c r="TD302"/>
      <c r="TE302"/>
      <c r="TF302"/>
      <c r="TG302"/>
      <c r="TH302"/>
      <c r="TI302"/>
      <c r="TJ302"/>
      <c r="TK302"/>
      <c r="TL302"/>
      <c r="TM302"/>
      <c r="TN302"/>
      <c r="TO302"/>
      <c r="TP302"/>
      <c r="TQ302"/>
      <c r="TR302"/>
      <c r="TS302"/>
      <c r="TT302"/>
      <c r="TU302"/>
      <c r="TV302"/>
      <c r="TW302"/>
      <c r="TX302"/>
      <c r="TY302"/>
      <c r="TZ302"/>
      <c r="UA302"/>
      <c r="UB302"/>
      <c r="UC302"/>
      <c r="UD302"/>
      <c r="UE302"/>
      <c r="UF302"/>
      <c r="UG302"/>
      <c r="UH302"/>
      <c r="UI302"/>
      <c r="UJ302"/>
      <c r="UK302"/>
      <c r="UL302"/>
      <c r="UM302"/>
      <c r="UN302"/>
      <c r="UO302"/>
      <c r="UP302"/>
      <c r="UQ302"/>
      <c r="UR302"/>
      <c r="US302"/>
      <c r="UT302"/>
      <c r="UU302"/>
      <c r="UV302"/>
      <c r="UW302"/>
      <c r="UX302"/>
      <c r="UY302"/>
      <c r="UZ302"/>
      <c r="VA302"/>
      <c r="VB302"/>
      <c r="VC302"/>
      <c r="VD302"/>
      <c r="VE302"/>
      <c r="VF302"/>
      <c r="VG302"/>
      <c r="VH302"/>
      <c r="VI302"/>
      <c r="VJ302"/>
      <c r="VK302"/>
      <c r="VL302"/>
      <c r="VM302"/>
      <c r="VN302"/>
      <c r="VO302"/>
      <c r="VP302"/>
      <c r="VQ302"/>
      <c r="VR302"/>
      <c r="VS302"/>
      <c r="VT302"/>
      <c r="VU302"/>
      <c r="VV302"/>
      <c r="VW302"/>
      <c r="VX302"/>
      <c r="VY302"/>
      <c r="VZ302"/>
      <c r="WA302"/>
      <c r="WB302"/>
      <c r="WC302"/>
      <c r="WD302"/>
      <c r="WE302"/>
      <c r="WF302"/>
      <c r="WG302"/>
      <c r="WH302"/>
      <c r="WI302"/>
      <c r="WJ302"/>
      <c r="WK302"/>
      <c r="WL302"/>
      <c r="WM302"/>
      <c r="WN302"/>
      <c r="WO302"/>
      <c r="WP302"/>
      <c r="WQ302"/>
      <c r="WR302"/>
      <c r="WS302"/>
      <c r="WT302"/>
      <c r="WU302"/>
      <c r="WV302"/>
      <c r="WW302"/>
      <c r="WX302"/>
      <c r="WY302"/>
      <c r="WZ302"/>
      <c r="XA302"/>
      <c r="XB302"/>
      <c r="XC302"/>
      <c r="XD302"/>
      <c r="XE302"/>
      <c r="XF302"/>
      <c r="XG302"/>
      <c r="XH302"/>
      <c r="XI302"/>
      <c r="XJ302"/>
      <c r="XK302"/>
      <c r="XL302"/>
      <c r="XM302"/>
      <c r="XN302"/>
      <c r="XO302"/>
      <c r="XP302"/>
      <c r="XQ302"/>
      <c r="XR302"/>
      <c r="XS302"/>
      <c r="XT302"/>
      <c r="XU302"/>
      <c r="XV302"/>
      <c r="XW302"/>
      <c r="XX302"/>
      <c r="XY302"/>
      <c r="XZ302"/>
      <c r="YA302"/>
      <c r="YB302"/>
      <c r="YC302"/>
      <c r="YD302"/>
      <c r="YE302"/>
      <c r="YF302"/>
      <c r="YG302"/>
      <c r="YH302"/>
      <c r="YI302"/>
      <c r="YJ302"/>
      <c r="YK302"/>
      <c r="YL302"/>
      <c r="YM302"/>
      <c r="YN302"/>
      <c r="YO302"/>
      <c r="YP302"/>
      <c r="YQ302"/>
      <c r="YR302"/>
      <c r="YS302"/>
      <c r="YT302"/>
      <c r="YU302"/>
      <c r="YV302"/>
      <c r="YW302"/>
      <c r="YX302"/>
      <c r="YY302"/>
      <c r="YZ302"/>
      <c r="ZA302"/>
      <c r="ZB302"/>
      <c r="ZC302"/>
      <c r="ZD302"/>
      <c r="ZE302"/>
      <c r="ZF302"/>
      <c r="ZG302"/>
      <c r="ZH302"/>
      <c r="ZI302"/>
      <c r="ZJ302"/>
      <c r="ZK302"/>
      <c r="ZL302"/>
      <c r="ZM302"/>
      <c r="ZN302"/>
      <c r="ZO302"/>
      <c r="ZP302"/>
      <c r="ZQ302"/>
      <c r="ZR302"/>
      <c r="ZS302"/>
      <c r="ZT302"/>
      <c r="ZU302"/>
      <c r="ZV302"/>
      <c r="ZW302"/>
      <c r="ZX302"/>
      <c r="ZY302"/>
      <c r="ZZ302"/>
      <c r="AAA302"/>
      <c r="AAB302"/>
      <c r="AAC302"/>
      <c r="AAD302"/>
      <c r="AAE302"/>
      <c r="AAF302"/>
      <c r="AAG302"/>
      <c r="AAH302"/>
      <c r="AAI302"/>
      <c r="AAJ302"/>
      <c r="AAK302"/>
      <c r="AAL302"/>
      <c r="AAM302"/>
      <c r="AAN302"/>
      <c r="AAO302"/>
      <c r="AAP302"/>
      <c r="AAQ302"/>
      <c r="AAR302"/>
      <c r="AAS302"/>
      <c r="AAT302"/>
      <c r="AAU302"/>
      <c r="AAV302"/>
      <c r="AAW302"/>
      <c r="AAX302"/>
      <c r="AAY302"/>
      <c r="AAZ302"/>
      <c r="ABA302"/>
      <c r="ABB302"/>
      <c r="ABC302"/>
      <c r="ABD302"/>
      <c r="ABE302"/>
      <c r="ABF302"/>
      <c r="ABG302"/>
      <c r="ABH302"/>
      <c r="ABI302"/>
      <c r="ABJ302"/>
      <c r="ABK302"/>
      <c r="ABL302"/>
      <c r="ABM302"/>
      <c r="ABN302"/>
      <c r="ABO302"/>
      <c r="ABP302"/>
      <c r="ABQ302"/>
      <c r="ABR302"/>
      <c r="ABS302"/>
      <c r="ABT302"/>
      <c r="ABU302"/>
      <c r="ABV302"/>
      <c r="ABW302"/>
      <c r="ABX302"/>
      <c r="ABY302"/>
      <c r="ABZ302"/>
      <c r="ACA302"/>
      <c r="ACB302"/>
      <c r="ACC302"/>
      <c r="ACD302"/>
      <c r="ACE302"/>
      <c r="ACF302"/>
      <c r="ACG302"/>
      <c r="ACH302"/>
      <c r="ACI302"/>
      <c r="ACJ302"/>
      <c r="ACK302"/>
      <c r="ACL302"/>
      <c r="ACM302"/>
      <c r="ACN302"/>
      <c r="ACO302"/>
      <c r="ACP302"/>
      <c r="ACQ302"/>
      <c r="ACR302"/>
      <c r="ACS302"/>
      <c r="ACT302"/>
      <c r="ACU302"/>
      <c r="ACV302"/>
      <c r="ACW302"/>
      <c r="ACX302"/>
      <c r="ACY302"/>
      <c r="ACZ302"/>
      <c r="ADA302"/>
      <c r="ADB302"/>
      <c r="ADC302"/>
      <c r="ADD302"/>
      <c r="ADE302"/>
      <c r="ADF302"/>
      <c r="ADG302"/>
      <c r="ADH302"/>
      <c r="ADI302"/>
      <c r="ADJ302"/>
      <c r="ADK302"/>
      <c r="ADL302"/>
      <c r="ADM302"/>
      <c r="ADN302"/>
      <c r="ADO302"/>
      <c r="ADP302"/>
      <c r="ADQ302"/>
      <c r="ADR302"/>
      <c r="ADS302"/>
      <c r="ADT302"/>
      <c r="ADU302"/>
      <c r="ADV302"/>
      <c r="ADW302"/>
      <c r="ADX302"/>
      <c r="ADY302"/>
      <c r="ADZ302"/>
      <c r="AEA302"/>
      <c r="AEB302"/>
      <c r="AEC302"/>
      <c r="AED302"/>
      <c r="AEE302"/>
      <c r="AEF302"/>
      <c r="AEG302"/>
      <c r="AEH302"/>
      <c r="AEI302"/>
      <c r="AEJ302"/>
      <c r="AEK302"/>
      <c r="AEL302"/>
      <c r="AEM302"/>
      <c r="AEN302"/>
      <c r="AEO302"/>
      <c r="AEP302"/>
      <c r="AEQ302"/>
      <c r="AER302"/>
      <c r="AES302"/>
      <c r="AET302"/>
      <c r="AEU302"/>
      <c r="AEV302"/>
      <c r="AEW302"/>
      <c r="AEX302"/>
      <c r="AEY302"/>
      <c r="AEZ302"/>
      <c r="AFA302"/>
      <c r="AFB302"/>
      <c r="AFC302"/>
      <c r="AFD302"/>
      <c r="AFE302"/>
      <c r="AFF302"/>
      <c r="AFG302"/>
      <c r="AFH302"/>
      <c r="AFI302"/>
      <c r="AFJ302"/>
      <c r="AFK302"/>
      <c r="AFL302"/>
      <c r="AFM302"/>
      <c r="AFN302"/>
      <c r="AFO302"/>
      <c r="AFP302"/>
      <c r="AFQ302"/>
      <c r="AFR302"/>
      <c r="AFS302"/>
      <c r="AFT302"/>
      <c r="AFU302"/>
      <c r="AFV302"/>
      <c r="AFW302"/>
      <c r="AFX302"/>
      <c r="AFY302"/>
      <c r="AFZ302"/>
      <c r="AGA302"/>
      <c r="AGB302"/>
      <c r="AGC302"/>
      <c r="AGD302"/>
      <c r="AGE302"/>
      <c r="AGF302"/>
      <c r="AGG302"/>
      <c r="AGH302"/>
      <c r="AGI302"/>
      <c r="AGJ302"/>
      <c r="AGK302"/>
      <c r="AGL302"/>
      <c r="AGM302"/>
      <c r="AGN302"/>
      <c r="AGO302"/>
      <c r="AGP302"/>
      <c r="AGQ302"/>
      <c r="AGR302"/>
      <c r="AGS302"/>
      <c r="AGT302"/>
      <c r="AGU302"/>
      <c r="AGV302"/>
      <c r="AGW302"/>
      <c r="AGX302"/>
      <c r="AGY302"/>
      <c r="AGZ302"/>
      <c r="AHA302"/>
      <c r="AHB302"/>
      <c r="AHC302"/>
      <c r="AHD302"/>
      <c r="AHE302"/>
      <c r="AHF302"/>
      <c r="AHG302"/>
      <c r="AHH302"/>
      <c r="AHI302"/>
      <c r="AHJ302"/>
      <c r="AHK302"/>
      <c r="AHL302"/>
      <c r="AHM302"/>
      <c r="AHN302"/>
      <c r="AHO302"/>
      <c r="AHP302"/>
      <c r="AHQ302"/>
      <c r="AHR302"/>
      <c r="AHS302"/>
      <c r="AHT302"/>
      <c r="AHU302"/>
      <c r="AHV302"/>
      <c r="AHW302"/>
      <c r="AHX302"/>
      <c r="AHY302"/>
      <c r="AHZ302"/>
      <c r="AIA302"/>
      <c r="AIB302"/>
      <c r="AIC302"/>
      <c r="AID302"/>
      <c r="AIE302"/>
      <c r="AIF302"/>
      <c r="AIG302"/>
      <c r="AIH302"/>
      <c r="AII302"/>
      <c r="AIJ302"/>
      <c r="AIK302"/>
      <c r="AIL302"/>
      <c r="AIM302"/>
      <c r="AIN302"/>
      <c r="AIO302"/>
      <c r="AIP302"/>
      <c r="AIQ302"/>
      <c r="AIR302"/>
      <c r="AIS302"/>
      <c r="AIT302"/>
      <c r="AIU302"/>
      <c r="AIV302"/>
      <c r="AIW302"/>
      <c r="AIX302"/>
      <c r="AIY302"/>
      <c r="AIZ302"/>
      <c r="AJA302"/>
      <c r="AJB302"/>
      <c r="AJC302"/>
      <c r="AJD302"/>
      <c r="AJE302"/>
      <c r="AJF302"/>
      <c r="AJG302"/>
      <c r="AJH302"/>
      <c r="AJI302"/>
      <c r="AJJ302"/>
      <c r="AJK302"/>
      <c r="AJL302"/>
      <c r="AJM302"/>
      <c r="AJN302"/>
      <c r="AJO302"/>
      <c r="AJP302"/>
      <c r="AJQ302"/>
      <c r="AJR302"/>
      <c r="AJS302"/>
      <c r="AJT302"/>
      <c r="AJU302"/>
      <c r="AJV302"/>
      <c r="AJW302"/>
      <c r="AJX302"/>
      <c r="AJY302"/>
      <c r="AJZ302"/>
      <c r="AKA302"/>
      <c r="AKB302"/>
      <c r="AKC302"/>
      <c r="AKD302"/>
      <c r="AKE302"/>
      <c r="AKF302"/>
      <c r="AKG302"/>
      <c r="AKH302"/>
      <c r="AKI302"/>
      <c r="AKJ302"/>
      <c r="AKK302"/>
      <c r="AKL302"/>
      <c r="AKM302"/>
      <c r="AKN302"/>
      <c r="AKO302"/>
      <c r="AKP302"/>
      <c r="AKQ302"/>
      <c r="AKR302"/>
      <c r="AKS302"/>
      <c r="AKT302"/>
      <c r="AKU302"/>
      <c r="AKV302"/>
      <c r="AKW302"/>
      <c r="AKX302"/>
      <c r="AKY302"/>
    </row>
    <row r="303" spans="1:987" ht="16.5">
      <c r="A303" s="93" t="s">
        <v>938</v>
      </c>
      <c r="B303" s="86" t="s">
        <v>939</v>
      </c>
      <c r="C303" s="79" t="s">
        <v>447</v>
      </c>
      <c r="D303" s="80">
        <v>16</v>
      </c>
      <c r="E303" s="20">
        <v>7.63</v>
      </c>
      <c r="F303" s="20">
        <f t="shared" si="20"/>
        <v>5.941442142968385</v>
      </c>
      <c r="G303" s="20">
        <f t="shared" si="21"/>
        <v>7.2449945491356491</v>
      </c>
      <c r="H303" s="20">
        <f t="shared" si="24"/>
        <v>122.08</v>
      </c>
      <c r="I303" s="20">
        <f t="shared" si="25"/>
        <v>115.91991278617039</v>
      </c>
      <c r="KI303"/>
      <c r="KJ303"/>
      <c r="KK303"/>
      <c r="KL303"/>
      <c r="KM303"/>
      <c r="KN303"/>
      <c r="KO303"/>
      <c r="KP303"/>
      <c r="KQ303"/>
      <c r="KR303"/>
      <c r="KS303"/>
      <c r="KT303"/>
      <c r="KU303"/>
      <c r="KV303"/>
      <c r="KW303"/>
      <c r="KX303"/>
      <c r="KY303"/>
      <c r="KZ303"/>
      <c r="LA303"/>
      <c r="LB303"/>
      <c r="LC303"/>
      <c r="LD303"/>
      <c r="LE303"/>
      <c r="LF303"/>
      <c r="LG303"/>
      <c r="LH303"/>
      <c r="LI303"/>
      <c r="LJ303"/>
      <c r="LK303"/>
      <c r="LL303"/>
      <c r="LM303"/>
      <c r="LN303"/>
      <c r="LO303"/>
      <c r="LP303"/>
      <c r="LQ303"/>
      <c r="LR303"/>
      <c r="LS303"/>
      <c r="LT303"/>
      <c r="LU303"/>
      <c r="LV303"/>
      <c r="LW303"/>
      <c r="LX303"/>
      <c r="LY303"/>
      <c r="LZ303"/>
      <c r="MA303"/>
      <c r="MB303"/>
      <c r="MC303"/>
      <c r="MD303"/>
      <c r="ME303"/>
      <c r="MF303"/>
      <c r="MG303"/>
      <c r="MH303"/>
      <c r="MI303"/>
      <c r="MJ303"/>
      <c r="MK303"/>
      <c r="ML303"/>
      <c r="MM303"/>
      <c r="MN303"/>
      <c r="MO303"/>
      <c r="MP303"/>
      <c r="MQ303"/>
      <c r="MR303"/>
      <c r="MS303"/>
      <c r="MT303"/>
      <c r="MU303"/>
      <c r="MV303"/>
      <c r="MW303"/>
      <c r="MX303"/>
      <c r="MY303"/>
      <c r="MZ303"/>
      <c r="NA303"/>
      <c r="NB303"/>
      <c r="NC303"/>
      <c r="ND303"/>
      <c r="NE303"/>
      <c r="NF303"/>
      <c r="NG303"/>
      <c r="NH303"/>
      <c r="NI303"/>
      <c r="NJ303"/>
      <c r="NK303"/>
      <c r="NL303"/>
      <c r="NM303"/>
      <c r="NN303"/>
      <c r="NO303"/>
      <c r="NP303"/>
      <c r="NQ303"/>
      <c r="NR303"/>
      <c r="NS303"/>
      <c r="NT303"/>
      <c r="NU303"/>
      <c r="NV303"/>
      <c r="NW303"/>
      <c r="NX303"/>
      <c r="NY303"/>
      <c r="NZ303"/>
      <c r="OA303"/>
      <c r="OB303"/>
      <c r="OC303"/>
      <c r="OD303"/>
      <c r="OE303"/>
      <c r="OF303"/>
      <c r="OG303"/>
      <c r="OH303"/>
      <c r="OI303"/>
      <c r="OJ303"/>
      <c r="OK303"/>
      <c r="OL303"/>
      <c r="OM303"/>
      <c r="ON303"/>
      <c r="OO303"/>
      <c r="OP303"/>
      <c r="OQ303"/>
      <c r="OR303"/>
      <c r="OS303"/>
      <c r="OT303"/>
      <c r="OU303"/>
      <c r="OV303"/>
      <c r="OW303"/>
      <c r="OX303"/>
      <c r="OY303"/>
      <c r="OZ303"/>
      <c r="PA303"/>
      <c r="PB303"/>
      <c r="PC303"/>
      <c r="PD303"/>
      <c r="PE303"/>
      <c r="PF303"/>
      <c r="PG303"/>
      <c r="PH303"/>
      <c r="PI303"/>
      <c r="PJ303"/>
      <c r="PK303"/>
      <c r="PL303"/>
      <c r="PM303"/>
      <c r="PN303"/>
      <c r="PO303"/>
      <c r="PP303"/>
      <c r="PQ303"/>
      <c r="PR303"/>
      <c r="PS303"/>
      <c r="PT303"/>
      <c r="PU303"/>
      <c r="PV303"/>
      <c r="PW303"/>
      <c r="PX303"/>
      <c r="PY303"/>
      <c r="PZ303"/>
      <c r="QA303"/>
      <c r="QB303"/>
      <c r="QC303"/>
      <c r="QD303"/>
      <c r="QE303"/>
      <c r="QF303"/>
      <c r="QG303"/>
      <c r="QH303"/>
      <c r="QI303"/>
      <c r="QJ303"/>
      <c r="QK303"/>
      <c r="QL303"/>
      <c r="QM303"/>
      <c r="QN303"/>
      <c r="QO303"/>
      <c r="QP303"/>
      <c r="QQ303"/>
      <c r="QR303"/>
      <c r="QS303"/>
      <c r="QT303"/>
      <c r="QU303"/>
      <c r="QV303"/>
      <c r="QW303"/>
      <c r="QX303"/>
      <c r="QY303"/>
      <c r="QZ303"/>
      <c r="RA303"/>
      <c r="RB303"/>
      <c r="RC303"/>
      <c r="RD303"/>
      <c r="RE303"/>
      <c r="RF303"/>
      <c r="RG303"/>
      <c r="RH303"/>
      <c r="RI303"/>
      <c r="RJ303"/>
      <c r="RK303"/>
      <c r="RL303"/>
      <c r="RM303"/>
      <c r="RN303"/>
      <c r="RO303"/>
      <c r="RP303"/>
      <c r="RQ303"/>
      <c r="RR303"/>
      <c r="RS303"/>
      <c r="RT303"/>
      <c r="RU303"/>
      <c r="RV303"/>
      <c r="RW303"/>
      <c r="RX303"/>
      <c r="RY303"/>
      <c r="RZ303"/>
      <c r="SA303"/>
      <c r="SB303"/>
      <c r="SC303"/>
      <c r="SD303"/>
      <c r="SE303"/>
      <c r="SF303"/>
      <c r="SG303"/>
      <c r="SH303"/>
      <c r="SI303"/>
      <c r="SJ303"/>
      <c r="SK303"/>
      <c r="SL303"/>
      <c r="SM303"/>
      <c r="SN303"/>
      <c r="SO303"/>
      <c r="SP303"/>
      <c r="SQ303"/>
      <c r="SR303"/>
      <c r="SS303"/>
      <c r="ST303"/>
      <c r="SU303"/>
      <c r="SV303"/>
      <c r="SW303"/>
      <c r="SX303"/>
      <c r="SY303"/>
      <c r="SZ303"/>
      <c r="TA303"/>
      <c r="TB303"/>
      <c r="TC303"/>
      <c r="TD303"/>
      <c r="TE303"/>
      <c r="TF303"/>
      <c r="TG303"/>
      <c r="TH303"/>
      <c r="TI303"/>
      <c r="TJ303"/>
      <c r="TK303"/>
      <c r="TL303"/>
      <c r="TM303"/>
      <c r="TN303"/>
      <c r="TO303"/>
      <c r="TP303"/>
      <c r="TQ303"/>
      <c r="TR303"/>
      <c r="TS303"/>
      <c r="TT303"/>
      <c r="TU303"/>
      <c r="TV303"/>
      <c r="TW303"/>
      <c r="TX303"/>
      <c r="TY303"/>
      <c r="TZ303"/>
      <c r="UA303"/>
      <c r="UB303"/>
      <c r="UC303"/>
      <c r="UD303"/>
      <c r="UE303"/>
      <c r="UF303"/>
      <c r="UG303"/>
      <c r="UH303"/>
      <c r="UI303"/>
      <c r="UJ303"/>
      <c r="UK303"/>
      <c r="UL303"/>
      <c r="UM303"/>
      <c r="UN303"/>
      <c r="UO303"/>
      <c r="UP303"/>
      <c r="UQ303"/>
      <c r="UR303"/>
      <c r="US303"/>
      <c r="UT303"/>
      <c r="UU303"/>
      <c r="UV303"/>
      <c r="UW303"/>
      <c r="UX303"/>
      <c r="UY303"/>
      <c r="UZ303"/>
      <c r="VA303"/>
      <c r="VB303"/>
      <c r="VC303"/>
      <c r="VD303"/>
      <c r="VE303"/>
      <c r="VF303"/>
      <c r="VG303"/>
      <c r="VH303"/>
      <c r="VI303"/>
      <c r="VJ303"/>
      <c r="VK303"/>
      <c r="VL303"/>
      <c r="VM303"/>
      <c r="VN303"/>
      <c r="VO303"/>
      <c r="VP303"/>
      <c r="VQ303"/>
      <c r="VR303"/>
      <c r="VS303"/>
      <c r="VT303"/>
      <c r="VU303"/>
      <c r="VV303"/>
      <c r="VW303"/>
      <c r="VX303"/>
      <c r="VY303"/>
      <c r="VZ303"/>
      <c r="WA303"/>
      <c r="WB303"/>
      <c r="WC303"/>
      <c r="WD303"/>
      <c r="WE303"/>
      <c r="WF303"/>
      <c r="WG303"/>
      <c r="WH303"/>
      <c r="WI303"/>
      <c r="WJ303"/>
      <c r="WK303"/>
      <c r="WL303"/>
      <c r="WM303"/>
      <c r="WN303"/>
      <c r="WO303"/>
      <c r="WP303"/>
      <c r="WQ303"/>
      <c r="WR303"/>
      <c r="WS303"/>
      <c r="WT303"/>
      <c r="WU303"/>
      <c r="WV303"/>
      <c r="WW303"/>
      <c r="WX303"/>
      <c r="WY303"/>
      <c r="WZ303"/>
      <c r="XA303"/>
      <c r="XB303"/>
      <c r="XC303"/>
      <c r="XD303"/>
      <c r="XE303"/>
      <c r="XF303"/>
      <c r="XG303"/>
      <c r="XH303"/>
      <c r="XI303"/>
      <c r="XJ303"/>
      <c r="XK303"/>
      <c r="XL303"/>
      <c r="XM303"/>
      <c r="XN303"/>
      <c r="XO303"/>
      <c r="XP303"/>
      <c r="XQ303"/>
      <c r="XR303"/>
      <c r="XS303"/>
      <c r="XT303"/>
      <c r="XU303"/>
      <c r="XV303"/>
      <c r="XW303"/>
      <c r="XX303"/>
      <c r="XY303"/>
      <c r="XZ303"/>
      <c r="YA303"/>
      <c r="YB303"/>
      <c r="YC303"/>
      <c r="YD303"/>
      <c r="YE303"/>
      <c r="YF303"/>
      <c r="YG303"/>
      <c r="YH303"/>
      <c r="YI303"/>
      <c r="YJ303"/>
      <c r="YK303"/>
      <c r="YL303"/>
      <c r="YM303"/>
      <c r="YN303"/>
      <c r="YO303"/>
      <c r="YP303"/>
      <c r="YQ303"/>
      <c r="YR303"/>
      <c r="YS303"/>
      <c r="YT303"/>
      <c r="YU303"/>
      <c r="YV303"/>
      <c r="YW303"/>
      <c r="YX303"/>
      <c r="YY303"/>
      <c r="YZ303"/>
      <c r="ZA303"/>
      <c r="ZB303"/>
      <c r="ZC303"/>
      <c r="ZD303"/>
      <c r="ZE303"/>
      <c r="ZF303"/>
      <c r="ZG303"/>
      <c r="ZH303"/>
      <c r="ZI303"/>
      <c r="ZJ303"/>
      <c r="ZK303"/>
      <c r="ZL303"/>
      <c r="ZM303"/>
      <c r="ZN303"/>
      <c r="ZO303"/>
      <c r="ZP303"/>
      <c r="ZQ303"/>
      <c r="ZR303"/>
      <c r="ZS303"/>
      <c r="ZT303"/>
      <c r="ZU303"/>
      <c r="ZV303"/>
      <c r="ZW303"/>
      <c r="ZX303"/>
      <c r="ZY303"/>
      <c r="ZZ303"/>
      <c r="AAA303"/>
      <c r="AAB303"/>
      <c r="AAC303"/>
      <c r="AAD303"/>
      <c r="AAE303"/>
      <c r="AAF303"/>
      <c r="AAG303"/>
      <c r="AAH303"/>
      <c r="AAI303"/>
      <c r="AAJ303"/>
      <c r="AAK303"/>
      <c r="AAL303"/>
      <c r="AAM303"/>
      <c r="AAN303"/>
      <c r="AAO303"/>
      <c r="AAP303"/>
      <c r="AAQ303"/>
      <c r="AAR303"/>
      <c r="AAS303"/>
      <c r="AAT303"/>
      <c r="AAU303"/>
      <c r="AAV303"/>
      <c r="AAW303"/>
      <c r="AAX303"/>
      <c r="AAY303"/>
      <c r="AAZ303"/>
      <c r="ABA303"/>
      <c r="ABB303"/>
      <c r="ABC303"/>
      <c r="ABD303"/>
      <c r="ABE303"/>
      <c r="ABF303"/>
      <c r="ABG303"/>
      <c r="ABH303"/>
      <c r="ABI303"/>
      <c r="ABJ303"/>
      <c r="ABK303"/>
      <c r="ABL303"/>
      <c r="ABM303"/>
      <c r="ABN303"/>
      <c r="ABO303"/>
      <c r="ABP303"/>
      <c r="ABQ303"/>
      <c r="ABR303"/>
      <c r="ABS303"/>
      <c r="ABT303"/>
      <c r="ABU303"/>
      <c r="ABV303"/>
      <c r="ABW303"/>
      <c r="ABX303"/>
      <c r="ABY303"/>
      <c r="ABZ303"/>
      <c r="ACA303"/>
      <c r="ACB303"/>
      <c r="ACC303"/>
      <c r="ACD303"/>
      <c r="ACE303"/>
      <c r="ACF303"/>
      <c r="ACG303"/>
      <c r="ACH303"/>
      <c r="ACI303"/>
      <c r="ACJ303"/>
      <c r="ACK303"/>
      <c r="ACL303"/>
      <c r="ACM303"/>
      <c r="ACN303"/>
      <c r="ACO303"/>
      <c r="ACP303"/>
      <c r="ACQ303"/>
      <c r="ACR303"/>
      <c r="ACS303"/>
      <c r="ACT303"/>
      <c r="ACU303"/>
      <c r="ACV303"/>
      <c r="ACW303"/>
      <c r="ACX303"/>
      <c r="ACY303"/>
      <c r="ACZ303"/>
      <c r="ADA303"/>
      <c r="ADB303"/>
      <c r="ADC303"/>
      <c r="ADD303"/>
      <c r="ADE303"/>
      <c r="ADF303"/>
      <c r="ADG303"/>
      <c r="ADH303"/>
      <c r="ADI303"/>
      <c r="ADJ303"/>
      <c r="ADK303"/>
      <c r="ADL303"/>
      <c r="ADM303"/>
      <c r="ADN303"/>
      <c r="ADO303"/>
      <c r="ADP303"/>
      <c r="ADQ303"/>
      <c r="ADR303"/>
      <c r="ADS303"/>
      <c r="ADT303"/>
      <c r="ADU303"/>
      <c r="ADV303"/>
      <c r="ADW303"/>
      <c r="ADX303"/>
      <c r="ADY303"/>
      <c r="ADZ303"/>
      <c r="AEA303"/>
      <c r="AEB303"/>
      <c r="AEC303"/>
      <c r="AED303"/>
      <c r="AEE303"/>
      <c r="AEF303"/>
      <c r="AEG303"/>
      <c r="AEH303"/>
      <c r="AEI303"/>
      <c r="AEJ303"/>
      <c r="AEK303"/>
      <c r="AEL303"/>
      <c r="AEM303"/>
      <c r="AEN303"/>
      <c r="AEO303"/>
      <c r="AEP303"/>
      <c r="AEQ303"/>
      <c r="AER303"/>
      <c r="AES303"/>
      <c r="AET303"/>
      <c r="AEU303"/>
      <c r="AEV303"/>
      <c r="AEW303"/>
      <c r="AEX303"/>
      <c r="AEY303"/>
      <c r="AEZ303"/>
      <c r="AFA303"/>
      <c r="AFB303"/>
      <c r="AFC303"/>
      <c r="AFD303"/>
      <c r="AFE303"/>
      <c r="AFF303"/>
      <c r="AFG303"/>
      <c r="AFH303"/>
      <c r="AFI303"/>
      <c r="AFJ303"/>
      <c r="AFK303"/>
      <c r="AFL303"/>
      <c r="AFM303"/>
      <c r="AFN303"/>
      <c r="AFO303"/>
      <c r="AFP303"/>
      <c r="AFQ303"/>
      <c r="AFR303"/>
      <c r="AFS303"/>
      <c r="AFT303"/>
      <c r="AFU303"/>
      <c r="AFV303"/>
      <c r="AFW303"/>
      <c r="AFX303"/>
      <c r="AFY303"/>
      <c r="AFZ303"/>
      <c r="AGA303"/>
      <c r="AGB303"/>
      <c r="AGC303"/>
      <c r="AGD303"/>
      <c r="AGE303"/>
      <c r="AGF303"/>
      <c r="AGG303"/>
      <c r="AGH303"/>
      <c r="AGI303"/>
      <c r="AGJ303"/>
      <c r="AGK303"/>
      <c r="AGL303"/>
      <c r="AGM303"/>
      <c r="AGN303"/>
      <c r="AGO303"/>
      <c r="AGP303"/>
      <c r="AGQ303"/>
      <c r="AGR303"/>
      <c r="AGS303"/>
      <c r="AGT303"/>
      <c r="AGU303"/>
      <c r="AGV303"/>
      <c r="AGW303"/>
      <c r="AGX303"/>
      <c r="AGY303"/>
      <c r="AGZ303"/>
      <c r="AHA303"/>
      <c r="AHB303"/>
      <c r="AHC303"/>
      <c r="AHD303"/>
      <c r="AHE303"/>
      <c r="AHF303"/>
      <c r="AHG303"/>
      <c r="AHH303"/>
      <c r="AHI303"/>
      <c r="AHJ303"/>
      <c r="AHK303"/>
      <c r="AHL303"/>
      <c r="AHM303"/>
      <c r="AHN303"/>
      <c r="AHO303"/>
      <c r="AHP303"/>
      <c r="AHQ303"/>
      <c r="AHR303"/>
      <c r="AHS303"/>
      <c r="AHT303"/>
      <c r="AHU303"/>
      <c r="AHV303"/>
      <c r="AHW303"/>
      <c r="AHX303"/>
      <c r="AHY303"/>
      <c r="AHZ303"/>
      <c r="AIA303"/>
      <c r="AIB303"/>
      <c r="AIC303"/>
      <c r="AID303"/>
      <c r="AIE303"/>
      <c r="AIF303"/>
      <c r="AIG303"/>
      <c r="AIH303"/>
      <c r="AII303"/>
      <c r="AIJ303"/>
      <c r="AIK303"/>
      <c r="AIL303"/>
      <c r="AIM303"/>
      <c r="AIN303"/>
      <c r="AIO303"/>
      <c r="AIP303"/>
      <c r="AIQ303"/>
      <c r="AIR303"/>
      <c r="AIS303"/>
      <c r="AIT303"/>
      <c r="AIU303"/>
      <c r="AIV303"/>
      <c r="AIW303"/>
      <c r="AIX303"/>
      <c r="AIY303"/>
      <c r="AIZ303"/>
      <c r="AJA303"/>
      <c r="AJB303"/>
      <c r="AJC303"/>
      <c r="AJD303"/>
      <c r="AJE303"/>
      <c r="AJF303"/>
      <c r="AJG303"/>
      <c r="AJH303"/>
      <c r="AJI303"/>
      <c r="AJJ303"/>
      <c r="AJK303"/>
      <c r="AJL303"/>
      <c r="AJM303"/>
      <c r="AJN303"/>
      <c r="AJO303"/>
      <c r="AJP303"/>
      <c r="AJQ303"/>
      <c r="AJR303"/>
      <c r="AJS303"/>
      <c r="AJT303"/>
      <c r="AJU303"/>
      <c r="AJV303"/>
      <c r="AJW303"/>
      <c r="AJX303"/>
      <c r="AJY303"/>
      <c r="AJZ303"/>
      <c r="AKA303"/>
      <c r="AKB303"/>
      <c r="AKC303"/>
      <c r="AKD303"/>
      <c r="AKE303"/>
      <c r="AKF303"/>
      <c r="AKG303"/>
      <c r="AKH303"/>
      <c r="AKI303"/>
      <c r="AKJ303"/>
      <c r="AKK303"/>
      <c r="AKL303"/>
      <c r="AKM303"/>
      <c r="AKN303"/>
      <c r="AKO303"/>
      <c r="AKP303"/>
      <c r="AKQ303"/>
      <c r="AKR303"/>
      <c r="AKS303"/>
      <c r="AKT303"/>
      <c r="AKU303"/>
      <c r="AKV303"/>
      <c r="AKW303"/>
      <c r="AKX303"/>
      <c r="AKY303"/>
    </row>
    <row r="304" spans="1:987" ht="16.5">
      <c r="A304" s="93" t="s">
        <v>940</v>
      </c>
      <c r="B304" s="86" t="s">
        <v>941</v>
      </c>
      <c r="C304" s="79" t="s">
        <v>447</v>
      </c>
      <c r="D304" s="80">
        <v>16</v>
      </c>
      <c r="E304" s="20">
        <v>15.19</v>
      </c>
      <c r="F304" s="20">
        <f t="shared" si="20"/>
        <v>11.828375642423298</v>
      </c>
      <c r="G304" s="20">
        <f t="shared" si="21"/>
        <v>14.42352125837097</v>
      </c>
      <c r="H304" s="20">
        <f t="shared" si="24"/>
        <v>243.04</v>
      </c>
      <c r="I304" s="20">
        <f t="shared" si="25"/>
        <v>230.77634013393552</v>
      </c>
      <c r="KI304"/>
      <c r="KJ304"/>
      <c r="KK304"/>
      <c r="KL304"/>
      <c r="KM304"/>
      <c r="KN304"/>
      <c r="KO304"/>
      <c r="KP304"/>
      <c r="KQ304"/>
      <c r="KR304"/>
      <c r="KS304"/>
      <c r="KT304"/>
      <c r="KU304"/>
      <c r="KV304"/>
      <c r="KW304"/>
      <c r="KX304"/>
      <c r="KY304"/>
      <c r="KZ304"/>
      <c r="LA304"/>
      <c r="LB304"/>
      <c r="LC304"/>
      <c r="LD304"/>
      <c r="LE304"/>
      <c r="LF304"/>
      <c r="LG304"/>
      <c r="LH304"/>
      <c r="LI304"/>
      <c r="LJ304"/>
      <c r="LK304"/>
      <c r="LL304"/>
      <c r="LM304"/>
      <c r="LN304"/>
      <c r="LO304"/>
      <c r="LP304"/>
      <c r="LQ304"/>
      <c r="LR304"/>
      <c r="LS304"/>
      <c r="LT304"/>
      <c r="LU304"/>
      <c r="LV304"/>
      <c r="LW304"/>
      <c r="LX304"/>
      <c r="LY304"/>
      <c r="LZ304"/>
      <c r="MA304"/>
      <c r="MB304"/>
      <c r="MC304"/>
      <c r="MD304"/>
      <c r="ME304"/>
      <c r="MF304"/>
      <c r="MG304"/>
      <c r="MH304"/>
      <c r="MI304"/>
      <c r="MJ304"/>
      <c r="MK304"/>
      <c r="ML304"/>
      <c r="MM304"/>
      <c r="MN304"/>
      <c r="MO304"/>
      <c r="MP304"/>
      <c r="MQ304"/>
      <c r="MR304"/>
      <c r="MS304"/>
      <c r="MT304"/>
      <c r="MU304"/>
      <c r="MV304"/>
      <c r="MW304"/>
      <c r="MX304"/>
      <c r="MY304"/>
      <c r="MZ304"/>
      <c r="NA304"/>
      <c r="NB304"/>
      <c r="NC304"/>
      <c r="ND304"/>
      <c r="NE304"/>
      <c r="NF304"/>
      <c r="NG304"/>
      <c r="NH304"/>
      <c r="NI304"/>
      <c r="NJ304"/>
      <c r="NK304"/>
      <c r="NL304"/>
      <c r="NM304"/>
      <c r="NN304"/>
      <c r="NO304"/>
      <c r="NP304"/>
      <c r="NQ304"/>
      <c r="NR304"/>
      <c r="NS304"/>
      <c r="NT304"/>
      <c r="NU304"/>
      <c r="NV304"/>
      <c r="NW304"/>
      <c r="NX304"/>
      <c r="NY304"/>
      <c r="NZ304"/>
      <c r="OA304"/>
      <c r="OB304"/>
      <c r="OC304"/>
      <c r="OD304"/>
      <c r="OE304"/>
      <c r="OF304"/>
      <c r="OG304"/>
      <c r="OH304"/>
      <c r="OI304"/>
      <c r="OJ304"/>
      <c r="OK304"/>
      <c r="OL304"/>
      <c r="OM304"/>
      <c r="ON304"/>
      <c r="OO304"/>
      <c r="OP304"/>
      <c r="OQ304"/>
      <c r="OR304"/>
      <c r="OS304"/>
      <c r="OT304"/>
      <c r="OU304"/>
      <c r="OV304"/>
      <c r="OW304"/>
      <c r="OX304"/>
      <c r="OY304"/>
      <c r="OZ304"/>
      <c r="PA304"/>
      <c r="PB304"/>
      <c r="PC304"/>
      <c r="PD304"/>
      <c r="PE304"/>
      <c r="PF304"/>
      <c r="PG304"/>
      <c r="PH304"/>
      <c r="PI304"/>
      <c r="PJ304"/>
      <c r="PK304"/>
      <c r="PL304"/>
      <c r="PM304"/>
      <c r="PN304"/>
      <c r="PO304"/>
      <c r="PP304"/>
      <c r="PQ304"/>
      <c r="PR304"/>
      <c r="PS304"/>
      <c r="PT304"/>
      <c r="PU304"/>
      <c r="PV304"/>
      <c r="PW304"/>
      <c r="PX304"/>
      <c r="PY304"/>
      <c r="PZ304"/>
      <c r="QA304"/>
      <c r="QB304"/>
      <c r="QC304"/>
      <c r="QD304"/>
      <c r="QE304"/>
      <c r="QF304"/>
      <c r="QG304"/>
      <c r="QH304"/>
      <c r="QI304"/>
      <c r="QJ304"/>
      <c r="QK304"/>
      <c r="QL304"/>
      <c r="QM304"/>
      <c r="QN304"/>
      <c r="QO304"/>
      <c r="QP304"/>
      <c r="QQ304"/>
      <c r="QR304"/>
      <c r="QS304"/>
      <c r="QT304"/>
      <c r="QU304"/>
      <c r="QV304"/>
      <c r="QW304"/>
      <c r="QX304"/>
      <c r="QY304"/>
      <c r="QZ304"/>
      <c r="RA304"/>
      <c r="RB304"/>
      <c r="RC304"/>
      <c r="RD304"/>
      <c r="RE304"/>
      <c r="RF304"/>
      <c r="RG304"/>
      <c r="RH304"/>
      <c r="RI304"/>
      <c r="RJ304"/>
      <c r="RK304"/>
      <c r="RL304"/>
      <c r="RM304"/>
      <c r="RN304"/>
      <c r="RO304"/>
      <c r="RP304"/>
      <c r="RQ304"/>
      <c r="RR304"/>
      <c r="RS304"/>
      <c r="RT304"/>
      <c r="RU304"/>
      <c r="RV304"/>
      <c r="RW304"/>
      <c r="RX304"/>
      <c r="RY304"/>
      <c r="RZ304"/>
      <c r="SA304"/>
      <c r="SB304"/>
      <c r="SC304"/>
      <c r="SD304"/>
      <c r="SE304"/>
      <c r="SF304"/>
      <c r="SG304"/>
      <c r="SH304"/>
      <c r="SI304"/>
      <c r="SJ304"/>
      <c r="SK304"/>
      <c r="SL304"/>
      <c r="SM304"/>
      <c r="SN304"/>
      <c r="SO304"/>
      <c r="SP304"/>
      <c r="SQ304"/>
      <c r="SR304"/>
      <c r="SS304"/>
      <c r="ST304"/>
      <c r="SU304"/>
      <c r="SV304"/>
      <c r="SW304"/>
      <c r="SX304"/>
      <c r="SY304"/>
      <c r="SZ304"/>
      <c r="TA304"/>
      <c r="TB304"/>
      <c r="TC304"/>
      <c r="TD304"/>
      <c r="TE304"/>
      <c r="TF304"/>
      <c r="TG304"/>
      <c r="TH304"/>
      <c r="TI304"/>
      <c r="TJ304"/>
      <c r="TK304"/>
      <c r="TL304"/>
      <c r="TM304"/>
      <c r="TN304"/>
      <c r="TO304"/>
      <c r="TP304"/>
      <c r="TQ304"/>
      <c r="TR304"/>
      <c r="TS304"/>
      <c r="TT304"/>
      <c r="TU304"/>
      <c r="TV304"/>
      <c r="TW304"/>
      <c r="TX304"/>
      <c r="TY304"/>
      <c r="TZ304"/>
      <c r="UA304"/>
      <c r="UB304"/>
      <c r="UC304"/>
      <c r="UD304"/>
      <c r="UE304"/>
      <c r="UF304"/>
      <c r="UG304"/>
      <c r="UH304"/>
      <c r="UI304"/>
      <c r="UJ304"/>
      <c r="UK304"/>
      <c r="UL304"/>
      <c r="UM304"/>
      <c r="UN304"/>
      <c r="UO304"/>
      <c r="UP304"/>
      <c r="UQ304"/>
      <c r="UR304"/>
      <c r="US304"/>
      <c r="UT304"/>
      <c r="UU304"/>
      <c r="UV304"/>
      <c r="UW304"/>
      <c r="UX304"/>
      <c r="UY304"/>
      <c r="UZ304"/>
      <c r="VA304"/>
      <c r="VB304"/>
      <c r="VC304"/>
      <c r="VD304"/>
      <c r="VE304"/>
      <c r="VF304"/>
      <c r="VG304"/>
      <c r="VH304"/>
      <c r="VI304"/>
      <c r="VJ304"/>
      <c r="VK304"/>
      <c r="VL304"/>
      <c r="VM304"/>
      <c r="VN304"/>
      <c r="VO304"/>
      <c r="VP304"/>
      <c r="VQ304"/>
      <c r="VR304"/>
      <c r="VS304"/>
      <c r="VT304"/>
      <c r="VU304"/>
      <c r="VV304"/>
      <c r="VW304"/>
      <c r="VX304"/>
      <c r="VY304"/>
      <c r="VZ304"/>
      <c r="WA304"/>
      <c r="WB304"/>
      <c r="WC304"/>
      <c r="WD304"/>
      <c r="WE304"/>
      <c r="WF304"/>
      <c r="WG304"/>
      <c r="WH304"/>
      <c r="WI304"/>
      <c r="WJ304"/>
      <c r="WK304"/>
      <c r="WL304"/>
      <c r="WM304"/>
      <c r="WN304"/>
      <c r="WO304"/>
      <c r="WP304"/>
      <c r="WQ304"/>
      <c r="WR304"/>
      <c r="WS304"/>
      <c r="WT304"/>
      <c r="WU304"/>
      <c r="WV304"/>
      <c r="WW304"/>
      <c r="WX304"/>
      <c r="WY304"/>
      <c r="WZ304"/>
      <c r="XA304"/>
      <c r="XB304"/>
      <c r="XC304"/>
      <c r="XD304"/>
      <c r="XE304"/>
      <c r="XF304"/>
      <c r="XG304"/>
      <c r="XH304"/>
      <c r="XI304"/>
      <c r="XJ304"/>
      <c r="XK304"/>
      <c r="XL304"/>
      <c r="XM304"/>
      <c r="XN304"/>
      <c r="XO304"/>
      <c r="XP304"/>
      <c r="XQ304"/>
      <c r="XR304"/>
      <c r="XS304"/>
      <c r="XT304"/>
      <c r="XU304"/>
      <c r="XV304"/>
      <c r="XW304"/>
      <c r="XX304"/>
      <c r="XY304"/>
      <c r="XZ304"/>
      <c r="YA304"/>
      <c r="YB304"/>
      <c r="YC304"/>
      <c r="YD304"/>
      <c r="YE304"/>
      <c r="YF304"/>
      <c r="YG304"/>
      <c r="YH304"/>
      <c r="YI304"/>
      <c r="YJ304"/>
      <c r="YK304"/>
      <c r="YL304"/>
      <c r="YM304"/>
      <c r="YN304"/>
      <c r="YO304"/>
      <c r="YP304"/>
      <c r="YQ304"/>
      <c r="YR304"/>
      <c r="YS304"/>
      <c r="YT304"/>
      <c r="YU304"/>
      <c r="YV304"/>
      <c r="YW304"/>
      <c r="YX304"/>
      <c r="YY304"/>
      <c r="YZ304"/>
      <c r="ZA304"/>
      <c r="ZB304"/>
      <c r="ZC304"/>
      <c r="ZD304"/>
      <c r="ZE304"/>
      <c r="ZF304"/>
      <c r="ZG304"/>
      <c r="ZH304"/>
      <c r="ZI304"/>
      <c r="ZJ304"/>
      <c r="ZK304"/>
      <c r="ZL304"/>
      <c r="ZM304"/>
      <c r="ZN304"/>
      <c r="ZO304"/>
      <c r="ZP304"/>
      <c r="ZQ304"/>
      <c r="ZR304"/>
      <c r="ZS304"/>
      <c r="ZT304"/>
      <c r="ZU304"/>
      <c r="ZV304"/>
      <c r="ZW304"/>
      <c r="ZX304"/>
      <c r="ZY304"/>
      <c r="ZZ304"/>
      <c r="AAA304"/>
      <c r="AAB304"/>
      <c r="AAC304"/>
      <c r="AAD304"/>
      <c r="AAE304"/>
      <c r="AAF304"/>
      <c r="AAG304"/>
      <c r="AAH304"/>
      <c r="AAI304"/>
      <c r="AAJ304"/>
      <c r="AAK304"/>
      <c r="AAL304"/>
      <c r="AAM304"/>
      <c r="AAN304"/>
      <c r="AAO304"/>
      <c r="AAP304"/>
      <c r="AAQ304"/>
      <c r="AAR304"/>
      <c r="AAS304"/>
      <c r="AAT304"/>
      <c r="AAU304"/>
      <c r="AAV304"/>
      <c r="AAW304"/>
      <c r="AAX304"/>
      <c r="AAY304"/>
      <c r="AAZ304"/>
      <c r="ABA304"/>
      <c r="ABB304"/>
      <c r="ABC304"/>
      <c r="ABD304"/>
      <c r="ABE304"/>
      <c r="ABF304"/>
      <c r="ABG304"/>
      <c r="ABH304"/>
      <c r="ABI304"/>
      <c r="ABJ304"/>
      <c r="ABK304"/>
      <c r="ABL304"/>
      <c r="ABM304"/>
      <c r="ABN304"/>
      <c r="ABO304"/>
      <c r="ABP304"/>
      <c r="ABQ304"/>
      <c r="ABR304"/>
      <c r="ABS304"/>
      <c r="ABT304"/>
      <c r="ABU304"/>
      <c r="ABV304"/>
      <c r="ABW304"/>
      <c r="ABX304"/>
      <c r="ABY304"/>
      <c r="ABZ304"/>
      <c r="ACA304"/>
      <c r="ACB304"/>
      <c r="ACC304"/>
      <c r="ACD304"/>
      <c r="ACE304"/>
      <c r="ACF304"/>
      <c r="ACG304"/>
      <c r="ACH304"/>
      <c r="ACI304"/>
      <c r="ACJ304"/>
      <c r="ACK304"/>
      <c r="ACL304"/>
      <c r="ACM304"/>
      <c r="ACN304"/>
      <c r="ACO304"/>
      <c r="ACP304"/>
      <c r="ACQ304"/>
      <c r="ACR304"/>
      <c r="ACS304"/>
      <c r="ACT304"/>
      <c r="ACU304"/>
      <c r="ACV304"/>
      <c r="ACW304"/>
      <c r="ACX304"/>
      <c r="ACY304"/>
      <c r="ACZ304"/>
      <c r="ADA304"/>
      <c r="ADB304"/>
      <c r="ADC304"/>
      <c r="ADD304"/>
      <c r="ADE304"/>
      <c r="ADF304"/>
      <c r="ADG304"/>
      <c r="ADH304"/>
      <c r="ADI304"/>
      <c r="ADJ304"/>
      <c r="ADK304"/>
      <c r="ADL304"/>
      <c r="ADM304"/>
      <c r="ADN304"/>
      <c r="ADO304"/>
      <c r="ADP304"/>
      <c r="ADQ304"/>
      <c r="ADR304"/>
      <c r="ADS304"/>
      <c r="ADT304"/>
      <c r="ADU304"/>
      <c r="ADV304"/>
      <c r="ADW304"/>
      <c r="ADX304"/>
      <c r="ADY304"/>
      <c r="ADZ304"/>
      <c r="AEA304"/>
      <c r="AEB304"/>
      <c r="AEC304"/>
      <c r="AED304"/>
      <c r="AEE304"/>
      <c r="AEF304"/>
      <c r="AEG304"/>
      <c r="AEH304"/>
      <c r="AEI304"/>
      <c r="AEJ304"/>
      <c r="AEK304"/>
      <c r="AEL304"/>
      <c r="AEM304"/>
      <c r="AEN304"/>
      <c r="AEO304"/>
      <c r="AEP304"/>
      <c r="AEQ304"/>
      <c r="AER304"/>
      <c r="AES304"/>
      <c r="AET304"/>
      <c r="AEU304"/>
      <c r="AEV304"/>
      <c r="AEW304"/>
      <c r="AEX304"/>
      <c r="AEY304"/>
      <c r="AEZ304"/>
      <c r="AFA304"/>
      <c r="AFB304"/>
      <c r="AFC304"/>
      <c r="AFD304"/>
      <c r="AFE304"/>
      <c r="AFF304"/>
      <c r="AFG304"/>
      <c r="AFH304"/>
      <c r="AFI304"/>
      <c r="AFJ304"/>
      <c r="AFK304"/>
      <c r="AFL304"/>
      <c r="AFM304"/>
      <c r="AFN304"/>
      <c r="AFO304"/>
      <c r="AFP304"/>
      <c r="AFQ304"/>
      <c r="AFR304"/>
      <c r="AFS304"/>
      <c r="AFT304"/>
      <c r="AFU304"/>
      <c r="AFV304"/>
      <c r="AFW304"/>
      <c r="AFX304"/>
      <c r="AFY304"/>
      <c r="AFZ304"/>
      <c r="AGA304"/>
      <c r="AGB304"/>
      <c r="AGC304"/>
      <c r="AGD304"/>
      <c r="AGE304"/>
      <c r="AGF304"/>
      <c r="AGG304"/>
      <c r="AGH304"/>
      <c r="AGI304"/>
      <c r="AGJ304"/>
      <c r="AGK304"/>
      <c r="AGL304"/>
      <c r="AGM304"/>
      <c r="AGN304"/>
      <c r="AGO304"/>
      <c r="AGP304"/>
      <c r="AGQ304"/>
      <c r="AGR304"/>
      <c r="AGS304"/>
      <c r="AGT304"/>
      <c r="AGU304"/>
      <c r="AGV304"/>
      <c r="AGW304"/>
      <c r="AGX304"/>
      <c r="AGY304"/>
      <c r="AGZ304"/>
      <c r="AHA304"/>
      <c r="AHB304"/>
      <c r="AHC304"/>
      <c r="AHD304"/>
      <c r="AHE304"/>
      <c r="AHF304"/>
      <c r="AHG304"/>
      <c r="AHH304"/>
      <c r="AHI304"/>
      <c r="AHJ304"/>
      <c r="AHK304"/>
      <c r="AHL304"/>
      <c r="AHM304"/>
      <c r="AHN304"/>
      <c r="AHO304"/>
      <c r="AHP304"/>
      <c r="AHQ304"/>
      <c r="AHR304"/>
      <c r="AHS304"/>
      <c r="AHT304"/>
      <c r="AHU304"/>
      <c r="AHV304"/>
      <c r="AHW304"/>
      <c r="AHX304"/>
      <c r="AHY304"/>
      <c r="AHZ304"/>
      <c r="AIA304"/>
      <c r="AIB304"/>
      <c r="AIC304"/>
      <c r="AID304"/>
      <c r="AIE304"/>
      <c r="AIF304"/>
      <c r="AIG304"/>
      <c r="AIH304"/>
      <c r="AII304"/>
      <c r="AIJ304"/>
      <c r="AIK304"/>
      <c r="AIL304"/>
      <c r="AIM304"/>
      <c r="AIN304"/>
      <c r="AIO304"/>
      <c r="AIP304"/>
      <c r="AIQ304"/>
      <c r="AIR304"/>
      <c r="AIS304"/>
      <c r="AIT304"/>
      <c r="AIU304"/>
      <c r="AIV304"/>
      <c r="AIW304"/>
      <c r="AIX304"/>
      <c r="AIY304"/>
      <c r="AIZ304"/>
      <c r="AJA304"/>
      <c r="AJB304"/>
      <c r="AJC304"/>
      <c r="AJD304"/>
      <c r="AJE304"/>
      <c r="AJF304"/>
      <c r="AJG304"/>
      <c r="AJH304"/>
      <c r="AJI304"/>
      <c r="AJJ304"/>
      <c r="AJK304"/>
      <c r="AJL304"/>
      <c r="AJM304"/>
      <c r="AJN304"/>
      <c r="AJO304"/>
      <c r="AJP304"/>
      <c r="AJQ304"/>
      <c r="AJR304"/>
      <c r="AJS304"/>
      <c r="AJT304"/>
      <c r="AJU304"/>
      <c r="AJV304"/>
      <c r="AJW304"/>
      <c r="AJX304"/>
      <c r="AJY304"/>
      <c r="AJZ304"/>
      <c r="AKA304"/>
      <c r="AKB304"/>
      <c r="AKC304"/>
      <c r="AKD304"/>
      <c r="AKE304"/>
      <c r="AKF304"/>
      <c r="AKG304"/>
      <c r="AKH304"/>
      <c r="AKI304"/>
      <c r="AKJ304"/>
      <c r="AKK304"/>
      <c r="AKL304"/>
      <c r="AKM304"/>
      <c r="AKN304"/>
      <c r="AKO304"/>
      <c r="AKP304"/>
      <c r="AKQ304"/>
      <c r="AKR304"/>
      <c r="AKS304"/>
      <c r="AKT304"/>
      <c r="AKU304"/>
      <c r="AKV304"/>
      <c r="AKW304"/>
      <c r="AKX304"/>
      <c r="AKY304"/>
    </row>
    <row r="305" spans="1:987" ht="33">
      <c r="A305" s="83" t="s">
        <v>942</v>
      </c>
      <c r="B305" s="86" t="s">
        <v>943</v>
      </c>
      <c r="C305" s="79"/>
      <c r="D305" s="80"/>
      <c r="E305" s="20"/>
      <c r="F305" s="20"/>
      <c r="G305" s="20"/>
      <c r="H305" s="20"/>
      <c r="I305" s="20"/>
      <c r="KI305"/>
      <c r="KJ305"/>
      <c r="KK305"/>
      <c r="KL305"/>
      <c r="KM305"/>
      <c r="KN305"/>
      <c r="KO305"/>
      <c r="KP305"/>
      <c r="KQ305"/>
      <c r="KR305"/>
      <c r="KS305"/>
      <c r="KT305"/>
      <c r="KU305"/>
      <c r="KV305"/>
      <c r="KW305"/>
      <c r="KX305"/>
      <c r="KY305"/>
      <c r="KZ305"/>
      <c r="LA305"/>
      <c r="LB305"/>
      <c r="LC305"/>
      <c r="LD305"/>
      <c r="LE305"/>
      <c r="LF305"/>
      <c r="LG305"/>
      <c r="LH305"/>
      <c r="LI305"/>
      <c r="LJ305"/>
      <c r="LK305"/>
      <c r="LL305"/>
      <c r="LM305"/>
      <c r="LN305"/>
      <c r="LO305"/>
      <c r="LP305"/>
      <c r="LQ305"/>
      <c r="LR305"/>
      <c r="LS305"/>
      <c r="LT305"/>
      <c r="LU305"/>
      <c r="LV305"/>
      <c r="LW305"/>
      <c r="LX305"/>
      <c r="LY305"/>
      <c r="LZ305"/>
      <c r="MA305"/>
      <c r="MB305"/>
      <c r="MC305"/>
      <c r="MD305"/>
      <c r="ME305"/>
      <c r="MF305"/>
      <c r="MG305"/>
      <c r="MH305"/>
      <c r="MI305"/>
      <c r="MJ305"/>
      <c r="MK305"/>
      <c r="ML305"/>
      <c r="MM305"/>
      <c r="MN305"/>
      <c r="MO305"/>
      <c r="MP305"/>
      <c r="MQ305"/>
      <c r="MR305"/>
      <c r="MS305"/>
      <c r="MT305"/>
      <c r="MU305"/>
      <c r="MV305"/>
      <c r="MW305"/>
      <c r="MX305"/>
      <c r="MY305"/>
      <c r="MZ305"/>
      <c r="NA305"/>
      <c r="NB305"/>
      <c r="NC305"/>
      <c r="ND305"/>
      <c r="NE305"/>
      <c r="NF305"/>
      <c r="NG305"/>
      <c r="NH305"/>
      <c r="NI305"/>
      <c r="NJ305"/>
      <c r="NK305"/>
      <c r="NL305"/>
      <c r="NM305"/>
      <c r="NN305"/>
      <c r="NO305"/>
      <c r="NP305"/>
      <c r="NQ305"/>
      <c r="NR305"/>
      <c r="NS305"/>
      <c r="NT305"/>
      <c r="NU305"/>
      <c r="NV305"/>
      <c r="NW305"/>
      <c r="NX305"/>
      <c r="NY305"/>
      <c r="NZ305"/>
      <c r="OA305"/>
      <c r="OB305"/>
      <c r="OC305"/>
      <c r="OD305"/>
      <c r="OE305"/>
      <c r="OF305"/>
      <c r="OG305"/>
      <c r="OH305"/>
      <c r="OI305"/>
      <c r="OJ305"/>
      <c r="OK305"/>
      <c r="OL305"/>
      <c r="OM305"/>
      <c r="ON305"/>
      <c r="OO305"/>
      <c r="OP305"/>
      <c r="OQ305"/>
      <c r="OR305"/>
      <c r="OS305"/>
      <c r="OT305"/>
      <c r="OU305"/>
      <c r="OV305"/>
      <c r="OW305"/>
      <c r="OX305"/>
      <c r="OY305"/>
      <c r="OZ305"/>
      <c r="PA305"/>
      <c r="PB305"/>
      <c r="PC305"/>
      <c r="PD305"/>
      <c r="PE305"/>
      <c r="PF305"/>
      <c r="PG305"/>
      <c r="PH305"/>
      <c r="PI305"/>
      <c r="PJ305"/>
      <c r="PK305"/>
      <c r="PL305"/>
      <c r="PM305"/>
      <c r="PN305"/>
      <c r="PO305"/>
      <c r="PP305"/>
      <c r="PQ305"/>
      <c r="PR305"/>
      <c r="PS305"/>
      <c r="PT305"/>
      <c r="PU305"/>
      <c r="PV305"/>
      <c r="PW305"/>
      <c r="PX305"/>
      <c r="PY305"/>
      <c r="PZ305"/>
      <c r="QA305"/>
      <c r="QB305"/>
      <c r="QC305"/>
      <c r="QD305"/>
      <c r="QE305"/>
      <c r="QF305"/>
      <c r="QG305"/>
      <c r="QH305"/>
      <c r="QI305"/>
      <c r="QJ305"/>
      <c r="QK305"/>
      <c r="QL305"/>
      <c r="QM305"/>
      <c r="QN305"/>
      <c r="QO305"/>
      <c r="QP305"/>
      <c r="QQ305"/>
      <c r="QR305"/>
      <c r="QS305"/>
      <c r="QT305"/>
      <c r="QU305"/>
      <c r="QV305"/>
      <c r="QW305"/>
      <c r="QX305"/>
      <c r="QY305"/>
      <c r="QZ305"/>
      <c r="RA305"/>
      <c r="RB305"/>
      <c r="RC305"/>
      <c r="RD305"/>
      <c r="RE305"/>
      <c r="RF305"/>
      <c r="RG305"/>
      <c r="RH305"/>
      <c r="RI305"/>
      <c r="RJ305"/>
      <c r="RK305"/>
      <c r="RL305"/>
      <c r="RM305"/>
      <c r="RN305"/>
      <c r="RO305"/>
      <c r="RP305"/>
      <c r="RQ305"/>
      <c r="RR305"/>
      <c r="RS305"/>
      <c r="RT305"/>
      <c r="RU305"/>
      <c r="RV305"/>
      <c r="RW305"/>
      <c r="RX305"/>
      <c r="RY305"/>
      <c r="RZ305"/>
      <c r="SA305"/>
      <c r="SB305"/>
      <c r="SC305"/>
      <c r="SD305"/>
      <c r="SE305"/>
      <c r="SF305"/>
      <c r="SG305"/>
      <c r="SH305"/>
      <c r="SI305"/>
      <c r="SJ305"/>
      <c r="SK305"/>
      <c r="SL305"/>
      <c r="SM305"/>
      <c r="SN305"/>
      <c r="SO305"/>
      <c r="SP305"/>
      <c r="SQ305"/>
      <c r="SR305"/>
      <c r="SS305"/>
      <c r="ST305"/>
      <c r="SU305"/>
      <c r="SV305"/>
      <c r="SW305"/>
      <c r="SX305"/>
      <c r="SY305"/>
      <c r="SZ305"/>
      <c r="TA305"/>
      <c r="TB305"/>
      <c r="TC305"/>
      <c r="TD305"/>
      <c r="TE305"/>
      <c r="TF305"/>
      <c r="TG305"/>
      <c r="TH305"/>
      <c r="TI305"/>
      <c r="TJ305"/>
      <c r="TK305"/>
      <c r="TL305"/>
      <c r="TM305"/>
      <c r="TN305"/>
      <c r="TO305"/>
      <c r="TP305"/>
      <c r="TQ305"/>
      <c r="TR305"/>
      <c r="TS305"/>
      <c r="TT305"/>
      <c r="TU305"/>
      <c r="TV305"/>
      <c r="TW305"/>
      <c r="TX305"/>
      <c r="TY305"/>
      <c r="TZ305"/>
      <c r="UA305"/>
      <c r="UB305"/>
      <c r="UC305"/>
      <c r="UD305"/>
      <c r="UE305"/>
      <c r="UF305"/>
      <c r="UG305"/>
      <c r="UH305"/>
      <c r="UI305"/>
      <c r="UJ305"/>
      <c r="UK305"/>
      <c r="UL305"/>
      <c r="UM305"/>
      <c r="UN305"/>
      <c r="UO305"/>
      <c r="UP305"/>
      <c r="UQ305"/>
      <c r="UR305"/>
      <c r="US305"/>
      <c r="UT305"/>
      <c r="UU305"/>
      <c r="UV305"/>
      <c r="UW305"/>
      <c r="UX305"/>
      <c r="UY305"/>
      <c r="UZ305"/>
      <c r="VA305"/>
      <c r="VB305"/>
      <c r="VC305"/>
      <c r="VD305"/>
      <c r="VE305"/>
      <c r="VF305"/>
      <c r="VG305"/>
      <c r="VH305"/>
      <c r="VI305"/>
      <c r="VJ305"/>
      <c r="VK305"/>
      <c r="VL305"/>
      <c r="VM305"/>
      <c r="VN305"/>
      <c r="VO305"/>
      <c r="VP305"/>
      <c r="VQ305"/>
      <c r="VR305"/>
      <c r="VS305"/>
      <c r="VT305"/>
      <c r="VU305"/>
      <c r="VV305"/>
      <c r="VW305"/>
      <c r="VX305"/>
      <c r="VY305"/>
      <c r="VZ305"/>
      <c r="WA305"/>
      <c r="WB305"/>
      <c r="WC305"/>
      <c r="WD305"/>
      <c r="WE305"/>
      <c r="WF305"/>
      <c r="WG305"/>
      <c r="WH305"/>
      <c r="WI305"/>
      <c r="WJ305"/>
      <c r="WK305"/>
      <c r="WL305"/>
      <c r="WM305"/>
      <c r="WN305"/>
      <c r="WO305"/>
      <c r="WP305"/>
      <c r="WQ305"/>
      <c r="WR305"/>
      <c r="WS305"/>
      <c r="WT305"/>
      <c r="WU305"/>
      <c r="WV305"/>
      <c r="WW305"/>
      <c r="WX305"/>
      <c r="WY305"/>
      <c r="WZ305"/>
      <c r="XA305"/>
      <c r="XB305"/>
      <c r="XC305"/>
      <c r="XD305"/>
      <c r="XE305"/>
      <c r="XF305"/>
      <c r="XG305"/>
      <c r="XH305"/>
      <c r="XI305"/>
      <c r="XJ305"/>
      <c r="XK305"/>
      <c r="XL305"/>
      <c r="XM305"/>
      <c r="XN305"/>
      <c r="XO305"/>
      <c r="XP305"/>
      <c r="XQ305"/>
      <c r="XR305"/>
      <c r="XS305"/>
      <c r="XT305"/>
      <c r="XU305"/>
      <c r="XV305"/>
      <c r="XW305"/>
      <c r="XX305"/>
      <c r="XY305"/>
      <c r="XZ305"/>
      <c r="YA305"/>
      <c r="YB305"/>
      <c r="YC305"/>
      <c r="YD305"/>
      <c r="YE305"/>
      <c r="YF305"/>
      <c r="YG305"/>
      <c r="YH305"/>
      <c r="YI305"/>
      <c r="YJ305"/>
      <c r="YK305"/>
      <c r="YL305"/>
      <c r="YM305"/>
      <c r="YN305"/>
      <c r="YO305"/>
      <c r="YP305"/>
      <c r="YQ305"/>
      <c r="YR305"/>
      <c r="YS305"/>
      <c r="YT305"/>
      <c r="YU305"/>
      <c r="YV305"/>
      <c r="YW305"/>
      <c r="YX305"/>
      <c r="YY305"/>
      <c r="YZ305"/>
      <c r="ZA305"/>
      <c r="ZB305"/>
      <c r="ZC305"/>
      <c r="ZD305"/>
      <c r="ZE305"/>
      <c r="ZF305"/>
      <c r="ZG305"/>
      <c r="ZH305"/>
      <c r="ZI305"/>
      <c r="ZJ305"/>
      <c r="ZK305"/>
      <c r="ZL305"/>
      <c r="ZM305"/>
      <c r="ZN305"/>
      <c r="ZO305"/>
      <c r="ZP305"/>
      <c r="ZQ305"/>
      <c r="ZR305"/>
      <c r="ZS305"/>
      <c r="ZT305"/>
      <c r="ZU305"/>
      <c r="ZV305"/>
      <c r="ZW305"/>
      <c r="ZX305"/>
      <c r="ZY305"/>
      <c r="ZZ305"/>
      <c r="AAA305"/>
      <c r="AAB305"/>
      <c r="AAC305"/>
      <c r="AAD305"/>
      <c r="AAE305"/>
      <c r="AAF305"/>
      <c r="AAG305"/>
      <c r="AAH305"/>
      <c r="AAI305"/>
      <c r="AAJ305"/>
      <c r="AAK305"/>
      <c r="AAL305"/>
      <c r="AAM305"/>
      <c r="AAN305"/>
      <c r="AAO305"/>
      <c r="AAP305"/>
      <c r="AAQ305"/>
      <c r="AAR305"/>
      <c r="AAS305"/>
      <c r="AAT305"/>
      <c r="AAU305"/>
      <c r="AAV305"/>
      <c r="AAW305"/>
      <c r="AAX305"/>
      <c r="AAY305"/>
      <c r="AAZ305"/>
      <c r="ABA305"/>
      <c r="ABB305"/>
      <c r="ABC305"/>
      <c r="ABD305"/>
      <c r="ABE305"/>
      <c r="ABF305"/>
      <c r="ABG305"/>
      <c r="ABH305"/>
      <c r="ABI305"/>
      <c r="ABJ305"/>
      <c r="ABK305"/>
      <c r="ABL305"/>
      <c r="ABM305"/>
      <c r="ABN305"/>
      <c r="ABO305"/>
      <c r="ABP305"/>
      <c r="ABQ305"/>
      <c r="ABR305"/>
      <c r="ABS305"/>
      <c r="ABT305"/>
      <c r="ABU305"/>
      <c r="ABV305"/>
      <c r="ABW305"/>
      <c r="ABX305"/>
      <c r="ABY305"/>
      <c r="ABZ305"/>
      <c r="ACA305"/>
      <c r="ACB305"/>
      <c r="ACC305"/>
      <c r="ACD305"/>
      <c r="ACE305"/>
      <c r="ACF305"/>
      <c r="ACG305"/>
      <c r="ACH305"/>
      <c r="ACI305"/>
      <c r="ACJ305"/>
      <c r="ACK305"/>
      <c r="ACL305"/>
      <c r="ACM305"/>
      <c r="ACN305"/>
      <c r="ACO305"/>
      <c r="ACP305"/>
      <c r="ACQ305"/>
      <c r="ACR305"/>
      <c r="ACS305"/>
      <c r="ACT305"/>
      <c r="ACU305"/>
      <c r="ACV305"/>
      <c r="ACW305"/>
      <c r="ACX305"/>
      <c r="ACY305"/>
      <c r="ACZ305"/>
      <c r="ADA305"/>
      <c r="ADB305"/>
      <c r="ADC305"/>
      <c r="ADD305"/>
      <c r="ADE305"/>
      <c r="ADF305"/>
      <c r="ADG305"/>
      <c r="ADH305"/>
      <c r="ADI305"/>
      <c r="ADJ305"/>
      <c r="ADK305"/>
      <c r="ADL305"/>
      <c r="ADM305"/>
      <c r="ADN305"/>
      <c r="ADO305"/>
      <c r="ADP305"/>
      <c r="ADQ305"/>
      <c r="ADR305"/>
      <c r="ADS305"/>
      <c r="ADT305"/>
      <c r="ADU305"/>
      <c r="ADV305"/>
      <c r="ADW305"/>
      <c r="ADX305"/>
      <c r="ADY305"/>
      <c r="ADZ305"/>
      <c r="AEA305"/>
      <c r="AEB305"/>
      <c r="AEC305"/>
      <c r="AED305"/>
      <c r="AEE305"/>
      <c r="AEF305"/>
      <c r="AEG305"/>
      <c r="AEH305"/>
      <c r="AEI305"/>
      <c r="AEJ305"/>
      <c r="AEK305"/>
      <c r="AEL305"/>
      <c r="AEM305"/>
      <c r="AEN305"/>
      <c r="AEO305"/>
      <c r="AEP305"/>
      <c r="AEQ305"/>
      <c r="AER305"/>
      <c r="AES305"/>
      <c r="AET305"/>
      <c r="AEU305"/>
      <c r="AEV305"/>
      <c r="AEW305"/>
      <c r="AEX305"/>
      <c r="AEY305"/>
      <c r="AEZ305"/>
      <c r="AFA305"/>
      <c r="AFB305"/>
      <c r="AFC305"/>
      <c r="AFD305"/>
      <c r="AFE305"/>
      <c r="AFF305"/>
      <c r="AFG305"/>
      <c r="AFH305"/>
      <c r="AFI305"/>
      <c r="AFJ305"/>
      <c r="AFK305"/>
      <c r="AFL305"/>
      <c r="AFM305"/>
      <c r="AFN305"/>
      <c r="AFO305"/>
      <c r="AFP305"/>
      <c r="AFQ305"/>
      <c r="AFR305"/>
      <c r="AFS305"/>
      <c r="AFT305"/>
      <c r="AFU305"/>
      <c r="AFV305"/>
      <c r="AFW305"/>
      <c r="AFX305"/>
      <c r="AFY305"/>
      <c r="AFZ305"/>
      <c r="AGA305"/>
      <c r="AGB305"/>
      <c r="AGC305"/>
      <c r="AGD305"/>
      <c r="AGE305"/>
      <c r="AGF305"/>
      <c r="AGG305"/>
      <c r="AGH305"/>
      <c r="AGI305"/>
      <c r="AGJ305"/>
      <c r="AGK305"/>
      <c r="AGL305"/>
      <c r="AGM305"/>
      <c r="AGN305"/>
      <c r="AGO305"/>
      <c r="AGP305"/>
      <c r="AGQ305"/>
      <c r="AGR305"/>
      <c r="AGS305"/>
      <c r="AGT305"/>
      <c r="AGU305"/>
      <c r="AGV305"/>
      <c r="AGW305"/>
      <c r="AGX305"/>
      <c r="AGY305"/>
      <c r="AGZ305"/>
      <c r="AHA305"/>
      <c r="AHB305"/>
      <c r="AHC305"/>
      <c r="AHD305"/>
      <c r="AHE305"/>
      <c r="AHF305"/>
      <c r="AHG305"/>
      <c r="AHH305"/>
      <c r="AHI305"/>
      <c r="AHJ305"/>
      <c r="AHK305"/>
      <c r="AHL305"/>
      <c r="AHM305"/>
      <c r="AHN305"/>
      <c r="AHO305"/>
      <c r="AHP305"/>
      <c r="AHQ305"/>
      <c r="AHR305"/>
      <c r="AHS305"/>
      <c r="AHT305"/>
      <c r="AHU305"/>
      <c r="AHV305"/>
      <c r="AHW305"/>
      <c r="AHX305"/>
      <c r="AHY305"/>
      <c r="AHZ305"/>
      <c r="AIA305"/>
      <c r="AIB305"/>
      <c r="AIC305"/>
      <c r="AID305"/>
      <c r="AIE305"/>
      <c r="AIF305"/>
      <c r="AIG305"/>
      <c r="AIH305"/>
      <c r="AII305"/>
      <c r="AIJ305"/>
      <c r="AIK305"/>
      <c r="AIL305"/>
      <c r="AIM305"/>
      <c r="AIN305"/>
      <c r="AIO305"/>
      <c r="AIP305"/>
      <c r="AIQ305"/>
      <c r="AIR305"/>
      <c r="AIS305"/>
      <c r="AIT305"/>
      <c r="AIU305"/>
      <c r="AIV305"/>
      <c r="AIW305"/>
      <c r="AIX305"/>
      <c r="AIY305"/>
      <c r="AIZ305"/>
      <c r="AJA305"/>
      <c r="AJB305"/>
      <c r="AJC305"/>
      <c r="AJD305"/>
      <c r="AJE305"/>
      <c r="AJF305"/>
      <c r="AJG305"/>
      <c r="AJH305"/>
      <c r="AJI305"/>
      <c r="AJJ305"/>
      <c r="AJK305"/>
      <c r="AJL305"/>
      <c r="AJM305"/>
      <c r="AJN305"/>
      <c r="AJO305"/>
      <c r="AJP305"/>
      <c r="AJQ305"/>
      <c r="AJR305"/>
      <c r="AJS305"/>
      <c r="AJT305"/>
      <c r="AJU305"/>
      <c r="AJV305"/>
      <c r="AJW305"/>
      <c r="AJX305"/>
      <c r="AJY305"/>
      <c r="AJZ305"/>
      <c r="AKA305"/>
      <c r="AKB305"/>
      <c r="AKC305"/>
      <c r="AKD305"/>
      <c r="AKE305"/>
      <c r="AKF305"/>
      <c r="AKG305"/>
      <c r="AKH305"/>
      <c r="AKI305"/>
      <c r="AKJ305"/>
      <c r="AKK305"/>
      <c r="AKL305"/>
      <c r="AKM305"/>
      <c r="AKN305"/>
      <c r="AKO305"/>
      <c r="AKP305"/>
      <c r="AKQ305"/>
      <c r="AKR305"/>
      <c r="AKS305"/>
      <c r="AKT305"/>
      <c r="AKU305"/>
      <c r="AKV305"/>
      <c r="AKW305"/>
      <c r="AKX305"/>
      <c r="AKY305"/>
    </row>
    <row r="306" spans="1:987" ht="16.5">
      <c r="A306" s="83" t="s">
        <v>944</v>
      </c>
      <c r="B306" s="86" t="s">
        <v>945</v>
      </c>
      <c r="C306" s="79" t="s">
        <v>447</v>
      </c>
      <c r="D306" s="80">
        <v>16</v>
      </c>
      <c r="E306" s="20">
        <v>9.68</v>
      </c>
      <c r="F306" s="20">
        <f t="shared" si="20"/>
        <v>7.5377667030057625</v>
      </c>
      <c r="G306" s="20">
        <f t="shared" si="21"/>
        <v>9.1915527176452265</v>
      </c>
      <c r="H306" s="20">
        <f t="shared" si="24"/>
        <v>154.88</v>
      </c>
      <c r="I306" s="20">
        <f t="shared" si="25"/>
        <v>147.06484348232362</v>
      </c>
      <c r="KI306"/>
      <c r="KJ306"/>
      <c r="KK306"/>
      <c r="KL306"/>
      <c r="KM306"/>
      <c r="KN306"/>
      <c r="KO306"/>
      <c r="KP306"/>
      <c r="KQ306"/>
      <c r="KR306"/>
      <c r="KS306"/>
      <c r="KT306"/>
      <c r="KU306"/>
      <c r="KV306"/>
      <c r="KW306"/>
      <c r="KX306"/>
      <c r="KY306"/>
      <c r="KZ306"/>
      <c r="LA306"/>
      <c r="LB306"/>
      <c r="LC306"/>
      <c r="LD306"/>
      <c r="LE306"/>
      <c r="LF306"/>
      <c r="LG306"/>
      <c r="LH306"/>
      <c r="LI306"/>
      <c r="LJ306"/>
      <c r="LK306"/>
      <c r="LL306"/>
      <c r="LM306"/>
      <c r="LN306"/>
      <c r="LO306"/>
      <c r="LP306"/>
      <c r="LQ306"/>
      <c r="LR306"/>
      <c r="LS306"/>
      <c r="LT306"/>
      <c r="LU306"/>
      <c r="LV306"/>
      <c r="LW306"/>
      <c r="LX306"/>
      <c r="LY306"/>
      <c r="LZ306"/>
      <c r="MA306"/>
      <c r="MB306"/>
      <c r="MC306"/>
      <c r="MD306"/>
      <c r="ME306"/>
      <c r="MF306"/>
      <c r="MG306"/>
      <c r="MH306"/>
      <c r="MI306"/>
      <c r="MJ306"/>
      <c r="MK306"/>
      <c r="ML306"/>
      <c r="MM306"/>
      <c r="MN306"/>
      <c r="MO306"/>
      <c r="MP306"/>
      <c r="MQ306"/>
      <c r="MR306"/>
      <c r="MS306"/>
      <c r="MT306"/>
      <c r="MU306"/>
      <c r="MV306"/>
      <c r="MW306"/>
      <c r="MX306"/>
      <c r="MY306"/>
      <c r="MZ306"/>
      <c r="NA306"/>
      <c r="NB306"/>
      <c r="NC306"/>
      <c r="ND306"/>
      <c r="NE306"/>
      <c r="NF306"/>
      <c r="NG306"/>
      <c r="NH306"/>
      <c r="NI306"/>
      <c r="NJ306"/>
      <c r="NK306"/>
      <c r="NL306"/>
      <c r="NM306"/>
      <c r="NN306"/>
      <c r="NO306"/>
      <c r="NP306"/>
      <c r="NQ306"/>
      <c r="NR306"/>
      <c r="NS306"/>
      <c r="NT306"/>
      <c r="NU306"/>
      <c r="NV306"/>
      <c r="NW306"/>
      <c r="NX306"/>
      <c r="NY306"/>
      <c r="NZ306"/>
      <c r="OA306"/>
      <c r="OB306"/>
      <c r="OC306"/>
      <c r="OD306"/>
      <c r="OE306"/>
      <c r="OF306"/>
      <c r="OG306"/>
      <c r="OH306"/>
      <c r="OI306"/>
      <c r="OJ306"/>
      <c r="OK306"/>
      <c r="OL306"/>
      <c r="OM306"/>
      <c r="ON306"/>
      <c r="OO306"/>
      <c r="OP306"/>
      <c r="OQ306"/>
      <c r="OR306"/>
      <c r="OS306"/>
      <c r="OT306"/>
      <c r="OU306"/>
      <c r="OV306"/>
      <c r="OW306"/>
      <c r="OX306"/>
      <c r="OY306"/>
      <c r="OZ306"/>
      <c r="PA306"/>
      <c r="PB306"/>
      <c r="PC306"/>
      <c r="PD306"/>
      <c r="PE306"/>
      <c r="PF306"/>
      <c r="PG306"/>
      <c r="PH306"/>
      <c r="PI306"/>
      <c r="PJ306"/>
      <c r="PK306"/>
      <c r="PL306"/>
      <c r="PM306"/>
      <c r="PN306"/>
      <c r="PO306"/>
      <c r="PP306"/>
      <c r="PQ306"/>
      <c r="PR306"/>
      <c r="PS306"/>
      <c r="PT306"/>
      <c r="PU306"/>
      <c r="PV306"/>
      <c r="PW306"/>
      <c r="PX306"/>
      <c r="PY306"/>
      <c r="PZ306"/>
      <c r="QA306"/>
      <c r="QB306"/>
      <c r="QC306"/>
      <c r="QD306"/>
      <c r="QE306"/>
      <c r="QF306"/>
      <c r="QG306"/>
      <c r="QH306"/>
      <c r="QI306"/>
      <c r="QJ306"/>
      <c r="QK306"/>
      <c r="QL306"/>
      <c r="QM306"/>
      <c r="QN306"/>
      <c r="QO306"/>
      <c r="QP306"/>
      <c r="QQ306"/>
      <c r="QR306"/>
      <c r="QS306"/>
      <c r="QT306"/>
      <c r="QU306"/>
      <c r="QV306"/>
      <c r="QW306"/>
      <c r="QX306"/>
      <c r="QY306"/>
      <c r="QZ306"/>
      <c r="RA306"/>
      <c r="RB306"/>
      <c r="RC306"/>
      <c r="RD306"/>
      <c r="RE306"/>
      <c r="RF306"/>
      <c r="RG306"/>
      <c r="RH306"/>
      <c r="RI306"/>
      <c r="RJ306"/>
      <c r="RK306"/>
      <c r="RL306"/>
      <c r="RM306"/>
      <c r="RN306"/>
      <c r="RO306"/>
      <c r="RP306"/>
      <c r="RQ306"/>
      <c r="RR306"/>
      <c r="RS306"/>
      <c r="RT306"/>
      <c r="RU306"/>
      <c r="RV306"/>
      <c r="RW306"/>
      <c r="RX306"/>
      <c r="RY306"/>
      <c r="RZ306"/>
      <c r="SA306"/>
      <c r="SB306"/>
      <c r="SC306"/>
      <c r="SD306"/>
      <c r="SE306"/>
      <c r="SF306"/>
      <c r="SG306"/>
      <c r="SH306"/>
      <c r="SI306"/>
      <c r="SJ306"/>
      <c r="SK306"/>
      <c r="SL306"/>
      <c r="SM306"/>
      <c r="SN306"/>
      <c r="SO306"/>
      <c r="SP306"/>
      <c r="SQ306"/>
      <c r="SR306"/>
      <c r="SS306"/>
      <c r="ST306"/>
      <c r="SU306"/>
      <c r="SV306"/>
      <c r="SW306"/>
      <c r="SX306"/>
      <c r="SY306"/>
      <c r="SZ306"/>
      <c r="TA306"/>
      <c r="TB306"/>
      <c r="TC306"/>
      <c r="TD306"/>
      <c r="TE306"/>
      <c r="TF306"/>
      <c r="TG306"/>
      <c r="TH306"/>
      <c r="TI306"/>
      <c r="TJ306"/>
      <c r="TK306"/>
      <c r="TL306"/>
      <c r="TM306"/>
      <c r="TN306"/>
      <c r="TO306"/>
      <c r="TP306"/>
      <c r="TQ306"/>
      <c r="TR306"/>
      <c r="TS306"/>
      <c r="TT306"/>
      <c r="TU306"/>
      <c r="TV306"/>
      <c r="TW306"/>
      <c r="TX306"/>
      <c r="TY306"/>
      <c r="TZ306"/>
      <c r="UA306"/>
      <c r="UB306"/>
      <c r="UC306"/>
      <c r="UD306"/>
      <c r="UE306"/>
      <c r="UF306"/>
      <c r="UG306"/>
      <c r="UH306"/>
      <c r="UI306"/>
      <c r="UJ306"/>
      <c r="UK306"/>
      <c r="UL306"/>
      <c r="UM306"/>
      <c r="UN306"/>
      <c r="UO306"/>
      <c r="UP306"/>
      <c r="UQ306"/>
      <c r="UR306"/>
      <c r="US306"/>
      <c r="UT306"/>
      <c r="UU306"/>
      <c r="UV306"/>
      <c r="UW306"/>
      <c r="UX306"/>
      <c r="UY306"/>
      <c r="UZ306"/>
      <c r="VA306"/>
      <c r="VB306"/>
      <c r="VC306"/>
      <c r="VD306"/>
      <c r="VE306"/>
      <c r="VF306"/>
      <c r="VG306"/>
      <c r="VH306"/>
      <c r="VI306"/>
      <c r="VJ306"/>
      <c r="VK306"/>
      <c r="VL306"/>
      <c r="VM306"/>
      <c r="VN306"/>
      <c r="VO306"/>
      <c r="VP306"/>
      <c r="VQ306"/>
      <c r="VR306"/>
      <c r="VS306"/>
      <c r="VT306"/>
      <c r="VU306"/>
      <c r="VV306"/>
      <c r="VW306"/>
      <c r="VX306"/>
      <c r="VY306"/>
      <c r="VZ306"/>
      <c r="WA306"/>
      <c r="WB306"/>
      <c r="WC306"/>
      <c r="WD306"/>
      <c r="WE306"/>
      <c r="WF306"/>
      <c r="WG306"/>
      <c r="WH306"/>
      <c r="WI306"/>
      <c r="WJ306"/>
      <c r="WK306"/>
      <c r="WL306"/>
      <c r="WM306"/>
      <c r="WN306"/>
      <c r="WO306"/>
      <c r="WP306"/>
      <c r="WQ306"/>
      <c r="WR306"/>
      <c r="WS306"/>
      <c r="WT306"/>
      <c r="WU306"/>
      <c r="WV306"/>
      <c r="WW306"/>
      <c r="WX306"/>
      <c r="WY306"/>
      <c r="WZ306"/>
      <c r="XA306"/>
      <c r="XB306"/>
      <c r="XC306"/>
      <c r="XD306"/>
      <c r="XE306"/>
      <c r="XF306"/>
      <c r="XG306"/>
      <c r="XH306"/>
      <c r="XI306"/>
      <c r="XJ306"/>
      <c r="XK306"/>
      <c r="XL306"/>
      <c r="XM306"/>
      <c r="XN306"/>
      <c r="XO306"/>
      <c r="XP306"/>
      <c r="XQ306"/>
      <c r="XR306"/>
      <c r="XS306"/>
      <c r="XT306"/>
      <c r="XU306"/>
      <c r="XV306"/>
      <c r="XW306"/>
      <c r="XX306"/>
      <c r="XY306"/>
      <c r="XZ306"/>
      <c r="YA306"/>
      <c r="YB306"/>
      <c r="YC306"/>
      <c r="YD306"/>
      <c r="YE306"/>
      <c r="YF306"/>
      <c r="YG306"/>
      <c r="YH306"/>
      <c r="YI306"/>
      <c r="YJ306"/>
      <c r="YK306"/>
      <c r="YL306"/>
      <c r="YM306"/>
      <c r="YN306"/>
      <c r="YO306"/>
      <c r="YP306"/>
      <c r="YQ306"/>
      <c r="YR306"/>
      <c r="YS306"/>
      <c r="YT306"/>
      <c r="YU306"/>
      <c r="YV306"/>
      <c r="YW306"/>
      <c r="YX306"/>
      <c r="YY306"/>
      <c r="YZ306"/>
      <c r="ZA306"/>
      <c r="ZB306"/>
      <c r="ZC306"/>
      <c r="ZD306"/>
      <c r="ZE306"/>
      <c r="ZF306"/>
      <c r="ZG306"/>
      <c r="ZH306"/>
      <c r="ZI306"/>
      <c r="ZJ306"/>
      <c r="ZK306"/>
      <c r="ZL306"/>
      <c r="ZM306"/>
      <c r="ZN306"/>
      <c r="ZO306"/>
      <c r="ZP306"/>
      <c r="ZQ306"/>
      <c r="ZR306"/>
      <c r="ZS306"/>
      <c r="ZT306"/>
      <c r="ZU306"/>
      <c r="ZV306"/>
      <c r="ZW306"/>
      <c r="ZX306"/>
      <c r="ZY306"/>
      <c r="ZZ306"/>
      <c r="AAA306"/>
      <c r="AAB306"/>
      <c r="AAC306"/>
      <c r="AAD306"/>
      <c r="AAE306"/>
      <c r="AAF306"/>
      <c r="AAG306"/>
      <c r="AAH306"/>
      <c r="AAI306"/>
      <c r="AAJ306"/>
      <c r="AAK306"/>
      <c r="AAL306"/>
      <c r="AAM306"/>
      <c r="AAN306"/>
      <c r="AAO306"/>
      <c r="AAP306"/>
      <c r="AAQ306"/>
      <c r="AAR306"/>
      <c r="AAS306"/>
      <c r="AAT306"/>
      <c r="AAU306"/>
      <c r="AAV306"/>
      <c r="AAW306"/>
      <c r="AAX306"/>
      <c r="AAY306"/>
      <c r="AAZ306"/>
      <c r="ABA306"/>
      <c r="ABB306"/>
      <c r="ABC306"/>
      <c r="ABD306"/>
      <c r="ABE306"/>
      <c r="ABF306"/>
      <c r="ABG306"/>
      <c r="ABH306"/>
      <c r="ABI306"/>
      <c r="ABJ306"/>
      <c r="ABK306"/>
      <c r="ABL306"/>
      <c r="ABM306"/>
      <c r="ABN306"/>
      <c r="ABO306"/>
      <c r="ABP306"/>
      <c r="ABQ306"/>
      <c r="ABR306"/>
      <c r="ABS306"/>
      <c r="ABT306"/>
      <c r="ABU306"/>
      <c r="ABV306"/>
      <c r="ABW306"/>
      <c r="ABX306"/>
      <c r="ABY306"/>
      <c r="ABZ306"/>
      <c r="ACA306"/>
      <c r="ACB306"/>
      <c r="ACC306"/>
      <c r="ACD306"/>
      <c r="ACE306"/>
      <c r="ACF306"/>
      <c r="ACG306"/>
      <c r="ACH306"/>
      <c r="ACI306"/>
      <c r="ACJ306"/>
      <c r="ACK306"/>
      <c r="ACL306"/>
      <c r="ACM306"/>
      <c r="ACN306"/>
      <c r="ACO306"/>
      <c r="ACP306"/>
      <c r="ACQ306"/>
      <c r="ACR306"/>
      <c r="ACS306"/>
      <c r="ACT306"/>
      <c r="ACU306"/>
      <c r="ACV306"/>
      <c r="ACW306"/>
      <c r="ACX306"/>
      <c r="ACY306"/>
      <c r="ACZ306"/>
      <c r="ADA306"/>
      <c r="ADB306"/>
      <c r="ADC306"/>
      <c r="ADD306"/>
      <c r="ADE306"/>
      <c r="ADF306"/>
      <c r="ADG306"/>
      <c r="ADH306"/>
      <c r="ADI306"/>
      <c r="ADJ306"/>
      <c r="ADK306"/>
      <c r="ADL306"/>
      <c r="ADM306"/>
      <c r="ADN306"/>
      <c r="ADO306"/>
      <c r="ADP306"/>
      <c r="ADQ306"/>
      <c r="ADR306"/>
      <c r="ADS306"/>
      <c r="ADT306"/>
      <c r="ADU306"/>
      <c r="ADV306"/>
      <c r="ADW306"/>
      <c r="ADX306"/>
      <c r="ADY306"/>
      <c r="ADZ306"/>
      <c r="AEA306"/>
      <c r="AEB306"/>
      <c r="AEC306"/>
      <c r="AED306"/>
      <c r="AEE306"/>
      <c r="AEF306"/>
      <c r="AEG306"/>
      <c r="AEH306"/>
      <c r="AEI306"/>
      <c r="AEJ306"/>
      <c r="AEK306"/>
      <c r="AEL306"/>
      <c r="AEM306"/>
      <c r="AEN306"/>
      <c r="AEO306"/>
      <c r="AEP306"/>
      <c r="AEQ306"/>
      <c r="AER306"/>
      <c r="AES306"/>
      <c r="AET306"/>
      <c r="AEU306"/>
      <c r="AEV306"/>
      <c r="AEW306"/>
      <c r="AEX306"/>
      <c r="AEY306"/>
      <c r="AEZ306"/>
      <c r="AFA306"/>
      <c r="AFB306"/>
      <c r="AFC306"/>
      <c r="AFD306"/>
      <c r="AFE306"/>
      <c r="AFF306"/>
      <c r="AFG306"/>
      <c r="AFH306"/>
      <c r="AFI306"/>
      <c r="AFJ306"/>
      <c r="AFK306"/>
      <c r="AFL306"/>
      <c r="AFM306"/>
      <c r="AFN306"/>
      <c r="AFO306"/>
      <c r="AFP306"/>
      <c r="AFQ306"/>
      <c r="AFR306"/>
      <c r="AFS306"/>
      <c r="AFT306"/>
      <c r="AFU306"/>
      <c r="AFV306"/>
      <c r="AFW306"/>
      <c r="AFX306"/>
      <c r="AFY306"/>
      <c r="AFZ306"/>
      <c r="AGA306"/>
      <c r="AGB306"/>
      <c r="AGC306"/>
      <c r="AGD306"/>
      <c r="AGE306"/>
      <c r="AGF306"/>
      <c r="AGG306"/>
      <c r="AGH306"/>
      <c r="AGI306"/>
      <c r="AGJ306"/>
      <c r="AGK306"/>
      <c r="AGL306"/>
      <c r="AGM306"/>
      <c r="AGN306"/>
      <c r="AGO306"/>
      <c r="AGP306"/>
      <c r="AGQ306"/>
      <c r="AGR306"/>
      <c r="AGS306"/>
      <c r="AGT306"/>
      <c r="AGU306"/>
      <c r="AGV306"/>
      <c r="AGW306"/>
      <c r="AGX306"/>
      <c r="AGY306"/>
      <c r="AGZ306"/>
      <c r="AHA306"/>
      <c r="AHB306"/>
      <c r="AHC306"/>
      <c r="AHD306"/>
      <c r="AHE306"/>
      <c r="AHF306"/>
      <c r="AHG306"/>
      <c r="AHH306"/>
      <c r="AHI306"/>
      <c r="AHJ306"/>
      <c r="AHK306"/>
      <c r="AHL306"/>
      <c r="AHM306"/>
      <c r="AHN306"/>
      <c r="AHO306"/>
      <c r="AHP306"/>
      <c r="AHQ306"/>
      <c r="AHR306"/>
      <c r="AHS306"/>
      <c r="AHT306"/>
      <c r="AHU306"/>
      <c r="AHV306"/>
      <c r="AHW306"/>
      <c r="AHX306"/>
      <c r="AHY306"/>
      <c r="AHZ306"/>
      <c r="AIA306"/>
      <c r="AIB306"/>
      <c r="AIC306"/>
      <c r="AID306"/>
      <c r="AIE306"/>
      <c r="AIF306"/>
      <c r="AIG306"/>
      <c r="AIH306"/>
      <c r="AII306"/>
      <c r="AIJ306"/>
      <c r="AIK306"/>
      <c r="AIL306"/>
      <c r="AIM306"/>
      <c r="AIN306"/>
      <c r="AIO306"/>
      <c r="AIP306"/>
      <c r="AIQ306"/>
      <c r="AIR306"/>
      <c r="AIS306"/>
      <c r="AIT306"/>
      <c r="AIU306"/>
      <c r="AIV306"/>
      <c r="AIW306"/>
      <c r="AIX306"/>
      <c r="AIY306"/>
      <c r="AIZ306"/>
      <c r="AJA306"/>
      <c r="AJB306"/>
      <c r="AJC306"/>
      <c r="AJD306"/>
      <c r="AJE306"/>
      <c r="AJF306"/>
      <c r="AJG306"/>
      <c r="AJH306"/>
      <c r="AJI306"/>
      <c r="AJJ306"/>
      <c r="AJK306"/>
      <c r="AJL306"/>
      <c r="AJM306"/>
      <c r="AJN306"/>
      <c r="AJO306"/>
      <c r="AJP306"/>
      <c r="AJQ306"/>
      <c r="AJR306"/>
      <c r="AJS306"/>
      <c r="AJT306"/>
      <c r="AJU306"/>
      <c r="AJV306"/>
      <c r="AJW306"/>
      <c r="AJX306"/>
      <c r="AJY306"/>
      <c r="AJZ306"/>
      <c r="AKA306"/>
      <c r="AKB306"/>
      <c r="AKC306"/>
      <c r="AKD306"/>
      <c r="AKE306"/>
      <c r="AKF306"/>
      <c r="AKG306"/>
      <c r="AKH306"/>
      <c r="AKI306"/>
      <c r="AKJ306"/>
      <c r="AKK306"/>
      <c r="AKL306"/>
      <c r="AKM306"/>
      <c r="AKN306"/>
      <c r="AKO306"/>
      <c r="AKP306"/>
      <c r="AKQ306"/>
      <c r="AKR306"/>
      <c r="AKS306"/>
      <c r="AKT306"/>
      <c r="AKU306"/>
      <c r="AKV306"/>
      <c r="AKW306"/>
      <c r="AKX306"/>
      <c r="AKY306"/>
    </row>
    <row r="307" spans="1:987" ht="16.5">
      <c r="A307" s="83" t="s">
        <v>946</v>
      </c>
      <c r="B307" s="86" t="s">
        <v>947</v>
      </c>
      <c r="C307" s="79" t="s">
        <v>447</v>
      </c>
      <c r="D307" s="80">
        <v>16</v>
      </c>
      <c r="E307" s="20">
        <v>9.59</v>
      </c>
      <c r="F307" s="20">
        <f t="shared" si="20"/>
        <v>7.4676841613455842</v>
      </c>
      <c r="G307" s="20">
        <f t="shared" si="21"/>
        <v>9.1060940663448058</v>
      </c>
      <c r="H307" s="20">
        <f t="shared" si="24"/>
        <v>153.44</v>
      </c>
      <c r="I307" s="20">
        <f t="shared" si="25"/>
        <v>145.69750506151689</v>
      </c>
      <c r="KI307"/>
      <c r="KJ307"/>
      <c r="KK307"/>
      <c r="KL307"/>
      <c r="KM307"/>
      <c r="KN307"/>
      <c r="KO307"/>
      <c r="KP307"/>
      <c r="KQ307"/>
      <c r="KR307"/>
      <c r="KS307"/>
      <c r="KT307"/>
      <c r="KU307"/>
      <c r="KV307"/>
      <c r="KW307"/>
      <c r="KX307"/>
      <c r="KY307"/>
      <c r="KZ307"/>
      <c r="LA307"/>
      <c r="LB307"/>
      <c r="LC307"/>
      <c r="LD307"/>
      <c r="LE307"/>
      <c r="LF307"/>
      <c r="LG307"/>
      <c r="LH307"/>
      <c r="LI307"/>
      <c r="LJ307"/>
      <c r="LK307"/>
      <c r="LL307"/>
      <c r="LM307"/>
      <c r="LN307"/>
      <c r="LO307"/>
      <c r="LP307"/>
      <c r="LQ307"/>
      <c r="LR307"/>
      <c r="LS307"/>
      <c r="LT307"/>
      <c r="LU307"/>
      <c r="LV307"/>
      <c r="LW307"/>
      <c r="LX307"/>
      <c r="LY307"/>
      <c r="LZ307"/>
      <c r="MA307"/>
      <c r="MB307"/>
      <c r="MC307"/>
      <c r="MD307"/>
      <c r="ME307"/>
      <c r="MF307"/>
      <c r="MG307"/>
      <c r="MH307"/>
      <c r="MI307"/>
      <c r="MJ307"/>
      <c r="MK307"/>
      <c r="ML307"/>
      <c r="MM307"/>
      <c r="MN307"/>
      <c r="MO307"/>
      <c r="MP307"/>
      <c r="MQ307"/>
      <c r="MR307"/>
      <c r="MS307"/>
      <c r="MT307"/>
      <c r="MU307"/>
      <c r="MV307"/>
      <c r="MW307"/>
      <c r="MX307"/>
      <c r="MY307"/>
      <c r="MZ307"/>
      <c r="NA307"/>
      <c r="NB307"/>
      <c r="NC307"/>
      <c r="ND307"/>
      <c r="NE307"/>
      <c r="NF307"/>
      <c r="NG307"/>
      <c r="NH307"/>
      <c r="NI307"/>
      <c r="NJ307"/>
      <c r="NK307"/>
      <c r="NL307"/>
      <c r="NM307"/>
      <c r="NN307"/>
      <c r="NO307"/>
      <c r="NP307"/>
      <c r="NQ307"/>
      <c r="NR307"/>
      <c r="NS307"/>
      <c r="NT307"/>
      <c r="NU307"/>
      <c r="NV307"/>
      <c r="NW307"/>
      <c r="NX307"/>
      <c r="NY307"/>
      <c r="NZ307"/>
      <c r="OA307"/>
      <c r="OB307"/>
      <c r="OC307"/>
      <c r="OD307"/>
      <c r="OE307"/>
      <c r="OF307"/>
      <c r="OG307"/>
      <c r="OH307"/>
      <c r="OI307"/>
      <c r="OJ307"/>
      <c r="OK307"/>
      <c r="OL307"/>
      <c r="OM307"/>
      <c r="ON307"/>
      <c r="OO307"/>
      <c r="OP307"/>
      <c r="OQ307"/>
      <c r="OR307"/>
      <c r="OS307"/>
      <c r="OT307"/>
      <c r="OU307"/>
      <c r="OV307"/>
      <c r="OW307"/>
      <c r="OX307"/>
      <c r="OY307"/>
      <c r="OZ307"/>
      <c r="PA307"/>
      <c r="PB307"/>
      <c r="PC307"/>
      <c r="PD307"/>
      <c r="PE307"/>
      <c r="PF307"/>
      <c r="PG307"/>
      <c r="PH307"/>
      <c r="PI307"/>
      <c r="PJ307"/>
      <c r="PK307"/>
      <c r="PL307"/>
      <c r="PM307"/>
      <c r="PN307"/>
      <c r="PO307"/>
      <c r="PP307"/>
      <c r="PQ307"/>
      <c r="PR307"/>
      <c r="PS307"/>
      <c r="PT307"/>
      <c r="PU307"/>
      <c r="PV307"/>
      <c r="PW307"/>
      <c r="PX307"/>
      <c r="PY307"/>
      <c r="PZ307"/>
      <c r="QA307"/>
      <c r="QB307"/>
      <c r="QC307"/>
      <c r="QD307"/>
      <c r="QE307"/>
      <c r="QF307"/>
      <c r="QG307"/>
      <c r="QH307"/>
      <c r="QI307"/>
      <c r="QJ307"/>
      <c r="QK307"/>
      <c r="QL307"/>
      <c r="QM307"/>
      <c r="QN307"/>
      <c r="QO307"/>
      <c r="QP307"/>
      <c r="QQ307"/>
      <c r="QR307"/>
      <c r="QS307"/>
      <c r="QT307"/>
      <c r="QU307"/>
      <c r="QV307"/>
      <c r="QW307"/>
      <c r="QX307"/>
      <c r="QY307"/>
      <c r="QZ307"/>
      <c r="RA307"/>
      <c r="RB307"/>
      <c r="RC307"/>
      <c r="RD307"/>
      <c r="RE307"/>
      <c r="RF307"/>
      <c r="RG307"/>
      <c r="RH307"/>
      <c r="RI307"/>
      <c r="RJ307"/>
      <c r="RK307"/>
      <c r="RL307"/>
      <c r="RM307"/>
      <c r="RN307"/>
      <c r="RO307"/>
      <c r="RP307"/>
      <c r="RQ307"/>
      <c r="RR307"/>
      <c r="RS307"/>
      <c r="RT307"/>
      <c r="RU307"/>
      <c r="RV307"/>
      <c r="RW307"/>
      <c r="RX307"/>
      <c r="RY307"/>
      <c r="RZ307"/>
      <c r="SA307"/>
      <c r="SB307"/>
      <c r="SC307"/>
      <c r="SD307"/>
      <c r="SE307"/>
      <c r="SF307"/>
      <c r="SG307"/>
      <c r="SH307"/>
      <c r="SI307"/>
      <c r="SJ307"/>
      <c r="SK307"/>
      <c r="SL307"/>
      <c r="SM307"/>
      <c r="SN307"/>
      <c r="SO307"/>
      <c r="SP307"/>
      <c r="SQ307"/>
      <c r="SR307"/>
      <c r="SS307"/>
      <c r="ST307"/>
      <c r="SU307"/>
      <c r="SV307"/>
      <c r="SW307"/>
      <c r="SX307"/>
      <c r="SY307"/>
      <c r="SZ307"/>
      <c r="TA307"/>
      <c r="TB307"/>
      <c r="TC307"/>
      <c r="TD307"/>
      <c r="TE307"/>
      <c r="TF307"/>
      <c r="TG307"/>
      <c r="TH307"/>
      <c r="TI307"/>
      <c r="TJ307"/>
      <c r="TK307"/>
      <c r="TL307"/>
      <c r="TM307"/>
      <c r="TN307"/>
      <c r="TO307"/>
      <c r="TP307"/>
      <c r="TQ307"/>
      <c r="TR307"/>
      <c r="TS307"/>
      <c r="TT307"/>
      <c r="TU307"/>
      <c r="TV307"/>
      <c r="TW307"/>
      <c r="TX307"/>
      <c r="TY307"/>
      <c r="TZ307"/>
      <c r="UA307"/>
      <c r="UB307"/>
      <c r="UC307"/>
      <c r="UD307"/>
      <c r="UE307"/>
      <c r="UF307"/>
      <c r="UG307"/>
      <c r="UH307"/>
      <c r="UI307"/>
      <c r="UJ307"/>
      <c r="UK307"/>
      <c r="UL307"/>
      <c r="UM307"/>
      <c r="UN307"/>
      <c r="UO307"/>
      <c r="UP307"/>
      <c r="UQ307"/>
      <c r="UR307"/>
      <c r="US307"/>
      <c r="UT307"/>
      <c r="UU307"/>
      <c r="UV307"/>
      <c r="UW307"/>
      <c r="UX307"/>
      <c r="UY307"/>
      <c r="UZ307"/>
      <c r="VA307"/>
      <c r="VB307"/>
      <c r="VC307"/>
      <c r="VD307"/>
      <c r="VE307"/>
      <c r="VF307"/>
      <c r="VG307"/>
      <c r="VH307"/>
      <c r="VI307"/>
      <c r="VJ307"/>
      <c r="VK307"/>
      <c r="VL307"/>
      <c r="VM307"/>
      <c r="VN307"/>
      <c r="VO307"/>
      <c r="VP307"/>
      <c r="VQ307"/>
      <c r="VR307"/>
      <c r="VS307"/>
      <c r="VT307"/>
      <c r="VU307"/>
      <c r="VV307"/>
      <c r="VW307"/>
      <c r="VX307"/>
      <c r="VY307"/>
      <c r="VZ307"/>
      <c r="WA307"/>
      <c r="WB307"/>
      <c r="WC307"/>
      <c r="WD307"/>
      <c r="WE307"/>
      <c r="WF307"/>
      <c r="WG307"/>
      <c r="WH307"/>
      <c r="WI307"/>
      <c r="WJ307"/>
      <c r="WK307"/>
      <c r="WL307"/>
      <c r="WM307"/>
      <c r="WN307"/>
      <c r="WO307"/>
      <c r="WP307"/>
      <c r="WQ307"/>
      <c r="WR307"/>
      <c r="WS307"/>
      <c r="WT307"/>
      <c r="WU307"/>
      <c r="WV307"/>
      <c r="WW307"/>
      <c r="WX307"/>
      <c r="WY307"/>
      <c r="WZ307"/>
      <c r="XA307"/>
      <c r="XB307"/>
      <c r="XC307"/>
      <c r="XD307"/>
      <c r="XE307"/>
      <c r="XF307"/>
      <c r="XG307"/>
      <c r="XH307"/>
      <c r="XI307"/>
      <c r="XJ307"/>
      <c r="XK307"/>
      <c r="XL307"/>
      <c r="XM307"/>
      <c r="XN307"/>
      <c r="XO307"/>
      <c r="XP307"/>
      <c r="XQ307"/>
      <c r="XR307"/>
      <c r="XS307"/>
      <c r="XT307"/>
      <c r="XU307"/>
      <c r="XV307"/>
      <c r="XW307"/>
      <c r="XX307"/>
      <c r="XY307"/>
      <c r="XZ307"/>
      <c r="YA307"/>
      <c r="YB307"/>
      <c r="YC307"/>
      <c r="YD307"/>
      <c r="YE307"/>
      <c r="YF307"/>
      <c r="YG307"/>
      <c r="YH307"/>
      <c r="YI307"/>
      <c r="YJ307"/>
      <c r="YK307"/>
      <c r="YL307"/>
      <c r="YM307"/>
      <c r="YN307"/>
      <c r="YO307"/>
      <c r="YP307"/>
      <c r="YQ307"/>
      <c r="YR307"/>
      <c r="YS307"/>
      <c r="YT307"/>
      <c r="YU307"/>
      <c r="YV307"/>
      <c r="YW307"/>
      <c r="YX307"/>
      <c r="YY307"/>
      <c r="YZ307"/>
      <c r="ZA307"/>
      <c r="ZB307"/>
      <c r="ZC307"/>
      <c r="ZD307"/>
      <c r="ZE307"/>
      <c r="ZF307"/>
      <c r="ZG307"/>
      <c r="ZH307"/>
      <c r="ZI307"/>
      <c r="ZJ307"/>
      <c r="ZK307"/>
      <c r="ZL307"/>
      <c r="ZM307"/>
      <c r="ZN307"/>
      <c r="ZO307"/>
      <c r="ZP307"/>
      <c r="ZQ307"/>
      <c r="ZR307"/>
      <c r="ZS307"/>
      <c r="ZT307"/>
      <c r="ZU307"/>
      <c r="ZV307"/>
      <c r="ZW307"/>
      <c r="ZX307"/>
      <c r="ZY307"/>
      <c r="ZZ307"/>
      <c r="AAA307"/>
      <c r="AAB307"/>
      <c r="AAC307"/>
      <c r="AAD307"/>
      <c r="AAE307"/>
      <c r="AAF307"/>
      <c r="AAG307"/>
      <c r="AAH307"/>
      <c r="AAI307"/>
      <c r="AAJ307"/>
      <c r="AAK307"/>
      <c r="AAL307"/>
      <c r="AAM307"/>
      <c r="AAN307"/>
      <c r="AAO307"/>
      <c r="AAP307"/>
      <c r="AAQ307"/>
      <c r="AAR307"/>
      <c r="AAS307"/>
      <c r="AAT307"/>
      <c r="AAU307"/>
      <c r="AAV307"/>
      <c r="AAW307"/>
      <c r="AAX307"/>
      <c r="AAY307"/>
      <c r="AAZ307"/>
      <c r="ABA307"/>
      <c r="ABB307"/>
      <c r="ABC307"/>
      <c r="ABD307"/>
      <c r="ABE307"/>
      <c r="ABF307"/>
      <c r="ABG307"/>
      <c r="ABH307"/>
      <c r="ABI307"/>
      <c r="ABJ307"/>
      <c r="ABK307"/>
      <c r="ABL307"/>
      <c r="ABM307"/>
      <c r="ABN307"/>
      <c r="ABO307"/>
      <c r="ABP307"/>
      <c r="ABQ307"/>
      <c r="ABR307"/>
      <c r="ABS307"/>
      <c r="ABT307"/>
      <c r="ABU307"/>
      <c r="ABV307"/>
      <c r="ABW307"/>
      <c r="ABX307"/>
      <c r="ABY307"/>
      <c r="ABZ307"/>
      <c r="ACA307"/>
      <c r="ACB307"/>
      <c r="ACC307"/>
      <c r="ACD307"/>
      <c r="ACE307"/>
      <c r="ACF307"/>
      <c r="ACG307"/>
      <c r="ACH307"/>
      <c r="ACI307"/>
      <c r="ACJ307"/>
      <c r="ACK307"/>
      <c r="ACL307"/>
      <c r="ACM307"/>
      <c r="ACN307"/>
      <c r="ACO307"/>
      <c r="ACP307"/>
      <c r="ACQ307"/>
      <c r="ACR307"/>
      <c r="ACS307"/>
      <c r="ACT307"/>
      <c r="ACU307"/>
      <c r="ACV307"/>
      <c r="ACW307"/>
      <c r="ACX307"/>
      <c r="ACY307"/>
      <c r="ACZ307"/>
      <c r="ADA307"/>
      <c r="ADB307"/>
      <c r="ADC307"/>
      <c r="ADD307"/>
      <c r="ADE307"/>
      <c r="ADF307"/>
      <c r="ADG307"/>
      <c r="ADH307"/>
      <c r="ADI307"/>
      <c r="ADJ307"/>
      <c r="ADK307"/>
      <c r="ADL307"/>
      <c r="ADM307"/>
      <c r="ADN307"/>
      <c r="ADO307"/>
      <c r="ADP307"/>
      <c r="ADQ307"/>
      <c r="ADR307"/>
      <c r="ADS307"/>
      <c r="ADT307"/>
      <c r="ADU307"/>
      <c r="ADV307"/>
      <c r="ADW307"/>
      <c r="ADX307"/>
      <c r="ADY307"/>
      <c r="ADZ307"/>
      <c r="AEA307"/>
      <c r="AEB307"/>
      <c r="AEC307"/>
      <c r="AED307"/>
      <c r="AEE307"/>
      <c r="AEF307"/>
      <c r="AEG307"/>
      <c r="AEH307"/>
      <c r="AEI307"/>
      <c r="AEJ307"/>
      <c r="AEK307"/>
      <c r="AEL307"/>
      <c r="AEM307"/>
      <c r="AEN307"/>
      <c r="AEO307"/>
      <c r="AEP307"/>
      <c r="AEQ307"/>
      <c r="AER307"/>
      <c r="AES307"/>
      <c r="AET307"/>
      <c r="AEU307"/>
      <c r="AEV307"/>
      <c r="AEW307"/>
      <c r="AEX307"/>
      <c r="AEY307"/>
      <c r="AEZ307"/>
      <c r="AFA307"/>
      <c r="AFB307"/>
      <c r="AFC307"/>
      <c r="AFD307"/>
      <c r="AFE307"/>
      <c r="AFF307"/>
      <c r="AFG307"/>
      <c r="AFH307"/>
      <c r="AFI307"/>
      <c r="AFJ307"/>
      <c r="AFK307"/>
      <c r="AFL307"/>
      <c r="AFM307"/>
      <c r="AFN307"/>
      <c r="AFO307"/>
      <c r="AFP307"/>
      <c r="AFQ307"/>
      <c r="AFR307"/>
      <c r="AFS307"/>
      <c r="AFT307"/>
      <c r="AFU307"/>
      <c r="AFV307"/>
      <c r="AFW307"/>
      <c r="AFX307"/>
      <c r="AFY307"/>
      <c r="AFZ307"/>
      <c r="AGA307"/>
      <c r="AGB307"/>
      <c r="AGC307"/>
      <c r="AGD307"/>
      <c r="AGE307"/>
      <c r="AGF307"/>
      <c r="AGG307"/>
      <c r="AGH307"/>
      <c r="AGI307"/>
      <c r="AGJ307"/>
      <c r="AGK307"/>
      <c r="AGL307"/>
      <c r="AGM307"/>
      <c r="AGN307"/>
      <c r="AGO307"/>
      <c r="AGP307"/>
      <c r="AGQ307"/>
      <c r="AGR307"/>
      <c r="AGS307"/>
      <c r="AGT307"/>
      <c r="AGU307"/>
      <c r="AGV307"/>
      <c r="AGW307"/>
      <c r="AGX307"/>
      <c r="AGY307"/>
      <c r="AGZ307"/>
      <c r="AHA307"/>
      <c r="AHB307"/>
      <c r="AHC307"/>
      <c r="AHD307"/>
      <c r="AHE307"/>
      <c r="AHF307"/>
      <c r="AHG307"/>
      <c r="AHH307"/>
      <c r="AHI307"/>
      <c r="AHJ307"/>
      <c r="AHK307"/>
      <c r="AHL307"/>
      <c r="AHM307"/>
      <c r="AHN307"/>
      <c r="AHO307"/>
      <c r="AHP307"/>
      <c r="AHQ307"/>
      <c r="AHR307"/>
      <c r="AHS307"/>
      <c r="AHT307"/>
      <c r="AHU307"/>
      <c r="AHV307"/>
      <c r="AHW307"/>
      <c r="AHX307"/>
      <c r="AHY307"/>
      <c r="AHZ307"/>
      <c r="AIA307"/>
      <c r="AIB307"/>
      <c r="AIC307"/>
      <c r="AID307"/>
      <c r="AIE307"/>
      <c r="AIF307"/>
      <c r="AIG307"/>
      <c r="AIH307"/>
      <c r="AII307"/>
      <c r="AIJ307"/>
      <c r="AIK307"/>
      <c r="AIL307"/>
      <c r="AIM307"/>
      <c r="AIN307"/>
      <c r="AIO307"/>
      <c r="AIP307"/>
      <c r="AIQ307"/>
      <c r="AIR307"/>
      <c r="AIS307"/>
      <c r="AIT307"/>
      <c r="AIU307"/>
      <c r="AIV307"/>
      <c r="AIW307"/>
      <c r="AIX307"/>
      <c r="AIY307"/>
      <c r="AIZ307"/>
      <c r="AJA307"/>
      <c r="AJB307"/>
      <c r="AJC307"/>
      <c r="AJD307"/>
      <c r="AJE307"/>
      <c r="AJF307"/>
      <c r="AJG307"/>
      <c r="AJH307"/>
      <c r="AJI307"/>
      <c r="AJJ307"/>
      <c r="AJK307"/>
      <c r="AJL307"/>
      <c r="AJM307"/>
      <c r="AJN307"/>
      <c r="AJO307"/>
      <c r="AJP307"/>
      <c r="AJQ307"/>
      <c r="AJR307"/>
      <c r="AJS307"/>
      <c r="AJT307"/>
      <c r="AJU307"/>
      <c r="AJV307"/>
      <c r="AJW307"/>
      <c r="AJX307"/>
      <c r="AJY307"/>
      <c r="AJZ307"/>
      <c r="AKA307"/>
      <c r="AKB307"/>
      <c r="AKC307"/>
      <c r="AKD307"/>
      <c r="AKE307"/>
      <c r="AKF307"/>
      <c r="AKG307"/>
      <c r="AKH307"/>
      <c r="AKI307"/>
      <c r="AKJ307"/>
      <c r="AKK307"/>
      <c r="AKL307"/>
      <c r="AKM307"/>
      <c r="AKN307"/>
      <c r="AKO307"/>
      <c r="AKP307"/>
      <c r="AKQ307"/>
      <c r="AKR307"/>
      <c r="AKS307"/>
      <c r="AKT307"/>
      <c r="AKU307"/>
      <c r="AKV307"/>
      <c r="AKW307"/>
      <c r="AKX307"/>
      <c r="AKY307"/>
    </row>
    <row r="308" spans="1:987" ht="66">
      <c r="A308" s="93" t="s">
        <v>948</v>
      </c>
      <c r="B308" s="84" t="s">
        <v>949</v>
      </c>
      <c r="C308" s="53" t="s">
        <v>447</v>
      </c>
      <c r="D308" s="103">
        <v>18</v>
      </c>
      <c r="E308" s="20">
        <v>8.06</v>
      </c>
      <c r="F308" s="20">
        <f t="shared" si="20"/>
        <v>6.2762809531225665</v>
      </c>
      <c r="G308" s="20">
        <f t="shared" si="21"/>
        <v>7.6532969942376576</v>
      </c>
      <c r="H308" s="20">
        <f t="shared" si="24"/>
        <v>145.08000000000001</v>
      </c>
      <c r="I308" s="20">
        <f t="shared" si="25"/>
        <v>137.75934589627784</v>
      </c>
      <c r="KI308"/>
      <c r="KJ308"/>
      <c r="KK308"/>
      <c r="KL308"/>
      <c r="KM308"/>
      <c r="KN308"/>
      <c r="KO308"/>
      <c r="KP308"/>
      <c r="KQ308"/>
      <c r="KR308"/>
      <c r="KS308"/>
      <c r="KT308"/>
      <c r="KU308"/>
      <c r="KV308"/>
      <c r="KW308"/>
      <c r="KX308"/>
      <c r="KY308"/>
      <c r="KZ308"/>
      <c r="LA308"/>
      <c r="LB308"/>
      <c r="LC308"/>
      <c r="LD308"/>
      <c r="LE308"/>
      <c r="LF308"/>
      <c r="LG308"/>
      <c r="LH308"/>
      <c r="LI308"/>
      <c r="LJ308"/>
      <c r="LK308"/>
      <c r="LL308"/>
      <c r="LM308"/>
      <c r="LN308"/>
      <c r="LO308"/>
      <c r="LP308"/>
      <c r="LQ308"/>
      <c r="LR308"/>
      <c r="LS308"/>
      <c r="LT308"/>
      <c r="LU308"/>
      <c r="LV308"/>
      <c r="LW308"/>
      <c r="LX308"/>
      <c r="LY308"/>
      <c r="LZ308"/>
      <c r="MA308"/>
      <c r="MB308"/>
      <c r="MC308"/>
      <c r="MD308"/>
      <c r="ME308"/>
      <c r="MF308"/>
      <c r="MG308"/>
      <c r="MH308"/>
      <c r="MI308"/>
      <c r="MJ308"/>
      <c r="MK308"/>
      <c r="ML308"/>
      <c r="MM308"/>
      <c r="MN308"/>
      <c r="MO308"/>
      <c r="MP308"/>
      <c r="MQ308"/>
      <c r="MR308"/>
      <c r="MS308"/>
      <c r="MT308"/>
      <c r="MU308"/>
      <c r="MV308"/>
      <c r="MW308"/>
      <c r="MX308"/>
      <c r="MY308"/>
      <c r="MZ308"/>
      <c r="NA308"/>
      <c r="NB308"/>
      <c r="NC308"/>
      <c r="ND308"/>
      <c r="NE308"/>
      <c r="NF308"/>
      <c r="NG308"/>
      <c r="NH308"/>
      <c r="NI308"/>
      <c r="NJ308"/>
      <c r="NK308"/>
      <c r="NL308"/>
      <c r="NM308"/>
      <c r="NN308"/>
      <c r="NO308"/>
      <c r="NP308"/>
      <c r="NQ308"/>
      <c r="NR308"/>
      <c r="NS308"/>
      <c r="NT308"/>
      <c r="NU308"/>
      <c r="NV308"/>
      <c r="NW308"/>
      <c r="NX308"/>
      <c r="NY308"/>
      <c r="NZ308"/>
      <c r="OA308"/>
      <c r="OB308"/>
      <c r="OC308"/>
      <c r="OD308"/>
      <c r="OE308"/>
      <c r="OF308"/>
      <c r="OG308"/>
      <c r="OH308"/>
      <c r="OI308"/>
      <c r="OJ308"/>
      <c r="OK308"/>
      <c r="OL308"/>
      <c r="OM308"/>
      <c r="ON308"/>
      <c r="OO308"/>
      <c r="OP308"/>
      <c r="OQ308"/>
      <c r="OR308"/>
      <c r="OS308"/>
      <c r="OT308"/>
      <c r="OU308"/>
      <c r="OV308"/>
      <c r="OW308"/>
      <c r="OX308"/>
      <c r="OY308"/>
      <c r="OZ308"/>
      <c r="PA308"/>
      <c r="PB308"/>
      <c r="PC308"/>
      <c r="PD308"/>
      <c r="PE308"/>
      <c r="PF308"/>
      <c r="PG308"/>
      <c r="PH308"/>
      <c r="PI308"/>
      <c r="PJ308"/>
      <c r="PK308"/>
      <c r="PL308"/>
      <c r="PM308"/>
      <c r="PN308"/>
      <c r="PO308"/>
      <c r="PP308"/>
      <c r="PQ308"/>
      <c r="PR308"/>
      <c r="PS308"/>
      <c r="PT308"/>
      <c r="PU308"/>
      <c r="PV308"/>
      <c r="PW308"/>
      <c r="PX308"/>
      <c r="PY308"/>
      <c r="PZ308"/>
      <c r="QA308"/>
      <c r="QB308"/>
      <c r="QC308"/>
      <c r="QD308"/>
      <c r="QE308"/>
      <c r="QF308"/>
      <c r="QG308"/>
      <c r="QH308"/>
      <c r="QI308"/>
      <c r="QJ308"/>
      <c r="QK308"/>
      <c r="QL308"/>
      <c r="QM308"/>
      <c r="QN308"/>
      <c r="QO308"/>
      <c r="QP308"/>
      <c r="QQ308"/>
      <c r="QR308"/>
      <c r="QS308"/>
      <c r="QT308"/>
      <c r="QU308"/>
      <c r="QV308"/>
      <c r="QW308"/>
      <c r="QX308"/>
      <c r="QY308"/>
      <c r="QZ308"/>
      <c r="RA308"/>
      <c r="RB308"/>
      <c r="RC308"/>
      <c r="RD308"/>
      <c r="RE308"/>
      <c r="RF308"/>
      <c r="RG308"/>
      <c r="RH308"/>
      <c r="RI308"/>
      <c r="RJ308"/>
      <c r="RK308"/>
      <c r="RL308"/>
      <c r="RM308"/>
      <c r="RN308"/>
      <c r="RO308"/>
      <c r="RP308"/>
      <c r="RQ308"/>
      <c r="RR308"/>
      <c r="RS308"/>
      <c r="RT308"/>
      <c r="RU308"/>
      <c r="RV308"/>
      <c r="RW308"/>
      <c r="RX308"/>
      <c r="RY308"/>
      <c r="RZ308"/>
      <c r="SA308"/>
      <c r="SB308"/>
      <c r="SC308"/>
      <c r="SD308"/>
      <c r="SE308"/>
      <c r="SF308"/>
      <c r="SG308"/>
      <c r="SH308"/>
      <c r="SI308"/>
      <c r="SJ308"/>
      <c r="SK308"/>
      <c r="SL308"/>
      <c r="SM308"/>
      <c r="SN308"/>
      <c r="SO308"/>
      <c r="SP308"/>
      <c r="SQ308"/>
      <c r="SR308"/>
      <c r="SS308"/>
      <c r="ST308"/>
      <c r="SU308"/>
      <c r="SV308"/>
      <c r="SW308"/>
      <c r="SX308"/>
      <c r="SY308"/>
      <c r="SZ308"/>
      <c r="TA308"/>
      <c r="TB308"/>
      <c r="TC308"/>
      <c r="TD308"/>
      <c r="TE308"/>
      <c r="TF308"/>
      <c r="TG308"/>
      <c r="TH308"/>
      <c r="TI308"/>
      <c r="TJ308"/>
      <c r="TK308"/>
      <c r="TL308"/>
      <c r="TM308"/>
      <c r="TN308"/>
      <c r="TO308"/>
      <c r="TP308"/>
      <c r="TQ308"/>
      <c r="TR308"/>
      <c r="TS308"/>
      <c r="TT308"/>
      <c r="TU308"/>
      <c r="TV308"/>
      <c r="TW308"/>
      <c r="TX308"/>
      <c r="TY308"/>
      <c r="TZ308"/>
      <c r="UA308"/>
      <c r="UB308"/>
      <c r="UC308"/>
      <c r="UD308"/>
      <c r="UE308"/>
      <c r="UF308"/>
      <c r="UG308"/>
      <c r="UH308"/>
      <c r="UI308"/>
      <c r="UJ308"/>
      <c r="UK308"/>
      <c r="UL308"/>
      <c r="UM308"/>
      <c r="UN308"/>
      <c r="UO308"/>
      <c r="UP308"/>
      <c r="UQ308"/>
      <c r="UR308"/>
      <c r="US308"/>
      <c r="UT308"/>
      <c r="UU308"/>
      <c r="UV308"/>
      <c r="UW308"/>
      <c r="UX308"/>
      <c r="UY308"/>
      <c r="UZ308"/>
      <c r="VA308"/>
      <c r="VB308"/>
      <c r="VC308"/>
      <c r="VD308"/>
      <c r="VE308"/>
      <c r="VF308"/>
      <c r="VG308"/>
      <c r="VH308"/>
      <c r="VI308"/>
      <c r="VJ308"/>
      <c r="VK308"/>
      <c r="VL308"/>
      <c r="VM308"/>
      <c r="VN308"/>
      <c r="VO308"/>
      <c r="VP308"/>
      <c r="VQ308"/>
      <c r="VR308"/>
      <c r="VS308"/>
      <c r="VT308"/>
      <c r="VU308"/>
      <c r="VV308"/>
      <c r="VW308"/>
      <c r="VX308"/>
      <c r="VY308"/>
      <c r="VZ308"/>
      <c r="WA308"/>
      <c r="WB308"/>
      <c r="WC308"/>
      <c r="WD308"/>
      <c r="WE308"/>
      <c r="WF308"/>
      <c r="WG308"/>
      <c r="WH308"/>
      <c r="WI308"/>
      <c r="WJ308"/>
      <c r="WK308"/>
      <c r="WL308"/>
      <c r="WM308"/>
      <c r="WN308"/>
      <c r="WO308"/>
      <c r="WP308"/>
      <c r="WQ308"/>
      <c r="WR308"/>
      <c r="WS308"/>
      <c r="WT308"/>
      <c r="WU308"/>
      <c r="WV308"/>
      <c r="WW308"/>
      <c r="WX308"/>
      <c r="WY308"/>
      <c r="WZ308"/>
      <c r="XA308"/>
      <c r="XB308"/>
      <c r="XC308"/>
      <c r="XD308"/>
      <c r="XE308"/>
      <c r="XF308"/>
      <c r="XG308"/>
      <c r="XH308"/>
      <c r="XI308"/>
      <c r="XJ308"/>
      <c r="XK308"/>
      <c r="XL308"/>
      <c r="XM308"/>
      <c r="XN308"/>
      <c r="XO308"/>
      <c r="XP308"/>
      <c r="XQ308"/>
      <c r="XR308"/>
      <c r="XS308"/>
      <c r="XT308"/>
      <c r="XU308"/>
      <c r="XV308"/>
      <c r="XW308"/>
      <c r="XX308"/>
      <c r="XY308"/>
      <c r="XZ308"/>
      <c r="YA308"/>
      <c r="YB308"/>
      <c r="YC308"/>
      <c r="YD308"/>
      <c r="YE308"/>
      <c r="YF308"/>
      <c r="YG308"/>
      <c r="YH308"/>
      <c r="YI308"/>
      <c r="YJ308"/>
      <c r="YK308"/>
      <c r="YL308"/>
      <c r="YM308"/>
      <c r="YN308"/>
      <c r="YO308"/>
      <c r="YP308"/>
      <c r="YQ308"/>
      <c r="YR308"/>
      <c r="YS308"/>
      <c r="YT308"/>
      <c r="YU308"/>
      <c r="YV308"/>
      <c r="YW308"/>
      <c r="YX308"/>
      <c r="YY308"/>
      <c r="YZ308"/>
      <c r="ZA308"/>
      <c r="ZB308"/>
      <c r="ZC308"/>
      <c r="ZD308"/>
      <c r="ZE308"/>
      <c r="ZF308"/>
      <c r="ZG308"/>
      <c r="ZH308"/>
      <c r="ZI308"/>
      <c r="ZJ308"/>
      <c r="ZK308"/>
      <c r="ZL308"/>
      <c r="ZM308"/>
      <c r="ZN308"/>
      <c r="ZO308"/>
      <c r="ZP308"/>
      <c r="ZQ308"/>
      <c r="ZR308"/>
      <c r="ZS308"/>
      <c r="ZT308"/>
      <c r="ZU308"/>
      <c r="ZV308"/>
      <c r="ZW308"/>
      <c r="ZX308"/>
      <c r="ZY308"/>
      <c r="ZZ308"/>
      <c r="AAA308"/>
      <c r="AAB308"/>
      <c r="AAC308"/>
      <c r="AAD308"/>
      <c r="AAE308"/>
      <c r="AAF308"/>
      <c r="AAG308"/>
      <c r="AAH308"/>
      <c r="AAI308"/>
      <c r="AAJ308"/>
      <c r="AAK308"/>
      <c r="AAL308"/>
      <c r="AAM308"/>
      <c r="AAN308"/>
      <c r="AAO308"/>
      <c r="AAP308"/>
      <c r="AAQ308"/>
      <c r="AAR308"/>
      <c r="AAS308"/>
      <c r="AAT308"/>
      <c r="AAU308"/>
      <c r="AAV308"/>
      <c r="AAW308"/>
      <c r="AAX308"/>
      <c r="AAY308"/>
      <c r="AAZ308"/>
      <c r="ABA308"/>
      <c r="ABB308"/>
      <c r="ABC308"/>
      <c r="ABD308"/>
      <c r="ABE308"/>
      <c r="ABF308"/>
      <c r="ABG308"/>
      <c r="ABH308"/>
      <c r="ABI308"/>
      <c r="ABJ308"/>
      <c r="ABK308"/>
      <c r="ABL308"/>
      <c r="ABM308"/>
      <c r="ABN308"/>
      <c r="ABO308"/>
      <c r="ABP308"/>
      <c r="ABQ308"/>
      <c r="ABR308"/>
      <c r="ABS308"/>
      <c r="ABT308"/>
      <c r="ABU308"/>
      <c r="ABV308"/>
      <c r="ABW308"/>
      <c r="ABX308"/>
      <c r="ABY308"/>
      <c r="ABZ308"/>
      <c r="ACA308"/>
      <c r="ACB308"/>
      <c r="ACC308"/>
      <c r="ACD308"/>
      <c r="ACE308"/>
      <c r="ACF308"/>
      <c r="ACG308"/>
      <c r="ACH308"/>
      <c r="ACI308"/>
      <c r="ACJ308"/>
      <c r="ACK308"/>
      <c r="ACL308"/>
      <c r="ACM308"/>
      <c r="ACN308"/>
      <c r="ACO308"/>
      <c r="ACP308"/>
      <c r="ACQ308"/>
      <c r="ACR308"/>
      <c r="ACS308"/>
      <c r="ACT308"/>
      <c r="ACU308"/>
      <c r="ACV308"/>
      <c r="ACW308"/>
      <c r="ACX308"/>
      <c r="ACY308"/>
      <c r="ACZ308"/>
      <c r="ADA308"/>
      <c r="ADB308"/>
      <c r="ADC308"/>
      <c r="ADD308"/>
      <c r="ADE308"/>
      <c r="ADF308"/>
      <c r="ADG308"/>
      <c r="ADH308"/>
      <c r="ADI308"/>
      <c r="ADJ308"/>
      <c r="ADK308"/>
      <c r="ADL308"/>
      <c r="ADM308"/>
      <c r="ADN308"/>
      <c r="ADO308"/>
      <c r="ADP308"/>
      <c r="ADQ308"/>
      <c r="ADR308"/>
      <c r="ADS308"/>
      <c r="ADT308"/>
      <c r="ADU308"/>
      <c r="ADV308"/>
      <c r="ADW308"/>
      <c r="ADX308"/>
      <c r="ADY308"/>
      <c r="ADZ308"/>
      <c r="AEA308"/>
      <c r="AEB308"/>
      <c r="AEC308"/>
      <c r="AED308"/>
      <c r="AEE308"/>
      <c r="AEF308"/>
      <c r="AEG308"/>
      <c r="AEH308"/>
      <c r="AEI308"/>
      <c r="AEJ308"/>
      <c r="AEK308"/>
      <c r="AEL308"/>
      <c r="AEM308"/>
      <c r="AEN308"/>
      <c r="AEO308"/>
      <c r="AEP308"/>
      <c r="AEQ308"/>
      <c r="AER308"/>
      <c r="AES308"/>
      <c r="AET308"/>
      <c r="AEU308"/>
      <c r="AEV308"/>
      <c r="AEW308"/>
      <c r="AEX308"/>
      <c r="AEY308"/>
      <c r="AEZ308"/>
      <c r="AFA308"/>
      <c r="AFB308"/>
      <c r="AFC308"/>
      <c r="AFD308"/>
      <c r="AFE308"/>
      <c r="AFF308"/>
      <c r="AFG308"/>
      <c r="AFH308"/>
      <c r="AFI308"/>
      <c r="AFJ308"/>
      <c r="AFK308"/>
      <c r="AFL308"/>
      <c r="AFM308"/>
      <c r="AFN308"/>
      <c r="AFO308"/>
      <c r="AFP308"/>
      <c r="AFQ308"/>
      <c r="AFR308"/>
      <c r="AFS308"/>
      <c r="AFT308"/>
      <c r="AFU308"/>
      <c r="AFV308"/>
      <c r="AFW308"/>
      <c r="AFX308"/>
      <c r="AFY308"/>
      <c r="AFZ308"/>
      <c r="AGA308"/>
      <c r="AGB308"/>
      <c r="AGC308"/>
      <c r="AGD308"/>
      <c r="AGE308"/>
      <c r="AGF308"/>
      <c r="AGG308"/>
      <c r="AGH308"/>
      <c r="AGI308"/>
      <c r="AGJ308"/>
      <c r="AGK308"/>
      <c r="AGL308"/>
      <c r="AGM308"/>
      <c r="AGN308"/>
      <c r="AGO308"/>
      <c r="AGP308"/>
      <c r="AGQ308"/>
      <c r="AGR308"/>
      <c r="AGS308"/>
      <c r="AGT308"/>
      <c r="AGU308"/>
      <c r="AGV308"/>
      <c r="AGW308"/>
      <c r="AGX308"/>
      <c r="AGY308"/>
      <c r="AGZ308"/>
      <c r="AHA308"/>
      <c r="AHB308"/>
      <c r="AHC308"/>
      <c r="AHD308"/>
      <c r="AHE308"/>
      <c r="AHF308"/>
      <c r="AHG308"/>
      <c r="AHH308"/>
      <c r="AHI308"/>
      <c r="AHJ308"/>
      <c r="AHK308"/>
      <c r="AHL308"/>
      <c r="AHM308"/>
      <c r="AHN308"/>
      <c r="AHO308"/>
      <c r="AHP308"/>
      <c r="AHQ308"/>
      <c r="AHR308"/>
      <c r="AHS308"/>
      <c r="AHT308"/>
      <c r="AHU308"/>
      <c r="AHV308"/>
      <c r="AHW308"/>
      <c r="AHX308"/>
      <c r="AHY308"/>
      <c r="AHZ308"/>
      <c r="AIA308"/>
      <c r="AIB308"/>
      <c r="AIC308"/>
      <c r="AID308"/>
      <c r="AIE308"/>
      <c r="AIF308"/>
      <c r="AIG308"/>
      <c r="AIH308"/>
      <c r="AII308"/>
      <c r="AIJ308"/>
      <c r="AIK308"/>
      <c r="AIL308"/>
      <c r="AIM308"/>
      <c r="AIN308"/>
      <c r="AIO308"/>
      <c r="AIP308"/>
      <c r="AIQ308"/>
      <c r="AIR308"/>
      <c r="AIS308"/>
      <c r="AIT308"/>
      <c r="AIU308"/>
      <c r="AIV308"/>
      <c r="AIW308"/>
      <c r="AIX308"/>
      <c r="AIY308"/>
      <c r="AIZ308"/>
      <c r="AJA308"/>
      <c r="AJB308"/>
      <c r="AJC308"/>
      <c r="AJD308"/>
      <c r="AJE308"/>
      <c r="AJF308"/>
      <c r="AJG308"/>
      <c r="AJH308"/>
      <c r="AJI308"/>
      <c r="AJJ308"/>
      <c r="AJK308"/>
      <c r="AJL308"/>
      <c r="AJM308"/>
      <c r="AJN308"/>
      <c r="AJO308"/>
      <c r="AJP308"/>
      <c r="AJQ308"/>
      <c r="AJR308"/>
      <c r="AJS308"/>
      <c r="AJT308"/>
      <c r="AJU308"/>
      <c r="AJV308"/>
      <c r="AJW308"/>
      <c r="AJX308"/>
      <c r="AJY308"/>
      <c r="AJZ308"/>
      <c r="AKA308"/>
      <c r="AKB308"/>
      <c r="AKC308"/>
      <c r="AKD308"/>
      <c r="AKE308"/>
      <c r="AKF308"/>
      <c r="AKG308"/>
      <c r="AKH308"/>
      <c r="AKI308"/>
      <c r="AKJ308"/>
      <c r="AKK308"/>
      <c r="AKL308"/>
      <c r="AKM308"/>
      <c r="AKN308"/>
      <c r="AKO308"/>
      <c r="AKP308"/>
      <c r="AKQ308"/>
      <c r="AKR308"/>
      <c r="AKS308"/>
      <c r="AKT308"/>
      <c r="AKU308"/>
      <c r="AKV308"/>
      <c r="AKW308"/>
      <c r="AKX308"/>
      <c r="AKY308"/>
    </row>
    <row r="309" spans="1:987" ht="66">
      <c r="A309" s="93" t="s">
        <v>950</v>
      </c>
      <c r="B309" s="84" t="s">
        <v>951</v>
      </c>
      <c r="C309" s="53" t="s">
        <v>447</v>
      </c>
      <c r="D309" s="103">
        <v>71</v>
      </c>
      <c r="E309" s="20">
        <v>184.62</v>
      </c>
      <c r="F309" s="20">
        <f>'CPU ELE'!G309</f>
        <v>135.02000000000001</v>
      </c>
      <c r="G309" s="20">
        <f t="shared" si="21"/>
        <v>164.64338800000002</v>
      </c>
      <c r="H309" s="20">
        <f t="shared" si="24"/>
        <v>13108.02</v>
      </c>
      <c r="I309" s="20">
        <f t="shared" si="25"/>
        <v>11689.680548</v>
      </c>
      <c r="KI309"/>
      <c r="KJ309"/>
      <c r="KK309"/>
      <c r="KL309"/>
      <c r="KM309"/>
      <c r="KN309"/>
      <c r="KO309"/>
      <c r="KP309"/>
      <c r="KQ309"/>
      <c r="KR309"/>
      <c r="KS309"/>
      <c r="KT309"/>
      <c r="KU309"/>
      <c r="KV309"/>
      <c r="KW309"/>
      <c r="KX309"/>
      <c r="KY309"/>
      <c r="KZ309"/>
      <c r="LA309"/>
      <c r="LB309"/>
      <c r="LC309"/>
      <c r="LD309"/>
      <c r="LE309"/>
      <c r="LF309"/>
      <c r="LG309"/>
      <c r="LH309"/>
      <c r="LI309"/>
      <c r="LJ309"/>
      <c r="LK309"/>
      <c r="LL309"/>
      <c r="LM309"/>
      <c r="LN309"/>
      <c r="LO309"/>
      <c r="LP309"/>
      <c r="LQ309"/>
      <c r="LR309"/>
      <c r="LS309"/>
      <c r="LT309"/>
      <c r="LU309"/>
      <c r="LV309"/>
      <c r="LW309"/>
      <c r="LX309"/>
      <c r="LY309"/>
      <c r="LZ309"/>
      <c r="MA309"/>
      <c r="MB309"/>
      <c r="MC309"/>
      <c r="MD309"/>
      <c r="ME309"/>
      <c r="MF309"/>
      <c r="MG309"/>
      <c r="MH309"/>
      <c r="MI309"/>
      <c r="MJ309"/>
      <c r="MK309"/>
      <c r="ML309"/>
      <c r="MM309"/>
      <c r="MN309"/>
      <c r="MO309"/>
      <c r="MP309"/>
      <c r="MQ309"/>
      <c r="MR309"/>
      <c r="MS309"/>
      <c r="MT309"/>
      <c r="MU309"/>
      <c r="MV309"/>
      <c r="MW309"/>
      <c r="MX309"/>
      <c r="MY309"/>
      <c r="MZ309"/>
      <c r="NA309"/>
      <c r="NB309"/>
      <c r="NC309"/>
      <c r="ND309"/>
      <c r="NE309"/>
      <c r="NF309"/>
      <c r="NG309"/>
      <c r="NH309"/>
      <c r="NI309"/>
      <c r="NJ309"/>
      <c r="NK309"/>
      <c r="NL309"/>
      <c r="NM309"/>
      <c r="NN309"/>
      <c r="NO309"/>
      <c r="NP309"/>
      <c r="NQ309"/>
      <c r="NR309"/>
      <c r="NS309"/>
      <c r="NT309"/>
      <c r="NU309"/>
      <c r="NV309"/>
      <c r="NW309"/>
      <c r="NX309"/>
      <c r="NY309"/>
      <c r="NZ309"/>
      <c r="OA309"/>
      <c r="OB309"/>
      <c r="OC309"/>
      <c r="OD309"/>
      <c r="OE309"/>
      <c r="OF309"/>
      <c r="OG309"/>
      <c r="OH309"/>
      <c r="OI309"/>
      <c r="OJ309"/>
      <c r="OK309"/>
      <c r="OL309"/>
      <c r="OM309"/>
      <c r="ON309"/>
      <c r="OO309"/>
      <c r="OP309"/>
      <c r="OQ309"/>
      <c r="OR309"/>
      <c r="OS309"/>
      <c r="OT309"/>
      <c r="OU309"/>
      <c r="OV309"/>
      <c r="OW309"/>
      <c r="OX309"/>
      <c r="OY309"/>
      <c r="OZ309"/>
      <c r="PA309"/>
      <c r="PB309"/>
      <c r="PC309"/>
      <c r="PD309"/>
      <c r="PE309"/>
      <c r="PF309"/>
      <c r="PG309"/>
      <c r="PH309"/>
      <c r="PI309"/>
      <c r="PJ309"/>
      <c r="PK309"/>
      <c r="PL309"/>
      <c r="PM309"/>
      <c r="PN309"/>
      <c r="PO309"/>
      <c r="PP309"/>
      <c r="PQ309"/>
      <c r="PR309"/>
      <c r="PS309"/>
      <c r="PT309"/>
      <c r="PU309"/>
      <c r="PV309"/>
      <c r="PW309"/>
      <c r="PX309"/>
      <c r="PY309"/>
      <c r="PZ309"/>
      <c r="QA309"/>
      <c r="QB309"/>
      <c r="QC309"/>
      <c r="QD309"/>
      <c r="QE309"/>
      <c r="QF309"/>
      <c r="QG309"/>
      <c r="QH309"/>
      <c r="QI309"/>
      <c r="QJ309"/>
      <c r="QK309"/>
      <c r="QL309"/>
      <c r="QM309"/>
      <c r="QN309"/>
      <c r="QO309"/>
      <c r="QP309"/>
      <c r="QQ309"/>
      <c r="QR309"/>
      <c r="QS309"/>
      <c r="QT309"/>
      <c r="QU309"/>
      <c r="QV309"/>
      <c r="QW309"/>
      <c r="QX309"/>
      <c r="QY309"/>
      <c r="QZ309"/>
      <c r="RA309"/>
      <c r="RB309"/>
      <c r="RC309"/>
      <c r="RD309"/>
      <c r="RE309"/>
      <c r="RF309"/>
      <c r="RG309"/>
      <c r="RH309"/>
      <c r="RI309"/>
      <c r="RJ309"/>
      <c r="RK309"/>
      <c r="RL309"/>
      <c r="RM309"/>
      <c r="RN309"/>
      <c r="RO309"/>
      <c r="RP309"/>
      <c r="RQ309"/>
      <c r="RR309"/>
      <c r="RS309"/>
      <c r="RT309"/>
      <c r="RU309"/>
      <c r="RV309"/>
      <c r="RW309"/>
      <c r="RX309"/>
      <c r="RY309"/>
      <c r="RZ309"/>
      <c r="SA309"/>
      <c r="SB309"/>
      <c r="SC309"/>
      <c r="SD309"/>
      <c r="SE309"/>
      <c r="SF309"/>
      <c r="SG309"/>
      <c r="SH309"/>
      <c r="SI309"/>
      <c r="SJ309"/>
      <c r="SK309"/>
      <c r="SL309"/>
      <c r="SM309"/>
      <c r="SN309"/>
      <c r="SO309"/>
      <c r="SP309"/>
      <c r="SQ309"/>
      <c r="SR309"/>
      <c r="SS309"/>
      <c r="ST309"/>
      <c r="SU309"/>
      <c r="SV309"/>
      <c r="SW309"/>
      <c r="SX309"/>
      <c r="SY309"/>
      <c r="SZ309"/>
      <c r="TA309"/>
      <c r="TB309"/>
      <c r="TC309"/>
      <c r="TD309"/>
      <c r="TE309"/>
      <c r="TF309"/>
      <c r="TG309"/>
      <c r="TH309"/>
      <c r="TI309"/>
      <c r="TJ309"/>
      <c r="TK309"/>
      <c r="TL309"/>
      <c r="TM309"/>
      <c r="TN309"/>
      <c r="TO309"/>
      <c r="TP309"/>
      <c r="TQ309"/>
      <c r="TR309"/>
      <c r="TS309"/>
      <c r="TT309"/>
      <c r="TU309"/>
      <c r="TV309"/>
      <c r="TW309"/>
      <c r="TX309"/>
      <c r="TY309"/>
      <c r="TZ309"/>
      <c r="UA309"/>
      <c r="UB309"/>
      <c r="UC309"/>
      <c r="UD309"/>
      <c r="UE309"/>
      <c r="UF309"/>
      <c r="UG309"/>
      <c r="UH309"/>
      <c r="UI309"/>
      <c r="UJ309"/>
      <c r="UK309"/>
      <c r="UL309"/>
      <c r="UM309"/>
      <c r="UN309"/>
      <c r="UO309"/>
      <c r="UP309"/>
      <c r="UQ309"/>
      <c r="UR309"/>
      <c r="US309"/>
      <c r="UT309"/>
      <c r="UU309"/>
      <c r="UV309"/>
      <c r="UW309"/>
      <c r="UX309"/>
      <c r="UY309"/>
      <c r="UZ309"/>
      <c r="VA309"/>
      <c r="VB309"/>
      <c r="VC309"/>
      <c r="VD309"/>
      <c r="VE309"/>
      <c r="VF309"/>
      <c r="VG309"/>
      <c r="VH309"/>
      <c r="VI309"/>
      <c r="VJ309"/>
      <c r="VK309"/>
      <c r="VL309"/>
      <c r="VM309"/>
      <c r="VN309"/>
      <c r="VO309"/>
      <c r="VP309"/>
      <c r="VQ309"/>
      <c r="VR309"/>
      <c r="VS309"/>
      <c r="VT309"/>
      <c r="VU309"/>
      <c r="VV309"/>
      <c r="VW309"/>
      <c r="VX309"/>
      <c r="VY309"/>
      <c r="VZ309"/>
      <c r="WA309"/>
      <c r="WB309"/>
      <c r="WC309"/>
      <c r="WD309"/>
      <c r="WE309"/>
      <c r="WF309"/>
      <c r="WG309"/>
      <c r="WH309"/>
      <c r="WI309"/>
      <c r="WJ309"/>
      <c r="WK309"/>
      <c r="WL309"/>
      <c r="WM309"/>
      <c r="WN309"/>
      <c r="WO309"/>
      <c r="WP309"/>
      <c r="WQ309"/>
      <c r="WR309"/>
      <c r="WS309"/>
      <c r="WT309"/>
      <c r="WU309"/>
      <c r="WV309"/>
      <c r="WW309"/>
      <c r="WX309"/>
      <c r="WY309"/>
      <c r="WZ309"/>
      <c r="XA309"/>
      <c r="XB309"/>
      <c r="XC309"/>
      <c r="XD309"/>
      <c r="XE309"/>
      <c r="XF309"/>
      <c r="XG309"/>
      <c r="XH309"/>
      <c r="XI309"/>
      <c r="XJ309"/>
      <c r="XK309"/>
      <c r="XL309"/>
      <c r="XM309"/>
      <c r="XN309"/>
      <c r="XO309"/>
      <c r="XP309"/>
      <c r="XQ309"/>
      <c r="XR309"/>
      <c r="XS309"/>
      <c r="XT309"/>
      <c r="XU309"/>
      <c r="XV309"/>
      <c r="XW309"/>
      <c r="XX309"/>
      <c r="XY309"/>
      <c r="XZ309"/>
      <c r="YA309"/>
      <c r="YB309"/>
      <c r="YC309"/>
      <c r="YD309"/>
      <c r="YE309"/>
      <c r="YF309"/>
      <c r="YG309"/>
      <c r="YH309"/>
      <c r="YI309"/>
      <c r="YJ309"/>
      <c r="YK309"/>
      <c r="YL309"/>
      <c r="YM309"/>
      <c r="YN309"/>
      <c r="YO309"/>
      <c r="YP309"/>
      <c r="YQ309"/>
      <c r="YR309"/>
      <c r="YS309"/>
      <c r="YT309"/>
      <c r="YU309"/>
      <c r="YV309"/>
      <c r="YW309"/>
      <c r="YX309"/>
      <c r="YY309"/>
      <c r="YZ309"/>
      <c r="ZA309"/>
      <c r="ZB309"/>
      <c r="ZC309"/>
      <c r="ZD309"/>
      <c r="ZE309"/>
      <c r="ZF309"/>
      <c r="ZG309"/>
      <c r="ZH309"/>
      <c r="ZI309"/>
      <c r="ZJ309"/>
      <c r="ZK309"/>
      <c r="ZL309"/>
      <c r="ZM309"/>
      <c r="ZN309"/>
      <c r="ZO309"/>
      <c r="ZP309"/>
      <c r="ZQ309"/>
      <c r="ZR309"/>
      <c r="ZS309"/>
      <c r="ZT309"/>
      <c r="ZU309"/>
      <c r="ZV309"/>
      <c r="ZW309"/>
      <c r="ZX309"/>
      <c r="ZY309"/>
      <c r="ZZ309"/>
      <c r="AAA309"/>
      <c r="AAB309"/>
      <c r="AAC309"/>
      <c r="AAD309"/>
      <c r="AAE309"/>
      <c r="AAF309"/>
      <c r="AAG309"/>
      <c r="AAH309"/>
      <c r="AAI309"/>
      <c r="AAJ309"/>
      <c r="AAK309"/>
      <c r="AAL309"/>
      <c r="AAM309"/>
      <c r="AAN309"/>
      <c r="AAO309"/>
      <c r="AAP309"/>
      <c r="AAQ309"/>
      <c r="AAR309"/>
      <c r="AAS309"/>
      <c r="AAT309"/>
      <c r="AAU309"/>
      <c r="AAV309"/>
      <c r="AAW309"/>
      <c r="AAX309"/>
      <c r="AAY309"/>
      <c r="AAZ309"/>
      <c r="ABA309"/>
      <c r="ABB309"/>
      <c r="ABC309"/>
      <c r="ABD309"/>
      <c r="ABE309"/>
      <c r="ABF309"/>
      <c r="ABG309"/>
      <c r="ABH309"/>
      <c r="ABI309"/>
      <c r="ABJ309"/>
      <c r="ABK309"/>
      <c r="ABL309"/>
      <c r="ABM309"/>
      <c r="ABN309"/>
      <c r="ABO309"/>
      <c r="ABP309"/>
      <c r="ABQ309"/>
      <c r="ABR309"/>
      <c r="ABS309"/>
      <c r="ABT309"/>
      <c r="ABU309"/>
      <c r="ABV309"/>
      <c r="ABW309"/>
      <c r="ABX309"/>
      <c r="ABY309"/>
      <c r="ABZ309"/>
      <c r="ACA309"/>
      <c r="ACB309"/>
      <c r="ACC309"/>
      <c r="ACD309"/>
      <c r="ACE309"/>
      <c r="ACF309"/>
      <c r="ACG309"/>
      <c r="ACH309"/>
      <c r="ACI309"/>
      <c r="ACJ309"/>
      <c r="ACK309"/>
      <c r="ACL309"/>
      <c r="ACM309"/>
      <c r="ACN309"/>
      <c r="ACO309"/>
      <c r="ACP309"/>
      <c r="ACQ309"/>
      <c r="ACR309"/>
      <c r="ACS309"/>
      <c r="ACT309"/>
      <c r="ACU309"/>
      <c r="ACV309"/>
      <c r="ACW309"/>
      <c r="ACX309"/>
      <c r="ACY309"/>
      <c r="ACZ309"/>
      <c r="ADA309"/>
      <c r="ADB309"/>
      <c r="ADC309"/>
      <c r="ADD309"/>
      <c r="ADE309"/>
      <c r="ADF309"/>
      <c r="ADG309"/>
      <c r="ADH309"/>
      <c r="ADI309"/>
      <c r="ADJ309"/>
      <c r="ADK309"/>
      <c r="ADL309"/>
      <c r="ADM309"/>
      <c r="ADN309"/>
      <c r="ADO309"/>
      <c r="ADP309"/>
      <c r="ADQ309"/>
      <c r="ADR309"/>
      <c r="ADS309"/>
      <c r="ADT309"/>
      <c r="ADU309"/>
      <c r="ADV309"/>
      <c r="ADW309"/>
      <c r="ADX309"/>
      <c r="ADY309"/>
      <c r="ADZ309"/>
      <c r="AEA309"/>
      <c r="AEB309"/>
      <c r="AEC309"/>
      <c r="AED309"/>
      <c r="AEE309"/>
      <c r="AEF309"/>
      <c r="AEG309"/>
      <c r="AEH309"/>
      <c r="AEI309"/>
      <c r="AEJ309"/>
      <c r="AEK309"/>
      <c r="AEL309"/>
      <c r="AEM309"/>
      <c r="AEN309"/>
      <c r="AEO309"/>
      <c r="AEP309"/>
      <c r="AEQ309"/>
      <c r="AER309"/>
      <c r="AES309"/>
      <c r="AET309"/>
      <c r="AEU309"/>
      <c r="AEV309"/>
      <c r="AEW309"/>
      <c r="AEX309"/>
      <c r="AEY309"/>
      <c r="AEZ309"/>
      <c r="AFA309"/>
      <c r="AFB309"/>
      <c r="AFC309"/>
      <c r="AFD309"/>
      <c r="AFE309"/>
      <c r="AFF309"/>
      <c r="AFG309"/>
      <c r="AFH309"/>
      <c r="AFI309"/>
      <c r="AFJ309"/>
      <c r="AFK309"/>
      <c r="AFL309"/>
      <c r="AFM309"/>
      <c r="AFN309"/>
      <c r="AFO309"/>
      <c r="AFP309"/>
      <c r="AFQ309"/>
      <c r="AFR309"/>
      <c r="AFS309"/>
      <c r="AFT309"/>
      <c r="AFU309"/>
      <c r="AFV309"/>
      <c r="AFW309"/>
      <c r="AFX309"/>
      <c r="AFY309"/>
      <c r="AFZ309"/>
      <c r="AGA309"/>
      <c r="AGB309"/>
      <c r="AGC309"/>
      <c r="AGD309"/>
      <c r="AGE309"/>
      <c r="AGF309"/>
      <c r="AGG309"/>
      <c r="AGH309"/>
      <c r="AGI309"/>
      <c r="AGJ309"/>
      <c r="AGK309"/>
      <c r="AGL309"/>
      <c r="AGM309"/>
      <c r="AGN309"/>
      <c r="AGO309"/>
      <c r="AGP309"/>
      <c r="AGQ309"/>
      <c r="AGR309"/>
      <c r="AGS309"/>
      <c r="AGT309"/>
      <c r="AGU309"/>
      <c r="AGV309"/>
      <c r="AGW309"/>
      <c r="AGX309"/>
      <c r="AGY309"/>
      <c r="AGZ309"/>
      <c r="AHA309"/>
      <c r="AHB309"/>
      <c r="AHC309"/>
      <c r="AHD309"/>
      <c r="AHE309"/>
      <c r="AHF309"/>
      <c r="AHG309"/>
      <c r="AHH309"/>
      <c r="AHI309"/>
      <c r="AHJ309"/>
      <c r="AHK309"/>
      <c r="AHL309"/>
      <c r="AHM309"/>
      <c r="AHN309"/>
      <c r="AHO309"/>
      <c r="AHP309"/>
      <c r="AHQ309"/>
      <c r="AHR309"/>
      <c r="AHS309"/>
      <c r="AHT309"/>
      <c r="AHU309"/>
      <c r="AHV309"/>
      <c r="AHW309"/>
      <c r="AHX309"/>
      <c r="AHY309"/>
      <c r="AHZ309"/>
      <c r="AIA309"/>
      <c r="AIB309"/>
      <c r="AIC309"/>
      <c r="AID309"/>
      <c r="AIE309"/>
      <c r="AIF309"/>
      <c r="AIG309"/>
      <c r="AIH309"/>
      <c r="AII309"/>
      <c r="AIJ309"/>
      <c r="AIK309"/>
      <c r="AIL309"/>
      <c r="AIM309"/>
      <c r="AIN309"/>
      <c r="AIO309"/>
      <c r="AIP309"/>
      <c r="AIQ309"/>
      <c r="AIR309"/>
      <c r="AIS309"/>
      <c r="AIT309"/>
      <c r="AIU309"/>
      <c r="AIV309"/>
      <c r="AIW309"/>
      <c r="AIX309"/>
      <c r="AIY309"/>
      <c r="AIZ309"/>
      <c r="AJA309"/>
      <c r="AJB309"/>
      <c r="AJC309"/>
      <c r="AJD309"/>
      <c r="AJE309"/>
      <c r="AJF309"/>
      <c r="AJG309"/>
      <c r="AJH309"/>
      <c r="AJI309"/>
      <c r="AJJ309"/>
      <c r="AJK309"/>
      <c r="AJL309"/>
      <c r="AJM309"/>
      <c r="AJN309"/>
      <c r="AJO309"/>
      <c r="AJP309"/>
      <c r="AJQ309"/>
      <c r="AJR309"/>
      <c r="AJS309"/>
      <c r="AJT309"/>
      <c r="AJU309"/>
      <c r="AJV309"/>
      <c r="AJW309"/>
      <c r="AJX309"/>
      <c r="AJY309"/>
      <c r="AJZ309"/>
      <c r="AKA309"/>
      <c r="AKB309"/>
      <c r="AKC309"/>
      <c r="AKD309"/>
      <c r="AKE309"/>
      <c r="AKF309"/>
      <c r="AKG309"/>
      <c r="AKH309"/>
      <c r="AKI309"/>
      <c r="AKJ309"/>
      <c r="AKK309"/>
      <c r="AKL309"/>
      <c r="AKM309"/>
      <c r="AKN309"/>
      <c r="AKO309"/>
      <c r="AKP309"/>
      <c r="AKQ309"/>
      <c r="AKR309"/>
      <c r="AKS309"/>
      <c r="AKT309"/>
      <c r="AKU309"/>
      <c r="AKV309"/>
      <c r="AKW309"/>
      <c r="AKX309"/>
      <c r="AKY309"/>
    </row>
    <row r="310" spans="1:987" ht="49.5">
      <c r="A310" s="93" t="s">
        <v>952</v>
      </c>
      <c r="B310" s="84" t="s">
        <v>953</v>
      </c>
      <c r="C310" s="53" t="s">
        <v>447</v>
      </c>
      <c r="D310" s="103">
        <v>5</v>
      </c>
      <c r="E310" s="20">
        <v>201.56</v>
      </c>
      <c r="F310" s="20">
        <f t="shared" si="20"/>
        <v>156.95374552250428</v>
      </c>
      <c r="G310" s="20">
        <f t="shared" si="21"/>
        <v>191.38939729014172</v>
      </c>
      <c r="H310" s="20">
        <f t="shared" si="24"/>
        <v>1007.8</v>
      </c>
      <c r="I310" s="20">
        <f t="shared" si="25"/>
        <v>956.94698645070855</v>
      </c>
      <c r="KI310"/>
      <c r="KJ310"/>
      <c r="KK310"/>
      <c r="KL310"/>
      <c r="KM310"/>
      <c r="KN310"/>
      <c r="KO310"/>
      <c r="KP310"/>
      <c r="KQ310"/>
      <c r="KR310"/>
      <c r="KS310"/>
      <c r="KT310"/>
      <c r="KU310"/>
      <c r="KV310"/>
      <c r="KW310"/>
      <c r="KX310"/>
      <c r="KY310"/>
      <c r="KZ310"/>
      <c r="LA310"/>
      <c r="LB310"/>
      <c r="LC310"/>
      <c r="LD310"/>
      <c r="LE310"/>
      <c r="LF310"/>
      <c r="LG310"/>
      <c r="LH310"/>
      <c r="LI310"/>
      <c r="LJ310"/>
      <c r="LK310"/>
      <c r="LL310"/>
      <c r="LM310"/>
      <c r="LN310"/>
      <c r="LO310"/>
      <c r="LP310"/>
      <c r="LQ310"/>
      <c r="LR310"/>
      <c r="LS310"/>
      <c r="LT310"/>
      <c r="LU310"/>
      <c r="LV310"/>
      <c r="LW310"/>
      <c r="LX310"/>
      <c r="LY310"/>
      <c r="LZ310"/>
      <c r="MA310"/>
      <c r="MB310"/>
      <c r="MC310"/>
      <c r="MD310"/>
      <c r="ME310"/>
      <c r="MF310"/>
      <c r="MG310"/>
      <c r="MH310"/>
      <c r="MI310"/>
      <c r="MJ310"/>
      <c r="MK310"/>
      <c r="ML310"/>
      <c r="MM310"/>
      <c r="MN310"/>
      <c r="MO310"/>
      <c r="MP310"/>
      <c r="MQ310"/>
      <c r="MR310"/>
      <c r="MS310"/>
      <c r="MT310"/>
      <c r="MU310"/>
      <c r="MV310"/>
      <c r="MW310"/>
      <c r="MX310"/>
      <c r="MY310"/>
      <c r="MZ310"/>
      <c r="NA310"/>
      <c r="NB310"/>
      <c r="NC310"/>
      <c r="ND310"/>
      <c r="NE310"/>
      <c r="NF310"/>
      <c r="NG310"/>
      <c r="NH310"/>
      <c r="NI310"/>
      <c r="NJ310"/>
      <c r="NK310"/>
      <c r="NL310"/>
      <c r="NM310"/>
      <c r="NN310"/>
      <c r="NO310"/>
      <c r="NP310"/>
      <c r="NQ310"/>
      <c r="NR310"/>
      <c r="NS310"/>
      <c r="NT310"/>
      <c r="NU310"/>
      <c r="NV310"/>
      <c r="NW310"/>
      <c r="NX310"/>
      <c r="NY310"/>
      <c r="NZ310"/>
      <c r="OA310"/>
      <c r="OB310"/>
      <c r="OC310"/>
      <c r="OD310"/>
      <c r="OE310"/>
      <c r="OF310"/>
      <c r="OG310"/>
      <c r="OH310"/>
      <c r="OI310"/>
      <c r="OJ310"/>
      <c r="OK310"/>
      <c r="OL310"/>
      <c r="OM310"/>
      <c r="ON310"/>
      <c r="OO310"/>
      <c r="OP310"/>
      <c r="OQ310"/>
      <c r="OR310"/>
      <c r="OS310"/>
      <c r="OT310"/>
      <c r="OU310"/>
      <c r="OV310"/>
      <c r="OW310"/>
      <c r="OX310"/>
      <c r="OY310"/>
      <c r="OZ310"/>
      <c r="PA310"/>
      <c r="PB310"/>
      <c r="PC310"/>
      <c r="PD310"/>
      <c r="PE310"/>
      <c r="PF310"/>
      <c r="PG310"/>
      <c r="PH310"/>
      <c r="PI310"/>
      <c r="PJ310"/>
      <c r="PK310"/>
      <c r="PL310"/>
      <c r="PM310"/>
      <c r="PN310"/>
      <c r="PO310"/>
      <c r="PP310"/>
      <c r="PQ310"/>
      <c r="PR310"/>
      <c r="PS310"/>
      <c r="PT310"/>
      <c r="PU310"/>
      <c r="PV310"/>
      <c r="PW310"/>
      <c r="PX310"/>
      <c r="PY310"/>
      <c r="PZ310"/>
      <c r="QA310"/>
      <c r="QB310"/>
      <c r="QC310"/>
      <c r="QD310"/>
      <c r="QE310"/>
      <c r="QF310"/>
      <c r="QG310"/>
      <c r="QH310"/>
      <c r="QI310"/>
      <c r="QJ310"/>
      <c r="QK310"/>
      <c r="QL310"/>
      <c r="QM310"/>
      <c r="QN310"/>
      <c r="QO310"/>
      <c r="QP310"/>
      <c r="QQ310"/>
      <c r="QR310"/>
      <c r="QS310"/>
      <c r="QT310"/>
      <c r="QU310"/>
      <c r="QV310"/>
      <c r="QW310"/>
      <c r="QX310"/>
      <c r="QY310"/>
      <c r="QZ310"/>
      <c r="RA310"/>
      <c r="RB310"/>
      <c r="RC310"/>
      <c r="RD310"/>
      <c r="RE310"/>
      <c r="RF310"/>
      <c r="RG310"/>
      <c r="RH310"/>
      <c r="RI310"/>
      <c r="RJ310"/>
      <c r="RK310"/>
      <c r="RL310"/>
      <c r="RM310"/>
      <c r="RN310"/>
      <c r="RO310"/>
      <c r="RP310"/>
      <c r="RQ310"/>
      <c r="RR310"/>
      <c r="RS310"/>
      <c r="RT310"/>
      <c r="RU310"/>
      <c r="RV310"/>
      <c r="RW310"/>
      <c r="RX310"/>
      <c r="RY310"/>
      <c r="RZ310"/>
      <c r="SA310"/>
      <c r="SB310"/>
      <c r="SC310"/>
      <c r="SD310"/>
      <c r="SE310"/>
      <c r="SF310"/>
      <c r="SG310"/>
      <c r="SH310"/>
      <c r="SI310"/>
      <c r="SJ310"/>
      <c r="SK310"/>
      <c r="SL310"/>
      <c r="SM310"/>
      <c r="SN310"/>
      <c r="SO310"/>
      <c r="SP310"/>
      <c r="SQ310"/>
      <c r="SR310"/>
      <c r="SS310"/>
      <c r="ST310"/>
      <c r="SU310"/>
      <c r="SV310"/>
      <c r="SW310"/>
      <c r="SX310"/>
      <c r="SY310"/>
      <c r="SZ310"/>
      <c r="TA310"/>
      <c r="TB310"/>
      <c r="TC310"/>
      <c r="TD310"/>
      <c r="TE310"/>
      <c r="TF310"/>
      <c r="TG310"/>
      <c r="TH310"/>
      <c r="TI310"/>
      <c r="TJ310"/>
      <c r="TK310"/>
      <c r="TL310"/>
      <c r="TM310"/>
      <c r="TN310"/>
      <c r="TO310"/>
      <c r="TP310"/>
      <c r="TQ310"/>
      <c r="TR310"/>
      <c r="TS310"/>
      <c r="TT310"/>
      <c r="TU310"/>
      <c r="TV310"/>
      <c r="TW310"/>
      <c r="TX310"/>
      <c r="TY310"/>
      <c r="TZ310"/>
      <c r="UA310"/>
      <c r="UB310"/>
      <c r="UC310"/>
      <c r="UD310"/>
      <c r="UE310"/>
      <c r="UF310"/>
      <c r="UG310"/>
      <c r="UH310"/>
      <c r="UI310"/>
      <c r="UJ310"/>
      <c r="UK310"/>
      <c r="UL310"/>
      <c r="UM310"/>
      <c r="UN310"/>
      <c r="UO310"/>
      <c r="UP310"/>
      <c r="UQ310"/>
      <c r="UR310"/>
      <c r="US310"/>
      <c r="UT310"/>
      <c r="UU310"/>
      <c r="UV310"/>
      <c r="UW310"/>
      <c r="UX310"/>
      <c r="UY310"/>
      <c r="UZ310"/>
      <c r="VA310"/>
      <c r="VB310"/>
      <c r="VC310"/>
      <c r="VD310"/>
      <c r="VE310"/>
      <c r="VF310"/>
      <c r="VG310"/>
      <c r="VH310"/>
      <c r="VI310"/>
      <c r="VJ310"/>
      <c r="VK310"/>
      <c r="VL310"/>
      <c r="VM310"/>
      <c r="VN310"/>
      <c r="VO310"/>
      <c r="VP310"/>
      <c r="VQ310"/>
      <c r="VR310"/>
      <c r="VS310"/>
      <c r="VT310"/>
      <c r="VU310"/>
      <c r="VV310"/>
      <c r="VW310"/>
      <c r="VX310"/>
      <c r="VY310"/>
      <c r="VZ310"/>
      <c r="WA310"/>
      <c r="WB310"/>
      <c r="WC310"/>
      <c r="WD310"/>
      <c r="WE310"/>
      <c r="WF310"/>
      <c r="WG310"/>
      <c r="WH310"/>
      <c r="WI310"/>
      <c r="WJ310"/>
      <c r="WK310"/>
      <c r="WL310"/>
      <c r="WM310"/>
      <c r="WN310"/>
      <c r="WO310"/>
      <c r="WP310"/>
      <c r="WQ310"/>
      <c r="WR310"/>
      <c r="WS310"/>
      <c r="WT310"/>
      <c r="WU310"/>
      <c r="WV310"/>
      <c r="WW310"/>
      <c r="WX310"/>
      <c r="WY310"/>
      <c r="WZ310"/>
      <c r="XA310"/>
      <c r="XB310"/>
      <c r="XC310"/>
      <c r="XD310"/>
      <c r="XE310"/>
      <c r="XF310"/>
      <c r="XG310"/>
      <c r="XH310"/>
      <c r="XI310"/>
      <c r="XJ310"/>
      <c r="XK310"/>
      <c r="XL310"/>
      <c r="XM310"/>
      <c r="XN310"/>
      <c r="XO310"/>
      <c r="XP310"/>
      <c r="XQ310"/>
      <c r="XR310"/>
      <c r="XS310"/>
      <c r="XT310"/>
      <c r="XU310"/>
      <c r="XV310"/>
      <c r="XW310"/>
      <c r="XX310"/>
      <c r="XY310"/>
      <c r="XZ310"/>
      <c r="YA310"/>
      <c r="YB310"/>
      <c r="YC310"/>
      <c r="YD310"/>
      <c r="YE310"/>
      <c r="YF310"/>
      <c r="YG310"/>
      <c r="YH310"/>
      <c r="YI310"/>
      <c r="YJ310"/>
      <c r="YK310"/>
      <c r="YL310"/>
      <c r="YM310"/>
      <c r="YN310"/>
      <c r="YO310"/>
      <c r="YP310"/>
      <c r="YQ310"/>
      <c r="YR310"/>
      <c r="YS310"/>
      <c r="YT310"/>
      <c r="YU310"/>
      <c r="YV310"/>
      <c r="YW310"/>
      <c r="YX310"/>
      <c r="YY310"/>
      <c r="YZ310"/>
      <c r="ZA310"/>
      <c r="ZB310"/>
      <c r="ZC310"/>
      <c r="ZD310"/>
      <c r="ZE310"/>
      <c r="ZF310"/>
      <c r="ZG310"/>
      <c r="ZH310"/>
      <c r="ZI310"/>
      <c r="ZJ310"/>
      <c r="ZK310"/>
      <c r="ZL310"/>
      <c r="ZM310"/>
      <c r="ZN310"/>
      <c r="ZO310"/>
      <c r="ZP310"/>
      <c r="ZQ310"/>
      <c r="ZR310"/>
      <c r="ZS310"/>
      <c r="ZT310"/>
      <c r="ZU310"/>
      <c r="ZV310"/>
      <c r="ZW310"/>
      <c r="ZX310"/>
      <c r="ZY310"/>
      <c r="ZZ310"/>
      <c r="AAA310"/>
      <c r="AAB310"/>
      <c r="AAC310"/>
      <c r="AAD310"/>
      <c r="AAE310"/>
      <c r="AAF310"/>
      <c r="AAG310"/>
      <c r="AAH310"/>
      <c r="AAI310"/>
      <c r="AAJ310"/>
      <c r="AAK310"/>
      <c r="AAL310"/>
      <c r="AAM310"/>
      <c r="AAN310"/>
      <c r="AAO310"/>
      <c r="AAP310"/>
      <c r="AAQ310"/>
      <c r="AAR310"/>
      <c r="AAS310"/>
      <c r="AAT310"/>
      <c r="AAU310"/>
      <c r="AAV310"/>
      <c r="AAW310"/>
      <c r="AAX310"/>
      <c r="AAY310"/>
      <c r="AAZ310"/>
      <c r="ABA310"/>
      <c r="ABB310"/>
      <c r="ABC310"/>
      <c r="ABD310"/>
      <c r="ABE310"/>
      <c r="ABF310"/>
      <c r="ABG310"/>
      <c r="ABH310"/>
      <c r="ABI310"/>
      <c r="ABJ310"/>
      <c r="ABK310"/>
      <c r="ABL310"/>
      <c r="ABM310"/>
      <c r="ABN310"/>
      <c r="ABO310"/>
      <c r="ABP310"/>
      <c r="ABQ310"/>
      <c r="ABR310"/>
      <c r="ABS310"/>
      <c r="ABT310"/>
      <c r="ABU310"/>
      <c r="ABV310"/>
      <c r="ABW310"/>
      <c r="ABX310"/>
      <c r="ABY310"/>
      <c r="ABZ310"/>
      <c r="ACA310"/>
      <c r="ACB310"/>
      <c r="ACC310"/>
      <c r="ACD310"/>
      <c r="ACE310"/>
      <c r="ACF310"/>
      <c r="ACG310"/>
      <c r="ACH310"/>
      <c r="ACI310"/>
      <c r="ACJ310"/>
      <c r="ACK310"/>
      <c r="ACL310"/>
      <c r="ACM310"/>
      <c r="ACN310"/>
      <c r="ACO310"/>
      <c r="ACP310"/>
      <c r="ACQ310"/>
      <c r="ACR310"/>
      <c r="ACS310"/>
      <c r="ACT310"/>
      <c r="ACU310"/>
      <c r="ACV310"/>
      <c r="ACW310"/>
      <c r="ACX310"/>
      <c r="ACY310"/>
      <c r="ACZ310"/>
      <c r="ADA310"/>
      <c r="ADB310"/>
      <c r="ADC310"/>
      <c r="ADD310"/>
      <c r="ADE310"/>
      <c r="ADF310"/>
      <c r="ADG310"/>
      <c r="ADH310"/>
      <c r="ADI310"/>
      <c r="ADJ310"/>
      <c r="ADK310"/>
      <c r="ADL310"/>
      <c r="ADM310"/>
      <c r="ADN310"/>
      <c r="ADO310"/>
      <c r="ADP310"/>
      <c r="ADQ310"/>
      <c r="ADR310"/>
      <c r="ADS310"/>
      <c r="ADT310"/>
      <c r="ADU310"/>
      <c r="ADV310"/>
      <c r="ADW310"/>
      <c r="ADX310"/>
      <c r="ADY310"/>
      <c r="ADZ310"/>
      <c r="AEA310"/>
      <c r="AEB310"/>
      <c r="AEC310"/>
      <c r="AED310"/>
      <c r="AEE310"/>
      <c r="AEF310"/>
      <c r="AEG310"/>
      <c r="AEH310"/>
      <c r="AEI310"/>
      <c r="AEJ310"/>
      <c r="AEK310"/>
      <c r="AEL310"/>
      <c r="AEM310"/>
      <c r="AEN310"/>
      <c r="AEO310"/>
      <c r="AEP310"/>
      <c r="AEQ310"/>
      <c r="AER310"/>
      <c r="AES310"/>
      <c r="AET310"/>
      <c r="AEU310"/>
      <c r="AEV310"/>
      <c r="AEW310"/>
      <c r="AEX310"/>
      <c r="AEY310"/>
      <c r="AEZ310"/>
      <c r="AFA310"/>
      <c r="AFB310"/>
      <c r="AFC310"/>
      <c r="AFD310"/>
      <c r="AFE310"/>
      <c r="AFF310"/>
      <c r="AFG310"/>
      <c r="AFH310"/>
      <c r="AFI310"/>
      <c r="AFJ310"/>
      <c r="AFK310"/>
      <c r="AFL310"/>
      <c r="AFM310"/>
      <c r="AFN310"/>
      <c r="AFO310"/>
      <c r="AFP310"/>
      <c r="AFQ310"/>
      <c r="AFR310"/>
      <c r="AFS310"/>
      <c r="AFT310"/>
      <c r="AFU310"/>
      <c r="AFV310"/>
      <c r="AFW310"/>
      <c r="AFX310"/>
      <c r="AFY310"/>
      <c r="AFZ310"/>
      <c r="AGA310"/>
      <c r="AGB310"/>
      <c r="AGC310"/>
      <c r="AGD310"/>
      <c r="AGE310"/>
      <c r="AGF310"/>
      <c r="AGG310"/>
      <c r="AGH310"/>
      <c r="AGI310"/>
      <c r="AGJ310"/>
      <c r="AGK310"/>
      <c r="AGL310"/>
      <c r="AGM310"/>
      <c r="AGN310"/>
      <c r="AGO310"/>
      <c r="AGP310"/>
      <c r="AGQ310"/>
      <c r="AGR310"/>
      <c r="AGS310"/>
      <c r="AGT310"/>
      <c r="AGU310"/>
      <c r="AGV310"/>
      <c r="AGW310"/>
      <c r="AGX310"/>
      <c r="AGY310"/>
      <c r="AGZ310"/>
      <c r="AHA310"/>
      <c r="AHB310"/>
      <c r="AHC310"/>
      <c r="AHD310"/>
      <c r="AHE310"/>
      <c r="AHF310"/>
      <c r="AHG310"/>
      <c r="AHH310"/>
      <c r="AHI310"/>
      <c r="AHJ310"/>
      <c r="AHK310"/>
      <c r="AHL310"/>
      <c r="AHM310"/>
      <c r="AHN310"/>
      <c r="AHO310"/>
      <c r="AHP310"/>
      <c r="AHQ310"/>
      <c r="AHR310"/>
      <c r="AHS310"/>
      <c r="AHT310"/>
      <c r="AHU310"/>
      <c r="AHV310"/>
      <c r="AHW310"/>
      <c r="AHX310"/>
      <c r="AHY310"/>
      <c r="AHZ310"/>
      <c r="AIA310"/>
      <c r="AIB310"/>
      <c r="AIC310"/>
      <c r="AID310"/>
      <c r="AIE310"/>
      <c r="AIF310"/>
      <c r="AIG310"/>
      <c r="AIH310"/>
      <c r="AII310"/>
      <c r="AIJ310"/>
      <c r="AIK310"/>
      <c r="AIL310"/>
      <c r="AIM310"/>
      <c r="AIN310"/>
      <c r="AIO310"/>
      <c r="AIP310"/>
      <c r="AIQ310"/>
      <c r="AIR310"/>
      <c r="AIS310"/>
      <c r="AIT310"/>
      <c r="AIU310"/>
      <c r="AIV310"/>
      <c r="AIW310"/>
      <c r="AIX310"/>
      <c r="AIY310"/>
      <c r="AIZ310"/>
      <c r="AJA310"/>
      <c r="AJB310"/>
      <c r="AJC310"/>
      <c r="AJD310"/>
      <c r="AJE310"/>
      <c r="AJF310"/>
      <c r="AJG310"/>
      <c r="AJH310"/>
      <c r="AJI310"/>
      <c r="AJJ310"/>
      <c r="AJK310"/>
      <c r="AJL310"/>
      <c r="AJM310"/>
      <c r="AJN310"/>
      <c r="AJO310"/>
      <c r="AJP310"/>
      <c r="AJQ310"/>
      <c r="AJR310"/>
      <c r="AJS310"/>
      <c r="AJT310"/>
      <c r="AJU310"/>
      <c r="AJV310"/>
      <c r="AJW310"/>
      <c r="AJX310"/>
      <c r="AJY310"/>
      <c r="AJZ310"/>
      <c r="AKA310"/>
      <c r="AKB310"/>
      <c r="AKC310"/>
      <c r="AKD310"/>
      <c r="AKE310"/>
      <c r="AKF310"/>
      <c r="AKG310"/>
      <c r="AKH310"/>
      <c r="AKI310"/>
      <c r="AKJ310"/>
      <c r="AKK310"/>
      <c r="AKL310"/>
      <c r="AKM310"/>
      <c r="AKN310"/>
      <c r="AKO310"/>
      <c r="AKP310"/>
      <c r="AKQ310"/>
      <c r="AKR310"/>
      <c r="AKS310"/>
      <c r="AKT310"/>
      <c r="AKU310"/>
      <c r="AKV310"/>
      <c r="AKW310"/>
      <c r="AKX310"/>
      <c r="AKY310"/>
    </row>
    <row r="311" spans="1:987" ht="82.5">
      <c r="A311" s="83" t="s">
        <v>954</v>
      </c>
      <c r="B311" s="84" t="s">
        <v>955</v>
      </c>
      <c r="C311" s="53" t="s">
        <v>447</v>
      </c>
      <c r="D311" s="103">
        <v>10</v>
      </c>
      <c r="E311" s="20">
        <v>30.97</v>
      </c>
      <c r="F311" s="20">
        <f t="shared" si="20"/>
        <v>24.116181280174427</v>
      </c>
      <c r="G311" s="20">
        <f t="shared" si="21"/>
        <v>29.407271453044697</v>
      </c>
      <c r="H311" s="20">
        <f t="shared" si="24"/>
        <v>309.7</v>
      </c>
      <c r="I311" s="20">
        <f t="shared" si="25"/>
        <v>294.07271453044694</v>
      </c>
      <c r="KI311"/>
      <c r="KJ311"/>
      <c r="KK311"/>
      <c r="KL311"/>
      <c r="KM311"/>
      <c r="KN311"/>
      <c r="KO311"/>
      <c r="KP311"/>
      <c r="KQ311"/>
      <c r="KR311"/>
      <c r="KS311"/>
      <c r="KT311"/>
      <c r="KU311"/>
      <c r="KV311"/>
      <c r="KW311"/>
      <c r="KX311"/>
      <c r="KY311"/>
      <c r="KZ311"/>
      <c r="LA311"/>
      <c r="LB311"/>
      <c r="LC311"/>
      <c r="LD311"/>
      <c r="LE311"/>
      <c r="LF311"/>
      <c r="LG311"/>
      <c r="LH311"/>
      <c r="LI311"/>
      <c r="LJ311"/>
      <c r="LK311"/>
      <c r="LL311"/>
      <c r="LM311"/>
      <c r="LN311"/>
      <c r="LO311"/>
      <c r="LP311"/>
      <c r="LQ311"/>
      <c r="LR311"/>
      <c r="LS311"/>
      <c r="LT311"/>
      <c r="LU311"/>
      <c r="LV311"/>
      <c r="LW311"/>
      <c r="LX311"/>
      <c r="LY311"/>
      <c r="LZ311"/>
      <c r="MA311"/>
      <c r="MB311"/>
      <c r="MC311"/>
      <c r="MD311"/>
      <c r="ME311"/>
      <c r="MF311"/>
      <c r="MG311"/>
      <c r="MH311"/>
      <c r="MI311"/>
      <c r="MJ311"/>
      <c r="MK311"/>
      <c r="ML311"/>
      <c r="MM311"/>
      <c r="MN311"/>
      <c r="MO311"/>
      <c r="MP311"/>
      <c r="MQ311"/>
      <c r="MR311"/>
      <c r="MS311"/>
      <c r="MT311"/>
      <c r="MU311"/>
      <c r="MV311"/>
      <c r="MW311"/>
      <c r="MX311"/>
      <c r="MY311"/>
      <c r="MZ311"/>
      <c r="NA311"/>
      <c r="NB311"/>
      <c r="NC311"/>
      <c r="ND311"/>
      <c r="NE311"/>
      <c r="NF311"/>
      <c r="NG311"/>
      <c r="NH311"/>
      <c r="NI311"/>
      <c r="NJ311"/>
      <c r="NK311"/>
      <c r="NL311"/>
      <c r="NM311"/>
      <c r="NN311"/>
      <c r="NO311"/>
      <c r="NP311"/>
      <c r="NQ311"/>
      <c r="NR311"/>
      <c r="NS311"/>
      <c r="NT311"/>
      <c r="NU311"/>
      <c r="NV311"/>
      <c r="NW311"/>
      <c r="NX311"/>
      <c r="NY311"/>
      <c r="NZ311"/>
      <c r="OA311"/>
      <c r="OB311"/>
      <c r="OC311"/>
      <c r="OD311"/>
      <c r="OE311"/>
      <c r="OF311"/>
      <c r="OG311"/>
      <c r="OH311"/>
      <c r="OI311"/>
      <c r="OJ311"/>
      <c r="OK311"/>
      <c r="OL311"/>
      <c r="OM311"/>
      <c r="ON311"/>
      <c r="OO311"/>
      <c r="OP311"/>
      <c r="OQ311"/>
      <c r="OR311"/>
      <c r="OS311"/>
      <c r="OT311"/>
      <c r="OU311"/>
      <c r="OV311"/>
      <c r="OW311"/>
      <c r="OX311"/>
      <c r="OY311"/>
      <c r="OZ311"/>
      <c r="PA311"/>
      <c r="PB311"/>
      <c r="PC311"/>
      <c r="PD311"/>
      <c r="PE311"/>
      <c r="PF311"/>
      <c r="PG311"/>
      <c r="PH311"/>
      <c r="PI311"/>
      <c r="PJ311"/>
      <c r="PK311"/>
      <c r="PL311"/>
      <c r="PM311"/>
      <c r="PN311"/>
      <c r="PO311"/>
      <c r="PP311"/>
      <c r="PQ311"/>
      <c r="PR311"/>
      <c r="PS311"/>
      <c r="PT311"/>
      <c r="PU311"/>
      <c r="PV311"/>
      <c r="PW311"/>
      <c r="PX311"/>
      <c r="PY311"/>
      <c r="PZ311"/>
      <c r="QA311"/>
      <c r="QB311"/>
      <c r="QC311"/>
      <c r="QD311"/>
      <c r="QE311"/>
      <c r="QF311"/>
      <c r="QG311"/>
      <c r="QH311"/>
      <c r="QI311"/>
      <c r="QJ311"/>
      <c r="QK311"/>
      <c r="QL311"/>
      <c r="QM311"/>
      <c r="QN311"/>
      <c r="QO311"/>
      <c r="QP311"/>
      <c r="QQ311"/>
      <c r="QR311"/>
      <c r="QS311"/>
      <c r="QT311"/>
      <c r="QU311"/>
      <c r="QV311"/>
      <c r="QW311"/>
      <c r="QX311"/>
      <c r="QY311"/>
      <c r="QZ311"/>
      <c r="RA311"/>
      <c r="RB311"/>
      <c r="RC311"/>
      <c r="RD311"/>
      <c r="RE311"/>
      <c r="RF311"/>
      <c r="RG311"/>
      <c r="RH311"/>
      <c r="RI311"/>
      <c r="RJ311"/>
      <c r="RK311"/>
      <c r="RL311"/>
      <c r="RM311"/>
      <c r="RN311"/>
      <c r="RO311"/>
      <c r="RP311"/>
      <c r="RQ311"/>
      <c r="RR311"/>
      <c r="RS311"/>
      <c r="RT311"/>
      <c r="RU311"/>
      <c r="RV311"/>
      <c r="RW311"/>
      <c r="RX311"/>
      <c r="RY311"/>
      <c r="RZ311"/>
      <c r="SA311"/>
      <c r="SB311"/>
      <c r="SC311"/>
      <c r="SD311"/>
      <c r="SE311"/>
      <c r="SF311"/>
      <c r="SG311"/>
      <c r="SH311"/>
      <c r="SI311"/>
      <c r="SJ311"/>
      <c r="SK311"/>
      <c r="SL311"/>
      <c r="SM311"/>
      <c r="SN311"/>
      <c r="SO311"/>
      <c r="SP311"/>
      <c r="SQ311"/>
      <c r="SR311"/>
      <c r="SS311"/>
      <c r="ST311"/>
      <c r="SU311"/>
      <c r="SV311"/>
      <c r="SW311"/>
      <c r="SX311"/>
      <c r="SY311"/>
      <c r="SZ311"/>
      <c r="TA311"/>
      <c r="TB311"/>
      <c r="TC311"/>
      <c r="TD311"/>
      <c r="TE311"/>
      <c r="TF311"/>
      <c r="TG311"/>
      <c r="TH311"/>
      <c r="TI311"/>
      <c r="TJ311"/>
      <c r="TK311"/>
      <c r="TL311"/>
      <c r="TM311"/>
      <c r="TN311"/>
      <c r="TO311"/>
      <c r="TP311"/>
      <c r="TQ311"/>
      <c r="TR311"/>
      <c r="TS311"/>
      <c r="TT311"/>
      <c r="TU311"/>
      <c r="TV311"/>
      <c r="TW311"/>
      <c r="TX311"/>
      <c r="TY311"/>
      <c r="TZ311"/>
      <c r="UA311"/>
      <c r="UB311"/>
      <c r="UC311"/>
      <c r="UD311"/>
      <c r="UE311"/>
      <c r="UF311"/>
      <c r="UG311"/>
      <c r="UH311"/>
      <c r="UI311"/>
      <c r="UJ311"/>
      <c r="UK311"/>
      <c r="UL311"/>
      <c r="UM311"/>
      <c r="UN311"/>
      <c r="UO311"/>
      <c r="UP311"/>
      <c r="UQ311"/>
      <c r="UR311"/>
      <c r="US311"/>
      <c r="UT311"/>
      <c r="UU311"/>
      <c r="UV311"/>
      <c r="UW311"/>
      <c r="UX311"/>
      <c r="UY311"/>
      <c r="UZ311"/>
      <c r="VA311"/>
      <c r="VB311"/>
      <c r="VC311"/>
      <c r="VD311"/>
      <c r="VE311"/>
      <c r="VF311"/>
      <c r="VG311"/>
      <c r="VH311"/>
      <c r="VI311"/>
      <c r="VJ311"/>
      <c r="VK311"/>
      <c r="VL311"/>
      <c r="VM311"/>
      <c r="VN311"/>
      <c r="VO311"/>
      <c r="VP311"/>
      <c r="VQ311"/>
      <c r="VR311"/>
      <c r="VS311"/>
      <c r="VT311"/>
      <c r="VU311"/>
      <c r="VV311"/>
      <c r="VW311"/>
      <c r="VX311"/>
      <c r="VY311"/>
      <c r="VZ311"/>
      <c r="WA311"/>
      <c r="WB311"/>
      <c r="WC311"/>
      <c r="WD311"/>
      <c r="WE311"/>
      <c r="WF311"/>
      <c r="WG311"/>
      <c r="WH311"/>
      <c r="WI311"/>
      <c r="WJ311"/>
      <c r="WK311"/>
      <c r="WL311"/>
      <c r="WM311"/>
      <c r="WN311"/>
      <c r="WO311"/>
      <c r="WP311"/>
      <c r="WQ311"/>
      <c r="WR311"/>
      <c r="WS311"/>
      <c r="WT311"/>
      <c r="WU311"/>
      <c r="WV311"/>
      <c r="WW311"/>
      <c r="WX311"/>
      <c r="WY311"/>
      <c r="WZ311"/>
      <c r="XA311"/>
      <c r="XB311"/>
      <c r="XC311"/>
      <c r="XD311"/>
      <c r="XE311"/>
      <c r="XF311"/>
      <c r="XG311"/>
      <c r="XH311"/>
      <c r="XI311"/>
      <c r="XJ311"/>
      <c r="XK311"/>
      <c r="XL311"/>
      <c r="XM311"/>
      <c r="XN311"/>
      <c r="XO311"/>
      <c r="XP311"/>
      <c r="XQ311"/>
      <c r="XR311"/>
      <c r="XS311"/>
      <c r="XT311"/>
      <c r="XU311"/>
      <c r="XV311"/>
      <c r="XW311"/>
      <c r="XX311"/>
      <c r="XY311"/>
      <c r="XZ311"/>
      <c r="YA311"/>
      <c r="YB311"/>
      <c r="YC311"/>
      <c r="YD311"/>
      <c r="YE311"/>
      <c r="YF311"/>
      <c r="YG311"/>
      <c r="YH311"/>
      <c r="YI311"/>
      <c r="YJ311"/>
      <c r="YK311"/>
      <c r="YL311"/>
      <c r="YM311"/>
      <c r="YN311"/>
      <c r="YO311"/>
      <c r="YP311"/>
      <c r="YQ311"/>
      <c r="YR311"/>
      <c r="YS311"/>
      <c r="YT311"/>
      <c r="YU311"/>
      <c r="YV311"/>
      <c r="YW311"/>
      <c r="YX311"/>
      <c r="YY311"/>
      <c r="YZ311"/>
      <c r="ZA311"/>
      <c r="ZB311"/>
      <c r="ZC311"/>
      <c r="ZD311"/>
      <c r="ZE311"/>
      <c r="ZF311"/>
      <c r="ZG311"/>
      <c r="ZH311"/>
      <c r="ZI311"/>
      <c r="ZJ311"/>
      <c r="ZK311"/>
      <c r="ZL311"/>
      <c r="ZM311"/>
      <c r="ZN311"/>
      <c r="ZO311"/>
      <c r="ZP311"/>
      <c r="ZQ311"/>
      <c r="ZR311"/>
      <c r="ZS311"/>
      <c r="ZT311"/>
      <c r="ZU311"/>
      <c r="ZV311"/>
      <c r="ZW311"/>
      <c r="ZX311"/>
      <c r="ZY311"/>
      <c r="ZZ311"/>
      <c r="AAA311"/>
      <c r="AAB311"/>
      <c r="AAC311"/>
      <c r="AAD311"/>
      <c r="AAE311"/>
      <c r="AAF311"/>
      <c r="AAG311"/>
      <c r="AAH311"/>
      <c r="AAI311"/>
      <c r="AAJ311"/>
      <c r="AAK311"/>
      <c r="AAL311"/>
      <c r="AAM311"/>
      <c r="AAN311"/>
      <c r="AAO311"/>
      <c r="AAP311"/>
      <c r="AAQ311"/>
      <c r="AAR311"/>
      <c r="AAS311"/>
      <c r="AAT311"/>
      <c r="AAU311"/>
      <c r="AAV311"/>
      <c r="AAW311"/>
      <c r="AAX311"/>
      <c r="AAY311"/>
      <c r="AAZ311"/>
      <c r="ABA311"/>
      <c r="ABB311"/>
      <c r="ABC311"/>
      <c r="ABD311"/>
      <c r="ABE311"/>
      <c r="ABF311"/>
      <c r="ABG311"/>
      <c r="ABH311"/>
      <c r="ABI311"/>
      <c r="ABJ311"/>
      <c r="ABK311"/>
      <c r="ABL311"/>
      <c r="ABM311"/>
      <c r="ABN311"/>
      <c r="ABO311"/>
      <c r="ABP311"/>
      <c r="ABQ311"/>
      <c r="ABR311"/>
      <c r="ABS311"/>
      <c r="ABT311"/>
      <c r="ABU311"/>
      <c r="ABV311"/>
      <c r="ABW311"/>
      <c r="ABX311"/>
      <c r="ABY311"/>
      <c r="ABZ311"/>
      <c r="ACA311"/>
      <c r="ACB311"/>
      <c r="ACC311"/>
      <c r="ACD311"/>
      <c r="ACE311"/>
      <c r="ACF311"/>
      <c r="ACG311"/>
      <c r="ACH311"/>
      <c r="ACI311"/>
      <c r="ACJ311"/>
      <c r="ACK311"/>
      <c r="ACL311"/>
      <c r="ACM311"/>
      <c r="ACN311"/>
      <c r="ACO311"/>
      <c r="ACP311"/>
      <c r="ACQ311"/>
      <c r="ACR311"/>
      <c r="ACS311"/>
      <c r="ACT311"/>
      <c r="ACU311"/>
      <c r="ACV311"/>
      <c r="ACW311"/>
      <c r="ACX311"/>
      <c r="ACY311"/>
      <c r="ACZ311"/>
      <c r="ADA311"/>
      <c r="ADB311"/>
      <c r="ADC311"/>
      <c r="ADD311"/>
      <c r="ADE311"/>
      <c r="ADF311"/>
      <c r="ADG311"/>
      <c r="ADH311"/>
      <c r="ADI311"/>
      <c r="ADJ311"/>
      <c r="ADK311"/>
      <c r="ADL311"/>
      <c r="ADM311"/>
      <c r="ADN311"/>
      <c r="ADO311"/>
      <c r="ADP311"/>
      <c r="ADQ311"/>
      <c r="ADR311"/>
      <c r="ADS311"/>
      <c r="ADT311"/>
      <c r="ADU311"/>
      <c r="ADV311"/>
      <c r="ADW311"/>
      <c r="ADX311"/>
      <c r="ADY311"/>
      <c r="ADZ311"/>
      <c r="AEA311"/>
      <c r="AEB311"/>
      <c r="AEC311"/>
      <c r="AED311"/>
      <c r="AEE311"/>
      <c r="AEF311"/>
      <c r="AEG311"/>
      <c r="AEH311"/>
      <c r="AEI311"/>
      <c r="AEJ311"/>
      <c r="AEK311"/>
      <c r="AEL311"/>
      <c r="AEM311"/>
      <c r="AEN311"/>
      <c r="AEO311"/>
      <c r="AEP311"/>
      <c r="AEQ311"/>
      <c r="AER311"/>
      <c r="AES311"/>
      <c r="AET311"/>
      <c r="AEU311"/>
      <c r="AEV311"/>
      <c r="AEW311"/>
      <c r="AEX311"/>
      <c r="AEY311"/>
      <c r="AEZ311"/>
      <c r="AFA311"/>
      <c r="AFB311"/>
      <c r="AFC311"/>
      <c r="AFD311"/>
      <c r="AFE311"/>
      <c r="AFF311"/>
      <c r="AFG311"/>
      <c r="AFH311"/>
      <c r="AFI311"/>
      <c r="AFJ311"/>
      <c r="AFK311"/>
      <c r="AFL311"/>
      <c r="AFM311"/>
      <c r="AFN311"/>
      <c r="AFO311"/>
      <c r="AFP311"/>
      <c r="AFQ311"/>
      <c r="AFR311"/>
      <c r="AFS311"/>
      <c r="AFT311"/>
      <c r="AFU311"/>
      <c r="AFV311"/>
      <c r="AFW311"/>
      <c r="AFX311"/>
      <c r="AFY311"/>
      <c r="AFZ311"/>
      <c r="AGA311"/>
      <c r="AGB311"/>
      <c r="AGC311"/>
      <c r="AGD311"/>
      <c r="AGE311"/>
      <c r="AGF311"/>
      <c r="AGG311"/>
      <c r="AGH311"/>
      <c r="AGI311"/>
      <c r="AGJ311"/>
      <c r="AGK311"/>
      <c r="AGL311"/>
      <c r="AGM311"/>
      <c r="AGN311"/>
      <c r="AGO311"/>
      <c r="AGP311"/>
      <c r="AGQ311"/>
      <c r="AGR311"/>
      <c r="AGS311"/>
      <c r="AGT311"/>
      <c r="AGU311"/>
      <c r="AGV311"/>
      <c r="AGW311"/>
      <c r="AGX311"/>
      <c r="AGY311"/>
      <c r="AGZ311"/>
      <c r="AHA311"/>
      <c r="AHB311"/>
      <c r="AHC311"/>
      <c r="AHD311"/>
      <c r="AHE311"/>
      <c r="AHF311"/>
      <c r="AHG311"/>
      <c r="AHH311"/>
      <c r="AHI311"/>
      <c r="AHJ311"/>
      <c r="AHK311"/>
      <c r="AHL311"/>
      <c r="AHM311"/>
      <c r="AHN311"/>
      <c r="AHO311"/>
      <c r="AHP311"/>
      <c r="AHQ311"/>
      <c r="AHR311"/>
      <c r="AHS311"/>
      <c r="AHT311"/>
      <c r="AHU311"/>
      <c r="AHV311"/>
      <c r="AHW311"/>
      <c r="AHX311"/>
      <c r="AHY311"/>
      <c r="AHZ311"/>
      <c r="AIA311"/>
      <c r="AIB311"/>
      <c r="AIC311"/>
      <c r="AID311"/>
      <c r="AIE311"/>
      <c r="AIF311"/>
      <c r="AIG311"/>
      <c r="AIH311"/>
      <c r="AII311"/>
      <c r="AIJ311"/>
      <c r="AIK311"/>
      <c r="AIL311"/>
      <c r="AIM311"/>
      <c r="AIN311"/>
      <c r="AIO311"/>
      <c r="AIP311"/>
      <c r="AIQ311"/>
      <c r="AIR311"/>
      <c r="AIS311"/>
      <c r="AIT311"/>
      <c r="AIU311"/>
      <c r="AIV311"/>
      <c r="AIW311"/>
      <c r="AIX311"/>
      <c r="AIY311"/>
      <c r="AIZ311"/>
      <c r="AJA311"/>
      <c r="AJB311"/>
      <c r="AJC311"/>
      <c r="AJD311"/>
      <c r="AJE311"/>
      <c r="AJF311"/>
      <c r="AJG311"/>
      <c r="AJH311"/>
      <c r="AJI311"/>
      <c r="AJJ311"/>
      <c r="AJK311"/>
      <c r="AJL311"/>
      <c r="AJM311"/>
      <c r="AJN311"/>
      <c r="AJO311"/>
      <c r="AJP311"/>
      <c r="AJQ311"/>
      <c r="AJR311"/>
      <c r="AJS311"/>
      <c r="AJT311"/>
      <c r="AJU311"/>
      <c r="AJV311"/>
      <c r="AJW311"/>
      <c r="AJX311"/>
      <c r="AJY311"/>
      <c r="AJZ311"/>
      <c r="AKA311"/>
      <c r="AKB311"/>
      <c r="AKC311"/>
      <c r="AKD311"/>
      <c r="AKE311"/>
      <c r="AKF311"/>
      <c r="AKG311"/>
      <c r="AKH311"/>
      <c r="AKI311"/>
      <c r="AKJ311"/>
      <c r="AKK311"/>
      <c r="AKL311"/>
      <c r="AKM311"/>
      <c r="AKN311"/>
      <c r="AKO311"/>
      <c r="AKP311"/>
      <c r="AKQ311"/>
      <c r="AKR311"/>
      <c r="AKS311"/>
      <c r="AKT311"/>
      <c r="AKU311"/>
      <c r="AKV311"/>
      <c r="AKW311"/>
      <c r="AKX311"/>
      <c r="AKY311"/>
    </row>
    <row r="312" spans="1:987" ht="82.5">
      <c r="A312" s="83" t="s">
        <v>956</v>
      </c>
      <c r="B312" s="84" t="s">
        <v>957</v>
      </c>
      <c r="C312" s="53" t="s">
        <v>447</v>
      </c>
      <c r="D312" s="103">
        <v>10</v>
      </c>
      <c r="E312" s="20">
        <v>30.97</v>
      </c>
      <c r="F312" s="20">
        <f t="shared" si="20"/>
        <v>24.116181280174427</v>
      </c>
      <c r="G312" s="20">
        <f t="shared" si="21"/>
        <v>29.407271453044697</v>
      </c>
      <c r="H312" s="20">
        <f t="shared" si="24"/>
        <v>309.7</v>
      </c>
      <c r="I312" s="20">
        <f t="shared" si="25"/>
        <v>294.07271453044694</v>
      </c>
      <c r="KI312"/>
      <c r="KJ312"/>
      <c r="KK312"/>
      <c r="KL312"/>
      <c r="KM312"/>
      <c r="KN312"/>
      <c r="KO312"/>
      <c r="KP312"/>
      <c r="KQ312"/>
      <c r="KR312"/>
      <c r="KS312"/>
      <c r="KT312"/>
      <c r="KU312"/>
      <c r="KV312"/>
      <c r="KW312"/>
      <c r="KX312"/>
      <c r="KY312"/>
      <c r="KZ312"/>
      <c r="LA312"/>
      <c r="LB312"/>
      <c r="LC312"/>
      <c r="LD312"/>
      <c r="LE312"/>
      <c r="LF312"/>
      <c r="LG312"/>
      <c r="LH312"/>
      <c r="LI312"/>
      <c r="LJ312"/>
      <c r="LK312"/>
      <c r="LL312"/>
      <c r="LM312"/>
      <c r="LN312"/>
      <c r="LO312"/>
      <c r="LP312"/>
      <c r="LQ312"/>
      <c r="LR312"/>
      <c r="LS312"/>
      <c r="LT312"/>
      <c r="LU312"/>
      <c r="LV312"/>
      <c r="LW312"/>
      <c r="LX312"/>
      <c r="LY312"/>
      <c r="LZ312"/>
      <c r="MA312"/>
      <c r="MB312"/>
      <c r="MC312"/>
      <c r="MD312"/>
      <c r="ME312"/>
      <c r="MF312"/>
      <c r="MG312"/>
      <c r="MH312"/>
      <c r="MI312"/>
      <c r="MJ312"/>
      <c r="MK312"/>
      <c r="ML312"/>
      <c r="MM312"/>
      <c r="MN312"/>
      <c r="MO312"/>
      <c r="MP312"/>
      <c r="MQ312"/>
      <c r="MR312"/>
      <c r="MS312"/>
      <c r="MT312"/>
      <c r="MU312"/>
      <c r="MV312"/>
      <c r="MW312"/>
      <c r="MX312"/>
      <c r="MY312"/>
      <c r="MZ312"/>
      <c r="NA312"/>
      <c r="NB312"/>
      <c r="NC312"/>
      <c r="ND312"/>
      <c r="NE312"/>
      <c r="NF312"/>
      <c r="NG312"/>
      <c r="NH312"/>
      <c r="NI312"/>
      <c r="NJ312"/>
      <c r="NK312"/>
      <c r="NL312"/>
      <c r="NM312"/>
      <c r="NN312"/>
      <c r="NO312"/>
      <c r="NP312"/>
      <c r="NQ312"/>
      <c r="NR312"/>
      <c r="NS312"/>
      <c r="NT312"/>
      <c r="NU312"/>
      <c r="NV312"/>
      <c r="NW312"/>
      <c r="NX312"/>
      <c r="NY312"/>
      <c r="NZ312"/>
      <c r="OA312"/>
      <c r="OB312"/>
      <c r="OC312"/>
      <c r="OD312"/>
      <c r="OE312"/>
      <c r="OF312"/>
      <c r="OG312"/>
      <c r="OH312"/>
      <c r="OI312"/>
      <c r="OJ312"/>
      <c r="OK312"/>
      <c r="OL312"/>
      <c r="OM312"/>
      <c r="ON312"/>
      <c r="OO312"/>
      <c r="OP312"/>
      <c r="OQ312"/>
      <c r="OR312"/>
      <c r="OS312"/>
      <c r="OT312"/>
      <c r="OU312"/>
      <c r="OV312"/>
      <c r="OW312"/>
      <c r="OX312"/>
      <c r="OY312"/>
      <c r="OZ312"/>
      <c r="PA312"/>
      <c r="PB312"/>
      <c r="PC312"/>
      <c r="PD312"/>
      <c r="PE312"/>
      <c r="PF312"/>
      <c r="PG312"/>
      <c r="PH312"/>
      <c r="PI312"/>
      <c r="PJ312"/>
      <c r="PK312"/>
      <c r="PL312"/>
      <c r="PM312"/>
      <c r="PN312"/>
      <c r="PO312"/>
      <c r="PP312"/>
      <c r="PQ312"/>
      <c r="PR312"/>
      <c r="PS312"/>
      <c r="PT312"/>
      <c r="PU312"/>
      <c r="PV312"/>
      <c r="PW312"/>
      <c r="PX312"/>
      <c r="PY312"/>
      <c r="PZ312"/>
      <c r="QA312"/>
      <c r="QB312"/>
      <c r="QC312"/>
      <c r="QD312"/>
      <c r="QE312"/>
      <c r="QF312"/>
      <c r="QG312"/>
      <c r="QH312"/>
      <c r="QI312"/>
      <c r="QJ312"/>
      <c r="QK312"/>
      <c r="QL312"/>
      <c r="QM312"/>
      <c r="QN312"/>
      <c r="QO312"/>
      <c r="QP312"/>
      <c r="QQ312"/>
      <c r="QR312"/>
      <c r="QS312"/>
      <c r="QT312"/>
      <c r="QU312"/>
      <c r="QV312"/>
      <c r="QW312"/>
      <c r="QX312"/>
      <c r="QY312"/>
      <c r="QZ312"/>
      <c r="RA312"/>
      <c r="RB312"/>
      <c r="RC312"/>
      <c r="RD312"/>
      <c r="RE312"/>
      <c r="RF312"/>
      <c r="RG312"/>
      <c r="RH312"/>
      <c r="RI312"/>
      <c r="RJ312"/>
      <c r="RK312"/>
      <c r="RL312"/>
      <c r="RM312"/>
      <c r="RN312"/>
      <c r="RO312"/>
      <c r="RP312"/>
      <c r="RQ312"/>
      <c r="RR312"/>
      <c r="RS312"/>
      <c r="RT312"/>
      <c r="RU312"/>
      <c r="RV312"/>
      <c r="RW312"/>
      <c r="RX312"/>
      <c r="RY312"/>
      <c r="RZ312"/>
      <c r="SA312"/>
      <c r="SB312"/>
      <c r="SC312"/>
      <c r="SD312"/>
      <c r="SE312"/>
      <c r="SF312"/>
      <c r="SG312"/>
      <c r="SH312"/>
      <c r="SI312"/>
      <c r="SJ312"/>
      <c r="SK312"/>
      <c r="SL312"/>
      <c r="SM312"/>
      <c r="SN312"/>
      <c r="SO312"/>
      <c r="SP312"/>
      <c r="SQ312"/>
      <c r="SR312"/>
      <c r="SS312"/>
      <c r="ST312"/>
      <c r="SU312"/>
      <c r="SV312"/>
      <c r="SW312"/>
      <c r="SX312"/>
      <c r="SY312"/>
      <c r="SZ312"/>
      <c r="TA312"/>
      <c r="TB312"/>
      <c r="TC312"/>
      <c r="TD312"/>
      <c r="TE312"/>
      <c r="TF312"/>
      <c r="TG312"/>
      <c r="TH312"/>
      <c r="TI312"/>
      <c r="TJ312"/>
      <c r="TK312"/>
      <c r="TL312"/>
      <c r="TM312"/>
      <c r="TN312"/>
      <c r="TO312"/>
      <c r="TP312"/>
      <c r="TQ312"/>
      <c r="TR312"/>
      <c r="TS312"/>
      <c r="TT312"/>
      <c r="TU312"/>
      <c r="TV312"/>
      <c r="TW312"/>
      <c r="TX312"/>
      <c r="TY312"/>
      <c r="TZ312"/>
      <c r="UA312"/>
      <c r="UB312"/>
      <c r="UC312"/>
      <c r="UD312"/>
      <c r="UE312"/>
      <c r="UF312"/>
      <c r="UG312"/>
      <c r="UH312"/>
      <c r="UI312"/>
      <c r="UJ312"/>
      <c r="UK312"/>
      <c r="UL312"/>
      <c r="UM312"/>
      <c r="UN312"/>
      <c r="UO312"/>
      <c r="UP312"/>
      <c r="UQ312"/>
      <c r="UR312"/>
      <c r="US312"/>
      <c r="UT312"/>
      <c r="UU312"/>
      <c r="UV312"/>
      <c r="UW312"/>
      <c r="UX312"/>
      <c r="UY312"/>
      <c r="UZ312"/>
      <c r="VA312"/>
      <c r="VB312"/>
      <c r="VC312"/>
      <c r="VD312"/>
      <c r="VE312"/>
      <c r="VF312"/>
      <c r="VG312"/>
      <c r="VH312"/>
      <c r="VI312"/>
      <c r="VJ312"/>
      <c r="VK312"/>
      <c r="VL312"/>
      <c r="VM312"/>
      <c r="VN312"/>
      <c r="VO312"/>
      <c r="VP312"/>
      <c r="VQ312"/>
      <c r="VR312"/>
      <c r="VS312"/>
      <c r="VT312"/>
      <c r="VU312"/>
      <c r="VV312"/>
      <c r="VW312"/>
      <c r="VX312"/>
      <c r="VY312"/>
      <c r="VZ312"/>
      <c r="WA312"/>
      <c r="WB312"/>
      <c r="WC312"/>
      <c r="WD312"/>
      <c r="WE312"/>
      <c r="WF312"/>
      <c r="WG312"/>
      <c r="WH312"/>
      <c r="WI312"/>
      <c r="WJ312"/>
      <c r="WK312"/>
      <c r="WL312"/>
      <c r="WM312"/>
      <c r="WN312"/>
      <c r="WO312"/>
      <c r="WP312"/>
      <c r="WQ312"/>
      <c r="WR312"/>
      <c r="WS312"/>
      <c r="WT312"/>
      <c r="WU312"/>
      <c r="WV312"/>
      <c r="WW312"/>
      <c r="WX312"/>
      <c r="WY312"/>
      <c r="WZ312"/>
      <c r="XA312"/>
      <c r="XB312"/>
      <c r="XC312"/>
      <c r="XD312"/>
      <c r="XE312"/>
      <c r="XF312"/>
      <c r="XG312"/>
      <c r="XH312"/>
      <c r="XI312"/>
      <c r="XJ312"/>
      <c r="XK312"/>
      <c r="XL312"/>
      <c r="XM312"/>
      <c r="XN312"/>
      <c r="XO312"/>
      <c r="XP312"/>
      <c r="XQ312"/>
      <c r="XR312"/>
      <c r="XS312"/>
      <c r="XT312"/>
      <c r="XU312"/>
      <c r="XV312"/>
      <c r="XW312"/>
      <c r="XX312"/>
      <c r="XY312"/>
      <c r="XZ312"/>
      <c r="YA312"/>
      <c r="YB312"/>
      <c r="YC312"/>
      <c r="YD312"/>
      <c r="YE312"/>
      <c r="YF312"/>
      <c r="YG312"/>
      <c r="YH312"/>
      <c r="YI312"/>
      <c r="YJ312"/>
      <c r="YK312"/>
      <c r="YL312"/>
      <c r="YM312"/>
      <c r="YN312"/>
      <c r="YO312"/>
      <c r="YP312"/>
      <c r="YQ312"/>
      <c r="YR312"/>
      <c r="YS312"/>
      <c r="YT312"/>
      <c r="YU312"/>
      <c r="YV312"/>
      <c r="YW312"/>
      <c r="YX312"/>
      <c r="YY312"/>
      <c r="YZ312"/>
      <c r="ZA312"/>
      <c r="ZB312"/>
      <c r="ZC312"/>
      <c r="ZD312"/>
      <c r="ZE312"/>
      <c r="ZF312"/>
      <c r="ZG312"/>
      <c r="ZH312"/>
      <c r="ZI312"/>
      <c r="ZJ312"/>
      <c r="ZK312"/>
      <c r="ZL312"/>
      <c r="ZM312"/>
      <c r="ZN312"/>
      <c r="ZO312"/>
      <c r="ZP312"/>
      <c r="ZQ312"/>
      <c r="ZR312"/>
      <c r="ZS312"/>
      <c r="ZT312"/>
      <c r="ZU312"/>
      <c r="ZV312"/>
      <c r="ZW312"/>
      <c r="ZX312"/>
      <c r="ZY312"/>
      <c r="ZZ312"/>
      <c r="AAA312"/>
      <c r="AAB312"/>
      <c r="AAC312"/>
      <c r="AAD312"/>
      <c r="AAE312"/>
      <c r="AAF312"/>
      <c r="AAG312"/>
      <c r="AAH312"/>
      <c r="AAI312"/>
      <c r="AAJ312"/>
      <c r="AAK312"/>
      <c r="AAL312"/>
      <c r="AAM312"/>
      <c r="AAN312"/>
      <c r="AAO312"/>
      <c r="AAP312"/>
      <c r="AAQ312"/>
      <c r="AAR312"/>
      <c r="AAS312"/>
      <c r="AAT312"/>
      <c r="AAU312"/>
      <c r="AAV312"/>
      <c r="AAW312"/>
      <c r="AAX312"/>
      <c r="AAY312"/>
      <c r="AAZ312"/>
      <c r="ABA312"/>
      <c r="ABB312"/>
      <c r="ABC312"/>
      <c r="ABD312"/>
      <c r="ABE312"/>
      <c r="ABF312"/>
      <c r="ABG312"/>
      <c r="ABH312"/>
      <c r="ABI312"/>
      <c r="ABJ312"/>
      <c r="ABK312"/>
      <c r="ABL312"/>
      <c r="ABM312"/>
      <c r="ABN312"/>
      <c r="ABO312"/>
      <c r="ABP312"/>
      <c r="ABQ312"/>
      <c r="ABR312"/>
      <c r="ABS312"/>
      <c r="ABT312"/>
      <c r="ABU312"/>
      <c r="ABV312"/>
      <c r="ABW312"/>
      <c r="ABX312"/>
      <c r="ABY312"/>
      <c r="ABZ312"/>
      <c r="ACA312"/>
      <c r="ACB312"/>
      <c r="ACC312"/>
      <c r="ACD312"/>
      <c r="ACE312"/>
      <c r="ACF312"/>
      <c r="ACG312"/>
      <c r="ACH312"/>
      <c r="ACI312"/>
      <c r="ACJ312"/>
      <c r="ACK312"/>
      <c r="ACL312"/>
      <c r="ACM312"/>
      <c r="ACN312"/>
      <c r="ACO312"/>
      <c r="ACP312"/>
      <c r="ACQ312"/>
      <c r="ACR312"/>
      <c r="ACS312"/>
      <c r="ACT312"/>
      <c r="ACU312"/>
      <c r="ACV312"/>
      <c r="ACW312"/>
      <c r="ACX312"/>
      <c r="ACY312"/>
      <c r="ACZ312"/>
      <c r="ADA312"/>
      <c r="ADB312"/>
      <c r="ADC312"/>
      <c r="ADD312"/>
      <c r="ADE312"/>
      <c r="ADF312"/>
      <c r="ADG312"/>
      <c r="ADH312"/>
      <c r="ADI312"/>
      <c r="ADJ312"/>
      <c r="ADK312"/>
      <c r="ADL312"/>
      <c r="ADM312"/>
      <c r="ADN312"/>
      <c r="ADO312"/>
      <c r="ADP312"/>
      <c r="ADQ312"/>
      <c r="ADR312"/>
      <c r="ADS312"/>
      <c r="ADT312"/>
      <c r="ADU312"/>
      <c r="ADV312"/>
      <c r="ADW312"/>
      <c r="ADX312"/>
      <c r="ADY312"/>
      <c r="ADZ312"/>
      <c r="AEA312"/>
      <c r="AEB312"/>
      <c r="AEC312"/>
      <c r="AED312"/>
      <c r="AEE312"/>
      <c r="AEF312"/>
      <c r="AEG312"/>
      <c r="AEH312"/>
      <c r="AEI312"/>
      <c r="AEJ312"/>
      <c r="AEK312"/>
      <c r="AEL312"/>
      <c r="AEM312"/>
      <c r="AEN312"/>
      <c r="AEO312"/>
      <c r="AEP312"/>
      <c r="AEQ312"/>
      <c r="AER312"/>
      <c r="AES312"/>
      <c r="AET312"/>
      <c r="AEU312"/>
      <c r="AEV312"/>
      <c r="AEW312"/>
      <c r="AEX312"/>
      <c r="AEY312"/>
      <c r="AEZ312"/>
      <c r="AFA312"/>
      <c r="AFB312"/>
      <c r="AFC312"/>
      <c r="AFD312"/>
      <c r="AFE312"/>
      <c r="AFF312"/>
      <c r="AFG312"/>
      <c r="AFH312"/>
      <c r="AFI312"/>
      <c r="AFJ312"/>
      <c r="AFK312"/>
      <c r="AFL312"/>
      <c r="AFM312"/>
      <c r="AFN312"/>
      <c r="AFO312"/>
      <c r="AFP312"/>
      <c r="AFQ312"/>
      <c r="AFR312"/>
      <c r="AFS312"/>
      <c r="AFT312"/>
      <c r="AFU312"/>
      <c r="AFV312"/>
      <c r="AFW312"/>
      <c r="AFX312"/>
      <c r="AFY312"/>
      <c r="AFZ312"/>
      <c r="AGA312"/>
      <c r="AGB312"/>
      <c r="AGC312"/>
      <c r="AGD312"/>
      <c r="AGE312"/>
      <c r="AGF312"/>
      <c r="AGG312"/>
      <c r="AGH312"/>
      <c r="AGI312"/>
      <c r="AGJ312"/>
      <c r="AGK312"/>
      <c r="AGL312"/>
      <c r="AGM312"/>
      <c r="AGN312"/>
      <c r="AGO312"/>
      <c r="AGP312"/>
      <c r="AGQ312"/>
      <c r="AGR312"/>
      <c r="AGS312"/>
      <c r="AGT312"/>
      <c r="AGU312"/>
      <c r="AGV312"/>
      <c r="AGW312"/>
      <c r="AGX312"/>
      <c r="AGY312"/>
      <c r="AGZ312"/>
      <c r="AHA312"/>
      <c r="AHB312"/>
      <c r="AHC312"/>
      <c r="AHD312"/>
      <c r="AHE312"/>
      <c r="AHF312"/>
      <c r="AHG312"/>
      <c r="AHH312"/>
      <c r="AHI312"/>
      <c r="AHJ312"/>
      <c r="AHK312"/>
      <c r="AHL312"/>
      <c r="AHM312"/>
      <c r="AHN312"/>
      <c r="AHO312"/>
      <c r="AHP312"/>
      <c r="AHQ312"/>
      <c r="AHR312"/>
      <c r="AHS312"/>
      <c r="AHT312"/>
      <c r="AHU312"/>
      <c r="AHV312"/>
      <c r="AHW312"/>
      <c r="AHX312"/>
      <c r="AHY312"/>
      <c r="AHZ312"/>
      <c r="AIA312"/>
      <c r="AIB312"/>
      <c r="AIC312"/>
      <c r="AID312"/>
      <c r="AIE312"/>
      <c r="AIF312"/>
      <c r="AIG312"/>
      <c r="AIH312"/>
      <c r="AII312"/>
      <c r="AIJ312"/>
      <c r="AIK312"/>
      <c r="AIL312"/>
      <c r="AIM312"/>
      <c r="AIN312"/>
      <c r="AIO312"/>
      <c r="AIP312"/>
      <c r="AIQ312"/>
      <c r="AIR312"/>
      <c r="AIS312"/>
      <c r="AIT312"/>
      <c r="AIU312"/>
      <c r="AIV312"/>
      <c r="AIW312"/>
      <c r="AIX312"/>
      <c r="AIY312"/>
      <c r="AIZ312"/>
      <c r="AJA312"/>
      <c r="AJB312"/>
      <c r="AJC312"/>
      <c r="AJD312"/>
      <c r="AJE312"/>
      <c r="AJF312"/>
      <c r="AJG312"/>
      <c r="AJH312"/>
      <c r="AJI312"/>
      <c r="AJJ312"/>
      <c r="AJK312"/>
      <c r="AJL312"/>
      <c r="AJM312"/>
      <c r="AJN312"/>
      <c r="AJO312"/>
      <c r="AJP312"/>
      <c r="AJQ312"/>
      <c r="AJR312"/>
      <c r="AJS312"/>
      <c r="AJT312"/>
      <c r="AJU312"/>
      <c r="AJV312"/>
      <c r="AJW312"/>
      <c r="AJX312"/>
      <c r="AJY312"/>
      <c r="AJZ312"/>
      <c r="AKA312"/>
      <c r="AKB312"/>
      <c r="AKC312"/>
      <c r="AKD312"/>
      <c r="AKE312"/>
      <c r="AKF312"/>
      <c r="AKG312"/>
      <c r="AKH312"/>
      <c r="AKI312"/>
      <c r="AKJ312"/>
      <c r="AKK312"/>
      <c r="AKL312"/>
      <c r="AKM312"/>
      <c r="AKN312"/>
      <c r="AKO312"/>
      <c r="AKP312"/>
      <c r="AKQ312"/>
      <c r="AKR312"/>
      <c r="AKS312"/>
      <c r="AKT312"/>
      <c r="AKU312"/>
      <c r="AKV312"/>
      <c r="AKW312"/>
      <c r="AKX312"/>
      <c r="AKY312"/>
    </row>
    <row r="313" spans="1:987" ht="66">
      <c r="A313" s="93" t="s">
        <v>958</v>
      </c>
      <c r="B313" s="86" t="s">
        <v>959</v>
      </c>
      <c r="C313" s="79" t="s">
        <v>960</v>
      </c>
      <c r="D313" s="80">
        <v>123</v>
      </c>
      <c r="E313" s="20">
        <v>17.43</v>
      </c>
      <c r="F313" s="20">
        <f t="shared" si="20"/>
        <v>13.572652234854385</v>
      </c>
      <c r="G313" s="20">
        <f t="shared" si="21"/>
        <v>16.550492135181436</v>
      </c>
      <c r="H313" s="20">
        <f t="shared" si="24"/>
        <v>2143.89</v>
      </c>
      <c r="I313" s="20">
        <f t="shared" si="25"/>
        <v>2035.7105326273165</v>
      </c>
      <c r="KI313"/>
      <c r="KJ313"/>
      <c r="KK313"/>
      <c r="KL313"/>
      <c r="KM313"/>
      <c r="KN313"/>
      <c r="KO313"/>
      <c r="KP313"/>
      <c r="KQ313"/>
      <c r="KR313"/>
      <c r="KS313"/>
      <c r="KT313"/>
      <c r="KU313"/>
      <c r="KV313"/>
      <c r="KW313"/>
      <c r="KX313"/>
      <c r="KY313"/>
      <c r="KZ313"/>
      <c r="LA313"/>
      <c r="LB313"/>
      <c r="LC313"/>
      <c r="LD313"/>
      <c r="LE313"/>
      <c r="LF313"/>
      <c r="LG313"/>
      <c r="LH313"/>
      <c r="LI313"/>
      <c r="LJ313"/>
      <c r="LK313"/>
      <c r="LL313"/>
      <c r="LM313"/>
      <c r="LN313"/>
      <c r="LO313"/>
      <c r="LP313"/>
      <c r="LQ313"/>
      <c r="LR313"/>
      <c r="LS313"/>
      <c r="LT313"/>
      <c r="LU313"/>
      <c r="LV313"/>
      <c r="LW313"/>
      <c r="LX313"/>
      <c r="LY313"/>
      <c r="LZ313"/>
      <c r="MA313"/>
      <c r="MB313"/>
      <c r="MC313"/>
      <c r="MD313"/>
      <c r="ME313"/>
      <c r="MF313"/>
      <c r="MG313"/>
      <c r="MH313"/>
      <c r="MI313"/>
      <c r="MJ313"/>
      <c r="MK313"/>
      <c r="ML313"/>
      <c r="MM313"/>
      <c r="MN313"/>
      <c r="MO313"/>
      <c r="MP313"/>
      <c r="MQ313"/>
      <c r="MR313"/>
      <c r="MS313"/>
      <c r="MT313"/>
      <c r="MU313"/>
      <c r="MV313"/>
      <c r="MW313"/>
      <c r="MX313"/>
      <c r="MY313"/>
      <c r="MZ313"/>
      <c r="NA313"/>
      <c r="NB313"/>
      <c r="NC313"/>
      <c r="ND313"/>
      <c r="NE313"/>
      <c r="NF313"/>
      <c r="NG313"/>
      <c r="NH313"/>
      <c r="NI313"/>
      <c r="NJ313"/>
      <c r="NK313"/>
      <c r="NL313"/>
      <c r="NM313"/>
      <c r="NN313"/>
      <c r="NO313"/>
      <c r="NP313"/>
      <c r="NQ313"/>
      <c r="NR313"/>
      <c r="NS313"/>
      <c r="NT313"/>
      <c r="NU313"/>
      <c r="NV313"/>
      <c r="NW313"/>
      <c r="NX313"/>
      <c r="NY313"/>
      <c r="NZ313"/>
      <c r="OA313"/>
      <c r="OB313"/>
      <c r="OC313"/>
      <c r="OD313"/>
      <c r="OE313"/>
      <c r="OF313"/>
      <c r="OG313"/>
      <c r="OH313"/>
      <c r="OI313"/>
      <c r="OJ313"/>
      <c r="OK313"/>
      <c r="OL313"/>
      <c r="OM313"/>
      <c r="ON313"/>
      <c r="OO313"/>
      <c r="OP313"/>
      <c r="OQ313"/>
      <c r="OR313"/>
      <c r="OS313"/>
      <c r="OT313"/>
      <c r="OU313"/>
      <c r="OV313"/>
      <c r="OW313"/>
      <c r="OX313"/>
      <c r="OY313"/>
      <c r="OZ313"/>
      <c r="PA313"/>
      <c r="PB313"/>
      <c r="PC313"/>
      <c r="PD313"/>
      <c r="PE313"/>
      <c r="PF313"/>
      <c r="PG313"/>
      <c r="PH313"/>
      <c r="PI313"/>
      <c r="PJ313"/>
      <c r="PK313"/>
      <c r="PL313"/>
      <c r="PM313"/>
      <c r="PN313"/>
      <c r="PO313"/>
      <c r="PP313"/>
      <c r="PQ313"/>
      <c r="PR313"/>
      <c r="PS313"/>
      <c r="PT313"/>
      <c r="PU313"/>
      <c r="PV313"/>
      <c r="PW313"/>
      <c r="PX313"/>
      <c r="PY313"/>
      <c r="PZ313"/>
      <c r="QA313"/>
      <c r="QB313"/>
      <c r="QC313"/>
      <c r="QD313"/>
      <c r="QE313"/>
      <c r="QF313"/>
      <c r="QG313"/>
      <c r="QH313"/>
      <c r="QI313"/>
      <c r="QJ313"/>
      <c r="QK313"/>
      <c r="QL313"/>
      <c r="QM313"/>
      <c r="QN313"/>
      <c r="QO313"/>
      <c r="QP313"/>
      <c r="QQ313"/>
      <c r="QR313"/>
      <c r="QS313"/>
      <c r="QT313"/>
      <c r="QU313"/>
      <c r="QV313"/>
      <c r="QW313"/>
      <c r="QX313"/>
      <c r="QY313"/>
      <c r="QZ313"/>
      <c r="RA313"/>
      <c r="RB313"/>
      <c r="RC313"/>
      <c r="RD313"/>
      <c r="RE313"/>
      <c r="RF313"/>
      <c r="RG313"/>
      <c r="RH313"/>
      <c r="RI313"/>
      <c r="RJ313"/>
      <c r="RK313"/>
      <c r="RL313"/>
      <c r="RM313"/>
      <c r="RN313"/>
      <c r="RO313"/>
      <c r="RP313"/>
      <c r="RQ313"/>
      <c r="RR313"/>
      <c r="RS313"/>
      <c r="RT313"/>
      <c r="RU313"/>
      <c r="RV313"/>
      <c r="RW313"/>
      <c r="RX313"/>
      <c r="RY313"/>
      <c r="RZ313"/>
      <c r="SA313"/>
      <c r="SB313"/>
      <c r="SC313"/>
      <c r="SD313"/>
      <c r="SE313"/>
      <c r="SF313"/>
      <c r="SG313"/>
      <c r="SH313"/>
      <c r="SI313"/>
      <c r="SJ313"/>
      <c r="SK313"/>
      <c r="SL313"/>
      <c r="SM313"/>
      <c r="SN313"/>
      <c r="SO313"/>
      <c r="SP313"/>
      <c r="SQ313"/>
      <c r="SR313"/>
      <c r="SS313"/>
      <c r="ST313"/>
      <c r="SU313"/>
      <c r="SV313"/>
      <c r="SW313"/>
      <c r="SX313"/>
      <c r="SY313"/>
      <c r="SZ313"/>
      <c r="TA313"/>
      <c r="TB313"/>
      <c r="TC313"/>
      <c r="TD313"/>
      <c r="TE313"/>
      <c r="TF313"/>
      <c r="TG313"/>
      <c r="TH313"/>
      <c r="TI313"/>
      <c r="TJ313"/>
      <c r="TK313"/>
      <c r="TL313"/>
      <c r="TM313"/>
      <c r="TN313"/>
      <c r="TO313"/>
      <c r="TP313"/>
      <c r="TQ313"/>
      <c r="TR313"/>
      <c r="TS313"/>
      <c r="TT313"/>
      <c r="TU313"/>
      <c r="TV313"/>
      <c r="TW313"/>
      <c r="TX313"/>
      <c r="TY313"/>
      <c r="TZ313"/>
      <c r="UA313"/>
      <c r="UB313"/>
      <c r="UC313"/>
      <c r="UD313"/>
      <c r="UE313"/>
      <c r="UF313"/>
      <c r="UG313"/>
      <c r="UH313"/>
      <c r="UI313"/>
      <c r="UJ313"/>
      <c r="UK313"/>
      <c r="UL313"/>
      <c r="UM313"/>
      <c r="UN313"/>
      <c r="UO313"/>
      <c r="UP313"/>
      <c r="UQ313"/>
      <c r="UR313"/>
      <c r="US313"/>
      <c r="UT313"/>
      <c r="UU313"/>
      <c r="UV313"/>
      <c r="UW313"/>
      <c r="UX313"/>
      <c r="UY313"/>
      <c r="UZ313"/>
      <c r="VA313"/>
      <c r="VB313"/>
      <c r="VC313"/>
      <c r="VD313"/>
      <c r="VE313"/>
      <c r="VF313"/>
      <c r="VG313"/>
      <c r="VH313"/>
      <c r="VI313"/>
      <c r="VJ313"/>
      <c r="VK313"/>
      <c r="VL313"/>
      <c r="VM313"/>
      <c r="VN313"/>
      <c r="VO313"/>
      <c r="VP313"/>
      <c r="VQ313"/>
      <c r="VR313"/>
      <c r="VS313"/>
      <c r="VT313"/>
      <c r="VU313"/>
      <c r="VV313"/>
      <c r="VW313"/>
      <c r="VX313"/>
      <c r="VY313"/>
      <c r="VZ313"/>
      <c r="WA313"/>
      <c r="WB313"/>
      <c r="WC313"/>
      <c r="WD313"/>
      <c r="WE313"/>
      <c r="WF313"/>
      <c r="WG313"/>
      <c r="WH313"/>
      <c r="WI313"/>
      <c r="WJ313"/>
      <c r="WK313"/>
      <c r="WL313"/>
      <c r="WM313"/>
      <c r="WN313"/>
      <c r="WO313"/>
      <c r="WP313"/>
      <c r="WQ313"/>
      <c r="WR313"/>
      <c r="WS313"/>
      <c r="WT313"/>
      <c r="WU313"/>
      <c r="WV313"/>
      <c r="WW313"/>
      <c r="WX313"/>
      <c r="WY313"/>
      <c r="WZ313"/>
      <c r="XA313"/>
      <c r="XB313"/>
      <c r="XC313"/>
      <c r="XD313"/>
      <c r="XE313"/>
      <c r="XF313"/>
      <c r="XG313"/>
      <c r="XH313"/>
      <c r="XI313"/>
      <c r="XJ313"/>
      <c r="XK313"/>
      <c r="XL313"/>
      <c r="XM313"/>
      <c r="XN313"/>
      <c r="XO313"/>
      <c r="XP313"/>
      <c r="XQ313"/>
      <c r="XR313"/>
      <c r="XS313"/>
      <c r="XT313"/>
      <c r="XU313"/>
      <c r="XV313"/>
      <c r="XW313"/>
      <c r="XX313"/>
      <c r="XY313"/>
      <c r="XZ313"/>
      <c r="YA313"/>
      <c r="YB313"/>
      <c r="YC313"/>
      <c r="YD313"/>
      <c r="YE313"/>
      <c r="YF313"/>
      <c r="YG313"/>
      <c r="YH313"/>
      <c r="YI313"/>
      <c r="YJ313"/>
      <c r="YK313"/>
      <c r="YL313"/>
      <c r="YM313"/>
      <c r="YN313"/>
      <c r="YO313"/>
      <c r="YP313"/>
      <c r="YQ313"/>
      <c r="YR313"/>
      <c r="YS313"/>
      <c r="YT313"/>
      <c r="YU313"/>
      <c r="YV313"/>
      <c r="YW313"/>
      <c r="YX313"/>
      <c r="YY313"/>
      <c r="YZ313"/>
      <c r="ZA313"/>
      <c r="ZB313"/>
      <c r="ZC313"/>
      <c r="ZD313"/>
      <c r="ZE313"/>
      <c r="ZF313"/>
      <c r="ZG313"/>
      <c r="ZH313"/>
      <c r="ZI313"/>
      <c r="ZJ313"/>
      <c r="ZK313"/>
      <c r="ZL313"/>
      <c r="ZM313"/>
      <c r="ZN313"/>
      <c r="ZO313"/>
      <c r="ZP313"/>
      <c r="ZQ313"/>
      <c r="ZR313"/>
      <c r="ZS313"/>
      <c r="ZT313"/>
      <c r="ZU313"/>
      <c r="ZV313"/>
      <c r="ZW313"/>
      <c r="ZX313"/>
      <c r="ZY313"/>
      <c r="ZZ313"/>
      <c r="AAA313"/>
      <c r="AAB313"/>
      <c r="AAC313"/>
      <c r="AAD313"/>
      <c r="AAE313"/>
      <c r="AAF313"/>
      <c r="AAG313"/>
      <c r="AAH313"/>
      <c r="AAI313"/>
      <c r="AAJ313"/>
      <c r="AAK313"/>
      <c r="AAL313"/>
      <c r="AAM313"/>
      <c r="AAN313"/>
      <c r="AAO313"/>
      <c r="AAP313"/>
      <c r="AAQ313"/>
      <c r="AAR313"/>
      <c r="AAS313"/>
      <c r="AAT313"/>
      <c r="AAU313"/>
      <c r="AAV313"/>
      <c r="AAW313"/>
      <c r="AAX313"/>
      <c r="AAY313"/>
      <c r="AAZ313"/>
      <c r="ABA313"/>
      <c r="ABB313"/>
      <c r="ABC313"/>
      <c r="ABD313"/>
      <c r="ABE313"/>
      <c r="ABF313"/>
      <c r="ABG313"/>
      <c r="ABH313"/>
      <c r="ABI313"/>
      <c r="ABJ313"/>
      <c r="ABK313"/>
      <c r="ABL313"/>
      <c r="ABM313"/>
      <c r="ABN313"/>
      <c r="ABO313"/>
      <c r="ABP313"/>
      <c r="ABQ313"/>
      <c r="ABR313"/>
      <c r="ABS313"/>
      <c r="ABT313"/>
      <c r="ABU313"/>
      <c r="ABV313"/>
      <c r="ABW313"/>
      <c r="ABX313"/>
      <c r="ABY313"/>
      <c r="ABZ313"/>
      <c r="ACA313"/>
      <c r="ACB313"/>
      <c r="ACC313"/>
      <c r="ACD313"/>
      <c r="ACE313"/>
      <c r="ACF313"/>
      <c r="ACG313"/>
      <c r="ACH313"/>
      <c r="ACI313"/>
      <c r="ACJ313"/>
      <c r="ACK313"/>
      <c r="ACL313"/>
      <c r="ACM313"/>
      <c r="ACN313"/>
      <c r="ACO313"/>
      <c r="ACP313"/>
      <c r="ACQ313"/>
      <c r="ACR313"/>
      <c r="ACS313"/>
      <c r="ACT313"/>
      <c r="ACU313"/>
      <c r="ACV313"/>
      <c r="ACW313"/>
      <c r="ACX313"/>
      <c r="ACY313"/>
      <c r="ACZ313"/>
      <c r="ADA313"/>
      <c r="ADB313"/>
      <c r="ADC313"/>
      <c r="ADD313"/>
      <c r="ADE313"/>
      <c r="ADF313"/>
      <c r="ADG313"/>
      <c r="ADH313"/>
      <c r="ADI313"/>
      <c r="ADJ313"/>
      <c r="ADK313"/>
      <c r="ADL313"/>
      <c r="ADM313"/>
      <c r="ADN313"/>
      <c r="ADO313"/>
      <c r="ADP313"/>
      <c r="ADQ313"/>
      <c r="ADR313"/>
      <c r="ADS313"/>
      <c r="ADT313"/>
      <c r="ADU313"/>
      <c r="ADV313"/>
      <c r="ADW313"/>
      <c r="ADX313"/>
      <c r="ADY313"/>
      <c r="ADZ313"/>
      <c r="AEA313"/>
      <c r="AEB313"/>
      <c r="AEC313"/>
      <c r="AED313"/>
      <c r="AEE313"/>
      <c r="AEF313"/>
      <c r="AEG313"/>
      <c r="AEH313"/>
      <c r="AEI313"/>
      <c r="AEJ313"/>
      <c r="AEK313"/>
      <c r="AEL313"/>
      <c r="AEM313"/>
      <c r="AEN313"/>
      <c r="AEO313"/>
      <c r="AEP313"/>
      <c r="AEQ313"/>
      <c r="AER313"/>
      <c r="AES313"/>
      <c r="AET313"/>
      <c r="AEU313"/>
      <c r="AEV313"/>
      <c r="AEW313"/>
      <c r="AEX313"/>
      <c r="AEY313"/>
      <c r="AEZ313"/>
      <c r="AFA313"/>
      <c r="AFB313"/>
      <c r="AFC313"/>
      <c r="AFD313"/>
      <c r="AFE313"/>
      <c r="AFF313"/>
      <c r="AFG313"/>
      <c r="AFH313"/>
      <c r="AFI313"/>
      <c r="AFJ313"/>
      <c r="AFK313"/>
      <c r="AFL313"/>
      <c r="AFM313"/>
      <c r="AFN313"/>
      <c r="AFO313"/>
      <c r="AFP313"/>
      <c r="AFQ313"/>
      <c r="AFR313"/>
      <c r="AFS313"/>
      <c r="AFT313"/>
      <c r="AFU313"/>
      <c r="AFV313"/>
      <c r="AFW313"/>
      <c r="AFX313"/>
      <c r="AFY313"/>
      <c r="AFZ313"/>
      <c r="AGA313"/>
      <c r="AGB313"/>
      <c r="AGC313"/>
      <c r="AGD313"/>
      <c r="AGE313"/>
      <c r="AGF313"/>
      <c r="AGG313"/>
      <c r="AGH313"/>
      <c r="AGI313"/>
      <c r="AGJ313"/>
      <c r="AGK313"/>
      <c r="AGL313"/>
      <c r="AGM313"/>
      <c r="AGN313"/>
      <c r="AGO313"/>
      <c r="AGP313"/>
      <c r="AGQ313"/>
      <c r="AGR313"/>
      <c r="AGS313"/>
      <c r="AGT313"/>
      <c r="AGU313"/>
      <c r="AGV313"/>
      <c r="AGW313"/>
      <c r="AGX313"/>
      <c r="AGY313"/>
      <c r="AGZ313"/>
      <c r="AHA313"/>
      <c r="AHB313"/>
      <c r="AHC313"/>
      <c r="AHD313"/>
      <c r="AHE313"/>
      <c r="AHF313"/>
      <c r="AHG313"/>
      <c r="AHH313"/>
      <c r="AHI313"/>
      <c r="AHJ313"/>
      <c r="AHK313"/>
      <c r="AHL313"/>
      <c r="AHM313"/>
      <c r="AHN313"/>
      <c r="AHO313"/>
      <c r="AHP313"/>
      <c r="AHQ313"/>
      <c r="AHR313"/>
      <c r="AHS313"/>
      <c r="AHT313"/>
      <c r="AHU313"/>
      <c r="AHV313"/>
      <c r="AHW313"/>
      <c r="AHX313"/>
      <c r="AHY313"/>
      <c r="AHZ313"/>
      <c r="AIA313"/>
      <c r="AIB313"/>
      <c r="AIC313"/>
      <c r="AID313"/>
      <c r="AIE313"/>
      <c r="AIF313"/>
      <c r="AIG313"/>
      <c r="AIH313"/>
      <c r="AII313"/>
      <c r="AIJ313"/>
      <c r="AIK313"/>
      <c r="AIL313"/>
      <c r="AIM313"/>
      <c r="AIN313"/>
      <c r="AIO313"/>
      <c r="AIP313"/>
      <c r="AIQ313"/>
      <c r="AIR313"/>
      <c r="AIS313"/>
      <c r="AIT313"/>
      <c r="AIU313"/>
      <c r="AIV313"/>
      <c r="AIW313"/>
      <c r="AIX313"/>
      <c r="AIY313"/>
      <c r="AIZ313"/>
      <c r="AJA313"/>
      <c r="AJB313"/>
      <c r="AJC313"/>
      <c r="AJD313"/>
      <c r="AJE313"/>
      <c r="AJF313"/>
      <c r="AJG313"/>
      <c r="AJH313"/>
      <c r="AJI313"/>
      <c r="AJJ313"/>
      <c r="AJK313"/>
      <c r="AJL313"/>
      <c r="AJM313"/>
      <c r="AJN313"/>
      <c r="AJO313"/>
      <c r="AJP313"/>
      <c r="AJQ313"/>
      <c r="AJR313"/>
      <c r="AJS313"/>
      <c r="AJT313"/>
      <c r="AJU313"/>
      <c r="AJV313"/>
      <c r="AJW313"/>
      <c r="AJX313"/>
      <c r="AJY313"/>
      <c r="AJZ313"/>
      <c r="AKA313"/>
      <c r="AKB313"/>
      <c r="AKC313"/>
      <c r="AKD313"/>
      <c r="AKE313"/>
      <c r="AKF313"/>
      <c r="AKG313"/>
      <c r="AKH313"/>
      <c r="AKI313"/>
      <c r="AKJ313"/>
      <c r="AKK313"/>
      <c r="AKL313"/>
      <c r="AKM313"/>
      <c r="AKN313"/>
      <c r="AKO313"/>
      <c r="AKP313"/>
      <c r="AKQ313"/>
      <c r="AKR313"/>
      <c r="AKS313"/>
      <c r="AKT313"/>
      <c r="AKU313"/>
      <c r="AKV313"/>
      <c r="AKW313"/>
      <c r="AKX313"/>
      <c r="AKY313"/>
    </row>
    <row r="314" spans="1:987" ht="66">
      <c r="A314" s="93" t="s">
        <v>961</v>
      </c>
      <c r="B314" s="86" t="s">
        <v>962</v>
      </c>
      <c r="C314" s="79" t="s">
        <v>960</v>
      </c>
      <c r="D314" s="80">
        <v>3</v>
      </c>
      <c r="E314" s="20">
        <v>17.43</v>
      </c>
      <c r="F314" s="20">
        <f t="shared" si="20"/>
        <v>13.572652234854385</v>
      </c>
      <c r="G314" s="20">
        <f t="shared" si="21"/>
        <v>16.550492135181436</v>
      </c>
      <c r="H314" s="20">
        <f t="shared" si="24"/>
        <v>52.29</v>
      </c>
      <c r="I314" s="20">
        <f t="shared" si="25"/>
        <v>49.651476405544308</v>
      </c>
      <c r="KI314"/>
      <c r="KJ314"/>
      <c r="KK314"/>
      <c r="KL314"/>
      <c r="KM314"/>
      <c r="KN314"/>
      <c r="KO314"/>
      <c r="KP314"/>
      <c r="KQ314"/>
      <c r="KR314"/>
      <c r="KS314"/>
      <c r="KT314"/>
      <c r="KU314"/>
      <c r="KV314"/>
      <c r="KW314"/>
      <c r="KX314"/>
      <c r="KY314"/>
      <c r="KZ314"/>
      <c r="LA314"/>
      <c r="LB314"/>
      <c r="LC314"/>
      <c r="LD314"/>
      <c r="LE314"/>
      <c r="LF314"/>
      <c r="LG314"/>
      <c r="LH314"/>
      <c r="LI314"/>
      <c r="LJ314"/>
      <c r="LK314"/>
      <c r="LL314"/>
      <c r="LM314"/>
      <c r="LN314"/>
      <c r="LO314"/>
      <c r="LP314"/>
      <c r="LQ314"/>
      <c r="LR314"/>
      <c r="LS314"/>
      <c r="LT314"/>
      <c r="LU314"/>
      <c r="LV314"/>
      <c r="LW314"/>
      <c r="LX314"/>
      <c r="LY314"/>
      <c r="LZ314"/>
      <c r="MA314"/>
      <c r="MB314"/>
      <c r="MC314"/>
      <c r="MD314"/>
      <c r="ME314"/>
      <c r="MF314"/>
      <c r="MG314"/>
      <c r="MH314"/>
      <c r="MI314"/>
      <c r="MJ314"/>
      <c r="MK314"/>
      <c r="ML314"/>
      <c r="MM314"/>
      <c r="MN314"/>
      <c r="MO314"/>
      <c r="MP314"/>
      <c r="MQ314"/>
      <c r="MR314"/>
      <c r="MS314"/>
      <c r="MT314"/>
      <c r="MU314"/>
      <c r="MV314"/>
      <c r="MW314"/>
      <c r="MX314"/>
      <c r="MY314"/>
      <c r="MZ314"/>
      <c r="NA314"/>
      <c r="NB314"/>
      <c r="NC314"/>
      <c r="ND314"/>
      <c r="NE314"/>
      <c r="NF314"/>
      <c r="NG314"/>
      <c r="NH314"/>
      <c r="NI314"/>
      <c r="NJ314"/>
      <c r="NK314"/>
      <c r="NL314"/>
      <c r="NM314"/>
      <c r="NN314"/>
      <c r="NO314"/>
      <c r="NP314"/>
      <c r="NQ314"/>
      <c r="NR314"/>
      <c r="NS314"/>
      <c r="NT314"/>
      <c r="NU314"/>
      <c r="NV314"/>
      <c r="NW314"/>
      <c r="NX314"/>
      <c r="NY314"/>
      <c r="NZ314"/>
      <c r="OA314"/>
      <c r="OB314"/>
      <c r="OC314"/>
      <c r="OD314"/>
      <c r="OE314"/>
      <c r="OF314"/>
      <c r="OG314"/>
      <c r="OH314"/>
      <c r="OI314"/>
      <c r="OJ314"/>
      <c r="OK314"/>
      <c r="OL314"/>
      <c r="OM314"/>
      <c r="ON314"/>
      <c r="OO314"/>
      <c r="OP314"/>
      <c r="OQ314"/>
      <c r="OR314"/>
      <c r="OS314"/>
      <c r="OT314"/>
      <c r="OU314"/>
      <c r="OV314"/>
      <c r="OW314"/>
      <c r="OX314"/>
      <c r="OY314"/>
      <c r="OZ314"/>
      <c r="PA314"/>
      <c r="PB314"/>
      <c r="PC314"/>
      <c r="PD314"/>
      <c r="PE314"/>
      <c r="PF314"/>
      <c r="PG314"/>
      <c r="PH314"/>
      <c r="PI314"/>
      <c r="PJ314"/>
      <c r="PK314"/>
      <c r="PL314"/>
      <c r="PM314"/>
      <c r="PN314"/>
      <c r="PO314"/>
      <c r="PP314"/>
      <c r="PQ314"/>
      <c r="PR314"/>
      <c r="PS314"/>
      <c r="PT314"/>
      <c r="PU314"/>
      <c r="PV314"/>
      <c r="PW314"/>
      <c r="PX314"/>
      <c r="PY314"/>
      <c r="PZ314"/>
      <c r="QA314"/>
      <c r="QB314"/>
      <c r="QC314"/>
      <c r="QD314"/>
      <c r="QE314"/>
      <c r="QF314"/>
      <c r="QG314"/>
      <c r="QH314"/>
      <c r="QI314"/>
      <c r="QJ314"/>
      <c r="QK314"/>
      <c r="QL314"/>
      <c r="QM314"/>
      <c r="QN314"/>
      <c r="QO314"/>
      <c r="QP314"/>
      <c r="QQ314"/>
      <c r="QR314"/>
      <c r="QS314"/>
      <c r="QT314"/>
      <c r="QU314"/>
      <c r="QV314"/>
      <c r="QW314"/>
      <c r="QX314"/>
      <c r="QY314"/>
      <c r="QZ314"/>
      <c r="RA314"/>
      <c r="RB314"/>
      <c r="RC314"/>
      <c r="RD314"/>
      <c r="RE314"/>
      <c r="RF314"/>
      <c r="RG314"/>
      <c r="RH314"/>
      <c r="RI314"/>
      <c r="RJ314"/>
      <c r="RK314"/>
      <c r="RL314"/>
      <c r="RM314"/>
      <c r="RN314"/>
      <c r="RO314"/>
      <c r="RP314"/>
      <c r="RQ314"/>
      <c r="RR314"/>
      <c r="RS314"/>
      <c r="RT314"/>
      <c r="RU314"/>
      <c r="RV314"/>
      <c r="RW314"/>
      <c r="RX314"/>
      <c r="RY314"/>
      <c r="RZ314"/>
      <c r="SA314"/>
      <c r="SB314"/>
      <c r="SC314"/>
      <c r="SD314"/>
      <c r="SE314"/>
      <c r="SF314"/>
      <c r="SG314"/>
      <c r="SH314"/>
      <c r="SI314"/>
      <c r="SJ314"/>
      <c r="SK314"/>
      <c r="SL314"/>
      <c r="SM314"/>
      <c r="SN314"/>
      <c r="SO314"/>
      <c r="SP314"/>
      <c r="SQ314"/>
      <c r="SR314"/>
      <c r="SS314"/>
      <c r="ST314"/>
      <c r="SU314"/>
      <c r="SV314"/>
      <c r="SW314"/>
      <c r="SX314"/>
      <c r="SY314"/>
      <c r="SZ314"/>
      <c r="TA314"/>
      <c r="TB314"/>
      <c r="TC314"/>
      <c r="TD314"/>
      <c r="TE314"/>
      <c r="TF314"/>
      <c r="TG314"/>
      <c r="TH314"/>
      <c r="TI314"/>
      <c r="TJ314"/>
      <c r="TK314"/>
      <c r="TL314"/>
      <c r="TM314"/>
      <c r="TN314"/>
      <c r="TO314"/>
      <c r="TP314"/>
      <c r="TQ314"/>
      <c r="TR314"/>
      <c r="TS314"/>
      <c r="TT314"/>
      <c r="TU314"/>
      <c r="TV314"/>
      <c r="TW314"/>
      <c r="TX314"/>
      <c r="TY314"/>
      <c r="TZ314"/>
      <c r="UA314"/>
      <c r="UB314"/>
      <c r="UC314"/>
      <c r="UD314"/>
      <c r="UE314"/>
      <c r="UF314"/>
      <c r="UG314"/>
      <c r="UH314"/>
      <c r="UI314"/>
      <c r="UJ314"/>
      <c r="UK314"/>
      <c r="UL314"/>
      <c r="UM314"/>
      <c r="UN314"/>
      <c r="UO314"/>
      <c r="UP314"/>
      <c r="UQ314"/>
      <c r="UR314"/>
      <c r="US314"/>
      <c r="UT314"/>
      <c r="UU314"/>
      <c r="UV314"/>
      <c r="UW314"/>
      <c r="UX314"/>
      <c r="UY314"/>
      <c r="UZ314"/>
      <c r="VA314"/>
      <c r="VB314"/>
      <c r="VC314"/>
      <c r="VD314"/>
      <c r="VE314"/>
      <c r="VF314"/>
      <c r="VG314"/>
      <c r="VH314"/>
      <c r="VI314"/>
      <c r="VJ314"/>
      <c r="VK314"/>
      <c r="VL314"/>
      <c r="VM314"/>
      <c r="VN314"/>
      <c r="VO314"/>
      <c r="VP314"/>
      <c r="VQ314"/>
      <c r="VR314"/>
      <c r="VS314"/>
      <c r="VT314"/>
      <c r="VU314"/>
      <c r="VV314"/>
      <c r="VW314"/>
      <c r="VX314"/>
      <c r="VY314"/>
      <c r="VZ314"/>
      <c r="WA314"/>
      <c r="WB314"/>
      <c r="WC314"/>
      <c r="WD314"/>
      <c r="WE314"/>
      <c r="WF314"/>
      <c r="WG314"/>
      <c r="WH314"/>
      <c r="WI314"/>
      <c r="WJ314"/>
      <c r="WK314"/>
      <c r="WL314"/>
      <c r="WM314"/>
      <c r="WN314"/>
      <c r="WO314"/>
      <c r="WP314"/>
      <c r="WQ314"/>
      <c r="WR314"/>
      <c r="WS314"/>
      <c r="WT314"/>
      <c r="WU314"/>
      <c r="WV314"/>
      <c r="WW314"/>
      <c r="WX314"/>
      <c r="WY314"/>
      <c r="WZ314"/>
      <c r="XA314"/>
      <c r="XB314"/>
      <c r="XC314"/>
      <c r="XD314"/>
      <c r="XE314"/>
      <c r="XF314"/>
      <c r="XG314"/>
      <c r="XH314"/>
      <c r="XI314"/>
      <c r="XJ314"/>
      <c r="XK314"/>
      <c r="XL314"/>
      <c r="XM314"/>
      <c r="XN314"/>
      <c r="XO314"/>
      <c r="XP314"/>
      <c r="XQ314"/>
      <c r="XR314"/>
      <c r="XS314"/>
      <c r="XT314"/>
      <c r="XU314"/>
      <c r="XV314"/>
      <c r="XW314"/>
      <c r="XX314"/>
      <c r="XY314"/>
      <c r="XZ314"/>
      <c r="YA314"/>
      <c r="YB314"/>
      <c r="YC314"/>
      <c r="YD314"/>
      <c r="YE314"/>
      <c r="YF314"/>
      <c r="YG314"/>
      <c r="YH314"/>
      <c r="YI314"/>
      <c r="YJ314"/>
      <c r="YK314"/>
      <c r="YL314"/>
      <c r="YM314"/>
      <c r="YN314"/>
      <c r="YO314"/>
      <c r="YP314"/>
      <c r="YQ314"/>
      <c r="YR314"/>
      <c r="YS314"/>
      <c r="YT314"/>
      <c r="YU314"/>
      <c r="YV314"/>
      <c r="YW314"/>
      <c r="YX314"/>
      <c r="YY314"/>
      <c r="YZ314"/>
      <c r="ZA314"/>
      <c r="ZB314"/>
      <c r="ZC314"/>
      <c r="ZD314"/>
      <c r="ZE314"/>
      <c r="ZF314"/>
      <c r="ZG314"/>
      <c r="ZH314"/>
      <c r="ZI314"/>
      <c r="ZJ314"/>
      <c r="ZK314"/>
      <c r="ZL314"/>
      <c r="ZM314"/>
      <c r="ZN314"/>
      <c r="ZO314"/>
      <c r="ZP314"/>
      <c r="ZQ314"/>
      <c r="ZR314"/>
      <c r="ZS314"/>
      <c r="ZT314"/>
      <c r="ZU314"/>
      <c r="ZV314"/>
      <c r="ZW314"/>
      <c r="ZX314"/>
      <c r="ZY314"/>
      <c r="ZZ314"/>
      <c r="AAA314"/>
      <c r="AAB314"/>
      <c r="AAC314"/>
      <c r="AAD314"/>
      <c r="AAE314"/>
      <c r="AAF314"/>
      <c r="AAG314"/>
      <c r="AAH314"/>
      <c r="AAI314"/>
      <c r="AAJ314"/>
      <c r="AAK314"/>
      <c r="AAL314"/>
      <c r="AAM314"/>
      <c r="AAN314"/>
      <c r="AAO314"/>
      <c r="AAP314"/>
      <c r="AAQ314"/>
      <c r="AAR314"/>
      <c r="AAS314"/>
      <c r="AAT314"/>
      <c r="AAU314"/>
      <c r="AAV314"/>
      <c r="AAW314"/>
      <c r="AAX314"/>
      <c r="AAY314"/>
      <c r="AAZ314"/>
      <c r="ABA314"/>
      <c r="ABB314"/>
      <c r="ABC314"/>
      <c r="ABD314"/>
      <c r="ABE314"/>
      <c r="ABF314"/>
      <c r="ABG314"/>
      <c r="ABH314"/>
      <c r="ABI314"/>
      <c r="ABJ314"/>
      <c r="ABK314"/>
      <c r="ABL314"/>
      <c r="ABM314"/>
      <c r="ABN314"/>
      <c r="ABO314"/>
      <c r="ABP314"/>
      <c r="ABQ314"/>
      <c r="ABR314"/>
      <c r="ABS314"/>
      <c r="ABT314"/>
      <c r="ABU314"/>
      <c r="ABV314"/>
      <c r="ABW314"/>
      <c r="ABX314"/>
      <c r="ABY314"/>
      <c r="ABZ314"/>
      <c r="ACA314"/>
      <c r="ACB314"/>
      <c r="ACC314"/>
      <c r="ACD314"/>
      <c r="ACE314"/>
      <c r="ACF314"/>
      <c r="ACG314"/>
      <c r="ACH314"/>
      <c r="ACI314"/>
      <c r="ACJ314"/>
      <c r="ACK314"/>
      <c r="ACL314"/>
      <c r="ACM314"/>
      <c r="ACN314"/>
      <c r="ACO314"/>
      <c r="ACP314"/>
      <c r="ACQ314"/>
      <c r="ACR314"/>
      <c r="ACS314"/>
      <c r="ACT314"/>
      <c r="ACU314"/>
      <c r="ACV314"/>
      <c r="ACW314"/>
      <c r="ACX314"/>
      <c r="ACY314"/>
      <c r="ACZ314"/>
      <c r="ADA314"/>
      <c r="ADB314"/>
      <c r="ADC314"/>
      <c r="ADD314"/>
      <c r="ADE314"/>
      <c r="ADF314"/>
      <c r="ADG314"/>
      <c r="ADH314"/>
      <c r="ADI314"/>
      <c r="ADJ314"/>
      <c r="ADK314"/>
      <c r="ADL314"/>
      <c r="ADM314"/>
      <c r="ADN314"/>
      <c r="ADO314"/>
      <c r="ADP314"/>
      <c r="ADQ314"/>
      <c r="ADR314"/>
      <c r="ADS314"/>
      <c r="ADT314"/>
      <c r="ADU314"/>
      <c r="ADV314"/>
      <c r="ADW314"/>
      <c r="ADX314"/>
      <c r="ADY314"/>
      <c r="ADZ314"/>
      <c r="AEA314"/>
      <c r="AEB314"/>
      <c r="AEC314"/>
      <c r="AED314"/>
      <c r="AEE314"/>
      <c r="AEF314"/>
      <c r="AEG314"/>
      <c r="AEH314"/>
      <c r="AEI314"/>
      <c r="AEJ314"/>
      <c r="AEK314"/>
      <c r="AEL314"/>
      <c r="AEM314"/>
      <c r="AEN314"/>
      <c r="AEO314"/>
      <c r="AEP314"/>
      <c r="AEQ314"/>
      <c r="AER314"/>
      <c r="AES314"/>
      <c r="AET314"/>
      <c r="AEU314"/>
      <c r="AEV314"/>
      <c r="AEW314"/>
      <c r="AEX314"/>
      <c r="AEY314"/>
      <c r="AEZ314"/>
      <c r="AFA314"/>
      <c r="AFB314"/>
      <c r="AFC314"/>
      <c r="AFD314"/>
      <c r="AFE314"/>
      <c r="AFF314"/>
      <c r="AFG314"/>
      <c r="AFH314"/>
      <c r="AFI314"/>
      <c r="AFJ314"/>
      <c r="AFK314"/>
      <c r="AFL314"/>
      <c r="AFM314"/>
      <c r="AFN314"/>
      <c r="AFO314"/>
      <c r="AFP314"/>
      <c r="AFQ314"/>
      <c r="AFR314"/>
      <c r="AFS314"/>
      <c r="AFT314"/>
      <c r="AFU314"/>
      <c r="AFV314"/>
      <c r="AFW314"/>
      <c r="AFX314"/>
      <c r="AFY314"/>
      <c r="AFZ314"/>
      <c r="AGA314"/>
      <c r="AGB314"/>
      <c r="AGC314"/>
      <c r="AGD314"/>
      <c r="AGE314"/>
      <c r="AGF314"/>
      <c r="AGG314"/>
      <c r="AGH314"/>
      <c r="AGI314"/>
      <c r="AGJ314"/>
      <c r="AGK314"/>
      <c r="AGL314"/>
      <c r="AGM314"/>
      <c r="AGN314"/>
      <c r="AGO314"/>
      <c r="AGP314"/>
      <c r="AGQ314"/>
      <c r="AGR314"/>
      <c r="AGS314"/>
      <c r="AGT314"/>
      <c r="AGU314"/>
      <c r="AGV314"/>
      <c r="AGW314"/>
      <c r="AGX314"/>
      <c r="AGY314"/>
      <c r="AGZ314"/>
      <c r="AHA314"/>
      <c r="AHB314"/>
      <c r="AHC314"/>
      <c r="AHD314"/>
      <c r="AHE314"/>
      <c r="AHF314"/>
      <c r="AHG314"/>
      <c r="AHH314"/>
      <c r="AHI314"/>
      <c r="AHJ314"/>
      <c r="AHK314"/>
      <c r="AHL314"/>
      <c r="AHM314"/>
      <c r="AHN314"/>
      <c r="AHO314"/>
      <c r="AHP314"/>
      <c r="AHQ314"/>
      <c r="AHR314"/>
      <c r="AHS314"/>
      <c r="AHT314"/>
      <c r="AHU314"/>
      <c r="AHV314"/>
      <c r="AHW314"/>
      <c r="AHX314"/>
      <c r="AHY314"/>
      <c r="AHZ314"/>
      <c r="AIA314"/>
      <c r="AIB314"/>
      <c r="AIC314"/>
      <c r="AID314"/>
      <c r="AIE314"/>
      <c r="AIF314"/>
      <c r="AIG314"/>
      <c r="AIH314"/>
      <c r="AII314"/>
      <c r="AIJ314"/>
      <c r="AIK314"/>
      <c r="AIL314"/>
      <c r="AIM314"/>
      <c r="AIN314"/>
      <c r="AIO314"/>
      <c r="AIP314"/>
      <c r="AIQ314"/>
      <c r="AIR314"/>
      <c r="AIS314"/>
      <c r="AIT314"/>
      <c r="AIU314"/>
      <c r="AIV314"/>
      <c r="AIW314"/>
      <c r="AIX314"/>
      <c r="AIY314"/>
      <c r="AIZ314"/>
      <c r="AJA314"/>
      <c r="AJB314"/>
      <c r="AJC314"/>
      <c r="AJD314"/>
      <c r="AJE314"/>
      <c r="AJF314"/>
      <c r="AJG314"/>
      <c r="AJH314"/>
      <c r="AJI314"/>
      <c r="AJJ314"/>
      <c r="AJK314"/>
      <c r="AJL314"/>
      <c r="AJM314"/>
      <c r="AJN314"/>
      <c r="AJO314"/>
      <c r="AJP314"/>
      <c r="AJQ314"/>
      <c r="AJR314"/>
      <c r="AJS314"/>
      <c r="AJT314"/>
      <c r="AJU314"/>
      <c r="AJV314"/>
      <c r="AJW314"/>
      <c r="AJX314"/>
      <c r="AJY314"/>
      <c r="AJZ314"/>
      <c r="AKA314"/>
      <c r="AKB314"/>
      <c r="AKC314"/>
      <c r="AKD314"/>
      <c r="AKE314"/>
      <c r="AKF314"/>
      <c r="AKG314"/>
      <c r="AKH314"/>
      <c r="AKI314"/>
      <c r="AKJ314"/>
      <c r="AKK314"/>
      <c r="AKL314"/>
      <c r="AKM314"/>
      <c r="AKN314"/>
      <c r="AKO314"/>
      <c r="AKP314"/>
      <c r="AKQ314"/>
      <c r="AKR314"/>
      <c r="AKS314"/>
      <c r="AKT314"/>
      <c r="AKU314"/>
      <c r="AKV314"/>
      <c r="AKW314"/>
      <c r="AKX314"/>
      <c r="AKY314"/>
    </row>
    <row r="315" spans="1:987" ht="16.5">
      <c r="A315" s="77" t="s">
        <v>963</v>
      </c>
      <c r="B315" s="78" t="s">
        <v>964</v>
      </c>
      <c r="C315" s="79"/>
      <c r="D315" s="80"/>
      <c r="E315" s="20"/>
      <c r="F315" s="20"/>
      <c r="G315" s="20"/>
      <c r="H315" s="20"/>
      <c r="I315" s="20"/>
      <c r="KI315"/>
      <c r="KJ315"/>
      <c r="KK315"/>
      <c r="KL315"/>
      <c r="KM315"/>
      <c r="KN315"/>
      <c r="KO315"/>
      <c r="KP315"/>
      <c r="KQ315"/>
      <c r="KR315"/>
      <c r="KS315"/>
      <c r="KT315"/>
      <c r="KU315"/>
      <c r="KV315"/>
      <c r="KW315"/>
      <c r="KX315"/>
      <c r="KY315"/>
      <c r="KZ315"/>
      <c r="LA315"/>
      <c r="LB315"/>
      <c r="LC315"/>
      <c r="LD315"/>
      <c r="LE315"/>
      <c r="LF315"/>
      <c r="LG315"/>
      <c r="LH315"/>
      <c r="LI315"/>
      <c r="LJ315"/>
      <c r="LK315"/>
      <c r="LL315"/>
      <c r="LM315"/>
      <c r="LN315"/>
      <c r="LO315"/>
      <c r="LP315"/>
      <c r="LQ315"/>
      <c r="LR315"/>
      <c r="LS315"/>
      <c r="LT315"/>
      <c r="LU315"/>
      <c r="LV315"/>
      <c r="LW315"/>
      <c r="LX315"/>
      <c r="LY315"/>
      <c r="LZ315"/>
      <c r="MA315"/>
      <c r="MB315"/>
      <c r="MC315"/>
      <c r="MD315"/>
      <c r="ME315"/>
      <c r="MF315"/>
      <c r="MG315"/>
      <c r="MH315"/>
      <c r="MI315"/>
      <c r="MJ315"/>
      <c r="MK315"/>
      <c r="ML315"/>
      <c r="MM315"/>
      <c r="MN315"/>
      <c r="MO315"/>
      <c r="MP315"/>
      <c r="MQ315"/>
      <c r="MR315"/>
      <c r="MS315"/>
      <c r="MT315"/>
      <c r="MU315"/>
      <c r="MV315"/>
      <c r="MW315"/>
      <c r="MX315"/>
      <c r="MY315"/>
      <c r="MZ315"/>
      <c r="NA315"/>
      <c r="NB315"/>
      <c r="NC315"/>
      <c r="ND315"/>
      <c r="NE315"/>
      <c r="NF315"/>
      <c r="NG315"/>
      <c r="NH315"/>
      <c r="NI315"/>
      <c r="NJ315"/>
      <c r="NK315"/>
      <c r="NL315"/>
      <c r="NM315"/>
      <c r="NN315"/>
      <c r="NO315"/>
      <c r="NP315"/>
      <c r="NQ315"/>
      <c r="NR315"/>
      <c r="NS315"/>
      <c r="NT315"/>
      <c r="NU315"/>
      <c r="NV315"/>
      <c r="NW315"/>
      <c r="NX315"/>
      <c r="NY315"/>
      <c r="NZ315"/>
      <c r="OA315"/>
      <c r="OB315"/>
      <c r="OC315"/>
      <c r="OD315"/>
      <c r="OE315"/>
      <c r="OF315"/>
      <c r="OG315"/>
      <c r="OH315"/>
      <c r="OI315"/>
      <c r="OJ315"/>
      <c r="OK315"/>
      <c r="OL315"/>
      <c r="OM315"/>
      <c r="ON315"/>
      <c r="OO315"/>
      <c r="OP315"/>
      <c r="OQ315"/>
      <c r="OR315"/>
      <c r="OS315"/>
      <c r="OT315"/>
      <c r="OU315"/>
      <c r="OV315"/>
      <c r="OW315"/>
      <c r="OX315"/>
      <c r="OY315"/>
      <c r="OZ315"/>
      <c r="PA315"/>
      <c r="PB315"/>
      <c r="PC315"/>
      <c r="PD315"/>
      <c r="PE315"/>
      <c r="PF315"/>
      <c r="PG315"/>
      <c r="PH315"/>
      <c r="PI315"/>
      <c r="PJ315"/>
      <c r="PK315"/>
      <c r="PL315"/>
      <c r="PM315"/>
      <c r="PN315"/>
      <c r="PO315"/>
      <c r="PP315"/>
      <c r="PQ315"/>
      <c r="PR315"/>
      <c r="PS315"/>
      <c r="PT315"/>
      <c r="PU315"/>
      <c r="PV315"/>
      <c r="PW315"/>
      <c r="PX315"/>
      <c r="PY315"/>
      <c r="PZ315"/>
      <c r="QA315"/>
      <c r="QB315"/>
      <c r="QC315"/>
      <c r="QD315"/>
      <c r="QE315"/>
      <c r="QF315"/>
      <c r="QG315"/>
      <c r="QH315"/>
      <c r="QI315"/>
      <c r="QJ315"/>
      <c r="QK315"/>
      <c r="QL315"/>
      <c r="QM315"/>
      <c r="QN315"/>
      <c r="QO315"/>
      <c r="QP315"/>
      <c r="QQ315"/>
      <c r="QR315"/>
      <c r="QS315"/>
      <c r="QT315"/>
      <c r="QU315"/>
      <c r="QV315"/>
      <c r="QW315"/>
      <c r="QX315"/>
      <c r="QY315"/>
      <c r="QZ315"/>
      <c r="RA315"/>
      <c r="RB315"/>
      <c r="RC315"/>
      <c r="RD315"/>
      <c r="RE315"/>
      <c r="RF315"/>
      <c r="RG315"/>
      <c r="RH315"/>
      <c r="RI315"/>
      <c r="RJ315"/>
      <c r="RK315"/>
      <c r="RL315"/>
      <c r="RM315"/>
      <c r="RN315"/>
      <c r="RO315"/>
      <c r="RP315"/>
      <c r="RQ315"/>
      <c r="RR315"/>
      <c r="RS315"/>
      <c r="RT315"/>
      <c r="RU315"/>
      <c r="RV315"/>
      <c r="RW315"/>
      <c r="RX315"/>
      <c r="RY315"/>
      <c r="RZ315"/>
      <c r="SA315"/>
      <c r="SB315"/>
      <c r="SC315"/>
      <c r="SD315"/>
      <c r="SE315"/>
      <c r="SF315"/>
      <c r="SG315"/>
      <c r="SH315"/>
      <c r="SI315"/>
      <c r="SJ315"/>
      <c r="SK315"/>
      <c r="SL315"/>
      <c r="SM315"/>
      <c r="SN315"/>
      <c r="SO315"/>
      <c r="SP315"/>
      <c r="SQ315"/>
      <c r="SR315"/>
      <c r="SS315"/>
      <c r="ST315"/>
      <c r="SU315"/>
      <c r="SV315"/>
      <c r="SW315"/>
      <c r="SX315"/>
      <c r="SY315"/>
      <c r="SZ315"/>
      <c r="TA315"/>
      <c r="TB315"/>
      <c r="TC315"/>
      <c r="TD315"/>
      <c r="TE315"/>
      <c r="TF315"/>
      <c r="TG315"/>
      <c r="TH315"/>
      <c r="TI315"/>
      <c r="TJ315"/>
      <c r="TK315"/>
      <c r="TL315"/>
      <c r="TM315"/>
      <c r="TN315"/>
      <c r="TO315"/>
      <c r="TP315"/>
      <c r="TQ315"/>
      <c r="TR315"/>
      <c r="TS315"/>
      <c r="TT315"/>
      <c r="TU315"/>
      <c r="TV315"/>
      <c r="TW315"/>
      <c r="TX315"/>
      <c r="TY315"/>
      <c r="TZ315"/>
      <c r="UA315"/>
      <c r="UB315"/>
      <c r="UC315"/>
      <c r="UD315"/>
      <c r="UE315"/>
      <c r="UF315"/>
      <c r="UG315"/>
      <c r="UH315"/>
      <c r="UI315"/>
      <c r="UJ315"/>
      <c r="UK315"/>
      <c r="UL315"/>
      <c r="UM315"/>
      <c r="UN315"/>
      <c r="UO315"/>
      <c r="UP315"/>
      <c r="UQ315"/>
      <c r="UR315"/>
      <c r="US315"/>
      <c r="UT315"/>
      <c r="UU315"/>
      <c r="UV315"/>
      <c r="UW315"/>
      <c r="UX315"/>
      <c r="UY315"/>
      <c r="UZ315"/>
      <c r="VA315"/>
      <c r="VB315"/>
      <c r="VC315"/>
      <c r="VD315"/>
      <c r="VE315"/>
      <c r="VF315"/>
      <c r="VG315"/>
      <c r="VH315"/>
      <c r="VI315"/>
      <c r="VJ315"/>
      <c r="VK315"/>
      <c r="VL315"/>
      <c r="VM315"/>
      <c r="VN315"/>
      <c r="VO315"/>
      <c r="VP315"/>
      <c r="VQ315"/>
      <c r="VR315"/>
      <c r="VS315"/>
      <c r="VT315"/>
      <c r="VU315"/>
      <c r="VV315"/>
      <c r="VW315"/>
      <c r="VX315"/>
      <c r="VY315"/>
      <c r="VZ315"/>
      <c r="WA315"/>
      <c r="WB315"/>
      <c r="WC315"/>
      <c r="WD315"/>
      <c r="WE315"/>
      <c r="WF315"/>
      <c r="WG315"/>
      <c r="WH315"/>
      <c r="WI315"/>
      <c r="WJ315"/>
      <c r="WK315"/>
      <c r="WL315"/>
      <c r="WM315"/>
      <c r="WN315"/>
      <c r="WO315"/>
      <c r="WP315"/>
      <c r="WQ315"/>
      <c r="WR315"/>
      <c r="WS315"/>
      <c r="WT315"/>
      <c r="WU315"/>
      <c r="WV315"/>
      <c r="WW315"/>
      <c r="WX315"/>
      <c r="WY315"/>
      <c r="WZ315"/>
      <c r="XA315"/>
      <c r="XB315"/>
      <c r="XC315"/>
      <c r="XD315"/>
      <c r="XE315"/>
      <c r="XF315"/>
      <c r="XG315"/>
      <c r="XH315"/>
      <c r="XI315"/>
      <c r="XJ315"/>
      <c r="XK315"/>
      <c r="XL315"/>
      <c r="XM315"/>
      <c r="XN315"/>
      <c r="XO315"/>
      <c r="XP315"/>
      <c r="XQ315"/>
      <c r="XR315"/>
      <c r="XS315"/>
      <c r="XT315"/>
      <c r="XU315"/>
      <c r="XV315"/>
      <c r="XW315"/>
      <c r="XX315"/>
      <c r="XY315"/>
      <c r="XZ315"/>
      <c r="YA315"/>
      <c r="YB315"/>
      <c r="YC315"/>
      <c r="YD315"/>
      <c r="YE315"/>
      <c r="YF315"/>
      <c r="YG315"/>
      <c r="YH315"/>
      <c r="YI315"/>
      <c r="YJ315"/>
      <c r="YK315"/>
      <c r="YL315"/>
      <c r="YM315"/>
      <c r="YN315"/>
      <c r="YO315"/>
      <c r="YP315"/>
      <c r="YQ315"/>
      <c r="YR315"/>
      <c r="YS315"/>
      <c r="YT315"/>
      <c r="YU315"/>
      <c r="YV315"/>
      <c r="YW315"/>
      <c r="YX315"/>
      <c r="YY315"/>
      <c r="YZ315"/>
      <c r="ZA315"/>
      <c r="ZB315"/>
      <c r="ZC315"/>
      <c r="ZD315"/>
      <c r="ZE315"/>
      <c r="ZF315"/>
      <c r="ZG315"/>
      <c r="ZH315"/>
      <c r="ZI315"/>
      <c r="ZJ315"/>
      <c r="ZK315"/>
      <c r="ZL315"/>
      <c r="ZM315"/>
      <c r="ZN315"/>
      <c r="ZO315"/>
      <c r="ZP315"/>
      <c r="ZQ315"/>
      <c r="ZR315"/>
      <c r="ZS315"/>
      <c r="ZT315"/>
      <c r="ZU315"/>
      <c r="ZV315"/>
      <c r="ZW315"/>
      <c r="ZX315"/>
      <c r="ZY315"/>
      <c r="ZZ315"/>
      <c r="AAA315"/>
      <c r="AAB315"/>
      <c r="AAC315"/>
      <c r="AAD315"/>
      <c r="AAE315"/>
      <c r="AAF315"/>
      <c r="AAG315"/>
      <c r="AAH315"/>
      <c r="AAI315"/>
      <c r="AAJ315"/>
      <c r="AAK315"/>
      <c r="AAL315"/>
      <c r="AAM315"/>
      <c r="AAN315"/>
      <c r="AAO315"/>
      <c r="AAP315"/>
      <c r="AAQ315"/>
      <c r="AAR315"/>
      <c r="AAS315"/>
      <c r="AAT315"/>
      <c r="AAU315"/>
      <c r="AAV315"/>
      <c r="AAW315"/>
      <c r="AAX315"/>
      <c r="AAY315"/>
      <c r="AAZ315"/>
      <c r="ABA315"/>
      <c r="ABB315"/>
      <c r="ABC315"/>
      <c r="ABD315"/>
      <c r="ABE315"/>
      <c r="ABF315"/>
      <c r="ABG315"/>
      <c r="ABH315"/>
      <c r="ABI315"/>
      <c r="ABJ315"/>
      <c r="ABK315"/>
      <c r="ABL315"/>
      <c r="ABM315"/>
      <c r="ABN315"/>
      <c r="ABO315"/>
      <c r="ABP315"/>
      <c r="ABQ315"/>
      <c r="ABR315"/>
      <c r="ABS315"/>
      <c r="ABT315"/>
      <c r="ABU315"/>
      <c r="ABV315"/>
      <c r="ABW315"/>
      <c r="ABX315"/>
      <c r="ABY315"/>
      <c r="ABZ315"/>
      <c r="ACA315"/>
      <c r="ACB315"/>
      <c r="ACC315"/>
      <c r="ACD315"/>
      <c r="ACE315"/>
      <c r="ACF315"/>
      <c r="ACG315"/>
      <c r="ACH315"/>
      <c r="ACI315"/>
      <c r="ACJ315"/>
      <c r="ACK315"/>
      <c r="ACL315"/>
      <c r="ACM315"/>
      <c r="ACN315"/>
      <c r="ACO315"/>
      <c r="ACP315"/>
      <c r="ACQ315"/>
      <c r="ACR315"/>
      <c r="ACS315"/>
      <c r="ACT315"/>
      <c r="ACU315"/>
      <c r="ACV315"/>
      <c r="ACW315"/>
      <c r="ACX315"/>
      <c r="ACY315"/>
      <c r="ACZ315"/>
      <c r="ADA315"/>
      <c r="ADB315"/>
      <c r="ADC315"/>
      <c r="ADD315"/>
      <c r="ADE315"/>
      <c r="ADF315"/>
      <c r="ADG315"/>
      <c r="ADH315"/>
      <c r="ADI315"/>
      <c r="ADJ315"/>
      <c r="ADK315"/>
      <c r="ADL315"/>
      <c r="ADM315"/>
      <c r="ADN315"/>
      <c r="ADO315"/>
      <c r="ADP315"/>
      <c r="ADQ315"/>
      <c r="ADR315"/>
      <c r="ADS315"/>
      <c r="ADT315"/>
      <c r="ADU315"/>
      <c r="ADV315"/>
      <c r="ADW315"/>
      <c r="ADX315"/>
      <c r="ADY315"/>
      <c r="ADZ315"/>
      <c r="AEA315"/>
      <c r="AEB315"/>
      <c r="AEC315"/>
      <c r="AED315"/>
      <c r="AEE315"/>
      <c r="AEF315"/>
      <c r="AEG315"/>
      <c r="AEH315"/>
      <c r="AEI315"/>
      <c r="AEJ315"/>
      <c r="AEK315"/>
      <c r="AEL315"/>
      <c r="AEM315"/>
      <c r="AEN315"/>
      <c r="AEO315"/>
      <c r="AEP315"/>
      <c r="AEQ315"/>
      <c r="AER315"/>
      <c r="AES315"/>
      <c r="AET315"/>
      <c r="AEU315"/>
      <c r="AEV315"/>
      <c r="AEW315"/>
      <c r="AEX315"/>
      <c r="AEY315"/>
      <c r="AEZ315"/>
      <c r="AFA315"/>
      <c r="AFB315"/>
      <c r="AFC315"/>
      <c r="AFD315"/>
      <c r="AFE315"/>
      <c r="AFF315"/>
      <c r="AFG315"/>
      <c r="AFH315"/>
      <c r="AFI315"/>
      <c r="AFJ315"/>
      <c r="AFK315"/>
      <c r="AFL315"/>
      <c r="AFM315"/>
      <c r="AFN315"/>
      <c r="AFO315"/>
      <c r="AFP315"/>
      <c r="AFQ315"/>
      <c r="AFR315"/>
      <c r="AFS315"/>
      <c r="AFT315"/>
      <c r="AFU315"/>
      <c r="AFV315"/>
      <c r="AFW315"/>
      <c r="AFX315"/>
      <c r="AFY315"/>
      <c r="AFZ315"/>
      <c r="AGA315"/>
      <c r="AGB315"/>
      <c r="AGC315"/>
      <c r="AGD315"/>
      <c r="AGE315"/>
      <c r="AGF315"/>
      <c r="AGG315"/>
      <c r="AGH315"/>
      <c r="AGI315"/>
      <c r="AGJ315"/>
      <c r="AGK315"/>
      <c r="AGL315"/>
      <c r="AGM315"/>
      <c r="AGN315"/>
      <c r="AGO315"/>
      <c r="AGP315"/>
      <c r="AGQ315"/>
      <c r="AGR315"/>
      <c r="AGS315"/>
      <c r="AGT315"/>
      <c r="AGU315"/>
      <c r="AGV315"/>
      <c r="AGW315"/>
      <c r="AGX315"/>
      <c r="AGY315"/>
      <c r="AGZ315"/>
      <c r="AHA315"/>
      <c r="AHB315"/>
      <c r="AHC315"/>
      <c r="AHD315"/>
      <c r="AHE315"/>
      <c r="AHF315"/>
      <c r="AHG315"/>
      <c r="AHH315"/>
      <c r="AHI315"/>
      <c r="AHJ315"/>
      <c r="AHK315"/>
      <c r="AHL315"/>
      <c r="AHM315"/>
      <c r="AHN315"/>
      <c r="AHO315"/>
      <c r="AHP315"/>
      <c r="AHQ315"/>
      <c r="AHR315"/>
      <c r="AHS315"/>
      <c r="AHT315"/>
      <c r="AHU315"/>
      <c r="AHV315"/>
      <c r="AHW315"/>
      <c r="AHX315"/>
      <c r="AHY315"/>
      <c r="AHZ315"/>
      <c r="AIA315"/>
      <c r="AIB315"/>
      <c r="AIC315"/>
      <c r="AID315"/>
      <c r="AIE315"/>
      <c r="AIF315"/>
      <c r="AIG315"/>
      <c r="AIH315"/>
      <c r="AII315"/>
      <c r="AIJ315"/>
      <c r="AIK315"/>
      <c r="AIL315"/>
      <c r="AIM315"/>
      <c r="AIN315"/>
      <c r="AIO315"/>
      <c r="AIP315"/>
      <c r="AIQ315"/>
      <c r="AIR315"/>
      <c r="AIS315"/>
      <c r="AIT315"/>
      <c r="AIU315"/>
      <c r="AIV315"/>
      <c r="AIW315"/>
      <c r="AIX315"/>
      <c r="AIY315"/>
      <c r="AIZ315"/>
      <c r="AJA315"/>
      <c r="AJB315"/>
      <c r="AJC315"/>
      <c r="AJD315"/>
      <c r="AJE315"/>
      <c r="AJF315"/>
      <c r="AJG315"/>
      <c r="AJH315"/>
      <c r="AJI315"/>
      <c r="AJJ315"/>
      <c r="AJK315"/>
      <c r="AJL315"/>
      <c r="AJM315"/>
      <c r="AJN315"/>
      <c r="AJO315"/>
      <c r="AJP315"/>
      <c r="AJQ315"/>
      <c r="AJR315"/>
      <c r="AJS315"/>
      <c r="AJT315"/>
      <c r="AJU315"/>
      <c r="AJV315"/>
      <c r="AJW315"/>
      <c r="AJX315"/>
      <c r="AJY315"/>
      <c r="AJZ315"/>
      <c r="AKA315"/>
      <c r="AKB315"/>
      <c r="AKC315"/>
      <c r="AKD315"/>
      <c r="AKE315"/>
      <c r="AKF315"/>
      <c r="AKG315"/>
      <c r="AKH315"/>
      <c r="AKI315"/>
      <c r="AKJ315"/>
      <c r="AKK315"/>
      <c r="AKL315"/>
      <c r="AKM315"/>
      <c r="AKN315"/>
      <c r="AKO315"/>
      <c r="AKP315"/>
      <c r="AKQ315"/>
      <c r="AKR315"/>
      <c r="AKS315"/>
      <c r="AKT315"/>
      <c r="AKU315"/>
      <c r="AKV315"/>
      <c r="AKW315"/>
      <c r="AKX315"/>
      <c r="AKY315"/>
    </row>
    <row r="316" spans="1:987" ht="99">
      <c r="A316" s="83" t="s">
        <v>965</v>
      </c>
      <c r="B316" s="84" t="s">
        <v>966</v>
      </c>
      <c r="C316" s="79"/>
      <c r="D316" s="80"/>
      <c r="E316" s="20"/>
      <c r="F316" s="20"/>
      <c r="G316" s="20"/>
      <c r="H316" s="20"/>
      <c r="I316" s="20"/>
      <c r="KI316"/>
      <c r="KJ316"/>
      <c r="KK316"/>
      <c r="KL316"/>
      <c r="KM316"/>
      <c r="KN316"/>
      <c r="KO316"/>
      <c r="KP316"/>
      <c r="KQ316"/>
      <c r="KR316"/>
      <c r="KS316"/>
      <c r="KT316"/>
      <c r="KU316"/>
      <c r="KV316"/>
      <c r="KW316"/>
      <c r="KX316"/>
      <c r="KY316"/>
      <c r="KZ316"/>
      <c r="LA316"/>
      <c r="LB316"/>
      <c r="LC316"/>
      <c r="LD316"/>
      <c r="LE316"/>
      <c r="LF316"/>
      <c r="LG316"/>
      <c r="LH316"/>
      <c r="LI316"/>
      <c r="LJ316"/>
      <c r="LK316"/>
      <c r="LL316"/>
      <c r="LM316"/>
      <c r="LN316"/>
      <c r="LO316"/>
      <c r="LP316"/>
      <c r="LQ316"/>
      <c r="LR316"/>
      <c r="LS316"/>
      <c r="LT316"/>
      <c r="LU316"/>
      <c r="LV316"/>
      <c r="LW316"/>
      <c r="LX316"/>
      <c r="LY316"/>
      <c r="LZ316"/>
      <c r="MA316"/>
      <c r="MB316"/>
      <c r="MC316"/>
      <c r="MD316"/>
      <c r="ME316"/>
      <c r="MF316"/>
      <c r="MG316"/>
      <c r="MH316"/>
      <c r="MI316"/>
      <c r="MJ316"/>
      <c r="MK316"/>
      <c r="ML316"/>
      <c r="MM316"/>
      <c r="MN316"/>
      <c r="MO316"/>
      <c r="MP316"/>
      <c r="MQ316"/>
      <c r="MR316"/>
      <c r="MS316"/>
      <c r="MT316"/>
      <c r="MU316"/>
      <c r="MV316"/>
      <c r="MW316"/>
      <c r="MX316"/>
      <c r="MY316"/>
      <c r="MZ316"/>
      <c r="NA316"/>
      <c r="NB316"/>
      <c r="NC316"/>
      <c r="ND316"/>
      <c r="NE316"/>
      <c r="NF316"/>
      <c r="NG316"/>
      <c r="NH316"/>
      <c r="NI316"/>
      <c r="NJ316"/>
      <c r="NK316"/>
      <c r="NL316"/>
      <c r="NM316"/>
      <c r="NN316"/>
      <c r="NO316"/>
      <c r="NP316"/>
      <c r="NQ316"/>
      <c r="NR316"/>
      <c r="NS316"/>
      <c r="NT316"/>
      <c r="NU316"/>
      <c r="NV316"/>
      <c r="NW316"/>
      <c r="NX316"/>
      <c r="NY316"/>
      <c r="NZ316"/>
      <c r="OA316"/>
      <c r="OB316"/>
      <c r="OC316"/>
      <c r="OD316"/>
      <c r="OE316"/>
      <c r="OF316"/>
      <c r="OG316"/>
      <c r="OH316"/>
      <c r="OI316"/>
      <c r="OJ316"/>
      <c r="OK316"/>
      <c r="OL316"/>
      <c r="OM316"/>
      <c r="ON316"/>
      <c r="OO316"/>
      <c r="OP316"/>
      <c r="OQ316"/>
      <c r="OR316"/>
      <c r="OS316"/>
      <c r="OT316"/>
      <c r="OU316"/>
      <c r="OV316"/>
      <c r="OW316"/>
      <c r="OX316"/>
      <c r="OY316"/>
      <c r="OZ316"/>
      <c r="PA316"/>
      <c r="PB316"/>
      <c r="PC316"/>
      <c r="PD316"/>
      <c r="PE316"/>
      <c r="PF316"/>
      <c r="PG316"/>
      <c r="PH316"/>
      <c r="PI316"/>
      <c r="PJ316"/>
      <c r="PK316"/>
      <c r="PL316"/>
      <c r="PM316"/>
      <c r="PN316"/>
      <c r="PO316"/>
      <c r="PP316"/>
      <c r="PQ316"/>
      <c r="PR316"/>
      <c r="PS316"/>
      <c r="PT316"/>
      <c r="PU316"/>
      <c r="PV316"/>
      <c r="PW316"/>
      <c r="PX316"/>
      <c r="PY316"/>
      <c r="PZ316"/>
      <c r="QA316"/>
      <c r="QB316"/>
      <c r="QC316"/>
      <c r="QD316"/>
      <c r="QE316"/>
      <c r="QF316"/>
      <c r="QG316"/>
      <c r="QH316"/>
      <c r="QI316"/>
      <c r="QJ316"/>
      <c r="QK316"/>
      <c r="QL316"/>
      <c r="QM316"/>
      <c r="QN316"/>
      <c r="QO316"/>
      <c r="QP316"/>
      <c r="QQ316"/>
      <c r="QR316"/>
      <c r="QS316"/>
      <c r="QT316"/>
      <c r="QU316"/>
      <c r="QV316"/>
      <c r="QW316"/>
      <c r="QX316"/>
      <c r="QY316"/>
      <c r="QZ316"/>
      <c r="RA316"/>
      <c r="RB316"/>
      <c r="RC316"/>
      <c r="RD316"/>
      <c r="RE316"/>
      <c r="RF316"/>
      <c r="RG316"/>
      <c r="RH316"/>
      <c r="RI316"/>
      <c r="RJ316"/>
      <c r="RK316"/>
      <c r="RL316"/>
      <c r="RM316"/>
      <c r="RN316"/>
      <c r="RO316"/>
      <c r="RP316"/>
      <c r="RQ316"/>
      <c r="RR316"/>
      <c r="RS316"/>
      <c r="RT316"/>
      <c r="RU316"/>
      <c r="RV316"/>
      <c r="RW316"/>
      <c r="RX316"/>
      <c r="RY316"/>
      <c r="RZ316"/>
      <c r="SA316"/>
      <c r="SB316"/>
      <c r="SC316"/>
      <c r="SD316"/>
      <c r="SE316"/>
      <c r="SF316"/>
      <c r="SG316"/>
      <c r="SH316"/>
      <c r="SI316"/>
      <c r="SJ316"/>
      <c r="SK316"/>
      <c r="SL316"/>
      <c r="SM316"/>
      <c r="SN316"/>
      <c r="SO316"/>
      <c r="SP316"/>
      <c r="SQ316"/>
      <c r="SR316"/>
      <c r="SS316"/>
      <c r="ST316"/>
      <c r="SU316"/>
      <c r="SV316"/>
      <c r="SW316"/>
      <c r="SX316"/>
      <c r="SY316"/>
      <c r="SZ316"/>
      <c r="TA316"/>
      <c r="TB316"/>
      <c r="TC316"/>
      <c r="TD316"/>
      <c r="TE316"/>
      <c r="TF316"/>
      <c r="TG316"/>
      <c r="TH316"/>
      <c r="TI316"/>
      <c r="TJ316"/>
      <c r="TK316"/>
      <c r="TL316"/>
      <c r="TM316"/>
      <c r="TN316"/>
      <c r="TO316"/>
      <c r="TP316"/>
      <c r="TQ316"/>
      <c r="TR316"/>
      <c r="TS316"/>
      <c r="TT316"/>
      <c r="TU316"/>
      <c r="TV316"/>
      <c r="TW316"/>
      <c r="TX316"/>
      <c r="TY316"/>
      <c r="TZ316"/>
      <c r="UA316"/>
      <c r="UB316"/>
      <c r="UC316"/>
      <c r="UD316"/>
      <c r="UE316"/>
      <c r="UF316"/>
      <c r="UG316"/>
      <c r="UH316"/>
      <c r="UI316"/>
      <c r="UJ316"/>
      <c r="UK316"/>
      <c r="UL316"/>
      <c r="UM316"/>
      <c r="UN316"/>
      <c r="UO316"/>
      <c r="UP316"/>
      <c r="UQ316"/>
      <c r="UR316"/>
      <c r="US316"/>
      <c r="UT316"/>
      <c r="UU316"/>
      <c r="UV316"/>
      <c r="UW316"/>
      <c r="UX316"/>
      <c r="UY316"/>
      <c r="UZ316"/>
      <c r="VA316"/>
      <c r="VB316"/>
      <c r="VC316"/>
      <c r="VD316"/>
      <c r="VE316"/>
      <c r="VF316"/>
      <c r="VG316"/>
      <c r="VH316"/>
      <c r="VI316"/>
      <c r="VJ316"/>
      <c r="VK316"/>
      <c r="VL316"/>
      <c r="VM316"/>
      <c r="VN316"/>
      <c r="VO316"/>
      <c r="VP316"/>
      <c r="VQ316"/>
      <c r="VR316"/>
      <c r="VS316"/>
      <c r="VT316"/>
      <c r="VU316"/>
      <c r="VV316"/>
      <c r="VW316"/>
      <c r="VX316"/>
      <c r="VY316"/>
      <c r="VZ316"/>
      <c r="WA316"/>
      <c r="WB316"/>
      <c r="WC316"/>
      <c r="WD316"/>
      <c r="WE316"/>
      <c r="WF316"/>
      <c r="WG316"/>
      <c r="WH316"/>
      <c r="WI316"/>
      <c r="WJ316"/>
      <c r="WK316"/>
      <c r="WL316"/>
      <c r="WM316"/>
      <c r="WN316"/>
      <c r="WO316"/>
      <c r="WP316"/>
      <c r="WQ316"/>
      <c r="WR316"/>
      <c r="WS316"/>
      <c r="WT316"/>
      <c r="WU316"/>
      <c r="WV316"/>
      <c r="WW316"/>
      <c r="WX316"/>
      <c r="WY316"/>
      <c r="WZ316"/>
      <c r="XA316"/>
      <c r="XB316"/>
      <c r="XC316"/>
      <c r="XD316"/>
      <c r="XE316"/>
      <c r="XF316"/>
      <c r="XG316"/>
      <c r="XH316"/>
      <c r="XI316"/>
      <c r="XJ316"/>
      <c r="XK316"/>
      <c r="XL316"/>
      <c r="XM316"/>
      <c r="XN316"/>
      <c r="XO316"/>
      <c r="XP316"/>
      <c r="XQ316"/>
      <c r="XR316"/>
      <c r="XS316"/>
      <c r="XT316"/>
      <c r="XU316"/>
      <c r="XV316"/>
      <c r="XW316"/>
      <c r="XX316"/>
      <c r="XY316"/>
      <c r="XZ316"/>
      <c r="YA316"/>
      <c r="YB316"/>
      <c r="YC316"/>
      <c r="YD316"/>
      <c r="YE316"/>
      <c r="YF316"/>
      <c r="YG316"/>
      <c r="YH316"/>
      <c r="YI316"/>
      <c r="YJ316"/>
      <c r="YK316"/>
      <c r="YL316"/>
      <c r="YM316"/>
      <c r="YN316"/>
      <c r="YO316"/>
      <c r="YP316"/>
      <c r="YQ316"/>
      <c r="YR316"/>
      <c r="YS316"/>
      <c r="YT316"/>
      <c r="YU316"/>
      <c r="YV316"/>
      <c r="YW316"/>
      <c r="YX316"/>
      <c r="YY316"/>
      <c r="YZ316"/>
      <c r="ZA316"/>
      <c r="ZB316"/>
      <c r="ZC316"/>
      <c r="ZD316"/>
      <c r="ZE316"/>
      <c r="ZF316"/>
      <c r="ZG316"/>
      <c r="ZH316"/>
      <c r="ZI316"/>
      <c r="ZJ316"/>
      <c r="ZK316"/>
      <c r="ZL316"/>
      <c r="ZM316"/>
      <c r="ZN316"/>
      <c r="ZO316"/>
      <c r="ZP316"/>
      <c r="ZQ316"/>
      <c r="ZR316"/>
      <c r="ZS316"/>
      <c r="ZT316"/>
      <c r="ZU316"/>
      <c r="ZV316"/>
      <c r="ZW316"/>
      <c r="ZX316"/>
      <c r="ZY316"/>
      <c r="ZZ316"/>
      <c r="AAA316"/>
      <c r="AAB316"/>
      <c r="AAC316"/>
      <c r="AAD316"/>
      <c r="AAE316"/>
      <c r="AAF316"/>
      <c r="AAG316"/>
      <c r="AAH316"/>
      <c r="AAI316"/>
      <c r="AAJ316"/>
      <c r="AAK316"/>
      <c r="AAL316"/>
      <c r="AAM316"/>
      <c r="AAN316"/>
      <c r="AAO316"/>
      <c r="AAP316"/>
      <c r="AAQ316"/>
      <c r="AAR316"/>
      <c r="AAS316"/>
      <c r="AAT316"/>
      <c r="AAU316"/>
      <c r="AAV316"/>
      <c r="AAW316"/>
      <c r="AAX316"/>
      <c r="AAY316"/>
      <c r="AAZ316"/>
      <c r="ABA316"/>
      <c r="ABB316"/>
      <c r="ABC316"/>
      <c r="ABD316"/>
      <c r="ABE316"/>
      <c r="ABF316"/>
      <c r="ABG316"/>
      <c r="ABH316"/>
      <c r="ABI316"/>
      <c r="ABJ316"/>
      <c r="ABK316"/>
      <c r="ABL316"/>
      <c r="ABM316"/>
      <c r="ABN316"/>
      <c r="ABO316"/>
      <c r="ABP316"/>
      <c r="ABQ316"/>
      <c r="ABR316"/>
      <c r="ABS316"/>
      <c r="ABT316"/>
      <c r="ABU316"/>
      <c r="ABV316"/>
      <c r="ABW316"/>
      <c r="ABX316"/>
      <c r="ABY316"/>
      <c r="ABZ316"/>
      <c r="ACA316"/>
      <c r="ACB316"/>
      <c r="ACC316"/>
      <c r="ACD316"/>
      <c r="ACE316"/>
      <c r="ACF316"/>
      <c r="ACG316"/>
      <c r="ACH316"/>
      <c r="ACI316"/>
      <c r="ACJ316"/>
      <c r="ACK316"/>
      <c r="ACL316"/>
      <c r="ACM316"/>
      <c r="ACN316"/>
      <c r="ACO316"/>
      <c r="ACP316"/>
      <c r="ACQ316"/>
      <c r="ACR316"/>
      <c r="ACS316"/>
      <c r="ACT316"/>
      <c r="ACU316"/>
      <c r="ACV316"/>
      <c r="ACW316"/>
      <c r="ACX316"/>
      <c r="ACY316"/>
      <c r="ACZ316"/>
      <c r="ADA316"/>
      <c r="ADB316"/>
      <c r="ADC316"/>
      <c r="ADD316"/>
      <c r="ADE316"/>
      <c r="ADF316"/>
      <c r="ADG316"/>
      <c r="ADH316"/>
      <c r="ADI316"/>
      <c r="ADJ316"/>
      <c r="ADK316"/>
      <c r="ADL316"/>
      <c r="ADM316"/>
      <c r="ADN316"/>
      <c r="ADO316"/>
      <c r="ADP316"/>
      <c r="ADQ316"/>
      <c r="ADR316"/>
      <c r="ADS316"/>
      <c r="ADT316"/>
      <c r="ADU316"/>
      <c r="ADV316"/>
      <c r="ADW316"/>
      <c r="ADX316"/>
      <c r="ADY316"/>
      <c r="ADZ316"/>
      <c r="AEA316"/>
      <c r="AEB316"/>
      <c r="AEC316"/>
      <c r="AED316"/>
      <c r="AEE316"/>
      <c r="AEF316"/>
      <c r="AEG316"/>
      <c r="AEH316"/>
      <c r="AEI316"/>
      <c r="AEJ316"/>
      <c r="AEK316"/>
      <c r="AEL316"/>
      <c r="AEM316"/>
      <c r="AEN316"/>
      <c r="AEO316"/>
      <c r="AEP316"/>
      <c r="AEQ316"/>
      <c r="AER316"/>
      <c r="AES316"/>
      <c r="AET316"/>
      <c r="AEU316"/>
      <c r="AEV316"/>
      <c r="AEW316"/>
      <c r="AEX316"/>
      <c r="AEY316"/>
      <c r="AEZ316"/>
      <c r="AFA316"/>
      <c r="AFB316"/>
      <c r="AFC316"/>
      <c r="AFD316"/>
      <c r="AFE316"/>
      <c r="AFF316"/>
      <c r="AFG316"/>
      <c r="AFH316"/>
      <c r="AFI316"/>
      <c r="AFJ316"/>
      <c r="AFK316"/>
      <c r="AFL316"/>
      <c r="AFM316"/>
      <c r="AFN316"/>
      <c r="AFO316"/>
      <c r="AFP316"/>
      <c r="AFQ316"/>
      <c r="AFR316"/>
      <c r="AFS316"/>
      <c r="AFT316"/>
      <c r="AFU316"/>
      <c r="AFV316"/>
      <c r="AFW316"/>
      <c r="AFX316"/>
      <c r="AFY316"/>
      <c r="AFZ316"/>
      <c r="AGA316"/>
      <c r="AGB316"/>
      <c r="AGC316"/>
      <c r="AGD316"/>
      <c r="AGE316"/>
      <c r="AGF316"/>
      <c r="AGG316"/>
      <c r="AGH316"/>
      <c r="AGI316"/>
      <c r="AGJ316"/>
      <c r="AGK316"/>
      <c r="AGL316"/>
      <c r="AGM316"/>
      <c r="AGN316"/>
      <c r="AGO316"/>
      <c r="AGP316"/>
      <c r="AGQ316"/>
      <c r="AGR316"/>
      <c r="AGS316"/>
      <c r="AGT316"/>
      <c r="AGU316"/>
      <c r="AGV316"/>
      <c r="AGW316"/>
      <c r="AGX316"/>
      <c r="AGY316"/>
      <c r="AGZ316"/>
      <c r="AHA316"/>
      <c r="AHB316"/>
      <c r="AHC316"/>
      <c r="AHD316"/>
      <c r="AHE316"/>
      <c r="AHF316"/>
      <c r="AHG316"/>
      <c r="AHH316"/>
      <c r="AHI316"/>
      <c r="AHJ316"/>
      <c r="AHK316"/>
      <c r="AHL316"/>
      <c r="AHM316"/>
      <c r="AHN316"/>
      <c r="AHO316"/>
      <c r="AHP316"/>
      <c r="AHQ316"/>
      <c r="AHR316"/>
      <c r="AHS316"/>
      <c r="AHT316"/>
      <c r="AHU316"/>
      <c r="AHV316"/>
      <c r="AHW316"/>
      <c r="AHX316"/>
      <c r="AHY316"/>
      <c r="AHZ316"/>
      <c r="AIA316"/>
      <c r="AIB316"/>
      <c r="AIC316"/>
      <c r="AID316"/>
      <c r="AIE316"/>
      <c r="AIF316"/>
      <c r="AIG316"/>
      <c r="AIH316"/>
      <c r="AII316"/>
      <c r="AIJ316"/>
      <c r="AIK316"/>
      <c r="AIL316"/>
      <c r="AIM316"/>
      <c r="AIN316"/>
      <c r="AIO316"/>
      <c r="AIP316"/>
      <c r="AIQ316"/>
      <c r="AIR316"/>
      <c r="AIS316"/>
      <c r="AIT316"/>
      <c r="AIU316"/>
      <c r="AIV316"/>
      <c r="AIW316"/>
      <c r="AIX316"/>
      <c r="AIY316"/>
      <c r="AIZ316"/>
      <c r="AJA316"/>
      <c r="AJB316"/>
      <c r="AJC316"/>
      <c r="AJD316"/>
      <c r="AJE316"/>
      <c r="AJF316"/>
      <c r="AJG316"/>
      <c r="AJH316"/>
      <c r="AJI316"/>
      <c r="AJJ316"/>
      <c r="AJK316"/>
      <c r="AJL316"/>
      <c r="AJM316"/>
      <c r="AJN316"/>
      <c r="AJO316"/>
      <c r="AJP316"/>
      <c r="AJQ316"/>
      <c r="AJR316"/>
      <c r="AJS316"/>
      <c r="AJT316"/>
      <c r="AJU316"/>
      <c r="AJV316"/>
      <c r="AJW316"/>
      <c r="AJX316"/>
      <c r="AJY316"/>
      <c r="AJZ316"/>
      <c r="AKA316"/>
      <c r="AKB316"/>
      <c r="AKC316"/>
      <c r="AKD316"/>
      <c r="AKE316"/>
      <c r="AKF316"/>
      <c r="AKG316"/>
      <c r="AKH316"/>
      <c r="AKI316"/>
      <c r="AKJ316"/>
      <c r="AKK316"/>
      <c r="AKL316"/>
      <c r="AKM316"/>
      <c r="AKN316"/>
      <c r="AKO316"/>
      <c r="AKP316"/>
      <c r="AKQ316"/>
      <c r="AKR316"/>
      <c r="AKS316"/>
      <c r="AKT316"/>
      <c r="AKU316"/>
      <c r="AKV316"/>
      <c r="AKW316"/>
      <c r="AKX316"/>
      <c r="AKY316"/>
    </row>
    <row r="317" spans="1:987" ht="16.5">
      <c r="A317" s="83" t="s">
        <v>967</v>
      </c>
      <c r="B317" s="94" t="s">
        <v>968</v>
      </c>
      <c r="C317" s="95" t="s">
        <v>447</v>
      </c>
      <c r="D317" s="96">
        <v>5</v>
      </c>
      <c r="E317" s="20">
        <v>1243.23</v>
      </c>
      <c r="F317" s="20">
        <f t="shared" si="20"/>
        <v>968.09686964647256</v>
      </c>
      <c r="G317" s="20">
        <f t="shared" si="21"/>
        <v>1180.4973228469087</v>
      </c>
      <c r="H317" s="20">
        <f t="shared" si="24"/>
        <v>6216.15</v>
      </c>
      <c r="I317" s="20">
        <f t="shared" si="25"/>
        <v>5902.4866142345436</v>
      </c>
      <c r="KI317"/>
      <c r="KJ317"/>
      <c r="KK317"/>
      <c r="KL317"/>
      <c r="KM317"/>
      <c r="KN317"/>
      <c r="KO317"/>
      <c r="KP317"/>
      <c r="KQ317"/>
      <c r="KR317"/>
      <c r="KS317"/>
      <c r="KT317"/>
      <c r="KU317"/>
      <c r="KV317"/>
      <c r="KW317"/>
      <c r="KX317"/>
      <c r="KY317"/>
      <c r="KZ317"/>
      <c r="LA317"/>
      <c r="LB317"/>
      <c r="LC317"/>
      <c r="LD317"/>
      <c r="LE317"/>
      <c r="LF317"/>
      <c r="LG317"/>
      <c r="LH317"/>
      <c r="LI317"/>
      <c r="LJ317"/>
      <c r="LK317"/>
      <c r="LL317"/>
      <c r="LM317"/>
      <c r="LN317"/>
      <c r="LO317"/>
      <c r="LP317"/>
      <c r="LQ317"/>
      <c r="LR317"/>
      <c r="LS317"/>
      <c r="LT317"/>
      <c r="LU317"/>
      <c r="LV317"/>
      <c r="LW317"/>
      <c r="LX317"/>
      <c r="LY317"/>
      <c r="LZ317"/>
      <c r="MA317"/>
      <c r="MB317"/>
      <c r="MC317"/>
      <c r="MD317"/>
      <c r="ME317"/>
      <c r="MF317"/>
      <c r="MG317"/>
      <c r="MH317"/>
      <c r="MI317"/>
      <c r="MJ317"/>
      <c r="MK317"/>
      <c r="ML317"/>
      <c r="MM317"/>
      <c r="MN317"/>
      <c r="MO317"/>
      <c r="MP317"/>
      <c r="MQ317"/>
      <c r="MR317"/>
      <c r="MS317"/>
      <c r="MT317"/>
      <c r="MU317"/>
      <c r="MV317"/>
      <c r="MW317"/>
      <c r="MX317"/>
      <c r="MY317"/>
      <c r="MZ317"/>
      <c r="NA317"/>
      <c r="NB317"/>
      <c r="NC317"/>
      <c r="ND317"/>
      <c r="NE317"/>
      <c r="NF317"/>
      <c r="NG317"/>
      <c r="NH317"/>
      <c r="NI317"/>
      <c r="NJ317"/>
      <c r="NK317"/>
      <c r="NL317"/>
      <c r="NM317"/>
      <c r="NN317"/>
      <c r="NO317"/>
      <c r="NP317"/>
      <c r="NQ317"/>
      <c r="NR317"/>
      <c r="NS317"/>
      <c r="NT317"/>
      <c r="NU317"/>
      <c r="NV317"/>
      <c r="NW317"/>
      <c r="NX317"/>
      <c r="NY317"/>
      <c r="NZ317"/>
      <c r="OA317"/>
      <c r="OB317"/>
      <c r="OC317"/>
      <c r="OD317"/>
      <c r="OE317"/>
      <c r="OF317"/>
      <c r="OG317"/>
      <c r="OH317"/>
      <c r="OI317"/>
      <c r="OJ317"/>
      <c r="OK317"/>
      <c r="OL317"/>
      <c r="OM317"/>
      <c r="ON317"/>
      <c r="OO317"/>
      <c r="OP317"/>
      <c r="OQ317"/>
      <c r="OR317"/>
      <c r="OS317"/>
      <c r="OT317"/>
      <c r="OU317"/>
      <c r="OV317"/>
      <c r="OW317"/>
      <c r="OX317"/>
      <c r="OY317"/>
      <c r="OZ317"/>
      <c r="PA317"/>
      <c r="PB317"/>
      <c r="PC317"/>
      <c r="PD317"/>
      <c r="PE317"/>
      <c r="PF317"/>
      <c r="PG317"/>
      <c r="PH317"/>
      <c r="PI317"/>
      <c r="PJ317"/>
      <c r="PK317"/>
      <c r="PL317"/>
      <c r="PM317"/>
      <c r="PN317"/>
      <c r="PO317"/>
      <c r="PP317"/>
      <c r="PQ317"/>
      <c r="PR317"/>
      <c r="PS317"/>
      <c r="PT317"/>
      <c r="PU317"/>
      <c r="PV317"/>
      <c r="PW317"/>
      <c r="PX317"/>
      <c r="PY317"/>
      <c r="PZ317"/>
      <c r="QA317"/>
      <c r="QB317"/>
      <c r="QC317"/>
      <c r="QD317"/>
      <c r="QE317"/>
      <c r="QF317"/>
      <c r="QG317"/>
      <c r="QH317"/>
      <c r="QI317"/>
      <c r="QJ317"/>
      <c r="QK317"/>
      <c r="QL317"/>
      <c r="QM317"/>
      <c r="QN317"/>
      <c r="QO317"/>
      <c r="QP317"/>
      <c r="QQ317"/>
      <c r="QR317"/>
      <c r="QS317"/>
      <c r="QT317"/>
      <c r="QU317"/>
      <c r="QV317"/>
      <c r="QW317"/>
      <c r="QX317"/>
      <c r="QY317"/>
      <c r="QZ317"/>
      <c r="RA317"/>
      <c r="RB317"/>
      <c r="RC317"/>
      <c r="RD317"/>
      <c r="RE317"/>
      <c r="RF317"/>
      <c r="RG317"/>
      <c r="RH317"/>
      <c r="RI317"/>
      <c r="RJ317"/>
      <c r="RK317"/>
      <c r="RL317"/>
      <c r="RM317"/>
      <c r="RN317"/>
      <c r="RO317"/>
      <c r="RP317"/>
      <c r="RQ317"/>
      <c r="RR317"/>
      <c r="RS317"/>
      <c r="RT317"/>
      <c r="RU317"/>
      <c r="RV317"/>
      <c r="RW317"/>
      <c r="RX317"/>
      <c r="RY317"/>
      <c r="RZ317"/>
      <c r="SA317"/>
      <c r="SB317"/>
      <c r="SC317"/>
      <c r="SD317"/>
      <c r="SE317"/>
      <c r="SF317"/>
      <c r="SG317"/>
      <c r="SH317"/>
      <c r="SI317"/>
      <c r="SJ317"/>
      <c r="SK317"/>
      <c r="SL317"/>
      <c r="SM317"/>
      <c r="SN317"/>
      <c r="SO317"/>
      <c r="SP317"/>
      <c r="SQ317"/>
      <c r="SR317"/>
      <c r="SS317"/>
      <c r="ST317"/>
      <c r="SU317"/>
      <c r="SV317"/>
      <c r="SW317"/>
      <c r="SX317"/>
      <c r="SY317"/>
      <c r="SZ317"/>
      <c r="TA317"/>
      <c r="TB317"/>
      <c r="TC317"/>
      <c r="TD317"/>
      <c r="TE317"/>
      <c r="TF317"/>
      <c r="TG317"/>
      <c r="TH317"/>
      <c r="TI317"/>
      <c r="TJ317"/>
      <c r="TK317"/>
      <c r="TL317"/>
      <c r="TM317"/>
      <c r="TN317"/>
      <c r="TO317"/>
      <c r="TP317"/>
      <c r="TQ317"/>
      <c r="TR317"/>
      <c r="TS317"/>
      <c r="TT317"/>
      <c r="TU317"/>
      <c r="TV317"/>
      <c r="TW317"/>
      <c r="TX317"/>
      <c r="TY317"/>
      <c r="TZ317"/>
      <c r="UA317"/>
      <c r="UB317"/>
      <c r="UC317"/>
      <c r="UD317"/>
      <c r="UE317"/>
      <c r="UF317"/>
      <c r="UG317"/>
      <c r="UH317"/>
      <c r="UI317"/>
      <c r="UJ317"/>
      <c r="UK317"/>
      <c r="UL317"/>
      <c r="UM317"/>
      <c r="UN317"/>
      <c r="UO317"/>
      <c r="UP317"/>
      <c r="UQ317"/>
      <c r="UR317"/>
      <c r="US317"/>
      <c r="UT317"/>
      <c r="UU317"/>
      <c r="UV317"/>
      <c r="UW317"/>
      <c r="UX317"/>
      <c r="UY317"/>
      <c r="UZ317"/>
      <c r="VA317"/>
      <c r="VB317"/>
      <c r="VC317"/>
      <c r="VD317"/>
      <c r="VE317"/>
      <c r="VF317"/>
      <c r="VG317"/>
      <c r="VH317"/>
      <c r="VI317"/>
      <c r="VJ317"/>
      <c r="VK317"/>
      <c r="VL317"/>
      <c r="VM317"/>
      <c r="VN317"/>
      <c r="VO317"/>
      <c r="VP317"/>
      <c r="VQ317"/>
      <c r="VR317"/>
      <c r="VS317"/>
      <c r="VT317"/>
      <c r="VU317"/>
      <c r="VV317"/>
      <c r="VW317"/>
      <c r="VX317"/>
      <c r="VY317"/>
      <c r="VZ317"/>
      <c r="WA317"/>
      <c r="WB317"/>
      <c r="WC317"/>
      <c r="WD317"/>
      <c r="WE317"/>
      <c r="WF317"/>
      <c r="WG317"/>
      <c r="WH317"/>
      <c r="WI317"/>
      <c r="WJ317"/>
      <c r="WK317"/>
      <c r="WL317"/>
      <c r="WM317"/>
      <c r="WN317"/>
      <c r="WO317"/>
      <c r="WP317"/>
      <c r="WQ317"/>
      <c r="WR317"/>
      <c r="WS317"/>
      <c r="WT317"/>
      <c r="WU317"/>
      <c r="WV317"/>
      <c r="WW317"/>
      <c r="WX317"/>
      <c r="WY317"/>
      <c r="WZ317"/>
      <c r="XA317"/>
      <c r="XB317"/>
      <c r="XC317"/>
      <c r="XD317"/>
      <c r="XE317"/>
      <c r="XF317"/>
      <c r="XG317"/>
      <c r="XH317"/>
      <c r="XI317"/>
      <c r="XJ317"/>
      <c r="XK317"/>
      <c r="XL317"/>
      <c r="XM317"/>
      <c r="XN317"/>
      <c r="XO317"/>
      <c r="XP317"/>
      <c r="XQ317"/>
      <c r="XR317"/>
      <c r="XS317"/>
      <c r="XT317"/>
      <c r="XU317"/>
      <c r="XV317"/>
      <c r="XW317"/>
      <c r="XX317"/>
      <c r="XY317"/>
      <c r="XZ317"/>
      <c r="YA317"/>
      <c r="YB317"/>
      <c r="YC317"/>
      <c r="YD317"/>
      <c r="YE317"/>
      <c r="YF317"/>
      <c r="YG317"/>
      <c r="YH317"/>
      <c r="YI317"/>
      <c r="YJ317"/>
      <c r="YK317"/>
      <c r="YL317"/>
      <c r="YM317"/>
      <c r="YN317"/>
      <c r="YO317"/>
      <c r="YP317"/>
      <c r="YQ317"/>
      <c r="YR317"/>
      <c r="YS317"/>
      <c r="YT317"/>
      <c r="YU317"/>
      <c r="YV317"/>
      <c r="YW317"/>
      <c r="YX317"/>
      <c r="YY317"/>
      <c r="YZ317"/>
      <c r="ZA317"/>
      <c r="ZB317"/>
      <c r="ZC317"/>
      <c r="ZD317"/>
      <c r="ZE317"/>
      <c r="ZF317"/>
      <c r="ZG317"/>
      <c r="ZH317"/>
      <c r="ZI317"/>
      <c r="ZJ317"/>
      <c r="ZK317"/>
      <c r="ZL317"/>
      <c r="ZM317"/>
      <c r="ZN317"/>
      <c r="ZO317"/>
      <c r="ZP317"/>
      <c r="ZQ317"/>
      <c r="ZR317"/>
      <c r="ZS317"/>
      <c r="ZT317"/>
      <c r="ZU317"/>
      <c r="ZV317"/>
      <c r="ZW317"/>
      <c r="ZX317"/>
      <c r="ZY317"/>
      <c r="ZZ317"/>
      <c r="AAA317"/>
      <c r="AAB317"/>
      <c r="AAC317"/>
      <c r="AAD317"/>
      <c r="AAE317"/>
      <c r="AAF317"/>
      <c r="AAG317"/>
      <c r="AAH317"/>
      <c r="AAI317"/>
      <c r="AAJ317"/>
      <c r="AAK317"/>
      <c r="AAL317"/>
      <c r="AAM317"/>
      <c r="AAN317"/>
      <c r="AAO317"/>
      <c r="AAP317"/>
      <c r="AAQ317"/>
      <c r="AAR317"/>
      <c r="AAS317"/>
      <c r="AAT317"/>
      <c r="AAU317"/>
      <c r="AAV317"/>
      <c r="AAW317"/>
      <c r="AAX317"/>
      <c r="AAY317"/>
      <c r="AAZ317"/>
      <c r="ABA317"/>
      <c r="ABB317"/>
      <c r="ABC317"/>
      <c r="ABD317"/>
      <c r="ABE317"/>
      <c r="ABF317"/>
      <c r="ABG317"/>
      <c r="ABH317"/>
      <c r="ABI317"/>
      <c r="ABJ317"/>
      <c r="ABK317"/>
      <c r="ABL317"/>
      <c r="ABM317"/>
      <c r="ABN317"/>
      <c r="ABO317"/>
      <c r="ABP317"/>
      <c r="ABQ317"/>
      <c r="ABR317"/>
      <c r="ABS317"/>
      <c r="ABT317"/>
      <c r="ABU317"/>
      <c r="ABV317"/>
      <c r="ABW317"/>
      <c r="ABX317"/>
      <c r="ABY317"/>
      <c r="ABZ317"/>
      <c r="ACA317"/>
      <c r="ACB317"/>
      <c r="ACC317"/>
      <c r="ACD317"/>
      <c r="ACE317"/>
      <c r="ACF317"/>
      <c r="ACG317"/>
      <c r="ACH317"/>
      <c r="ACI317"/>
      <c r="ACJ317"/>
      <c r="ACK317"/>
      <c r="ACL317"/>
      <c r="ACM317"/>
      <c r="ACN317"/>
      <c r="ACO317"/>
      <c r="ACP317"/>
      <c r="ACQ317"/>
      <c r="ACR317"/>
      <c r="ACS317"/>
      <c r="ACT317"/>
      <c r="ACU317"/>
      <c r="ACV317"/>
      <c r="ACW317"/>
      <c r="ACX317"/>
      <c r="ACY317"/>
      <c r="ACZ317"/>
      <c r="ADA317"/>
      <c r="ADB317"/>
      <c r="ADC317"/>
      <c r="ADD317"/>
      <c r="ADE317"/>
      <c r="ADF317"/>
      <c r="ADG317"/>
      <c r="ADH317"/>
      <c r="ADI317"/>
      <c r="ADJ317"/>
      <c r="ADK317"/>
      <c r="ADL317"/>
      <c r="ADM317"/>
      <c r="ADN317"/>
      <c r="ADO317"/>
      <c r="ADP317"/>
      <c r="ADQ317"/>
      <c r="ADR317"/>
      <c r="ADS317"/>
      <c r="ADT317"/>
      <c r="ADU317"/>
      <c r="ADV317"/>
      <c r="ADW317"/>
      <c r="ADX317"/>
      <c r="ADY317"/>
      <c r="ADZ317"/>
      <c r="AEA317"/>
      <c r="AEB317"/>
      <c r="AEC317"/>
      <c r="AED317"/>
      <c r="AEE317"/>
      <c r="AEF317"/>
      <c r="AEG317"/>
      <c r="AEH317"/>
      <c r="AEI317"/>
      <c r="AEJ317"/>
      <c r="AEK317"/>
      <c r="AEL317"/>
      <c r="AEM317"/>
      <c r="AEN317"/>
      <c r="AEO317"/>
      <c r="AEP317"/>
      <c r="AEQ317"/>
      <c r="AER317"/>
      <c r="AES317"/>
      <c r="AET317"/>
      <c r="AEU317"/>
      <c r="AEV317"/>
      <c r="AEW317"/>
      <c r="AEX317"/>
      <c r="AEY317"/>
      <c r="AEZ317"/>
      <c r="AFA317"/>
      <c r="AFB317"/>
      <c r="AFC317"/>
      <c r="AFD317"/>
      <c r="AFE317"/>
      <c r="AFF317"/>
      <c r="AFG317"/>
      <c r="AFH317"/>
      <c r="AFI317"/>
      <c r="AFJ317"/>
      <c r="AFK317"/>
      <c r="AFL317"/>
      <c r="AFM317"/>
      <c r="AFN317"/>
      <c r="AFO317"/>
      <c r="AFP317"/>
      <c r="AFQ317"/>
      <c r="AFR317"/>
      <c r="AFS317"/>
      <c r="AFT317"/>
      <c r="AFU317"/>
      <c r="AFV317"/>
      <c r="AFW317"/>
      <c r="AFX317"/>
      <c r="AFY317"/>
      <c r="AFZ317"/>
      <c r="AGA317"/>
      <c r="AGB317"/>
      <c r="AGC317"/>
      <c r="AGD317"/>
      <c r="AGE317"/>
      <c r="AGF317"/>
      <c r="AGG317"/>
      <c r="AGH317"/>
      <c r="AGI317"/>
      <c r="AGJ317"/>
      <c r="AGK317"/>
      <c r="AGL317"/>
      <c r="AGM317"/>
      <c r="AGN317"/>
      <c r="AGO317"/>
      <c r="AGP317"/>
      <c r="AGQ317"/>
      <c r="AGR317"/>
      <c r="AGS317"/>
      <c r="AGT317"/>
      <c r="AGU317"/>
      <c r="AGV317"/>
      <c r="AGW317"/>
      <c r="AGX317"/>
      <c r="AGY317"/>
      <c r="AGZ317"/>
      <c r="AHA317"/>
      <c r="AHB317"/>
      <c r="AHC317"/>
      <c r="AHD317"/>
      <c r="AHE317"/>
      <c r="AHF317"/>
      <c r="AHG317"/>
      <c r="AHH317"/>
      <c r="AHI317"/>
      <c r="AHJ317"/>
      <c r="AHK317"/>
      <c r="AHL317"/>
      <c r="AHM317"/>
      <c r="AHN317"/>
      <c r="AHO317"/>
      <c r="AHP317"/>
      <c r="AHQ317"/>
      <c r="AHR317"/>
      <c r="AHS317"/>
      <c r="AHT317"/>
      <c r="AHU317"/>
      <c r="AHV317"/>
      <c r="AHW317"/>
      <c r="AHX317"/>
      <c r="AHY317"/>
      <c r="AHZ317"/>
      <c r="AIA317"/>
      <c r="AIB317"/>
      <c r="AIC317"/>
      <c r="AID317"/>
      <c r="AIE317"/>
      <c r="AIF317"/>
      <c r="AIG317"/>
      <c r="AIH317"/>
      <c r="AII317"/>
      <c r="AIJ317"/>
      <c r="AIK317"/>
      <c r="AIL317"/>
      <c r="AIM317"/>
      <c r="AIN317"/>
      <c r="AIO317"/>
      <c r="AIP317"/>
      <c r="AIQ317"/>
      <c r="AIR317"/>
      <c r="AIS317"/>
      <c r="AIT317"/>
      <c r="AIU317"/>
      <c r="AIV317"/>
      <c r="AIW317"/>
      <c r="AIX317"/>
      <c r="AIY317"/>
      <c r="AIZ317"/>
      <c r="AJA317"/>
      <c r="AJB317"/>
      <c r="AJC317"/>
      <c r="AJD317"/>
      <c r="AJE317"/>
      <c r="AJF317"/>
      <c r="AJG317"/>
      <c r="AJH317"/>
      <c r="AJI317"/>
      <c r="AJJ317"/>
      <c r="AJK317"/>
      <c r="AJL317"/>
      <c r="AJM317"/>
      <c r="AJN317"/>
      <c r="AJO317"/>
      <c r="AJP317"/>
      <c r="AJQ317"/>
      <c r="AJR317"/>
      <c r="AJS317"/>
      <c r="AJT317"/>
      <c r="AJU317"/>
      <c r="AJV317"/>
      <c r="AJW317"/>
      <c r="AJX317"/>
      <c r="AJY317"/>
      <c r="AJZ317"/>
      <c r="AKA317"/>
      <c r="AKB317"/>
      <c r="AKC317"/>
      <c r="AKD317"/>
      <c r="AKE317"/>
      <c r="AKF317"/>
      <c r="AKG317"/>
      <c r="AKH317"/>
      <c r="AKI317"/>
      <c r="AKJ317"/>
      <c r="AKK317"/>
      <c r="AKL317"/>
      <c r="AKM317"/>
      <c r="AKN317"/>
      <c r="AKO317"/>
      <c r="AKP317"/>
      <c r="AKQ317"/>
      <c r="AKR317"/>
      <c r="AKS317"/>
      <c r="AKT317"/>
      <c r="AKU317"/>
      <c r="AKV317"/>
      <c r="AKW317"/>
      <c r="AKX317"/>
      <c r="AKY317"/>
    </row>
    <row r="318" spans="1:987" ht="16.5">
      <c r="A318" s="83" t="s">
        <v>969</v>
      </c>
      <c r="B318" s="94" t="s">
        <v>970</v>
      </c>
      <c r="C318" s="95" t="s">
        <v>447</v>
      </c>
      <c r="D318" s="96">
        <v>5</v>
      </c>
      <c r="E318" s="20">
        <v>2542.79</v>
      </c>
      <c r="F318" s="20">
        <f t="shared" si="20"/>
        <v>1980.0576234231428</v>
      </c>
      <c r="G318" s="20">
        <f t="shared" si="21"/>
        <v>2414.4822660021805</v>
      </c>
      <c r="H318" s="20">
        <f t="shared" si="24"/>
        <v>12713.95</v>
      </c>
      <c r="I318" s="20">
        <f t="shared" si="25"/>
        <v>12072.411330010902</v>
      </c>
      <c r="KI318"/>
      <c r="KJ318"/>
      <c r="KK318"/>
      <c r="KL318"/>
      <c r="KM318"/>
      <c r="KN318"/>
      <c r="KO318"/>
      <c r="KP318"/>
      <c r="KQ318"/>
      <c r="KR318"/>
      <c r="KS318"/>
      <c r="KT318"/>
      <c r="KU318"/>
      <c r="KV318"/>
      <c r="KW318"/>
      <c r="KX318"/>
      <c r="KY318"/>
      <c r="KZ318"/>
      <c r="LA318"/>
      <c r="LB318"/>
      <c r="LC318"/>
      <c r="LD318"/>
      <c r="LE318"/>
      <c r="LF318"/>
      <c r="LG318"/>
      <c r="LH318"/>
      <c r="LI318"/>
      <c r="LJ318"/>
      <c r="LK318"/>
      <c r="LL318"/>
      <c r="LM318"/>
      <c r="LN318"/>
      <c r="LO318"/>
      <c r="LP318"/>
      <c r="LQ318"/>
      <c r="LR318"/>
      <c r="LS318"/>
      <c r="LT318"/>
      <c r="LU318"/>
      <c r="LV318"/>
      <c r="LW318"/>
      <c r="LX318"/>
      <c r="LY318"/>
      <c r="LZ318"/>
      <c r="MA318"/>
      <c r="MB318"/>
      <c r="MC318"/>
      <c r="MD318"/>
      <c r="ME318"/>
      <c r="MF318"/>
      <c r="MG318"/>
      <c r="MH318"/>
      <c r="MI318"/>
      <c r="MJ318"/>
      <c r="MK318"/>
      <c r="ML318"/>
      <c r="MM318"/>
      <c r="MN318"/>
      <c r="MO318"/>
      <c r="MP318"/>
      <c r="MQ318"/>
      <c r="MR318"/>
      <c r="MS318"/>
      <c r="MT318"/>
      <c r="MU318"/>
      <c r="MV318"/>
      <c r="MW318"/>
      <c r="MX318"/>
      <c r="MY318"/>
      <c r="MZ318"/>
      <c r="NA318"/>
      <c r="NB318"/>
      <c r="NC318"/>
      <c r="ND318"/>
      <c r="NE318"/>
      <c r="NF318"/>
      <c r="NG318"/>
      <c r="NH318"/>
      <c r="NI318"/>
      <c r="NJ318"/>
      <c r="NK318"/>
      <c r="NL318"/>
      <c r="NM318"/>
      <c r="NN318"/>
      <c r="NO318"/>
      <c r="NP318"/>
      <c r="NQ318"/>
      <c r="NR318"/>
      <c r="NS318"/>
      <c r="NT318"/>
      <c r="NU318"/>
      <c r="NV318"/>
      <c r="NW318"/>
      <c r="NX318"/>
      <c r="NY318"/>
      <c r="NZ318"/>
      <c r="OA318"/>
      <c r="OB318"/>
      <c r="OC318"/>
      <c r="OD318"/>
      <c r="OE318"/>
      <c r="OF318"/>
      <c r="OG318"/>
      <c r="OH318"/>
      <c r="OI318"/>
      <c r="OJ318"/>
      <c r="OK318"/>
      <c r="OL318"/>
      <c r="OM318"/>
      <c r="ON318"/>
      <c r="OO318"/>
      <c r="OP318"/>
      <c r="OQ318"/>
      <c r="OR318"/>
      <c r="OS318"/>
      <c r="OT318"/>
      <c r="OU318"/>
      <c r="OV318"/>
      <c r="OW318"/>
      <c r="OX318"/>
      <c r="OY318"/>
      <c r="OZ318"/>
      <c r="PA318"/>
      <c r="PB318"/>
      <c r="PC318"/>
      <c r="PD318"/>
      <c r="PE318"/>
      <c r="PF318"/>
      <c r="PG318"/>
      <c r="PH318"/>
      <c r="PI318"/>
      <c r="PJ318"/>
      <c r="PK318"/>
      <c r="PL318"/>
      <c r="PM318"/>
      <c r="PN318"/>
      <c r="PO318"/>
      <c r="PP318"/>
      <c r="PQ318"/>
      <c r="PR318"/>
      <c r="PS318"/>
      <c r="PT318"/>
      <c r="PU318"/>
      <c r="PV318"/>
      <c r="PW318"/>
      <c r="PX318"/>
      <c r="PY318"/>
      <c r="PZ318"/>
      <c r="QA318"/>
      <c r="QB318"/>
      <c r="QC318"/>
      <c r="QD318"/>
      <c r="QE318"/>
      <c r="QF318"/>
      <c r="QG318"/>
      <c r="QH318"/>
      <c r="QI318"/>
      <c r="QJ318"/>
      <c r="QK318"/>
      <c r="QL318"/>
      <c r="QM318"/>
      <c r="QN318"/>
      <c r="QO318"/>
      <c r="QP318"/>
      <c r="QQ318"/>
      <c r="QR318"/>
      <c r="QS318"/>
      <c r="QT318"/>
      <c r="QU318"/>
      <c r="QV318"/>
      <c r="QW318"/>
      <c r="QX318"/>
      <c r="QY318"/>
      <c r="QZ318"/>
      <c r="RA318"/>
      <c r="RB318"/>
      <c r="RC318"/>
      <c r="RD318"/>
      <c r="RE318"/>
      <c r="RF318"/>
      <c r="RG318"/>
      <c r="RH318"/>
      <c r="RI318"/>
      <c r="RJ318"/>
      <c r="RK318"/>
      <c r="RL318"/>
      <c r="RM318"/>
      <c r="RN318"/>
      <c r="RO318"/>
      <c r="RP318"/>
      <c r="RQ318"/>
      <c r="RR318"/>
      <c r="RS318"/>
      <c r="RT318"/>
      <c r="RU318"/>
      <c r="RV318"/>
      <c r="RW318"/>
      <c r="RX318"/>
      <c r="RY318"/>
      <c r="RZ318"/>
      <c r="SA318"/>
      <c r="SB318"/>
      <c r="SC318"/>
      <c r="SD318"/>
      <c r="SE318"/>
      <c r="SF318"/>
      <c r="SG318"/>
      <c r="SH318"/>
      <c r="SI318"/>
      <c r="SJ318"/>
      <c r="SK318"/>
      <c r="SL318"/>
      <c r="SM318"/>
      <c r="SN318"/>
      <c r="SO318"/>
      <c r="SP318"/>
      <c r="SQ318"/>
      <c r="SR318"/>
      <c r="SS318"/>
      <c r="ST318"/>
      <c r="SU318"/>
      <c r="SV318"/>
      <c r="SW318"/>
      <c r="SX318"/>
      <c r="SY318"/>
      <c r="SZ318"/>
      <c r="TA318"/>
      <c r="TB318"/>
      <c r="TC318"/>
      <c r="TD318"/>
      <c r="TE318"/>
      <c r="TF318"/>
      <c r="TG318"/>
      <c r="TH318"/>
      <c r="TI318"/>
      <c r="TJ318"/>
      <c r="TK318"/>
      <c r="TL318"/>
      <c r="TM318"/>
      <c r="TN318"/>
      <c r="TO318"/>
      <c r="TP318"/>
      <c r="TQ318"/>
      <c r="TR318"/>
      <c r="TS318"/>
      <c r="TT318"/>
      <c r="TU318"/>
      <c r="TV318"/>
      <c r="TW318"/>
      <c r="TX318"/>
      <c r="TY318"/>
      <c r="TZ318"/>
      <c r="UA318"/>
      <c r="UB318"/>
      <c r="UC318"/>
      <c r="UD318"/>
      <c r="UE318"/>
      <c r="UF318"/>
      <c r="UG318"/>
      <c r="UH318"/>
      <c r="UI318"/>
      <c r="UJ318"/>
      <c r="UK318"/>
      <c r="UL318"/>
      <c r="UM318"/>
      <c r="UN318"/>
      <c r="UO318"/>
      <c r="UP318"/>
      <c r="UQ318"/>
      <c r="UR318"/>
      <c r="US318"/>
      <c r="UT318"/>
      <c r="UU318"/>
      <c r="UV318"/>
      <c r="UW318"/>
      <c r="UX318"/>
      <c r="UY318"/>
      <c r="UZ318"/>
      <c r="VA318"/>
      <c r="VB318"/>
      <c r="VC318"/>
      <c r="VD318"/>
      <c r="VE318"/>
      <c r="VF318"/>
      <c r="VG318"/>
      <c r="VH318"/>
      <c r="VI318"/>
      <c r="VJ318"/>
      <c r="VK318"/>
      <c r="VL318"/>
      <c r="VM318"/>
      <c r="VN318"/>
      <c r="VO318"/>
      <c r="VP318"/>
      <c r="VQ318"/>
      <c r="VR318"/>
      <c r="VS318"/>
      <c r="VT318"/>
      <c r="VU318"/>
      <c r="VV318"/>
      <c r="VW318"/>
      <c r="VX318"/>
      <c r="VY318"/>
      <c r="VZ318"/>
      <c r="WA318"/>
      <c r="WB318"/>
      <c r="WC318"/>
      <c r="WD318"/>
      <c r="WE318"/>
      <c r="WF318"/>
      <c r="WG318"/>
      <c r="WH318"/>
      <c r="WI318"/>
      <c r="WJ318"/>
      <c r="WK318"/>
      <c r="WL318"/>
      <c r="WM318"/>
      <c r="WN318"/>
      <c r="WO318"/>
      <c r="WP318"/>
      <c r="WQ318"/>
      <c r="WR318"/>
      <c r="WS318"/>
      <c r="WT318"/>
      <c r="WU318"/>
      <c r="WV318"/>
      <c r="WW318"/>
      <c r="WX318"/>
      <c r="WY318"/>
      <c r="WZ318"/>
      <c r="XA318"/>
      <c r="XB318"/>
      <c r="XC318"/>
      <c r="XD318"/>
      <c r="XE318"/>
      <c r="XF318"/>
      <c r="XG318"/>
      <c r="XH318"/>
      <c r="XI318"/>
      <c r="XJ318"/>
      <c r="XK318"/>
      <c r="XL318"/>
      <c r="XM318"/>
      <c r="XN318"/>
      <c r="XO318"/>
      <c r="XP318"/>
      <c r="XQ318"/>
      <c r="XR318"/>
      <c r="XS318"/>
      <c r="XT318"/>
      <c r="XU318"/>
      <c r="XV318"/>
      <c r="XW318"/>
      <c r="XX318"/>
      <c r="XY318"/>
      <c r="XZ318"/>
      <c r="YA318"/>
      <c r="YB318"/>
      <c r="YC318"/>
      <c r="YD318"/>
      <c r="YE318"/>
      <c r="YF318"/>
      <c r="YG318"/>
      <c r="YH318"/>
      <c r="YI318"/>
      <c r="YJ318"/>
      <c r="YK318"/>
      <c r="YL318"/>
      <c r="YM318"/>
      <c r="YN318"/>
      <c r="YO318"/>
      <c r="YP318"/>
      <c r="YQ318"/>
      <c r="YR318"/>
      <c r="YS318"/>
      <c r="YT318"/>
      <c r="YU318"/>
      <c r="YV318"/>
      <c r="YW318"/>
      <c r="YX318"/>
      <c r="YY318"/>
      <c r="YZ318"/>
      <c r="ZA318"/>
      <c r="ZB318"/>
      <c r="ZC318"/>
      <c r="ZD318"/>
      <c r="ZE318"/>
      <c r="ZF318"/>
      <c r="ZG318"/>
      <c r="ZH318"/>
      <c r="ZI318"/>
      <c r="ZJ318"/>
      <c r="ZK318"/>
      <c r="ZL318"/>
      <c r="ZM318"/>
      <c r="ZN318"/>
      <c r="ZO318"/>
      <c r="ZP318"/>
      <c r="ZQ318"/>
      <c r="ZR318"/>
      <c r="ZS318"/>
      <c r="ZT318"/>
      <c r="ZU318"/>
      <c r="ZV318"/>
      <c r="ZW318"/>
      <c r="ZX318"/>
      <c r="ZY318"/>
      <c r="ZZ318"/>
      <c r="AAA318"/>
      <c r="AAB318"/>
      <c r="AAC318"/>
      <c r="AAD318"/>
      <c r="AAE318"/>
      <c r="AAF318"/>
      <c r="AAG318"/>
      <c r="AAH318"/>
      <c r="AAI318"/>
      <c r="AAJ318"/>
      <c r="AAK318"/>
      <c r="AAL318"/>
      <c r="AAM318"/>
      <c r="AAN318"/>
      <c r="AAO318"/>
      <c r="AAP318"/>
      <c r="AAQ318"/>
      <c r="AAR318"/>
      <c r="AAS318"/>
      <c r="AAT318"/>
      <c r="AAU318"/>
      <c r="AAV318"/>
      <c r="AAW318"/>
      <c r="AAX318"/>
      <c r="AAY318"/>
      <c r="AAZ318"/>
      <c r="ABA318"/>
      <c r="ABB318"/>
      <c r="ABC318"/>
      <c r="ABD318"/>
      <c r="ABE318"/>
      <c r="ABF318"/>
      <c r="ABG318"/>
      <c r="ABH318"/>
      <c r="ABI318"/>
      <c r="ABJ318"/>
      <c r="ABK318"/>
      <c r="ABL318"/>
      <c r="ABM318"/>
      <c r="ABN318"/>
      <c r="ABO318"/>
      <c r="ABP318"/>
      <c r="ABQ318"/>
      <c r="ABR318"/>
      <c r="ABS318"/>
      <c r="ABT318"/>
      <c r="ABU318"/>
      <c r="ABV318"/>
      <c r="ABW318"/>
      <c r="ABX318"/>
      <c r="ABY318"/>
      <c r="ABZ318"/>
      <c r="ACA318"/>
      <c r="ACB318"/>
      <c r="ACC318"/>
      <c r="ACD318"/>
      <c r="ACE318"/>
      <c r="ACF318"/>
      <c r="ACG318"/>
      <c r="ACH318"/>
      <c r="ACI318"/>
      <c r="ACJ318"/>
      <c r="ACK318"/>
      <c r="ACL318"/>
      <c r="ACM318"/>
      <c r="ACN318"/>
      <c r="ACO318"/>
      <c r="ACP318"/>
      <c r="ACQ318"/>
      <c r="ACR318"/>
      <c r="ACS318"/>
      <c r="ACT318"/>
      <c r="ACU318"/>
      <c r="ACV318"/>
      <c r="ACW318"/>
      <c r="ACX318"/>
      <c r="ACY318"/>
      <c r="ACZ318"/>
      <c r="ADA318"/>
      <c r="ADB318"/>
      <c r="ADC318"/>
      <c r="ADD318"/>
      <c r="ADE318"/>
      <c r="ADF318"/>
      <c r="ADG318"/>
      <c r="ADH318"/>
      <c r="ADI318"/>
      <c r="ADJ318"/>
      <c r="ADK318"/>
      <c r="ADL318"/>
      <c r="ADM318"/>
      <c r="ADN318"/>
      <c r="ADO318"/>
      <c r="ADP318"/>
      <c r="ADQ318"/>
      <c r="ADR318"/>
      <c r="ADS318"/>
      <c r="ADT318"/>
      <c r="ADU318"/>
      <c r="ADV318"/>
      <c r="ADW318"/>
      <c r="ADX318"/>
      <c r="ADY318"/>
      <c r="ADZ318"/>
      <c r="AEA318"/>
      <c r="AEB318"/>
      <c r="AEC318"/>
      <c r="AED318"/>
      <c r="AEE318"/>
      <c r="AEF318"/>
      <c r="AEG318"/>
      <c r="AEH318"/>
      <c r="AEI318"/>
      <c r="AEJ318"/>
      <c r="AEK318"/>
      <c r="AEL318"/>
      <c r="AEM318"/>
      <c r="AEN318"/>
      <c r="AEO318"/>
      <c r="AEP318"/>
      <c r="AEQ318"/>
      <c r="AER318"/>
      <c r="AES318"/>
      <c r="AET318"/>
      <c r="AEU318"/>
      <c r="AEV318"/>
      <c r="AEW318"/>
      <c r="AEX318"/>
      <c r="AEY318"/>
      <c r="AEZ318"/>
      <c r="AFA318"/>
      <c r="AFB318"/>
      <c r="AFC318"/>
      <c r="AFD318"/>
      <c r="AFE318"/>
      <c r="AFF318"/>
      <c r="AFG318"/>
      <c r="AFH318"/>
      <c r="AFI318"/>
      <c r="AFJ318"/>
      <c r="AFK318"/>
      <c r="AFL318"/>
      <c r="AFM318"/>
      <c r="AFN318"/>
      <c r="AFO318"/>
      <c r="AFP318"/>
      <c r="AFQ318"/>
      <c r="AFR318"/>
      <c r="AFS318"/>
      <c r="AFT318"/>
      <c r="AFU318"/>
      <c r="AFV318"/>
      <c r="AFW318"/>
      <c r="AFX318"/>
      <c r="AFY318"/>
      <c r="AFZ318"/>
      <c r="AGA318"/>
      <c r="AGB318"/>
      <c r="AGC318"/>
      <c r="AGD318"/>
      <c r="AGE318"/>
      <c r="AGF318"/>
      <c r="AGG318"/>
      <c r="AGH318"/>
      <c r="AGI318"/>
      <c r="AGJ318"/>
      <c r="AGK318"/>
      <c r="AGL318"/>
      <c r="AGM318"/>
      <c r="AGN318"/>
      <c r="AGO318"/>
      <c r="AGP318"/>
      <c r="AGQ318"/>
      <c r="AGR318"/>
      <c r="AGS318"/>
      <c r="AGT318"/>
      <c r="AGU318"/>
      <c r="AGV318"/>
      <c r="AGW318"/>
      <c r="AGX318"/>
      <c r="AGY318"/>
      <c r="AGZ318"/>
      <c r="AHA318"/>
      <c r="AHB318"/>
      <c r="AHC318"/>
      <c r="AHD318"/>
      <c r="AHE318"/>
      <c r="AHF318"/>
      <c r="AHG318"/>
      <c r="AHH318"/>
      <c r="AHI318"/>
      <c r="AHJ318"/>
      <c r="AHK318"/>
      <c r="AHL318"/>
      <c r="AHM318"/>
      <c r="AHN318"/>
      <c r="AHO318"/>
      <c r="AHP318"/>
      <c r="AHQ318"/>
      <c r="AHR318"/>
      <c r="AHS318"/>
      <c r="AHT318"/>
      <c r="AHU318"/>
      <c r="AHV318"/>
      <c r="AHW318"/>
      <c r="AHX318"/>
      <c r="AHY318"/>
      <c r="AHZ318"/>
      <c r="AIA318"/>
      <c r="AIB318"/>
      <c r="AIC318"/>
      <c r="AID318"/>
      <c r="AIE318"/>
      <c r="AIF318"/>
      <c r="AIG318"/>
      <c r="AIH318"/>
      <c r="AII318"/>
      <c r="AIJ318"/>
      <c r="AIK318"/>
      <c r="AIL318"/>
      <c r="AIM318"/>
      <c r="AIN318"/>
      <c r="AIO318"/>
      <c r="AIP318"/>
      <c r="AIQ318"/>
      <c r="AIR318"/>
      <c r="AIS318"/>
      <c r="AIT318"/>
      <c r="AIU318"/>
      <c r="AIV318"/>
      <c r="AIW318"/>
      <c r="AIX318"/>
      <c r="AIY318"/>
      <c r="AIZ318"/>
      <c r="AJA318"/>
      <c r="AJB318"/>
      <c r="AJC318"/>
      <c r="AJD318"/>
      <c r="AJE318"/>
      <c r="AJF318"/>
      <c r="AJG318"/>
      <c r="AJH318"/>
      <c r="AJI318"/>
      <c r="AJJ318"/>
      <c r="AJK318"/>
      <c r="AJL318"/>
      <c r="AJM318"/>
      <c r="AJN318"/>
      <c r="AJO318"/>
      <c r="AJP318"/>
      <c r="AJQ318"/>
      <c r="AJR318"/>
      <c r="AJS318"/>
      <c r="AJT318"/>
      <c r="AJU318"/>
      <c r="AJV318"/>
      <c r="AJW318"/>
      <c r="AJX318"/>
      <c r="AJY318"/>
      <c r="AJZ318"/>
      <c r="AKA318"/>
      <c r="AKB318"/>
      <c r="AKC318"/>
      <c r="AKD318"/>
      <c r="AKE318"/>
      <c r="AKF318"/>
      <c r="AKG318"/>
      <c r="AKH318"/>
      <c r="AKI318"/>
      <c r="AKJ318"/>
      <c r="AKK318"/>
      <c r="AKL318"/>
      <c r="AKM318"/>
      <c r="AKN318"/>
      <c r="AKO318"/>
      <c r="AKP318"/>
      <c r="AKQ318"/>
      <c r="AKR318"/>
      <c r="AKS318"/>
      <c r="AKT318"/>
      <c r="AKU318"/>
      <c r="AKV318"/>
      <c r="AKW318"/>
      <c r="AKX318"/>
      <c r="AKY318"/>
    </row>
    <row r="319" spans="1:987" ht="115.5">
      <c r="A319" s="93" t="s">
        <v>971</v>
      </c>
      <c r="B319" s="94" t="s">
        <v>972</v>
      </c>
      <c r="C319" s="95" t="s">
        <v>447</v>
      </c>
      <c r="D319" s="96">
        <v>2</v>
      </c>
      <c r="E319" s="20">
        <v>647.28</v>
      </c>
      <c r="F319" s="20">
        <f t="shared" si="20"/>
        <v>504.03363961999685</v>
      </c>
      <c r="G319" s="20">
        <f t="shared" si="21"/>
        <v>614.6186201526242</v>
      </c>
      <c r="H319" s="20">
        <f t="shared" si="24"/>
        <v>1294.56</v>
      </c>
      <c r="I319" s="20">
        <f t="shared" si="25"/>
        <v>1229.2372403052484</v>
      </c>
      <c r="KI319"/>
      <c r="KJ319"/>
      <c r="KK319"/>
      <c r="KL319"/>
      <c r="KM319"/>
      <c r="KN319"/>
      <c r="KO319"/>
      <c r="KP319"/>
      <c r="KQ319"/>
      <c r="KR319"/>
      <c r="KS319"/>
      <c r="KT319"/>
      <c r="KU319"/>
      <c r="KV319"/>
      <c r="KW319"/>
      <c r="KX319"/>
      <c r="KY319"/>
      <c r="KZ319"/>
      <c r="LA319"/>
      <c r="LB319"/>
      <c r="LC319"/>
      <c r="LD319"/>
      <c r="LE319"/>
      <c r="LF319"/>
      <c r="LG319"/>
      <c r="LH319"/>
      <c r="LI319"/>
      <c r="LJ319"/>
      <c r="LK319"/>
      <c r="LL319"/>
      <c r="LM319"/>
      <c r="LN319"/>
      <c r="LO319"/>
      <c r="LP319"/>
      <c r="LQ319"/>
      <c r="LR319"/>
      <c r="LS319"/>
      <c r="LT319"/>
      <c r="LU319"/>
      <c r="LV319"/>
      <c r="LW319"/>
      <c r="LX319"/>
      <c r="LY319"/>
      <c r="LZ319"/>
      <c r="MA319"/>
      <c r="MB319"/>
      <c r="MC319"/>
      <c r="MD319"/>
      <c r="ME319"/>
      <c r="MF319"/>
      <c r="MG319"/>
      <c r="MH319"/>
      <c r="MI319"/>
      <c r="MJ319"/>
      <c r="MK319"/>
      <c r="ML319"/>
      <c r="MM319"/>
      <c r="MN319"/>
      <c r="MO319"/>
      <c r="MP319"/>
      <c r="MQ319"/>
      <c r="MR319"/>
      <c r="MS319"/>
      <c r="MT319"/>
      <c r="MU319"/>
      <c r="MV319"/>
      <c r="MW319"/>
      <c r="MX319"/>
      <c r="MY319"/>
      <c r="MZ319"/>
      <c r="NA319"/>
      <c r="NB319"/>
      <c r="NC319"/>
      <c r="ND319"/>
      <c r="NE319"/>
      <c r="NF319"/>
      <c r="NG319"/>
      <c r="NH319"/>
      <c r="NI319"/>
      <c r="NJ319"/>
      <c r="NK319"/>
      <c r="NL319"/>
      <c r="NM319"/>
      <c r="NN319"/>
      <c r="NO319"/>
      <c r="NP319"/>
      <c r="NQ319"/>
      <c r="NR319"/>
      <c r="NS319"/>
      <c r="NT319"/>
      <c r="NU319"/>
      <c r="NV319"/>
      <c r="NW319"/>
      <c r="NX319"/>
      <c r="NY319"/>
      <c r="NZ319"/>
      <c r="OA319"/>
      <c r="OB319"/>
      <c r="OC319"/>
      <c r="OD319"/>
      <c r="OE319"/>
      <c r="OF319"/>
      <c r="OG319"/>
      <c r="OH319"/>
      <c r="OI319"/>
      <c r="OJ319"/>
      <c r="OK319"/>
      <c r="OL319"/>
      <c r="OM319"/>
      <c r="ON319"/>
      <c r="OO319"/>
      <c r="OP319"/>
      <c r="OQ319"/>
      <c r="OR319"/>
      <c r="OS319"/>
      <c r="OT319"/>
      <c r="OU319"/>
      <c r="OV319"/>
      <c r="OW319"/>
      <c r="OX319"/>
      <c r="OY319"/>
      <c r="OZ319"/>
      <c r="PA319"/>
      <c r="PB319"/>
      <c r="PC319"/>
      <c r="PD319"/>
      <c r="PE319"/>
      <c r="PF319"/>
      <c r="PG319"/>
      <c r="PH319"/>
      <c r="PI319"/>
      <c r="PJ319"/>
      <c r="PK319"/>
      <c r="PL319"/>
      <c r="PM319"/>
      <c r="PN319"/>
      <c r="PO319"/>
      <c r="PP319"/>
      <c r="PQ319"/>
      <c r="PR319"/>
      <c r="PS319"/>
      <c r="PT319"/>
      <c r="PU319"/>
      <c r="PV319"/>
      <c r="PW319"/>
      <c r="PX319"/>
      <c r="PY319"/>
      <c r="PZ319"/>
      <c r="QA319"/>
      <c r="QB319"/>
      <c r="QC319"/>
      <c r="QD319"/>
      <c r="QE319"/>
      <c r="QF319"/>
      <c r="QG319"/>
      <c r="QH319"/>
      <c r="QI319"/>
      <c r="QJ319"/>
      <c r="QK319"/>
      <c r="QL319"/>
      <c r="QM319"/>
      <c r="QN319"/>
      <c r="QO319"/>
      <c r="QP319"/>
      <c r="QQ319"/>
      <c r="QR319"/>
      <c r="QS319"/>
      <c r="QT319"/>
      <c r="QU319"/>
      <c r="QV319"/>
      <c r="QW319"/>
      <c r="QX319"/>
      <c r="QY319"/>
      <c r="QZ319"/>
      <c r="RA319"/>
      <c r="RB319"/>
      <c r="RC319"/>
      <c r="RD319"/>
      <c r="RE319"/>
      <c r="RF319"/>
      <c r="RG319"/>
      <c r="RH319"/>
      <c r="RI319"/>
      <c r="RJ319"/>
      <c r="RK319"/>
      <c r="RL319"/>
      <c r="RM319"/>
      <c r="RN319"/>
      <c r="RO319"/>
      <c r="RP319"/>
      <c r="RQ319"/>
      <c r="RR319"/>
      <c r="RS319"/>
      <c r="RT319"/>
      <c r="RU319"/>
      <c r="RV319"/>
      <c r="RW319"/>
      <c r="RX319"/>
      <c r="RY319"/>
      <c r="RZ319"/>
      <c r="SA319"/>
      <c r="SB319"/>
      <c r="SC319"/>
      <c r="SD319"/>
      <c r="SE319"/>
      <c r="SF319"/>
      <c r="SG319"/>
      <c r="SH319"/>
      <c r="SI319"/>
      <c r="SJ319"/>
      <c r="SK319"/>
      <c r="SL319"/>
      <c r="SM319"/>
      <c r="SN319"/>
      <c r="SO319"/>
      <c r="SP319"/>
      <c r="SQ319"/>
      <c r="SR319"/>
      <c r="SS319"/>
      <c r="ST319"/>
      <c r="SU319"/>
      <c r="SV319"/>
      <c r="SW319"/>
      <c r="SX319"/>
      <c r="SY319"/>
      <c r="SZ319"/>
      <c r="TA319"/>
      <c r="TB319"/>
      <c r="TC319"/>
      <c r="TD319"/>
      <c r="TE319"/>
      <c r="TF319"/>
      <c r="TG319"/>
      <c r="TH319"/>
      <c r="TI319"/>
      <c r="TJ319"/>
      <c r="TK319"/>
      <c r="TL319"/>
      <c r="TM319"/>
      <c r="TN319"/>
      <c r="TO319"/>
      <c r="TP319"/>
      <c r="TQ319"/>
      <c r="TR319"/>
      <c r="TS319"/>
      <c r="TT319"/>
      <c r="TU319"/>
      <c r="TV319"/>
      <c r="TW319"/>
      <c r="TX319"/>
      <c r="TY319"/>
      <c r="TZ319"/>
      <c r="UA319"/>
      <c r="UB319"/>
      <c r="UC319"/>
      <c r="UD319"/>
      <c r="UE319"/>
      <c r="UF319"/>
      <c r="UG319"/>
      <c r="UH319"/>
      <c r="UI319"/>
      <c r="UJ319"/>
      <c r="UK319"/>
      <c r="UL319"/>
      <c r="UM319"/>
      <c r="UN319"/>
      <c r="UO319"/>
      <c r="UP319"/>
      <c r="UQ319"/>
      <c r="UR319"/>
      <c r="US319"/>
      <c r="UT319"/>
      <c r="UU319"/>
      <c r="UV319"/>
      <c r="UW319"/>
      <c r="UX319"/>
      <c r="UY319"/>
      <c r="UZ319"/>
      <c r="VA319"/>
      <c r="VB319"/>
      <c r="VC319"/>
      <c r="VD319"/>
      <c r="VE319"/>
      <c r="VF319"/>
      <c r="VG319"/>
      <c r="VH319"/>
      <c r="VI319"/>
      <c r="VJ319"/>
      <c r="VK319"/>
      <c r="VL319"/>
      <c r="VM319"/>
      <c r="VN319"/>
      <c r="VO319"/>
      <c r="VP319"/>
      <c r="VQ319"/>
      <c r="VR319"/>
      <c r="VS319"/>
      <c r="VT319"/>
      <c r="VU319"/>
      <c r="VV319"/>
      <c r="VW319"/>
      <c r="VX319"/>
      <c r="VY319"/>
      <c r="VZ319"/>
      <c r="WA319"/>
      <c r="WB319"/>
      <c r="WC319"/>
      <c r="WD319"/>
      <c r="WE319"/>
      <c r="WF319"/>
      <c r="WG319"/>
      <c r="WH319"/>
      <c r="WI319"/>
      <c r="WJ319"/>
      <c r="WK319"/>
      <c r="WL319"/>
      <c r="WM319"/>
      <c r="WN319"/>
      <c r="WO319"/>
      <c r="WP319"/>
      <c r="WQ319"/>
      <c r="WR319"/>
      <c r="WS319"/>
      <c r="WT319"/>
      <c r="WU319"/>
      <c r="WV319"/>
      <c r="WW319"/>
      <c r="WX319"/>
      <c r="WY319"/>
      <c r="WZ319"/>
      <c r="XA319"/>
      <c r="XB319"/>
      <c r="XC319"/>
      <c r="XD319"/>
      <c r="XE319"/>
      <c r="XF319"/>
      <c r="XG319"/>
      <c r="XH319"/>
      <c r="XI319"/>
      <c r="XJ319"/>
      <c r="XK319"/>
      <c r="XL319"/>
      <c r="XM319"/>
      <c r="XN319"/>
      <c r="XO319"/>
      <c r="XP319"/>
      <c r="XQ319"/>
      <c r="XR319"/>
      <c r="XS319"/>
      <c r="XT319"/>
      <c r="XU319"/>
      <c r="XV319"/>
      <c r="XW319"/>
      <c r="XX319"/>
      <c r="XY319"/>
      <c r="XZ319"/>
      <c r="YA319"/>
      <c r="YB319"/>
      <c r="YC319"/>
      <c r="YD319"/>
      <c r="YE319"/>
      <c r="YF319"/>
      <c r="YG319"/>
      <c r="YH319"/>
      <c r="YI319"/>
      <c r="YJ319"/>
      <c r="YK319"/>
      <c r="YL319"/>
      <c r="YM319"/>
      <c r="YN319"/>
      <c r="YO319"/>
      <c r="YP319"/>
      <c r="YQ319"/>
      <c r="YR319"/>
      <c r="YS319"/>
      <c r="YT319"/>
      <c r="YU319"/>
      <c r="YV319"/>
      <c r="YW319"/>
      <c r="YX319"/>
      <c r="YY319"/>
      <c r="YZ319"/>
      <c r="ZA319"/>
      <c r="ZB319"/>
      <c r="ZC319"/>
      <c r="ZD319"/>
      <c r="ZE319"/>
      <c r="ZF319"/>
      <c r="ZG319"/>
      <c r="ZH319"/>
      <c r="ZI319"/>
      <c r="ZJ319"/>
      <c r="ZK319"/>
      <c r="ZL319"/>
      <c r="ZM319"/>
      <c r="ZN319"/>
      <c r="ZO319"/>
      <c r="ZP319"/>
      <c r="ZQ319"/>
      <c r="ZR319"/>
      <c r="ZS319"/>
      <c r="ZT319"/>
      <c r="ZU319"/>
      <c r="ZV319"/>
      <c r="ZW319"/>
      <c r="ZX319"/>
      <c r="ZY319"/>
      <c r="ZZ319"/>
      <c r="AAA319"/>
      <c r="AAB319"/>
      <c r="AAC319"/>
      <c r="AAD319"/>
      <c r="AAE319"/>
      <c r="AAF319"/>
      <c r="AAG319"/>
      <c r="AAH319"/>
      <c r="AAI319"/>
      <c r="AAJ319"/>
      <c r="AAK319"/>
      <c r="AAL319"/>
      <c r="AAM319"/>
      <c r="AAN319"/>
      <c r="AAO319"/>
      <c r="AAP319"/>
      <c r="AAQ319"/>
      <c r="AAR319"/>
      <c r="AAS319"/>
      <c r="AAT319"/>
      <c r="AAU319"/>
      <c r="AAV319"/>
      <c r="AAW319"/>
      <c r="AAX319"/>
      <c r="AAY319"/>
      <c r="AAZ319"/>
      <c r="ABA319"/>
      <c r="ABB319"/>
      <c r="ABC319"/>
      <c r="ABD319"/>
      <c r="ABE319"/>
      <c r="ABF319"/>
      <c r="ABG319"/>
      <c r="ABH319"/>
      <c r="ABI319"/>
      <c r="ABJ319"/>
      <c r="ABK319"/>
      <c r="ABL319"/>
      <c r="ABM319"/>
      <c r="ABN319"/>
      <c r="ABO319"/>
      <c r="ABP319"/>
      <c r="ABQ319"/>
      <c r="ABR319"/>
      <c r="ABS319"/>
      <c r="ABT319"/>
      <c r="ABU319"/>
      <c r="ABV319"/>
      <c r="ABW319"/>
      <c r="ABX319"/>
      <c r="ABY319"/>
      <c r="ABZ319"/>
      <c r="ACA319"/>
      <c r="ACB319"/>
      <c r="ACC319"/>
      <c r="ACD319"/>
      <c r="ACE319"/>
      <c r="ACF319"/>
      <c r="ACG319"/>
      <c r="ACH319"/>
      <c r="ACI319"/>
      <c r="ACJ319"/>
      <c r="ACK319"/>
      <c r="ACL319"/>
      <c r="ACM319"/>
      <c r="ACN319"/>
      <c r="ACO319"/>
      <c r="ACP319"/>
      <c r="ACQ319"/>
      <c r="ACR319"/>
      <c r="ACS319"/>
      <c r="ACT319"/>
      <c r="ACU319"/>
      <c r="ACV319"/>
      <c r="ACW319"/>
      <c r="ACX319"/>
      <c r="ACY319"/>
      <c r="ACZ319"/>
      <c r="ADA319"/>
      <c r="ADB319"/>
      <c r="ADC319"/>
      <c r="ADD319"/>
      <c r="ADE319"/>
      <c r="ADF319"/>
      <c r="ADG319"/>
      <c r="ADH319"/>
      <c r="ADI319"/>
      <c r="ADJ319"/>
      <c r="ADK319"/>
      <c r="ADL319"/>
      <c r="ADM319"/>
      <c r="ADN319"/>
      <c r="ADO319"/>
      <c r="ADP319"/>
      <c r="ADQ319"/>
      <c r="ADR319"/>
      <c r="ADS319"/>
      <c r="ADT319"/>
      <c r="ADU319"/>
      <c r="ADV319"/>
      <c r="ADW319"/>
      <c r="ADX319"/>
      <c r="ADY319"/>
      <c r="ADZ319"/>
      <c r="AEA319"/>
      <c r="AEB319"/>
      <c r="AEC319"/>
      <c r="AED319"/>
      <c r="AEE319"/>
      <c r="AEF319"/>
      <c r="AEG319"/>
      <c r="AEH319"/>
      <c r="AEI319"/>
      <c r="AEJ319"/>
      <c r="AEK319"/>
      <c r="AEL319"/>
      <c r="AEM319"/>
      <c r="AEN319"/>
      <c r="AEO319"/>
      <c r="AEP319"/>
      <c r="AEQ319"/>
      <c r="AER319"/>
      <c r="AES319"/>
      <c r="AET319"/>
      <c r="AEU319"/>
      <c r="AEV319"/>
      <c r="AEW319"/>
      <c r="AEX319"/>
      <c r="AEY319"/>
      <c r="AEZ319"/>
      <c r="AFA319"/>
      <c r="AFB319"/>
      <c r="AFC319"/>
      <c r="AFD319"/>
      <c r="AFE319"/>
      <c r="AFF319"/>
      <c r="AFG319"/>
      <c r="AFH319"/>
      <c r="AFI319"/>
      <c r="AFJ319"/>
      <c r="AFK319"/>
      <c r="AFL319"/>
      <c r="AFM319"/>
      <c r="AFN319"/>
      <c r="AFO319"/>
      <c r="AFP319"/>
      <c r="AFQ319"/>
      <c r="AFR319"/>
      <c r="AFS319"/>
      <c r="AFT319"/>
      <c r="AFU319"/>
      <c r="AFV319"/>
      <c r="AFW319"/>
      <c r="AFX319"/>
      <c r="AFY319"/>
      <c r="AFZ319"/>
      <c r="AGA319"/>
      <c r="AGB319"/>
      <c r="AGC319"/>
      <c r="AGD319"/>
      <c r="AGE319"/>
      <c r="AGF319"/>
      <c r="AGG319"/>
      <c r="AGH319"/>
      <c r="AGI319"/>
      <c r="AGJ319"/>
      <c r="AGK319"/>
      <c r="AGL319"/>
      <c r="AGM319"/>
      <c r="AGN319"/>
      <c r="AGO319"/>
      <c r="AGP319"/>
      <c r="AGQ319"/>
      <c r="AGR319"/>
      <c r="AGS319"/>
      <c r="AGT319"/>
      <c r="AGU319"/>
      <c r="AGV319"/>
      <c r="AGW319"/>
      <c r="AGX319"/>
      <c r="AGY319"/>
      <c r="AGZ319"/>
      <c r="AHA319"/>
      <c r="AHB319"/>
      <c r="AHC319"/>
      <c r="AHD319"/>
      <c r="AHE319"/>
      <c r="AHF319"/>
      <c r="AHG319"/>
      <c r="AHH319"/>
      <c r="AHI319"/>
      <c r="AHJ319"/>
      <c r="AHK319"/>
      <c r="AHL319"/>
      <c r="AHM319"/>
      <c r="AHN319"/>
      <c r="AHO319"/>
      <c r="AHP319"/>
      <c r="AHQ319"/>
      <c r="AHR319"/>
      <c r="AHS319"/>
      <c r="AHT319"/>
      <c r="AHU319"/>
      <c r="AHV319"/>
      <c r="AHW319"/>
      <c r="AHX319"/>
      <c r="AHY319"/>
      <c r="AHZ319"/>
      <c r="AIA319"/>
      <c r="AIB319"/>
      <c r="AIC319"/>
      <c r="AID319"/>
      <c r="AIE319"/>
      <c r="AIF319"/>
      <c r="AIG319"/>
      <c r="AIH319"/>
      <c r="AII319"/>
      <c r="AIJ319"/>
      <c r="AIK319"/>
      <c r="AIL319"/>
      <c r="AIM319"/>
      <c r="AIN319"/>
      <c r="AIO319"/>
      <c r="AIP319"/>
      <c r="AIQ319"/>
      <c r="AIR319"/>
      <c r="AIS319"/>
      <c r="AIT319"/>
      <c r="AIU319"/>
      <c r="AIV319"/>
      <c r="AIW319"/>
      <c r="AIX319"/>
      <c r="AIY319"/>
      <c r="AIZ319"/>
      <c r="AJA319"/>
      <c r="AJB319"/>
      <c r="AJC319"/>
      <c r="AJD319"/>
      <c r="AJE319"/>
      <c r="AJF319"/>
      <c r="AJG319"/>
      <c r="AJH319"/>
      <c r="AJI319"/>
      <c r="AJJ319"/>
      <c r="AJK319"/>
      <c r="AJL319"/>
      <c r="AJM319"/>
      <c r="AJN319"/>
      <c r="AJO319"/>
      <c r="AJP319"/>
      <c r="AJQ319"/>
      <c r="AJR319"/>
      <c r="AJS319"/>
      <c r="AJT319"/>
      <c r="AJU319"/>
      <c r="AJV319"/>
      <c r="AJW319"/>
      <c r="AJX319"/>
      <c r="AJY319"/>
      <c r="AJZ319"/>
      <c r="AKA319"/>
      <c r="AKB319"/>
      <c r="AKC319"/>
      <c r="AKD319"/>
      <c r="AKE319"/>
      <c r="AKF319"/>
      <c r="AKG319"/>
      <c r="AKH319"/>
      <c r="AKI319"/>
      <c r="AKJ319"/>
      <c r="AKK319"/>
      <c r="AKL319"/>
      <c r="AKM319"/>
      <c r="AKN319"/>
      <c r="AKO319"/>
      <c r="AKP319"/>
      <c r="AKQ319"/>
      <c r="AKR319"/>
      <c r="AKS319"/>
      <c r="AKT319"/>
      <c r="AKU319"/>
      <c r="AKV319"/>
      <c r="AKW319"/>
      <c r="AKX319"/>
      <c r="AKY319"/>
    </row>
    <row r="320" spans="1:987" ht="33">
      <c r="A320" s="93" t="s">
        <v>973</v>
      </c>
      <c r="B320" s="86" t="s">
        <v>974</v>
      </c>
      <c r="C320" s="79" t="s">
        <v>447</v>
      </c>
      <c r="D320" s="80">
        <v>13</v>
      </c>
      <c r="E320" s="20">
        <v>152.88999999999999</v>
      </c>
      <c r="F320" s="20">
        <f t="shared" si="20"/>
        <v>119.05466438249492</v>
      </c>
      <c r="G320" s="20">
        <f t="shared" si="21"/>
        <v>145.1752577480143</v>
      </c>
      <c r="H320" s="20">
        <f t="shared" si="24"/>
        <v>1987.5699999999997</v>
      </c>
      <c r="I320" s="20">
        <f t="shared" si="25"/>
        <v>1887.2783507241859</v>
      </c>
      <c r="KI320"/>
      <c r="KJ320"/>
      <c r="KK320"/>
      <c r="KL320"/>
      <c r="KM320"/>
      <c r="KN320"/>
      <c r="KO320"/>
      <c r="KP320"/>
      <c r="KQ320"/>
      <c r="KR320"/>
      <c r="KS320"/>
      <c r="KT320"/>
      <c r="KU320"/>
      <c r="KV320"/>
      <c r="KW320"/>
      <c r="KX320"/>
      <c r="KY320"/>
      <c r="KZ320"/>
      <c r="LA320"/>
      <c r="LB320"/>
      <c r="LC320"/>
      <c r="LD320"/>
      <c r="LE320"/>
      <c r="LF320"/>
      <c r="LG320"/>
      <c r="LH320"/>
      <c r="LI320"/>
      <c r="LJ320"/>
      <c r="LK320"/>
      <c r="LL320"/>
      <c r="LM320"/>
      <c r="LN320"/>
      <c r="LO320"/>
      <c r="LP320"/>
      <c r="LQ320"/>
      <c r="LR320"/>
      <c r="LS320"/>
      <c r="LT320"/>
      <c r="LU320"/>
      <c r="LV320"/>
      <c r="LW320"/>
      <c r="LX320"/>
      <c r="LY320"/>
      <c r="LZ320"/>
      <c r="MA320"/>
      <c r="MB320"/>
      <c r="MC320"/>
      <c r="MD320"/>
      <c r="ME320"/>
      <c r="MF320"/>
      <c r="MG320"/>
      <c r="MH320"/>
      <c r="MI320"/>
      <c r="MJ320"/>
      <c r="MK320"/>
      <c r="ML320"/>
      <c r="MM320"/>
      <c r="MN320"/>
      <c r="MO320"/>
      <c r="MP320"/>
      <c r="MQ320"/>
      <c r="MR320"/>
      <c r="MS320"/>
      <c r="MT320"/>
      <c r="MU320"/>
      <c r="MV320"/>
      <c r="MW320"/>
      <c r="MX320"/>
      <c r="MY320"/>
      <c r="MZ320"/>
      <c r="NA320"/>
      <c r="NB320"/>
      <c r="NC320"/>
      <c r="ND320"/>
      <c r="NE320"/>
      <c r="NF320"/>
      <c r="NG320"/>
      <c r="NH320"/>
      <c r="NI320"/>
      <c r="NJ320"/>
      <c r="NK320"/>
      <c r="NL320"/>
      <c r="NM320"/>
      <c r="NN320"/>
      <c r="NO320"/>
      <c r="NP320"/>
      <c r="NQ320"/>
      <c r="NR320"/>
      <c r="NS320"/>
      <c r="NT320"/>
      <c r="NU320"/>
      <c r="NV320"/>
      <c r="NW320"/>
      <c r="NX320"/>
      <c r="NY320"/>
      <c r="NZ320"/>
      <c r="OA320"/>
      <c r="OB320"/>
      <c r="OC320"/>
      <c r="OD320"/>
      <c r="OE320"/>
      <c r="OF320"/>
      <c r="OG320"/>
      <c r="OH320"/>
      <c r="OI320"/>
      <c r="OJ320"/>
      <c r="OK320"/>
      <c r="OL320"/>
      <c r="OM320"/>
      <c r="ON320"/>
      <c r="OO320"/>
      <c r="OP320"/>
      <c r="OQ320"/>
      <c r="OR320"/>
      <c r="OS320"/>
      <c r="OT320"/>
      <c r="OU320"/>
      <c r="OV320"/>
      <c r="OW320"/>
      <c r="OX320"/>
      <c r="OY320"/>
      <c r="OZ320"/>
      <c r="PA320"/>
      <c r="PB320"/>
      <c r="PC320"/>
      <c r="PD320"/>
      <c r="PE320"/>
      <c r="PF320"/>
      <c r="PG320"/>
      <c r="PH320"/>
      <c r="PI320"/>
      <c r="PJ320"/>
      <c r="PK320"/>
      <c r="PL320"/>
      <c r="PM320"/>
      <c r="PN320"/>
      <c r="PO320"/>
      <c r="PP320"/>
      <c r="PQ320"/>
      <c r="PR320"/>
      <c r="PS320"/>
      <c r="PT320"/>
      <c r="PU320"/>
      <c r="PV320"/>
      <c r="PW320"/>
      <c r="PX320"/>
      <c r="PY320"/>
      <c r="PZ320"/>
      <c r="QA320"/>
      <c r="QB320"/>
      <c r="QC320"/>
      <c r="QD320"/>
      <c r="QE320"/>
      <c r="QF320"/>
      <c r="QG320"/>
      <c r="QH320"/>
      <c r="QI320"/>
      <c r="QJ320"/>
      <c r="QK320"/>
      <c r="QL320"/>
      <c r="QM320"/>
      <c r="QN320"/>
      <c r="QO320"/>
      <c r="QP320"/>
      <c r="QQ320"/>
      <c r="QR320"/>
      <c r="QS320"/>
      <c r="QT320"/>
      <c r="QU320"/>
      <c r="QV320"/>
      <c r="QW320"/>
      <c r="QX320"/>
      <c r="QY320"/>
      <c r="QZ320"/>
      <c r="RA320"/>
      <c r="RB320"/>
      <c r="RC320"/>
      <c r="RD320"/>
      <c r="RE320"/>
      <c r="RF320"/>
      <c r="RG320"/>
      <c r="RH320"/>
      <c r="RI320"/>
      <c r="RJ320"/>
      <c r="RK320"/>
      <c r="RL320"/>
      <c r="RM320"/>
      <c r="RN320"/>
      <c r="RO320"/>
      <c r="RP320"/>
      <c r="RQ320"/>
      <c r="RR320"/>
      <c r="RS320"/>
      <c r="RT320"/>
      <c r="RU320"/>
      <c r="RV320"/>
      <c r="RW320"/>
      <c r="RX320"/>
      <c r="RY320"/>
      <c r="RZ320"/>
      <c r="SA320"/>
      <c r="SB320"/>
      <c r="SC320"/>
      <c r="SD320"/>
      <c r="SE320"/>
      <c r="SF320"/>
      <c r="SG320"/>
      <c r="SH320"/>
      <c r="SI320"/>
      <c r="SJ320"/>
      <c r="SK320"/>
      <c r="SL320"/>
      <c r="SM320"/>
      <c r="SN320"/>
      <c r="SO320"/>
      <c r="SP320"/>
      <c r="SQ320"/>
      <c r="SR320"/>
      <c r="SS320"/>
      <c r="ST320"/>
      <c r="SU320"/>
      <c r="SV320"/>
      <c r="SW320"/>
      <c r="SX320"/>
      <c r="SY320"/>
      <c r="SZ320"/>
      <c r="TA320"/>
      <c r="TB320"/>
      <c r="TC320"/>
      <c r="TD320"/>
      <c r="TE320"/>
      <c r="TF320"/>
      <c r="TG320"/>
      <c r="TH320"/>
      <c r="TI320"/>
      <c r="TJ320"/>
      <c r="TK320"/>
      <c r="TL320"/>
      <c r="TM320"/>
      <c r="TN320"/>
      <c r="TO320"/>
      <c r="TP320"/>
      <c r="TQ320"/>
      <c r="TR320"/>
      <c r="TS320"/>
      <c r="TT320"/>
      <c r="TU320"/>
      <c r="TV320"/>
      <c r="TW320"/>
      <c r="TX320"/>
      <c r="TY320"/>
      <c r="TZ320"/>
      <c r="UA320"/>
      <c r="UB320"/>
      <c r="UC320"/>
      <c r="UD320"/>
      <c r="UE320"/>
      <c r="UF320"/>
      <c r="UG320"/>
      <c r="UH320"/>
      <c r="UI320"/>
      <c r="UJ320"/>
      <c r="UK320"/>
      <c r="UL320"/>
      <c r="UM320"/>
      <c r="UN320"/>
      <c r="UO320"/>
      <c r="UP320"/>
      <c r="UQ320"/>
      <c r="UR320"/>
      <c r="US320"/>
      <c r="UT320"/>
      <c r="UU320"/>
      <c r="UV320"/>
      <c r="UW320"/>
      <c r="UX320"/>
      <c r="UY320"/>
      <c r="UZ320"/>
      <c r="VA320"/>
      <c r="VB320"/>
      <c r="VC320"/>
      <c r="VD320"/>
      <c r="VE320"/>
      <c r="VF320"/>
      <c r="VG320"/>
      <c r="VH320"/>
      <c r="VI320"/>
      <c r="VJ320"/>
      <c r="VK320"/>
      <c r="VL320"/>
      <c r="VM320"/>
      <c r="VN320"/>
      <c r="VO320"/>
      <c r="VP320"/>
      <c r="VQ320"/>
      <c r="VR320"/>
      <c r="VS320"/>
      <c r="VT320"/>
      <c r="VU320"/>
      <c r="VV320"/>
      <c r="VW320"/>
      <c r="VX320"/>
      <c r="VY320"/>
      <c r="VZ320"/>
      <c r="WA320"/>
      <c r="WB320"/>
      <c r="WC320"/>
      <c r="WD320"/>
      <c r="WE320"/>
      <c r="WF320"/>
      <c r="WG320"/>
      <c r="WH320"/>
      <c r="WI320"/>
      <c r="WJ320"/>
      <c r="WK320"/>
      <c r="WL320"/>
      <c r="WM320"/>
      <c r="WN320"/>
      <c r="WO320"/>
      <c r="WP320"/>
      <c r="WQ320"/>
      <c r="WR320"/>
      <c r="WS320"/>
      <c r="WT320"/>
      <c r="WU320"/>
      <c r="WV320"/>
      <c r="WW320"/>
      <c r="WX320"/>
      <c r="WY320"/>
      <c r="WZ320"/>
      <c r="XA320"/>
      <c r="XB320"/>
      <c r="XC320"/>
      <c r="XD320"/>
      <c r="XE320"/>
      <c r="XF320"/>
      <c r="XG320"/>
      <c r="XH320"/>
      <c r="XI320"/>
      <c r="XJ320"/>
      <c r="XK320"/>
      <c r="XL320"/>
      <c r="XM320"/>
      <c r="XN320"/>
      <c r="XO320"/>
      <c r="XP320"/>
      <c r="XQ320"/>
      <c r="XR320"/>
      <c r="XS320"/>
      <c r="XT320"/>
      <c r="XU320"/>
      <c r="XV320"/>
      <c r="XW320"/>
      <c r="XX320"/>
      <c r="XY320"/>
      <c r="XZ320"/>
      <c r="YA320"/>
      <c r="YB320"/>
      <c r="YC320"/>
      <c r="YD320"/>
      <c r="YE320"/>
      <c r="YF320"/>
      <c r="YG320"/>
      <c r="YH320"/>
      <c r="YI320"/>
      <c r="YJ320"/>
      <c r="YK320"/>
      <c r="YL320"/>
      <c r="YM320"/>
      <c r="YN320"/>
      <c r="YO320"/>
      <c r="YP320"/>
      <c r="YQ320"/>
      <c r="YR320"/>
      <c r="YS320"/>
      <c r="YT320"/>
      <c r="YU320"/>
      <c r="YV320"/>
      <c r="YW320"/>
      <c r="YX320"/>
      <c r="YY320"/>
      <c r="YZ320"/>
      <c r="ZA320"/>
      <c r="ZB320"/>
      <c r="ZC320"/>
      <c r="ZD320"/>
      <c r="ZE320"/>
      <c r="ZF320"/>
      <c r="ZG320"/>
      <c r="ZH320"/>
      <c r="ZI320"/>
      <c r="ZJ320"/>
      <c r="ZK320"/>
      <c r="ZL320"/>
      <c r="ZM320"/>
      <c r="ZN320"/>
      <c r="ZO320"/>
      <c r="ZP320"/>
      <c r="ZQ320"/>
      <c r="ZR320"/>
      <c r="ZS320"/>
      <c r="ZT320"/>
      <c r="ZU320"/>
      <c r="ZV320"/>
      <c r="ZW320"/>
      <c r="ZX320"/>
      <c r="ZY320"/>
      <c r="ZZ320"/>
      <c r="AAA320"/>
      <c r="AAB320"/>
      <c r="AAC320"/>
      <c r="AAD320"/>
      <c r="AAE320"/>
      <c r="AAF320"/>
      <c r="AAG320"/>
      <c r="AAH320"/>
      <c r="AAI320"/>
      <c r="AAJ320"/>
      <c r="AAK320"/>
      <c r="AAL320"/>
      <c r="AAM320"/>
      <c r="AAN320"/>
      <c r="AAO320"/>
      <c r="AAP320"/>
      <c r="AAQ320"/>
      <c r="AAR320"/>
      <c r="AAS320"/>
      <c r="AAT320"/>
      <c r="AAU320"/>
      <c r="AAV320"/>
      <c r="AAW320"/>
      <c r="AAX320"/>
      <c r="AAY320"/>
      <c r="AAZ320"/>
      <c r="ABA320"/>
      <c r="ABB320"/>
      <c r="ABC320"/>
      <c r="ABD320"/>
      <c r="ABE320"/>
      <c r="ABF320"/>
      <c r="ABG320"/>
      <c r="ABH320"/>
      <c r="ABI320"/>
      <c r="ABJ320"/>
      <c r="ABK320"/>
      <c r="ABL320"/>
      <c r="ABM320"/>
      <c r="ABN320"/>
      <c r="ABO320"/>
      <c r="ABP320"/>
      <c r="ABQ320"/>
      <c r="ABR320"/>
      <c r="ABS320"/>
      <c r="ABT320"/>
      <c r="ABU320"/>
      <c r="ABV320"/>
      <c r="ABW320"/>
      <c r="ABX320"/>
      <c r="ABY320"/>
      <c r="ABZ320"/>
      <c r="ACA320"/>
      <c r="ACB320"/>
      <c r="ACC320"/>
      <c r="ACD320"/>
      <c r="ACE320"/>
      <c r="ACF320"/>
      <c r="ACG320"/>
      <c r="ACH320"/>
      <c r="ACI320"/>
      <c r="ACJ320"/>
      <c r="ACK320"/>
      <c r="ACL320"/>
      <c r="ACM320"/>
      <c r="ACN320"/>
      <c r="ACO320"/>
      <c r="ACP320"/>
      <c r="ACQ320"/>
      <c r="ACR320"/>
      <c r="ACS320"/>
      <c r="ACT320"/>
      <c r="ACU320"/>
      <c r="ACV320"/>
      <c r="ACW320"/>
      <c r="ACX320"/>
      <c r="ACY320"/>
      <c r="ACZ320"/>
      <c r="ADA320"/>
      <c r="ADB320"/>
      <c r="ADC320"/>
      <c r="ADD320"/>
      <c r="ADE320"/>
      <c r="ADF320"/>
      <c r="ADG320"/>
      <c r="ADH320"/>
      <c r="ADI320"/>
      <c r="ADJ320"/>
      <c r="ADK320"/>
      <c r="ADL320"/>
      <c r="ADM320"/>
      <c r="ADN320"/>
      <c r="ADO320"/>
      <c r="ADP320"/>
      <c r="ADQ320"/>
      <c r="ADR320"/>
      <c r="ADS320"/>
      <c r="ADT320"/>
      <c r="ADU320"/>
      <c r="ADV320"/>
      <c r="ADW320"/>
      <c r="ADX320"/>
      <c r="ADY320"/>
      <c r="ADZ320"/>
      <c r="AEA320"/>
      <c r="AEB320"/>
      <c r="AEC320"/>
      <c r="AED320"/>
      <c r="AEE320"/>
      <c r="AEF320"/>
      <c r="AEG320"/>
      <c r="AEH320"/>
      <c r="AEI320"/>
      <c r="AEJ320"/>
      <c r="AEK320"/>
      <c r="AEL320"/>
      <c r="AEM320"/>
      <c r="AEN320"/>
      <c r="AEO320"/>
      <c r="AEP320"/>
      <c r="AEQ320"/>
      <c r="AER320"/>
      <c r="AES320"/>
      <c r="AET320"/>
      <c r="AEU320"/>
      <c r="AEV320"/>
      <c r="AEW320"/>
      <c r="AEX320"/>
      <c r="AEY320"/>
      <c r="AEZ320"/>
      <c r="AFA320"/>
      <c r="AFB320"/>
      <c r="AFC320"/>
      <c r="AFD320"/>
      <c r="AFE320"/>
      <c r="AFF320"/>
      <c r="AFG320"/>
      <c r="AFH320"/>
      <c r="AFI320"/>
      <c r="AFJ320"/>
      <c r="AFK320"/>
      <c r="AFL320"/>
      <c r="AFM320"/>
      <c r="AFN320"/>
      <c r="AFO320"/>
      <c r="AFP320"/>
      <c r="AFQ320"/>
      <c r="AFR320"/>
      <c r="AFS320"/>
      <c r="AFT320"/>
      <c r="AFU320"/>
      <c r="AFV320"/>
      <c r="AFW320"/>
      <c r="AFX320"/>
      <c r="AFY320"/>
      <c r="AFZ320"/>
      <c r="AGA320"/>
      <c r="AGB320"/>
      <c r="AGC320"/>
      <c r="AGD320"/>
      <c r="AGE320"/>
      <c r="AGF320"/>
      <c r="AGG320"/>
      <c r="AGH320"/>
      <c r="AGI320"/>
      <c r="AGJ320"/>
      <c r="AGK320"/>
      <c r="AGL320"/>
      <c r="AGM320"/>
      <c r="AGN320"/>
      <c r="AGO320"/>
      <c r="AGP320"/>
      <c r="AGQ320"/>
      <c r="AGR320"/>
      <c r="AGS320"/>
      <c r="AGT320"/>
      <c r="AGU320"/>
      <c r="AGV320"/>
      <c r="AGW320"/>
      <c r="AGX320"/>
      <c r="AGY320"/>
      <c r="AGZ320"/>
      <c r="AHA320"/>
      <c r="AHB320"/>
      <c r="AHC320"/>
      <c r="AHD320"/>
      <c r="AHE320"/>
      <c r="AHF320"/>
      <c r="AHG320"/>
      <c r="AHH320"/>
      <c r="AHI320"/>
      <c r="AHJ320"/>
      <c r="AHK320"/>
      <c r="AHL320"/>
      <c r="AHM320"/>
      <c r="AHN320"/>
      <c r="AHO320"/>
      <c r="AHP320"/>
      <c r="AHQ320"/>
      <c r="AHR320"/>
      <c r="AHS320"/>
      <c r="AHT320"/>
      <c r="AHU320"/>
      <c r="AHV320"/>
      <c r="AHW320"/>
      <c r="AHX320"/>
      <c r="AHY320"/>
      <c r="AHZ320"/>
      <c r="AIA320"/>
      <c r="AIB320"/>
      <c r="AIC320"/>
      <c r="AID320"/>
      <c r="AIE320"/>
      <c r="AIF320"/>
      <c r="AIG320"/>
      <c r="AIH320"/>
      <c r="AII320"/>
      <c r="AIJ320"/>
      <c r="AIK320"/>
      <c r="AIL320"/>
      <c r="AIM320"/>
      <c r="AIN320"/>
      <c r="AIO320"/>
      <c r="AIP320"/>
      <c r="AIQ320"/>
      <c r="AIR320"/>
      <c r="AIS320"/>
      <c r="AIT320"/>
      <c r="AIU320"/>
      <c r="AIV320"/>
      <c r="AIW320"/>
      <c r="AIX320"/>
      <c r="AIY320"/>
      <c r="AIZ320"/>
      <c r="AJA320"/>
      <c r="AJB320"/>
      <c r="AJC320"/>
      <c r="AJD320"/>
      <c r="AJE320"/>
      <c r="AJF320"/>
      <c r="AJG320"/>
      <c r="AJH320"/>
      <c r="AJI320"/>
      <c r="AJJ320"/>
      <c r="AJK320"/>
      <c r="AJL320"/>
      <c r="AJM320"/>
      <c r="AJN320"/>
      <c r="AJO320"/>
      <c r="AJP320"/>
      <c r="AJQ320"/>
      <c r="AJR320"/>
      <c r="AJS320"/>
      <c r="AJT320"/>
      <c r="AJU320"/>
      <c r="AJV320"/>
      <c r="AJW320"/>
      <c r="AJX320"/>
      <c r="AJY320"/>
      <c r="AJZ320"/>
      <c r="AKA320"/>
      <c r="AKB320"/>
      <c r="AKC320"/>
      <c r="AKD320"/>
      <c r="AKE320"/>
      <c r="AKF320"/>
      <c r="AKG320"/>
      <c r="AKH320"/>
      <c r="AKI320"/>
      <c r="AKJ320"/>
      <c r="AKK320"/>
      <c r="AKL320"/>
      <c r="AKM320"/>
      <c r="AKN320"/>
      <c r="AKO320"/>
      <c r="AKP320"/>
      <c r="AKQ320"/>
      <c r="AKR320"/>
      <c r="AKS320"/>
      <c r="AKT320"/>
      <c r="AKU320"/>
      <c r="AKV320"/>
      <c r="AKW320"/>
      <c r="AKX320"/>
      <c r="AKY320"/>
    </row>
    <row r="321" spans="1:987" ht="33">
      <c r="A321" s="93" t="s">
        <v>975</v>
      </c>
      <c r="B321" s="86" t="s">
        <v>976</v>
      </c>
      <c r="C321" s="79"/>
      <c r="D321" s="80"/>
      <c r="E321" s="20"/>
      <c r="F321" s="20"/>
      <c r="G321" s="20"/>
      <c r="H321" s="20"/>
      <c r="I321" s="20"/>
      <c r="KI321"/>
      <c r="KJ321"/>
      <c r="KK321"/>
      <c r="KL321"/>
      <c r="KM321"/>
      <c r="KN321"/>
      <c r="KO321"/>
      <c r="KP321"/>
      <c r="KQ321"/>
      <c r="KR321"/>
      <c r="KS321"/>
      <c r="KT321"/>
      <c r="KU321"/>
      <c r="KV321"/>
      <c r="KW321"/>
      <c r="KX321"/>
      <c r="KY321"/>
      <c r="KZ321"/>
      <c r="LA321"/>
      <c r="LB321"/>
      <c r="LC321"/>
      <c r="LD321"/>
      <c r="LE321"/>
      <c r="LF321"/>
      <c r="LG321"/>
      <c r="LH321"/>
      <c r="LI321"/>
      <c r="LJ321"/>
      <c r="LK321"/>
      <c r="LL321"/>
      <c r="LM321"/>
      <c r="LN321"/>
      <c r="LO321"/>
      <c r="LP321"/>
      <c r="LQ321"/>
      <c r="LR321"/>
      <c r="LS321"/>
      <c r="LT321"/>
      <c r="LU321"/>
      <c r="LV321"/>
      <c r="LW321"/>
      <c r="LX321"/>
      <c r="LY321"/>
      <c r="LZ321"/>
      <c r="MA321"/>
      <c r="MB321"/>
      <c r="MC321"/>
      <c r="MD321"/>
      <c r="ME321"/>
      <c r="MF321"/>
      <c r="MG321"/>
      <c r="MH321"/>
      <c r="MI321"/>
      <c r="MJ321"/>
      <c r="MK321"/>
      <c r="ML321"/>
      <c r="MM321"/>
      <c r="MN321"/>
      <c r="MO321"/>
      <c r="MP321"/>
      <c r="MQ321"/>
      <c r="MR321"/>
      <c r="MS321"/>
      <c r="MT321"/>
      <c r="MU321"/>
      <c r="MV321"/>
      <c r="MW321"/>
      <c r="MX321"/>
      <c r="MY321"/>
      <c r="MZ321"/>
      <c r="NA321"/>
      <c r="NB321"/>
      <c r="NC321"/>
      <c r="ND321"/>
      <c r="NE321"/>
      <c r="NF321"/>
      <c r="NG321"/>
      <c r="NH321"/>
      <c r="NI321"/>
      <c r="NJ321"/>
      <c r="NK321"/>
      <c r="NL321"/>
      <c r="NM321"/>
      <c r="NN321"/>
      <c r="NO321"/>
      <c r="NP321"/>
      <c r="NQ321"/>
      <c r="NR321"/>
      <c r="NS321"/>
      <c r="NT321"/>
      <c r="NU321"/>
      <c r="NV321"/>
      <c r="NW321"/>
      <c r="NX321"/>
      <c r="NY321"/>
      <c r="NZ321"/>
      <c r="OA321"/>
      <c r="OB321"/>
      <c r="OC321"/>
      <c r="OD321"/>
      <c r="OE321"/>
      <c r="OF321"/>
      <c r="OG321"/>
      <c r="OH321"/>
      <c r="OI321"/>
      <c r="OJ321"/>
      <c r="OK321"/>
      <c r="OL321"/>
      <c r="OM321"/>
      <c r="ON321"/>
      <c r="OO321"/>
      <c r="OP321"/>
      <c r="OQ321"/>
      <c r="OR321"/>
      <c r="OS321"/>
      <c r="OT321"/>
      <c r="OU321"/>
      <c r="OV321"/>
      <c r="OW321"/>
      <c r="OX321"/>
      <c r="OY321"/>
      <c r="OZ321"/>
      <c r="PA321"/>
      <c r="PB321"/>
      <c r="PC321"/>
      <c r="PD321"/>
      <c r="PE321"/>
      <c r="PF321"/>
      <c r="PG321"/>
      <c r="PH321"/>
      <c r="PI321"/>
      <c r="PJ321"/>
      <c r="PK321"/>
      <c r="PL321"/>
      <c r="PM321"/>
      <c r="PN321"/>
      <c r="PO321"/>
      <c r="PP321"/>
      <c r="PQ321"/>
      <c r="PR321"/>
      <c r="PS321"/>
      <c r="PT321"/>
      <c r="PU321"/>
      <c r="PV321"/>
      <c r="PW321"/>
      <c r="PX321"/>
      <c r="PY321"/>
      <c r="PZ321"/>
      <c r="QA321"/>
      <c r="QB321"/>
      <c r="QC321"/>
      <c r="QD321"/>
      <c r="QE321"/>
      <c r="QF321"/>
      <c r="QG321"/>
      <c r="QH321"/>
      <c r="QI321"/>
      <c r="QJ321"/>
      <c r="QK321"/>
      <c r="QL321"/>
      <c r="QM321"/>
      <c r="QN321"/>
      <c r="QO321"/>
      <c r="QP321"/>
      <c r="QQ321"/>
      <c r="QR321"/>
      <c r="QS321"/>
      <c r="QT321"/>
      <c r="QU321"/>
      <c r="QV321"/>
      <c r="QW321"/>
      <c r="QX321"/>
      <c r="QY321"/>
      <c r="QZ321"/>
      <c r="RA321"/>
      <c r="RB321"/>
      <c r="RC321"/>
      <c r="RD321"/>
      <c r="RE321"/>
      <c r="RF321"/>
      <c r="RG321"/>
      <c r="RH321"/>
      <c r="RI321"/>
      <c r="RJ321"/>
      <c r="RK321"/>
      <c r="RL321"/>
      <c r="RM321"/>
      <c r="RN321"/>
      <c r="RO321"/>
      <c r="RP321"/>
      <c r="RQ321"/>
      <c r="RR321"/>
      <c r="RS321"/>
      <c r="RT321"/>
      <c r="RU321"/>
      <c r="RV321"/>
      <c r="RW321"/>
      <c r="RX321"/>
      <c r="RY321"/>
      <c r="RZ321"/>
      <c r="SA321"/>
      <c r="SB321"/>
      <c r="SC321"/>
      <c r="SD321"/>
      <c r="SE321"/>
      <c r="SF321"/>
      <c r="SG321"/>
      <c r="SH321"/>
      <c r="SI321"/>
      <c r="SJ321"/>
      <c r="SK321"/>
      <c r="SL321"/>
      <c r="SM321"/>
      <c r="SN321"/>
      <c r="SO321"/>
      <c r="SP321"/>
      <c r="SQ321"/>
      <c r="SR321"/>
      <c r="SS321"/>
      <c r="ST321"/>
      <c r="SU321"/>
      <c r="SV321"/>
      <c r="SW321"/>
      <c r="SX321"/>
      <c r="SY321"/>
      <c r="SZ321"/>
      <c r="TA321"/>
      <c r="TB321"/>
      <c r="TC321"/>
      <c r="TD321"/>
      <c r="TE321"/>
      <c r="TF321"/>
      <c r="TG321"/>
      <c r="TH321"/>
      <c r="TI321"/>
      <c r="TJ321"/>
      <c r="TK321"/>
      <c r="TL321"/>
      <c r="TM321"/>
      <c r="TN321"/>
      <c r="TO321"/>
      <c r="TP321"/>
      <c r="TQ321"/>
      <c r="TR321"/>
      <c r="TS321"/>
      <c r="TT321"/>
      <c r="TU321"/>
      <c r="TV321"/>
      <c r="TW321"/>
      <c r="TX321"/>
      <c r="TY321"/>
      <c r="TZ321"/>
      <c r="UA321"/>
      <c r="UB321"/>
      <c r="UC321"/>
      <c r="UD321"/>
      <c r="UE321"/>
      <c r="UF321"/>
      <c r="UG321"/>
      <c r="UH321"/>
      <c r="UI321"/>
      <c r="UJ321"/>
      <c r="UK321"/>
      <c r="UL321"/>
      <c r="UM321"/>
      <c r="UN321"/>
      <c r="UO321"/>
      <c r="UP321"/>
      <c r="UQ321"/>
      <c r="UR321"/>
      <c r="US321"/>
      <c r="UT321"/>
      <c r="UU321"/>
      <c r="UV321"/>
      <c r="UW321"/>
      <c r="UX321"/>
      <c r="UY321"/>
      <c r="UZ321"/>
      <c r="VA321"/>
      <c r="VB321"/>
      <c r="VC321"/>
      <c r="VD321"/>
      <c r="VE321"/>
      <c r="VF321"/>
      <c r="VG321"/>
      <c r="VH321"/>
      <c r="VI321"/>
      <c r="VJ321"/>
      <c r="VK321"/>
      <c r="VL321"/>
      <c r="VM321"/>
      <c r="VN321"/>
      <c r="VO321"/>
      <c r="VP321"/>
      <c r="VQ321"/>
      <c r="VR321"/>
      <c r="VS321"/>
      <c r="VT321"/>
      <c r="VU321"/>
      <c r="VV321"/>
      <c r="VW321"/>
      <c r="VX321"/>
      <c r="VY321"/>
      <c r="VZ321"/>
      <c r="WA321"/>
      <c r="WB321"/>
      <c r="WC321"/>
      <c r="WD321"/>
      <c r="WE321"/>
      <c r="WF321"/>
      <c r="WG321"/>
      <c r="WH321"/>
      <c r="WI321"/>
      <c r="WJ321"/>
      <c r="WK321"/>
      <c r="WL321"/>
      <c r="WM321"/>
      <c r="WN321"/>
      <c r="WO321"/>
      <c r="WP321"/>
      <c r="WQ321"/>
      <c r="WR321"/>
      <c r="WS321"/>
      <c r="WT321"/>
      <c r="WU321"/>
      <c r="WV321"/>
      <c r="WW321"/>
      <c r="WX321"/>
      <c r="WY321"/>
      <c r="WZ321"/>
      <c r="XA321"/>
      <c r="XB321"/>
      <c r="XC321"/>
      <c r="XD321"/>
      <c r="XE321"/>
      <c r="XF321"/>
      <c r="XG321"/>
      <c r="XH321"/>
      <c r="XI321"/>
      <c r="XJ321"/>
      <c r="XK321"/>
      <c r="XL321"/>
      <c r="XM321"/>
      <c r="XN321"/>
      <c r="XO321"/>
      <c r="XP321"/>
      <c r="XQ321"/>
      <c r="XR321"/>
      <c r="XS321"/>
      <c r="XT321"/>
      <c r="XU321"/>
      <c r="XV321"/>
      <c r="XW321"/>
      <c r="XX321"/>
      <c r="XY321"/>
      <c r="XZ321"/>
      <c r="YA321"/>
      <c r="YB321"/>
      <c r="YC321"/>
      <c r="YD321"/>
      <c r="YE321"/>
      <c r="YF321"/>
      <c r="YG321"/>
      <c r="YH321"/>
      <c r="YI321"/>
      <c r="YJ321"/>
      <c r="YK321"/>
      <c r="YL321"/>
      <c r="YM321"/>
      <c r="YN321"/>
      <c r="YO321"/>
      <c r="YP321"/>
      <c r="YQ321"/>
      <c r="YR321"/>
      <c r="YS321"/>
      <c r="YT321"/>
      <c r="YU321"/>
      <c r="YV321"/>
      <c r="YW321"/>
      <c r="YX321"/>
      <c r="YY321"/>
      <c r="YZ321"/>
      <c r="ZA321"/>
      <c r="ZB321"/>
      <c r="ZC321"/>
      <c r="ZD321"/>
      <c r="ZE321"/>
      <c r="ZF321"/>
      <c r="ZG321"/>
      <c r="ZH321"/>
      <c r="ZI321"/>
      <c r="ZJ321"/>
      <c r="ZK321"/>
      <c r="ZL321"/>
      <c r="ZM321"/>
      <c r="ZN321"/>
      <c r="ZO321"/>
      <c r="ZP321"/>
      <c r="ZQ321"/>
      <c r="ZR321"/>
      <c r="ZS321"/>
      <c r="ZT321"/>
      <c r="ZU321"/>
      <c r="ZV321"/>
      <c r="ZW321"/>
      <c r="ZX321"/>
      <c r="ZY321"/>
      <c r="ZZ321"/>
      <c r="AAA321"/>
      <c r="AAB321"/>
      <c r="AAC321"/>
      <c r="AAD321"/>
      <c r="AAE321"/>
      <c r="AAF321"/>
      <c r="AAG321"/>
      <c r="AAH321"/>
      <c r="AAI321"/>
      <c r="AAJ321"/>
      <c r="AAK321"/>
      <c r="AAL321"/>
      <c r="AAM321"/>
      <c r="AAN321"/>
      <c r="AAO321"/>
      <c r="AAP321"/>
      <c r="AAQ321"/>
      <c r="AAR321"/>
      <c r="AAS321"/>
      <c r="AAT321"/>
      <c r="AAU321"/>
      <c r="AAV321"/>
      <c r="AAW321"/>
      <c r="AAX321"/>
      <c r="AAY321"/>
      <c r="AAZ321"/>
      <c r="ABA321"/>
      <c r="ABB321"/>
      <c r="ABC321"/>
      <c r="ABD321"/>
      <c r="ABE321"/>
      <c r="ABF321"/>
      <c r="ABG321"/>
      <c r="ABH321"/>
      <c r="ABI321"/>
      <c r="ABJ321"/>
      <c r="ABK321"/>
      <c r="ABL321"/>
      <c r="ABM321"/>
      <c r="ABN321"/>
      <c r="ABO321"/>
      <c r="ABP321"/>
      <c r="ABQ321"/>
      <c r="ABR321"/>
      <c r="ABS321"/>
      <c r="ABT321"/>
      <c r="ABU321"/>
      <c r="ABV321"/>
      <c r="ABW321"/>
      <c r="ABX321"/>
      <c r="ABY321"/>
      <c r="ABZ321"/>
      <c r="ACA321"/>
      <c r="ACB321"/>
      <c r="ACC321"/>
      <c r="ACD321"/>
      <c r="ACE321"/>
      <c r="ACF321"/>
      <c r="ACG321"/>
      <c r="ACH321"/>
      <c r="ACI321"/>
      <c r="ACJ321"/>
      <c r="ACK321"/>
      <c r="ACL321"/>
      <c r="ACM321"/>
      <c r="ACN321"/>
      <c r="ACO321"/>
      <c r="ACP321"/>
      <c r="ACQ321"/>
      <c r="ACR321"/>
      <c r="ACS321"/>
      <c r="ACT321"/>
      <c r="ACU321"/>
      <c r="ACV321"/>
      <c r="ACW321"/>
      <c r="ACX321"/>
      <c r="ACY321"/>
      <c r="ACZ321"/>
      <c r="ADA321"/>
      <c r="ADB321"/>
      <c r="ADC321"/>
      <c r="ADD321"/>
      <c r="ADE321"/>
      <c r="ADF321"/>
      <c r="ADG321"/>
      <c r="ADH321"/>
      <c r="ADI321"/>
      <c r="ADJ321"/>
      <c r="ADK321"/>
      <c r="ADL321"/>
      <c r="ADM321"/>
      <c r="ADN321"/>
      <c r="ADO321"/>
      <c r="ADP321"/>
      <c r="ADQ321"/>
      <c r="ADR321"/>
      <c r="ADS321"/>
      <c r="ADT321"/>
      <c r="ADU321"/>
      <c r="ADV321"/>
      <c r="ADW321"/>
      <c r="ADX321"/>
      <c r="ADY321"/>
      <c r="ADZ321"/>
      <c r="AEA321"/>
      <c r="AEB321"/>
      <c r="AEC321"/>
      <c r="AED321"/>
      <c r="AEE321"/>
      <c r="AEF321"/>
      <c r="AEG321"/>
      <c r="AEH321"/>
      <c r="AEI321"/>
      <c r="AEJ321"/>
      <c r="AEK321"/>
      <c r="AEL321"/>
      <c r="AEM321"/>
      <c r="AEN321"/>
      <c r="AEO321"/>
      <c r="AEP321"/>
      <c r="AEQ321"/>
      <c r="AER321"/>
      <c r="AES321"/>
      <c r="AET321"/>
      <c r="AEU321"/>
      <c r="AEV321"/>
      <c r="AEW321"/>
      <c r="AEX321"/>
      <c r="AEY321"/>
      <c r="AEZ321"/>
      <c r="AFA321"/>
      <c r="AFB321"/>
      <c r="AFC321"/>
      <c r="AFD321"/>
      <c r="AFE321"/>
      <c r="AFF321"/>
      <c r="AFG321"/>
      <c r="AFH321"/>
      <c r="AFI321"/>
      <c r="AFJ321"/>
      <c r="AFK321"/>
      <c r="AFL321"/>
      <c r="AFM321"/>
      <c r="AFN321"/>
      <c r="AFO321"/>
      <c r="AFP321"/>
      <c r="AFQ321"/>
      <c r="AFR321"/>
      <c r="AFS321"/>
      <c r="AFT321"/>
      <c r="AFU321"/>
      <c r="AFV321"/>
      <c r="AFW321"/>
      <c r="AFX321"/>
      <c r="AFY321"/>
      <c r="AFZ321"/>
      <c r="AGA321"/>
      <c r="AGB321"/>
      <c r="AGC321"/>
      <c r="AGD321"/>
      <c r="AGE321"/>
      <c r="AGF321"/>
      <c r="AGG321"/>
      <c r="AGH321"/>
      <c r="AGI321"/>
      <c r="AGJ321"/>
      <c r="AGK321"/>
      <c r="AGL321"/>
      <c r="AGM321"/>
      <c r="AGN321"/>
      <c r="AGO321"/>
      <c r="AGP321"/>
      <c r="AGQ321"/>
      <c r="AGR321"/>
      <c r="AGS321"/>
      <c r="AGT321"/>
      <c r="AGU321"/>
      <c r="AGV321"/>
      <c r="AGW321"/>
      <c r="AGX321"/>
      <c r="AGY321"/>
      <c r="AGZ321"/>
      <c r="AHA321"/>
      <c r="AHB321"/>
      <c r="AHC321"/>
      <c r="AHD321"/>
      <c r="AHE321"/>
      <c r="AHF321"/>
      <c r="AHG321"/>
      <c r="AHH321"/>
      <c r="AHI321"/>
      <c r="AHJ321"/>
      <c r="AHK321"/>
      <c r="AHL321"/>
      <c r="AHM321"/>
      <c r="AHN321"/>
      <c r="AHO321"/>
      <c r="AHP321"/>
      <c r="AHQ321"/>
      <c r="AHR321"/>
      <c r="AHS321"/>
      <c r="AHT321"/>
      <c r="AHU321"/>
      <c r="AHV321"/>
      <c r="AHW321"/>
      <c r="AHX321"/>
      <c r="AHY321"/>
      <c r="AHZ321"/>
      <c r="AIA321"/>
      <c r="AIB321"/>
      <c r="AIC321"/>
      <c r="AID321"/>
      <c r="AIE321"/>
      <c r="AIF321"/>
      <c r="AIG321"/>
      <c r="AIH321"/>
      <c r="AII321"/>
      <c r="AIJ321"/>
      <c r="AIK321"/>
      <c r="AIL321"/>
      <c r="AIM321"/>
      <c r="AIN321"/>
      <c r="AIO321"/>
      <c r="AIP321"/>
      <c r="AIQ321"/>
      <c r="AIR321"/>
      <c r="AIS321"/>
      <c r="AIT321"/>
      <c r="AIU321"/>
      <c r="AIV321"/>
      <c r="AIW321"/>
      <c r="AIX321"/>
      <c r="AIY321"/>
      <c r="AIZ321"/>
      <c r="AJA321"/>
      <c r="AJB321"/>
      <c r="AJC321"/>
      <c r="AJD321"/>
      <c r="AJE321"/>
      <c r="AJF321"/>
      <c r="AJG321"/>
      <c r="AJH321"/>
      <c r="AJI321"/>
      <c r="AJJ321"/>
      <c r="AJK321"/>
      <c r="AJL321"/>
      <c r="AJM321"/>
      <c r="AJN321"/>
      <c r="AJO321"/>
      <c r="AJP321"/>
      <c r="AJQ321"/>
      <c r="AJR321"/>
      <c r="AJS321"/>
      <c r="AJT321"/>
      <c r="AJU321"/>
      <c r="AJV321"/>
      <c r="AJW321"/>
      <c r="AJX321"/>
      <c r="AJY321"/>
      <c r="AJZ321"/>
      <c r="AKA321"/>
      <c r="AKB321"/>
      <c r="AKC321"/>
      <c r="AKD321"/>
      <c r="AKE321"/>
      <c r="AKF321"/>
      <c r="AKG321"/>
      <c r="AKH321"/>
      <c r="AKI321"/>
      <c r="AKJ321"/>
      <c r="AKK321"/>
      <c r="AKL321"/>
      <c r="AKM321"/>
      <c r="AKN321"/>
      <c r="AKO321"/>
      <c r="AKP321"/>
      <c r="AKQ321"/>
      <c r="AKR321"/>
      <c r="AKS321"/>
      <c r="AKT321"/>
      <c r="AKU321"/>
      <c r="AKV321"/>
      <c r="AKW321"/>
      <c r="AKX321"/>
      <c r="AKY321"/>
    </row>
    <row r="322" spans="1:987" ht="16.5">
      <c r="A322" s="93" t="s">
        <v>977</v>
      </c>
      <c r="B322" s="94" t="s">
        <v>978</v>
      </c>
      <c r="C322" s="95" t="s">
        <v>447</v>
      </c>
      <c r="D322" s="96">
        <v>11</v>
      </c>
      <c r="E322" s="20">
        <v>112.11</v>
      </c>
      <c r="F322" s="20">
        <f t="shared" si="20"/>
        <v>87.299486061361151</v>
      </c>
      <c r="G322" s="20">
        <f t="shared" si="21"/>
        <v>106.45299330322379</v>
      </c>
      <c r="H322" s="20">
        <f t="shared" si="24"/>
        <v>1233.21</v>
      </c>
      <c r="I322" s="20">
        <f t="shared" si="25"/>
        <v>1170.9829263354618</v>
      </c>
      <c r="KI322"/>
      <c r="KJ322"/>
      <c r="KK322"/>
      <c r="KL322"/>
      <c r="KM322"/>
      <c r="KN322"/>
      <c r="KO322"/>
      <c r="KP322"/>
      <c r="KQ322"/>
      <c r="KR322"/>
      <c r="KS322"/>
      <c r="KT322"/>
      <c r="KU322"/>
      <c r="KV322"/>
      <c r="KW322"/>
      <c r="KX322"/>
      <c r="KY322"/>
      <c r="KZ322"/>
      <c r="LA322"/>
      <c r="LB322"/>
      <c r="LC322"/>
      <c r="LD322"/>
      <c r="LE322"/>
      <c r="LF322"/>
      <c r="LG322"/>
      <c r="LH322"/>
      <c r="LI322"/>
      <c r="LJ322"/>
      <c r="LK322"/>
      <c r="LL322"/>
      <c r="LM322"/>
      <c r="LN322"/>
      <c r="LO322"/>
      <c r="LP322"/>
      <c r="LQ322"/>
      <c r="LR322"/>
      <c r="LS322"/>
      <c r="LT322"/>
      <c r="LU322"/>
      <c r="LV322"/>
      <c r="LW322"/>
      <c r="LX322"/>
      <c r="LY322"/>
      <c r="LZ322"/>
      <c r="MA322"/>
      <c r="MB322"/>
      <c r="MC322"/>
      <c r="MD322"/>
      <c r="ME322"/>
      <c r="MF322"/>
      <c r="MG322"/>
      <c r="MH322"/>
      <c r="MI322"/>
      <c r="MJ322"/>
      <c r="MK322"/>
      <c r="ML322"/>
      <c r="MM322"/>
      <c r="MN322"/>
      <c r="MO322"/>
      <c r="MP322"/>
      <c r="MQ322"/>
      <c r="MR322"/>
      <c r="MS322"/>
      <c r="MT322"/>
      <c r="MU322"/>
      <c r="MV322"/>
      <c r="MW322"/>
      <c r="MX322"/>
      <c r="MY322"/>
      <c r="MZ322"/>
      <c r="NA322"/>
      <c r="NB322"/>
      <c r="NC322"/>
      <c r="ND322"/>
      <c r="NE322"/>
      <c r="NF322"/>
      <c r="NG322"/>
      <c r="NH322"/>
      <c r="NI322"/>
      <c r="NJ322"/>
      <c r="NK322"/>
      <c r="NL322"/>
      <c r="NM322"/>
      <c r="NN322"/>
      <c r="NO322"/>
      <c r="NP322"/>
      <c r="NQ322"/>
      <c r="NR322"/>
      <c r="NS322"/>
      <c r="NT322"/>
      <c r="NU322"/>
      <c r="NV322"/>
      <c r="NW322"/>
      <c r="NX322"/>
      <c r="NY322"/>
      <c r="NZ322"/>
      <c r="OA322"/>
      <c r="OB322"/>
      <c r="OC322"/>
      <c r="OD322"/>
      <c r="OE322"/>
      <c r="OF322"/>
      <c r="OG322"/>
      <c r="OH322"/>
      <c r="OI322"/>
      <c r="OJ322"/>
      <c r="OK322"/>
      <c r="OL322"/>
      <c r="OM322"/>
      <c r="ON322"/>
      <c r="OO322"/>
      <c r="OP322"/>
      <c r="OQ322"/>
      <c r="OR322"/>
      <c r="OS322"/>
      <c r="OT322"/>
      <c r="OU322"/>
      <c r="OV322"/>
      <c r="OW322"/>
      <c r="OX322"/>
      <c r="OY322"/>
      <c r="OZ322"/>
      <c r="PA322"/>
      <c r="PB322"/>
      <c r="PC322"/>
      <c r="PD322"/>
      <c r="PE322"/>
      <c r="PF322"/>
      <c r="PG322"/>
      <c r="PH322"/>
      <c r="PI322"/>
      <c r="PJ322"/>
      <c r="PK322"/>
      <c r="PL322"/>
      <c r="PM322"/>
      <c r="PN322"/>
      <c r="PO322"/>
      <c r="PP322"/>
      <c r="PQ322"/>
      <c r="PR322"/>
      <c r="PS322"/>
      <c r="PT322"/>
      <c r="PU322"/>
      <c r="PV322"/>
      <c r="PW322"/>
      <c r="PX322"/>
      <c r="PY322"/>
      <c r="PZ322"/>
      <c r="QA322"/>
      <c r="QB322"/>
      <c r="QC322"/>
      <c r="QD322"/>
      <c r="QE322"/>
      <c r="QF322"/>
      <c r="QG322"/>
      <c r="QH322"/>
      <c r="QI322"/>
      <c r="QJ322"/>
      <c r="QK322"/>
      <c r="QL322"/>
      <c r="QM322"/>
      <c r="QN322"/>
      <c r="QO322"/>
      <c r="QP322"/>
      <c r="QQ322"/>
      <c r="QR322"/>
      <c r="QS322"/>
      <c r="QT322"/>
      <c r="QU322"/>
      <c r="QV322"/>
      <c r="QW322"/>
      <c r="QX322"/>
      <c r="QY322"/>
      <c r="QZ322"/>
      <c r="RA322"/>
      <c r="RB322"/>
      <c r="RC322"/>
      <c r="RD322"/>
      <c r="RE322"/>
      <c r="RF322"/>
      <c r="RG322"/>
      <c r="RH322"/>
      <c r="RI322"/>
      <c r="RJ322"/>
      <c r="RK322"/>
      <c r="RL322"/>
      <c r="RM322"/>
      <c r="RN322"/>
      <c r="RO322"/>
      <c r="RP322"/>
      <c r="RQ322"/>
      <c r="RR322"/>
      <c r="RS322"/>
      <c r="RT322"/>
      <c r="RU322"/>
      <c r="RV322"/>
      <c r="RW322"/>
      <c r="RX322"/>
      <c r="RY322"/>
      <c r="RZ322"/>
      <c r="SA322"/>
      <c r="SB322"/>
      <c r="SC322"/>
      <c r="SD322"/>
      <c r="SE322"/>
      <c r="SF322"/>
      <c r="SG322"/>
      <c r="SH322"/>
      <c r="SI322"/>
      <c r="SJ322"/>
      <c r="SK322"/>
      <c r="SL322"/>
      <c r="SM322"/>
      <c r="SN322"/>
      <c r="SO322"/>
      <c r="SP322"/>
      <c r="SQ322"/>
      <c r="SR322"/>
      <c r="SS322"/>
      <c r="ST322"/>
      <c r="SU322"/>
      <c r="SV322"/>
      <c r="SW322"/>
      <c r="SX322"/>
      <c r="SY322"/>
      <c r="SZ322"/>
      <c r="TA322"/>
      <c r="TB322"/>
      <c r="TC322"/>
      <c r="TD322"/>
      <c r="TE322"/>
      <c r="TF322"/>
      <c r="TG322"/>
      <c r="TH322"/>
      <c r="TI322"/>
      <c r="TJ322"/>
      <c r="TK322"/>
      <c r="TL322"/>
      <c r="TM322"/>
      <c r="TN322"/>
      <c r="TO322"/>
      <c r="TP322"/>
      <c r="TQ322"/>
      <c r="TR322"/>
      <c r="TS322"/>
      <c r="TT322"/>
      <c r="TU322"/>
      <c r="TV322"/>
      <c r="TW322"/>
      <c r="TX322"/>
      <c r="TY322"/>
      <c r="TZ322"/>
      <c r="UA322"/>
      <c r="UB322"/>
      <c r="UC322"/>
      <c r="UD322"/>
      <c r="UE322"/>
      <c r="UF322"/>
      <c r="UG322"/>
      <c r="UH322"/>
      <c r="UI322"/>
      <c r="UJ322"/>
      <c r="UK322"/>
      <c r="UL322"/>
      <c r="UM322"/>
      <c r="UN322"/>
      <c r="UO322"/>
      <c r="UP322"/>
      <c r="UQ322"/>
      <c r="UR322"/>
      <c r="US322"/>
      <c r="UT322"/>
      <c r="UU322"/>
      <c r="UV322"/>
      <c r="UW322"/>
      <c r="UX322"/>
      <c r="UY322"/>
      <c r="UZ322"/>
      <c r="VA322"/>
      <c r="VB322"/>
      <c r="VC322"/>
      <c r="VD322"/>
      <c r="VE322"/>
      <c r="VF322"/>
      <c r="VG322"/>
      <c r="VH322"/>
      <c r="VI322"/>
      <c r="VJ322"/>
      <c r="VK322"/>
      <c r="VL322"/>
      <c r="VM322"/>
      <c r="VN322"/>
      <c r="VO322"/>
      <c r="VP322"/>
      <c r="VQ322"/>
      <c r="VR322"/>
      <c r="VS322"/>
      <c r="VT322"/>
      <c r="VU322"/>
      <c r="VV322"/>
      <c r="VW322"/>
      <c r="VX322"/>
      <c r="VY322"/>
      <c r="VZ322"/>
      <c r="WA322"/>
      <c r="WB322"/>
      <c r="WC322"/>
      <c r="WD322"/>
      <c r="WE322"/>
      <c r="WF322"/>
      <c r="WG322"/>
      <c r="WH322"/>
      <c r="WI322"/>
      <c r="WJ322"/>
      <c r="WK322"/>
      <c r="WL322"/>
      <c r="WM322"/>
      <c r="WN322"/>
      <c r="WO322"/>
      <c r="WP322"/>
      <c r="WQ322"/>
      <c r="WR322"/>
      <c r="WS322"/>
      <c r="WT322"/>
      <c r="WU322"/>
      <c r="WV322"/>
      <c r="WW322"/>
      <c r="WX322"/>
      <c r="WY322"/>
      <c r="WZ322"/>
      <c r="XA322"/>
      <c r="XB322"/>
      <c r="XC322"/>
      <c r="XD322"/>
      <c r="XE322"/>
      <c r="XF322"/>
      <c r="XG322"/>
      <c r="XH322"/>
      <c r="XI322"/>
      <c r="XJ322"/>
      <c r="XK322"/>
      <c r="XL322"/>
      <c r="XM322"/>
      <c r="XN322"/>
      <c r="XO322"/>
      <c r="XP322"/>
      <c r="XQ322"/>
      <c r="XR322"/>
      <c r="XS322"/>
      <c r="XT322"/>
      <c r="XU322"/>
      <c r="XV322"/>
      <c r="XW322"/>
      <c r="XX322"/>
      <c r="XY322"/>
      <c r="XZ322"/>
      <c r="YA322"/>
      <c r="YB322"/>
      <c r="YC322"/>
      <c r="YD322"/>
      <c r="YE322"/>
      <c r="YF322"/>
      <c r="YG322"/>
      <c r="YH322"/>
      <c r="YI322"/>
      <c r="YJ322"/>
      <c r="YK322"/>
      <c r="YL322"/>
      <c r="YM322"/>
      <c r="YN322"/>
      <c r="YO322"/>
      <c r="YP322"/>
      <c r="YQ322"/>
      <c r="YR322"/>
      <c r="YS322"/>
      <c r="YT322"/>
      <c r="YU322"/>
      <c r="YV322"/>
      <c r="YW322"/>
      <c r="YX322"/>
      <c r="YY322"/>
      <c r="YZ322"/>
      <c r="ZA322"/>
      <c r="ZB322"/>
      <c r="ZC322"/>
      <c r="ZD322"/>
      <c r="ZE322"/>
      <c r="ZF322"/>
      <c r="ZG322"/>
      <c r="ZH322"/>
      <c r="ZI322"/>
      <c r="ZJ322"/>
      <c r="ZK322"/>
      <c r="ZL322"/>
      <c r="ZM322"/>
      <c r="ZN322"/>
      <c r="ZO322"/>
      <c r="ZP322"/>
      <c r="ZQ322"/>
      <c r="ZR322"/>
      <c r="ZS322"/>
      <c r="ZT322"/>
      <c r="ZU322"/>
      <c r="ZV322"/>
      <c r="ZW322"/>
      <c r="ZX322"/>
      <c r="ZY322"/>
      <c r="ZZ322"/>
      <c r="AAA322"/>
      <c r="AAB322"/>
      <c r="AAC322"/>
      <c r="AAD322"/>
      <c r="AAE322"/>
      <c r="AAF322"/>
      <c r="AAG322"/>
      <c r="AAH322"/>
      <c r="AAI322"/>
      <c r="AAJ322"/>
      <c r="AAK322"/>
      <c r="AAL322"/>
      <c r="AAM322"/>
      <c r="AAN322"/>
      <c r="AAO322"/>
      <c r="AAP322"/>
      <c r="AAQ322"/>
      <c r="AAR322"/>
      <c r="AAS322"/>
      <c r="AAT322"/>
      <c r="AAU322"/>
      <c r="AAV322"/>
      <c r="AAW322"/>
      <c r="AAX322"/>
      <c r="AAY322"/>
      <c r="AAZ322"/>
      <c r="ABA322"/>
      <c r="ABB322"/>
      <c r="ABC322"/>
      <c r="ABD322"/>
      <c r="ABE322"/>
      <c r="ABF322"/>
      <c r="ABG322"/>
      <c r="ABH322"/>
      <c r="ABI322"/>
      <c r="ABJ322"/>
      <c r="ABK322"/>
      <c r="ABL322"/>
      <c r="ABM322"/>
      <c r="ABN322"/>
      <c r="ABO322"/>
      <c r="ABP322"/>
      <c r="ABQ322"/>
      <c r="ABR322"/>
      <c r="ABS322"/>
      <c r="ABT322"/>
      <c r="ABU322"/>
      <c r="ABV322"/>
      <c r="ABW322"/>
      <c r="ABX322"/>
      <c r="ABY322"/>
      <c r="ABZ322"/>
      <c r="ACA322"/>
      <c r="ACB322"/>
      <c r="ACC322"/>
      <c r="ACD322"/>
      <c r="ACE322"/>
      <c r="ACF322"/>
      <c r="ACG322"/>
      <c r="ACH322"/>
      <c r="ACI322"/>
      <c r="ACJ322"/>
      <c r="ACK322"/>
      <c r="ACL322"/>
      <c r="ACM322"/>
      <c r="ACN322"/>
      <c r="ACO322"/>
      <c r="ACP322"/>
      <c r="ACQ322"/>
      <c r="ACR322"/>
      <c r="ACS322"/>
      <c r="ACT322"/>
      <c r="ACU322"/>
      <c r="ACV322"/>
      <c r="ACW322"/>
      <c r="ACX322"/>
      <c r="ACY322"/>
      <c r="ACZ322"/>
      <c r="ADA322"/>
      <c r="ADB322"/>
      <c r="ADC322"/>
      <c r="ADD322"/>
      <c r="ADE322"/>
      <c r="ADF322"/>
      <c r="ADG322"/>
      <c r="ADH322"/>
      <c r="ADI322"/>
      <c r="ADJ322"/>
      <c r="ADK322"/>
      <c r="ADL322"/>
      <c r="ADM322"/>
      <c r="ADN322"/>
      <c r="ADO322"/>
      <c r="ADP322"/>
      <c r="ADQ322"/>
      <c r="ADR322"/>
      <c r="ADS322"/>
      <c r="ADT322"/>
      <c r="ADU322"/>
      <c r="ADV322"/>
      <c r="ADW322"/>
      <c r="ADX322"/>
      <c r="ADY322"/>
      <c r="ADZ322"/>
      <c r="AEA322"/>
      <c r="AEB322"/>
      <c r="AEC322"/>
      <c r="AED322"/>
      <c r="AEE322"/>
      <c r="AEF322"/>
      <c r="AEG322"/>
      <c r="AEH322"/>
      <c r="AEI322"/>
      <c r="AEJ322"/>
      <c r="AEK322"/>
      <c r="AEL322"/>
      <c r="AEM322"/>
      <c r="AEN322"/>
      <c r="AEO322"/>
      <c r="AEP322"/>
      <c r="AEQ322"/>
      <c r="AER322"/>
      <c r="AES322"/>
      <c r="AET322"/>
      <c r="AEU322"/>
      <c r="AEV322"/>
      <c r="AEW322"/>
      <c r="AEX322"/>
      <c r="AEY322"/>
      <c r="AEZ322"/>
      <c r="AFA322"/>
      <c r="AFB322"/>
      <c r="AFC322"/>
      <c r="AFD322"/>
      <c r="AFE322"/>
      <c r="AFF322"/>
      <c r="AFG322"/>
      <c r="AFH322"/>
      <c r="AFI322"/>
      <c r="AFJ322"/>
      <c r="AFK322"/>
      <c r="AFL322"/>
      <c r="AFM322"/>
      <c r="AFN322"/>
      <c r="AFO322"/>
      <c r="AFP322"/>
      <c r="AFQ322"/>
      <c r="AFR322"/>
      <c r="AFS322"/>
      <c r="AFT322"/>
      <c r="AFU322"/>
      <c r="AFV322"/>
      <c r="AFW322"/>
      <c r="AFX322"/>
      <c r="AFY322"/>
      <c r="AFZ322"/>
      <c r="AGA322"/>
      <c r="AGB322"/>
      <c r="AGC322"/>
      <c r="AGD322"/>
      <c r="AGE322"/>
      <c r="AGF322"/>
      <c r="AGG322"/>
      <c r="AGH322"/>
      <c r="AGI322"/>
      <c r="AGJ322"/>
      <c r="AGK322"/>
      <c r="AGL322"/>
      <c r="AGM322"/>
      <c r="AGN322"/>
      <c r="AGO322"/>
      <c r="AGP322"/>
      <c r="AGQ322"/>
      <c r="AGR322"/>
      <c r="AGS322"/>
      <c r="AGT322"/>
      <c r="AGU322"/>
      <c r="AGV322"/>
      <c r="AGW322"/>
      <c r="AGX322"/>
      <c r="AGY322"/>
      <c r="AGZ322"/>
      <c r="AHA322"/>
      <c r="AHB322"/>
      <c r="AHC322"/>
      <c r="AHD322"/>
      <c r="AHE322"/>
      <c r="AHF322"/>
      <c r="AHG322"/>
      <c r="AHH322"/>
      <c r="AHI322"/>
      <c r="AHJ322"/>
      <c r="AHK322"/>
      <c r="AHL322"/>
      <c r="AHM322"/>
      <c r="AHN322"/>
      <c r="AHO322"/>
      <c r="AHP322"/>
      <c r="AHQ322"/>
      <c r="AHR322"/>
      <c r="AHS322"/>
      <c r="AHT322"/>
      <c r="AHU322"/>
      <c r="AHV322"/>
      <c r="AHW322"/>
      <c r="AHX322"/>
      <c r="AHY322"/>
      <c r="AHZ322"/>
      <c r="AIA322"/>
      <c r="AIB322"/>
      <c r="AIC322"/>
      <c r="AID322"/>
      <c r="AIE322"/>
      <c r="AIF322"/>
      <c r="AIG322"/>
      <c r="AIH322"/>
      <c r="AII322"/>
      <c r="AIJ322"/>
      <c r="AIK322"/>
      <c r="AIL322"/>
      <c r="AIM322"/>
      <c r="AIN322"/>
      <c r="AIO322"/>
      <c r="AIP322"/>
      <c r="AIQ322"/>
      <c r="AIR322"/>
      <c r="AIS322"/>
      <c r="AIT322"/>
      <c r="AIU322"/>
      <c r="AIV322"/>
      <c r="AIW322"/>
      <c r="AIX322"/>
      <c r="AIY322"/>
      <c r="AIZ322"/>
      <c r="AJA322"/>
      <c r="AJB322"/>
      <c r="AJC322"/>
      <c r="AJD322"/>
      <c r="AJE322"/>
      <c r="AJF322"/>
      <c r="AJG322"/>
      <c r="AJH322"/>
      <c r="AJI322"/>
      <c r="AJJ322"/>
      <c r="AJK322"/>
      <c r="AJL322"/>
      <c r="AJM322"/>
      <c r="AJN322"/>
      <c r="AJO322"/>
      <c r="AJP322"/>
      <c r="AJQ322"/>
      <c r="AJR322"/>
      <c r="AJS322"/>
      <c r="AJT322"/>
      <c r="AJU322"/>
      <c r="AJV322"/>
      <c r="AJW322"/>
      <c r="AJX322"/>
      <c r="AJY322"/>
      <c r="AJZ322"/>
      <c r="AKA322"/>
      <c r="AKB322"/>
      <c r="AKC322"/>
      <c r="AKD322"/>
      <c r="AKE322"/>
      <c r="AKF322"/>
      <c r="AKG322"/>
      <c r="AKH322"/>
      <c r="AKI322"/>
      <c r="AKJ322"/>
      <c r="AKK322"/>
      <c r="AKL322"/>
      <c r="AKM322"/>
      <c r="AKN322"/>
      <c r="AKO322"/>
      <c r="AKP322"/>
      <c r="AKQ322"/>
      <c r="AKR322"/>
      <c r="AKS322"/>
      <c r="AKT322"/>
      <c r="AKU322"/>
      <c r="AKV322"/>
      <c r="AKW322"/>
      <c r="AKX322"/>
      <c r="AKY322"/>
    </row>
    <row r="323" spans="1:987" ht="16.5">
      <c r="A323" s="93" t="s">
        <v>979</v>
      </c>
      <c r="B323" s="94" t="s">
        <v>980</v>
      </c>
      <c r="C323" s="95" t="s">
        <v>447</v>
      </c>
      <c r="D323" s="96">
        <v>11</v>
      </c>
      <c r="E323" s="20">
        <v>84.69</v>
      </c>
      <c r="F323" s="20">
        <f t="shared" si="20"/>
        <v>65.947671702227069</v>
      </c>
      <c r="G323" s="20">
        <f t="shared" si="21"/>
        <v>80.416590873695696</v>
      </c>
      <c r="H323" s="20">
        <f t="shared" si="24"/>
        <v>931.58999999999992</v>
      </c>
      <c r="I323" s="20">
        <f t="shared" si="25"/>
        <v>884.58249961065269</v>
      </c>
      <c r="KI323"/>
      <c r="KJ323"/>
      <c r="KK323"/>
      <c r="KL323"/>
      <c r="KM323"/>
      <c r="KN323"/>
      <c r="KO323"/>
      <c r="KP323"/>
      <c r="KQ323"/>
      <c r="KR323"/>
      <c r="KS323"/>
      <c r="KT323"/>
      <c r="KU323"/>
      <c r="KV323"/>
      <c r="KW323"/>
      <c r="KX323"/>
      <c r="KY323"/>
      <c r="KZ323"/>
      <c r="LA323"/>
      <c r="LB323"/>
      <c r="LC323"/>
      <c r="LD323"/>
      <c r="LE323"/>
      <c r="LF323"/>
      <c r="LG323"/>
      <c r="LH323"/>
      <c r="LI323"/>
      <c r="LJ323"/>
      <c r="LK323"/>
      <c r="LL323"/>
      <c r="LM323"/>
      <c r="LN323"/>
      <c r="LO323"/>
      <c r="LP323"/>
      <c r="LQ323"/>
      <c r="LR323"/>
      <c r="LS323"/>
      <c r="LT323"/>
      <c r="LU323"/>
      <c r="LV323"/>
      <c r="LW323"/>
      <c r="LX323"/>
      <c r="LY323"/>
      <c r="LZ323"/>
      <c r="MA323"/>
      <c r="MB323"/>
      <c r="MC323"/>
      <c r="MD323"/>
      <c r="ME323"/>
      <c r="MF323"/>
      <c r="MG323"/>
      <c r="MH323"/>
      <c r="MI323"/>
      <c r="MJ323"/>
      <c r="MK323"/>
      <c r="ML323"/>
      <c r="MM323"/>
      <c r="MN323"/>
      <c r="MO323"/>
      <c r="MP323"/>
      <c r="MQ323"/>
      <c r="MR323"/>
      <c r="MS323"/>
      <c r="MT323"/>
      <c r="MU323"/>
      <c r="MV323"/>
      <c r="MW323"/>
      <c r="MX323"/>
      <c r="MY323"/>
      <c r="MZ323"/>
      <c r="NA323"/>
      <c r="NB323"/>
      <c r="NC323"/>
      <c r="ND323"/>
      <c r="NE323"/>
      <c r="NF323"/>
      <c r="NG323"/>
      <c r="NH323"/>
      <c r="NI323"/>
      <c r="NJ323"/>
      <c r="NK323"/>
      <c r="NL323"/>
      <c r="NM323"/>
      <c r="NN323"/>
      <c r="NO323"/>
      <c r="NP323"/>
      <c r="NQ323"/>
      <c r="NR323"/>
      <c r="NS323"/>
      <c r="NT323"/>
      <c r="NU323"/>
      <c r="NV323"/>
      <c r="NW323"/>
      <c r="NX323"/>
      <c r="NY323"/>
      <c r="NZ323"/>
      <c r="OA323"/>
      <c r="OB323"/>
      <c r="OC323"/>
      <c r="OD323"/>
      <c r="OE323"/>
      <c r="OF323"/>
      <c r="OG323"/>
      <c r="OH323"/>
      <c r="OI323"/>
      <c r="OJ323"/>
      <c r="OK323"/>
      <c r="OL323"/>
      <c r="OM323"/>
      <c r="ON323"/>
      <c r="OO323"/>
      <c r="OP323"/>
      <c r="OQ323"/>
      <c r="OR323"/>
      <c r="OS323"/>
      <c r="OT323"/>
      <c r="OU323"/>
      <c r="OV323"/>
      <c r="OW323"/>
      <c r="OX323"/>
      <c r="OY323"/>
      <c r="OZ323"/>
      <c r="PA323"/>
      <c r="PB323"/>
      <c r="PC323"/>
      <c r="PD323"/>
      <c r="PE323"/>
      <c r="PF323"/>
      <c r="PG323"/>
      <c r="PH323"/>
      <c r="PI323"/>
      <c r="PJ323"/>
      <c r="PK323"/>
      <c r="PL323"/>
      <c r="PM323"/>
      <c r="PN323"/>
      <c r="PO323"/>
      <c r="PP323"/>
      <c r="PQ323"/>
      <c r="PR323"/>
      <c r="PS323"/>
      <c r="PT323"/>
      <c r="PU323"/>
      <c r="PV323"/>
      <c r="PW323"/>
      <c r="PX323"/>
      <c r="PY323"/>
      <c r="PZ323"/>
      <c r="QA323"/>
      <c r="QB323"/>
      <c r="QC323"/>
      <c r="QD323"/>
      <c r="QE323"/>
      <c r="QF323"/>
      <c r="QG323"/>
      <c r="QH323"/>
      <c r="QI323"/>
      <c r="QJ323"/>
      <c r="QK323"/>
      <c r="QL323"/>
      <c r="QM323"/>
      <c r="QN323"/>
      <c r="QO323"/>
      <c r="QP323"/>
      <c r="QQ323"/>
      <c r="QR323"/>
      <c r="QS323"/>
      <c r="QT323"/>
      <c r="QU323"/>
      <c r="QV323"/>
      <c r="QW323"/>
      <c r="QX323"/>
      <c r="QY323"/>
      <c r="QZ323"/>
      <c r="RA323"/>
      <c r="RB323"/>
      <c r="RC323"/>
      <c r="RD323"/>
      <c r="RE323"/>
      <c r="RF323"/>
      <c r="RG323"/>
      <c r="RH323"/>
      <c r="RI323"/>
      <c r="RJ323"/>
      <c r="RK323"/>
      <c r="RL323"/>
      <c r="RM323"/>
      <c r="RN323"/>
      <c r="RO323"/>
      <c r="RP323"/>
      <c r="RQ323"/>
      <c r="RR323"/>
      <c r="RS323"/>
      <c r="RT323"/>
      <c r="RU323"/>
      <c r="RV323"/>
      <c r="RW323"/>
      <c r="RX323"/>
      <c r="RY323"/>
      <c r="RZ323"/>
      <c r="SA323"/>
      <c r="SB323"/>
      <c r="SC323"/>
      <c r="SD323"/>
      <c r="SE323"/>
      <c r="SF323"/>
      <c r="SG323"/>
      <c r="SH323"/>
      <c r="SI323"/>
      <c r="SJ323"/>
      <c r="SK323"/>
      <c r="SL323"/>
      <c r="SM323"/>
      <c r="SN323"/>
      <c r="SO323"/>
      <c r="SP323"/>
      <c r="SQ323"/>
      <c r="SR323"/>
      <c r="SS323"/>
      <c r="ST323"/>
      <c r="SU323"/>
      <c r="SV323"/>
      <c r="SW323"/>
      <c r="SX323"/>
      <c r="SY323"/>
      <c r="SZ323"/>
      <c r="TA323"/>
      <c r="TB323"/>
      <c r="TC323"/>
      <c r="TD323"/>
      <c r="TE323"/>
      <c r="TF323"/>
      <c r="TG323"/>
      <c r="TH323"/>
      <c r="TI323"/>
      <c r="TJ323"/>
      <c r="TK323"/>
      <c r="TL323"/>
      <c r="TM323"/>
      <c r="TN323"/>
      <c r="TO323"/>
      <c r="TP323"/>
      <c r="TQ323"/>
      <c r="TR323"/>
      <c r="TS323"/>
      <c r="TT323"/>
      <c r="TU323"/>
      <c r="TV323"/>
      <c r="TW323"/>
      <c r="TX323"/>
      <c r="TY323"/>
      <c r="TZ323"/>
      <c r="UA323"/>
      <c r="UB323"/>
      <c r="UC323"/>
      <c r="UD323"/>
      <c r="UE323"/>
      <c r="UF323"/>
      <c r="UG323"/>
      <c r="UH323"/>
      <c r="UI323"/>
      <c r="UJ323"/>
      <c r="UK323"/>
      <c r="UL323"/>
      <c r="UM323"/>
      <c r="UN323"/>
      <c r="UO323"/>
      <c r="UP323"/>
      <c r="UQ323"/>
      <c r="UR323"/>
      <c r="US323"/>
      <c r="UT323"/>
      <c r="UU323"/>
      <c r="UV323"/>
      <c r="UW323"/>
      <c r="UX323"/>
      <c r="UY323"/>
      <c r="UZ323"/>
      <c r="VA323"/>
      <c r="VB323"/>
      <c r="VC323"/>
      <c r="VD323"/>
      <c r="VE323"/>
      <c r="VF323"/>
      <c r="VG323"/>
      <c r="VH323"/>
      <c r="VI323"/>
      <c r="VJ323"/>
      <c r="VK323"/>
      <c r="VL323"/>
      <c r="VM323"/>
      <c r="VN323"/>
      <c r="VO323"/>
      <c r="VP323"/>
      <c r="VQ323"/>
      <c r="VR323"/>
      <c r="VS323"/>
      <c r="VT323"/>
      <c r="VU323"/>
      <c r="VV323"/>
      <c r="VW323"/>
      <c r="VX323"/>
      <c r="VY323"/>
      <c r="VZ323"/>
      <c r="WA323"/>
      <c r="WB323"/>
      <c r="WC323"/>
      <c r="WD323"/>
      <c r="WE323"/>
      <c r="WF323"/>
      <c r="WG323"/>
      <c r="WH323"/>
      <c r="WI323"/>
      <c r="WJ323"/>
      <c r="WK323"/>
      <c r="WL323"/>
      <c r="WM323"/>
      <c r="WN323"/>
      <c r="WO323"/>
      <c r="WP323"/>
      <c r="WQ323"/>
      <c r="WR323"/>
      <c r="WS323"/>
      <c r="WT323"/>
      <c r="WU323"/>
      <c r="WV323"/>
      <c r="WW323"/>
      <c r="WX323"/>
      <c r="WY323"/>
      <c r="WZ323"/>
      <c r="XA323"/>
      <c r="XB323"/>
      <c r="XC323"/>
      <c r="XD323"/>
      <c r="XE323"/>
      <c r="XF323"/>
      <c r="XG323"/>
      <c r="XH323"/>
      <c r="XI323"/>
      <c r="XJ323"/>
      <c r="XK323"/>
      <c r="XL323"/>
      <c r="XM323"/>
      <c r="XN323"/>
      <c r="XO323"/>
      <c r="XP323"/>
      <c r="XQ323"/>
      <c r="XR323"/>
      <c r="XS323"/>
      <c r="XT323"/>
      <c r="XU323"/>
      <c r="XV323"/>
      <c r="XW323"/>
      <c r="XX323"/>
      <c r="XY323"/>
      <c r="XZ323"/>
      <c r="YA323"/>
      <c r="YB323"/>
      <c r="YC323"/>
      <c r="YD323"/>
      <c r="YE323"/>
      <c r="YF323"/>
      <c r="YG323"/>
      <c r="YH323"/>
      <c r="YI323"/>
      <c r="YJ323"/>
      <c r="YK323"/>
      <c r="YL323"/>
      <c r="YM323"/>
      <c r="YN323"/>
      <c r="YO323"/>
      <c r="YP323"/>
      <c r="YQ323"/>
      <c r="YR323"/>
      <c r="YS323"/>
      <c r="YT323"/>
      <c r="YU323"/>
      <c r="YV323"/>
      <c r="YW323"/>
      <c r="YX323"/>
      <c r="YY323"/>
      <c r="YZ323"/>
      <c r="ZA323"/>
      <c r="ZB323"/>
      <c r="ZC323"/>
      <c r="ZD323"/>
      <c r="ZE323"/>
      <c r="ZF323"/>
      <c r="ZG323"/>
      <c r="ZH323"/>
      <c r="ZI323"/>
      <c r="ZJ323"/>
      <c r="ZK323"/>
      <c r="ZL323"/>
      <c r="ZM323"/>
      <c r="ZN323"/>
      <c r="ZO323"/>
      <c r="ZP323"/>
      <c r="ZQ323"/>
      <c r="ZR323"/>
      <c r="ZS323"/>
      <c r="ZT323"/>
      <c r="ZU323"/>
      <c r="ZV323"/>
      <c r="ZW323"/>
      <c r="ZX323"/>
      <c r="ZY323"/>
      <c r="ZZ323"/>
      <c r="AAA323"/>
      <c r="AAB323"/>
      <c r="AAC323"/>
      <c r="AAD323"/>
      <c r="AAE323"/>
      <c r="AAF323"/>
      <c r="AAG323"/>
      <c r="AAH323"/>
      <c r="AAI323"/>
      <c r="AAJ323"/>
      <c r="AAK323"/>
      <c r="AAL323"/>
      <c r="AAM323"/>
      <c r="AAN323"/>
      <c r="AAO323"/>
      <c r="AAP323"/>
      <c r="AAQ323"/>
      <c r="AAR323"/>
      <c r="AAS323"/>
      <c r="AAT323"/>
      <c r="AAU323"/>
      <c r="AAV323"/>
      <c r="AAW323"/>
      <c r="AAX323"/>
      <c r="AAY323"/>
      <c r="AAZ323"/>
      <c r="ABA323"/>
      <c r="ABB323"/>
      <c r="ABC323"/>
      <c r="ABD323"/>
      <c r="ABE323"/>
      <c r="ABF323"/>
      <c r="ABG323"/>
      <c r="ABH323"/>
      <c r="ABI323"/>
      <c r="ABJ323"/>
      <c r="ABK323"/>
      <c r="ABL323"/>
      <c r="ABM323"/>
      <c r="ABN323"/>
      <c r="ABO323"/>
      <c r="ABP323"/>
      <c r="ABQ323"/>
      <c r="ABR323"/>
      <c r="ABS323"/>
      <c r="ABT323"/>
      <c r="ABU323"/>
      <c r="ABV323"/>
      <c r="ABW323"/>
      <c r="ABX323"/>
      <c r="ABY323"/>
      <c r="ABZ323"/>
      <c r="ACA323"/>
      <c r="ACB323"/>
      <c r="ACC323"/>
      <c r="ACD323"/>
      <c r="ACE323"/>
      <c r="ACF323"/>
      <c r="ACG323"/>
      <c r="ACH323"/>
      <c r="ACI323"/>
      <c r="ACJ323"/>
      <c r="ACK323"/>
      <c r="ACL323"/>
      <c r="ACM323"/>
      <c r="ACN323"/>
      <c r="ACO323"/>
      <c r="ACP323"/>
      <c r="ACQ323"/>
      <c r="ACR323"/>
      <c r="ACS323"/>
      <c r="ACT323"/>
      <c r="ACU323"/>
      <c r="ACV323"/>
      <c r="ACW323"/>
      <c r="ACX323"/>
      <c r="ACY323"/>
      <c r="ACZ323"/>
      <c r="ADA323"/>
      <c r="ADB323"/>
      <c r="ADC323"/>
      <c r="ADD323"/>
      <c r="ADE323"/>
      <c r="ADF323"/>
      <c r="ADG323"/>
      <c r="ADH323"/>
      <c r="ADI323"/>
      <c r="ADJ323"/>
      <c r="ADK323"/>
      <c r="ADL323"/>
      <c r="ADM323"/>
      <c r="ADN323"/>
      <c r="ADO323"/>
      <c r="ADP323"/>
      <c r="ADQ323"/>
      <c r="ADR323"/>
      <c r="ADS323"/>
      <c r="ADT323"/>
      <c r="ADU323"/>
      <c r="ADV323"/>
      <c r="ADW323"/>
      <c r="ADX323"/>
      <c r="ADY323"/>
      <c r="ADZ323"/>
      <c r="AEA323"/>
      <c r="AEB323"/>
      <c r="AEC323"/>
      <c r="AED323"/>
      <c r="AEE323"/>
      <c r="AEF323"/>
      <c r="AEG323"/>
      <c r="AEH323"/>
      <c r="AEI323"/>
      <c r="AEJ323"/>
      <c r="AEK323"/>
      <c r="AEL323"/>
      <c r="AEM323"/>
      <c r="AEN323"/>
      <c r="AEO323"/>
      <c r="AEP323"/>
      <c r="AEQ323"/>
      <c r="AER323"/>
      <c r="AES323"/>
      <c r="AET323"/>
      <c r="AEU323"/>
      <c r="AEV323"/>
      <c r="AEW323"/>
      <c r="AEX323"/>
      <c r="AEY323"/>
      <c r="AEZ323"/>
      <c r="AFA323"/>
      <c r="AFB323"/>
      <c r="AFC323"/>
      <c r="AFD323"/>
      <c r="AFE323"/>
      <c r="AFF323"/>
      <c r="AFG323"/>
      <c r="AFH323"/>
      <c r="AFI323"/>
      <c r="AFJ323"/>
      <c r="AFK323"/>
      <c r="AFL323"/>
      <c r="AFM323"/>
      <c r="AFN323"/>
      <c r="AFO323"/>
      <c r="AFP323"/>
      <c r="AFQ323"/>
      <c r="AFR323"/>
      <c r="AFS323"/>
      <c r="AFT323"/>
      <c r="AFU323"/>
      <c r="AFV323"/>
      <c r="AFW323"/>
      <c r="AFX323"/>
      <c r="AFY323"/>
      <c r="AFZ323"/>
      <c r="AGA323"/>
      <c r="AGB323"/>
      <c r="AGC323"/>
      <c r="AGD323"/>
      <c r="AGE323"/>
      <c r="AGF323"/>
      <c r="AGG323"/>
      <c r="AGH323"/>
      <c r="AGI323"/>
      <c r="AGJ323"/>
      <c r="AGK323"/>
      <c r="AGL323"/>
      <c r="AGM323"/>
      <c r="AGN323"/>
      <c r="AGO323"/>
      <c r="AGP323"/>
      <c r="AGQ323"/>
      <c r="AGR323"/>
      <c r="AGS323"/>
      <c r="AGT323"/>
      <c r="AGU323"/>
      <c r="AGV323"/>
      <c r="AGW323"/>
      <c r="AGX323"/>
      <c r="AGY323"/>
      <c r="AGZ323"/>
      <c r="AHA323"/>
      <c r="AHB323"/>
      <c r="AHC323"/>
      <c r="AHD323"/>
      <c r="AHE323"/>
      <c r="AHF323"/>
      <c r="AHG323"/>
      <c r="AHH323"/>
      <c r="AHI323"/>
      <c r="AHJ323"/>
      <c r="AHK323"/>
      <c r="AHL323"/>
      <c r="AHM323"/>
      <c r="AHN323"/>
      <c r="AHO323"/>
      <c r="AHP323"/>
      <c r="AHQ323"/>
      <c r="AHR323"/>
      <c r="AHS323"/>
      <c r="AHT323"/>
      <c r="AHU323"/>
      <c r="AHV323"/>
      <c r="AHW323"/>
      <c r="AHX323"/>
      <c r="AHY323"/>
      <c r="AHZ323"/>
      <c r="AIA323"/>
      <c r="AIB323"/>
      <c r="AIC323"/>
      <c r="AID323"/>
      <c r="AIE323"/>
      <c r="AIF323"/>
      <c r="AIG323"/>
      <c r="AIH323"/>
      <c r="AII323"/>
      <c r="AIJ323"/>
      <c r="AIK323"/>
      <c r="AIL323"/>
      <c r="AIM323"/>
      <c r="AIN323"/>
      <c r="AIO323"/>
      <c r="AIP323"/>
      <c r="AIQ323"/>
      <c r="AIR323"/>
      <c r="AIS323"/>
      <c r="AIT323"/>
      <c r="AIU323"/>
      <c r="AIV323"/>
      <c r="AIW323"/>
      <c r="AIX323"/>
      <c r="AIY323"/>
      <c r="AIZ323"/>
      <c r="AJA323"/>
      <c r="AJB323"/>
      <c r="AJC323"/>
      <c r="AJD323"/>
      <c r="AJE323"/>
      <c r="AJF323"/>
      <c r="AJG323"/>
      <c r="AJH323"/>
      <c r="AJI323"/>
      <c r="AJJ323"/>
      <c r="AJK323"/>
      <c r="AJL323"/>
      <c r="AJM323"/>
      <c r="AJN323"/>
      <c r="AJO323"/>
      <c r="AJP323"/>
      <c r="AJQ323"/>
      <c r="AJR323"/>
      <c r="AJS323"/>
      <c r="AJT323"/>
      <c r="AJU323"/>
      <c r="AJV323"/>
      <c r="AJW323"/>
      <c r="AJX323"/>
      <c r="AJY323"/>
      <c r="AJZ323"/>
      <c r="AKA323"/>
      <c r="AKB323"/>
      <c r="AKC323"/>
      <c r="AKD323"/>
      <c r="AKE323"/>
      <c r="AKF323"/>
      <c r="AKG323"/>
      <c r="AKH323"/>
      <c r="AKI323"/>
      <c r="AKJ323"/>
      <c r="AKK323"/>
      <c r="AKL323"/>
      <c r="AKM323"/>
      <c r="AKN323"/>
      <c r="AKO323"/>
      <c r="AKP323"/>
      <c r="AKQ323"/>
      <c r="AKR323"/>
      <c r="AKS323"/>
      <c r="AKT323"/>
      <c r="AKU323"/>
      <c r="AKV323"/>
      <c r="AKW323"/>
      <c r="AKX323"/>
      <c r="AKY323"/>
    </row>
    <row r="324" spans="1:987" ht="33">
      <c r="A324" s="93" t="s">
        <v>981</v>
      </c>
      <c r="B324" s="86" t="s">
        <v>982</v>
      </c>
      <c r="C324" s="79" t="s">
        <v>447</v>
      </c>
      <c r="D324" s="80">
        <v>5</v>
      </c>
      <c r="E324" s="20">
        <v>135.25</v>
      </c>
      <c r="F324" s="20">
        <f t="shared" si="20"/>
        <v>105.31848621710014</v>
      </c>
      <c r="G324" s="20">
        <f t="shared" si="21"/>
        <v>128.42536209313192</v>
      </c>
      <c r="H324" s="20">
        <f t="shared" si="24"/>
        <v>676.25</v>
      </c>
      <c r="I324" s="20">
        <f t="shared" si="25"/>
        <v>642.12681046565967</v>
      </c>
      <c r="KI324"/>
      <c r="KJ324"/>
      <c r="KK324"/>
      <c r="KL324"/>
      <c r="KM324"/>
      <c r="KN324"/>
      <c r="KO324"/>
      <c r="KP324"/>
      <c r="KQ324"/>
      <c r="KR324"/>
      <c r="KS324"/>
      <c r="KT324"/>
      <c r="KU324"/>
      <c r="KV324"/>
      <c r="KW324"/>
      <c r="KX324"/>
      <c r="KY324"/>
      <c r="KZ324"/>
      <c r="LA324"/>
      <c r="LB324"/>
      <c r="LC324"/>
      <c r="LD324"/>
      <c r="LE324"/>
      <c r="LF324"/>
      <c r="LG324"/>
      <c r="LH324"/>
      <c r="LI324"/>
      <c r="LJ324"/>
      <c r="LK324"/>
      <c r="LL324"/>
      <c r="LM324"/>
      <c r="LN324"/>
      <c r="LO324"/>
      <c r="LP324"/>
      <c r="LQ324"/>
      <c r="LR324"/>
      <c r="LS324"/>
      <c r="LT324"/>
      <c r="LU324"/>
      <c r="LV324"/>
      <c r="LW324"/>
      <c r="LX324"/>
      <c r="LY324"/>
      <c r="LZ324"/>
      <c r="MA324"/>
      <c r="MB324"/>
      <c r="MC324"/>
      <c r="MD324"/>
      <c r="ME324"/>
      <c r="MF324"/>
      <c r="MG324"/>
      <c r="MH324"/>
      <c r="MI324"/>
      <c r="MJ324"/>
      <c r="MK324"/>
      <c r="ML324"/>
      <c r="MM324"/>
      <c r="MN324"/>
      <c r="MO324"/>
      <c r="MP324"/>
      <c r="MQ324"/>
      <c r="MR324"/>
      <c r="MS324"/>
      <c r="MT324"/>
      <c r="MU324"/>
      <c r="MV324"/>
      <c r="MW324"/>
      <c r="MX324"/>
      <c r="MY324"/>
      <c r="MZ324"/>
      <c r="NA324"/>
      <c r="NB324"/>
      <c r="NC324"/>
      <c r="ND324"/>
      <c r="NE324"/>
      <c r="NF324"/>
      <c r="NG324"/>
      <c r="NH324"/>
      <c r="NI324"/>
      <c r="NJ324"/>
      <c r="NK324"/>
      <c r="NL324"/>
      <c r="NM324"/>
      <c r="NN324"/>
      <c r="NO324"/>
      <c r="NP324"/>
      <c r="NQ324"/>
      <c r="NR324"/>
      <c r="NS324"/>
      <c r="NT324"/>
      <c r="NU324"/>
      <c r="NV324"/>
      <c r="NW324"/>
      <c r="NX324"/>
      <c r="NY324"/>
      <c r="NZ324"/>
      <c r="OA324"/>
      <c r="OB324"/>
      <c r="OC324"/>
      <c r="OD324"/>
      <c r="OE324"/>
      <c r="OF324"/>
      <c r="OG324"/>
      <c r="OH324"/>
      <c r="OI324"/>
      <c r="OJ324"/>
      <c r="OK324"/>
      <c r="OL324"/>
      <c r="OM324"/>
      <c r="ON324"/>
      <c r="OO324"/>
      <c r="OP324"/>
      <c r="OQ324"/>
      <c r="OR324"/>
      <c r="OS324"/>
      <c r="OT324"/>
      <c r="OU324"/>
      <c r="OV324"/>
      <c r="OW324"/>
      <c r="OX324"/>
      <c r="OY324"/>
      <c r="OZ324"/>
      <c r="PA324"/>
      <c r="PB324"/>
      <c r="PC324"/>
      <c r="PD324"/>
      <c r="PE324"/>
      <c r="PF324"/>
      <c r="PG324"/>
      <c r="PH324"/>
      <c r="PI324"/>
      <c r="PJ324"/>
      <c r="PK324"/>
      <c r="PL324"/>
      <c r="PM324"/>
      <c r="PN324"/>
      <c r="PO324"/>
      <c r="PP324"/>
      <c r="PQ324"/>
      <c r="PR324"/>
      <c r="PS324"/>
      <c r="PT324"/>
      <c r="PU324"/>
      <c r="PV324"/>
      <c r="PW324"/>
      <c r="PX324"/>
      <c r="PY324"/>
      <c r="PZ324"/>
      <c r="QA324"/>
      <c r="QB324"/>
      <c r="QC324"/>
      <c r="QD324"/>
      <c r="QE324"/>
      <c r="QF324"/>
      <c r="QG324"/>
      <c r="QH324"/>
      <c r="QI324"/>
      <c r="QJ324"/>
      <c r="QK324"/>
      <c r="QL324"/>
      <c r="QM324"/>
      <c r="QN324"/>
      <c r="QO324"/>
      <c r="QP324"/>
      <c r="QQ324"/>
      <c r="QR324"/>
      <c r="QS324"/>
      <c r="QT324"/>
      <c r="QU324"/>
      <c r="QV324"/>
      <c r="QW324"/>
      <c r="QX324"/>
      <c r="QY324"/>
      <c r="QZ324"/>
      <c r="RA324"/>
      <c r="RB324"/>
      <c r="RC324"/>
      <c r="RD324"/>
      <c r="RE324"/>
      <c r="RF324"/>
      <c r="RG324"/>
      <c r="RH324"/>
      <c r="RI324"/>
      <c r="RJ324"/>
      <c r="RK324"/>
      <c r="RL324"/>
      <c r="RM324"/>
      <c r="RN324"/>
      <c r="RO324"/>
      <c r="RP324"/>
      <c r="RQ324"/>
      <c r="RR324"/>
      <c r="RS324"/>
      <c r="RT324"/>
      <c r="RU324"/>
      <c r="RV324"/>
      <c r="RW324"/>
      <c r="RX324"/>
      <c r="RY324"/>
      <c r="RZ324"/>
      <c r="SA324"/>
      <c r="SB324"/>
      <c r="SC324"/>
      <c r="SD324"/>
      <c r="SE324"/>
      <c r="SF324"/>
      <c r="SG324"/>
      <c r="SH324"/>
      <c r="SI324"/>
      <c r="SJ324"/>
      <c r="SK324"/>
      <c r="SL324"/>
      <c r="SM324"/>
      <c r="SN324"/>
      <c r="SO324"/>
      <c r="SP324"/>
      <c r="SQ324"/>
      <c r="SR324"/>
      <c r="SS324"/>
      <c r="ST324"/>
      <c r="SU324"/>
      <c r="SV324"/>
      <c r="SW324"/>
      <c r="SX324"/>
      <c r="SY324"/>
      <c r="SZ324"/>
      <c r="TA324"/>
      <c r="TB324"/>
      <c r="TC324"/>
      <c r="TD324"/>
      <c r="TE324"/>
      <c r="TF324"/>
      <c r="TG324"/>
      <c r="TH324"/>
      <c r="TI324"/>
      <c r="TJ324"/>
      <c r="TK324"/>
      <c r="TL324"/>
      <c r="TM324"/>
      <c r="TN324"/>
      <c r="TO324"/>
      <c r="TP324"/>
      <c r="TQ324"/>
      <c r="TR324"/>
      <c r="TS324"/>
      <c r="TT324"/>
      <c r="TU324"/>
      <c r="TV324"/>
      <c r="TW324"/>
      <c r="TX324"/>
      <c r="TY324"/>
      <c r="TZ324"/>
      <c r="UA324"/>
      <c r="UB324"/>
      <c r="UC324"/>
      <c r="UD324"/>
      <c r="UE324"/>
      <c r="UF324"/>
      <c r="UG324"/>
      <c r="UH324"/>
      <c r="UI324"/>
      <c r="UJ324"/>
      <c r="UK324"/>
      <c r="UL324"/>
      <c r="UM324"/>
      <c r="UN324"/>
      <c r="UO324"/>
      <c r="UP324"/>
      <c r="UQ324"/>
      <c r="UR324"/>
      <c r="US324"/>
      <c r="UT324"/>
      <c r="UU324"/>
      <c r="UV324"/>
      <c r="UW324"/>
      <c r="UX324"/>
      <c r="UY324"/>
      <c r="UZ324"/>
      <c r="VA324"/>
      <c r="VB324"/>
      <c r="VC324"/>
      <c r="VD324"/>
      <c r="VE324"/>
      <c r="VF324"/>
      <c r="VG324"/>
      <c r="VH324"/>
      <c r="VI324"/>
      <c r="VJ324"/>
      <c r="VK324"/>
      <c r="VL324"/>
      <c r="VM324"/>
      <c r="VN324"/>
      <c r="VO324"/>
      <c r="VP324"/>
      <c r="VQ324"/>
      <c r="VR324"/>
      <c r="VS324"/>
      <c r="VT324"/>
      <c r="VU324"/>
      <c r="VV324"/>
      <c r="VW324"/>
      <c r="VX324"/>
      <c r="VY324"/>
      <c r="VZ324"/>
      <c r="WA324"/>
      <c r="WB324"/>
      <c r="WC324"/>
      <c r="WD324"/>
      <c r="WE324"/>
      <c r="WF324"/>
      <c r="WG324"/>
      <c r="WH324"/>
      <c r="WI324"/>
      <c r="WJ324"/>
      <c r="WK324"/>
      <c r="WL324"/>
      <c r="WM324"/>
      <c r="WN324"/>
      <c r="WO324"/>
      <c r="WP324"/>
      <c r="WQ324"/>
      <c r="WR324"/>
      <c r="WS324"/>
      <c r="WT324"/>
      <c r="WU324"/>
      <c r="WV324"/>
      <c r="WW324"/>
      <c r="WX324"/>
      <c r="WY324"/>
      <c r="WZ324"/>
      <c r="XA324"/>
      <c r="XB324"/>
      <c r="XC324"/>
      <c r="XD324"/>
      <c r="XE324"/>
      <c r="XF324"/>
      <c r="XG324"/>
      <c r="XH324"/>
      <c r="XI324"/>
      <c r="XJ324"/>
      <c r="XK324"/>
      <c r="XL324"/>
      <c r="XM324"/>
      <c r="XN324"/>
      <c r="XO324"/>
      <c r="XP324"/>
      <c r="XQ324"/>
      <c r="XR324"/>
      <c r="XS324"/>
      <c r="XT324"/>
      <c r="XU324"/>
      <c r="XV324"/>
      <c r="XW324"/>
      <c r="XX324"/>
      <c r="XY324"/>
      <c r="XZ324"/>
      <c r="YA324"/>
      <c r="YB324"/>
      <c r="YC324"/>
      <c r="YD324"/>
      <c r="YE324"/>
      <c r="YF324"/>
      <c r="YG324"/>
      <c r="YH324"/>
      <c r="YI324"/>
      <c r="YJ324"/>
      <c r="YK324"/>
      <c r="YL324"/>
      <c r="YM324"/>
      <c r="YN324"/>
      <c r="YO324"/>
      <c r="YP324"/>
      <c r="YQ324"/>
      <c r="YR324"/>
      <c r="YS324"/>
      <c r="YT324"/>
      <c r="YU324"/>
      <c r="YV324"/>
      <c r="YW324"/>
      <c r="YX324"/>
      <c r="YY324"/>
      <c r="YZ324"/>
      <c r="ZA324"/>
      <c r="ZB324"/>
      <c r="ZC324"/>
      <c r="ZD324"/>
      <c r="ZE324"/>
      <c r="ZF324"/>
      <c r="ZG324"/>
      <c r="ZH324"/>
      <c r="ZI324"/>
      <c r="ZJ324"/>
      <c r="ZK324"/>
      <c r="ZL324"/>
      <c r="ZM324"/>
      <c r="ZN324"/>
      <c r="ZO324"/>
      <c r="ZP324"/>
      <c r="ZQ324"/>
      <c r="ZR324"/>
      <c r="ZS324"/>
      <c r="ZT324"/>
      <c r="ZU324"/>
      <c r="ZV324"/>
      <c r="ZW324"/>
      <c r="ZX324"/>
      <c r="ZY324"/>
      <c r="ZZ324"/>
      <c r="AAA324"/>
      <c r="AAB324"/>
      <c r="AAC324"/>
      <c r="AAD324"/>
      <c r="AAE324"/>
      <c r="AAF324"/>
      <c r="AAG324"/>
      <c r="AAH324"/>
      <c r="AAI324"/>
      <c r="AAJ324"/>
      <c r="AAK324"/>
      <c r="AAL324"/>
      <c r="AAM324"/>
      <c r="AAN324"/>
      <c r="AAO324"/>
      <c r="AAP324"/>
      <c r="AAQ324"/>
      <c r="AAR324"/>
      <c r="AAS324"/>
      <c r="AAT324"/>
      <c r="AAU324"/>
      <c r="AAV324"/>
      <c r="AAW324"/>
      <c r="AAX324"/>
      <c r="AAY324"/>
      <c r="AAZ324"/>
      <c r="ABA324"/>
      <c r="ABB324"/>
      <c r="ABC324"/>
      <c r="ABD324"/>
      <c r="ABE324"/>
      <c r="ABF324"/>
      <c r="ABG324"/>
      <c r="ABH324"/>
      <c r="ABI324"/>
      <c r="ABJ324"/>
      <c r="ABK324"/>
      <c r="ABL324"/>
      <c r="ABM324"/>
      <c r="ABN324"/>
      <c r="ABO324"/>
      <c r="ABP324"/>
      <c r="ABQ324"/>
      <c r="ABR324"/>
      <c r="ABS324"/>
      <c r="ABT324"/>
      <c r="ABU324"/>
      <c r="ABV324"/>
      <c r="ABW324"/>
      <c r="ABX324"/>
      <c r="ABY324"/>
      <c r="ABZ324"/>
      <c r="ACA324"/>
      <c r="ACB324"/>
      <c r="ACC324"/>
      <c r="ACD324"/>
      <c r="ACE324"/>
      <c r="ACF324"/>
      <c r="ACG324"/>
      <c r="ACH324"/>
      <c r="ACI324"/>
      <c r="ACJ324"/>
      <c r="ACK324"/>
      <c r="ACL324"/>
      <c r="ACM324"/>
      <c r="ACN324"/>
      <c r="ACO324"/>
      <c r="ACP324"/>
      <c r="ACQ324"/>
      <c r="ACR324"/>
      <c r="ACS324"/>
      <c r="ACT324"/>
      <c r="ACU324"/>
      <c r="ACV324"/>
      <c r="ACW324"/>
      <c r="ACX324"/>
      <c r="ACY324"/>
      <c r="ACZ324"/>
      <c r="ADA324"/>
      <c r="ADB324"/>
      <c r="ADC324"/>
      <c r="ADD324"/>
      <c r="ADE324"/>
      <c r="ADF324"/>
      <c r="ADG324"/>
      <c r="ADH324"/>
      <c r="ADI324"/>
      <c r="ADJ324"/>
      <c r="ADK324"/>
      <c r="ADL324"/>
      <c r="ADM324"/>
      <c r="ADN324"/>
      <c r="ADO324"/>
      <c r="ADP324"/>
      <c r="ADQ324"/>
      <c r="ADR324"/>
      <c r="ADS324"/>
      <c r="ADT324"/>
      <c r="ADU324"/>
      <c r="ADV324"/>
      <c r="ADW324"/>
      <c r="ADX324"/>
      <c r="ADY324"/>
      <c r="ADZ324"/>
      <c r="AEA324"/>
      <c r="AEB324"/>
      <c r="AEC324"/>
      <c r="AED324"/>
      <c r="AEE324"/>
      <c r="AEF324"/>
      <c r="AEG324"/>
      <c r="AEH324"/>
      <c r="AEI324"/>
      <c r="AEJ324"/>
      <c r="AEK324"/>
      <c r="AEL324"/>
      <c r="AEM324"/>
      <c r="AEN324"/>
      <c r="AEO324"/>
      <c r="AEP324"/>
      <c r="AEQ324"/>
      <c r="AER324"/>
      <c r="AES324"/>
      <c r="AET324"/>
      <c r="AEU324"/>
      <c r="AEV324"/>
      <c r="AEW324"/>
      <c r="AEX324"/>
      <c r="AEY324"/>
      <c r="AEZ324"/>
      <c r="AFA324"/>
      <c r="AFB324"/>
      <c r="AFC324"/>
      <c r="AFD324"/>
      <c r="AFE324"/>
      <c r="AFF324"/>
      <c r="AFG324"/>
      <c r="AFH324"/>
      <c r="AFI324"/>
      <c r="AFJ324"/>
      <c r="AFK324"/>
      <c r="AFL324"/>
      <c r="AFM324"/>
      <c r="AFN324"/>
      <c r="AFO324"/>
      <c r="AFP324"/>
      <c r="AFQ324"/>
      <c r="AFR324"/>
      <c r="AFS324"/>
      <c r="AFT324"/>
      <c r="AFU324"/>
      <c r="AFV324"/>
      <c r="AFW324"/>
      <c r="AFX324"/>
      <c r="AFY324"/>
      <c r="AFZ324"/>
      <c r="AGA324"/>
      <c r="AGB324"/>
      <c r="AGC324"/>
      <c r="AGD324"/>
      <c r="AGE324"/>
      <c r="AGF324"/>
      <c r="AGG324"/>
      <c r="AGH324"/>
      <c r="AGI324"/>
      <c r="AGJ324"/>
      <c r="AGK324"/>
      <c r="AGL324"/>
      <c r="AGM324"/>
      <c r="AGN324"/>
      <c r="AGO324"/>
      <c r="AGP324"/>
      <c r="AGQ324"/>
      <c r="AGR324"/>
      <c r="AGS324"/>
      <c r="AGT324"/>
      <c r="AGU324"/>
      <c r="AGV324"/>
      <c r="AGW324"/>
      <c r="AGX324"/>
      <c r="AGY324"/>
      <c r="AGZ324"/>
      <c r="AHA324"/>
      <c r="AHB324"/>
      <c r="AHC324"/>
      <c r="AHD324"/>
      <c r="AHE324"/>
      <c r="AHF324"/>
      <c r="AHG324"/>
      <c r="AHH324"/>
      <c r="AHI324"/>
      <c r="AHJ324"/>
      <c r="AHK324"/>
      <c r="AHL324"/>
      <c r="AHM324"/>
      <c r="AHN324"/>
      <c r="AHO324"/>
      <c r="AHP324"/>
      <c r="AHQ324"/>
      <c r="AHR324"/>
      <c r="AHS324"/>
      <c r="AHT324"/>
      <c r="AHU324"/>
      <c r="AHV324"/>
      <c r="AHW324"/>
      <c r="AHX324"/>
      <c r="AHY324"/>
      <c r="AHZ324"/>
      <c r="AIA324"/>
      <c r="AIB324"/>
      <c r="AIC324"/>
      <c r="AID324"/>
      <c r="AIE324"/>
      <c r="AIF324"/>
      <c r="AIG324"/>
      <c r="AIH324"/>
      <c r="AII324"/>
      <c r="AIJ324"/>
      <c r="AIK324"/>
      <c r="AIL324"/>
      <c r="AIM324"/>
      <c r="AIN324"/>
      <c r="AIO324"/>
      <c r="AIP324"/>
      <c r="AIQ324"/>
      <c r="AIR324"/>
      <c r="AIS324"/>
      <c r="AIT324"/>
      <c r="AIU324"/>
      <c r="AIV324"/>
      <c r="AIW324"/>
      <c r="AIX324"/>
      <c r="AIY324"/>
      <c r="AIZ324"/>
      <c r="AJA324"/>
      <c r="AJB324"/>
      <c r="AJC324"/>
      <c r="AJD324"/>
      <c r="AJE324"/>
      <c r="AJF324"/>
      <c r="AJG324"/>
      <c r="AJH324"/>
      <c r="AJI324"/>
      <c r="AJJ324"/>
      <c r="AJK324"/>
      <c r="AJL324"/>
      <c r="AJM324"/>
      <c r="AJN324"/>
      <c r="AJO324"/>
      <c r="AJP324"/>
      <c r="AJQ324"/>
      <c r="AJR324"/>
      <c r="AJS324"/>
      <c r="AJT324"/>
      <c r="AJU324"/>
      <c r="AJV324"/>
      <c r="AJW324"/>
      <c r="AJX324"/>
      <c r="AJY324"/>
      <c r="AJZ324"/>
      <c r="AKA324"/>
      <c r="AKB324"/>
      <c r="AKC324"/>
      <c r="AKD324"/>
      <c r="AKE324"/>
      <c r="AKF324"/>
      <c r="AKG324"/>
      <c r="AKH324"/>
      <c r="AKI324"/>
      <c r="AKJ324"/>
      <c r="AKK324"/>
      <c r="AKL324"/>
      <c r="AKM324"/>
      <c r="AKN324"/>
      <c r="AKO324"/>
      <c r="AKP324"/>
      <c r="AKQ324"/>
      <c r="AKR324"/>
      <c r="AKS324"/>
      <c r="AKT324"/>
      <c r="AKU324"/>
      <c r="AKV324"/>
      <c r="AKW324"/>
      <c r="AKX324"/>
      <c r="AKY324"/>
    </row>
    <row r="325" spans="1:987" ht="49.5">
      <c r="A325" s="93" t="s">
        <v>983</v>
      </c>
      <c r="B325" s="86" t="s">
        <v>984</v>
      </c>
      <c r="C325" s="79"/>
      <c r="D325" s="80"/>
      <c r="E325" s="20"/>
      <c r="F325" s="20"/>
      <c r="G325" s="20"/>
      <c r="H325" s="20"/>
      <c r="I325" s="20"/>
      <c r="KI325"/>
      <c r="KJ325"/>
      <c r="KK325"/>
      <c r="KL325"/>
      <c r="KM325"/>
      <c r="KN325"/>
      <c r="KO325"/>
      <c r="KP325"/>
      <c r="KQ325"/>
      <c r="KR325"/>
      <c r="KS325"/>
      <c r="KT325"/>
      <c r="KU325"/>
      <c r="KV325"/>
      <c r="KW325"/>
      <c r="KX325"/>
      <c r="KY325"/>
      <c r="KZ325"/>
      <c r="LA325"/>
      <c r="LB325"/>
      <c r="LC325"/>
      <c r="LD325"/>
      <c r="LE325"/>
      <c r="LF325"/>
      <c r="LG325"/>
      <c r="LH325"/>
      <c r="LI325"/>
      <c r="LJ325"/>
      <c r="LK325"/>
      <c r="LL325"/>
      <c r="LM325"/>
      <c r="LN325"/>
      <c r="LO325"/>
      <c r="LP325"/>
      <c r="LQ325"/>
      <c r="LR325"/>
      <c r="LS325"/>
      <c r="LT325"/>
      <c r="LU325"/>
      <c r="LV325"/>
      <c r="LW325"/>
      <c r="LX325"/>
      <c r="LY325"/>
      <c r="LZ325"/>
      <c r="MA325"/>
      <c r="MB325"/>
      <c r="MC325"/>
      <c r="MD325"/>
      <c r="ME325"/>
      <c r="MF325"/>
      <c r="MG325"/>
      <c r="MH325"/>
      <c r="MI325"/>
      <c r="MJ325"/>
      <c r="MK325"/>
      <c r="ML325"/>
      <c r="MM325"/>
      <c r="MN325"/>
      <c r="MO325"/>
      <c r="MP325"/>
      <c r="MQ325"/>
      <c r="MR325"/>
      <c r="MS325"/>
      <c r="MT325"/>
      <c r="MU325"/>
      <c r="MV325"/>
      <c r="MW325"/>
      <c r="MX325"/>
      <c r="MY325"/>
      <c r="MZ325"/>
      <c r="NA325"/>
      <c r="NB325"/>
      <c r="NC325"/>
      <c r="ND325"/>
      <c r="NE325"/>
      <c r="NF325"/>
      <c r="NG325"/>
      <c r="NH325"/>
      <c r="NI325"/>
      <c r="NJ325"/>
      <c r="NK325"/>
      <c r="NL325"/>
      <c r="NM325"/>
      <c r="NN325"/>
      <c r="NO325"/>
      <c r="NP325"/>
      <c r="NQ325"/>
      <c r="NR325"/>
      <c r="NS325"/>
      <c r="NT325"/>
      <c r="NU325"/>
      <c r="NV325"/>
      <c r="NW325"/>
      <c r="NX325"/>
      <c r="NY325"/>
      <c r="NZ325"/>
      <c r="OA325"/>
      <c r="OB325"/>
      <c r="OC325"/>
      <c r="OD325"/>
      <c r="OE325"/>
      <c r="OF325"/>
      <c r="OG325"/>
      <c r="OH325"/>
      <c r="OI325"/>
      <c r="OJ325"/>
      <c r="OK325"/>
      <c r="OL325"/>
      <c r="OM325"/>
      <c r="ON325"/>
      <c r="OO325"/>
      <c r="OP325"/>
      <c r="OQ325"/>
      <c r="OR325"/>
      <c r="OS325"/>
      <c r="OT325"/>
      <c r="OU325"/>
      <c r="OV325"/>
      <c r="OW325"/>
      <c r="OX325"/>
      <c r="OY325"/>
      <c r="OZ325"/>
      <c r="PA325"/>
      <c r="PB325"/>
      <c r="PC325"/>
      <c r="PD325"/>
      <c r="PE325"/>
      <c r="PF325"/>
      <c r="PG325"/>
      <c r="PH325"/>
      <c r="PI325"/>
      <c r="PJ325"/>
      <c r="PK325"/>
      <c r="PL325"/>
      <c r="PM325"/>
      <c r="PN325"/>
      <c r="PO325"/>
      <c r="PP325"/>
      <c r="PQ325"/>
      <c r="PR325"/>
      <c r="PS325"/>
      <c r="PT325"/>
      <c r="PU325"/>
      <c r="PV325"/>
      <c r="PW325"/>
      <c r="PX325"/>
      <c r="PY325"/>
      <c r="PZ325"/>
      <c r="QA325"/>
      <c r="QB325"/>
      <c r="QC325"/>
      <c r="QD325"/>
      <c r="QE325"/>
      <c r="QF325"/>
      <c r="QG325"/>
      <c r="QH325"/>
      <c r="QI325"/>
      <c r="QJ325"/>
      <c r="QK325"/>
      <c r="QL325"/>
      <c r="QM325"/>
      <c r="QN325"/>
      <c r="QO325"/>
      <c r="QP325"/>
      <c r="QQ325"/>
      <c r="QR325"/>
      <c r="QS325"/>
      <c r="QT325"/>
      <c r="QU325"/>
      <c r="QV325"/>
      <c r="QW325"/>
      <c r="QX325"/>
      <c r="QY325"/>
      <c r="QZ325"/>
      <c r="RA325"/>
      <c r="RB325"/>
      <c r="RC325"/>
      <c r="RD325"/>
      <c r="RE325"/>
      <c r="RF325"/>
      <c r="RG325"/>
      <c r="RH325"/>
      <c r="RI325"/>
      <c r="RJ325"/>
      <c r="RK325"/>
      <c r="RL325"/>
      <c r="RM325"/>
      <c r="RN325"/>
      <c r="RO325"/>
      <c r="RP325"/>
      <c r="RQ325"/>
      <c r="RR325"/>
      <c r="RS325"/>
      <c r="RT325"/>
      <c r="RU325"/>
      <c r="RV325"/>
      <c r="RW325"/>
      <c r="RX325"/>
      <c r="RY325"/>
      <c r="RZ325"/>
      <c r="SA325"/>
      <c r="SB325"/>
      <c r="SC325"/>
      <c r="SD325"/>
      <c r="SE325"/>
      <c r="SF325"/>
      <c r="SG325"/>
      <c r="SH325"/>
      <c r="SI325"/>
      <c r="SJ325"/>
      <c r="SK325"/>
      <c r="SL325"/>
      <c r="SM325"/>
      <c r="SN325"/>
      <c r="SO325"/>
      <c r="SP325"/>
      <c r="SQ325"/>
      <c r="SR325"/>
      <c r="SS325"/>
      <c r="ST325"/>
      <c r="SU325"/>
      <c r="SV325"/>
      <c r="SW325"/>
      <c r="SX325"/>
      <c r="SY325"/>
      <c r="SZ325"/>
      <c r="TA325"/>
      <c r="TB325"/>
      <c r="TC325"/>
      <c r="TD325"/>
      <c r="TE325"/>
      <c r="TF325"/>
      <c r="TG325"/>
      <c r="TH325"/>
      <c r="TI325"/>
      <c r="TJ325"/>
      <c r="TK325"/>
      <c r="TL325"/>
      <c r="TM325"/>
      <c r="TN325"/>
      <c r="TO325"/>
      <c r="TP325"/>
      <c r="TQ325"/>
      <c r="TR325"/>
      <c r="TS325"/>
      <c r="TT325"/>
      <c r="TU325"/>
      <c r="TV325"/>
      <c r="TW325"/>
      <c r="TX325"/>
      <c r="TY325"/>
      <c r="TZ325"/>
      <c r="UA325"/>
      <c r="UB325"/>
      <c r="UC325"/>
      <c r="UD325"/>
      <c r="UE325"/>
      <c r="UF325"/>
      <c r="UG325"/>
      <c r="UH325"/>
      <c r="UI325"/>
      <c r="UJ325"/>
      <c r="UK325"/>
      <c r="UL325"/>
      <c r="UM325"/>
      <c r="UN325"/>
      <c r="UO325"/>
      <c r="UP325"/>
      <c r="UQ325"/>
      <c r="UR325"/>
      <c r="US325"/>
      <c r="UT325"/>
      <c r="UU325"/>
      <c r="UV325"/>
      <c r="UW325"/>
      <c r="UX325"/>
      <c r="UY325"/>
      <c r="UZ325"/>
      <c r="VA325"/>
      <c r="VB325"/>
      <c r="VC325"/>
      <c r="VD325"/>
      <c r="VE325"/>
      <c r="VF325"/>
      <c r="VG325"/>
      <c r="VH325"/>
      <c r="VI325"/>
      <c r="VJ325"/>
      <c r="VK325"/>
      <c r="VL325"/>
      <c r="VM325"/>
      <c r="VN325"/>
      <c r="VO325"/>
      <c r="VP325"/>
      <c r="VQ325"/>
      <c r="VR325"/>
      <c r="VS325"/>
      <c r="VT325"/>
      <c r="VU325"/>
      <c r="VV325"/>
      <c r="VW325"/>
      <c r="VX325"/>
      <c r="VY325"/>
      <c r="VZ325"/>
      <c r="WA325"/>
      <c r="WB325"/>
      <c r="WC325"/>
      <c r="WD325"/>
      <c r="WE325"/>
      <c r="WF325"/>
      <c r="WG325"/>
      <c r="WH325"/>
      <c r="WI325"/>
      <c r="WJ325"/>
      <c r="WK325"/>
      <c r="WL325"/>
      <c r="WM325"/>
      <c r="WN325"/>
      <c r="WO325"/>
      <c r="WP325"/>
      <c r="WQ325"/>
      <c r="WR325"/>
      <c r="WS325"/>
      <c r="WT325"/>
      <c r="WU325"/>
      <c r="WV325"/>
      <c r="WW325"/>
      <c r="WX325"/>
      <c r="WY325"/>
      <c r="WZ325"/>
      <c r="XA325"/>
      <c r="XB325"/>
      <c r="XC325"/>
      <c r="XD325"/>
      <c r="XE325"/>
      <c r="XF325"/>
      <c r="XG325"/>
      <c r="XH325"/>
      <c r="XI325"/>
      <c r="XJ325"/>
      <c r="XK325"/>
      <c r="XL325"/>
      <c r="XM325"/>
      <c r="XN325"/>
      <c r="XO325"/>
      <c r="XP325"/>
      <c r="XQ325"/>
      <c r="XR325"/>
      <c r="XS325"/>
      <c r="XT325"/>
      <c r="XU325"/>
      <c r="XV325"/>
      <c r="XW325"/>
      <c r="XX325"/>
      <c r="XY325"/>
      <c r="XZ325"/>
      <c r="YA325"/>
      <c r="YB325"/>
      <c r="YC325"/>
      <c r="YD325"/>
      <c r="YE325"/>
      <c r="YF325"/>
      <c r="YG325"/>
      <c r="YH325"/>
      <c r="YI325"/>
      <c r="YJ325"/>
      <c r="YK325"/>
      <c r="YL325"/>
      <c r="YM325"/>
      <c r="YN325"/>
      <c r="YO325"/>
      <c r="YP325"/>
      <c r="YQ325"/>
      <c r="YR325"/>
      <c r="YS325"/>
      <c r="YT325"/>
      <c r="YU325"/>
      <c r="YV325"/>
      <c r="YW325"/>
      <c r="YX325"/>
      <c r="YY325"/>
      <c r="YZ325"/>
      <c r="ZA325"/>
      <c r="ZB325"/>
      <c r="ZC325"/>
      <c r="ZD325"/>
      <c r="ZE325"/>
      <c r="ZF325"/>
      <c r="ZG325"/>
      <c r="ZH325"/>
      <c r="ZI325"/>
      <c r="ZJ325"/>
      <c r="ZK325"/>
      <c r="ZL325"/>
      <c r="ZM325"/>
      <c r="ZN325"/>
      <c r="ZO325"/>
      <c r="ZP325"/>
      <c r="ZQ325"/>
      <c r="ZR325"/>
      <c r="ZS325"/>
      <c r="ZT325"/>
      <c r="ZU325"/>
      <c r="ZV325"/>
      <c r="ZW325"/>
      <c r="ZX325"/>
      <c r="ZY325"/>
      <c r="ZZ325"/>
      <c r="AAA325"/>
      <c r="AAB325"/>
      <c r="AAC325"/>
      <c r="AAD325"/>
      <c r="AAE325"/>
      <c r="AAF325"/>
      <c r="AAG325"/>
      <c r="AAH325"/>
      <c r="AAI325"/>
      <c r="AAJ325"/>
      <c r="AAK325"/>
      <c r="AAL325"/>
      <c r="AAM325"/>
      <c r="AAN325"/>
      <c r="AAO325"/>
      <c r="AAP325"/>
      <c r="AAQ325"/>
      <c r="AAR325"/>
      <c r="AAS325"/>
      <c r="AAT325"/>
      <c r="AAU325"/>
      <c r="AAV325"/>
      <c r="AAW325"/>
      <c r="AAX325"/>
      <c r="AAY325"/>
      <c r="AAZ325"/>
      <c r="ABA325"/>
      <c r="ABB325"/>
      <c r="ABC325"/>
      <c r="ABD325"/>
      <c r="ABE325"/>
      <c r="ABF325"/>
      <c r="ABG325"/>
      <c r="ABH325"/>
      <c r="ABI325"/>
      <c r="ABJ325"/>
      <c r="ABK325"/>
      <c r="ABL325"/>
      <c r="ABM325"/>
      <c r="ABN325"/>
      <c r="ABO325"/>
      <c r="ABP325"/>
      <c r="ABQ325"/>
      <c r="ABR325"/>
      <c r="ABS325"/>
      <c r="ABT325"/>
      <c r="ABU325"/>
      <c r="ABV325"/>
      <c r="ABW325"/>
      <c r="ABX325"/>
      <c r="ABY325"/>
      <c r="ABZ325"/>
      <c r="ACA325"/>
      <c r="ACB325"/>
      <c r="ACC325"/>
      <c r="ACD325"/>
      <c r="ACE325"/>
      <c r="ACF325"/>
      <c r="ACG325"/>
      <c r="ACH325"/>
      <c r="ACI325"/>
      <c r="ACJ325"/>
      <c r="ACK325"/>
      <c r="ACL325"/>
      <c r="ACM325"/>
      <c r="ACN325"/>
      <c r="ACO325"/>
      <c r="ACP325"/>
      <c r="ACQ325"/>
      <c r="ACR325"/>
      <c r="ACS325"/>
      <c r="ACT325"/>
      <c r="ACU325"/>
      <c r="ACV325"/>
      <c r="ACW325"/>
      <c r="ACX325"/>
      <c r="ACY325"/>
      <c r="ACZ325"/>
      <c r="ADA325"/>
      <c r="ADB325"/>
      <c r="ADC325"/>
      <c r="ADD325"/>
      <c r="ADE325"/>
      <c r="ADF325"/>
      <c r="ADG325"/>
      <c r="ADH325"/>
      <c r="ADI325"/>
      <c r="ADJ325"/>
      <c r="ADK325"/>
      <c r="ADL325"/>
      <c r="ADM325"/>
      <c r="ADN325"/>
      <c r="ADO325"/>
      <c r="ADP325"/>
      <c r="ADQ325"/>
      <c r="ADR325"/>
      <c r="ADS325"/>
      <c r="ADT325"/>
      <c r="ADU325"/>
      <c r="ADV325"/>
      <c r="ADW325"/>
      <c r="ADX325"/>
      <c r="ADY325"/>
      <c r="ADZ325"/>
      <c r="AEA325"/>
      <c r="AEB325"/>
      <c r="AEC325"/>
      <c r="AED325"/>
      <c r="AEE325"/>
      <c r="AEF325"/>
      <c r="AEG325"/>
      <c r="AEH325"/>
      <c r="AEI325"/>
      <c r="AEJ325"/>
      <c r="AEK325"/>
      <c r="AEL325"/>
      <c r="AEM325"/>
      <c r="AEN325"/>
      <c r="AEO325"/>
      <c r="AEP325"/>
      <c r="AEQ325"/>
      <c r="AER325"/>
      <c r="AES325"/>
      <c r="AET325"/>
      <c r="AEU325"/>
      <c r="AEV325"/>
      <c r="AEW325"/>
      <c r="AEX325"/>
      <c r="AEY325"/>
      <c r="AEZ325"/>
      <c r="AFA325"/>
      <c r="AFB325"/>
      <c r="AFC325"/>
      <c r="AFD325"/>
      <c r="AFE325"/>
      <c r="AFF325"/>
      <c r="AFG325"/>
      <c r="AFH325"/>
      <c r="AFI325"/>
      <c r="AFJ325"/>
      <c r="AFK325"/>
      <c r="AFL325"/>
      <c r="AFM325"/>
      <c r="AFN325"/>
      <c r="AFO325"/>
      <c r="AFP325"/>
      <c r="AFQ325"/>
      <c r="AFR325"/>
      <c r="AFS325"/>
      <c r="AFT325"/>
      <c r="AFU325"/>
      <c r="AFV325"/>
      <c r="AFW325"/>
      <c r="AFX325"/>
      <c r="AFY325"/>
      <c r="AFZ325"/>
      <c r="AGA325"/>
      <c r="AGB325"/>
      <c r="AGC325"/>
      <c r="AGD325"/>
      <c r="AGE325"/>
      <c r="AGF325"/>
      <c r="AGG325"/>
      <c r="AGH325"/>
      <c r="AGI325"/>
      <c r="AGJ325"/>
      <c r="AGK325"/>
      <c r="AGL325"/>
      <c r="AGM325"/>
      <c r="AGN325"/>
      <c r="AGO325"/>
      <c r="AGP325"/>
      <c r="AGQ325"/>
      <c r="AGR325"/>
      <c r="AGS325"/>
      <c r="AGT325"/>
      <c r="AGU325"/>
      <c r="AGV325"/>
      <c r="AGW325"/>
      <c r="AGX325"/>
      <c r="AGY325"/>
      <c r="AGZ325"/>
      <c r="AHA325"/>
      <c r="AHB325"/>
      <c r="AHC325"/>
      <c r="AHD325"/>
      <c r="AHE325"/>
      <c r="AHF325"/>
      <c r="AHG325"/>
      <c r="AHH325"/>
      <c r="AHI325"/>
      <c r="AHJ325"/>
      <c r="AHK325"/>
      <c r="AHL325"/>
      <c r="AHM325"/>
      <c r="AHN325"/>
      <c r="AHO325"/>
      <c r="AHP325"/>
      <c r="AHQ325"/>
      <c r="AHR325"/>
      <c r="AHS325"/>
      <c r="AHT325"/>
      <c r="AHU325"/>
      <c r="AHV325"/>
      <c r="AHW325"/>
      <c r="AHX325"/>
      <c r="AHY325"/>
      <c r="AHZ325"/>
      <c r="AIA325"/>
      <c r="AIB325"/>
      <c r="AIC325"/>
      <c r="AID325"/>
      <c r="AIE325"/>
      <c r="AIF325"/>
      <c r="AIG325"/>
      <c r="AIH325"/>
      <c r="AII325"/>
      <c r="AIJ325"/>
      <c r="AIK325"/>
      <c r="AIL325"/>
      <c r="AIM325"/>
      <c r="AIN325"/>
      <c r="AIO325"/>
      <c r="AIP325"/>
      <c r="AIQ325"/>
      <c r="AIR325"/>
      <c r="AIS325"/>
      <c r="AIT325"/>
      <c r="AIU325"/>
      <c r="AIV325"/>
      <c r="AIW325"/>
      <c r="AIX325"/>
      <c r="AIY325"/>
      <c r="AIZ325"/>
      <c r="AJA325"/>
      <c r="AJB325"/>
      <c r="AJC325"/>
      <c r="AJD325"/>
      <c r="AJE325"/>
      <c r="AJF325"/>
      <c r="AJG325"/>
      <c r="AJH325"/>
      <c r="AJI325"/>
      <c r="AJJ325"/>
      <c r="AJK325"/>
      <c r="AJL325"/>
      <c r="AJM325"/>
      <c r="AJN325"/>
      <c r="AJO325"/>
      <c r="AJP325"/>
      <c r="AJQ325"/>
      <c r="AJR325"/>
      <c r="AJS325"/>
      <c r="AJT325"/>
      <c r="AJU325"/>
      <c r="AJV325"/>
      <c r="AJW325"/>
      <c r="AJX325"/>
      <c r="AJY325"/>
      <c r="AJZ325"/>
      <c r="AKA325"/>
      <c r="AKB325"/>
      <c r="AKC325"/>
      <c r="AKD325"/>
      <c r="AKE325"/>
      <c r="AKF325"/>
      <c r="AKG325"/>
      <c r="AKH325"/>
      <c r="AKI325"/>
      <c r="AKJ325"/>
      <c r="AKK325"/>
      <c r="AKL325"/>
      <c r="AKM325"/>
      <c r="AKN325"/>
      <c r="AKO325"/>
      <c r="AKP325"/>
      <c r="AKQ325"/>
      <c r="AKR325"/>
      <c r="AKS325"/>
      <c r="AKT325"/>
      <c r="AKU325"/>
      <c r="AKV325"/>
      <c r="AKW325"/>
      <c r="AKX325"/>
      <c r="AKY325"/>
    </row>
    <row r="326" spans="1:987" ht="16.5">
      <c r="A326" s="93" t="s">
        <v>985</v>
      </c>
      <c r="B326" s="94" t="s">
        <v>986</v>
      </c>
      <c r="C326" s="95" t="s">
        <v>612</v>
      </c>
      <c r="D326" s="96">
        <v>5</v>
      </c>
      <c r="E326" s="20">
        <v>300.23</v>
      </c>
      <c r="F326" s="20">
        <f t="shared" si="20"/>
        <v>233.78757202927895</v>
      </c>
      <c r="G326" s="20">
        <f t="shared" si="21"/>
        <v>285.08056533250277</v>
      </c>
      <c r="H326" s="20">
        <f t="shared" si="24"/>
        <v>1501.15</v>
      </c>
      <c r="I326" s="20">
        <f t="shared" si="25"/>
        <v>1425.4028266625139</v>
      </c>
      <c r="KI326"/>
      <c r="KJ326"/>
      <c r="KK326"/>
      <c r="KL326"/>
      <c r="KM326"/>
      <c r="KN326"/>
      <c r="KO326"/>
      <c r="KP326"/>
      <c r="KQ326"/>
      <c r="KR326"/>
      <c r="KS326"/>
      <c r="KT326"/>
      <c r="KU326"/>
      <c r="KV326"/>
      <c r="KW326"/>
      <c r="KX326"/>
      <c r="KY326"/>
      <c r="KZ326"/>
      <c r="LA326"/>
      <c r="LB326"/>
      <c r="LC326"/>
      <c r="LD326"/>
      <c r="LE326"/>
      <c r="LF326"/>
      <c r="LG326"/>
      <c r="LH326"/>
      <c r="LI326"/>
      <c r="LJ326"/>
      <c r="LK326"/>
      <c r="LL326"/>
      <c r="LM326"/>
      <c r="LN326"/>
      <c r="LO326"/>
      <c r="LP326"/>
      <c r="LQ326"/>
      <c r="LR326"/>
      <c r="LS326"/>
      <c r="LT326"/>
      <c r="LU326"/>
      <c r="LV326"/>
      <c r="LW326"/>
      <c r="LX326"/>
      <c r="LY326"/>
      <c r="LZ326"/>
      <c r="MA326"/>
      <c r="MB326"/>
      <c r="MC326"/>
      <c r="MD326"/>
      <c r="ME326"/>
      <c r="MF326"/>
      <c r="MG326"/>
      <c r="MH326"/>
      <c r="MI326"/>
      <c r="MJ326"/>
      <c r="MK326"/>
      <c r="ML326"/>
      <c r="MM326"/>
      <c r="MN326"/>
      <c r="MO326"/>
      <c r="MP326"/>
      <c r="MQ326"/>
      <c r="MR326"/>
      <c r="MS326"/>
      <c r="MT326"/>
      <c r="MU326"/>
      <c r="MV326"/>
      <c r="MW326"/>
      <c r="MX326"/>
      <c r="MY326"/>
      <c r="MZ326"/>
      <c r="NA326"/>
      <c r="NB326"/>
      <c r="NC326"/>
      <c r="ND326"/>
      <c r="NE326"/>
      <c r="NF326"/>
      <c r="NG326"/>
      <c r="NH326"/>
      <c r="NI326"/>
      <c r="NJ326"/>
      <c r="NK326"/>
      <c r="NL326"/>
      <c r="NM326"/>
      <c r="NN326"/>
      <c r="NO326"/>
      <c r="NP326"/>
      <c r="NQ326"/>
      <c r="NR326"/>
      <c r="NS326"/>
      <c r="NT326"/>
      <c r="NU326"/>
      <c r="NV326"/>
      <c r="NW326"/>
      <c r="NX326"/>
      <c r="NY326"/>
      <c r="NZ326"/>
      <c r="OA326"/>
      <c r="OB326"/>
      <c r="OC326"/>
      <c r="OD326"/>
      <c r="OE326"/>
      <c r="OF326"/>
      <c r="OG326"/>
      <c r="OH326"/>
      <c r="OI326"/>
      <c r="OJ326"/>
      <c r="OK326"/>
      <c r="OL326"/>
      <c r="OM326"/>
      <c r="ON326"/>
      <c r="OO326"/>
      <c r="OP326"/>
      <c r="OQ326"/>
      <c r="OR326"/>
      <c r="OS326"/>
      <c r="OT326"/>
      <c r="OU326"/>
      <c r="OV326"/>
      <c r="OW326"/>
      <c r="OX326"/>
      <c r="OY326"/>
      <c r="OZ326"/>
      <c r="PA326"/>
      <c r="PB326"/>
      <c r="PC326"/>
      <c r="PD326"/>
      <c r="PE326"/>
      <c r="PF326"/>
      <c r="PG326"/>
      <c r="PH326"/>
      <c r="PI326"/>
      <c r="PJ326"/>
      <c r="PK326"/>
      <c r="PL326"/>
      <c r="PM326"/>
      <c r="PN326"/>
      <c r="PO326"/>
      <c r="PP326"/>
      <c r="PQ326"/>
      <c r="PR326"/>
      <c r="PS326"/>
      <c r="PT326"/>
      <c r="PU326"/>
      <c r="PV326"/>
      <c r="PW326"/>
      <c r="PX326"/>
      <c r="PY326"/>
      <c r="PZ326"/>
      <c r="QA326"/>
      <c r="QB326"/>
      <c r="QC326"/>
      <c r="QD326"/>
      <c r="QE326"/>
      <c r="QF326"/>
      <c r="QG326"/>
      <c r="QH326"/>
      <c r="QI326"/>
      <c r="QJ326"/>
      <c r="QK326"/>
      <c r="QL326"/>
      <c r="QM326"/>
      <c r="QN326"/>
      <c r="QO326"/>
      <c r="QP326"/>
      <c r="QQ326"/>
      <c r="QR326"/>
      <c r="QS326"/>
      <c r="QT326"/>
      <c r="QU326"/>
      <c r="QV326"/>
      <c r="QW326"/>
      <c r="QX326"/>
      <c r="QY326"/>
      <c r="QZ326"/>
      <c r="RA326"/>
      <c r="RB326"/>
      <c r="RC326"/>
      <c r="RD326"/>
      <c r="RE326"/>
      <c r="RF326"/>
      <c r="RG326"/>
      <c r="RH326"/>
      <c r="RI326"/>
      <c r="RJ326"/>
      <c r="RK326"/>
      <c r="RL326"/>
      <c r="RM326"/>
      <c r="RN326"/>
      <c r="RO326"/>
      <c r="RP326"/>
      <c r="RQ326"/>
      <c r="RR326"/>
      <c r="RS326"/>
      <c r="RT326"/>
      <c r="RU326"/>
      <c r="RV326"/>
      <c r="RW326"/>
      <c r="RX326"/>
      <c r="RY326"/>
      <c r="RZ326"/>
      <c r="SA326"/>
      <c r="SB326"/>
      <c r="SC326"/>
      <c r="SD326"/>
      <c r="SE326"/>
      <c r="SF326"/>
      <c r="SG326"/>
      <c r="SH326"/>
      <c r="SI326"/>
      <c r="SJ326"/>
      <c r="SK326"/>
      <c r="SL326"/>
      <c r="SM326"/>
      <c r="SN326"/>
      <c r="SO326"/>
      <c r="SP326"/>
      <c r="SQ326"/>
      <c r="SR326"/>
      <c r="SS326"/>
      <c r="ST326"/>
      <c r="SU326"/>
      <c r="SV326"/>
      <c r="SW326"/>
      <c r="SX326"/>
      <c r="SY326"/>
      <c r="SZ326"/>
      <c r="TA326"/>
      <c r="TB326"/>
      <c r="TC326"/>
      <c r="TD326"/>
      <c r="TE326"/>
      <c r="TF326"/>
      <c r="TG326"/>
      <c r="TH326"/>
      <c r="TI326"/>
      <c r="TJ326"/>
      <c r="TK326"/>
      <c r="TL326"/>
      <c r="TM326"/>
      <c r="TN326"/>
      <c r="TO326"/>
      <c r="TP326"/>
      <c r="TQ326"/>
      <c r="TR326"/>
      <c r="TS326"/>
      <c r="TT326"/>
      <c r="TU326"/>
      <c r="TV326"/>
      <c r="TW326"/>
      <c r="TX326"/>
      <c r="TY326"/>
      <c r="TZ326"/>
      <c r="UA326"/>
      <c r="UB326"/>
      <c r="UC326"/>
      <c r="UD326"/>
      <c r="UE326"/>
      <c r="UF326"/>
      <c r="UG326"/>
      <c r="UH326"/>
      <c r="UI326"/>
      <c r="UJ326"/>
      <c r="UK326"/>
      <c r="UL326"/>
      <c r="UM326"/>
      <c r="UN326"/>
      <c r="UO326"/>
      <c r="UP326"/>
      <c r="UQ326"/>
      <c r="UR326"/>
      <c r="US326"/>
      <c r="UT326"/>
      <c r="UU326"/>
      <c r="UV326"/>
      <c r="UW326"/>
      <c r="UX326"/>
      <c r="UY326"/>
      <c r="UZ326"/>
      <c r="VA326"/>
      <c r="VB326"/>
      <c r="VC326"/>
      <c r="VD326"/>
      <c r="VE326"/>
      <c r="VF326"/>
      <c r="VG326"/>
      <c r="VH326"/>
      <c r="VI326"/>
      <c r="VJ326"/>
      <c r="VK326"/>
      <c r="VL326"/>
      <c r="VM326"/>
      <c r="VN326"/>
      <c r="VO326"/>
      <c r="VP326"/>
      <c r="VQ326"/>
      <c r="VR326"/>
      <c r="VS326"/>
      <c r="VT326"/>
      <c r="VU326"/>
      <c r="VV326"/>
      <c r="VW326"/>
      <c r="VX326"/>
      <c r="VY326"/>
      <c r="VZ326"/>
      <c r="WA326"/>
      <c r="WB326"/>
      <c r="WC326"/>
      <c r="WD326"/>
      <c r="WE326"/>
      <c r="WF326"/>
      <c r="WG326"/>
      <c r="WH326"/>
      <c r="WI326"/>
      <c r="WJ326"/>
      <c r="WK326"/>
      <c r="WL326"/>
      <c r="WM326"/>
      <c r="WN326"/>
      <c r="WO326"/>
      <c r="WP326"/>
      <c r="WQ326"/>
      <c r="WR326"/>
      <c r="WS326"/>
      <c r="WT326"/>
      <c r="WU326"/>
      <c r="WV326"/>
      <c r="WW326"/>
      <c r="WX326"/>
      <c r="WY326"/>
      <c r="WZ326"/>
      <c r="XA326"/>
      <c r="XB326"/>
      <c r="XC326"/>
      <c r="XD326"/>
      <c r="XE326"/>
      <c r="XF326"/>
      <c r="XG326"/>
      <c r="XH326"/>
      <c r="XI326"/>
      <c r="XJ326"/>
      <c r="XK326"/>
      <c r="XL326"/>
      <c r="XM326"/>
      <c r="XN326"/>
      <c r="XO326"/>
      <c r="XP326"/>
      <c r="XQ326"/>
      <c r="XR326"/>
      <c r="XS326"/>
      <c r="XT326"/>
      <c r="XU326"/>
      <c r="XV326"/>
      <c r="XW326"/>
      <c r="XX326"/>
      <c r="XY326"/>
      <c r="XZ326"/>
      <c r="YA326"/>
      <c r="YB326"/>
      <c r="YC326"/>
      <c r="YD326"/>
      <c r="YE326"/>
      <c r="YF326"/>
      <c r="YG326"/>
      <c r="YH326"/>
      <c r="YI326"/>
      <c r="YJ326"/>
      <c r="YK326"/>
      <c r="YL326"/>
      <c r="YM326"/>
      <c r="YN326"/>
      <c r="YO326"/>
      <c r="YP326"/>
      <c r="YQ326"/>
      <c r="YR326"/>
      <c r="YS326"/>
      <c r="YT326"/>
      <c r="YU326"/>
      <c r="YV326"/>
      <c r="YW326"/>
      <c r="YX326"/>
      <c r="YY326"/>
      <c r="YZ326"/>
      <c r="ZA326"/>
      <c r="ZB326"/>
      <c r="ZC326"/>
      <c r="ZD326"/>
      <c r="ZE326"/>
      <c r="ZF326"/>
      <c r="ZG326"/>
      <c r="ZH326"/>
      <c r="ZI326"/>
      <c r="ZJ326"/>
      <c r="ZK326"/>
      <c r="ZL326"/>
      <c r="ZM326"/>
      <c r="ZN326"/>
      <c r="ZO326"/>
      <c r="ZP326"/>
      <c r="ZQ326"/>
      <c r="ZR326"/>
      <c r="ZS326"/>
      <c r="ZT326"/>
      <c r="ZU326"/>
      <c r="ZV326"/>
      <c r="ZW326"/>
      <c r="ZX326"/>
      <c r="ZY326"/>
      <c r="ZZ326"/>
      <c r="AAA326"/>
      <c r="AAB326"/>
      <c r="AAC326"/>
      <c r="AAD326"/>
      <c r="AAE326"/>
      <c r="AAF326"/>
      <c r="AAG326"/>
      <c r="AAH326"/>
      <c r="AAI326"/>
      <c r="AAJ326"/>
      <c r="AAK326"/>
      <c r="AAL326"/>
      <c r="AAM326"/>
      <c r="AAN326"/>
      <c r="AAO326"/>
      <c r="AAP326"/>
      <c r="AAQ326"/>
      <c r="AAR326"/>
      <c r="AAS326"/>
      <c r="AAT326"/>
      <c r="AAU326"/>
      <c r="AAV326"/>
      <c r="AAW326"/>
      <c r="AAX326"/>
      <c r="AAY326"/>
      <c r="AAZ326"/>
      <c r="ABA326"/>
      <c r="ABB326"/>
      <c r="ABC326"/>
      <c r="ABD326"/>
      <c r="ABE326"/>
      <c r="ABF326"/>
      <c r="ABG326"/>
      <c r="ABH326"/>
      <c r="ABI326"/>
      <c r="ABJ326"/>
      <c r="ABK326"/>
      <c r="ABL326"/>
      <c r="ABM326"/>
      <c r="ABN326"/>
      <c r="ABO326"/>
      <c r="ABP326"/>
      <c r="ABQ326"/>
      <c r="ABR326"/>
      <c r="ABS326"/>
      <c r="ABT326"/>
      <c r="ABU326"/>
      <c r="ABV326"/>
      <c r="ABW326"/>
      <c r="ABX326"/>
      <c r="ABY326"/>
      <c r="ABZ326"/>
      <c r="ACA326"/>
      <c r="ACB326"/>
      <c r="ACC326"/>
      <c r="ACD326"/>
      <c r="ACE326"/>
      <c r="ACF326"/>
      <c r="ACG326"/>
      <c r="ACH326"/>
      <c r="ACI326"/>
      <c r="ACJ326"/>
      <c r="ACK326"/>
      <c r="ACL326"/>
      <c r="ACM326"/>
      <c r="ACN326"/>
      <c r="ACO326"/>
      <c r="ACP326"/>
      <c r="ACQ326"/>
      <c r="ACR326"/>
      <c r="ACS326"/>
      <c r="ACT326"/>
      <c r="ACU326"/>
      <c r="ACV326"/>
      <c r="ACW326"/>
      <c r="ACX326"/>
      <c r="ACY326"/>
      <c r="ACZ326"/>
      <c r="ADA326"/>
      <c r="ADB326"/>
      <c r="ADC326"/>
      <c r="ADD326"/>
      <c r="ADE326"/>
      <c r="ADF326"/>
      <c r="ADG326"/>
      <c r="ADH326"/>
      <c r="ADI326"/>
      <c r="ADJ326"/>
      <c r="ADK326"/>
      <c r="ADL326"/>
      <c r="ADM326"/>
      <c r="ADN326"/>
      <c r="ADO326"/>
      <c r="ADP326"/>
      <c r="ADQ326"/>
      <c r="ADR326"/>
      <c r="ADS326"/>
      <c r="ADT326"/>
      <c r="ADU326"/>
      <c r="ADV326"/>
      <c r="ADW326"/>
      <c r="ADX326"/>
      <c r="ADY326"/>
      <c r="ADZ326"/>
      <c r="AEA326"/>
      <c r="AEB326"/>
      <c r="AEC326"/>
      <c r="AED326"/>
      <c r="AEE326"/>
      <c r="AEF326"/>
      <c r="AEG326"/>
      <c r="AEH326"/>
      <c r="AEI326"/>
      <c r="AEJ326"/>
      <c r="AEK326"/>
      <c r="AEL326"/>
      <c r="AEM326"/>
      <c r="AEN326"/>
      <c r="AEO326"/>
      <c r="AEP326"/>
      <c r="AEQ326"/>
      <c r="AER326"/>
      <c r="AES326"/>
      <c r="AET326"/>
      <c r="AEU326"/>
      <c r="AEV326"/>
      <c r="AEW326"/>
      <c r="AEX326"/>
      <c r="AEY326"/>
      <c r="AEZ326"/>
      <c r="AFA326"/>
      <c r="AFB326"/>
      <c r="AFC326"/>
      <c r="AFD326"/>
      <c r="AFE326"/>
      <c r="AFF326"/>
      <c r="AFG326"/>
      <c r="AFH326"/>
      <c r="AFI326"/>
      <c r="AFJ326"/>
      <c r="AFK326"/>
      <c r="AFL326"/>
      <c r="AFM326"/>
      <c r="AFN326"/>
      <c r="AFO326"/>
      <c r="AFP326"/>
      <c r="AFQ326"/>
      <c r="AFR326"/>
      <c r="AFS326"/>
      <c r="AFT326"/>
      <c r="AFU326"/>
      <c r="AFV326"/>
      <c r="AFW326"/>
      <c r="AFX326"/>
      <c r="AFY326"/>
      <c r="AFZ326"/>
      <c r="AGA326"/>
      <c r="AGB326"/>
      <c r="AGC326"/>
      <c r="AGD326"/>
      <c r="AGE326"/>
      <c r="AGF326"/>
      <c r="AGG326"/>
      <c r="AGH326"/>
      <c r="AGI326"/>
      <c r="AGJ326"/>
      <c r="AGK326"/>
      <c r="AGL326"/>
      <c r="AGM326"/>
      <c r="AGN326"/>
      <c r="AGO326"/>
      <c r="AGP326"/>
      <c r="AGQ326"/>
      <c r="AGR326"/>
      <c r="AGS326"/>
      <c r="AGT326"/>
      <c r="AGU326"/>
      <c r="AGV326"/>
      <c r="AGW326"/>
      <c r="AGX326"/>
      <c r="AGY326"/>
      <c r="AGZ326"/>
      <c r="AHA326"/>
      <c r="AHB326"/>
      <c r="AHC326"/>
      <c r="AHD326"/>
      <c r="AHE326"/>
      <c r="AHF326"/>
      <c r="AHG326"/>
      <c r="AHH326"/>
      <c r="AHI326"/>
      <c r="AHJ326"/>
      <c r="AHK326"/>
      <c r="AHL326"/>
      <c r="AHM326"/>
      <c r="AHN326"/>
      <c r="AHO326"/>
      <c r="AHP326"/>
      <c r="AHQ326"/>
      <c r="AHR326"/>
      <c r="AHS326"/>
      <c r="AHT326"/>
      <c r="AHU326"/>
      <c r="AHV326"/>
      <c r="AHW326"/>
      <c r="AHX326"/>
      <c r="AHY326"/>
      <c r="AHZ326"/>
      <c r="AIA326"/>
      <c r="AIB326"/>
      <c r="AIC326"/>
      <c r="AID326"/>
      <c r="AIE326"/>
      <c r="AIF326"/>
      <c r="AIG326"/>
      <c r="AIH326"/>
      <c r="AII326"/>
      <c r="AIJ326"/>
      <c r="AIK326"/>
      <c r="AIL326"/>
      <c r="AIM326"/>
      <c r="AIN326"/>
      <c r="AIO326"/>
      <c r="AIP326"/>
      <c r="AIQ326"/>
      <c r="AIR326"/>
      <c r="AIS326"/>
      <c r="AIT326"/>
      <c r="AIU326"/>
      <c r="AIV326"/>
      <c r="AIW326"/>
      <c r="AIX326"/>
      <c r="AIY326"/>
      <c r="AIZ326"/>
      <c r="AJA326"/>
      <c r="AJB326"/>
      <c r="AJC326"/>
      <c r="AJD326"/>
      <c r="AJE326"/>
      <c r="AJF326"/>
      <c r="AJG326"/>
      <c r="AJH326"/>
      <c r="AJI326"/>
      <c r="AJJ326"/>
      <c r="AJK326"/>
      <c r="AJL326"/>
      <c r="AJM326"/>
      <c r="AJN326"/>
      <c r="AJO326"/>
      <c r="AJP326"/>
      <c r="AJQ326"/>
      <c r="AJR326"/>
      <c r="AJS326"/>
      <c r="AJT326"/>
      <c r="AJU326"/>
      <c r="AJV326"/>
      <c r="AJW326"/>
      <c r="AJX326"/>
      <c r="AJY326"/>
      <c r="AJZ326"/>
      <c r="AKA326"/>
      <c r="AKB326"/>
      <c r="AKC326"/>
      <c r="AKD326"/>
      <c r="AKE326"/>
      <c r="AKF326"/>
      <c r="AKG326"/>
      <c r="AKH326"/>
      <c r="AKI326"/>
      <c r="AKJ326"/>
      <c r="AKK326"/>
      <c r="AKL326"/>
      <c r="AKM326"/>
      <c r="AKN326"/>
      <c r="AKO326"/>
      <c r="AKP326"/>
      <c r="AKQ326"/>
      <c r="AKR326"/>
      <c r="AKS326"/>
      <c r="AKT326"/>
      <c r="AKU326"/>
      <c r="AKV326"/>
      <c r="AKW326"/>
      <c r="AKX326"/>
      <c r="AKY326"/>
    </row>
    <row r="327" spans="1:987" ht="16.5">
      <c r="A327" s="93" t="s">
        <v>987</v>
      </c>
      <c r="B327" s="94" t="s">
        <v>988</v>
      </c>
      <c r="C327" s="95" t="s">
        <v>612</v>
      </c>
      <c r="D327" s="96">
        <v>2</v>
      </c>
      <c r="E327" s="20">
        <v>633.5</v>
      </c>
      <c r="F327" s="20">
        <f t="shared" si="20"/>
        <v>493.30322379691637</v>
      </c>
      <c r="G327" s="20">
        <f t="shared" si="21"/>
        <v>601.53395109795986</v>
      </c>
      <c r="H327" s="20">
        <f t="shared" si="24"/>
        <v>1267</v>
      </c>
      <c r="I327" s="20">
        <f t="shared" si="25"/>
        <v>1203.0679021959197</v>
      </c>
      <c r="KI327"/>
      <c r="KJ327"/>
      <c r="KK327"/>
      <c r="KL327"/>
      <c r="KM327"/>
      <c r="KN327"/>
      <c r="KO327"/>
      <c r="KP327"/>
      <c r="KQ327"/>
      <c r="KR327"/>
      <c r="KS327"/>
      <c r="KT327"/>
      <c r="KU327"/>
      <c r="KV327"/>
      <c r="KW327"/>
      <c r="KX327"/>
      <c r="KY327"/>
      <c r="KZ327"/>
      <c r="LA327"/>
      <c r="LB327"/>
      <c r="LC327"/>
      <c r="LD327"/>
      <c r="LE327"/>
      <c r="LF327"/>
      <c r="LG327"/>
      <c r="LH327"/>
      <c r="LI327"/>
      <c r="LJ327"/>
      <c r="LK327"/>
      <c r="LL327"/>
      <c r="LM327"/>
      <c r="LN327"/>
      <c r="LO327"/>
      <c r="LP327"/>
      <c r="LQ327"/>
      <c r="LR327"/>
      <c r="LS327"/>
      <c r="LT327"/>
      <c r="LU327"/>
      <c r="LV327"/>
      <c r="LW327"/>
      <c r="LX327"/>
      <c r="LY327"/>
      <c r="LZ327"/>
      <c r="MA327"/>
      <c r="MB327"/>
      <c r="MC327"/>
      <c r="MD327"/>
      <c r="ME327"/>
      <c r="MF327"/>
      <c r="MG327"/>
      <c r="MH327"/>
      <c r="MI327"/>
      <c r="MJ327"/>
      <c r="MK327"/>
      <c r="ML327"/>
      <c r="MM327"/>
      <c r="MN327"/>
      <c r="MO327"/>
      <c r="MP327"/>
      <c r="MQ327"/>
      <c r="MR327"/>
      <c r="MS327"/>
      <c r="MT327"/>
      <c r="MU327"/>
      <c r="MV327"/>
      <c r="MW327"/>
      <c r="MX327"/>
      <c r="MY327"/>
      <c r="MZ327"/>
      <c r="NA327"/>
      <c r="NB327"/>
      <c r="NC327"/>
      <c r="ND327"/>
      <c r="NE327"/>
      <c r="NF327"/>
      <c r="NG327"/>
      <c r="NH327"/>
      <c r="NI327"/>
      <c r="NJ327"/>
      <c r="NK327"/>
      <c r="NL327"/>
      <c r="NM327"/>
      <c r="NN327"/>
      <c r="NO327"/>
      <c r="NP327"/>
      <c r="NQ327"/>
      <c r="NR327"/>
      <c r="NS327"/>
      <c r="NT327"/>
      <c r="NU327"/>
      <c r="NV327"/>
      <c r="NW327"/>
      <c r="NX327"/>
      <c r="NY327"/>
      <c r="NZ327"/>
      <c r="OA327"/>
      <c r="OB327"/>
      <c r="OC327"/>
      <c r="OD327"/>
      <c r="OE327"/>
      <c r="OF327"/>
      <c r="OG327"/>
      <c r="OH327"/>
      <c r="OI327"/>
      <c r="OJ327"/>
      <c r="OK327"/>
      <c r="OL327"/>
      <c r="OM327"/>
      <c r="ON327"/>
      <c r="OO327"/>
      <c r="OP327"/>
      <c r="OQ327"/>
      <c r="OR327"/>
      <c r="OS327"/>
      <c r="OT327"/>
      <c r="OU327"/>
      <c r="OV327"/>
      <c r="OW327"/>
      <c r="OX327"/>
      <c r="OY327"/>
      <c r="OZ327"/>
      <c r="PA327"/>
      <c r="PB327"/>
      <c r="PC327"/>
      <c r="PD327"/>
      <c r="PE327"/>
      <c r="PF327"/>
      <c r="PG327"/>
      <c r="PH327"/>
      <c r="PI327"/>
      <c r="PJ327"/>
      <c r="PK327"/>
      <c r="PL327"/>
      <c r="PM327"/>
      <c r="PN327"/>
      <c r="PO327"/>
      <c r="PP327"/>
      <c r="PQ327"/>
      <c r="PR327"/>
      <c r="PS327"/>
      <c r="PT327"/>
      <c r="PU327"/>
      <c r="PV327"/>
      <c r="PW327"/>
      <c r="PX327"/>
      <c r="PY327"/>
      <c r="PZ327"/>
      <c r="QA327"/>
      <c r="QB327"/>
      <c r="QC327"/>
      <c r="QD327"/>
      <c r="QE327"/>
      <c r="QF327"/>
      <c r="QG327"/>
      <c r="QH327"/>
      <c r="QI327"/>
      <c r="QJ327"/>
      <c r="QK327"/>
      <c r="QL327"/>
      <c r="QM327"/>
      <c r="QN327"/>
      <c r="QO327"/>
      <c r="QP327"/>
      <c r="QQ327"/>
      <c r="QR327"/>
      <c r="QS327"/>
      <c r="QT327"/>
      <c r="QU327"/>
      <c r="QV327"/>
      <c r="QW327"/>
      <c r="QX327"/>
      <c r="QY327"/>
      <c r="QZ327"/>
      <c r="RA327"/>
      <c r="RB327"/>
      <c r="RC327"/>
      <c r="RD327"/>
      <c r="RE327"/>
      <c r="RF327"/>
      <c r="RG327"/>
      <c r="RH327"/>
      <c r="RI327"/>
      <c r="RJ327"/>
      <c r="RK327"/>
      <c r="RL327"/>
      <c r="RM327"/>
      <c r="RN327"/>
      <c r="RO327"/>
      <c r="RP327"/>
      <c r="RQ327"/>
      <c r="RR327"/>
      <c r="RS327"/>
      <c r="RT327"/>
      <c r="RU327"/>
      <c r="RV327"/>
      <c r="RW327"/>
      <c r="RX327"/>
      <c r="RY327"/>
      <c r="RZ327"/>
      <c r="SA327"/>
      <c r="SB327"/>
      <c r="SC327"/>
      <c r="SD327"/>
      <c r="SE327"/>
      <c r="SF327"/>
      <c r="SG327"/>
      <c r="SH327"/>
      <c r="SI327"/>
      <c r="SJ327"/>
      <c r="SK327"/>
      <c r="SL327"/>
      <c r="SM327"/>
      <c r="SN327"/>
      <c r="SO327"/>
      <c r="SP327"/>
      <c r="SQ327"/>
      <c r="SR327"/>
      <c r="SS327"/>
      <c r="ST327"/>
      <c r="SU327"/>
      <c r="SV327"/>
      <c r="SW327"/>
      <c r="SX327"/>
      <c r="SY327"/>
      <c r="SZ327"/>
      <c r="TA327"/>
      <c r="TB327"/>
      <c r="TC327"/>
      <c r="TD327"/>
      <c r="TE327"/>
      <c r="TF327"/>
      <c r="TG327"/>
      <c r="TH327"/>
      <c r="TI327"/>
      <c r="TJ327"/>
      <c r="TK327"/>
      <c r="TL327"/>
      <c r="TM327"/>
      <c r="TN327"/>
      <c r="TO327"/>
      <c r="TP327"/>
      <c r="TQ327"/>
      <c r="TR327"/>
      <c r="TS327"/>
      <c r="TT327"/>
      <c r="TU327"/>
      <c r="TV327"/>
      <c r="TW327"/>
      <c r="TX327"/>
      <c r="TY327"/>
      <c r="TZ327"/>
      <c r="UA327"/>
      <c r="UB327"/>
      <c r="UC327"/>
      <c r="UD327"/>
      <c r="UE327"/>
      <c r="UF327"/>
      <c r="UG327"/>
      <c r="UH327"/>
      <c r="UI327"/>
      <c r="UJ327"/>
      <c r="UK327"/>
      <c r="UL327"/>
      <c r="UM327"/>
      <c r="UN327"/>
      <c r="UO327"/>
      <c r="UP327"/>
      <c r="UQ327"/>
      <c r="UR327"/>
      <c r="US327"/>
      <c r="UT327"/>
      <c r="UU327"/>
      <c r="UV327"/>
      <c r="UW327"/>
      <c r="UX327"/>
      <c r="UY327"/>
      <c r="UZ327"/>
      <c r="VA327"/>
      <c r="VB327"/>
      <c r="VC327"/>
      <c r="VD327"/>
      <c r="VE327"/>
      <c r="VF327"/>
      <c r="VG327"/>
      <c r="VH327"/>
      <c r="VI327"/>
      <c r="VJ327"/>
      <c r="VK327"/>
      <c r="VL327"/>
      <c r="VM327"/>
      <c r="VN327"/>
      <c r="VO327"/>
      <c r="VP327"/>
      <c r="VQ327"/>
      <c r="VR327"/>
      <c r="VS327"/>
      <c r="VT327"/>
      <c r="VU327"/>
      <c r="VV327"/>
      <c r="VW327"/>
      <c r="VX327"/>
      <c r="VY327"/>
      <c r="VZ327"/>
      <c r="WA327"/>
      <c r="WB327"/>
      <c r="WC327"/>
      <c r="WD327"/>
      <c r="WE327"/>
      <c r="WF327"/>
      <c r="WG327"/>
      <c r="WH327"/>
      <c r="WI327"/>
      <c r="WJ327"/>
      <c r="WK327"/>
      <c r="WL327"/>
      <c r="WM327"/>
      <c r="WN327"/>
      <c r="WO327"/>
      <c r="WP327"/>
      <c r="WQ327"/>
      <c r="WR327"/>
      <c r="WS327"/>
      <c r="WT327"/>
      <c r="WU327"/>
      <c r="WV327"/>
      <c r="WW327"/>
      <c r="WX327"/>
      <c r="WY327"/>
      <c r="WZ327"/>
      <c r="XA327"/>
      <c r="XB327"/>
      <c r="XC327"/>
      <c r="XD327"/>
      <c r="XE327"/>
      <c r="XF327"/>
      <c r="XG327"/>
      <c r="XH327"/>
      <c r="XI327"/>
      <c r="XJ327"/>
      <c r="XK327"/>
      <c r="XL327"/>
      <c r="XM327"/>
      <c r="XN327"/>
      <c r="XO327"/>
      <c r="XP327"/>
      <c r="XQ327"/>
      <c r="XR327"/>
      <c r="XS327"/>
      <c r="XT327"/>
      <c r="XU327"/>
      <c r="XV327"/>
      <c r="XW327"/>
      <c r="XX327"/>
      <c r="XY327"/>
      <c r="XZ327"/>
      <c r="YA327"/>
      <c r="YB327"/>
      <c r="YC327"/>
      <c r="YD327"/>
      <c r="YE327"/>
      <c r="YF327"/>
      <c r="YG327"/>
      <c r="YH327"/>
      <c r="YI327"/>
      <c r="YJ327"/>
      <c r="YK327"/>
      <c r="YL327"/>
      <c r="YM327"/>
      <c r="YN327"/>
      <c r="YO327"/>
      <c r="YP327"/>
      <c r="YQ327"/>
      <c r="YR327"/>
      <c r="YS327"/>
      <c r="YT327"/>
      <c r="YU327"/>
      <c r="YV327"/>
      <c r="YW327"/>
      <c r="YX327"/>
      <c r="YY327"/>
      <c r="YZ327"/>
      <c r="ZA327"/>
      <c r="ZB327"/>
      <c r="ZC327"/>
      <c r="ZD327"/>
      <c r="ZE327"/>
      <c r="ZF327"/>
      <c r="ZG327"/>
      <c r="ZH327"/>
      <c r="ZI327"/>
      <c r="ZJ327"/>
      <c r="ZK327"/>
      <c r="ZL327"/>
      <c r="ZM327"/>
      <c r="ZN327"/>
      <c r="ZO327"/>
      <c r="ZP327"/>
      <c r="ZQ327"/>
      <c r="ZR327"/>
      <c r="ZS327"/>
      <c r="ZT327"/>
      <c r="ZU327"/>
      <c r="ZV327"/>
      <c r="ZW327"/>
      <c r="ZX327"/>
      <c r="ZY327"/>
      <c r="ZZ327"/>
      <c r="AAA327"/>
      <c r="AAB327"/>
      <c r="AAC327"/>
      <c r="AAD327"/>
      <c r="AAE327"/>
      <c r="AAF327"/>
      <c r="AAG327"/>
      <c r="AAH327"/>
      <c r="AAI327"/>
      <c r="AAJ327"/>
      <c r="AAK327"/>
      <c r="AAL327"/>
      <c r="AAM327"/>
      <c r="AAN327"/>
      <c r="AAO327"/>
      <c r="AAP327"/>
      <c r="AAQ327"/>
      <c r="AAR327"/>
      <c r="AAS327"/>
      <c r="AAT327"/>
      <c r="AAU327"/>
      <c r="AAV327"/>
      <c r="AAW327"/>
      <c r="AAX327"/>
      <c r="AAY327"/>
      <c r="AAZ327"/>
      <c r="ABA327"/>
      <c r="ABB327"/>
      <c r="ABC327"/>
      <c r="ABD327"/>
      <c r="ABE327"/>
      <c r="ABF327"/>
      <c r="ABG327"/>
      <c r="ABH327"/>
      <c r="ABI327"/>
      <c r="ABJ327"/>
      <c r="ABK327"/>
      <c r="ABL327"/>
      <c r="ABM327"/>
      <c r="ABN327"/>
      <c r="ABO327"/>
      <c r="ABP327"/>
      <c r="ABQ327"/>
      <c r="ABR327"/>
      <c r="ABS327"/>
      <c r="ABT327"/>
      <c r="ABU327"/>
      <c r="ABV327"/>
      <c r="ABW327"/>
      <c r="ABX327"/>
      <c r="ABY327"/>
      <c r="ABZ327"/>
      <c r="ACA327"/>
      <c r="ACB327"/>
      <c r="ACC327"/>
      <c r="ACD327"/>
      <c r="ACE327"/>
      <c r="ACF327"/>
      <c r="ACG327"/>
      <c r="ACH327"/>
      <c r="ACI327"/>
      <c r="ACJ327"/>
      <c r="ACK327"/>
      <c r="ACL327"/>
      <c r="ACM327"/>
      <c r="ACN327"/>
      <c r="ACO327"/>
      <c r="ACP327"/>
      <c r="ACQ327"/>
      <c r="ACR327"/>
      <c r="ACS327"/>
      <c r="ACT327"/>
      <c r="ACU327"/>
      <c r="ACV327"/>
      <c r="ACW327"/>
      <c r="ACX327"/>
      <c r="ACY327"/>
      <c r="ACZ327"/>
      <c r="ADA327"/>
      <c r="ADB327"/>
      <c r="ADC327"/>
      <c r="ADD327"/>
      <c r="ADE327"/>
      <c r="ADF327"/>
      <c r="ADG327"/>
      <c r="ADH327"/>
      <c r="ADI327"/>
      <c r="ADJ327"/>
      <c r="ADK327"/>
      <c r="ADL327"/>
      <c r="ADM327"/>
      <c r="ADN327"/>
      <c r="ADO327"/>
      <c r="ADP327"/>
      <c r="ADQ327"/>
      <c r="ADR327"/>
      <c r="ADS327"/>
      <c r="ADT327"/>
      <c r="ADU327"/>
      <c r="ADV327"/>
      <c r="ADW327"/>
      <c r="ADX327"/>
      <c r="ADY327"/>
      <c r="ADZ327"/>
      <c r="AEA327"/>
      <c r="AEB327"/>
      <c r="AEC327"/>
      <c r="AED327"/>
      <c r="AEE327"/>
      <c r="AEF327"/>
      <c r="AEG327"/>
      <c r="AEH327"/>
      <c r="AEI327"/>
      <c r="AEJ327"/>
      <c r="AEK327"/>
      <c r="AEL327"/>
      <c r="AEM327"/>
      <c r="AEN327"/>
      <c r="AEO327"/>
      <c r="AEP327"/>
      <c r="AEQ327"/>
      <c r="AER327"/>
      <c r="AES327"/>
      <c r="AET327"/>
      <c r="AEU327"/>
      <c r="AEV327"/>
      <c r="AEW327"/>
      <c r="AEX327"/>
      <c r="AEY327"/>
      <c r="AEZ327"/>
      <c r="AFA327"/>
      <c r="AFB327"/>
      <c r="AFC327"/>
      <c r="AFD327"/>
      <c r="AFE327"/>
      <c r="AFF327"/>
      <c r="AFG327"/>
      <c r="AFH327"/>
      <c r="AFI327"/>
      <c r="AFJ327"/>
      <c r="AFK327"/>
      <c r="AFL327"/>
      <c r="AFM327"/>
      <c r="AFN327"/>
      <c r="AFO327"/>
      <c r="AFP327"/>
      <c r="AFQ327"/>
      <c r="AFR327"/>
      <c r="AFS327"/>
      <c r="AFT327"/>
      <c r="AFU327"/>
      <c r="AFV327"/>
      <c r="AFW327"/>
      <c r="AFX327"/>
      <c r="AFY327"/>
      <c r="AFZ327"/>
      <c r="AGA327"/>
      <c r="AGB327"/>
      <c r="AGC327"/>
      <c r="AGD327"/>
      <c r="AGE327"/>
      <c r="AGF327"/>
      <c r="AGG327"/>
      <c r="AGH327"/>
      <c r="AGI327"/>
      <c r="AGJ327"/>
      <c r="AGK327"/>
      <c r="AGL327"/>
      <c r="AGM327"/>
      <c r="AGN327"/>
      <c r="AGO327"/>
      <c r="AGP327"/>
      <c r="AGQ327"/>
      <c r="AGR327"/>
      <c r="AGS327"/>
      <c r="AGT327"/>
      <c r="AGU327"/>
      <c r="AGV327"/>
      <c r="AGW327"/>
      <c r="AGX327"/>
      <c r="AGY327"/>
      <c r="AGZ327"/>
      <c r="AHA327"/>
      <c r="AHB327"/>
      <c r="AHC327"/>
      <c r="AHD327"/>
      <c r="AHE327"/>
      <c r="AHF327"/>
      <c r="AHG327"/>
      <c r="AHH327"/>
      <c r="AHI327"/>
      <c r="AHJ327"/>
      <c r="AHK327"/>
      <c r="AHL327"/>
      <c r="AHM327"/>
      <c r="AHN327"/>
      <c r="AHO327"/>
      <c r="AHP327"/>
      <c r="AHQ327"/>
      <c r="AHR327"/>
      <c r="AHS327"/>
      <c r="AHT327"/>
      <c r="AHU327"/>
      <c r="AHV327"/>
      <c r="AHW327"/>
      <c r="AHX327"/>
      <c r="AHY327"/>
      <c r="AHZ327"/>
      <c r="AIA327"/>
      <c r="AIB327"/>
      <c r="AIC327"/>
      <c r="AID327"/>
      <c r="AIE327"/>
      <c r="AIF327"/>
      <c r="AIG327"/>
      <c r="AIH327"/>
      <c r="AII327"/>
      <c r="AIJ327"/>
      <c r="AIK327"/>
      <c r="AIL327"/>
      <c r="AIM327"/>
      <c r="AIN327"/>
      <c r="AIO327"/>
      <c r="AIP327"/>
      <c r="AIQ327"/>
      <c r="AIR327"/>
      <c r="AIS327"/>
      <c r="AIT327"/>
      <c r="AIU327"/>
      <c r="AIV327"/>
      <c r="AIW327"/>
      <c r="AIX327"/>
      <c r="AIY327"/>
      <c r="AIZ327"/>
      <c r="AJA327"/>
      <c r="AJB327"/>
      <c r="AJC327"/>
      <c r="AJD327"/>
      <c r="AJE327"/>
      <c r="AJF327"/>
      <c r="AJG327"/>
      <c r="AJH327"/>
      <c r="AJI327"/>
      <c r="AJJ327"/>
      <c r="AJK327"/>
      <c r="AJL327"/>
      <c r="AJM327"/>
      <c r="AJN327"/>
      <c r="AJO327"/>
      <c r="AJP327"/>
      <c r="AJQ327"/>
      <c r="AJR327"/>
      <c r="AJS327"/>
      <c r="AJT327"/>
      <c r="AJU327"/>
      <c r="AJV327"/>
      <c r="AJW327"/>
      <c r="AJX327"/>
      <c r="AJY327"/>
      <c r="AJZ327"/>
      <c r="AKA327"/>
      <c r="AKB327"/>
      <c r="AKC327"/>
      <c r="AKD327"/>
      <c r="AKE327"/>
      <c r="AKF327"/>
      <c r="AKG327"/>
      <c r="AKH327"/>
      <c r="AKI327"/>
      <c r="AKJ327"/>
      <c r="AKK327"/>
      <c r="AKL327"/>
      <c r="AKM327"/>
      <c r="AKN327"/>
      <c r="AKO327"/>
      <c r="AKP327"/>
      <c r="AKQ327"/>
      <c r="AKR327"/>
      <c r="AKS327"/>
      <c r="AKT327"/>
      <c r="AKU327"/>
      <c r="AKV327"/>
      <c r="AKW327"/>
      <c r="AKX327"/>
      <c r="AKY327"/>
    </row>
    <row r="328" spans="1:987" ht="33">
      <c r="A328" s="93" t="s">
        <v>989</v>
      </c>
      <c r="B328" s="86" t="s">
        <v>990</v>
      </c>
      <c r="C328" s="79" t="s">
        <v>447</v>
      </c>
      <c r="D328" s="80">
        <v>105</v>
      </c>
      <c r="E328" s="20">
        <v>1.9</v>
      </c>
      <c r="F328" s="20">
        <f t="shared" si="20"/>
        <v>1.4795203239370813</v>
      </c>
      <c r="G328" s="20">
        <f t="shared" si="21"/>
        <v>1.8041270830088769</v>
      </c>
      <c r="H328" s="20">
        <f t="shared" si="24"/>
        <v>199.5</v>
      </c>
      <c r="I328" s="20">
        <f t="shared" si="25"/>
        <v>189.43334371593207</v>
      </c>
      <c r="KI328"/>
      <c r="KJ328"/>
      <c r="KK328"/>
      <c r="KL328"/>
      <c r="KM328"/>
      <c r="KN328"/>
      <c r="KO328"/>
      <c r="KP328"/>
      <c r="KQ328"/>
      <c r="KR328"/>
      <c r="KS328"/>
      <c r="KT328"/>
      <c r="KU328"/>
      <c r="KV328"/>
      <c r="KW328"/>
      <c r="KX328"/>
      <c r="KY328"/>
      <c r="KZ328"/>
      <c r="LA328"/>
      <c r="LB328"/>
      <c r="LC328"/>
      <c r="LD328"/>
      <c r="LE328"/>
      <c r="LF328"/>
      <c r="LG328"/>
      <c r="LH328"/>
      <c r="LI328"/>
      <c r="LJ328"/>
      <c r="LK328"/>
      <c r="LL328"/>
      <c r="LM328"/>
      <c r="LN328"/>
      <c r="LO328"/>
      <c r="LP328"/>
      <c r="LQ328"/>
      <c r="LR328"/>
      <c r="LS328"/>
      <c r="LT328"/>
      <c r="LU328"/>
      <c r="LV328"/>
      <c r="LW328"/>
      <c r="LX328"/>
      <c r="LY328"/>
      <c r="LZ328"/>
      <c r="MA328"/>
      <c r="MB328"/>
      <c r="MC328"/>
      <c r="MD328"/>
      <c r="ME328"/>
      <c r="MF328"/>
      <c r="MG328"/>
      <c r="MH328"/>
      <c r="MI328"/>
      <c r="MJ328"/>
      <c r="MK328"/>
      <c r="ML328"/>
      <c r="MM328"/>
      <c r="MN328"/>
      <c r="MO328"/>
      <c r="MP328"/>
      <c r="MQ328"/>
      <c r="MR328"/>
      <c r="MS328"/>
      <c r="MT328"/>
      <c r="MU328"/>
      <c r="MV328"/>
      <c r="MW328"/>
      <c r="MX328"/>
      <c r="MY328"/>
      <c r="MZ328"/>
      <c r="NA328"/>
      <c r="NB328"/>
      <c r="NC328"/>
      <c r="ND328"/>
      <c r="NE328"/>
      <c r="NF328"/>
      <c r="NG328"/>
      <c r="NH328"/>
      <c r="NI328"/>
      <c r="NJ328"/>
      <c r="NK328"/>
      <c r="NL328"/>
      <c r="NM328"/>
      <c r="NN328"/>
      <c r="NO328"/>
      <c r="NP328"/>
      <c r="NQ328"/>
      <c r="NR328"/>
      <c r="NS328"/>
      <c r="NT328"/>
      <c r="NU328"/>
      <c r="NV328"/>
      <c r="NW328"/>
      <c r="NX328"/>
      <c r="NY328"/>
      <c r="NZ328"/>
      <c r="OA328"/>
      <c r="OB328"/>
      <c r="OC328"/>
      <c r="OD328"/>
      <c r="OE328"/>
      <c r="OF328"/>
      <c r="OG328"/>
      <c r="OH328"/>
      <c r="OI328"/>
      <c r="OJ328"/>
      <c r="OK328"/>
      <c r="OL328"/>
      <c r="OM328"/>
      <c r="ON328"/>
      <c r="OO328"/>
      <c r="OP328"/>
      <c r="OQ328"/>
      <c r="OR328"/>
      <c r="OS328"/>
      <c r="OT328"/>
      <c r="OU328"/>
      <c r="OV328"/>
      <c r="OW328"/>
      <c r="OX328"/>
      <c r="OY328"/>
      <c r="OZ328"/>
      <c r="PA328"/>
      <c r="PB328"/>
      <c r="PC328"/>
      <c r="PD328"/>
      <c r="PE328"/>
      <c r="PF328"/>
      <c r="PG328"/>
      <c r="PH328"/>
      <c r="PI328"/>
      <c r="PJ328"/>
      <c r="PK328"/>
      <c r="PL328"/>
      <c r="PM328"/>
      <c r="PN328"/>
      <c r="PO328"/>
      <c r="PP328"/>
      <c r="PQ328"/>
      <c r="PR328"/>
      <c r="PS328"/>
      <c r="PT328"/>
      <c r="PU328"/>
      <c r="PV328"/>
      <c r="PW328"/>
      <c r="PX328"/>
      <c r="PY328"/>
      <c r="PZ328"/>
      <c r="QA328"/>
      <c r="QB328"/>
      <c r="QC328"/>
      <c r="QD328"/>
      <c r="QE328"/>
      <c r="QF328"/>
      <c r="QG328"/>
      <c r="QH328"/>
      <c r="QI328"/>
      <c r="QJ328"/>
      <c r="QK328"/>
      <c r="QL328"/>
      <c r="QM328"/>
      <c r="QN328"/>
      <c r="QO328"/>
      <c r="QP328"/>
      <c r="QQ328"/>
      <c r="QR328"/>
      <c r="QS328"/>
      <c r="QT328"/>
      <c r="QU328"/>
      <c r="QV328"/>
      <c r="QW328"/>
      <c r="QX328"/>
      <c r="QY328"/>
      <c r="QZ328"/>
      <c r="RA328"/>
      <c r="RB328"/>
      <c r="RC328"/>
      <c r="RD328"/>
      <c r="RE328"/>
      <c r="RF328"/>
      <c r="RG328"/>
      <c r="RH328"/>
      <c r="RI328"/>
      <c r="RJ328"/>
      <c r="RK328"/>
      <c r="RL328"/>
      <c r="RM328"/>
      <c r="RN328"/>
      <c r="RO328"/>
      <c r="RP328"/>
      <c r="RQ328"/>
      <c r="RR328"/>
      <c r="RS328"/>
      <c r="RT328"/>
      <c r="RU328"/>
      <c r="RV328"/>
      <c r="RW328"/>
      <c r="RX328"/>
      <c r="RY328"/>
      <c r="RZ328"/>
      <c r="SA328"/>
      <c r="SB328"/>
      <c r="SC328"/>
      <c r="SD328"/>
      <c r="SE328"/>
      <c r="SF328"/>
      <c r="SG328"/>
      <c r="SH328"/>
      <c r="SI328"/>
      <c r="SJ328"/>
      <c r="SK328"/>
      <c r="SL328"/>
      <c r="SM328"/>
      <c r="SN328"/>
      <c r="SO328"/>
      <c r="SP328"/>
      <c r="SQ328"/>
      <c r="SR328"/>
      <c r="SS328"/>
      <c r="ST328"/>
      <c r="SU328"/>
      <c r="SV328"/>
      <c r="SW328"/>
      <c r="SX328"/>
      <c r="SY328"/>
      <c r="SZ328"/>
      <c r="TA328"/>
      <c r="TB328"/>
      <c r="TC328"/>
      <c r="TD328"/>
      <c r="TE328"/>
      <c r="TF328"/>
      <c r="TG328"/>
      <c r="TH328"/>
      <c r="TI328"/>
      <c r="TJ328"/>
      <c r="TK328"/>
      <c r="TL328"/>
      <c r="TM328"/>
      <c r="TN328"/>
      <c r="TO328"/>
      <c r="TP328"/>
      <c r="TQ328"/>
      <c r="TR328"/>
      <c r="TS328"/>
      <c r="TT328"/>
      <c r="TU328"/>
      <c r="TV328"/>
      <c r="TW328"/>
      <c r="TX328"/>
      <c r="TY328"/>
      <c r="TZ328"/>
      <c r="UA328"/>
      <c r="UB328"/>
      <c r="UC328"/>
      <c r="UD328"/>
      <c r="UE328"/>
      <c r="UF328"/>
      <c r="UG328"/>
      <c r="UH328"/>
      <c r="UI328"/>
      <c r="UJ328"/>
      <c r="UK328"/>
      <c r="UL328"/>
      <c r="UM328"/>
      <c r="UN328"/>
      <c r="UO328"/>
      <c r="UP328"/>
      <c r="UQ328"/>
      <c r="UR328"/>
      <c r="US328"/>
      <c r="UT328"/>
      <c r="UU328"/>
      <c r="UV328"/>
      <c r="UW328"/>
      <c r="UX328"/>
      <c r="UY328"/>
      <c r="UZ328"/>
      <c r="VA328"/>
      <c r="VB328"/>
      <c r="VC328"/>
      <c r="VD328"/>
      <c r="VE328"/>
      <c r="VF328"/>
      <c r="VG328"/>
      <c r="VH328"/>
      <c r="VI328"/>
      <c r="VJ328"/>
      <c r="VK328"/>
      <c r="VL328"/>
      <c r="VM328"/>
      <c r="VN328"/>
      <c r="VO328"/>
      <c r="VP328"/>
      <c r="VQ328"/>
      <c r="VR328"/>
      <c r="VS328"/>
      <c r="VT328"/>
      <c r="VU328"/>
      <c r="VV328"/>
      <c r="VW328"/>
      <c r="VX328"/>
      <c r="VY328"/>
      <c r="VZ328"/>
      <c r="WA328"/>
      <c r="WB328"/>
      <c r="WC328"/>
      <c r="WD328"/>
      <c r="WE328"/>
      <c r="WF328"/>
      <c r="WG328"/>
      <c r="WH328"/>
      <c r="WI328"/>
      <c r="WJ328"/>
      <c r="WK328"/>
      <c r="WL328"/>
      <c r="WM328"/>
      <c r="WN328"/>
      <c r="WO328"/>
      <c r="WP328"/>
      <c r="WQ328"/>
      <c r="WR328"/>
      <c r="WS328"/>
      <c r="WT328"/>
      <c r="WU328"/>
      <c r="WV328"/>
      <c r="WW328"/>
      <c r="WX328"/>
      <c r="WY328"/>
      <c r="WZ328"/>
      <c r="XA328"/>
      <c r="XB328"/>
      <c r="XC328"/>
      <c r="XD328"/>
      <c r="XE328"/>
      <c r="XF328"/>
      <c r="XG328"/>
      <c r="XH328"/>
      <c r="XI328"/>
      <c r="XJ328"/>
      <c r="XK328"/>
      <c r="XL328"/>
      <c r="XM328"/>
      <c r="XN328"/>
      <c r="XO328"/>
      <c r="XP328"/>
      <c r="XQ328"/>
      <c r="XR328"/>
      <c r="XS328"/>
      <c r="XT328"/>
      <c r="XU328"/>
      <c r="XV328"/>
      <c r="XW328"/>
      <c r="XX328"/>
      <c r="XY328"/>
      <c r="XZ328"/>
      <c r="YA328"/>
      <c r="YB328"/>
      <c r="YC328"/>
      <c r="YD328"/>
      <c r="YE328"/>
      <c r="YF328"/>
      <c r="YG328"/>
      <c r="YH328"/>
      <c r="YI328"/>
      <c r="YJ328"/>
      <c r="YK328"/>
      <c r="YL328"/>
      <c r="YM328"/>
      <c r="YN328"/>
      <c r="YO328"/>
      <c r="YP328"/>
      <c r="YQ328"/>
      <c r="YR328"/>
      <c r="YS328"/>
      <c r="YT328"/>
      <c r="YU328"/>
      <c r="YV328"/>
      <c r="YW328"/>
      <c r="YX328"/>
      <c r="YY328"/>
      <c r="YZ328"/>
      <c r="ZA328"/>
      <c r="ZB328"/>
      <c r="ZC328"/>
      <c r="ZD328"/>
      <c r="ZE328"/>
      <c r="ZF328"/>
      <c r="ZG328"/>
      <c r="ZH328"/>
      <c r="ZI328"/>
      <c r="ZJ328"/>
      <c r="ZK328"/>
      <c r="ZL328"/>
      <c r="ZM328"/>
      <c r="ZN328"/>
      <c r="ZO328"/>
      <c r="ZP328"/>
      <c r="ZQ328"/>
      <c r="ZR328"/>
      <c r="ZS328"/>
      <c r="ZT328"/>
      <c r="ZU328"/>
      <c r="ZV328"/>
      <c r="ZW328"/>
      <c r="ZX328"/>
      <c r="ZY328"/>
      <c r="ZZ328"/>
      <c r="AAA328"/>
      <c r="AAB328"/>
      <c r="AAC328"/>
      <c r="AAD328"/>
      <c r="AAE328"/>
      <c r="AAF328"/>
      <c r="AAG328"/>
      <c r="AAH328"/>
      <c r="AAI328"/>
      <c r="AAJ328"/>
      <c r="AAK328"/>
      <c r="AAL328"/>
      <c r="AAM328"/>
      <c r="AAN328"/>
      <c r="AAO328"/>
      <c r="AAP328"/>
      <c r="AAQ328"/>
      <c r="AAR328"/>
      <c r="AAS328"/>
      <c r="AAT328"/>
      <c r="AAU328"/>
      <c r="AAV328"/>
      <c r="AAW328"/>
      <c r="AAX328"/>
      <c r="AAY328"/>
      <c r="AAZ328"/>
      <c r="ABA328"/>
      <c r="ABB328"/>
      <c r="ABC328"/>
      <c r="ABD328"/>
      <c r="ABE328"/>
      <c r="ABF328"/>
      <c r="ABG328"/>
      <c r="ABH328"/>
      <c r="ABI328"/>
      <c r="ABJ328"/>
      <c r="ABK328"/>
      <c r="ABL328"/>
      <c r="ABM328"/>
      <c r="ABN328"/>
      <c r="ABO328"/>
      <c r="ABP328"/>
      <c r="ABQ328"/>
      <c r="ABR328"/>
      <c r="ABS328"/>
      <c r="ABT328"/>
      <c r="ABU328"/>
      <c r="ABV328"/>
      <c r="ABW328"/>
      <c r="ABX328"/>
      <c r="ABY328"/>
      <c r="ABZ328"/>
      <c r="ACA328"/>
      <c r="ACB328"/>
      <c r="ACC328"/>
      <c r="ACD328"/>
      <c r="ACE328"/>
      <c r="ACF328"/>
      <c r="ACG328"/>
      <c r="ACH328"/>
      <c r="ACI328"/>
      <c r="ACJ328"/>
      <c r="ACK328"/>
      <c r="ACL328"/>
      <c r="ACM328"/>
      <c r="ACN328"/>
      <c r="ACO328"/>
      <c r="ACP328"/>
      <c r="ACQ328"/>
      <c r="ACR328"/>
      <c r="ACS328"/>
      <c r="ACT328"/>
      <c r="ACU328"/>
      <c r="ACV328"/>
      <c r="ACW328"/>
      <c r="ACX328"/>
      <c r="ACY328"/>
      <c r="ACZ328"/>
      <c r="ADA328"/>
      <c r="ADB328"/>
      <c r="ADC328"/>
      <c r="ADD328"/>
      <c r="ADE328"/>
      <c r="ADF328"/>
      <c r="ADG328"/>
      <c r="ADH328"/>
      <c r="ADI328"/>
      <c r="ADJ328"/>
      <c r="ADK328"/>
      <c r="ADL328"/>
      <c r="ADM328"/>
      <c r="ADN328"/>
      <c r="ADO328"/>
      <c r="ADP328"/>
      <c r="ADQ328"/>
      <c r="ADR328"/>
      <c r="ADS328"/>
      <c r="ADT328"/>
      <c r="ADU328"/>
      <c r="ADV328"/>
      <c r="ADW328"/>
      <c r="ADX328"/>
      <c r="ADY328"/>
      <c r="ADZ328"/>
      <c r="AEA328"/>
      <c r="AEB328"/>
      <c r="AEC328"/>
      <c r="AED328"/>
      <c r="AEE328"/>
      <c r="AEF328"/>
      <c r="AEG328"/>
      <c r="AEH328"/>
      <c r="AEI328"/>
      <c r="AEJ328"/>
      <c r="AEK328"/>
      <c r="AEL328"/>
      <c r="AEM328"/>
      <c r="AEN328"/>
      <c r="AEO328"/>
      <c r="AEP328"/>
      <c r="AEQ328"/>
      <c r="AER328"/>
      <c r="AES328"/>
      <c r="AET328"/>
      <c r="AEU328"/>
      <c r="AEV328"/>
      <c r="AEW328"/>
      <c r="AEX328"/>
      <c r="AEY328"/>
      <c r="AEZ328"/>
      <c r="AFA328"/>
      <c r="AFB328"/>
      <c r="AFC328"/>
      <c r="AFD328"/>
      <c r="AFE328"/>
      <c r="AFF328"/>
      <c r="AFG328"/>
      <c r="AFH328"/>
      <c r="AFI328"/>
      <c r="AFJ328"/>
      <c r="AFK328"/>
      <c r="AFL328"/>
      <c r="AFM328"/>
      <c r="AFN328"/>
      <c r="AFO328"/>
      <c r="AFP328"/>
      <c r="AFQ328"/>
      <c r="AFR328"/>
      <c r="AFS328"/>
      <c r="AFT328"/>
      <c r="AFU328"/>
      <c r="AFV328"/>
      <c r="AFW328"/>
      <c r="AFX328"/>
      <c r="AFY328"/>
      <c r="AFZ328"/>
      <c r="AGA328"/>
      <c r="AGB328"/>
      <c r="AGC328"/>
      <c r="AGD328"/>
      <c r="AGE328"/>
      <c r="AGF328"/>
      <c r="AGG328"/>
      <c r="AGH328"/>
      <c r="AGI328"/>
      <c r="AGJ328"/>
      <c r="AGK328"/>
      <c r="AGL328"/>
      <c r="AGM328"/>
      <c r="AGN328"/>
      <c r="AGO328"/>
      <c r="AGP328"/>
      <c r="AGQ328"/>
      <c r="AGR328"/>
      <c r="AGS328"/>
      <c r="AGT328"/>
      <c r="AGU328"/>
      <c r="AGV328"/>
      <c r="AGW328"/>
      <c r="AGX328"/>
      <c r="AGY328"/>
      <c r="AGZ328"/>
      <c r="AHA328"/>
      <c r="AHB328"/>
      <c r="AHC328"/>
      <c r="AHD328"/>
      <c r="AHE328"/>
      <c r="AHF328"/>
      <c r="AHG328"/>
      <c r="AHH328"/>
      <c r="AHI328"/>
      <c r="AHJ328"/>
      <c r="AHK328"/>
      <c r="AHL328"/>
      <c r="AHM328"/>
      <c r="AHN328"/>
      <c r="AHO328"/>
      <c r="AHP328"/>
      <c r="AHQ328"/>
      <c r="AHR328"/>
      <c r="AHS328"/>
      <c r="AHT328"/>
      <c r="AHU328"/>
      <c r="AHV328"/>
      <c r="AHW328"/>
      <c r="AHX328"/>
      <c r="AHY328"/>
      <c r="AHZ328"/>
      <c r="AIA328"/>
      <c r="AIB328"/>
      <c r="AIC328"/>
      <c r="AID328"/>
      <c r="AIE328"/>
      <c r="AIF328"/>
      <c r="AIG328"/>
      <c r="AIH328"/>
      <c r="AII328"/>
      <c r="AIJ328"/>
      <c r="AIK328"/>
      <c r="AIL328"/>
      <c r="AIM328"/>
      <c r="AIN328"/>
      <c r="AIO328"/>
      <c r="AIP328"/>
      <c r="AIQ328"/>
      <c r="AIR328"/>
      <c r="AIS328"/>
      <c r="AIT328"/>
      <c r="AIU328"/>
      <c r="AIV328"/>
      <c r="AIW328"/>
      <c r="AIX328"/>
      <c r="AIY328"/>
      <c r="AIZ328"/>
      <c r="AJA328"/>
      <c r="AJB328"/>
      <c r="AJC328"/>
      <c r="AJD328"/>
      <c r="AJE328"/>
      <c r="AJF328"/>
      <c r="AJG328"/>
      <c r="AJH328"/>
      <c r="AJI328"/>
      <c r="AJJ328"/>
      <c r="AJK328"/>
      <c r="AJL328"/>
      <c r="AJM328"/>
      <c r="AJN328"/>
      <c r="AJO328"/>
      <c r="AJP328"/>
      <c r="AJQ328"/>
      <c r="AJR328"/>
      <c r="AJS328"/>
      <c r="AJT328"/>
      <c r="AJU328"/>
      <c r="AJV328"/>
      <c r="AJW328"/>
      <c r="AJX328"/>
      <c r="AJY328"/>
      <c r="AJZ328"/>
      <c r="AKA328"/>
      <c r="AKB328"/>
      <c r="AKC328"/>
      <c r="AKD328"/>
      <c r="AKE328"/>
      <c r="AKF328"/>
      <c r="AKG328"/>
      <c r="AKH328"/>
      <c r="AKI328"/>
      <c r="AKJ328"/>
      <c r="AKK328"/>
      <c r="AKL328"/>
      <c r="AKM328"/>
      <c r="AKN328"/>
      <c r="AKO328"/>
      <c r="AKP328"/>
      <c r="AKQ328"/>
      <c r="AKR328"/>
      <c r="AKS328"/>
      <c r="AKT328"/>
      <c r="AKU328"/>
      <c r="AKV328"/>
      <c r="AKW328"/>
      <c r="AKX328"/>
      <c r="AKY328"/>
    </row>
    <row r="329" spans="1:987" ht="82.5">
      <c r="A329" s="83" t="s">
        <v>991</v>
      </c>
      <c r="B329" s="86" t="s">
        <v>992</v>
      </c>
      <c r="C329" s="79" t="s">
        <v>447</v>
      </c>
      <c r="D329" s="80">
        <v>11</v>
      </c>
      <c r="E329" s="20">
        <v>239.62</v>
      </c>
      <c r="F329" s="20">
        <f t="shared" si="20"/>
        <v>186.59087369568604</v>
      </c>
      <c r="G329" s="20">
        <f t="shared" si="21"/>
        <v>227.52891138451957</v>
      </c>
      <c r="H329" s="20">
        <f t="shared" si="24"/>
        <v>2635.82</v>
      </c>
      <c r="I329" s="20">
        <f t="shared" si="25"/>
        <v>2502.8180252297152</v>
      </c>
      <c r="KI329"/>
      <c r="KJ329"/>
      <c r="KK329"/>
      <c r="KL329"/>
      <c r="KM329"/>
      <c r="KN329"/>
      <c r="KO329"/>
      <c r="KP329"/>
      <c r="KQ329"/>
      <c r="KR329"/>
      <c r="KS329"/>
      <c r="KT329"/>
      <c r="KU329"/>
      <c r="KV329"/>
      <c r="KW329"/>
      <c r="KX329"/>
      <c r="KY329"/>
      <c r="KZ329"/>
      <c r="LA329"/>
      <c r="LB329"/>
      <c r="LC329"/>
      <c r="LD329"/>
      <c r="LE329"/>
      <c r="LF329"/>
      <c r="LG329"/>
      <c r="LH329"/>
      <c r="LI329"/>
      <c r="LJ329"/>
      <c r="LK329"/>
      <c r="LL329"/>
      <c r="LM329"/>
      <c r="LN329"/>
      <c r="LO329"/>
      <c r="LP329"/>
      <c r="LQ329"/>
      <c r="LR329"/>
      <c r="LS329"/>
      <c r="LT329"/>
      <c r="LU329"/>
      <c r="LV329"/>
      <c r="LW329"/>
      <c r="LX329"/>
      <c r="LY329"/>
      <c r="LZ329"/>
      <c r="MA329"/>
      <c r="MB329"/>
      <c r="MC329"/>
      <c r="MD329"/>
      <c r="ME329"/>
      <c r="MF329"/>
      <c r="MG329"/>
      <c r="MH329"/>
      <c r="MI329"/>
      <c r="MJ329"/>
      <c r="MK329"/>
      <c r="ML329"/>
      <c r="MM329"/>
      <c r="MN329"/>
      <c r="MO329"/>
      <c r="MP329"/>
      <c r="MQ329"/>
      <c r="MR329"/>
      <c r="MS329"/>
      <c r="MT329"/>
      <c r="MU329"/>
      <c r="MV329"/>
      <c r="MW329"/>
      <c r="MX329"/>
      <c r="MY329"/>
      <c r="MZ329"/>
      <c r="NA329"/>
      <c r="NB329"/>
      <c r="NC329"/>
      <c r="ND329"/>
      <c r="NE329"/>
      <c r="NF329"/>
      <c r="NG329"/>
      <c r="NH329"/>
      <c r="NI329"/>
      <c r="NJ329"/>
      <c r="NK329"/>
      <c r="NL329"/>
      <c r="NM329"/>
      <c r="NN329"/>
      <c r="NO329"/>
      <c r="NP329"/>
      <c r="NQ329"/>
      <c r="NR329"/>
      <c r="NS329"/>
      <c r="NT329"/>
      <c r="NU329"/>
      <c r="NV329"/>
      <c r="NW329"/>
      <c r="NX329"/>
      <c r="NY329"/>
      <c r="NZ329"/>
      <c r="OA329"/>
      <c r="OB329"/>
      <c r="OC329"/>
      <c r="OD329"/>
      <c r="OE329"/>
      <c r="OF329"/>
      <c r="OG329"/>
      <c r="OH329"/>
      <c r="OI329"/>
      <c r="OJ329"/>
      <c r="OK329"/>
      <c r="OL329"/>
      <c r="OM329"/>
      <c r="ON329"/>
      <c r="OO329"/>
      <c r="OP329"/>
      <c r="OQ329"/>
      <c r="OR329"/>
      <c r="OS329"/>
      <c r="OT329"/>
      <c r="OU329"/>
      <c r="OV329"/>
      <c r="OW329"/>
      <c r="OX329"/>
      <c r="OY329"/>
      <c r="OZ329"/>
      <c r="PA329"/>
      <c r="PB329"/>
      <c r="PC329"/>
      <c r="PD329"/>
      <c r="PE329"/>
      <c r="PF329"/>
      <c r="PG329"/>
      <c r="PH329"/>
      <c r="PI329"/>
      <c r="PJ329"/>
      <c r="PK329"/>
      <c r="PL329"/>
      <c r="PM329"/>
      <c r="PN329"/>
      <c r="PO329"/>
      <c r="PP329"/>
      <c r="PQ329"/>
      <c r="PR329"/>
      <c r="PS329"/>
      <c r="PT329"/>
      <c r="PU329"/>
      <c r="PV329"/>
      <c r="PW329"/>
      <c r="PX329"/>
      <c r="PY329"/>
      <c r="PZ329"/>
      <c r="QA329"/>
      <c r="QB329"/>
      <c r="QC329"/>
      <c r="QD329"/>
      <c r="QE329"/>
      <c r="QF329"/>
      <c r="QG329"/>
      <c r="QH329"/>
      <c r="QI329"/>
      <c r="QJ329"/>
      <c r="QK329"/>
      <c r="QL329"/>
      <c r="QM329"/>
      <c r="QN329"/>
      <c r="QO329"/>
      <c r="QP329"/>
      <c r="QQ329"/>
      <c r="QR329"/>
      <c r="QS329"/>
      <c r="QT329"/>
      <c r="QU329"/>
      <c r="QV329"/>
      <c r="QW329"/>
      <c r="QX329"/>
      <c r="QY329"/>
      <c r="QZ329"/>
      <c r="RA329"/>
      <c r="RB329"/>
      <c r="RC329"/>
      <c r="RD329"/>
      <c r="RE329"/>
      <c r="RF329"/>
      <c r="RG329"/>
      <c r="RH329"/>
      <c r="RI329"/>
      <c r="RJ329"/>
      <c r="RK329"/>
      <c r="RL329"/>
      <c r="RM329"/>
      <c r="RN329"/>
      <c r="RO329"/>
      <c r="RP329"/>
      <c r="RQ329"/>
      <c r="RR329"/>
      <c r="RS329"/>
      <c r="RT329"/>
      <c r="RU329"/>
      <c r="RV329"/>
      <c r="RW329"/>
      <c r="RX329"/>
      <c r="RY329"/>
      <c r="RZ329"/>
      <c r="SA329"/>
      <c r="SB329"/>
      <c r="SC329"/>
      <c r="SD329"/>
      <c r="SE329"/>
      <c r="SF329"/>
      <c r="SG329"/>
      <c r="SH329"/>
      <c r="SI329"/>
      <c r="SJ329"/>
      <c r="SK329"/>
      <c r="SL329"/>
      <c r="SM329"/>
      <c r="SN329"/>
      <c r="SO329"/>
      <c r="SP329"/>
      <c r="SQ329"/>
      <c r="SR329"/>
      <c r="SS329"/>
      <c r="ST329"/>
      <c r="SU329"/>
      <c r="SV329"/>
      <c r="SW329"/>
      <c r="SX329"/>
      <c r="SY329"/>
      <c r="SZ329"/>
      <c r="TA329"/>
      <c r="TB329"/>
      <c r="TC329"/>
      <c r="TD329"/>
      <c r="TE329"/>
      <c r="TF329"/>
      <c r="TG329"/>
      <c r="TH329"/>
      <c r="TI329"/>
      <c r="TJ329"/>
      <c r="TK329"/>
      <c r="TL329"/>
      <c r="TM329"/>
      <c r="TN329"/>
      <c r="TO329"/>
      <c r="TP329"/>
      <c r="TQ329"/>
      <c r="TR329"/>
      <c r="TS329"/>
      <c r="TT329"/>
      <c r="TU329"/>
      <c r="TV329"/>
      <c r="TW329"/>
      <c r="TX329"/>
      <c r="TY329"/>
      <c r="TZ329"/>
      <c r="UA329"/>
      <c r="UB329"/>
      <c r="UC329"/>
      <c r="UD329"/>
      <c r="UE329"/>
      <c r="UF329"/>
      <c r="UG329"/>
      <c r="UH329"/>
      <c r="UI329"/>
      <c r="UJ329"/>
      <c r="UK329"/>
      <c r="UL329"/>
      <c r="UM329"/>
      <c r="UN329"/>
      <c r="UO329"/>
      <c r="UP329"/>
      <c r="UQ329"/>
      <c r="UR329"/>
      <c r="US329"/>
      <c r="UT329"/>
      <c r="UU329"/>
      <c r="UV329"/>
      <c r="UW329"/>
      <c r="UX329"/>
      <c r="UY329"/>
      <c r="UZ329"/>
      <c r="VA329"/>
      <c r="VB329"/>
      <c r="VC329"/>
      <c r="VD329"/>
      <c r="VE329"/>
      <c r="VF329"/>
      <c r="VG329"/>
      <c r="VH329"/>
      <c r="VI329"/>
      <c r="VJ329"/>
      <c r="VK329"/>
      <c r="VL329"/>
      <c r="VM329"/>
      <c r="VN329"/>
      <c r="VO329"/>
      <c r="VP329"/>
      <c r="VQ329"/>
      <c r="VR329"/>
      <c r="VS329"/>
      <c r="VT329"/>
      <c r="VU329"/>
      <c r="VV329"/>
      <c r="VW329"/>
      <c r="VX329"/>
      <c r="VY329"/>
      <c r="VZ329"/>
      <c r="WA329"/>
      <c r="WB329"/>
      <c r="WC329"/>
      <c r="WD329"/>
      <c r="WE329"/>
      <c r="WF329"/>
      <c r="WG329"/>
      <c r="WH329"/>
      <c r="WI329"/>
      <c r="WJ329"/>
      <c r="WK329"/>
      <c r="WL329"/>
      <c r="WM329"/>
      <c r="WN329"/>
      <c r="WO329"/>
      <c r="WP329"/>
      <c r="WQ329"/>
      <c r="WR329"/>
      <c r="WS329"/>
      <c r="WT329"/>
      <c r="WU329"/>
      <c r="WV329"/>
      <c r="WW329"/>
      <c r="WX329"/>
      <c r="WY329"/>
      <c r="WZ329"/>
      <c r="XA329"/>
      <c r="XB329"/>
      <c r="XC329"/>
      <c r="XD329"/>
      <c r="XE329"/>
      <c r="XF329"/>
      <c r="XG329"/>
      <c r="XH329"/>
      <c r="XI329"/>
      <c r="XJ329"/>
      <c r="XK329"/>
      <c r="XL329"/>
      <c r="XM329"/>
      <c r="XN329"/>
      <c r="XO329"/>
      <c r="XP329"/>
      <c r="XQ329"/>
      <c r="XR329"/>
      <c r="XS329"/>
      <c r="XT329"/>
      <c r="XU329"/>
      <c r="XV329"/>
      <c r="XW329"/>
      <c r="XX329"/>
      <c r="XY329"/>
      <c r="XZ329"/>
      <c r="YA329"/>
      <c r="YB329"/>
      <c r="YC329"/>
      <c r="YD329"/>
      <c r="YE329"/>
      <c r="YF329"/>
      <c r="YG329"/>
      <c r="YH329"/>
      <c r="YI329"/>
      <c r="YJ329"/>
      <c r="YK329"/>
      <c r="YL329"/>
      <c r="YM329"/>
      <c r="YN329"/>
      <c r="YO329"/>
      <c r="YP329"/>
      <c r="YQ329"/>
      <c r="YR329"/>
      <c r="YS329"/>
      <c r="YT329"/>
      <c r="YU329"/>
      <c r="YV329"/>
      <c r="YW329"/>
      <c r="YX329"/>
      <c r="YY329"/>
      <c r="YZ329"/>
      <c r="ZA329"/>
      <c r="ZB329"/>
      <c r="ZC329"/>
      <c r="ZD329"/>
      <c r="ZE329"/>
      <c r="ZF329"/>
      <c r="ZG329"/>
      <c r="ZH329"/>
      <c r="ZI329"/>
      <c r="ZJ329"/>
      <c r="ZK329"/>
      <c r="ZL329"/>
      <c r="ZM329"/>
      <c r="ZN329"/>
      <c r="ZO329"/>
      <c r="ZP329"/>
      <c r="ZQ329"/>
      <c r="ZR329"/>
      <c r="ZS329"/>
      <c r="ZT329"/>
      <c r="ZU329"/>
      <c r="ZV329"/>
      <c r="ZW329"/>
      <c r="ZX329"/>
      <c r="ZY329"/>
      <c r="ZZ329"/>
      <c r="AAA329"/>
      <c r="AAB329"/>
      <c r="AAC329"/>
      <c r="AAD329"/>
      <c r="AAE329"/>
      <c r="AAF329"/>
      <c r="AAG329"/>
      <c r="AAH329"/>
      <c r="AAI329"/>
      <c r="AAJ329"/>
      <c r="AAK329"/>
      <c r="AAL329"/>
      <c r="AAM329"/>
      <c r="AAN329"/>
      <c r="AAO329"/>
      <c r="AAP329"/>
      <c r="AAQ329"/>
      <c r="AAR329"/>
      <c r="AAS329"/>
      <c r="AAT329"/>
      <c r="AAU329"/>
      <c r="AAV329"/>
      <c r="AAW329"/>
      <c r="AAX329"/>
      <c r="AAY329"/>
      <c r="AAZ329"/>
      <c r="ABA329"/>
      <c r="ABB329"/>
      <c r="ABC329"/>
      <c r="ABD329"/>
      <c r="ABE329"/>
      <c r="ABF329"/>
      <c r="ABG329"/>
      <c r="ABH329"/>
      <c r="ABI329"/>
      <c r="ABJ329"/>
      <c r="ABK329"/>
      <c r="ABL329"/>
      <c r="ABM329"/>
      <c r="ABN329"/>
      <c r="ABO329"/>
      <c r="ABP329"/>
      <c r="ABQ329"/>
      <c r="ABR329"/>
      <c r="ABS329"/>
      <c r="ABT329"/>
      <c r="ABU329"/>
      <c r="ABV329"/>
      <c r="ABW329"/>
      <c r="ABX329"/>
      <c r="ABY329"/>
      <c r="ABZ329"/>
      <c r="ACA329"/>
      <c r="ACB329"/>
      <c r="ACC329"/>
      <c r="ACD329"/>
      <c r="ACE329"/>
      <c r="ACF329"/>
      <c r="ACG329"/>
      <c r="ACH329"/>
      <c r="ACI329"/>
      <c r="ACJ329"/>
      <c r="ACK329"/>
      <c r="ACL329"/>
      <c r="ACM329"/>
      <c r="ACN329"/>
      <c r="ACO329"/>
      <c r="ACP329"/>
      <c r="ACQ329"/>
      <c r="ACR329"/>
      <c r="ACS329"/>
      <c r="ACT329"/>
      <c r="ACU329"/>
      <c r="ACV329"/>
      <c r="ACW329"/>
      <c r="ACX329"/>
      <c r="ACY329"/>
      <c r="ACZ329"/>
      <c r="ADA329"/>
      <c r="ADB329"/>
      <c r="ADC329"/>
      <c r="ADD329"/>
      <c r="ADE329"/>
      <c r="ADF329"/>
      <c r="ADG329"/>
      <c r="ADH329"/>
      <c r="ADI329"/>
      <c r="ADJ329"/>
      <c r="ADK329"/>
      <c r="ADL329"/>
      <c r="ADM329"/>
      <c r="ADN329"/>
      <c r="ADO329"/>
      <c r="ADP329"/>
      <c r="ADQ329"/>
      <c r="ADR329"/>
      <c r="ADS329"/>
      <c r="ADT329"/>
      <c r="ADU329"/>
      <c r="ADV329"/>
      <c r="ADW329"/>
      <c r="ADX329"/>
      <c r="ADY329"/>
      <c r="ADZ329"/>
      <c r="AEA329"/>
      <c r="AEB329"/>
      <c r="AEC329"/>
      <c r="AED329"/>
      <c r="AEE329"/>
      <c r="AEF329"/>
      <c r="AEG329"/>
      <c r="AEH329"/>
      <c r="AEI329"/>
      <c r="AEJ329"/>
      <c r="AEK329"/>
      <c r="AEL329"/>
      <c r="AEM329"/>
      <c r="AEN329"/>
      <c r="AEO329"/>
      <c r="AEP329"/>
      <c r="AEQ329"/>
      <c r="AER329"/>
      <c r="AES329"/>
      <c r="AET329"/>
      <c r="AEU329"/>
      <c r="AEV329"/>
      <c r="AEW329"/>
      <c r="AEX329"/>
      <c r="AEY329"/>
      <c r="AEZ329"/>
      <c r="AFA329"/>
      <c r="AFB329"/>
      <c r="AFC329"/>
      <c r="AFD329"/>
      <c r="AFE329"/>
      <c r="AFF329"/>
      <c r="AFG329"/>
      <c r="AFH329"/>
      <c r="AFI329"/>
      <c r="AFJ329"/>
      <c r="AFK329"/>
      <c r="AFL329"/>
      <c r="AFM329"/>
      <c r="AFN329"/>
      <c r="AFO329"/>
      <c r="AFP329"/>
      <c r="AFQ329"/>
      <c r="AFR329"/>
      <c r="AFS329"/>
      <c r="AFT329"/>
      <c r="AFU329"/>
      <c r="AFV329"/>
      <c r="AFW329"/>
      <c r="AFX329"/>
      <c r="AFY329"/>
      <c r="AFZ329"/>
      <c r="AGA329"/>
      <c r="AGB329"/>
      <c r="AGC329"/>
      <c r="AGD329"/>
      <c r="AGE329"/>
      <c r="AGF329"/>
      <c r="AGG329"/>
      <c r="AGH329"/>
      <c r="AGI329"/>
      <c r="AGJ329"/>
      <c r="AGK329"/>
      <c r="AGL329"/>
      <c r="AGM329"/>
      <c r="AGN329"/>
      <c r="AGO329"/>
      <c r="AGP329"/>
      <c r="AGQ329"/>
      <c r="AGR329"/>
      <c r="AGS329"/>
      <c r="AGT329"/>
      <c r="AGU329"/>
      <c r="AGV329"/>
      <c r="AGW329"/>
      <c r="AGX329"/>
      <c r="AGY329"/>
      <c r="AGZ329"/>
      <c r="AHA329"/>
      <c r="AHB329"/>
      <c r="AHC329"/>
      <c r="AHD329"/>
      <c r="AHE329"/>
      <c r="AHF329"/>
      <c r="AHG329"/>
      <c r="AHH329"/>
      <c r="AHI329"/>
      <c r="AHJ329"/>
      <c r="AHK329"/>
      <c r="AHL329"/>
      <c r="AHM329"/>
      <c r="AHN329"/>
      <c r="AHO329"/>
      <c r="AHP329"/>
      <c r="AHQ329"/>
      <c r="AHR329"/>
      <c r="AHS329"/>
      <c r="AHT329"/>
      <c r="AHU329"/>
      <c r="AHV329"/>
      <c r="AHW329"/>
      <c r="AHX329"/>
      <c r="AHY329"/>
      <c r="AHZ329"/>
      <c r="AIA329"/>
      <c r="AIB329"/>
      <c r="AIC329"/>
      <c r="AID329"/>
      <c r="AIE329"/>
      <c r="AIF329"/>
      <c r="AIG329"/>
      <c r="AIH329"/>
      <c r="AII329"/>
      <c r="AIJ329"/>
      <c r="AIK329"/>
      <c r="AIL329"/>
      <c r="AIM329"/>
      <c r="AIN329"/>
      <c r="AIO329"/>
      <c r="AIP329"/>
      <c r="AIQ329"/>
      <c r="AIR329"/>
      <c r="AIS329"/>
      <c r="AIT329"/>
      <c r="AIU329"/>
      <c r="AIV329"/>
      <c r="AIW329"/>
      <c r="AIX329"/>
      <c r="AIY329"/>
      <c r="AIZ329"/>
      <c r="AJA329"/>
      <c r="AJB329"/>
      <c r="AJC329"/>
      <c r="AJD329"/>
      <c r="AJE329"/>
      <c r="AJF329"/>
      <c r="AJG329"/>
      <c r="AJH329"/>
      <c r="AJI329"/>
      <c r="AJJ329"/>
      <c r="AJK329"/>
      <c r="AJL329"/>
      <c r="AJM329"/>
      <c r="AJN329"/>
      <c r="AJO329"/>
      <c r="AJP329"/>
      <c r="AJQ329"/>
      <c r="AJR329"/>
      <c r="AJS329"/>
      <c r="AJT329"/>
      <c r="AJU329"/>
      <c r="AJV329"/>
      <c r="AJW329"/>
      <c r="AJX329"/>
      <c r="AJY329"/>
      <c r="AJZ329"/>
      <c r="AKA329"/>
      <c r="AKB329"/>
      <c r="AKC329"/>
      <c r="AKD329"/>
      <c r="AKE329"/>
      <c r="AKF329"/>
      <c r="AKG329"/>
      <c r="AKH329"/>
      <c r="AKI329"/>
      <c r="AKJ329"/>
      <c r="AKK329"/>
      <c r="AKL329"/>
      <c r="AKM329"/>
      <c r="AKN329"/>
      <c r="AKO329"/>
      <c r="AKP329"/>
      <c r="AKQ329"/>
      <c r="AKR329"/>
      <c r="AKS329"/>
      <c r="AKT329"/>
      <c r="AKU329"/>
      <c r="AKV329"/>
      <c r="AKW329"/>
      <c r="AKX329"/>
      <c r="AKY329"/>
    </row>
    <row r="330" spans="1:987" ht="82.5">
      <c r="A330" s="83" t="s">
        <v>993</v>
      </c>
      <c r="B330" s="86" t="s">
        <v>994</v>
      </c>
      <c r="C330" s="95" t="s">
        <v>447</v>
      </c>
      <c r="D330" s="96">
        <v>8</v>
      </c>
      <c r="E330" s="20">
        <v>733.09</v>
      </c>
      <c r="F330" s="20">
        <f t="shared" si="20"/>
        <v>570.85344961843953</v>
      </c>
      <c r="G330" s="20">
        <f t="shared" si="21"/>
        <v>696.09869646472521</v>
      </c>
      <c r="H330" s="20">
        <f t="shared" si="24"/>
        <v>5864.72</v>
      </c>
      <c r="I330" s="20">
        <f t="shared" si="25"/>
        <v>5568.7895717178017</v>
      </c>
      <c r="KI330"/>
      <c r="KJ330"/>
      <c r="KK330"/>
      <c r="KL330"/>
      <c r="KM330"/>
      <c r="KN330"/>
      <c r="KO330"/>
      <c r="KP330"/>
      <c r="KQ330"/>
      <c r="KR330"/>
      <c r="KS330"/>
      <c r="KT330"/>
      <c r="KU330"/>
      <c r="KV330"/>
      <c r="KW330"/>
      <c r="KX330"/>
      <c r="KY330"/>
      <c r="KZ330"/>
      <c r="LA330"/>
      <c r="LB330"/>
      <c r="LC330"/>
      <c r="LD330"/>
      <c r="LE330"/>
      <c r="LF330"/>
      <c r="LG330"/>
      <c r="LH330"/>
      <c r="LI330"/>
      <c r="LJ330"/>
      <c r="LK330"/>
      <c r="LL330"/>
      <c r="LM330"/>
      <c r="LN330"/>
      <c r="LO330"/>
      <c r="LP330"/>
      <c r="LQ330"/>
      <c r="LR330"/>
      <c r="LS330"/>
      <c r="LT330"/>
      <c r="LU330"/>
      <c r="LV330"/>
      <c r="LW330"/>
      <c r="LX330"/>
      <c r="LY330"/>
      <c r="LZ330"/>
      <c r="MA330"/>
      <c r="MB330"/>
      <c r="MC330"/>
      <c r="MD330"/>
      <c r="ME330"/>
      <c r="MF330"/>
      <c r="MG330"/>
      <c r="MH330"/>
      <c r="MI330"/>
      <c r="MJ330"/>
      <c r="MK330"/>
      <c r="ML330"/>
      <c r="MM330"/>
      <c r="MN330"/>
      <c r="MO330"/>
      <c r="MP330"/>
      <c r="MQ330"/>
      <c r="MR330"/>
      <c r="MS330"/>
      <c r="MT330"/>
      <c r="MU330"/>
      <c r="MV330"/>
      <c r="MW330"/>
      <c r="MX330"/>
      <c r="MY330"/>
      <c r="MZ330"/>
      <c r="NA330"/>
      <c r="NB330"/>
      <c r="NC330"/>
      <c r="ND330"/>
      <c r="NE330"/>
      <c r="NF330"/>
      <c r="NG330"/>
      <c r="NH330"/>
      <c r="NI330"/>
      <c r="NJ330"/>
      <c r="NK330"/>
      <c r="NL330"/>
      <c r="NM330"/>
      <c r="NN330"/>
      <c r="NO330"/>
      <c r="NP330"/>
      <c r="NQ330"/>
      <c r="NR330"/>
      <c r="NS330"/>
      <c r="NT330"/>
      <c r="NU330"/>
      <c r="NV330"/>
      <c r="NW330"/>
      <c r="NX330"/>
      <c r="NY330"/>
      <c r="NZ330"/>
      <c r="OA330"/>
      <c r="OB330"/>
      <c r="OC330"/>
      <c r="OD330"/>
      <c r="OE330"/>
      <c r="OF330"/>
      <c r="OG330"/>
      <c r="OH330"/>
      <c r="OI330"/>
      <c r="OJ330"/>
      <c r="OK330"/>
      <c r="OL330"/>
      <c r="OM330"/>
      <c r="ON330"/>
      <c r="OO330"/>
      <c r="OP330"/>
      <c r="OQ330"/>
      <c r="OR330"/>
      <c r="OS330"/>
      <c r="OT330"/>
      <c r="OU330"/>
      <c r="OV330"/>
      <c r="OW330"/>
      <c r="OX330"/>
      <c r="OY330"/>
      <c r="OZ330"/>
      <c r="PA330"/>
      <c r="PB330"/>
      <c r="PC330"/>
      <c r="PD330"/>
      <c r="PE330"/>
      <c r="PF330"/>
      <c r="PG330"/>
      <c r="PH330"/>
      <c r="PI330"/>
      <c r="PJ330"/>
      <c r="PK330"/>
      <c r="PL330"/>
      <c r="PM330"/>
      <c r="PN330"/>
      <c r="PO330"/>
      <c r="PP330"/>
      <c r="PQ330"/>
      <c r="PR330"/>
      <c r="PS330"/>
      <c r="PT330"/>
      <c r="PU330"/>
      <c r="PV330"/>
      <c r="PW330"/>
      <c r="PX330"/>
      <c r="PY330"/>
      <c r="PZ330"/>
      <c r="QA330"/>
      <c r="QB330"/>
      <c r="QC330"/>
      <c r="QD330"/>
      <c r="QE330"/>
      <c r="QF330"/>
      <c r="QG330"/>
      <c r="QH330"/>
      <c r="QI330"/>
      <c r="QJ330"/>
      <c r="QK330"/>
      <c r="QL330"/>
      <c r="QM330"/>
      <c r="QN330"/>
      <c r="QO330"/>
      <c r="QP330"/>
      <c r="QQ330"/>
      <c r="QR330"/>
      <c r="QS330"/>
      <c r="QT330"/>
      <c r="QU330"/>
      <c r="QV330"/>
      <c r="QW330"/>
      <c r="QX330"/>
      <c r="QY330"/>
      <c r="QZ330"/>
      <c r="RA330"/>
      <c r="RB330"/>
      <c r="RC330"/>
      <c r="RD330"/>
      <c r="RE330"/>
      <c r="RF330"/>
      <c r="RG330"/>
      <c r="RH330"/>
      <c r="RI330"/>
      <c r="RJ330"/>
      <c r="RK330"/>
      <c r="RL330"/>
      <c r="RM330"/>
      <c r="RN330"/>
      <c r="RO330"/>
      <c r="RP330"/>
      <c r="RQ330"/>
      <c r="RR330"/>
      <c r="RS330"/>
      <c r="RT330"/>
      <c r="RU330"/>
      <c r="RV330"/>
      <c r="RW330"/>
      <c r="RX330"/>
      <c r="RY330"/>
      <c r="RZ330"/>
      <c r="SA330"/>
      <c r="SB330"/>
      <c r="SC330"/>
      <c r="SD330"/>
      <c r="SE330"/>
      <c r="SF330"/>
      <c r="SG330"/>
      <c r="SH330"/>
      <c r="SI330"/>
      <c r="SJ330"/>
      <c r="SK330"/>
      <c r="SL330"/>
      <c r="SM330"/>
      <c r="SN330"/>
      <c r="SO330"/>
      <c r="SP330"/>
      <c r="SQ330"/>
      <c r="SR330"/>
      <c r="SS330"/>
      <c r="ST330"/>
      <c r="SU330"/>
      <c r="SV330"/>
      <c r="SW330"/>
      <c r="SX330"/>
      <c r="SY330"/>
      <c r="SZ330"/>
      <c r="TA330"/>
      <c r="TB330"/>
      <c r="TC330"/>
      <c r="TD330"/>
      <c r="TE330"/>
      <c r="TF330"/>
      <c r="TG330"/>
      <c r="TH330"/>
      <c r="TI330"/>
      <c r="TJ330"/>
      <c r="TK330"/>
      <c r="TL330"/>
      <c r="TM330"/>
      <c r="TN330"/>
      <c r="TO330"/>
      <c r="TP330"/>
      <c r="TQ330"/>
      <c r="TR330"/>
      <c r="TS330"/>
      <c r="TT330"/>
      <c r="TU330"/>
      <c r="TV330"/>
      <c r="TW330"/>
      <c r="TX330"/>
      <c r="TY330"/>
      <c r="TZ330"/>
      <c r="UA330"/>
      <c r="UB330"/>
      <c r="UC330"/>
      <c r="UD330"/>
      <c r="UE330"/>
      <c r="UF330"/>
      <c r="UG330"/>
      <c r="UH330"/>
      <c r="UI330"/>
      <c r="UJ330"/>
      <c r="UK330"/>
      <c r="UL330"/>
      <c r="UM330"/>
      <c r="UN330"/>
      <c r="UO330"/>
      <c r="UP330"/>
      <c r="UQ330"/>
      <c r="UR330"/>
      <c r="US330"/>
      <c r="UT330"/>
      <c r="UU330"/>
      <c r="UV330"/>
      <c r="UW330"/>
      <c r="UX330"/>
      <c r="UY330"/>
      <c r="UZ330"/>
      <c r="VA330"/>
      <c r="VB330"/>
      <c r="VC330"/>
      <c r="VD330"/>
      <c r="VE330"/>
      <c r="VF330"/>
      <c r="VG330"/>
      <c r="VH330"/>
      <c r="VI330"/>
      <c r="VJ330"/>
      <c r="VK330"/>
      <c r="VL330"/>
      <c r="VM330"/>
      <c r="VN330"/>
      <c r="VO330"/>
      <c r="VP330"/>
      <c r="VQ330"/>
      <c r="VR330"/>
      <c r="VS330"/>
      <c r="VT330"/>
      <c r="VU330"/>
      <c r="VV330"/>
      <c r="VW330"/>
      <c r="VX330"/>
      <c r="VY330"/>
      <c r="VZ330"/>
      <c r="WA330"/>
      <c r="WB330"/>
      <c r="WC330"/>
      <c r="WD330"/>
      <c r="WE330"/>
      <c r="WF330"/>
      <c r="WG330"/>
      <c r="WH330"/>
      <c r="WI330"/>
      <c r="WJ330"/>
      <c r="WK330"/>
      <c r="WL330"/>
      <c r="WM330"/>
      <c r="WN330"/>
      <c r="WO330"/>
      <c r="WP330"/>
      <c r="WQ330"/>
      <c r="WR330"/>
      <c r="WS330"/>
      <c r="WT330"/>
      <c r="WU330"/>
      <c r="WV330"/>
      <c r="WW330"/>
      <c r="WX330"/>
      <c r="WY330"/>
      <c r="WZ330"/>
      <c r="XA330"/>
      <c r="XB330"/>
      <c r="XC330"/>
      <c r="XD330"/>
      <c r="XE330"/>
      <c r="XF330"/>
      <c r="XG330"/>
      <c r="XH330"/>
      <c r="XI330"/>
      <c r="XJ330"/>
      <c r="XK330"/>
      <c r="XL330"/>
      <c r="XM330"/>
      <c r="XN330"/>
      <c r="XO330"/>
      <c r="XP330"/>
      <c r="XQ330"/>
      <c r="XR330"/>
      <c r="XS330"/>
      <c r="XT330"/>
      <c r="XU330"/>
      <c r="XV330"/>
      <c r="XW330"/>
      <c r="XX330"/>
      <c r="XY330"/>
      <c r="XZ330"/>
      <c r="YA330"/>
      <c r="YB330"/>
      <c r="YC330"/>
      <c r="YD330"/>
      <c r="YE330"/>
      <c r="YF330"/>
      <c r="YG330"/>
      <c r="YH330"/>
      <c r="YI330"/>
      <c r="YJ330"/>
      <c r="YK330"/>
      <c r="YL330"/>
      <c r="YM330"/>
      <c r="YN330"/>
      <c r="YO330"/>
      <c r="YP330"/>
      <c r="YQ330"/>
      <c r="YR330"/>
      <c r="YS330"/>
      <c r="YT330"/>
      <c r="YU330"/>
      <c r="YV330"/>
      <c r="YW330"/>
      <c r="YX330"/>
      <c r="YY330"/>
      <c r="YZ330"/>
      <c r="ZA330"/>
      <c r="ZB330"/>
      <c r="ZC330"/>
      <c r="ZD330"/>
      <c r="ZE330"/>
      <c r="ZF330"/>
      <c r="ZG330"/>
      <c r="ZH330"/>
      <c r="ZI330"/>
      <c r="ZJ330"/>
      <c r="ZK330"/>
      <c r="ZL330"/>
      <c r="ZM330"/>
      <c r="ZN330"/>
      <c r="ZO330"/>
      <c r="ZP330"/>
      <c r="ZQ330"/>
      <c r="ZR330"/>
      <c r="ZS330"/>
      <c r="ZT330"/>
      <c r="ZU330"/>
      <c r="ZV330"/>
      <c r="ZW330"/>
      <c r="ZX330"/>
      <c r="ZY330"/>
      <c r="ZZ330"/>
      <c r="AAA330"/>
      <c r="AAB330"/>
      <c r="AAC330"/>
      <c r="AAD330"/>
      <c r="AAE330"/>
      <c r="AAF330"/>
      <c r="AAG330"/>
      <c r="AAH330"/>
      <c r="AAI330"/>
      <c r="AAJ330"/>
      <c r="AAK330"/>
      <c r="AAL330"/>
      <c r="AAM330"/>
      <c r="AAN330"/>
      <c r="AAO330"/>
      <c r="AAP330"/>
      <c r="AAQ330"/>
      <c r="AAR330"/>
      <c r="AAS330"/>
      <c r="AAT330"/>
      <c r="AAU330"/>
      <c r="AAV330"/>
      <c r="AAW330"/>
      <c r="AAX330"/>
      <c r="AAY330"/>
      <c r="AAZ330"/>
      <c r="ABA330"/>
      <c r="ABB330"/>
      <c r="ABC330"/>
      <c r="ABD330"/>
      <c r="ABE330"/>
      <c r="ABF330"/>
      <c r="ABG330"/>
      <c r="ABH330"/>
      <c r="ABI330"/>
      <c r="ABJ330"/>
      <c r="ABK330"/>
      <c r="ABL330"/>
      <c r="ABM330"/>
      <c r="ABN330"/>
      <c r="ABO330"/>
      <c r="ABP330"/>
      <c r="ABQ330"/>
      <c r="ABR330"/>
      <c r="ABS330"/>
      <c r="ABT330"/>
      <c r="ABU330"/>
      <c r="ABV330"/>
      <c r="ABW330"/>
      <c r="ABX330"/>
      <c r="ABY330"/>
      <c r="ABZ330"/>
      <c r="ACA330"/>
      <c r="ACB330"/>
      <c r="ACC330"/>
      <c r="ACD330"/>
      <c r="ACE330"/>
      <c r="ACF330"/>
      <c r="ACG330"/>
      <c r="ACH330"/>
      <c r="ACI330"/>
      <c r="ACJ330"/>
      <c r="ACK330"/>
      <c r="ACL330"/>
      <c r="ACM330"/>
      <c r="ACN330"/>
      <c r="ACO330"/>
      <c r="ACP330"/>
      <c r="ACQ330"/>
      <c r="ACR330"/>
      <c r="ACS330"/>
      <c r="ACT330"/>
      <c r="ACU330"/>
      <c r="ACV330"/>
      <c r="ACW330"/>
      <c r="ACX330"/>
      <c r="ACY330"/>
      <c r="ACZ330"/>
      <c r="ADA330"/>
      <c r="ADB330"/>
      <c r="ADC330"/>
      <c r="ADD330"/>
      <c r="ADE330"/>
      <c r="ADF330"/>
      <c r="ADG330"/>
      <c r="ADH330"/>
      <c r="ADI330"/>
      <c r="ADJ330"/>
      <c r="ADK330"/>
      <c r="ADL330"/>
      <c r="ADM330"/>
      <c r="ADN330"/>
      <c r="ADO330"/>
      <c r="ADP330"/>
      <c r="ADQ330"/>
      <c r="ADR330"/>
      <c r="ADS330"/>
      <c r="ADT330"/>
      <c r="ADU330"/>
      <c r="ADV330"/>
      <c r="ADW330"/>
      <c r="ADX330"/>
      <c r="ADY330"/>
      <c r="ADZ330"/>
      <c r="AEA330"/>
      <c r="AEB330"/>
      <c r="AEC330"/>
      <c r="AED330"/>
      <c r="AEE330"/>
      <c r="AEF330"/>
      <c r="AEG330"/>
      <c r="AEH330"/>
      <c r="AEI330"/>
      <c r="AEJ330"/>
      <c r="AEK330"/>
      <c r="AEL330"/>
      <c r="AEM330"/>
      <c r="AEN330"/>
      <c r="AEO330"/>
      <c r="AEP330"/>
      <c r="AEQ330"/>
      <c r="AER330"/>
      <c r="AES330"/>
      <c r="AET330"/>
      <c r="AEU330"/>
      <c r="AEV330"/>
      <c r="AEW330"/>
      <c r="AEX330"/>
      <c r="AEY330"/>
      <c r="AEZ330"/>
      <c r="AFA330"/>
      <c r="AFB330"/>
      <c r="AFC330"/>
      <c r="AFD330"/>
      <c r="AFE330"/>
      <c r="AFF330"/>
      <c r="AFG330"/>
      <c r="AFH330"/>
      <c r="AFI330"/>
      <c r="AFJ330"/>
      <c r="AFK330"/>
      <c r="AFL330"/>
      <c r="AFM330"/>
      <c r="AFN330"/>
      <c r="AFO330"/>
      <c r="AFP330"/>
      <c r="AFQ330"/>
      <c r="AFR330"/>
      <c r="AFS330"/>
      <c r="AFT330"/>
      <c r="AFU330"/>
      <c r="AFV330"/>
      <c r="AFW330"/>
      <c r="AFX330"/>
      <c r="AFY330"/>
      <c r="AFZ330"/>
      <c r="AGA330"/>
      <c r="AGB330"/>
      <c r="AGC330"/>
      <c r="AGD330"/>
      <c r="AGE330"/>
      <c r="AGF330"/>
      <c r="AGG330"/>
      <c r="AGH330"/>
      <c r="AGI330"/>
      <c r="AGJ330"/>
      <c r="AGK330"/>
      <c r="AGL330"/>
      <c r="AGM330"/>
      <c r="AGN330"/>
      <c r="AGO330"/>
      <c r="AGP330"/>
      <c r="AGQ330"/>
      <c r="AGR330"/>
      <c r="AGS330"/>
      <c r="AGT330"/>
      <c r="AGU330"/>
      <c r="AGV330"/>
      <c r="AGW330"/>
      <c r="AGX330"/>
      <c r="AGY330"/>
      <c r="AGZ330"/>
      <c r="AHA330"/>
      <c r="AHB330"/>
      <c r="AHC330"/>
      <c r="AHD330"/>
      <c r="AHE330"/>
      <c r="AHF330"/>
      <c r="AHG330"/>
      <c r="AHH330"/>
      <c r="AHI330"/>
      <c r="AHJ330"/>
      <c r="AHK330"/>
      <c r="AHL330"/>
      <c r="AHM330"/>
      <c r="AHN330"/>
      <c r="AHO330"/>
      <c r="AHP330"/>
      <c r="AHQ330"/>
      <c r="AHR330"/>
      <c r="AHS330"/>
      <c r="AHT330"/>
      <c r="AHU330"/>
      <c r="AHV330"/>
      <c r="AHW330"/>
      <c r="AHX330"/>
      <c r="AHY330"/>
      <c r="AHZ330"/>
      <c r="AIA330"/>
      <c r="AIB330"/>
      <c r="AIC330"/>
      <c r="AID330"/>
      <c r="AIE330"/>
      <c r="AIF330"/>
      <c r="AIG330"/>
      <c r="AIH330"/>
      <c r="AII330"/>
      <c r="AIJ330"/>
      <c r="AIK330"/>
      <c r="AIL330"/>
      <c r="AIM330"/>
      <c r="AIN330"/>
      <c r="AIO330"/>
      <c r="AIP330"/>
      <c r="AIQ330"/>
      <c r="AIR330"/>
      <c r="AIS330"/>
      <c r="AIT330"/>
      <c r="AIU330"/>
      <c r="AIV330"/>
      <c r="AIW330"/>
      <c r="AIX330"/>
      <c r="AIY330"/>
      <c r="AIZ330"/>
      <c r="AJA330"/>
      <c r="AJB330"/>
      <c r="AJC330"/>
      <c r="AJD330"/>
      <c r="AJE330"/>
      <c r="AJF330"/>
      <c r="AJG330"/>
      <c r="AJH330"/>
      <c r="AJI330"/>
      <c r="AJJ330"/>
      <c r="AJK330"/>
      <c r="AJL330"/>
      <c r="AJM330"/>
      <c r="AJN330"/>
      <c r="AJO330"/>
      <c r="AJP330"/>
      <c r="AJQ330"/>
      <c r="AJR330"/>
      <c r="AJS330"/>
      <c r="AJT330"/>
      <c r="AJU330"/>
      <c r="AJV330"/>
      <c r="AJW330"/>
      <c r="AJX330"/>
      <c r="AJY330"/>
      <c r="AJZ330"/>
      <c r="AKA330"/>
      <c r="AKB330"/>
      <c r="AKC330"/>
      <c r="AKD330"/>
      <c r="AKE330"/>
      <c r="AKF330"/>
      <c r="AKG330"/>
      <c r="AKH330"/>
      <c r="AKI330"/>
      <c r="AKJ330"/>
      <c r="AKK330"/>
      <c r="AKL330"/>
      <c r="AKM330"/>
      <c r="AKN330"/>
      <c r="AKO330"/>
      <c r="AKP330"/>
      <c r="AKQ330"/>
      <c r="AKR330"/>
      <c r="AKS330"/>
      <c r="AKT330"/>
      <c r="AKU330"/>
      <c r="AKV330"/>
      <c r="AKW330"/>
      <c r="AKX330"/>
      <c r="AKY330"/>
    </row>
    <row r="331" spans="1:987" ht="66">
      <c r="A331" s="83" t="s">
        <v>995</v>
      </c>
      <c r="B331" s="86" t="s">
        <v>996</v>
      </c>
      <c r="C331" s="95" t="s">
        <v>447</v>
      </c>
      <c r="D331" s="96">
        <v>8</v>
      </c>
      <c r="E331" s="20">
        <v>484.67</v>
      </c>
      <c r="F331" s="20">
        <f t="shared" si="20"/>
        <v>377.41006073820279</v>
      </c>
      <c r="G331" s="20">
        <f t="shared" si="21"/>
        <v>460.21382806416449</v>
      </c>
      <c r="H331" s="20">
        <f t="shared" si="24"/>
        <v>3877.36</v>
      </c>
      <c r="I331" s="20">
        <f t="shared" si="25"/>
        <v>3681.7106245133159</v>
      </c>
      <c r="KI331"/>
      <c r="KJ331"/>
      <c r="KK331"/>
      <c r="KL331"/>
      <c r="KM331"/>
      <c r="KN331"/>
      <c r="KO331"/>
      <c r="KP331"/>
      <c r="KQ331"/>
      <c r="KR331"/>
      <c r="KS331"/>
      <c r="KT331"/>
      <c r="KU331"/>
      <c r="KV331"/>
      <c r="KW331"/>
      <c r="KX331"/>
      <c r="KY331"/>
      <c r="KZ331"/>
      <c r="LA331"/>
      <c r="LB331"/>
      <c r="LC331"/>
      <c r="LD331"/>
      <c r="LE331"/>
      <c r="LF331"/>
      <c r="LG331"/>
      <c r="LH331"/>
      <c r="LI331"/>
      <c r="LJ331"/>
      <c r="LK331"/>
      <c r="LL331"/>
      <c r="LM331"/>
      <c r="LN331"/>
      <c r="LO331"/>
      <c r="LP331"/>
      <c r="LQ331"/>
      <c r="LR331"/>
      <c r="LS331"/>
      <c r="LT331"/>
      <c r="LU331"/>
      <c r="LV331"/>
      <c r="LW331"/>
      <c r="LX331"/>
      <c r="LY331"/>
      <c r="LZ331"/>
      <c r="MA331"/>
      <c r="MB331"/>
      <c r="MC331"/>
      <c r="MD331"/>
      <c r="ME331"/>
      <c r="MF331"/>
      <c r="MG331"/>
      <c r="MH331"/>
      <c r="MI331"/>
      <c r="MJ331"/>
      <c r="MK331"/>
      <c r="ML331"/>
      <c r="MM331"/>
      <c r="MN331"/>
      <c r="MO331"/>
      <c r="MP331"/>
      <c r="MQ331"/>
      <c r="MR331"/>
      <c r="MS331"/>
      <c r="MT331"/>
      <c r="MU331"/>
      <c r="MV331"/>
      <c r="MW331"/>
      <c r="MX331"/>
      <c r="MY331"/>
      <c r="MZ331"/>
      <c r="NA331"/>
      <c r="NB331"/>
      <c r="NC331"/>
      <c r="ND331"/>
      <c r="NE331"/>
      <c r="NF331"/>
      <c r="NG331"/>
      <c r="NH331"/>
      <c r="NI331"/>
      <c r="NJ331"/>
      <c r="NK331"/>
      <c r="NL331"/>
      <c r="NM331"/>
      <c r="NN331"/>
      <c r="NO331"/>
      <c r="NP331"/>
      <c r="NQ331"/>
      <c r="NR331"/>
      <c r="NS331"/>
      <c r="NT331"/>
      <c r="NU331"/>
      <c r="NV331"/>
      <c r="NW331"/>
      <c r="NX331"/>
      <c r="NY331"/>
      <c r="NZ331"/>
      <c r="OA331"/>
      <c r="OB331"/>
      <c r="OC331"/>
      <c r="OD331"/>
      <c r="OE331"/>
      <c r="OF331"/>
      <c r="OG331"/>
      <c r="OH331"/>
      <c r="OI331"/>
      <c r="OJ331"/>
      <c r="OK331"/>
      <c r="OL331"/>
      <c r="OM331"/>
      <c r="ON331"/>
      <c r="OO331"/>
      <c r="OP331"/>
      <c r="OQ331"/>
      <c r="OR331"/>
      <c r="OS331"/>
      <c r="OT331"/>
      <c r="OU331"/>
      <c r="OV331"/>
      <c r="OW331"/>
      <c r="OX331"/>
      <c r="OY331"/>
      <c r="OZ331"/>
      <c r="PA331"/>
      <c r="PB331"/>
      <c r="PC331"/>
      <c r="PD331"/>
      <c r="PE331"/>
      <c r="PF331"/>
      <c r="PG331"/>
      <c r="PH331"/>
      <c r="PI331"/>
      <c r="PJ331"/>
      <c r="PK331"/>
      <c r="PL331"/>
      <c r="PM331"/>
      <c r="PN331"/>
      <c r="PO331"/>
      <c r="PP331"/>
      <c r="PQ331"/>
      <c r="PR331"/>
      <c r="PS331"/>
      <c r="PT331"/>
      <c r="PU331"/>
      <c r="PV331"/>
      <c r="PW331"/>
      <c r="PX331"/>
      <c r="PY331"/>
      <c r="PZ331"/>
      <c r="QA331"/>
      <c r="QB331"/>
      <c r="QC331"/>
      <c r="QD331"/>
      <c r="QE331"/>
      <c r="QF331"/>
      <c r="QG331"/>
      <c r="QH331"/>
      <c r="QI331"/>
      <c r="QJ331"/>
      <c r="QK331"/>
      <c r="QL331"/>
      <c r="QM331"/>
      <c r="QN331"/>
      <c r="QO331"/>
      <c r="QP331"/>
      <c r="QQ331"/>
      <c r="QR331"/>
      <c r="QS331"/>
      <c r="QT331"/>
      <c r="QU331"/>
      <c r="QV331"/>
      <c r="QW331"/>
      <c r="QX331"/>
      <c r="QY331"/>
      <c r="QZ331"/>
      <c r="RA331"/>
      <c r="RB331"/>
      <c r="RC331"/>
      <c r="RD331"/>
      <c r="RE331"/>
      <c r="RF331"/>
      <c r="RG331"/>
      <c r="RH331"/>
      <c r="RI331"/>
      <c r="RJ331"/>
      <c r="RK331"/>
      <c r="RL331"/>
      <c r="RM331"/>
      <c r="RN331"/>
      <c r="RO331"/>
      <c r="RP331"/>
      <c r="RQ331"/>
      <c r="RR331"/>
      <c r="RS331"/>
      <c r="RT331"/>
      <c r="RU331"/>
      <c r="RV331"/>
      <c r="RW331"/>
      <c r="RX331"/>
      <c r="RY331"/>
      <c r="RZ331"/>
      <c r="SA331"/>
      <c r="SB331"/>
      <c r="SC331"/>
      <c r="SD331"/>
      <c r="SE331"/>
      <c r="SF331"/>
      <c r="SG331"/>
      <c r="SH331"/>
      <c r="SI331"/>
      <c r="SJ331"/>
      <c r="SK331"/>
      <c r="SL331"/>
      <c r="SM331"/>
      <c r="SN331"/>
      <c r="SO331"/>
      <c r="SP331"/>
      <c r="SQ331"/>
      <c r="SR331"/>
      <c r="SS331"/>
      <c r="ST331"/>
      <c r="SU331"/>
      <c r="SV331"/>
      <c r="SW331"/>
      <c r="SX331"/>
      <c r="SY331"/>
      <c r="SZ331"/>
      <c r="TA331"/>
      <c r="TB331"/>
      <c r="TC331"/>
      <c r="TD331"/>
      <c r="TE331"/>
      <c r="TF331"/>
      <c r="TG331"/>
      <c r="TH331"/>
      <c r="TI331"/>
      <c r="TJ331"/>
      <c r="TK331"/>
      <c r="TL331"/>
      <c r="TM331"/>
      <c r="TN331"/>
      <c r="TO331"/>
      <c r="TP331"/>
      <c r="TQ331"/>
      <c r="TR331"/>
      <c r="TS331"/>
      <c r="TT331"/>
      <c r="TU331"/>
      <c r="TV331"/>
      <c r="TW331"/>
      <c r="TX331"/>
      <c r="TY331"/>
      <c r="TZ331"/>
      <c r="UA331"/>
      <c r="UB331"/>
      <c r="UC331"/>
      <c r="UD331"/>
      <c r="UE331"/>
      <c r="UF331"/>
      <c r="UG331"/>
      <c r="UH331"/>
      <c r="UI331"/>
      <c r="UJ331"/>
      <c r="UK331"/>
      <c r="UL331"/>
      <c r="UM331"/>
      <c r="UN331"/>
      <c r="UO331"/>
      <c r="UP331"/>
      <c r="UQ331"/>
      <c r="UR331"/>
      <c r="US331"/>
      <c r="UT331"/>
      <c r="UU331"/>
      <c r="UV331"/>
      <c r="UW331"/>
      <c r="UX331"/>
      <c r="UY331"/>
      <c r="UZ331"/>
      <c r="VA331"/>
      <c r="VB331"/>
      <c r="VC331"/>
      <c r="VD331"/>
      <c r="VE331"/>
      <c r="VF331"/>
      <c r="VG331"/>
      <c r="VH331"/>
      <c r="VI331"/>
      <c r="VJ331"/>
      <c r="VK331"/>
      <c r="VL331"/>
      <c r="VM331"/>
      <c r="VN331"/>
      <c r="VO331"/>
      <c r="VP331"/>
      <c r="VQ331"/>
      <c r="VR331"/>
      <c r="VS331"/>
      <c r="VT331"/>
      <c r="VU331"/>
      <c r="VV331"/>
      <c r="VW331"/>
      <c r="VX331"/>
      <c r="VY331"/>
      <c r="VZ331"/>
      <c r="WA331"/>
      <c r="WB331"/>
      <c r="WC331"/>
      <c r="WD331"/>
      <c r="WE331"/>
      <c r="WF331"/>
      <c r="WG331"/>
      <c r="WH331"/>
      <c r="WI331"/>
      <c r="WJ331"/>
      <c r="WK331"/>
      <c r="WL331"/>
      <c r="WM331"/>
      <c r="WN331"/>
      <c r="WO331"/>
      <c r="WP331"/>
      <c r="WQ331"/>
      <c r="WR331"/>
      <c r="WS331"/>
      <c r="WT331"/>
      <c r="WU331"/>
      <c r="WV331"/>
      <c r="WW331"/>
      <c r="WX331"/>
      <c r="WY331"/>
      <c r="WZ331"/>
      <c r="XA331"/>
      <c r="XB331"/>
      <c r="XC331"/>
      <c r="XD331"/>
      <c r="XE331"/>
      <c r="XF331"/>
      <c r="XG331"/>
      <c r="XH331"/>
      <c r="XI331"/>
      <c r="XJ331"/>
      <c r="XK331"/>
      <c r="XL331"/>
      <c r="XM331"/>
      <c r="XN331"/>
      <c r="XO331"/>
      <c r="XP331"/>
      <c r="XQ331"/>
      <c r="XR331"/>
      <c r="XS331"/>
      <c r="XT331"/>
      <c r="XU331"/>
      <c r="XV331"/>
      <c r="XW331"/>
      <c r="XX331"/>
      <c r="XY331"/>
      <c r="XZ331"/>
      <c r="YA331"/>
      <c r="YB331"/>
      <c r="YC331"/>
      <c r="YD331"/>
      <c r="YE331"/>
      <c r="YF331"/>
      <c r="YG331"/>
      <c r="YH331"/>
      <c r="YI331"/>
      <c r="YJ331"/>
      <c r="YK331"/>
      <c r="YL331"/>
      <c r="YM331"/>
      <c r="YN331"/>
      <c r="YO331"/>
      <c r="YP331"/>
      <c r="YQ331"/>
      <c r="YR331"/>
      <c r="YS331"/>
      <c r="YT331"/>
      <c r="YU331"/>
      <c r="YV331"/>
      <c r="YW331"/>
      <c r="YX331"/>
      <c r="YY331"/>
      <c r="YZ331"/>
      <c r="ZA331"/>
      <c r="ZB331"/>
      <c r="ZC331"/>
      <c r="ZD331"/>
      <c r="ZE331"/>
      <c r="ZF331"/>
      <c r="ZG331"/>
      <c r="ZH331"/>
      <c r="ZI331"/>
      <c r="ZJ331"/>
      <c r="ZK331"/>
      <c r="ZL331"/>
      <c r="ZM331"/>
      <c r="ZN331"/>
      <c r="ZO331"/>
      <c r="ZP331"/>
      <c r="ZQ331"/>
      <c r="ZR331"/>
      <c r="ZS331"/>
      <c r="ZT331"/>
      <c r="ZU331"/>
      <c r="ZV331"/>
      <c r="ZW331"/>
      <c r="ZX331"/>
      <c r="ZY331"/>
      <c r="ZZ331"/>
      <c r="AAA331"/>
      <c r="AAB331"/>
      <c r="AAC331"/>
      <c r="AAD331"/>
      <c r="AAE331"/>
      <c r="AAF331"/>
      <c r="AAG331"/>
      <c r="AAH331"/>
      <c r="AAI331"/>
      <c r="AAJ331"/>
      <c r="AAK331"/>
      <c r="AAL331"/>
      <c r="AAM331"/>
      <c r="AAN331"/>
      <c r="AAO331"/>
      <c r="AAP331"/>
      <c r="AAQ331"/>
      <c r="AAR331"/>
      <c r="AAS331"/>
      <c r="AAT331"/>
      <c r="AAU331"/>
      <c r="AAV331"/>
      <c r="AAW331"/>
      <c r="AAX331"/>
      <c r="AAY331"/>
      <c r="AAZ331"/>
      <c r="ABA331"/>
      <c r="ABB331"/>
      <c r="ABC331"/>
      <c r="ABD331"/>
      <c r="ABE331"/>
      <c r="ABF331"/>
      <c r="ABG331"/>
      <c r="ABH331"/>
      <c r="ABI331"/>
      <c r="ABJ331"/>
      <c r="ABK331"/>
      <c r="ABL331"/>
      <c r="ABM331"/>
      <c r="ABN331"/>
      <c r="ABO331"/>
      <c r="ABP331"/>
      <c r="ABQ331"/>
      <c r="ABR331"/>
      <c r="ABS331"/>
      <c r="ABT331"/>
      <c r="ABU331"/>
      <c r="ABV331"/>
      <c r="ABW331"/>
      <c r="ABX331"/>
      <c r="ABY331"/>
      <c r="ABZ331"/>
      <c r="ACA331"/>
      <c r="ACB331"/>
      <c r="ACC331"/>
      <c r="ACD331"/>
      <c r="ACE331"/>
      <c r="ACF331"/>
      <c r="ACG331"/>
      <c r="ACH331"/>
      <c r="ACI331"/>
      <c r="ACJ331"/>
      <c r="ACK331"/>
      <c r="ACL331"/>
      <c r="ACM331"/>
      <c r="ACN331"/>
      <c r="ACO331"/>
      <c r="ACP331"/>
      <c r="ACQ331"/>
      <c r="ACR331"/>
      <c r="ACS331"/>
      <c r="ACT331"/>
      <c r="ACU331"/>
      <c r="ACV331"/>
      <c r="ACW331"/>
      <c r="ACX331"/>
      <c r="ACY331"/>
      <c r="ACZ331"/>
      <c r="ADA331"/>
      <c r="ADB331"/>
      <c r="ADC331"/>
      <c r="ADD331"/>
      <c r="ADE331"/>
      <c r="ADF331"/>
      <c r="ADG331"/>
      <c r="ADH331"/>
      <c r="ADI331"/>
      <c r="ADJ331"/>
      <c r="ADK331"/>
      <c r="ADL331"/>
      <c r="ADM331"/>
      <c r="ADN331"/>
      <c r="ADO331"/>
      <c r="ADP331"/>
      <c r="ADQ331"/>
      <c r="ADR331"/>
      <c r="ADS331"/>
      <c r="ADT331"/>
      <c r="ADU331"/>
      <c r="ADV331"/>
      <c r="ADW331"/>
      <c r="ADX331"/>
      <c r="ADY331"/>
      <c r="ADZ331"/>
      <c r="AEA331"/>
      <c r="AEB331"/>
      <c r="AEC331"/>
      <c r="AED331"/>
      <c r="AEE331"/>
      <c r="AEF331"/>
      <c r="AEG331"/>
      <c r="AEH331"/>
      <c r="AEI331"/>
      <c r="AEJ331"/>
      <c r="AEK331"/>
      <c r="AEL331"/>
      <c r="AEM331"/>
      <c r="AEN331"/>
      <c r="AEO331"/>
      <c r="AEP331"/>
      <c r="AEQ331"/>
      <c r="AER331"/>
      <c r="AES331"/>
      <c r="AET331"/>
      <c r="AEU331"/>
      <c r="AEV331"/>
      <c r="AEW331"/>
      <c r="AEX331"/>
      <c r="AEY331"/>
      <c r="AEZ331"/>
      <c r="AFA331"/>
      <c r="AFB331"/>
      <c r="AFC331"/>
      <c r="AFD331"/>
      <c r="AFE331"/>
      <c r="AFF331"/>
      <c r="AFG331"/>
      <c r="AFH331"/>
      <c r="AFI331"/>
      <c r="AFJ331"/>
      <c r="AFK331"/>
      <c r="AFL331"/>
      <c r="AFM331"/>
      <c r="AFN331"/>
      <c r="AFO331"/>
      <c r="AFP331"/>
      <c r="AFQ331"/>
      <c r="AFR331"/>
      <c r="AFS331"/>
      <c r="AFT331"/>
      <c r="AFU331"/>
      <c r="AFV331"/>
      <c r="AFW331"/>
      <c r="AFX331"/>
      <c r="AFY331"/>
      <c r="AFZ331"/>
      <c r="AGA331"/>
      <c r="AGB331"/>
      <c r="AGC331"/>
      <c r="AGD331"/>
      <c r="AGE331"/>
      <c r="AGF331"/>
      <c r="AGG331"/>
      <c r="AGH331"/>
      <c r="AGI331"/>
      <c r="AGJ331"/>
      <c r="AGK331"/>
      <c r="AGL331"/>
      <c r="AGM331"/>
      <c r="AGN331"/>
      <c r="AGO331"/>
      <c r="AGP331"/>
      <c r="AGQ331"/>
      <c r="AGR331"/>
      <c r="AGS331"/>
      <c r="AGT331"/>
      <c r="AGU331"/>
      <c r="AGV331"/>
      <c r="AGW331"/>
      <c r="AGX331"/>
      <c r="AGY331"/>
      <c r="AGZ331"/>
      <c r="AHA331"/>
      <c r="AHB331"/>
      <c r="AHC331"/>
      <c r="AHD331"/>
      <c r="AHE331"/>
      <c r="AHF331"/>
      <c r="AHG331"/>
      <c r="AHH331"/>
      <c r="AHI331"/>
      <c r="AHJ331"/>
      <c r="AHK331"/>
      <c r="AHL331"/>
      <c r="AHM331"/>
      <c r="AHN331"/>
      <c r="AHO331"/>
      <c r="AHP331"/>
      <c r="AHQ331"/>
      <c r="AHR331"/>
      <c r="AHS331"/>
      <c r="AHT331"/>
      <c r="AHU331"/>
      <c r="AHV331"/>
      <c r="AHW331"/>
      <c r="AHX331"/>
      <c r="AHY331"/>
      <c r="AHZ331"/>
      <c r="AIA331"/>
      <c r="AIB331"/>
      <c r="AIC331"/>
      <c r="AID331"/>
      <c r="AIE331"/>
      <c r="AIF331"/>
      <c r="AIG331"/>
      <c r="AIH331"/>
      <c r="AII331"/>
      <c r="AIJ331"/>
      <c r="AIK331"/>
      <c r="AIL331"/>
      <c r="AIM331"/>
      <c r="AIN331"/>
      <c r="AIO331"/>
      <c r="AIP331"/>
      <c r="AIQ331"/>
      <c r="AIR331"/>
      <c r="AIS331"/>
      <c r="AIT331"/>
      <c r="AIU331"/>
      <c r="AIV331"/>
      <c r="AIW331"/>
      <c r="AIX331"/>
      <c r="AIY331"/>
      <c r="AIZ331"/>
      <c r="AJA331"/>
      <c r="AJB331"/>
      <c r="AJC331"/>
      <c r="AJD331"/>
      <c r="AJE331"/>
      <c r="AJF331"/>
      <c r="AJG331"/>
      <c r="AJH331"/>
      <c r="AJI331"/>
      <c r="AJJ331"/>
      <c r="AJK331"/>
      <c r="AJL331"/>
      <c r="AJM331"/>
      <c r="AJN331"/>
      <c r="AJO331"/>
      <c r="AJP331"/>
      <c r="AJQ331"/>
      <c r="AJR331"/>
      <c r="AJS331"/>
      <c r="AJT331"/>
      <c r="AJU331"/>
      <c r="AJV331"/>
      <c r="AJW331"/>
      <c r="AJX331"/>
      <c r="AJY331"/>
      <c r="AJZ331"/>
      <c r="AKA331"/>
      <c r="AKB331"/>
      <c r="AKC331"/>
      <c r="AKD331"/>
      <c r="AKE331"/>
      <c r="AKF331"/>
      <c r="AKG331"/>
      <c r="AKH331"/>
      <c r="AKI331"/>
      <c r="AKJ331"/>
      <c r="AKK331"/>
      <c r="AKL331"/>
      <c r="AKM331"/>
      <c r="AKN331"/>
      <c r="AKO331"/>
      <c r="AKP331"/>
      <c r="AKQ331"/>
      <c r="AKR331"/>
      <c r="AKS331"/>
      <c r="AKT331"/>
      <c r="AKU331"/>
      <c r="AKV331"/>
      <c r="AKW331"/>
      <c r="AKX331"/>
      <c r="AKY331"/>
    </row>
    <row r="332" spans="1:987" ht="16.5">
      <c r="A332" s="83" t="s">
        <v>997</v>
      </c>
      <c r="B332" s="86" t="s">
        <v>998</v>
      </c>
      <c r="C332" s="80" t="s">
        <v>447</v>
      </c>
      <c r="D332" s="80">
        <v>11</v>
      </c>
      <c r="E332" s="20">
        <v>14.15</v>
      </c>
      <c r="F332" s="20">
        <f t="shared" si="20"/>
        <v>11.01853293879458</v>
      </c>
      <c r="G332" s="20">
        <f t="shared" si="21"/>
        <v>13.435999065566111</v>
      </c>
      <c r="H332" s="20">
        <f t="shared" si="24"/>
        <v>155.65</v>
      </c>
      <c r="I332" s="20">
        <f t="shared" si="25"/>
        <v>147.79598972122722</v>
      </c>
      <c r="KI332"/>
      <c r="KJ332"/>
      <c r="KK332"/>
      <c r="KL332"/>
      <c r="KM332"/>
      <c r="KN332"/>
      <c r="KO332"/>
      <c r="KP332"/>
      <c r="KQ332"/>
      <c r="KR332"/>
      <c r="KS332"/>
      <c r="KT332"/>
      <c r="KU332"/>
      <c r="KV332"/>
      <c r="KW332"/>
      <c r="KX332"/>
      <c r="KY332"/>
      <c r="KZ332"/>
      <c r="LA332"/>
      <c r="LB332"/>
      <c r="LC332"/>
      <c r="LD332"/>
      <c r="LE332"/>
      <c r="LF332"/>
      <c r="LG332"/>
      <c r="LH332"/>
      <c r="LI332"/>
      <c r="LJ332"/>
      <c r="LK332"/>
      <c r="LL332"/>
      <c r="LM332"/>
      <c r="LN332"/>
      <c r="LO332"/>
      <c r="LP332"/>
      <c r="LQ332"/>
      <c r="LR332"/>
      <c r="LS332"/>
      <c r="LT332"/>
      <c r="LU332"/>
      <c r="LV332"/>
      <c r="LW332"/>
      <c r="LX332"/>
      <c r="LY332"/>
      <c r="LZ332"/>
      <c r="MA332"/>
      <c r="MB332"/>
      <c r="MC332"/>
      <c r="MD332"/>
      <c r="ME332"/>
      <c r="MF332"/>
      <c r="MG332"/>
      <c r="MH332"/>
      <c r="MI332"/>
      <c r="MJ332"/>
      <c r="MK332"/>
      <c r="ML332"/>
      <c r="MM332"/>
      <c r="MN332"/>
      <c r="MO332"/>
      <c r="MP332"/>
      <c r="MQ332"/>
      <c r="MR332"/>
      <c r="MS332"/>
      <c r="MT332"/>
      <c r="MU332"/>
      <c r="MV332"/>
      <c r="MW332"/>
      <c r="MX332"/>
      <c r="MY332"/>
      <c r="MZ332"/>
      <c r="NA332"/>
      <c r="NB332"/>
      <c r="NC332"/>
      <c r="ND332"/>
      <c r="NE332"/>
      <c r="NF332"/>
      <c r="NG332"/>
      <c r="NH332"/>
      <c r="NI332"/>
      <c r="NJ332"/>
      <c r="NK332"/>
      <c r="NL332"/>
      <c r="NM332"/>
      <c r="NN332"/>
      <c r="NO332"/>
      <c r="NP332"/>
      <c r="NQ332"/>
      <c r="NR332"/>
      <c r="NS332"/>
      <c r="NT332"/>
      <c r="NU332"/>
      <c r="NV332"/>
      <c r="NW332"/>
      <c r="NX332"/>
      <c r="NY332"/>
      <c r="NZ332"/>
      <c r="OA332"/>
      <c r="OB332"/>
      <c r="OC332"/>
      <c r="OD332"/>
      <c r="OE332"/>
      <c r="OF332"/>
      <c r="OG332"/>
      <c r="OH332"/>
      <c r="OI332"/>
      <c r="OJ332"/>
      <c r="OK332"/>
      <c r="OL332"/>
      <c r="OM332"/>
      <c r="ON332"/>
      <c r="OO332"/>
      <c r="OP332"/>
      <c r="OQ332"/>
      <c r="OR332"/>
      <c r="OS332"/>
      <c r="OT332"/>
      <c r="OU332"/>
      <c r="OV332"/>
      <c r="OW332"/>
      <c r="OX332"/>
      <c r="OY332"/>
      <c r="OZ332"/>
      <c r="PA332"/>
      <c r="PB332"/>
      <c r="PC332"/>
      <c r="PD332"/>
      <c r="PE332"/>
      <c r="PF332"/>
      <c r="PG332"/>
      <c r="PH332"/>
      <c r="PI332"/>
      <c r="PJ332"/>
      <c r="PK332"/>
      <c r="PL332"/>
      <c r="PM332"/>
      <c r="PN332"/>
      <c r="PO332"/>
      <c r="PP332"/>
      <c r="PQ332"/>
      <c r="PR332"/>
      <c r="PS332"/>
      <c r="PT332"/>
      <c r="PU332"/>
      <c r="PV332"/>
      <c r="PW332"/>
      <c r="PX332"/>
      <c r="PY332"/>
      <c r="PZ332"/>
      <c r="QA332"/>
      <c r="QB332"/>
      <c r="QC332"/>
      <c r="QD332"/>
      <c r="QE332"/>
      <c r="QF332"/>
      <c r="QG332"/>
      <c r="QH332"/>
      <c r="QI332"/>
      <c r="QJ332"/>
      <c r="QK332"/>
      <c r="QL332"/>
      <c r="QM332"/>
      <c r="QN332"/>
      <c r="QO332"/>
      <c r="QP332"/>
      <c r="QQ332"/>
      <c r="QR332"/>
      <c r="QS332"/>
      <c r="QT332"/>
      <c r="QU332"/>
      <c r="QV332"/>
      <c r="QW332"/>
      <c r="QX332"/>
      <c r="QY332"/>
      <c r="QZ332"/>
      <c r="RA332"/>
      <c r="RB332"/>
      <c r="RC332"/>
      <c r="RD332"/>
      <c r="RE332"/>
      <c r="RF332"/>
      <c r="RG332"/>
      <c r="RH332"/>
      <c r="RI332"/>
      <c r="RJ332"/>
      <c r="RK332"/>
      <c r="RL332"/>
      <c r="RM332"/>
      <c r="RN332"/>
      <c r="RO332"/>
      <c r="RP332"/>
      <c r="RQ332"/>
      <c r="RR332"/>
      <c r="RS332"/>
      <c r="RT332"/>
      <c r="RU332"/>
      <c r="RV332"/>
      <c r="RW332"/>
      <c r="RX332"/>
      <c r="RY332"/>
      <c r="RZ332"/>
      <c r="SA332"/>
      <c r="SB332"/>
      <c r="SC332"/>
      <c r="SD332"/>
      <c r="SE332"/>
      <c r="SF332"/>
      <c r="SG332"/>
      <c r="SH332"/>
      <c r="SI332"/>
      <c r="SJ332"/>
      <c r="SK332"/>
      <c r="SL332"/>
      <c r="SM332"/>
      <c r="SN332"/>
      <c r="SO332"/>
      <c r="SP332"/>
      <c r="SQ332"/>
      <c r="SR332"/>
      <c r="SS332"/>
      <c r="ST332"/>
      <c r="SU332"/>
      <c r="SV332"/>
      <c r="SW332"/>
      <c r="SX332"/>
      <c r="SY332"/>
      <c r="SZ332"/>
      <c r="TA332"/>
      <c r="TB332"/>
      <c r="TC332"/>
      <c r="TD332"/>
      <c r="TE332"/>
      <c r="TF332"/>
      <c r="TG332"/>
      <c r="TH332"/>
      <c r="TI332"/>
      <c r="TJ332"/>
      <c r="TK332"/>
      <c r="TL332"/>
      <c r="TM332"/>
      <c r="TN332"/>
      <c r="TO332"/>
      <c r="TP332"/>
      <c r="TQ332"/>
      <c r="TR332"/>
      <c r="TS332"/>
      <c r="TT332"/>
      <c r="TU332"/>
      <c r="TV332"/>
      <c r="TW332"/>
      <c r="TX332"/>
      <c r="TY332"/>
      <c r="TZ332"/>
      <c r="UA332"/>
      <c r="UB332"/>
      <c r="UC332"/>
      <c r="UD332"/>
      <c r="UE332"/>
      <c r="UF332"/>
      <c r="UG332"/>
      <c r="UH332"/>
      <c r="UI332"/>
      <c r="UJ332"/>
      <c r="UK332"/>
      <c r="UL332"/>
      <c r="UM332"/>
      <c r="UN332"/>
      <c r="UO332"/>
      <c r="UP332"/>
      <c r="UQ332"/>
      <c r="UR332"/>
      <c r="US332"/>
      <c r="UT332"/>
      <c r="UU332"/>
      <c r="UV332"/>
      <c r="UW332"/>
      <c r="UX332"/>
      <c r="UY332"/>
      <c r="UZ332"/>
      <c r="VA332"/>
      <c r="VB332"/>
      <c r="VC332"/>
      <c r="VD332"/>
      <c r="VE332"/>
      <c r="VF332"/>
      <c r="VG332"/>
      <c r="VH332"/>
      <c r="VI332"/>
      <c r="VJ332"/>
      <c r="VK332"/>
      <c r="VL332"/>
      <c r="VM332"/>
      <c r="VN332"/>
      <c r="VO332"/>
      <c r="VP332"/>
      <c r="VQ332"/>
      <c r="VR332"/>
      <c r="VS332"/>
      <c r="VT332"/>
      <c r="VU332"/>
      <c r="VV332"/>
      <c r="VW332"/>
      <c r="VX332"/>
      <c r="VY332"/>
      <c r="VZ332"/>
      <c r="WA332"/>
      <c r="WB332"/>
      <c r="WC332"/>
      <c r="WD332"/>
      <c r="WE332"/>
      <c r="WF332"/>
      <c r="WG332"/>
      <c r="WH332"/>
      <c r="WI332"/>
      <c r="WJ332"/>
      <c r="WK332"/>
      <c r="WL332"/>
      <c r="WM332"/>
      <c r="WN332"/>
      <c r="WO332"/>
      <c r="WP332"/>
      <c r="WQ332"/>
      <c r="WR332"/>
      <c r="WS332"/>
      <c r="WT332"/>
      <c r="WU332"/>
      <c r="WV332"/>
      <c r="WW332"/>
      <c r="WX332"/>
      <c r="WY332"/>
      <c r="WZ332"/>
      <c r="XA332"/>
      <c r="XB332"/>
      <c r="XC332"/>
      <c r="XD332"/>
      <c r="XE332"/>
      <c r="XF332"/>
      <c r="XG332"/>
      <c r="XH332"/>
      <c r="XI332"/>
      <c r="XJ332"/>
      <c r="XK332"/>
      <c r="XL332"/>
      <c r="XM332"/>
      <c r="XN332"/>
      <c r="XO332"/>
      <c r="XP332"/>
      <c r="XQ332"/>
      <c r="XR332"/>
      <c r="XS332"/>
      <c r="XT332"/>
      <c r="XU332"/>
      <c r="XV332"/>
      <c r="XW332"/>
      <c r="XX332"/>
      <c r="XY332"/>
      <c r="XZ332"/>
      <c r="YA332"/>
      <c r="YB332"/>
      <c r="YC332"/>
      <c r="YD332"/>
      <c r="YE332"/>
      <c r="YF332"/>
      <c r="YG332"/>
      <c r="YH332"/>
      <c r="YI332"/>
      <c r="YJ332"/>
      <c r="YK332"/>
      <c r="YL332"/>
      <c r="YM332"/>
      <c r="YN332"/>
      <c r="YO332"/>
      <c r="YP332"/>
      <c r="YQ332"/>
      <c r="YR332"/>
      <c r="YS332"/>
      <c r="YT332"/>
      <c r="YU332"/>
      <c r="YV332"/>
      <c r="YW332"/>
      <c r="YX332"/>
      <c r="YY332"/>
      <c r="YZ332"/>
      <c r="ZA332"/>
      <c r="ZB332"/>
      <c r="ZC332"/>
      <c r="ZD332"/>
      <c r="ZE332"/>
      <c r="ZF332"/>
      <c r="ZG332"/>
      <c r="ZH332"/>
      <c r="ZI332"/>
      <c r="ZJ332"/>
      <c r="ZK332"/>
      <c r="ZL332"/>
      <c r="ZM332"/>
      <c r="ZN332"/>
      <c r="ZO332"/>
      <c r="ZP332"/>
      <c r="ZQ332"/>
      <c r="ZR332"/>
      <c r="ZS332"/>
      <c r="ZT332"/>
      <c r="ZU332"/>
      <c r="ZV332"/>
      <c r="ZW332"/>
      <c r="ZX332"/>
      <c r="ZY332"/>
      <c r="ZZ332"/>
      <c r="AAA332"/>
      <c r="AAB332"/>
      <c r="AAC332"/>
      <c r="AAD332"/>
      <c r="AAE332"/>
      <c r="AAF332"/>
      <c r="AAG332"/>
      <c r="AAH332"/>
      <c r="AAI332"/>
      <c r="AAJ332"/>
      <c r="AAK332"/>
      <c r="AAL332"/>
      <c r="AAM332"/>
      <c r="AAN332"/>
      <c r="AAO332"/>
      <c r="AAP332"/>
      <c r="AAQ332"/>
      <c r="AAR332"/>
      <c r="AAS332"/>
      <c r="AAT332"/>
      <c r="AAU332"/>
      <c r="AAV332"/>
      <c r="AAW332"/>
      <c r="AAX332"/>
      <c r="AAY332"/>
      <c r="AAZ332"/>
      <c r="ABA332"/>
      <c r="ABB332"/>
      <c r="ABC332"/>
      <c r="ABD332"/>
      <c r="ABE332"/>
      <c r="ABF332"/>
      <c r="ABG332"/>
      <c r="ABH332"/>
      <c r="ABI332"/>
      <c r="ABJ332"/>
      <c r="ABK332"/>
      <c r="ABL332"/>
      <c r="ABM332"/>
      <c r="ABN332"/>
      <c r="ABO332"/>
      <c r="ABP332"/>
      <c r="ABQ332"/>
      <c r="ABR332"/>
      <c r="ABS332"/>
      <c r="ABT332"/>
      <c r="ABU332"/>
      <c r="ABV332"/>
      <c r="ABW332"/>
      <c r="ABX332"/>
      <c r="ABY332"/>
      <c r="ABZ332"/>
      <c r="ACA332"/>
      <c r="ACB332"/>
      <c r="ACC332"/>
      <c r="ACD332"/>
      <c r="ACE332"/>
      <c r="ACF332"/>
      <c r="ACG332"/>
      <c r="ACH332"/>
      <c r="ACI332"/>
      <c r="ACJ332"/>
      <c r="ACK332"/>
      <c r="ACL332"/>
      <c r="ACM332"/>
      <c r="ACN332"/>
      <c r="ACO332"/>
      <c r="ACP332"/>
      <c r="ACQ332"/>
      <c r="ACR332"/>
      <c r="ACS332"/>
      <c r="ACT332"/>
      <c r="ACU332"/>
      <c r="ACV332"/>
      <c r="ACW332"/>
      <c r="ACX332"/>
      <c r="ACY332"/>
      <c r="ACZ332"/>
      <c r="ADA332"/>
      <c r="ADB332"/>
      <c r="ADC332"/>
      <c r="ADD332"/>
      <c r="ADE332"/>
      <c r="ADF332"/>
      <c r="ADG332"/>
      <c r="ADH332"/>
      <c r="ADI332"/>
      <c r="ADJ332"/>
      <c r="ADK332"/>
      <c r="ADL332"/>
      <c r="ADM332"/>
      <c r="ADN332"/>
      <c r="ADO332"/>
      <c r="ADP332"/>
      <c r="ADQ332"/>
      <c r="ADR332"/>
      <c r="ADS332"/>
      <c r="ADT332"/>
      <c r="ADU332"/>
      <c r="ADV332"/>
      <c r="ADW332"/>
      <c r="ADX332"/>
      <c r="ADY332"/>
      <c r="ADZ332"/>
      <c r="AEA332"/>
      <c r="AEB332"/>
      <c r="AEC332"/>
      <c r="AED332"/>
      <c r="AEE332"/>
      <c r="AEF332"/>
      <c r="AEG332"/>
      <c r="AEH332"/>
      <c r="AEI332"/>
      <c r="AEJ332"/>
      <c r="AEK332"/>
      <c r="AEL332"/>
      <c r="AEM332"/>
      <c r="AEN332"/>
      <c r="AEO332"/>
      <c r="AEP332"/>
      <c r="AEQ332"/>
      <c r="AER332"/>
      <c r="AES332"/>
      <c r="AET332"/>
      <c r="AEU332"/>
      <c r="AEV332"/>
      <c r="AEW332"/>
      <c r="AEX332"/>
      <c r="AEY332"/>
      <c r="AEZ332"/>
      <c r="AFA332"/>
      <c r="AFB332"/>
      <c r="AFC332"/>
      <c r="AFD332"/>
      <c r="AFE332"/>
      <c r="AFF332"/>
      <c r="AFG332"/>
      <c r="AFH332"/>
      <c r="AFI332"/>
      <c r="AFJ332"/>
      <c r="AFK332"/>
      <c r="AFL332"/>
      <c r="AFM332"/>
      <c r="AFN332"/>
      <c r="AFO332"/>
      <c r="AFP332"/>
      <c r="AFQ332"/>
      <c r="AFR332"/>
      <c r="AFS332"/>
      <c r="AFT332"/>
      <c r="AFU332"/>
      <c r="AFV332"/>
      <c r="AFW332"/>
      <c r="AFX332"/>
      <c r="AFY332"/>
      <c r="AFZ332"/>
      <c r="AGA332"/>
      <c r="AGB332"/>
      <c r="AGC332"/>
      <c r="AGD332"/>
      <c r="AGE332"/>
      <c r="AGF332"/>
      <c r="AGG332"/>
      <c r="AGH332"/>
      <c r="AGI332"/>
      <c r="AGJ332"/>
      <c r="AGK332"/>
      <c r="AGL332"/>
      <c r="AGM332"/>
      <c r="AGN332"/>
      <c r="AGO332"/>
      <c r="AGP332"/>
      <c r="AGQ332"/>
      <c r="AGR332"/>
      <c r="AGS332"/>
      <c r="AGT332"/>
      <c r="AGU332"/>
      <c r="AGV332"/>
      <c r="AGW332"/>
      <c r="AGX332"/>
      <c r="AGY332"/>
      <c r="AGZ332"/>
      <c r="AHA332"/>
      <c r="AHB332"/>
      <c r="AHC332"/>
      <c r="AHD332"/>
      <c r="AHE332"/>
      <c r="AHF332"/>
      <c r="AHG332"/>
      <c r="AHH332"/>
      <c r="AHI332"/>
      <c r="AHJ332"/>
      <c r="AHK332"/>
      <c r="AHL332"/>
      <c r="AHM332"/>
      <c r="AHN332"/>
      <c r="AHO332"/>
      <c r="AHP332"/>
      <c r="AHQ332"/>
      <c r="AHR332"/>
      <c r="AHS332"/>
      <c r="AHT332"/>
      <c r="AHU332"/>
      <c r="AHV332"/>
      <c r="AHW332"/>
      <c r="AHX332"/>
      <c r="AHY332"/>
      <c r="AHZ332"/>
      <c r="AIA332"/>
      <c r="AIB332"/>
      <c r="AIC332"/>
      <c r="AID332"/>
      <c r="AIE332"/>
      <c r="AIF332"/>
      <c r="AIG332"/>
      <c r="AIH332"/>
      <c r="AII332"/>
      <c r="AIJ332"/>
      <c r="AIK332"/>
      <c r="AIL332"/>
      <c r="AIM332"/>
      <c r="AIN332"/>
      <c r="AIO332"/>
      <c r="AIP332"/>
      <c r="AIQ332"/>
      <c r="AIR332"/>
      <c r="AIS332"/>
      <c r="AIT332"/>
      <c r="AIU332"/>
      <c r="AIV332"/>
      <c r="AIW332"/>
      <c r="AIX332"/>
      <c r="AIY332"/>
      <c r="AIZ332"/>
      <c r="AJA332"/>
      <c r="AJB332"/>
      <c r="AJC332"/>
      <c r="AJD332"/>
      <c r="AJE332"/>
      <c r="AJF332"/>
      <c r="AJG332"/>
      <c r="AJH332"/>
      <c r="AJI332"/>
      <c r="AJJ332"/>
      <c r="AJK332"/>
      <c r="AJL332"/>
      <c r="AJM332"/>
      <c r="AJN332"/>
      <c r="AJO332"/>
      <c r="AJP332"/>
      <c r="AJQ332"/>
      <c r="AJR332"/>
      <c r="AJS332"/>
      <c r="AJT332"/>
      <c r="AJU332"/>
      <c r="AJV332"/>
      <c r="AJW332"/>
      <c r="AJX332"/>
      <c r="AJY332"/>
      <c r="AJZ332"/>
      <c r="AKA332"/>
      <c r="AKB332"/>
      <c r="AKC332"/>
      <c r="AKD332"/>
      <c r="AKE332"/>
      <c r="AKF332"/>
      <c r="AKG332"/>
      <c r="AKH332"/>
      <c r="AKI332"/>
      <c r="AKJ332"/>
      <c r="AKK332"/>
      <c r="AKL332"/>
      <c r="AKM332"/>
      <c r="AKN332"/>
      <c r="AKO332"/>
      <c r="AKP332"/>
      <c r="AKQ332"/>
      <c r="AKR332"/>
      <c r="AKS332"/>
      <c r="AKT332"/>
      <c r="AKU332"/>
      <c r="AKV332"/>
      <c r="AKW332"/>
      <c r="AKX332"/>
      <c r="AKY332"/>
    </row>
    <row r="333" spans="1:987" ht="16.5">
      <c r="A333" s="77" t="s">
        <v>999</v>
      </c>
      <c r="B333" s="120" t="s">
        <v>1000</v>
      </c>
      <c r="C333" s="79"/>
      <c r="D333" s="80"/>
      <c r="E333" s="20"/>
      <c r="F333" s="20"/>
      <c r="G333" s="20"/>
      <c r="H333" s="20"/>
      <c r="I333" s="20"/>
      <c r="KI333"/>
      <c r="KJ333"/>
      <c r="KK333"/>
      <c r="KL333"/>
      <c r="KM333"/>
      <c r="KN333"/>
      <c r="KO333"/>
      <c r="KP333"/>
      <c r="KQ333"/>
      <c r="KR333"/>
      <c r="KS333"/>
      <c r="KT333"/>
      <c r="KU333"/>
      <c r="KV333"/>
      <c r="KW333"/>
      <c r="KX333"/>
      <c r="KY333"/>
      <c r="KZ333"/>
      <c r="LA333"/>
      <c r="LB333"/>
      <c r="LC333"/>
      <c r="LD333"/>
      <c r="LE333"/>
      <c r="LF333"/>
      <c r="LG333"/>
      <c r="LH333"/>
      <c r="LI333"/>
      <c r="LJ333"/>
      <c r="LK333"/>
      <c r="LL333"/>
      <c r="LM333"/>
      <c r="LN333"/>
      <c r="LO333"/>
      <c r="LP333"/>
      <c r="LQ333"/>
      <c r="LR333"/>
      <c r="LS333"/>
      <c r="LT333"/>
      <c r="LU333"/>
      <c r="LV333"/>
      <c r="LW333"/>
      <c r="LX333"/>
      <c r="LY333"/>
      <c r="LZ333"/>
      <c r="MA333"/>
      <c r="MB333"/>
      <c r="MC333"/>
      <c r="MD333"/>
      <c r="ME333"/>
      <c r="MF333"/>
      <c r="MG333"/>
      <c r="MH333"/>
      <c r="MI333"/>
      <c r="MJ333"/>
      <c r="MK333"/>
      <c r="ML333"/>
      <c r="MM333"/>
      <c r="MN333"/>
      <c r="MO333"/>
      <c r="MP333"/>
      <c r="MQ333"/>
      <c r="MR333"/>
      <c r="MS333"/>
      <c r="MT333"/>
      <c r="MU333"/>
      <c r="MV333"/>
      <c r="MW333"/>
      <c r="MX333"/>
      <c r="MY333"/>
      <c r="MZ333"/>
      <c r="NA333"/>
      <c r="NB333"/>
      <c r="NC333"/>
      <c r="ND333"/>
      <c r="NE333"/>
      <c r="NF333"/>
      <c r="NG333"/>
      <c r="NH333"/>
      <c r="NI333"/>
      <c r="NJ333"/>
      <c r="NK333"/>
      <c r="NL333"/>
      <c r="NM333"/>
      <c r="NN333"/>
      <c r="NO333"/>
      <c r="NP333"/>
      <c r="NQ333"/>
      <c r="NR333"/>
      <c r="NS333"/>
      <c r="NT333"/>
      <c r="NU333"/>
      <c r="NV333"/>
      <c r="NW333"/>
      <c r="NX333"/>
      <c r="NY333"/>
      <c r="NZ333"/>
      <c r="OA333"/>
      <c r="OB333"/>
      <c r="OC333"/>
      <c r="OD333"/>
      <c r="OE333"/>
      <c r="OF333"/>
      <c r="OG333"/>
      <c r="OH333"/>
      <c r="OI333"/>
      <c r="OJ333"/>
      <c r="OK333"/>
      <c r="OL333"/>
      <c r="OM333"/>
      <c r="ON333"/>
      <c r="OO333"/>
      <c r="OP333"/>
      <c r="OQ333"/>
      <c r="OR333"/>
      <c r="OS333"/>
      <c r="OT333"/>
      <c r="OU333"/>
      <c r="OV333"/>
      <c r="OW333"/>
      <c r="OX333"/>
      <c r="OY333"/>
      <c r="OZ333"/>
      <c r="PA333"/>
      <c r="PB333"/>
      <c r="PC333"/>
      <c r="PD333"/>
      <c r="PE333"/>
      <c r="PF333"/>
      <c r="PG333"/>
      <c r="PH333"/>
      <c r="PI333"/>
      <c r="PJ333"/>
      <c r="PK333"/>
      <c r="PL333"/>
      <c r="PM333"/>
      <c r="PN333"/>
      <c r="PO333"/>
      <c r="PP333"/>
      <c r="PQ333"/>
      <c r="PR333"/>
      <c r="PS333"/>
      <c r="PT333"/>
      <c r="PU333"/>
      <c r="PV333"/>
      <c r="PW333"/>
      <c r="PX333"/>
      <c r="PY333"/>
      <c r="PZ333"/>
      <c r="QA333"/>
      <c r="QB333"/>
      <c r="QC333"/>
      <c r="QD333"/>
      <c r="QE333"/>
      <c r="QF333"/>
      <c r="QG333"/>
      <c r="QH333"/>
      <c r="QI333"/>
      <c r="QJ333"/>
      <c r="QK333"/>
      <c r="QL333"/>
      <c r="QM333"/>
      <c r="QN333"/>
      <c r="QO333"/>
      <c r="QP333"/>
      <c r="QQ333"/>
      <c r="QR333"/>
      <c r="QS333"/>
      <c r="QT333"/>
      <c r="QU333"/>
      <c r="QV333"/>
      <c r="QW333"/>
      <c r="QX333"/>
      <c r="QY333"/>
      <c r="QZ333"/>
      <c r="RA333"/>
      <c r="RB333"/>
      <c r="RC333"/>
      <c r="RD333"/>
      <c r="RE333"/>
      <c r="RF333"/>
      <c r="RG333"/>
      <c r="RH333"/>
      <c r="RI333"/>
      <c r="RJ333"/>
      <c r="RK333"/>
      <c r="RL333"/>
      <c r="RM333"/>
      <c r="RN333"/>
      <c r="RO333"/>
      <c r="RP333"/>
      <c r="RQ333"/>
      <c r="RR333"/>
      <c r="RS333"/>
      <c r="RT333"/>
      <c r="RU333"/>
      <c r="RV333"/>
      <c r="RW333"/>
      <c r="RX333"/>
      <c r="RY333"/>
      <c r="RZ333"/>
      <c r="SA333"/>
      <c r="SB333"/>
      <c r="SC333"/>
      <c r="SD333"/>
      <c r="SE333"/>
      <c r="SF333"/>
      <c r="SG333"/>
      <c r="SH333"/>
      <c r="SI333"/>
      <c r="SJ333"/>
      <c r="SK333"/>
      <c r="SL333"/>
      <c r="SM333"/>
      <c r="SN333"/>
      <c r="SO333"/>
      <c r="SP333"/>
      <c r="SQ333"/>
      <c r="SR333"/>
      <c r="SS333"/>
      <c r="ST333"/>
      <c r="SU333"/>
      <c r="SV333"/>
      <c r="SW333"/>
      <c r="SX333"/>
      <c r="SY333"/>
      <c r="SZ333"/>
      <c r="TA333"/>
      <c r="TB333"/>
      <c r="TC333"/>
      <c r="TD333"/>
      <c r="TE333"/>
      <c r="TF333"/>
      <c r="TG333"/>
      <c r="TH333"/>
      <c r="TI333"/>
      <c r="TJ333"/>
      <c r="TK333"/>
      <c r="TL333"/>
      <c r="TM333"/>
      <c r="TN333"/>
      <c r="TO333"/>
      <c r="TP333"/>
      <c r="TQ333"/>
      <c r="TR333"/>
      <c r="TS333"/>
      <c r="TT333"/>
      <c r="TU333"/>
      <c r="TV333"/>
      <c r="TW333"/>
      <c r="TX333"/>
      <c r="TY333"/>
      <c r="TZ333"/>
      <c r="UA333"/>
      <c r="UB333"/>
      <c r="UC333"/>
      <c r="UD333"/>
      <c r="UE333"/>
      <c r="UF333"/>
      <c r="UG333"/>
      <c r="UH333"/>
      <c r="UI333"/>
      <c r="UJ333"/>
      <c r="UK333"/>
      <c r="UL333"/>
      <c r="UM333"/>
      <c r="UN333"/>
      <c r="UO333"/>
      <c r="UP333"/>
      <c r="UQ333"/>
      <c r="UR333"/>
      <c r="US333"/>
      <c r="UT333"/>
      <c r="UU333"/>
      <c r="UV333"/>
      <c r="UW333"/>
      <c r="UX333"/>
      <c r="UY333"/>
      <c r="UZ333"/>
      <c r="VA333"/>
      <c r="VB333"/>
      <c r="VC333"/>
      <c r="VD333"/>
      <c r="VE333"/>
      <c r="VF333"/>
      <c r="VG333"/>
      <c r="VH333"/>
      <c r="VI333"/>
      <c r="VJ333"/>
      <c r="VK333"/>
      <c r="VL333"/>
      <c r="VM333"/>
      <c r="VN333"/>
      <c r="VO333"/>
      <c r="VP333"/>
      <c r="VQ333"/>
      <c r="VR333"/>
      <c r="VS333"/>
      <c r="VT333"/>
      <c r="VU333"/>
      <c r="VV333"/>
      <c r="VW333"/>
      <c r="VX333"/>
      <c r="VY333"/>
      <c r="VZ333"/>
      <c r="WA333"/>
      <c r="WB333"/>
      <c r="WC333"/>
      <c r="WD333"/>
      <c r="WE333"/>
      <c r="WF333"/>
      <c r="WG333"/>
      <c r="WH333"/>
      <c r="WI333"/>
      <c r="WJ333"/>
      <c r="WK333"/>
      <c r="WL333"/>
      <c r="WM333"/>
      <c r="WN333"/>
      <c r="WO333"/>
      <c r="WP333"/>
      <c r="WQ333"/>
      <c r="WR333"/>
      <c r="WS333"/>
      <c r="WT333"/>
      <c r="WU333"/>
      <c r="WV333"/>
      <c r="WW333"/>
      <c r="WX333"/>
      <c r="WY333"/>
      <c r="WZ333"/>
      <c r="XA333"/>
      <c r="XB333"/>
      <c r="XC333"/>
      <c r="XD333"/>
      <c r="XE333"/>
      <c r="XF333"/>
      <c r="XG333"/>
      <c r="XH333"/>
      <c r="XI333"/>
      <c r="XJ333"/>
      <c r="XK333"/>
      <c r="XL333"/>
      <c r="XM333"/>
      <c r="XN333"/>
      <c r="XO333"/>
      <c r="XP333"/>
      <c r="XQ333"/>
      <c r="XR333"/>
      <c r="XS333"/>
      <c r="XT333"/>
      <c r="XU333"/>
      <c r="XV333"/>
      <c r="XW333"/>
      <c r="XX333"/>
      <c r="XY333"/>
      <c r="XZ333"/>
      <c r="YA333"/>
      <c r="YB333"/>
      <c r="YC333"/>
      <c r="YD333"/>
      <c r="YE333"/>
      <c r="YF333"/>
      <c r="YG333"/>
      <c r="YH333"/>
      <c r="YI333"/>
      <c r="YJ333"/>
      <c r="YK333"/>
      <c r="YL333"/>
      <c r="YM333"/>
      <c r="YN333"/>
      <c r="YO333"/>
      <c r="YP333"/>
      <c r="YQ333"/>
      <c r="YR333"/>
      <c r="YS333"/>
      <c r="YT333"/>
      <c r="YU333"/>
      <c r="YV333"/>
      <c r="YW333"/>
      <c r="YX333"/>
      <c r="YY333"/>
      <c r="YZ333"/>
      <c r="ZA333"/>
      <c r="ZB333"/>
      <c r="ZC333"/>
      <c r="ZD333"/>
      <c r="ZE333"/>
      <c r="ZF333"/>
      <c r="ZG333"/>
      <c r="ZH333"/>
      <c r="ZI333"/>
      <c r="ZJ333"/>
      <c r="ZK333"/>
      <c r="ZL333"/>
      <c r="ZM333"/>
      <c r="ZN333"/>
      <c r="ZO333"/>
      <c r="ZP333"/>
      <c r="ZQ333"/>
      <c r="ZR333"/>
      <c r="ZS333"/>
      <c r="ZT333"/>
      <c r="ZU333"/>
      <c r="ZV333"/>
      <c r="ZW333"/>
      <c r="ZX333"/>
      <c r="ZY333"/>
      <c r="ZZ333"/>
      <c r="AAA333"/>
      <c r="AAB333"/>
      <c r="AAC333"/>
      <c r="AAD333"/>
      <c r="AAE333"/>
      <c r="AAF333"/>
      <c r="AAG333"/>
      <c r="AAH333"/>
      <c r="AAI333"/>
      <c r="AAJ333"/>
      <c r="AAK333"/>
      <c r="AAL333"/>
      <c r="AAM333"/>
      <c r="AAN333"/>
      <c r="AAO333"/>
      <c r="AAP333"/>
      <c r="AAQ333"/>
      <c r="AAR333"/>
      <c r="AAS333"/>
      <c r="AAT333"/>
      <c r="AAU333"/>
      <c r="AAV333"/>
      <c r="AAW333"/>
      <c r="AAX333"/>
      <c r="AAY333"/>
      <c r="AAZ333"/>
      <c r="ABA333"/>
      <c r="ABB333"/>
      <c r="ABC333"/>
      <c r="ABD333"/>
      <c r="ABE333"/>
      <c r="ABF333"/>
      <c r="ABG333"/>
      <c r="ABH333"/>
      <c r="ABI333"/>
      <c r="ABJ333"/>
      <c r="ABK333"/>
      <c r="ABL333"/>
      <c r="ABM333"/>
      <c r="ABN333"/>
      <c r="ABO333"/>
      <c r="ABP333"/>
      <c r="ABQ333"/>
      <c r="ABR333"/>
      <c r="ABS333"/>
      <c r="ABT333"/>
      <c r="ABU333"/>
      <c r="ABV333"/>
      <c r="ABW333"/>
      <c r="ABX333"/>
      <c r="ABY333"/>
      <c r="ABZ333"/>
      <c r="ACA333"/>
      <c r="ACB333"/>
      <c r="ACC333"/>
      <c r="ACD333"/>
      <c r="ACE333"/>
      <c r="ACF333"/>
      <c r="ACG333"/>
      <c r="ACH333"/>
      <c r="ACI333"/>
      <c r="ACJ333"/>
      <c r="ACK333"/>
      <c r="ACL333"/>
      <c r="ACM333"/>
      <c r="ACN333"/>
      <c r="ACO333"/>
      <c r="ACP333"/>
      <c r="ACQ333"/>
      <c r="ACR333"/>
      <c r="ACS333"/>
      <c r="ACT333"/>
      <c r="ACU333"/>
      <c r="ACV333"/>
      <c r="ACW333"/>
      <c r="ACX333"/>
      <c r="ACY333"/>
      <c r="ACZ333"/>
      <c r="ADA333"/>
      <c r="ADB333"/>
      <c r="ADC333"/>
      <c r="ADD333"/>
      <c r="ADE333"/>
      <c r="ADF333"/>
      <c r="ADG333"/>
      <c r="ADH333"/>
      <c r="ADI333"/>
      <c r="ADJ333"/>
      <c r="ADK333"/>
      <c r="ADL333"/>
      <c r="ADM333"/>
      <c r="ADN333"/>
      <c r="ADO333"/>
      <c r="ADP333"/>
      <c r="ADQ333"/>
      <c r="ADR333"/>
      <c r="ADS333"/>
      <c r="ADT333"/>
      <c r="ADU333"/>
      <c r="ADV333"/>
      <c r="ADW333"/>
      <c r="ADX333"/>
      <c r="ADY333"/>
      <c r="ADZ333"/>
      <c r="AEA333"/>
      <c r="AEB333"/>
      <c r="AEC333"/>
      <c r="AED333"/>
      <c r="AEE333"/>
      <c r="AEF333"/>
      <c r="AEG333"/>
      <c r="AEH333"/>
      <c r="AEI333"/>
      <c r="AEJ333"/>
      <c r="AEK333"/>
      <c r="AEL333"/>
      <c r="AEM333"/>
      <c r="AEN333"/>
      <c r="AEO333"/>
      <c r="AEP333"/>
      <c r="AEQ333"/>
      <c r="AER333"/>
      <c r="AES333"/>
      <c r="AET333"/>
      <c r="AEU333"/>
      <c r="AEV333"/>
      <c r="AEW333"/>
      <c r="AEX333"/>
      <c r="AEY333"/>
      <c r="AEZ333"/>
      <c r="AFA333"/>
      <c r="AFB333"/>
      <c r="AFC333"/>
      <c r="AFD333"/>
      <c r="AFE333"/>
      <c r="AFF333"/>
      <c r="AFG333"/>
      <c r="AFH333"/>
      <c r="AFI333"/>
      <c r="AFJ333"/>
      <c r="AFK333"/>
      <c r="AFL333"/>
      <c r="AFM333"/>
      <c r="AFN333"/>
      <c r="AFO333"/>
      <c r="AFP333"/>
      <c r="AFQ333"/>
      <c r="AFR333"/>
      <c r="AFS333"/>
      <c r="AFT333"/>
      <c r="AFU333"/>
      <c r="AFV333"/>
      <c r="AFW333"/>
      <c r="AFX333"/>
      <c r="AFY333"/>
      <c r="AFZ333"/>
      <c r="AGA333"/>
      <c r="AGB333"/>
      <c r="AGC333"/>
      <c r="AGD333"/>
      <c r="AGE333"/>
      <c r="AGF333"/>
      <c r="AGG333"/>
      <c r="AGH333"/>
      <c r="AGI333"/>
      <c r="AGJ333"/>
      <c r="AGK333"/>
      <c r="AGL333"/>
      <c r="AGM333"/>
      <c r="AGN333"/>
      <c r="AGO333"/>
      <c r="AGP333"/>
      <c r="AGQ333"/>
      <c r="AGR333"/>
      <c r="AGS333"/>
      <c r="AGT333"/>
      <c r="AGU333"/>
      <c r="AGV333"/>
      <c r="AGW333"/>
      <c r="AGX333"/>
      <c r="AGY333"/>
      <c r="AGZ333"/>
      <c r="AHA333"/>
      <c r="AHB333"/>
      <c r="AHC333"/>
      <c r="AHD333"/>
      <c r="AHE333"/>
      <c r="AHF333"/>
      <c r="AHG333"/>
      <c r="AHH333"/>
      <c r="AHI333"/>
      <c r="AHJ333"/>
      <c r="AHK333"/>
      <c r="AHL333"/>
      <c r="AHM333"/>
      <c r="AHN333"/>
      <c r="AHO333"/>
      <c r="AHP333"/>
      <c r="AHQ333"/>
      <c r="AHR333"/>
      <c r="AHS333"/>
      <c r="AHT333"/>
      <c r="AHU333"/>
      <c r="AHV333"/>
      <c r="AHW333"/>
      <c r="AHX333"/>
      <c r="AHY333"/>
      <c r="AHZ333"/>
      <c r="AIA333"/>
      <c r="AIB333"/>
      <c r="AIC333"/>
      <c r="AID333"/>
      <c r="AIE333"/>
      <c r="AIF333"/>
      <c r="AIG333"/>
      <c r="AIH333"/>
      <c r="AII333"/>
      <c r="AIJ333"/>
      <c r="AIK333"/>
      <c r="AIL333"/>
      <c r="AIM333"/>
      <c r="AIN333"/>
      <c r="AIO333"/>
      <c r="AIP333"/>
      <c r="AIQ333"/>
      <c r="AIR333"/>
      <c r="AIS333"/>
      <c r="AIT333"/>
      <c r="AIU333"/>
      <c r="AIV333"/>
      <c r="AIW333"/>
      <c r="AIX333"/>
      <c r="AIY333"/>
      <c r="AIZ333"/>
      <c r="AJA333"/>
      <c r="AJB333"/>
      <c r="AJC333"/>
      <c r="AJD333"/>
      <c r="AJE333"/>
      <c r="AJF333"/>
      <c r="AJG333"/>
      <c r="AJH333"/>
      <c r="AJI333"/>
      <c r="AJJ333"/>
      <c r="AJK333"/>
      <c r="AJL333"/>
      <c r="AJM333"/>
      <c r="AJN333"/>
      <c r="AJO333"/>
      <c r="AJP333"/>
      <c r="AJQ333"/>
      <c r="AJR333"/>
      <c r="AJS333"/>
      <c r="AJT333"/>
      <c r="AJU333"/>
      <c r="AJV333"/>
      <c r="AJW333"/>
      <c r="AJX333"/>
      <c r="AJY333"/>
      <c r="AJZ333"/>
      <c r="AKA333"/>
      <c r="AKB333"/>
      <c r="AKC333"/>
      <c r="AKD333"/>
      <c r="AKE333"/>
      <c r="AKF333"/>
      <c r="AKG333"/>
      <c r="AKH333"/>
      <c r="AKI333"/>
      <c r="AKJ333"/>
      <c r="AKK333"/>
      <c r="AKL333"/>
      <c r="AKM333"/>
      <c r="AKN333"/>
      <c r="AKO333"/>
      <c r="AKP333"/>
      <c r="AKQ333"/>
      <c r="AKR333"/>
      <c r="AKS333"/>
      <c r="AKT333"/>
      <c r="AKU333"/>
      <c r="AKV333"/>
      <c r="AKW333"/>
      <c r="AKX333"/>
      <c r="AKY333"/>
    </row>
    <row r="334" spans="1:987" ht="49.5">
      <c r="A334" s="83" t="s">
        <v>1001</v>
      </c>
      <c r="B334" s="86" t="s">
        <v>1002</v>
      </c>
      <c r="C334" s="79"/>
      <c r="D334" s="80"/>
      <c r="E334" s="20"/>
      <c r="F334" s="20"/>
      <c r="G334" s="20"/>
      <c r="H334" s="20"/>
      <c r="I334" s="20"/>
      <c r="KI334"/>
      <c r="KJ334"/>
      <c r="KK334"/>
      <c r="KL334"/>
      <c r="KM334"/>
      <c r="KN334"/>
      <c r="KO334"/>
      <c r="KP334"/>
      <c r="KQ334"/>
      <c r="KR334"/>
      <c r="KS334"/>
      <c r="KT334"/>
      <c r="KU334"/>
      <c r="KV334"/>
      <c r="KW334"/>
      <c r="KX334"/>
      <c r="KY334"/>
      <c r="KZ334"/>
      <c r="LA334"/>
      <c r="LB334"/>
      <c r="LC334"/>
      <c r="LD334"/>
      <c r="LE334"/>
      <c r="LF334"/>
      <c r="LG334"/>
      <c r="LH334"/>
      <c r="LI334"/>
      <c r="LJ334"/>
      <c r="LK334"/>
      <c r="LL334"/>
      <c r="LM334"/>
      <c r="LN334"/>
      <c r="LO334"/>
      <c r="LP334"/>
      <c r="LQ334"/>
      <c r="LR334"/>
      <c r="LS334"/>
      <c r="LT334"/>
      <c r="LU334"/>
      <c r="LV334"/>
      <c r="LW334"/>
      <c r="LX334"/>
      <c r="LY334"/>
      <c r="LZ334"/>
      <c r="MA334"/>
      <c r="MB334"/>
      <c r="MC334"/>
      <c r="MD334"/>
      <c r="ME334"/>
      <c r="MF334"/>
      <c r="MG334"/>
      <c r="MH334"/>
      <c r="MI334"/>
      <c r="MJ334"/>
      <c r="MK334"/>
      <c r="ML334"/>
      <c r="MM334"/>
      <c r="MN334"/>
      <c r="MO334"/>
      <c r="MP334"/>
      <c r="MQ334"/>
      <c r="MR334"/>
      <c r="MS334"/>
      <c r="MT334"/>
      <c r="MU334"/>
      <c r="MV334"/>
      <c r="MW334"/>
      <c r="MX334"/>
      <c r="MY334"/>
      <c r="MZ334"/>
      <c r="NA334"/>
      <c r="NB334"/>
      <c r="NC334"/>
      <c r="ND334"/>
      <c r="NE334"/>
      <c r="NF334"/>
      <c r="NG334"/>
      <c r="NH334"/>
      <c r="NI334"/>
      <c r="NJ334"/>
      <c r="NK334"/>
      <c r="NL334"/>
      <c r="NM334"/>
      <c r="NN334"/>
      <c r="NO334"/>
      <c r="NP334"/>
      <c r="NQ334"/>
      <c r="NR334"/>
      <c r="NS334"/>
      <c r="NT334"/>
      <c r="NU334"/>
      <c r="NV334"/>
      <c r="NW334"/>
      <c r="NX334"/>
      <c r="NY334"/>
      <c r="NZ334"/>
      <c r="OA334"/>
      <c r="OB334"/>
      <c r="OC334"/>
      <c r="OD334"/>
      <c r="OE334"/>
      <c r="OF334"/>
      <c r="OG334"/>
      <c r="OH334"/>
      <c r="OI334"/>
      <c r="OJ334"/>
      <c r="OK334"/>
      <c r="OL334"/>
      <c r="OM334"/>
      <c r="ON334"/>
      <c r="OO334"/>
      <c r="OP334"/>
      <c r="OQ334"/>
      <c r="OR334"/>
      <c r="OS334"/>
      <c r="OT334"/>
      <c r="OU334"/>
      <c r="OV334"/>
      <c r="OW334"/>
      <c r="OX334"/>
      <c r="OY334"/>
      <c r="OZ334"/>
      <c r="PA334"/>
      <c r="PB334"/>
      <c r="PC334"/>
      <c r="PD334"/>
      <c r="PE334"/>
      <c r="PF334"/>
      <c r="PG334"/>
      <c r="PH334"/>
      <c r="PI334"/>
      <c r="PJ334"/>
      <c r="PK334"/>
      <c r="PL334"/>
      <c r="PM334"/>
      <c r="PN334"/>
      <c r="PO334"/>
      <c r="PP334"/>
      <c r="PQ334"/>
      <c r="PR334"/>
      <c r="PS334"/>
      <c r="PT334"/>
      <c r="PU334"/>
      <c r="PV334"/>
      <c r="PW334"/>
      <c r="PX334"/>
      <c r="PY334"/>
      <c r="PZ334"/>
      <c r="QA334"/>
      <c r="QB334"/>
      <c r="QC334"/>
      <c r="QD334"/>
      <c r="QE334"/>
      <c r="QF334"/>
      <c r="QG334"/>
      <c r="QH334"/>
      <c r="QI334"/>
      <c r="QJ334"/>
      <c r="QK334"/>
      <c r="QL334"/>
      <c r="QM334"/>
      <c r="QN334"/>
      <c r="QO334"/>
      <c r="QP334"/>
      <c r="QQ334"/>
      <c r="QR334"/>
      <c r="QS334"/>
      <c r="QT334"/>
      <c r="QU334"/>
      <c r="QV334"/>
      <c r="QW334"/>
      <c r="QX334"/>
      <c r="QY334"/>
      <c r="QZ334"/>
      <c r="RA334"/>
      <c r="RB334"/>
      <c r="RC334"/>
      <c r="RD334"/>
      <c r="RE334"/>
      <c r="RF334"/>
      <c r="RG334"/>
      <c r="RH334"/>
      <c r="RI334"/>
      <c r="RJ334"/>
      <c r="RK334"/>
      <c r="RL334"/>
      <c r="RM334"/>
      <c r="RN334"/>
      <c r="RO334"/>
      <c r="RP334"/>
      <c r="RQ334"/>
      <c r="RR334"/>
      <c r="RS334"/>
      <c r="RT334"/>
      <c r="RU334"/>
      <c r="RV334"/>
      <c r="RW334"/>
      <c r="RX334"/>
      <c r="RY334"/>
      <c r="RZ334"/>
      <c r="SA334"/>
      <c r="SB334"/>
      <c r="SC334"/>
      <c r="SD334"/>
      <c r="SE334"/>
      <c r="SF334"/>
      <c r="SG334"/>
      <c r="SH334"/>
      <c r="SI334"/>
      <c r="SJ334"/>
      <c r="SK334"/>
      <c r="SL334"/>
      <c r="SM334"/>
      <c r="SN334"/>
      <c r="SO334"/>
      <c r="SP334"/>
      <c r="SQ334"/>
      <c r="SR334"/>
      <c r="SS334"/>
      <c r="ST334"/>
      <c r="SU334"/>
      <c r="SV334"/>
      <c r="SW334"/>
      <c r="SX334"/>
      <c r="SY334"/>
      <c r="SZ334"/>
      <c r="TA334"/>
      <c r="TB334"/>
      <c r="TC334"/>
      <c r="TD334"/>
      <c r="TE334"/>
      <c r="TF334"/>
      <c r="TG334"/>
      <c r="TH334"/>
      <c r="TI334"/>
      <c r="TJ334"/>
      <c r="TK334"/>
      <c r="TL334"/>
      <c r="TM334"/>
      <c r="TN334"/>
      <c r="TO334"/>
      <c r="TP334"/>
      <c r="TQ334"/>
      <c r="TR334"/>
      <c r="TS334"/>
      <c r="TT334"/>
      <c r="TU334"/>
      <c r="TV334"/>
      <c r="TW334"/>
      <c r="TX334"/>
      <c r="TY334"/>
      <c r="TZ334"/>
      <c r="UA334"/>
      <c r="UB334"/>
      <c r="UC334"/>
      <c r="UD334"/>
      <c r="UE334"/>
      <c r="UF334"/>
      <c r="UG334"/>
      <c r="UH334"/>
      <c r="UI334"/>
      <c r="UJ334"/>
      <c r="UK334"/>
      <c r="UL334"/>
      <c r="UM334"/>
      <c r="UN334"/>
      <c r="UO334"/>
      <c r="UP334"/>
      <c r="UQ334"/>
      <c r="UR334"/>
      <c r="US334"/>
      <c r="UT334"/>
      <c r="UU334"/>
      <c r="UV334"/>
      <c r="UW334"/>
      <c r="UX334"/>
      <c r="UY334"/>
      <c r="UZ334"/>
      <c r="VA334"/>
      <c r="VB334"/>
      <c r="VC334"/>
      <c r="VD334"/>
      <c r="VE334"/>
      <c r="VF334"/>
      <c r="VG334"/>
      <c r="VH334"/>
      <c r="VI334"/>
      <c r="VJ334"/>
      <c r="VK334"/>
      <c r="VL334"/>
      <c r="VM334"/>
      <c r="VN334"/>
      <c r="VO334"/>
      <c r="VP334"/>
      <c r="VQ334"/>
      <c r="VR334"/>
      <c r="VS334"/>
      <c r="VT334"/>
      <c r="VU334"/>
      <c r="VV334"/>
      <c r="VW334"/>
      <c r="VX334"/>
      <c r="VY334"/>
      <c r="VZ334"/>
      <c r="WA334"/>
      <c r="WB334"/>
      <c r="WC334"/>
      <c r="WD334"/>
      <c r="WE334"/>
      <c r="WF334"/>
      <c r="WG334"/>
      <c r="WH334"/>
      <c r="WI334"/>
      <c r="WJ334"/>
      <c r="WK334"/>
      <c r="WL334"/>
      <c r="WM334"/>
      <c r="WN334"/>
      <c r="WO334"/>
      <c r="WP334"/>
      <c r="WQ334"/>
      <c r="WR334"/>
      <c r="WS334"/>
      <c r="WT334"/>
      <c r="WU334"/>
      <c r="WV334"/>
      <c r="WW334"/>
      <c r="WX334"/>
      <c r="WY334"/>
      <c r="WZ334"/>
      <c r="XA334"/>
      <c r="XB334"/>
      <c r="XC334"/>
      <c r="XD334"/>
      <c r="XE334"/>
      <c r="XF334"/>
      <c r="XG334"/>
      <c r="XH334"/>
      <c r="XI334"/>
      <c r="XJ334"/>
      <c r="XK334"/>
      <c r="XL334"/>
      <c r="XM334"/>
      <c r="XN334"/>
      <c r="XO334"/>
      <c r="XP334"/>
      <c r="XQ334"/>
      <c r="XR334"/>
      <c r="XS334"/>
      <c r="XT334"/>
      <c r="XU334"/>
      <c r="XV334"/>
      <c r="XW334"/>
      <c r="XX334"/>
      <c r="XY334"/>
      <c r="XZ334"/>
      <c r="YA334"/>
      <c r="YB334"/>
      <c r="YC334"/>
      <c r="YD334"/>
      <c r="YE334"/>
      <c r="YF334"/>
      <c r="YG334"/>
      <c r="YH334"/>
      <c r="YI334"/>
      <c r="YJ334"/>
      <c r="YK334"/>
      <c r="YL334"/>
      <c r="YM334"/>
      <c r="YN334"/>
      <c r="YO334"/>
      <c r="YP334"/>
      <c r="YQ334"/>
      <c r="YR334"/>
      <c r="YS334"/>
      <c r="YT334"/>
      <c r="YU334"/>
      <c r="YV334"/>
      <c r="YW334"/>
      <c r="YX334"/>
      <c r="YY334"/>
      <c r="YZ334"/>
      <c r="ZA334"/>
      <c r="ZB334"/>
      <c r="ZC334"/>
      <c r="ZD334"/>
      <c r="ZE334"/>
      <c r="ZF334"/>
      <c r="ZG334"/>
      <c r="ZH334"/>
      <c r="ZI334"/>
      <c r="ZJ334"/>
      <c r="ZK334"/>
      <c r="ZL334"/>
      <c r="ZM334"/>
      <c r="ZN334"/>
      <c r="ZO334"/>
      <c r="ZP334"/>
      <c r="ZQ334"/>
      <c r="ZR334"/>
      <c r="ZS334"/>
      <c r="ZT334"/>
      <c r="ZU334"/>
      <c r="ZV334"/>
      <c r="ZW334"/>
      <c r="ZX334"/>
      <c r="ZY334"/>
      <c r="ZZ334"/>
      <c r="AAA334"/>
      <c r="AAB334"/>
      <c r="AAC334"/>
      <c r="AAD334"/>
      <c r="AAE334"/>
      <c r="AAF334"/>
      <c r="AAG334"/>
      <c r="AAH334"/>
      <c r="AAI334"/>
      <c r="AAJ334"/>
      <c r="AAK334"/>
      <c r="AAL334"/>
      <c r="AAM334"/>
      <c r="AAN334"/>
      <c r="AAO334"/>
      <c r="AAP334"/>
      <c r="AAQ334"/>
      <c r="AAR334"/>
      <c r="AAS334"/>
      <c r="AAT334"/>
      <c r="AAU334"/>
      <c r="AAV334"/>
      <c r="AAW334"/>
      <c r="AAX334"/>
      <c r="AAY334"/>
      <c r="AAZ334"/>
      <c r="ABA334"/>
      <c r="ABB334"/>
      <c r="ABC334"/>
      <c r="ABD334"/>
      <c r="ABE334"/>
      <c r="ABF334"/>
      <c r="ABG334"/>
      <c r="ABH334"/>
      <c r="ABI334"/>
      <c r="ABJ334"/>
      <c r="ABK334"/>
      <c r="ABL334"/>
      <c r="ABM334"/>
      <c r="ABN334"/>
      <c r="ABO334"/>
      <c r="ABP334"/>
      <c r="ABQ334"/>
      <c r="ABR334"/>
      <c r="ABS334"/>
      <c r="ABT334"/>
      <c r="ABU334"/>
      <c r="ABV334"/>
      <c r="ABW334"/>
      <c r="ABX334"/>
      <c r="ABY334"/>
      <c r="ABZ334"/>
      <c r="ACA334"/>
      <c r="ACB334"/>
      <c r="ACC334"/>
      <c r="ACD334"/>
      <c r="ACE334"/>
      <c r="ACF334"/>
      <c r="ACG334"/>
      <c r="ACH334"/>
      <c r="ACI334"/>
      <c r="ACJ334"/>
      <c r="ACK334"/>
      <c r="ACL334"/>
      <c r="ACM334"/>
      <c r="ACN334"/>
      <c r="ACO334"/>
      <c r="ACP334"/>
      <c r="ACQ334"/>
      <c r="ACR334"/>
      <c r="ACS334"/>
      <c r="ACT334"/>
      <c r="ACU334"/>
      <c r="ACV334"/>
      <c r="ACW334"/>
      <c r="ACX334"/>
      <c r="ACY334"/>
      <c r="ACZ334"/>
      <c r="ADA334"/>
      <c r="ADB334"/>
      <c r="ADC334"/>
      <c r="ADD334"/>
      <c r="ADE334"/>
      <c r="ADF334"/>
      <c r="ADG334"/>
      <c r="ADH334"/>
      <c r="ADI334"/>
      <c r="ADJ334"/>
      <c r="ADK334"/>
      <c r="ADL334"/>
      <c r="ADM334"/>
      <c r="ADN334"/>
      <c r="ADO334"/>
      <c r="ADP334"/>
      <c r="ADQ334"/>
      <c r="ADR334"/>
      <c r="ADS334"/>
      <c r="ADT334"/>
      <c r="ADU334"/>
      <c r="ADV334"/>
      <c r="ADW334"/>
      <c r="ADX334"/>
      <c r="ADY334"/>
      <c r="ADZ334"/>
      <c r="AEA334"/>
      <c r="AEB334"/>
      <c r="AEC334"/>
      <c r="AED334"/>
      <c r="AEE334"/>
      <c r="AEF334"/>
      <c r="AEG334"/>
      <c r="AEH334"/>
      <c r="AEI334"/>
      <c r="AEJ334"/>
      <c r="AEK334"/>
      <c r="AEL334"/>
      <c r="AEM334"/>
      <c r="AEN334"/>
      <c r="AEO334"/>
      <c r="AEP334"/>
      <c r="AEQ334"/>
      <c r="AER334"/>
      <c r="AES334"/>
      <c r="AET334"/>
      <c r="AEU334"/>
      <c r="AEV334"/>
      <c r="AEW334"/>
      <c r="AEX334"/>
      <c r="AEY334"/>
      <c r="AEZ334"/>
      <c r="AFA334"/>
      <c r="AFB334"/>
      <c r="AFC334"/>
      <c r="AFD334"/>
      <c r="AFE334"/>
      <c r="AFF334"/>
      <c r="AFG334"/>
      <c r="AFH334"/>
      <c r="AFI334"/>
      <c r="AFJ334"/>
      <c r="AFK334"/>
      <c r="AFL334"/>
      <c r="AFM334"/>
      <c r="AFN334"/>
      <c r="AFO334"/>
      <c r="AFP334"/>
      <c r="AFQ334"/>
      <c r="AFR334"/>
      <c r="AFS334"/>
      <c r="AFT334"/>
      <c r="AFU334"/>
      <c r="AFV334"/>
      <c r="AFW334"/>
      <c r="AFX334"/>
      <c r="AFY334"/>
      <c r="AFZ334"/>
      <c r="AGA334"/>
      <c r="AGB334"/>
      <c r="AGC334"/>
      <c r="AGD334"/>
      <c r="AGE334"/>
      <c r="AGF334"/>
      <c r="AGG334"/>
      <c r="AGH334"/>
      <c r="AGI334"/>
      <c r="AGJ334"/>
      <c r="AGK334"/>
      <c r="AGL334"/>
      <c r="AGM334"/>
      <c r="AGN334"/>
      <c r="AGO334"/>
      <c r="AGP334"/>
      <c r="AGQ334"/>
      <c r="AGR334"/>
      <c r="AGS334"/>
      <c r="AGT334"/>
      <c r="AGU334"/>
      <c r="AGV334"/>
      <c r="AGW334"/>
      <c r="AGX334"/>
      <c r="AGY334"/>
      <c r="AGZ334"/>
      <c r="AHA334"/>
      <c r="AHB334"/>
      <c r="AHC334"/>
      <c r="AHD334"/>
      <c r="AHE334"/>
      <c r="AHF334"/>
      <c r="AHG334"/>
      <c r="AHH334"/>
      <c r="AHI334"/>
      <c r="AHJ334"/>
      <c r="AHK334"/>
      <c r="AHL334"/>
      <c r="AHM334"/>
      <c r="AHN334"/>
      <c r="AHO334"/>
      <c r="AHP334"/>
      <c r="AHQ334"/>
      <c r="AHR334"/>
      <c r="AHS334"/>
      <c r="AHT334"/>
      <c r="AHU334"/>
      <c r="AHV334"/>
      <c r="AHW334"/>
      <c r="AHX334"/>
      <c r="AHY334"/>
      <c r="AHZ334"/>
      <c r="AIA334"/>
      <c r="AIB334"/>
      <c r="AIC334"/>
      <c r="AID334"/>
      <c r="AIE334"/>
      <c r="AIF334"/>
      <c r="AIG334"/>
      <c r="AIH334"/>
      <c r="AII334"/>
      <c r="AIJ334"/>
      <c r="AIK334"/>
      <c r="AIL334"/>
      <c r="AIM334"/>
      <c r="AIN334"/>
      <c r="AIO334"/>
      <c r="AIP334"/>
      <c r="AIQ334"/>
      <c r="AIR334"/>
      <c r="AIS334"/>
      <c r="AIT334"/>
      <c r="AIU334"/>
      <c r="AIV334"/>
      <c r="AIW334"/>
      <c r="AIX334"/>
      <c r="AIY334"/>
      <c r="AIZ334"/>
      <c r="AJA334"/>
      <c r="AJB334"/>
      <c r="AJC334"/>
      <c r="AJD334"/>
      <c r="AJE334"/>
      <c r="AJF334"/>
      <c r="AJG334"/>
      <c r="AJH334"/>
      <c r="AJI334"/>
      <c r="AJJ334"/>
      <c r="AJK334"/>
      <c r="AJL334"/>
      <c r="AJM334"/>
      <c r="AJN334"/>
      <c r="AJO334"/>
      <c r="AJP334"/>
      <c r="AJQ334"/>
      <c r="AJR334"/>
      <c r="AJS334"/>
      <c r="AJT334"/>
      <c r="AJU334"/>
      <c r="AJV334"/>
      <c r="AJW334"/>
      <c r="AJX334"/>
      <c r="AJY334"/>
      <c r="AJZ334"/>
      <c r="AKA334"/>
      <c r="AKB334"/>
      <c r="AKC334"/>
      <c r="AKD334"/>
      <c r="AKE334"/>
      <c r="AKF334"/>
      <c r="AKG334"/>
      <c r="AKH334"/>
      <c r="AKI334"/>
      <c r="AKJ334"/>
      <c r="AKK334"/>
      <c r="AKL334"/>
      <c r="AKM334"/>
      <c r="AKN334"/>
      <c r="AKO334"/>
      <c r="AKP334"/>
      <c r="AKQ334"/>
      <c r="AKR334"/>
      <c r="AKS334"/>
      <c r="AKT334"/>
      <c r="AKU334"/>
      <c r="AKV334"/>
      <c r="AKW334"/>
      <c r="AKX334"/>
      <c r="AKY334"/>
    </row>
    <row r="335" spans="1:987" ht="16.5">
      <c r="A335" s="83" t="s">
        <v>1003</v>
      </c>
      <c r="B335" s="94" t="s">
        <v>1004</v>
      </c>
      <c r="C335" s="95" t="s">
        <v>447</v>
      </c>
      <c r="D335" s="96">
        <v>2</v>
      </c>
      <c r="E335" s="20">
        <v>125.21</v>
      </c>
      <c r="F335" s="20">
        <f t="shared" si="20"/>
        <v>97.500389347453662</v>
      </c>
      <c r="G335" s="20">
        <f t="shared" si="21"/>
        <v>118.891974770285</v>
      </c>
      <c r="H335" s="20">
        <f t="shared" si="24"/>
        <v>250.42</v>
      </c>
      <c r="I335" s="20">
        <f t="shared" si="25"/>
        <v>237.78394954057001</v>
      </c>
      <c r="KI335"/>
      <c r="KJ335"/>
      <c r="KK335"/>
      <c r="KL335"/>
      <c r="KM335"/>
      <c r="KN335"/>
      <c r="KO335"/>
      <c r="KP335"/>
      <c r="KQ335"/>
      <c r="KR335"/>
      <c r="KS335"/>
      <c r="KT335"/>
      <c r="KU335"/>
      <c r="KV335"/>
      <c r="KW335"/>
      <c r="KX335"/>
      <c r="KY335"/>
      <c r="KZ335"/>
      <c r="LA335"/>
      <c r="LB335"/>
      <c r="LC335"/>
      <c r="LD335"/>
      <c r="LE335"/>
      <c r="LF335"/>
      <c r="LG335"/>
      <c r="LH335"/>
      <c r="LI335"/>
      <c r="LJ335"/>
      <c r="LK335"/>
      <c r="LL335"/>
      <c r="LM335"/>
      <c r="LN335"/>
      <c r="LO335"/>
      <c r="LP335"/>
      <c r="LQ335"/>
      <c r="LR335"/>
      <c r="LS335"/>
      <c r="LT335"/>
      <c r="LU335"/>
      <c r="LV335"/>
      <c r="LW335"/>
      <c r="LX335"/>
      <c r="LY335"/>
      <c r="LZ335"/>
      <c r="MA335"/>
      <c r="MB335"/>
      <c r="MC335"/>
      <c r="MD335"/>
      <c r="ME335"/>
      <c r="MF335"/>
      <c r="MG335"/>
      <c r="MH335"/>
      <c r="MI335"/>
      <c r="MJ335"/>
      <c r="MK335"/>
      <c r="ML335"/>
      <c r="MM335"/>
      <c r="MN335"/>
      <c r="MO335"/>
      <c r="MP335"/>
      <c r="MQ335"/>
      <c r="MR335"/>
      <c r="MS335"/>
      <c r="MT335"/>
      <c r="MU335"/>
      <c r="MV335"/>
      <c r="MW335"/>
      <c r="MX335"/>
      <c r="MY335"/>
      <c r="MZ335"/>
      <c r="NA335"/>
      <c r="NB335"/>
      <c r="NC335"/>
      <c r="ND335"/>
      <c r="NE335"/>
      <c r="NF335"/>
      <c r="NG335"/>
      <c r="NH335"/>
      <c r="NI335"/>
      <c r="NJ335"/>
      <c r="NK335"/>
      <c r="NL335"/>
      <c r="NM335"/>
      <c r="NN335"/>
      <c r="NO335"/>
      <c r="NP335"/>
      <c r="NQ335"/>
      <c r="NR335"/>
      <c r="NS335"/>
      <c r="NT335"/>
      <c r="NU335"/>
      <c r="NV335"/>
      <c r="NW335"/>
      <c r="NX335"/>
      <c r="NY335"/>
      <c r="NZ335"/>
      <c r="OA335"/>
      <c r="OB335"/>
      <c r="OC335"/>
      <c r="OD335"/>
      <c r="OE335"/>
      <c r="OF335"/>
      <c r="OG335"/>
      <c r="OH335"/>
      <c r="OI335"/>
      <c r="OJ335"/>
      <c r="OK335"/>
      <c r="OL335"/>
      <c r="OM335"/>
      <c r="ON335"/>
      <c r="OO335"/>
      <c r="OP335"/>
      <c r="OQ335"/>
      <c r="OR335"/>
      <c r="OS335"/>
      <c r="OT335"/>
      <c r="OU335"/>
      <c r="OV335"/>
      <c r="OW335"/>
      <c r="OX335"/>
      <c r="OY335"/>
      <c r="OZ335"/>
      <c r="PA335"/>
      <c r="PB335"/>
      <c r="PC335"/>
      <c r="PD335"/>
      <c r="PE335"/>
      <c r="PF335"/>
      <c r="PG335"/>
      <c r="PH335"/>
      <c r="PI335"/>
      <c r="PJ335"/>
      <c r="PK335"/>
      <c r="PL335"/>
      <c r="PM335"/>
      <c r="PN335"/>
      <c r="PO335"/>
      <c r="PP335"/>
      <c r="PQ335"/>
      <c r="PR335"/>
      <c r="PS335"/>
      <c r="PT335"/>
      <c r="PU335"/>
      <c r="PV335"/>
      <c r="PW335"/>
      <c r="PX335"/>
      <c r="PY335"/>
      <c r="PZ335"/>
      <c r="QA335"/>
      <c r="QB335"/>
      <c r="QC335"/>
      <c r="QD335"/>
      <c r="QE335"/>
      <c r="QF335"/>
      <c r="QG335"/>
      <c r="QH335"/>
      <c r="QI335"/>
      <c r="QJ335"/>
      <c r="QK335"/>
      <c r="QL335"/>
      <c r="QM335"/>
      <c r="QN335"/>
      <c r="QO335"/>
      <c r="QP335"/>
      <c r="QQ335"/>
      <c r="QR335"/>
      <c r="QS335"/>
      <c r="QT335"/>
      <c r="QU335"/>
      <c r="QV335"/>
      <c r="QW335"/>
      <c r="QX335"/>
      <c r="QY335"/>
      <c r="QZ335"/>
      <c r="RA335"/>
      <c r="RB335"/>
      <c r="RC335"/>
      <c r="RD335"/>
      <c r="RE335"/>
      <c r="RF335"/>
      <c r="RG335"/>
      <c r="RH335"/>
      <c r="RI335"/>
      <c r="RJ335"/>
      <c r="RK335"/>
      <c r="RL335"/>
      <c r="RM335"/>
      <c r="RN335"/>
      <c r="RO335"/>
      <c r="RP335"/>
      <c r="RQ335"/>
      <c r="RR335"/>
      <c r="RS335"/>
      <c r="RT335"/>
      <c r="RU335"/>
      <c r="RV335"/>
      <c r="RW335"/>
      <c r="RX335"/>
      <c r="RY335"/>
      <c r="RZ335"/>
      <c r="SA335"/>
      <c r="SB335"/>
      <c r="SC335"/>
      <c r="SD335"/>
      <c r="SE335"/>
      <c r="SF335"/>
      <c r="SG335"/>
      <c r="SH335"/>
      <c r="SI335"/>
      <c r="SJ335"/>
      <c r="SK335"/>
      <c r="SL335"/>
      <c r="SM335"/>
      <c r="SN335"/>
      <c r="SO335"/>
      <c r="SP335"/>
      <c r="SQ335"/>
      <c r="SR335"/>
      <c r="SS335"/>
      <c r="ST335"/>
      <c r="SU335"/>
      <c r="SV335"/>
      <c r="SW335"/>
      <c r="SX335"/>
      <c r="SY335"/>
      <c r="SZ335"/>
      <c r="TA335"/>
      <c r="TB335"/>
      <c r="TC335"/>
      <c r="TD335"/>
      <c r="TE335"/>
      <c r="TF335"/>
      <c r="TG335"/>
      <c r="TH335"/>
      <c r="TI335"/>
      <c r="TJ335"/>
      <c r="TK335"/>
      <c r="TL335"/>
      <c r="TM335"/>
      <c r="TN335"/>
      <c r="TO335"/>
      <c r="TP335"/>
      <c r="TQ335"/>
      <c r="TR335"/>
      <c r="TS335"/>
      <c r="TT335"/>
      <c r="TU335"/>
      <c r="TV335"/>
      <c r="TW335"/>
      <c r="TX335"/>
      <c r="TY335"/>
      <c r="TZ335"/>
      <c r="UA335"/>
      <c r="UB335"/>
      <c r="UC335"/>
      <c r="UD335"/>
      <c r="UE335"/>
      <c r="UF335"/>
      <c r="UG335"/>
      <c r="UH335"/>
      <c r="UI335"/>
      <c r="UJ335"/>
      <c r="UK335"/>
      <c r="UL335"/>
      <c r="UM335"/>
      <c r="UN335"/>
      <c r="UO335"/>
      <c r="UP335"/>
      <c r="UQ335"/>
      <c r="UR335"/>
      <c r="US335"/>
      <c r="UT335"/>
      <c r="UU335"/>
      <c r="UV335"/>
      <c r="UW335"/>
      <c r="UX335"/>
      <c r="UY335"/>
      <c r="UZ335"/>
      <c r="VA335"/>
      <c r="VB335"/>
      <c r="VC335"/>
      <c r="VD335"/>
      <c r="VE335"/>
      <c r="VF335"/>
      <c r="VG335"/>
      <c r="VH335"/>
      <c r="VI335"/>
      <c r="VJ335"/>
      <c r="VK335"/>
      <c r="VL335"/>
      <c r="VM335"/>
      <c r="VN335"/>
      <c r="VO335"/>
      <c r="VP335"/>
      <c r="VQ335"/>
      <c r="VR335"/>
      <c r="VS335"/>
      <c r="VT335"/>
      <c r="VU335"/>
      <c r="VV335"/>
      <c r="VW335"/>
      <c r="VX335"/>
      <c r="VY335"/>
      <c r="VZ335"/>
      <c r="WA335"/>
      <c r="WB335"/>
      <c r="WC335"/>
      <c r="WD335"/>
      <c r="WE335"/>
      <c r="WF335"/>
      <c r="WG335"/>
      <c r="WH335"/>
      <c r="WI335"/>
      <c r="WJ335"/>
      <c r="WK335"/>
      <c r="WL335"/>
      <c r="WM335"/>
      <c r="WN335"/>
      <c r="WO335"/>
      <c r="WP335"/>
      <c r="WQ335"/>
      <c r="WR335"/>
      <c r="WS335"/>
      <c r="WT335"/>
      <c r="WU335"/>
      <c r="WV335"/>
      <c r="WW335"/>
      <c r="WX335"/>
      <c r="WY335"/>
      <c r="WZ335"/>
      <c r="XA335"/>
      <c r="XB335"/>
      <c r="XC335"/>
      <c r="XD335"/>
      <c r="XE335"/>
      <c r="XF335"/>
      <c r="XG335"/>
      <c r="XH335"/>
      <c r="XI335"/>
      <c r="XJ335"/>
      <c r="XK335"/>
      <c r="XL335"/>
      <c r="XM335"/>
      <c r="XN335"/>
      <c r="XO335"/>
      <c r="XP335"/>
      <c r="XQ335"/>
      <c r="XR335"/>
      <c r="XS335"/>
      <c r="XT335"/>
      <c r="XU335"/>
      <c r="XV335"/>
      <c r="XW335"/>
      <c r="XX335"/>
      <c r="XY335"/>
      <c r="XZ335"/>
      <c r="YA335"/>
      <c r="YB335"/>
      <c r="YC335"/>
      <c r="YD335"/>
      <c r="YE335"/>
      <c r="YF335"/>
      <c r="YG335"/>
      <c r="YH335"/>
      <c r="YI335"/>
      <c r="YJ335"/>
      <c r="YK335"/>
      <c r="YL335"/>
      <c r="YM335"/>
      <c r="YN335"/>
      <c r="YO335"/>
      <c r="YP335"/>
      <c r="YQ335"/>
      <c r="YR335"/>
      <c r="YS335"/>
      <c r="YT335"/>
      <c r="YU335"/>
      <c r="YV335"/>
      <c r="YW335"/>
      <c r="YX335"/>
      <c r="YY335"/>
      <c r="YZ335"/>
      <c r="ZA335"/>
      <c r="ZB335"/>
      <c r="ZC335"/>
      <c r="ZD335"/>
      <c r="ZE335"/>
      <c r="ZF335"/>
      <c r="ZG335"/>
      <c r="ZH335"/>
      <c r="ZI335"/>
      <c r="ZJ335"/>
      <c r="ZK335"/>
      <c r="ZL335"/>
      <c r="ZM335"/>
      <c r="ZN335"/>
      <c r="ZO335"/>
      <c r="ZP335"/>
      <c r="ZQ335"/>
      <c r="ZR335"/>
      <c r="ZS335"/>
      <c r="ZT335"/>
      <c r="ZU335"/>
      <c r="ZV335"/>
      <c r="ZW335"/>
      <c r="ZX335"/>
      <c r="ZY335"/>
      <c r="ZZ335"/>
      <c r="AAA335"/>
      <c r="AAB335"/>
      <c r="AAC335"/>
      <c r="AAD335"/>
      <c r="AAE335"/>
      <c r="AAF335"/>
      <c r="AAG335"/>
      <c r="AAH335"/>
      <c r="AAI335"/>
      <c r="AAJ335"/>
      <c r="AAK335"/>
      <c r="AAL335"/>
      <c r="AAM335"/>
      <c r="AAN335"/>
      <c r="AAO335"/>
      <c r="AAP335"/>
      <c r="AAQ335"/>
      <c r="AAR335"/>
      <c r="AAS335"/>
      <c r="AAT335"/>
      <c r="AAU335"/>
      <c r="AAV335"/>
      <c r="AAW335"/>
      <c r="AAX335"/>
      <c r="AAY335"/>
      <c r="AAZ335"/>
      <c r="ABA335"/>
      <c r="ABB335"/>
      <c r="ABC335"/>
      <c r="ABD335"/>
      <c r="ABE335"/>
      <c r="ABF335"/>
      <c r="ABG335"/>
      <c r="ABH335"/>
      <c r="ABI335"/>
      <c r="ABJ335"/>
      <c r="ABK335"/>
      <c r="ABL335"/>
      <c r="ABM335"/>
      <c r="ABN335"/>
      <c r="ABO335"/>
      <c r="ABP335"/>
      <c r="ABQ335"/>
      <c r="ABR335"/>
      <c r="ABS335"/>
      <c r="ABT335"/>
      <c r="ABU335"/>
      <c r="ABV335"/>
      <c r="ABW335"/>
      <c r="ABX335"/>
      <c r="ABY335"/>
      <c r="ABZ335"/>
      <c r="ACA335"/>
      <c r="ACB335"/>
      <c r="ACC335"/>
      <c r="ACD335"/>
      <c r="ACE335"/>
      <c r="ACF335"/>
      <c r="ACG335"/>
      <c r="ACH335"/>
      <c r="ACI335"/>
      <c r="ACJ335"/>
      <c r="ACK335"/>
      <c r="ACL335"/>
      <c r="ACM335"/>
      <c r="ACN335"/>
      <c r="ACO335"/>
      <c r="ACP335"/>
      <c r="ACQ335"/>
      <c r="ACR335"/>
      <c r="ACS335"/>
      <c r="ACT335"/>
      <c r="ACU335"/>
      <c r="ACV335"/>
      <c r="ACW335"/>
      <c r="ACX335"/>
      <c r="ACY335"/>
      <c r="ACZ335"/>
      <c r="ADA335"/>
      <c r="ADB335"/>
      <c r="ADC335"/>
      <c r="ADD335"/>
      <c r="ADE335"/>
      <c r="ADF335"/>
      <c r="ADG335"/>
      <c r="ADH335"/>
      <c r="ADI335"/>
      <c r="ADJ335"/>
      <c r="ADK335"/>
      <c r="ADL335"/>
      <c r="ADM335"/>
      <c r="ADN335"/>
      <c r="ADO335"/>
      <c r="ADP335"/>
      <c r="ADQ335"/>
      <c r="ADR335"/>
      <c r="ADS335"/>
      <c r="ADT335"/>
      <c r="ADU335"/>
      <c r="ADV335"/>
      <c r="ADW335"/>
      <c r="ADX335"/>
      <c r="ADY335"/>
      <c r="ADZ335"/>
      <c r="AEA335"/>
      <c r="AEB335"/>
      <c r="AEC335"/>
      <c r="AED335"/>
      <c r="AEE335"/>
      <c r="AEF335"/>
      <c r="AEG335"/>
      <c r="AEH335"/>
      <c r="AEI335"/>
      <c r="AEJ335"/>
      <c r="AEK335"/>
      <c r="AEL335"/>
      <c r="AEM335"/>
      <c r="AEN335"/>
      <c r="AEO335"/>
      <c r="AEP335"/>
      <c r="AEQ335"/>
      <c r="AER335"/>
      <c r="AES335"/>
      <c r="AET335"/>
      <c r="AEU335"/>
      <c r="AEV335"/>
      <c r="AEW335"/>
      <c r="AEX335"/>
      <c r="AEY335"/>
      <c r="AEZ335"/>
      <c r="AFA335"/>
      <c r="AFB335"/>
      <c r="AFC335"/>
      <c r="AFD335"/>
      <c r="AFE335"/>
      <c r="AFF335"/>
      <c r="AFG335"/>
      <c r="AFH335"/>
      <c r="AFI335"/>
      <c r="AFJ335"/>
      <c r="AFK335"/>
      <c r="AFL335"/>
      <c r="AFM335"/>
      <c r="AFN335"/>
      <c r="AFO335"/>
      <c r="AFP335"/>
      <c r="AFQ335"/>
      <c r="AFR335"/>
      <c r="AFS335"/>
      <c r="AFT335"/>
      <c r="AFU335"/>
      <c r="AFV335"/>
      <c r="AFW335"/>
      <c r="AFX335"/>
      <c r="AFY335"/>
      <c r="AFZ335"/>
      <c r="AGA335"/>
      <c r="AGB335"/>
      <c r="AGC335"/>
      <c r="AGD335"/>
      <c r="AGE335"/>
      <c r="AGF335"/>
      <c r="AGG335"/>
      <c r="AGH335"/>
      <c r="AGI335"/>
      <c r="AGJ335"/>
      <c r="AGK335"/>
      <c r="AGL335"/>
      <c r="AGM335"/>
      <c r="AGN335"/>
      <c r="AGO335"/>
      <c r="AGP335"/>
      <c r="AGQ335"/>
      <c r="AGR335"/>
      <c r="AGS335"/>
      <c r="AGT335"/>
      <c r="AGU335"/>
      <c r="AGV335"/>
      <c r="AGW335"/>
      <c r="AGX335"/>
      <c r="AGY335"/>
      <c r="AGZ335"/>
      <c r="AHA335"/>
      <c r="AHB335"/>
      <c r="AHC335"/>
      <c r="AHD335"/>
      <c r="AHE335"/>
      <c r="AHF335"/>
      <c r="AHG335"/>
      <c r="AHH335"/>
      <c r="AHI335"/>
      <c r="AHJ335"/>
      <c r="AHK335"/>
      <c r="AHL335"/>
      <c r="AHM335"/>
      <c r="AHN335"/>
      <c r="AHO335"/>
      <c r="AHP335"/>
      <c r="AHQ335"/>
      <c r="AHR335"/>
      <c r="AHS335"/>
      <c r="AHT335"/>
      <c r="AHU335"/>
      <c r="AHV335"/>
      <c r="AHW335"/>
      <c r="AHX335"/>
      <c r="AHY335"/>
      <c r="AHZ335"/>
      <c r="AIA335"/>
      <c r="AIB335"/>
      <c r="AIC335"/>
      <c r="AID335"/>
      <c r="AIE335"/>
      <c r="AIF335"/>
      <c r="AIG335"/>
      <c r="AIH335"/>
      <c r="AII335"/>
      <c r="AIJ335"/>
      <c r="AIK335"/>
      <c r="AIL335"/>
      <c r="AIM335"/>
      <c r="AIN335"/>
      <c r="AIO335"/>
      <c r="AIP335"/>
      <c r="AIQ335"/>
      <c r="AIR335"/>
      <c r="AIS335"/>
      <c r="AIT335"/>
      <c r="AIU335"/>
      <c r="AIV335"/>
      <c r="AIW335"/>
      <c r="AIX335"/>
      <c r="AIY335"/>
      <c r="AIZ335"/>
      <c r="AJA335"/>
      <c r="AJB335"/>
      <c r="AJC335"/>
      <c r="AJD335"/>
      <c r="AJE335"/>
      <c r="AJF335"/>
      <c r="AJG335"/>
      <c r="AJH335"/>
      <c r="AJI335"/>
      <c r="AJJ335"/>
      <c r="AJK335"/>
      <c r="AJL335"/>
      <c r="AJM335"/>
      <c r="AJN335"/>
      <c r="AJO335"/>
      <c r="AJP335"/>
      <c r="AJQ335"/>
      <c r="AJR335"/>
      <c r="AJS335"/>
      <c r="AJT335"/>
      <c r="AJU335"/>
      <c r="AJV335"/>
      <c r="AJW335"/>
      <c r="AJX335"/>
      <c r="AJY335"/>
      <c r="AJZ335"/>
      <c r="AKA335"/>
      <c r="AKB335"/>
      <c r="AKC335"/>
      <c r="AKD335"/>
      <c r="AKE335"/>
      <c r="AKF335"/>
      <c r="AKG335"/>
      <c r="AKH335"/>
      <c r="AKI335"/>
      <c r="AKJ335"/>
      <c r="AKK335"/>
      <c r="AKL335"/>
      <c r="AKM335"/>
      <c r="AKN335"/>
      <c r="AKO335"/>
      <c r="AKP335"/>
      <c r="AKQ335"/>
      <c r="AKR335"/>
      <c r="AKS335"/>
      <c r="AKT335"/>
      <c r="AKU335"/>
      <c r="AKV335"/>
      <c r="AKW335"/>
      <c r="AKX335"/>
      <c r="AKY335"/>
    </row>
    <row r="336" spans="1:987" ht="16.5">
      <c r="A336" s="83" t="s">
        <v>1005</v>
      </c>
      <c r="B336" s="94" t="s">
        <v>1006</v>
      </c>
      <c r="C336" s="95" t="s">
        <v>447</v>
      </c>
      <c r="D336" s="96">
        <v>2</v>
      </c>
      <c r="E336" s="20">
        <v>197.34</v>
      </c>
      <c r="F336" s="20">
        <f t="shared" si="20"/>
        <v>153.66765301354928</v>
      </c>
      <c r="G336" s="20">
        <f t="shared" si="21"/>
        <v>187.382336084722</v>
      </c>
      <c r="H336" s="20">
        <f t="shared" si="24"/>
        <v>394.68</v>
      </c>
      <c r="I336" s="20">
        <f t="shared" si="25"/>
        <v>374.764672169444</v>
      </c>
      <c r="KI336"/>
      <c r="KJ336"/>
      <c r="KK336"/>
      <c r="KL336"/>
      <c r="KM336"/>
      <c r="KN336"/>
      <c r="KO336"/>
      <c r="KP336"/>
      <c r="KQ336"/>
      <c r="KR336"/>
      <c r="KS336"/>
      <c r="KT336"/>
      <c r="KU336"/>
      <c r="KV336"/>
      <c r="KW336"/>
      <c r="KX336"/>
      <c r="KY336"/>
      <c r="KZ336"/>
      <c r="LA336"/>
      <c r="LB336"/>
      <c r="LC336"/>
      <c r="LD336"/>
      <c r="LE336"/>
      <c r="LF336"/>
      <c r="LG336"/>
      <c r="LH336"/>
      <c r="LI336"/>
      <c r="LJ336"/>
      <c r="LK336"/>
      <c r="LL336"/>
      <c r="LM336"/>
      <c r="LN336"/>
      <c r="LO336"/>
      <c r="LP336"/>
      <c r="LQ336"/>
      <c r="LR336"/>
      <c r="LS336"/>
      <c r="LT336"/>
      <c r="LU336"/>
      <c r="LV336"/>
      <c r="LW336"/>
      <c r="LX336"/>
      <c r="LY336"/>
      <c r="LZ336"/>
      <c r="MA336"/>
      <c r="MB336"/>
      <c r="MC336"/>
      <c r="MD336"/>
      <c r="ME336"/>
      <c r="MF336"/>
      <c r="MG336"/>
      <c r="MH336"/>
      <c r="MI336"/>
      <c r="MJ336"/>
      <c r="MK336"/>
      <c r="ML336"/>
      <c r="MM336"/>
      <c r="MN336"/>
      <c r="MO336"/>
      <c r="MP336"/>
      <c r="MQ336"/>
      <c r="MR336"/>
      <c r="MS336"/>
      <c r="MT336"/>
      <c r="MU336"/>
      <c r="MV336"/>
      <c r="MW336"/>
      <c r="MX336"/>
      <c r="MY336"/>
      <c r="MZ336"/>
      <c r="NA336"/>
      <c r="NB336"/>
      <c r="NC336"/>
      <c r="ND336"/>
      <c r="NE336"/>
      <c r="NF336"/>
      <c r="NG336"/>
      <c r="NH336"/>
      <c r="NI336"/>
      <c r="NJ336"/>
      <c r="NK336"/>
      <c r="NL336"/>
      <c r="NM336"/>
      <c r="NN336"/>
      <c r="NO336"/>
      <c r="NP336"/>
      <c r="NQ336"/>
      <c r="NR336"/>
      <c r="NS336"/>
      <c r="NT336"/>
      <c r="NU336"/>
      <c r="NV336"/>
      <c r="NW336"/>
      <c r="NX336"/>
      <c r="NY336"/>
      <c r="NZ336"/>
      <c r="OA336"/>
      <c r="OB336"/>
      <c r="OC336"/>
      <c r="OD336"/>
      <c r="OE336"/>
      <c r="OF336"/>
      <c r="OG336"/>
      <c r="OH336"/>
      <c r="OI336"/>
      <c r="OJ336"/>
      <c r="OK336"/>
      <c r="OL336"/>
      <c r="OM336"/>
      <c r="ON336"/>
      <c r="OO336"/>
      <c r="OP336"/>
      <c r="OQ336"/>
      <c r="OR336"/>
      <c r="OS336"/>
      <c r="OT336"/>
      <c r="OU336"/>
      <c r="OV336"/>
      <c r="OW336"/>
      <c r="OX336"/>
      <c r="OY336"/>
      <c r="OZ336"/>
      <c r="PA336"/>
      <c r="PB336"/>
      <c r="PC336"/>
      <c r="PD336"/>
      <c r="PE336"/>
      <c r="PF336"/>
      <c r="PG336"/>
      <c r="PH336"/>
      <c r="PI336"/>
      <c r="PJ336"/>
      <c r="PK336"/>
      <c r="PL336"/>
      <c r="PM336"/>
      <c r="PN336"/>
      <c r="PO336"/>
      <c r="PP336"/>
      <c r="PQ336"/>
      <c r="PR336"/>
      <c r="PS336"/>
      <c r="PT336"/>
      <c r="PU336"/>
      <c r="PV336"/>
      <c r="PW336"/>
      <c r="PX336"/>
      <c r="PY336"/>
      <c r="PZ336"/>
      <c r="QA336"/>
      <c r="QB336"/>
      <c r="QC336"/>
      <c r="QD336"/>
      <c r="QE336"/>
      <c r="QF336"/>
      <c r="QG336"/>
      <c r="QH336"/>
      <c r="QI336"/>
      <c r="QJ336"/>
      <c r="QK336"/>
      <c r="QL336"/>
      <c r="QM336"/>
      <c r="QN336"/>
      <c r="QO336"/>
      <c r="QP336"/>
      <c r="QQ336"/>
      <c r="QR336"/>
      <c r="QS336"/>
      <c r="QT336"/>
      <c r="QU336"/>
      <c r="QV336"/>
      <c r="QW336"/>
      <c r="QX336"/>
      <c r="QY336"/>
      <c r="QZ336"/>
      <c r="RA336"/>
      <c r="RB336"/>
      <c r="RC336"/>
      <c r="RD336"/>
      <c r="RE336"/>
      <c r="RF336"/>
      <c r="RG336"/>
      <c r="RH336"/>
      <c r="RI336"/>
      <c r="RJ336"/>
      <c r="RK336"/>
      <c r="RL336"/>
      <c r="RM336"/>
      <c r="RN336"/>
      <c r="RO336"/>
      <c r="RP336"/>
      <c r="RQ336"/>
      <c r="RR336"/>
      <c r="RS336"/>
      <c r="RT336"/>
      <c r="RU336"/>
      <c r="RV336"/>
      <c r="RW336"/>
      <c r="RX336"/>
      <c r="RY336"/>
      <c r="RZ336"/>
      <c r="SA336"/>
      <c r="SB336"/>
      <c r="SC336"/>
      <c r="SD336"/>
      <c r="SE336"/>
      <c r="SF336"/>
      <c r="SG336"/>
      <c r="SH336"/>
      <c r="SI336"/>
      <c r="SJ336"/>
      <c r="SK336"/>
      <c r="SL336"/>
      <c r="SM336"/>
      <c r="SN336"/>
      <c r="SO336"/>
      <c r="SP336"/>
      <c r="SQ336"/>
      <c r="SR336"/>
      <c r="SS336"/>
      <c r="ST336"/>
      <c r="SU336"/>
      <c r="SV336"/>
      <c r="SW336"/>
      <c r="SX336"/>
      <c r="SY336"/>
      <c r="SZ336"/>
      <c r="TA336"/>
      <c r="TB336"/>
      <c r="TC336"/>
      <c r="TD336"/>
      <c r="TE336"/>
      <c r="TF336"/>
      <c r="TG336"/>
      <c r="TH336"/>
      <c r="TI336"/>
      <c r="TJ336"/>
      <c r="TK336"/>
      <c r="TL336"/>
      <c r="TM336"/>
      <c r="TN336"/>
      <c r="TO336"/>
      <c r="TP336"/>
      <c r="TQ336"/>
      <c r="TR336"/>
      <c r="TS336"/>
      <c r="TT336"/>
      <c r="TU336"/>
      <c r="TV336"/>
      <c r="TW336"/>
      <c r="TX336"/>
      <c r="TY336"/>
      <c r="TZ336"/>
      <c r="UA336"/>
      <c r="UB336"/>
      <c r="UC336"/>
      <c r="UD336"/>
      <c r="UE336"/>
      <c r="UF336"/>
      <c r="UG336"/>
      <c r="UH336"/>
      <c r="UI336"/>
      <c r="UJ336"/>
      <c r="UK336"/>
      <c r="UL336"/>
      <c r="UM336"/>
      <c r="UN336"/>
      <c r="UO336"/>
      <c r="UP336"/>
      <c r="UQ336"/>
      <c r="UR336"/>
      <c r="US336"/>
      <c r="UT336"/>
      <c r="UU336"/>
      <c r="UV336"/>
      <c r="UW336"/>
      <c r="UX336"/>
      <c r="UY336"/>
      <c r="UZ336"/>
      <c r="VA336"/>
      <c r="VB336"/>
      <c r="VC336"/>
      <c r="VD336"/>
      <c r="VE336"/>
      <c r="VF336"/>
      <c r="VG336"/>
      <c r="VH336"/>
      <c r="VI336"/>
      <c r="VJ336"/>
      <c r="VK336"/>
      <c r="VL336"/>
      <c r="VM336"/>
      <c r="VN336"/>
      <c r="VO336"/>
      <c r="VP336"/>
      <c r="VQ336"/>
      <c r="VR336"/>
      <c r="VS336"/>
      <c r="VT336"/>
      <c r="VU336"/>
      <c r="VV336"/>
      <c r="VW336"/>
      <c r="VX336"/>
      <c r="VY336"/>
      <c r="VZ336"/>
      <c r="WA336"/>
      <c r="WB336"/>
      <c r="WC336"/>
      <c r="WD336"/>
      <c r="WE336"/>
      <c r="WF336"/>
      <c r="WG336"/>
      <c r="WH336"/>
      <c r="WI336"/>
      <c r="WJ336"/>
      <c r="WK336"/>
      <c r="WL336"/>
      <c r="WM336"/>
      <c r="WN336"/>
      <c r="WO336"/>
      <c r="WP336"/>
      <c r="WQ336"/>
      <c r="WR336"/>
      <c r="WS336"/>
      <c r="WT336"/>
      <c r="WU336"/>
      <c r="WV336"/>
      <c r="WW336"/>
      <c r="WX336"/>
      <c r="WY336"/>
      <c r="WZ336"/>
      <c r="XA336"/>
      <c r="XB336"/>
      <c r="XC336"/>
      <c r="XD336"/>
      <c r="XE336"/>
      <c r="XF336"/>
      <c r="XG336"/>
      <c r="XH336"/>
      <c r="XI336"/>
      <c r="XJ336"/>
      <c r="XK336"/>
      <c r="XL336"/>
      <c r="XM336"/>
      <c r="XN336"/>
      <c r="XO336"/>
      <c r="XP336"/>
      <c r="XQ336"/>
      <c r="XR336"/>
      <c r="XS336"/>
      <c r="XT336"/>
      <c r="XU336"/>
      <c r="XV336"/>
      <c r="XW336"/>
      <c r="XX336"/>
      <c r="XY336"/>
      <c r="XZ336"/>
      <c r="YA336"/>
      <c r="YB336"/>
      <c r="YC336"/>
      <c r="YD336"/>
      <c r="YE336"/>
      <c r="YF336"/>
      <c r="YG336"/>
      <c r="YH336"/>
      <c r="YI336"/>
      <c r="YJ336"/>
      <c r="YK336"/>
      <c r="YL336"/>
      <c r="YM336"/>
      <c r="YN336"/>
      <c r="YO336"/>
      <c r="YP336"/>
      <c r="YQ336"/>
      <c r="YR336"/>
      <c r="YS336"/>
      <c r="YT336"/>
      <c r="YU336"/>
      <c r="YV336"/>
      <c r="YW336"/>
      <c r="YX336"/>
      <c r="YY336"/>
      <c r="YZ336"/>
      <c r="ZA336"/>
      <c r="ZB336"/>
      <c r="ZC336"/>
      <c r="ZD336"/>
      <c r="ZE336"/>
      <c r="ZF336"/>
      <c r="ZG336"/>
      <c r="ZH336"/>
      <c r="ZI336"/>
      <c r="ZJ336"/>
      <c r="ZK336"/>
      <c r="ZL336"/>
      <c r="ZM336"/>
      <c r="ZN336"/>
      <c r="ZO336"/>
      <c r="ZP336"/>
      <c r="ZQ336"/>
      <c r="ZR336"/>
      <c r="ZS336"/>
      <c r="ZT336"/>
      <c r="ZU336"/>
      <c r="ZV336"/>
      <c r="ZW336"/>
      <c r="ZX336"/>
      <c r="ZY336"/>
      <c r="ZZ336"/>
      <c r="AAA336"/>
      <c r="AAB336"/>
      <c r="AAC336"/>
      <c r="AAD336"/>
      <c r="AAE336"/>
      <c r="AAF336"/>
      <c r="AAG336"/>
      <c r="AAH336"/>
      <c r="AAI336"/>
      <c r="AAJ336"/>
      <c r="AAK336"/>
      <c r="AAL336"/>
      <c r="AAM336"/>
      <c r="AAN336"/>
      <c r="AAO336"/>
      <c r="AAP336"/>
      <c r="AAQ336"/>
      <c r="AAR336"/>
      <c r="AAS336"/>
      <c r="AAT336"/>
      <c r="AAU336"/>
      <c r="AAV336"/>
      <c r="AAW336"/>
      <c r="AAX336"/>
      <c r="AAY336"/>
      <c r="AAZ336"/>
      <c r="ABA336"/>
      <c r="ABB336"/>
      <c r="ABC336"/>
      <c r="ABD336"/>
      <c r="ABE336"/>
      <c r="ABF336"/>
      <c r="ABG336"/>
      <c r="ABH336"/>
      <c r="ABI336"/>
      <c r="ABJ336"/>
      <c r="ABK336"/>
      <c r="ABL336"/>
      <c r="ABM336"/>
      <c r="ABN336"/>
      <c r="ABO336"/>
      <c r="ABP336"/>
      <c r="ABQ336"/>
      <c r="ABR336"/>
      <c r="ABS336"/>
      <c r="ABT336"/>
      <c r="ABU336"/>
      <c r="ABV336"/>
      <c r="ABW336"/>
      <c r="ABX336"/>
      <c r="ABY336"/>
      <c r="ABZ336"/>
      <c r="ACA336"/>
      <c r="ACB336"/>
      <c r="ACC336"/>
      <c r="ACD336"/>
      <c r="ACE336"/>
      <c r="ACF336"/>
      <c r="ACG336"/>
      <c r="ACH336"/>
      <c r="ACI336"/>
      <c r="ACJ336"/>
      <c r="ACK336"/>
      <c r="ACL336"/>
      <c r="ACM336"/>
      <c r="ACN336"/>
      <c r="ACO336"/>
      <c r="ACP336"/>
      <c r="ACQ336"/>
      <c r="ACR336"/>
      <c r="ACS336"/>
      <c r="ACT336"/>
      <c r="ACU336"/>
      <c r="ACV336"/>
      <c r="ACW336"/>
      <c r="ACX336"/>
      <c r="ACY336"/>
      <c r="ACZ336"/>
      <c r="ADA336"/>
      <c r="ADB336"/>
      <c r="ADC336"/>
      <c r="ADD336"/>
      <c r="ADE336"/>
      <c r="ADF336"/>
      <c r="ADG336"/>
      <c r="ADH336"/>
      <c r="ADI336"/>
      <c r="ADJ336"/>
      <c r="ADK336"/>
      <c r="ADL336"/>
      <c r="ADM336"/>
      <c r="ADN336"/>
      <c r="ADO336"/>
      <c r="ADP336"/>
      <c r="ADQ336"/>
      <c r="ADR336"/>
      <c r="ADS336"/>
      <c r="ADT336"/>
      <c r="ADU336"/>
      <c r="ADV336"/>
      <c r="ADW336"/>
      <c r="ADX336"/>
      <c r="ADY336"/>
      <c r="ADZ336"/>
      <c r="AEA336"/>
      <c r="AEB336"/>
      <c r="AEC336"/>
      <c r="AED336"/>
      <c r="AEE336"/>
      <c r="AEF336"/>
      <c r="AEG336"/>
      <c r="AEH336"/>
      <c r="AEI336"/>
      <c r="AEJ336"/>
      <c r="AEK336"/>
      <c r="AEL336"/>
      <c r="AEM336"/>
      <c r="AEN336"/>
      <c r="AEO336"/>
      <c r="AEP336"/>
      <c r="AEQ336"/>
      <c r="AER336"/>
      <c r="AES336"/>
      <c r="AET336"/>
      <c r="AEU336"/>
      <c r="AEV336"/>
      <c r="AEW336"/>
      <c r="AEX336"/>
      <c r="AEY336"/>
      <c r="AEZ336"/>
      <c r="AFA336"/>
      <c r="AFB336"/>
      <c r="AFC336"/>
      <c r="AFD336"/>
      <c r="AFE336"/>
      <c r="AFF336"/>
      <c r="AFG336"/>
      <c r="AFH336"/>
      <c r="AFI336"/>
      <c r="AFJ336"/>
      <c r="AFK336"/>
      <c r="AFL336"/>
      <c r="AFM336"/>
      <c r="AFN336"/>
      <c r="AFO336"/>
      <c r="AFP336"/>
      <c r="AFQ336"/>
      <c r="AFR336"/>
      <c r="AFS336"/>
      <c r="AFT336"/>
      <c r="AFU336"/>
      <c r="AFV336"/>
      <c r="AFW336"/>
      <c r="AFX336"/>
      <c r="AFY336"/>
      <c r="AFZ336"/>
      <c r="AGA336"/>
      <c r="AGB336"/>
      <c r="AGC336"/>
      <c r="AGD336"/>
      <c r="AGE336"/>
      <c r="AGF336"/>
      <c r="AGG336"/>
      <c r="AGH336"/>
      <c r="AGI336"/>
      <c r="AGJ336"/>
      <c r="AGK336"/>
      <c r="AGL336"/>
      <c r="AGM336"/>
      <c r="AGN336"/>
      <c r="AGO336"/>
      <c r="AGP336"/>
      <c r="AGQ336"/>
      <c r="AGR336"/>
      <c r="AGS336"/>
      <c r="AGT336"/>
      <c r="AGU336"/>
      <c r="AGV336"/>
      <c r="AGW336"/>
      <c r="AGX336"/>
      <c r="AGY336"/>
      <c r="AGZ336"/>
      <c r="AHA336"/>
      <c r="AHB336"/>
      <c r="AHC336"/>
      <c r="AHD336"/>
      <c r="AHE336"/>
      <c r="AHF336"/>
      <c r="AHG336"/>
      <c r="AHH336"/>
      <c r="AHI336"/>
      <c r="AHJ336"/>
      <c r="AHK336"/>
      <c r="AHL336"/>
      <c r="AHM336"/>
      <c r="AHN336"/>
      <c r="AHO336"/>
      <c r="AHP336"/>
      <c r="AHQ336"/>
      <c r="AHR336"/>
      <c r="AHS336"/>
      <c r="AHT336"/>
      <c r="AHU336"/>
      <c r="AHV336"/>
      <c r="AHW336"/>
      <c r="AHX336"/>
      <c r="AHY336"/>
      <c r="AHZ336"/>
      <c r="AIA336"/>
      <c r="AIB336"/>
      <c r="AIC336"/>
      <c r="AID336"/>
      <c r="AIE336"/>
      <c r="AIF336"/>
      <c r="AIG336"/>
      <c r="AIH336"/>
      <c r="AII336"/>
      <c r="AIJ336"/>
      <c r="AIK336"/>
      <c r="AIL336"/>
      <c r="AIM336"/>
      <c r="AIN336"/>
      <c r="AIO336"/>
      <c r="AIP336"/>
      <c r="AIQ336"/>
      <c r="AIR336"/>
      <c r="AIS336"/>
      <c r="AIT336"/>
      <c r="AIU336"/>
      <c r="AIV336"/>
      <c r="AIW336"/>
      <c r="AIX336"/>
      <c r="AIY336"/>
      <c r="AIZ336"/>
      <c r="AJA336"/>
      <c r="AJB336"/>
      <c r="AJC336"/>
      <c r="AJD336"/>
      <c r="AJE336"/>
      <c r="AJF336"/>
      <c r="AJG336"/>
      <c r="AJH336"/>
      <c r="AJI336"/>
      <c r="AJJ336"/>
      <c r="AJK336"/>
      <c r="AJL336"/>
      <c r="AJM336"/>
      <c r="AJN336"/>
      <c r="AJO336"/>
      <c r="AJP336"/>
      <c r="AJQ336"/>
      <c r="AJR336"/>
      <c r="AJS336"/>
      <c r="AJT336"/>
      <c r="AJU336"/>
      <c r="AJV336"/>
      <c r="AJW336"/>
      <c r="AJX336"/>
      <c r="AJY336"/>
      <c r="AJZ336"/>
      <c r="AKA336"/>
      <c r="AKB336"/>
      <c r="AKC336"/>
      <c r="AKD336"/>
      <c r="AKE336"/>
      <c r="AKF336"/>
      <c r="AKG336"/>
      <c r="AKH336"/>
      <c r="AKI336"/>
      <c r="AKJ336"/>
      <c r="AKK336"/>
      <c r="AKL336"/>
      <c r="AKM336"/>
      <c r="AKN336"/>
      <c r="AKO336"/>
      <c r="AKP336"/>
      <c r="AKQ336"/>
      <c r="AKR336"/>
      <c r="AKS336"/>
      <c r="AKT336"/>
      <c r="AKU336"/>
      <c r="AKV336"/>
      <c r="AKW336"/>
      <c r="AKX336"/>
      <c r="AKY336"/>
    </row>
    <row r="337" spans="1:987" ht="16.5">
      <c r="A337" s="83" t="s">
        <v>1007</v>
      </c>
      <c r="B337" s="94" t="s">
        <v>1008</v>
      </c>
      <c r="C337" s="95" t="s">
        <v>447</v>
      </c>
      <c r="D337" s="96">
        <v>2</v>
      </c>
      <c r="E337" s="20">
        <v>296.64</v>
      </c>
      <c r="F337" s="20">
        <f t="shared" si="20"/>
        <v>230.99205731194516</v>
      </c>
      <c r="G337" s="20">
        <f t="shared" si="21"/>
        <v>281.67171468618596</v>
      </c>
      <c r="H337" s="20">
        <f t="shared" si="24"/>
        <v>593.28</v>
      </c>
      <c r="I337" s="20">
        <f t="shared" si="25"/>
        <v>563.34342937237193</v>
      </c>
      <c r="KI337"/>
      <c r="KJ337"/>
      <c r="KK337"/>
      <c r="KL337"/>
      <c r="KM337"/>
      <c r="KN337"/>
      <c r="KO337"/>
      <c r="KP337"/>
      <c r="KQ337"/>
      <c r="KR337"/>
      <c r="KS337"/>
      <c r="KT337"/>
      <c r="KU337"/>
      <c r="KV337"/>
      <c r="KW337"/>
      <c r="KX337"/>
      <c r="KY337"/>
      <c r="KZ337"/>
      <c r="LA337"/>
      <c r="LB337"/>
      <c r="LC337"/>
      <c r="LD337"/>
      <c r="LE337"/>
      <c r="LF337"/>
      <c r="LG337"/>
      <c r="LH337"/>
      <c r="LI337"/>
      <c r="LJ337"/>
      <c r="LK337"/>
      <c r="LL337"/>
      <c r="LM337"/>
      <c r="LN337"/>
      <c r="LO337"/>
      <c r="LP337"/>
      <c r="LQ337"/>
      <c r="LR337"/>
      <c r="LS337"/>
      <c r="LT337"/>
      <c r="LU337"/>
      <c r="LV337"/>
      <c r="LW337"/>
      <c r="LX337"/>
      <c r="LY337"/>
      <c r="LZ337"/>
      <c r="MA337"/>
      <c r="MB337"/>
      <c r="MC337"/>
      <c r="MD337"/>
      <c r="ME337"/>
      <c r="MF337"/>
      <c r="MG337"/>
      <c r="MH337"/>
      <c r="MI337"/>
      <c r="MJ337"/>
      <c r="MK337"/>
      <c r="ML337"/>
      <c r="MM337"/>
      <c r="MN337"/>
      <c r="MO337"/>
      <c r="MP337"/>
      <c r="MQ337"/>
      <c r="MR337"/>
      <c r="MS337"/>
      <c r="MT337"/>
      <c r="MU337"/>
      <c r="MV337"/>
      <c r="MW337"/>
      <c r="MX337"/>
      <c r="MY337"/>
      <c r="MZ337"/>
      <c r="NA337"/>
      <c r="NB337"/>
      <c r="NC337"/>
      <c r="ND337"/>
      <c r="NE337"/>
      <c r="NF337"/>
      <c r="NG337"/>
      <c r="NH337"/>
      <c r="NI337"/>
      <c r="NJ337"/>
      <c r="NK337"/>
      <c r="NL337"/>
      <c r="NM337"/>
      <c r="NN337"/>
      <c r="NO337"/>
      <c r="NP337"/>
      <c r="NQ337"/>
      <c r="NR337"/>
      <c r="NS337"/>
      <c r="NT337"/>
      <c r="NU337"/>
      <c r="NV337"/>
      <c r="NW337"/>
      <c r="NX337"/>
      <c r="NY337"/>
      <c r="NZ337"/>
      <c r="OA337"/>
      <c r="OB337"/>
      <c r="OC337"/>
      <c r="OD337"/>
      <c r="OE337"/>
      <c r="OF337"/>
      <c r="OG337"/>
      <c r="OH337"/>
      <c r="OI337"/>
      <c r="OJ337"/>
      <c r="OK337"/>
      <c r="OL337"/>
      <c r="OM337"/>
      <c r="ON337"/>
      <c r="OO337"/>
      <c r="OP337"/>
      <c r="OQ337"/>
      <c r="OR337"/>
      <c r="OS337"/>
      <c r="OT337"/>
      <c r="OU337"/>
      <c r="OV337"/>
      <c r="OW337"/>
      <c r="OX337"/>
      <c r="OY337"/>
      <c r="OZ337"/>
      <c r="PA337"/>
      <c r="PB337"/>
      <c r="PC337"/>
      <c r="PD337"/>
      <c r="PE337"/>
      <c r="PF337"/>
      <c r="PG337"/>
      <c r="PH337"/>
      <c r="PI337"/>
      <c r="PJ337"/>
      <c r="PK337"/>
      <c r="PL337"/>
      <c r="PM337"/>
      <c r="PN337"/>
      <c r="PO337"/>
      <c r="PP337"/>
      <c r="PQ337"/>
      <c r="PR337"/>
      <c r="PS337"/>
      <c r="PT337"/>
      <c r="PU337"/>
      <c r="PV337"/>
      <c r="PW337"/>
      <c r="PX337"/>
      <c r="PY337"/>
      <c r="PZ337"/>
      <c r="QA337"/>
      <c r="QB337"/>
      <c r="QC337"/>
      <c r="QD337"/>
      <c r="QE337"/>
      <c r="QF337"/>
      <c r="QG337"/>
      <c r="QH337"/>
      <c r="QI337"/>
      <c r="QJ337"/>
      <c r="QK337"/>
      <c r="QL337"/>
      <c r="QM337"/>
      <c r="QN337"/>
      <c r="QO337"/>
      <c r="QP337"/>
      <c r="QQ337"/>
      <c r="QR337"/>
      <c r="QS337"/>
      <c r="QT337"/>
      <c r="QU337"/>
      <c r="QV337"/>
      <c r="QW337"/>
      <c r="QX337"/>
      <c r="QY337"/>
      <c r="QZ337"/>
      <c r="RA337"/>
      <c r="RB337"/>
      <c r="RC337"/>
      <c r="RD337"/>
      <c r="RE337"/>
      <c r="RF337"/>
      <c r="RG337"/>
      <c r="RH337"/>
      <c r="RI337"/>
      <c r="RJ337"/>
      <c r="RK337"/>
      <c r="RL337"/>
      <c r="RM337"/>
      <c r="RN337"/>
      <c r="RO337"/>
      <c r="RP337"/>
      <c r="RQ337"/>
      <c r="RR337"/>
      <c r="RS337"/>
      <c r="RT337"/>
      <c r="RU337"/>
      <c r="RV337"/>
      <c r="RW337"/>
      <c r="RX337"/>
      <c r="RY337"/>
      <c r="RZ337"/>
      <c r="SA337"/>
      <c r="SB337"/>
      <c r="SC337"/>
      <c r="SD337"/>
      <c r="SE337"/>
      <c r="SF337"/>
      <c r="SG337"/>
      <c r="SH337"/>
      <c r="SI337"/>
      <c r="SJ337"/>
      <c r="SK337"/>
      <c r="SL337"/>
      <c r="SM337"/>
      <c r="SN337"/>
      <c r="SO337"/>
      <c r="SP337"/>
      <c r="SQ337"/>
      <c r="SR337"/>
      <c r="SS337"/>
      <c r="ST337"/>
      <c r="SU337"/>
      <c r="SV337"/>
      <c r="SW337"/>
      <c r="SX337"/>
      <c r="SY337"/>
      <c r="SZ337"/>
      <c r="TA337"/>
      <c r="TB337"/>
      <c r="TC337"/>
      <c r="TD337"/>
      <c r="TE337"/>
      <c r="TF337"/>
      <c r="TG337"/>
      <c r="TH337"/>
      <c r="TI337"/>
      <c r="TJ337"/>
      <c r="TK337"/>
      <c r="TL337"/>
      <c r="TM337"/>
      <c r="TN337"/>
      <c r="TO337"/>
      <c r="TP337"/>
      <c r="TQ337"/>
      <c r="TR337"/>
      <c r="TS337"/>
      <c r="TT337"/>
      <c r="TU337"/>
      <c r="TV337"/>
      <c r="TW337"/>
      <c r="TX337"/>
      <c r="TY337"/>
      <c r="TZ337"/>
      <c r="UA337"/>
      <c r="UB337"/>
      <c r="UC337"/>
      <c r="UD337"/>
      <c r="UE337"/>
      <c r="UF337"/>
      <c r="UG337"/>
      <c r="UH337"/>
      <c r="UI337"/>
      <c r="UJ337"/>
      <c r="UK337"/>
      <c r="UL337"/>
      <c r="UM337"/>
      <c r="UN337"/>
      <c r="UO337"/>
      <c r="UP337"/>
      <c r="UQ337"/>
      <c r="UR337"/>
      <c r="US337"/>
      <c r="UT337"/>
      <c r="UU337"/>
      <c r="UV337"/>
      <c r="UW337"/>
      <c r="UX337"/>
      <c r="UY337"/>
      <c r="UZ337"/>
      <c r="VA337"/>
      <c r="VB337"/>
      <c r="VC337"/>
      <c r="VD337"/>
      <c r="VE337"/>
      <c r="VF337"/>
      <c r="VG337"/>
      <c r="VH337"/>
      <c r="VI337"/>
      <c r="VJ337"/>
      <c r="VK337"/>
      <c r="VL337"/>
      <c r="VM337"/>
      <c r="VN337"/>
      <c r="VO337"/>
      <c r="VP337"/>
      <c r="VQ337"/>
      <c r="VR337"/>
      <c r="VS337"/>
      <c r="VT337"/>
      <c r="VU337"/>
      <c r="VV337"/>
      <c r="VW337"/>
      <c r="VX337"/>
      <c r="VY337"/>
      <c r="VZ337"/>
      <c r="WA337"/>
      <c r="WB337"/>
      <c r="WC337"/>
      <c r="WD337"/>
      <c r="WE337"/>
      <c r="WF337"/>
      <c r="WG337"/>
      <c r="WH337"/>
      <c r="WI337"/>
      <c r="WJ337"/>
      <c r="WK337"/>
      <c r="WL337"/>
      <c r="WM337"/>
      <c r="WN337"/>
      <c r="WO337"/>
      <c r="WP337"/>
      <c r="WQ337"/>
      <c r="WR337"/>
      <c r="WS337"/>
      <c r="WT337"/>
      <c r="WU337"/>
      <c r="WV337"/>
      <c r="WW337"/>
      <c r="WX337"/>
      <c r="WY337"/>
      <c r="WZ337"/>
      <c r="XA337"/>
      <c r="XB337"/>
      <c r="XC337"/>
      <c r="XD337"/>
      <c r="XE337"/>
      <c r="XF337"/>
      <c r="XG337"/>
      <c r="XH337"/>
      <c r="XI337"/>
      <c r="XJ337"/>
      <c r="XK337"/>
      <c r="XL337"/>
      <c r="XM337"/>
      <c r="XN337"/>
      <c r="XO337"/>
      <c r="XP337"/>
      <c r="XQ337"/>
      <c r="XR337"/>
      <c r="XS337"/>
      <c r="XT337"/>
      <c r="XU337"/>
      <c r="XV337"/>
      <c r="XW337"/>
      <c r="XX337"/>
      <c r="XY337"/>
      <c r="XZ337"/>
      <c r="YA337"/>
      <c r="YB337"/>
      <c r="YC337"/>
      <c r="YD337"/>
      <c r="YE337"/>
      <c r="YF337"/>
      <c r="YG337"/>
      <c r="YH337"/>
      <c r="YI337"/>
      <c r="YJ337"/>
      <c r="YK337"/>
      <c r="YL337"/>
      <c r="YM337"/>
      <c r="YN337"/>
      <c r="YO337"/>
      <c r="YP337"/>
      <c r="YQ337"/>
      <c r="YR337"/>
      <c r="YS337"/>
      <c r="YT337"/>
      <c r="YU337"/>
      <c r="YV337"/>
      <c r="YW337"/>
      <c r="YX337"/>
      <c r="YY337"/>
      <c r="YZ337"/>
      <c r="ZA337"/>
      <c r="ZB337"/>
      <c r="ZC337"/>
      <c r="ZD337"/>
      <c r="ZE337"/>
      <c r="ZF337"/>
      <c r="ZG337"/>
      <c r="ZH337"/>
      <c r="ZI337"/>
      <c r="ZJ337"/>
      <c r="ZK337"/>
      <c r="ZL337"/>
      <c r="ZM337"/>
      <c r="ZN337"/>
      <c r="ZO337"/>
      <c r="ZP337"/>
      <c r="ZQ337"/>
      <c r="ZR337"/>
      <c r="ZS337"/>
      <c r="ZT337"/>
      <c r="ZU337"/>
      <c r="ZV337"/>
      <c r="ZW337"/>
      <c r="ZX337"/>
      <c r="ZY337"/>
      <c r="ZZ337"/>
      <c r="AAA337"/>
      <c r="AAB337"/>
      <c r="AAC337"/>
      <c r="AAD337"/>
      <c r="AAE337"/>
      <c r="AAF337"/>
      <c r="AAG337"/>
      <c r="AAH337"/>
      <c r="AAI337"/>
      <c r="AAJ337"/>
      <c r="AAK337"/>
      <c r="AAL337"/>
      <c r="AAM337"/>
      <c r="AAN337"/>
      <c r="AAO337"/>
      <c r="AAP337"/>
      <c r="AAQ337"/>
      <c r="AAR337"/>
      <c r="AAS337"/>
      <c r="AAT337"/>
      <c r="AAU337"/>
      <c r="AAV337"/>
      <c r="AAW337"/>
      <c r="AAX337"/>
      <c r="AAY337"/>
      <c r="AAZ337"/>
      <c r="ABA337"/>
      <c r="ABB337"/>
      <c r="ABC337"/>
      <c r="ABD337"/>
      <c r="ABE337"/>
      <c r="ABF337"/>
      <c r="ABG337"/>
      <c r="ABH337"/>
      <c r="ABI337"/>
      <c r="ABJ337"/>
      <c r="ABK337"/>
      <c r="ABL337"/>
      <c r="ABM337"/>
      <c r="ABN337"/>
      <c r="ABO337"/>
      <c r="ABP337"/>
      <c r="ABQ337"/>
      <c r="ABR337"/>
      <c r="ABS337"/>
      <c r="ABT337"/>
      <c r="ABU337"/>
      <c r="ABV337"/>
      <c r="ABW337"/>
      <c r="ABX337"/>
      <c r="ABY337"/>
      <c r="ABZ337"/>
      <c r="ACA337"/>
      <c r="ACB337"/>
      <c r="ACC337"/>
      <c r="ACD337"/>
      <c r="ACE337"/>
      <c r="ACF337"/>
      <c r="ACG337"/>
      <c r="ACH337"/>
      <c r="ACI337"/>
      <c r="ACJ337"/>
      <c r="ACK337"/>
      <c r="ACL337"/>
      <c r="ACM337"/>
      <c r="ACN337"/>
      <c r="ACO337"/>
      <c r="ACP337"/>
      <c r="ACQ337"/>
      <c r="ACR337"/>
      <c r="ACS337"/>
      <c r="ACT337"/>
      <c r="ACU337"/>
      <c r="ACV337"/>
      <c r="ACW337"/>
      <c r="ACX337"/>
      <c r="ACY337"/>
      <c r="ACZ337"/>
      <c r="ADA337"/>
      <c r="ADB337"/>
      <c r="ADC337"/>
      <c r="ADD337"/>
      <c r="ADE337"/>
      <c r="ADF337"/>
      <c r="ADG337"/>
      <c r="ADH337"/>
      <c r="ADI337"/>
      <c r="ADJ337"/>
      <c r="ADK337"/>
      <c r="ADL337"/>
      <c r="ADM337"/>
      <c r="ADN337"/>
      <c r="ADO337"/>
      <c r="ADP337"/>
      <c r="ADQ337"/>
      <c r="ADR337"/>
      <c r="ADS337"/>
      <c r="ADT337"/>
      <c r="ADU337"/>
      <c r="ADV337"/>
      <c r="ADW337"/>
      <c r="ADX337"/>
      <c r="ADY337"/>
      <c r="ADZ337"/>
      <c r="AEA337"/>
      <c r="AEB337"/>
      <c r="AEC337"/>
      <c r="AED337"/>
      <c r="AEE337"/>
      <c r="AEF337"/>
      <c r="AEG337"/>
      <c r="AEH337"/>
      <c r="AEI337"/>
      <c r="AEJ337"/>
      <c r="AEK337"/>
      <c r="AEL337"/>
      <c r="AEM337"/>
      <c r="AEN337"/>
      <c r="AEO337"/>
      <c r="AEP337"/>
      <c r="AEQ337"/>
      <c r="AER337"/>
      <c r="AES337"/>
      <c r="AET337"/>
      <c r="AEU337"/>
      <c r="AEV337"/>
      <c r="AEW337"/>
      <c r="AEX337"/>
      <c r="AEY337"/>
      <c r="AEZ337"/>
      <c r="AFA337"/>
      <c r="AFB337"/>
      <c r="AFC337"/>
      <c r="AFD337"/>
      <c r="AFE337"/>
      <c r="AFF337"/>
      <c r="AFG337"/>
      <c r="AFH337"/>
      <c r="AFI337"/>
      <c r="AFJ337"/>
      <c r="AFK337"/>
      <c r="AFL337"/>
      <c r="AFM337"/>
      <c r="AFN337"/>
      <c r="AFO337"/>
      <c r="AFP337"/>
      <c r="AFQ337"/>
      <c r="AFR337"/>
      <c r="AFS337"/>
      <c r="AFT337"/>
      <c r="AFU337"/>
      <c r="AFV337"/>
      <c r="AFW337"/>
      <c r="AFX337"/>
      <c r="AFY337"/>
      <c r="AFZ337"/>
      <c r="AGA337"/>
      <c r="AGB337"/>
      <c r="AGC337"/>
      <c r="AGD337"/>
      <c r="AGE337"/>
      <c r="AGF337"/>
      <c r="AGG337"/>
      <c r="AGH337"/>
      <c r="AGI337"/>
      <c r="AGJ337"/>
      <c r="AGK337"/>
      <c r="AGL337"/>
      <c r="AGM337"/>
      <c r="AGN337"/>
      <c r="AGO337"/>
      <c r="AGP337"/>
      <c r="AGQ337"/>
      <c r="AGR337"/>
      <c r="AGS337"/>
      <c r="AGT337"/>
      <c r="AGU337"/>
      <c r="AGV337"/>
      <c r="AGW337"/>
      <c r="AGX337"/>
      <c r="AGY337"/>
      <c r="AGZ337"/>
      <c r="AHA337"/>
      <c r="AHB337"/>
      <c r="AHC337"/>
      <c r="AHD337"/>
      <c r="AHE337"/>
      <c r="AHF337"/>
      <c r="AHG337"/>
      <c r="AHH337"/>
      <c r="AHI337"/>
      <c r="AHJ337"/>
      <c r="AHK337"/>
      <c r="AHL337"/>
      <c r="AHM337"/>
      <c r="AHN337"/>
      <c r="AHO337"/>
      <c r="AHP337"/>
      <c r="AHQ337"/>
      <c r="AHR337"/>
      <c r="AHS337"/>
      <c r="AHT337"/>
      <c r="AHU337"/>
      <c r="AHV337"/>
      <c r="AHW337"/>
      <c r="AHX337"/>
      <c r="AHY337"/>
      <c r="AHZ337"/>
      <c r="AIA337"/>
      <c r="AIB337"/>
      <c r="AIC337"/>
      <c r="AID337"/>
      <c r="AIE337"/>
      <c r="AIF337"/>
      <c r="AIG337"/>
      <c r="AIH337"/>
      <c r="AII337"/>
      <c r="AIJ337"/>
      <c r="AIK337"/>
      <c r="AIL337"/>
      <c r="AIM337"/>
      <c r="AIN337"/>
      <c r="AIO337"/>
      <c r="AIP337"/>
      <c r="AIQ337"/>
      <c r="AIR337"/>
      <c r="AIS337"/>
      <c r="AIT337"/>
      <c r="AIU337"/>
      <c r="AIV337"/>
      <c r="AIW337"/>
      <c r="AIX337"/>
      <c r="AIY337"/>
      <c r="AIZ337"/>
      <c r="AJA337"/>
      <c r="AJB337"/>
      <c r="AJC337"/>
      <c r="AJD337"/>
      <c r="AJE337"/>
      <c r="AJF337"/>
      <c r="AJG337"/>
      <c r="AJH337"/>
      <c r="AJI337"/>
      <c r="AJJ337"/>
      <c r="AJK337"/>
      <c r="AJL337"/>
      <c r="AJM337"/>
      <c r="AJN337"/>
      <c r="AJO337"/>
      <c r="AJP337"/>
      <c r="AJQ337"/>
      <c r="AJR337"/>
      <c r="AJS337"/>
      <c r="AJT337"/>
      <c r="AJU337"/>
      <c r="AJV337"/>
      <c r="AJW337"/>
      <c r="AJX337"/>
      <c r="AJY337"/>
      <c r="AJZ337"/>
      <c r="AKA337"/>
      <c r="AKB337"/>
      <c r="AKC337"/>
      <c r="AKD337"/>
      <c r="AKE337"/>
      <c r="AKF337"/>
      <c r="AKG337"/>
      <c r="AKH337"/>
      <c r="AKI337"/>
      <c r="AKJ337"/>
      <c r="AKK337"/>
      <c r="AKL337"/>
      <c r="AKM337"/>
      <c r="AKN337"/>
      <c r="AKO337"/>
      <c r="AKP337"/>
      <c r="AKQ337"/>
      <c r="AKR337"/>
      <c r="AKS337"/>
      <c r="AKT337"/>
      <c r="AKU337"/>
      <c r="AKV337"/>
      <c r="AKW337"/>
      <c r="AKX337"/>
      <c r="AKY337"/>
    </row>
    <row r="338" spans="1:987" ht="16.5">
      <c r="A338" s="83" t="s">
        <v>1009</v>
      </c>
      <c r="B338" s="94" t="s">
        <v>1010</v>
      </c>
      <c r="C338" s="95" t="s">
        <v>447</v>
      </c>
      <c r="D338" s="96">
        <v>2</v>
      </c>
      <c r="E338" s="20">
        <v>435.44</v>
      </c>
      <c r="F338" s="20">
        <f t="shared" si="20"/>
        <v>339.07491045008567</v>
      </c>
      <c r="G338" s="20">
        <f t="shared" si="21"/>
        <v>413.46794580283449</v>
      </c>
      <c r="H338" s="20">
        <f t="shared" si="24"/>
        <v>870.88</v>
      </c>
      <c r="I338" s="20">
        <f t="shared" si="25"/>
        <v>826.93589160566898</v>
      </c>
      <c r="KI338"/>
      <c r="KJ338"/>
      <c r="KK338"/>
      <c r="KL338"/>
      <c r="KM338"/>
      <c r="KN338"/>
      <c r="KO338"/>
      <c r="KP338"/>
      <c r="KQ338"/>
      <c r="KR338"/>
      <c r="KS338"/>
      <c r="KT338"/>
      <c r="KU338"/>
      <c r="KV338"/>
      <c r="KW338"/>
      <c r="KX338"/>
      <c r="KY338"/>
      <c r="KZ338"/>
      <c r="LA338"/>
      <c r="LB338"/>
      <c r="LC338"/>
      <c r="LD338"/>
      <c r="LE338"/>
      <c r="LF338"/>
      <c r="LG338"/>
      <c r="LH338"/>
      <c r="LI338"/>
      <c r="LJ338"/>
      <c r="LK338"/>
      <c r="LL338"/>
      <c r="LM338"/>
      <c r="LN338"/>
      <c r="LO338"/>
      <c r="LP338"/>
      <c r="LQ338"/>
      <c r="LR338"/>
      <c r="LS338"/>
      <c r="LT338"/>
      <c r="LU338"/>
      <c r="LV338"/>
      <c r="LW338"/>
      <c r="LX338"/>
      <c r="LY338"/>
      <c r="LZ338"/>
      <c r="MA338"/>
      <c r="MB338"/>
      <c r="MC338"/>
      <c r="MD338"/>
      <c r="ME338"/>
      <c r="MF338"/>
      <c r="MG338"/>
      <c r="MH338"/>
      <c r="MI338"/>
      <c r="MJ338"/>
      <c r="MK338"/>
      <c r="ML338"/>
      <c r="MM338"/>
      <c r="MN338"/>
      <c r="MO338"/>
      <c r="MP338"/>
      <c r="MQ338"/>
      <c r="MR338"/>
      <c r="MS338"/>
      <c r="MT338"/>
      <c r="MU338"/>
      <c r="MV338"/>
      <c r="MW338"/>
      <c r="MX338"/>
      <c r="MY338"/>
      <c r="MZ338"/>
      <c r="NA338"/>
      <c r="NB338"/>
      <c r="NC338"/>
      <c r="ND338"/>
      <c r="NE338"/>
      <c r="NF338"/>
      <c r="NG338"/>
      <c r="NH338"/>
      <c r="NI338"/>
      <c r="NJ338"/>
      <c r="NK338"/>
      <c r="NL338"/>
      <c r="NM338"/>
      <c r="NN338"/>
      <c r="NO338"/>
      <c r="NP338"/>
      <c r="NQ338"/>
      <c r="NR338"/>
      <c r="NS338"/>
      <c r="NT338"/>
      <c r="NU338"/>
      <c r="NV338"/>
      <c r="NW338"/>
      <c r="NX338"/>
      <c r="NY338"/>
      <c r="NZ338"/>
      <c r="OA338"/>
      <c r="OB338"/>
      <c r="OC338"/>
      <c r="OD338"/>
      <c r="OE338"/>
      <c r="OF338"/>
      <c r="OG338"/>
      <c r="OH338"/>
      <c r="OI338"/>
      <c r="OJ338"/>
      <c r="OK338"/>
      <c r="OL338"/>
      <c r="OM338"/>
      <c r="ON338"/>
      <c r="OO338"/>
      <c r="OP338"/>
      <c r="OQ338"/>
      <c r="OR338"/>
      <c r="OS338"/>
      <c r="OT338"/>
      <c r="OU338"/>
      <c r="OV338"/>
      <c r="OW338"/>
      <c r="OX338"/>
      <c r="OY338"/>
      <c r="OZ338"/>
      <c r="PA338"/>
      <c r="PB338"/>
      <c r="PC338"/>
      <c r="PD338"/>
      <c r="PE338"/>
      <c r="PF338"/>
      <c r="PG338"/>
      <c r="PH338"/>
      <c r="PI338"/>
      <c r="PJ338"/>
      <c r="PK338"/>
      <c r="PL338"/>
      <c r="PM338"/>
      <c r="PN338"/>
      <c r="PO338"/>
      <c r="PP338"/>
      <c r="PQ338"/>
      <c r="PR338"/>
      <c r="PS338"/>
      <c r="PT338"/>
      <c r="PU338"/>
      <c r="PV338"/>
      <c r="PW338"/>
      <c r="PX338"/>
      <c r="PY338"/>
      <c r="PZ338"/>
      <c r="QA338"/>
      <c r="QB338"/>
      <c r="QC338"/>
      <c r="QD338"/>
      <c r="QE338"/>
      <c r="QF338"/>
      <c r="QG338"/>
      <c r="QH338"/>
      <c r="QI338"/>
      <c r="QJ338"/>
      <c r="QK338"/>
      <c r="QL338"/>
      <c r="QM338"/>
      <c r="QN338"/>
      <c r="QO338"/>
      <c r="QP338"/>
      <c r="QQ338"/>
      <c r="QR338"/>
      <c r="QS338"/>
      <c r="QT338"/>
      <c r="QU338"/>
      <c r="QV338"/>
      <c r="QW338"/>
      <c r="QX338"/>
      <c r="QY338"/>
      <c r="QZ338"/>
      <c r="RA338"/>
      <c r="RB338"/>
      <c r="RC338"/>
      <c r="RD338"/>
      <c r="RE338"/>
      <c r="RF338"/>
      <c r="RG338"/>
      <c r="RH338"/>
      <c r="RI338"/>
      <c r="RJ338"/>
      <c r="RK338"/>
      <c r="RL338"/>
      <c r="RM338"/>
      <c r="RN338"/>
      <c r="RO338"/>
      <c r="RP338"/>
      <c r="RQ338"/>
      <c r="RR338"/>
      <c r="RS338"/>
      <c r="RT338"/>
      <c r="RU338"/>
      <c r="RV338"/>
      <c r="RW338"/>
      <c r="RX338"/>
      <c r="RY338"/>
      <c r="RZ338"/>
      <c r="SA338"/>
      <c r="SB338"/>
      <c r="SC338"/>
      <c r="SD338"/>
      <c r="SE338"/>
      <c r="SF338"/>
      <c r="SG338"/>
      <c r="SH338"/>
      <c r="SI338"/>
      <c r="SJ338"/>
      <c r="SK338"/>
      <c r="SL338"/>
      <c r="SM338"/>
      <c r="SN338"/>
      <c r="SO338"/>
      <c r="SP338"/>
      <c r="SQ338"/>
      <c r="SR338"/>
      <c r="SS338"/>
      <c r="ST338"/>
      <c r="SU338"/>
      <c r="SV338"/>
      <c r="SW338"/>
      <c r="SX338"/>
      <c r="SY338"/>
      <c r="SZ338"/>
      <c r="TA338"/>
      <c r="TB338"/>
      <c r="TC338"/>
      <c r="TD338"/>
      <c r="TE338"/>
      <c r="TF338"/>
      <c r="TG338"/>
      <c r="TH338"/>
      <c r="TI338"/>
      <c r="TJ338"/>
      <c r="TK338"/>
      <c r="TL338"/>
      <c r="TM338"/>
      <c r="TN338"/>
      <c r="TO338"/>
      <c r="TP338"/>
      <c r="TQ338"/>
      <c r="TR338"/>
      <c r="TS338"/>
      <c r="TT338"/>
      <c r="TU338"/>
      <c r="TV338"/>
      <c r="TW338"/>
      <c r="TX338"/>
      <c r="TY338"/>
      <c r="TZ338"/>
      <c r="UA338"/>
      <c r="UB338"/>
      <c r="UC338"/>
      <c r="UD338"/>
      <c r="UE338"/>
      <c r="UF338"/>
      <c r="UG338"/>
      <c r="UH338"/>
      <c r="UI338"/>
      <c r="UJ338"/>
      <c r="UK338"/>
      <c r="UL338"/>
      <c r="UM338"/>
      <c r="UN338"/>
      <c r="UO338"/>
      <c r="UP338"/>
      <c r="UQ338"/>
      <c r="UR338"/>
      <c r="US338"/>
      <c r="UT338"/>
      <c r="UU338"/>
      <c r="UV338"/>
      <c r="UW338"/>
      <c r="UX338"/>
      <c r="UY338"/>
      <c r="UZ338"/>
      <c r="VA338"/>
      <c r="VB338"/>
      <c r="VC338"/>
      <c r="VD338"/>
      <c r="VE338"/>
      <c r="VF338"/>
      <c r="VG338"/>
      <c r="VH338"/>
      <c r="VI338"/>
      <c r="VJ338"/>
      <c r="VK338"/>
      <c r="VL338"/>
      <c r="VM338"/>
      <c r="VN338"/>
      <c r="VO338"/>
      <c r="VP338"/>
      <c r="VQ338"/>
      <c r="VR338"/>
      <c r="VS338"/>
      <c r="VT338"/>
      <c r="VU338"/>
      <c r="VV338"/>
      <c r="VW338"/>
      <c r="VX338"/>
      <c r="VY338"/>
      <c r="VZ338"/>
      <c r="WA338"/>
      <c r="WB338"/>
      <c r="WC338"/>
      <c r="WD338"/>
      <c r="WE338"/>
      <c r="WF338"/>
      <c r="WG338"/>
      <c r="WH338"/>
      <c r="WI338"/>
      <c r="WJ338"/>
      <c r="WK338"/>
      <c r="WL338"/>
      <c r="WM338"/>
      <c r="WN338"/>
      <c r="WO338"/>
      <c r="WP338"/>
      <c r="WQ338"/>
      <c r="WR338"/>
      <c r="WS338"/>
      <c r="WT338"/>
      <c r="WU338"/>
      <c r="WV338"/>
      <c r="WW338"/>
      <c r="WX338"/>
      <c r="WY338"/>
      <c r="WZ338"/>
      <c r="XA338"/>
      <c r="XB338"/>
      <c r="XC338"/>
      <c r="XD338"/>
      <c r="XE338"/>
      <c r="XF338"/>
      <c r="XG338"/>
      <c r="XH338"/>
      <c r="XI338"/>
      <c r="XJ338"/>
      <c r="XK338"/>
      <c r="XL338"/>
      <c r="XM338"/>
      <c r="XN338"/>
      <c r="XO338"/>
      <c r="XP338"/>
      <c r="XQ338"/>
      <c r="XR338"/>
      <c r="XS338"/>
      <c r="XT338"/>
      <c r="XU338"/>
      <c r="XV338"/>
      <c r="XW338"/>
      <c r="XX338"/>
      <c r="XY338"/>
      <c r="XZ338"/>
      <c r="YA338"/>
      <c r="YB338"/>
      <c r="YC338"/>
      <c r="YD338"/>
      <c r="YE338"/>
      <c r="YF338"/>
      <c r="YG338"/>
      <c r="YH338"/>
      <c r="YI338"/>
      <c r="YJ338"/>
      <c r="YK338"/>
      <c r="YL338"/>
      <c r="YM338"/>
      <c r="YN338"/>
      <c r="YO338"/>
      <c r="YP338"/>
      <c r="YQ338"/>
      <c r="YR338"/>
      <c r="YS338"/>
      <c r="YT338"/>
      <c r="YU338"/>
      <c r="YV338"/>
      <c r="YW338"/>
      <c r="YX338"/>
      <c r="YY338"/>
      <c r="YZ338"/>
      <c r="ZA338"/>
      <c r="ZB338"/>
      <c r="ZC338"/>
      <c r="ZD338"/>
      <c r="ZE338"/>
      <c r="ZF338"/>
      <c r="ZG338"/>
      <c r="ZH338"/>
      <c r="ZI338"/>
      <c r="ZJ338"/>
      <c r="ZK338"/>
      <c r="ZL338"/>
      <c r="ZM338"/>
      <c r="ZN338"/>
      <c r="ZO338"/>
      <c r="ZP338"/>
      <c r="ZQ338"/>
      <c r="ZR338"/>
      <c r="ZS338"/>
      <c r="ZT338"/>
      <c r="ZU338"/>
      <c r="ZV338"/>
      <c r="ZW338"/>
      <c r="ZX338"/>
      <c r="ZY338"/>
      <c r="ZZ338"/>
      <c r="AAA338"/>
      <c r="AAB338"/>
      <c r="AAC338"/>
      <c r="AAD338"/>
      <c r="AAE338"/>
      <c r="AAF338"/>
      <c r="AAG338"/>
      <c r="AAH338"/>
      <c r="AAI338"/>
      <c r="AAJ338"/>
      <c r="AAK338"/>
      <c r="AAL338"/>
      <c r="AAM338"/>
      <c r="AAN338"/>
      <c r="AAO338"/>
      <c r="AAP338"/>
      <c r="AAQ338"/>
      <c r="AAR338"/>
      <c r="AAS338"/>
      <c r="AAT338"/>
      <c r="AAU338"/>
      <c r="AAV338"/>
      <c r="AAW338"/>
      <c r="AAX338"/>
      <c r="AAY338"/>
      <c r="AAZ338"/>
      <c r="ABA338"/>
      <c r="ABB338"/>
      <c r="ABC338"/>
      <c r="ABD338"/>
      <c r="ABE338"/>
      <c r="ABF338"/>
      <c r="ABG338"/>
      <c r="ABH338"/>
      <c r="ABI338"/>
      <c r="ABJ338"/>
      <c r="ABK338"/>
      <c r="ABL338"/>
      <c r="ABM338"/>
      <c r="ABN338"/>
      <c r="ABO338"/>
      <c r="ABP338"/>
      <c r="ABQ338"/>
      <c r="ABR338"/>
      <c r="ABS338"/>
      <c r="ABT338"/>
      <c r="ABU338"/>
      <c r="ABV338"/>
      <c r="ABW338"/>
      <c r="ABX338"/>
      <c r="ABY338"/>
      <c r="ABZ338"/>
      <c r="ACA338"/>
      <c r="ACB338"/>
      <c r="ACC338"/>
      <c r="ACD338"/>
      <c r="ACE338"/>
      <c r="ACF338"/>
      <c r="ACG338"/>
      <c r="ACH338"/>
      <c r="ACI338"/>
      <c r="ACJ338"/>
      <c r="ACK338"/>
      <c r="ACL338"/>
      <c r="ACM338"/>
      <c r="ACN338"/>
      <c r="ACO338"/>
      <c r="ACP338"/>
      <c r="ACQ338"/>
      <c r="ACR338"/>
      <c r="ACS338"/>
      <c r="ACT338"/>
      <c r="ACU338"/>
      <c r="ACV338"/>
      <c r="ACW338"/>
      <c r="ACX338"/>
      <c r="ACY338"/>
      <c r="ACZ338"/>
      <c r="ADA338"/>
      <c r="ADB338"/>
      <c r="ADC338"/>
      <c r="ADD338"/>
      <c r="ADE338"/>
      <c r="ADF338"/>
      <c r="ADG338"/>
      <c r="ADH338"/>
      <c r="ADI338"/>
      <c r="ADJ338"/>
      <c r="ADK338"/>
      <c r="ADL338"/>
      <c r="ADM338"/>
      <c r="ADN338"/>
      <c r="ADO338"/>
      <c r="ADP338"/>
      <c r="ADQ338"/>
      <c r="ADR338"/>
      <c r="ADS338"/>
      <c r="ADT338"/>
      <c r="ADU338"/>
      <c r="ADV338"/>
      <c r="ADW338"/>
      <c r="ADX338"/>
      <c r="ADY338"/>
      <c r="ADZ338"/>
      <c r="AEA338"/>
      <c r="AEB338"/>
      <c r="AEC338"/>
      <c r="AED338"/>
      <c r="AEE338"/>
      <c r="AEF338"/>
      <c r="AEG338"/>
      <c r="AEH338"/>
      <c r="AEI338"/>
      <c r="AEJ338"/>
      <c r="AEK338"/>
      <c r="AEL338"/>
      <c r="AEM338"/>
      <c r="AEN338"/>
      <c r="AEO338"/>
      <c r="AEP338"/>
      <c r="AEQ338"/>
      <c r="AER338"/>
      <c r="AES338"/>
      <c r="AET338"/>
      <c r="AEU338"/>
      <c r="AEV338"/>
      <c r="AEW338"/>
      <c r="AEX338"/>
      <c r="AEY338"/>
      <c r="AEZ338"/>
      <c r="AFA338"/>
      <c r="AFB338"/>
      <c r="AFC338"/>
      <c r="AFD338"/>
      <c r="AFE338"/>
      <c r="AFF338"/>
      <c r="AFG338"/>
      <c r="AFH338"/>
      <c r="AFI338"/>
      <c r="AFJ338"/>
      <c r="AFK338"/>
      <c r="AFL338"/>
      <c r="AFM338"/>
      <c r="AFN338"/>
      <c r="AFO338"/>
      <c r="AFP338"/>
      <c r="AFQ338"/>
      <c r="AFR338"/>
      <c r="AFS338"/>
      <c r="AFT338"/>
      <c r="AFU338"/>
      <c r="AFV338"/>
      <c r="AFW338"/>
      <c r="AFX338"/>
      <c r="AFY338"/>
      <c r="AFZ338"/>
      <c r="AGA338"/>
      <c r="AGB338"/>
      <c r="AGC338"/>
      <c r="AGD338"/>
      <c r="AGE338"/>
      <c r="AGF338"/>
      <c r="AGG338"/>
      <c r="AGH338"/>
      <c r="AGI338"/>
      <c r="AGJ338"/>
      <c r="AGK338"/>
      <c r="AGL338"/>
      <c r="AGM338"/>
      <c r="AGN338"/>
      <c r="AGO338"/>
      <c r="AGP338"/>
      <c r="AGQ338"/>
      <c r="AGR338"/>
      <c r="AGS338"/>
      <c r="AGT338"/>
      <c r="AGU338"/>
      <c r="AGV338"/>
      <c r="AGW338"/>
      <c r="AGX338"/>
      <c r="AGY338"/>
      <c r="AGZ338"/>
      <c r="AHA338"/>
      <c r="AHB338"/>
      <c r="AHC338"/>
      <c r="AHD338"/>
      <c r="AHE338"/>
      <c r="AHF338"/>
      <c r="AHG338"/>
      <c r="AHH338"/>
      <c r="AHI338"/>
      <c r="AHJ338"/>
      <c r="AHK338"/>
      <c r="AHL338"/>
      <c r="AHM338"/>
      <c r="AHN338"/>
      <c r="AHO338"/>
      <c r="AHP338"/>
      <c r="AHQ338"/>
      <c r="AHR338"/>
      <c r="AHS338"/>
      <c r="AHT338"/>
      <c r="AHU338"/>
      <c r="AHV338"/>
      <c r="AHW338"/>
      <c r="AHX338"/>
      <c r="AHY338"/>
      <c r="AHZ338"/>
      <c r="AIA338"/>
      <c r="AIB338"/>
      <c r="AIC338"/>
      <c r="AID338"/>
      <c r="AIE338"/>
      <c r="AIF338"/>
      <c r="AIG338"/>
      <c r="AIH338"/>
      <c r="AII338"/>
      <c r="AIJ338"/>
      <c r="AIK338"/>
      <c r="AIL338"/>
      <c r="AIM338"/>
      <c r="AIN338"/>
      <c r="AIO338"/>
      <c r="AIP338"/>
      <c r="AIQ338"/>
      <c r="AIR338"/>
      <c r="AIS338"/>
      <c r="AIT338"/>
      <c r="AIU338"/>
      <c r="AIV338"/>
      <c r="AIW338"/>
      <c r="AIX338"/>
      <c r="AIY338"/>
      <c r="AIZ338"/>
      <c r="AJA338"/>
      <c r="AJB338"/>
      <c r="AJC338"/>
      <c r="AJD338"/>
      <c r="AJE338"/>
      <c r="AJF338"/>
      <c r="AJG338"/>
      <c r="AJH338"/>
      <c r="AJI338"/>
      <c r="AJJ338"/>
      <c r="AJK338"/>
      <c r="AJL338"/>
      <c r="AJM338"/>
      <c r="AJN338"/>
      <c r="AJO338"/>
      <c r="AJP338"/>
      <c r="AJQ338"/>
      <c r="AJR338"/>
      <c r="AJS338"/>
      <c r="AJT338"/>
      <c r="AJU338"/>
      <c r="AJV338"/>
      <c r="AJW338"/>
      <c r="AJX338"/>
      <c r="AJY338"/>
      <c r="AJZ338"/>
      <c r="AKA338"/>
      <c r="AKB338"/>
      <c r="AKC338"/>
      <c r="AKD338"/>
      <c r="AKE338"/>
      <c r="AKF338"/>
      <c r="AKG338"/>
      <c r="AKH338"/>
      <c r="AKI338"/>
      <c r="AKJ338"/>
      <c r="AKK338"/>
      <c r="AKL338"/>
      <c r="AKM338"/>
      <c r="AKN338"/>
      <c r="AKO338"/>
      <c r="AKP338"/>
      <c r="AKQ338"/>
      <c r="AKR338"/>
      <c r="AKS338"/>
      <c r="AKT338"/>
      <c r="AKU338"/>
      <c r="AKV338"/>
      <c r="AKW338"/>
      <c r="AKX338"/>
      <c r="AKY338"/>
    </row>
    <row r="339" spans="1:987" ht="49.5">
      <c r="A339" s="83" t="s">
        <v>1011</v>
      </c>
      <c r="B339" s="86" t="s">
        <v>1012</v>
      </c>
      <c r="C339" s="79"/>
      <c r="D339" s="80"/>
      <c r="E339" s="20"/>
      <c r="F339" s="20"/>
      <c r="G339" s="20"/>
      <c r="H339" s="20"/>
      <c r="I339" s="20"/>
      <c r="KI339"/>
      <c r="KJ339"/>
      <c r="KK339"/>
      <c r="KL339"/>
      <c r="KM339"/>
      <c r="KN339"/>
      <c r="KO339"/>
      <c r="KP339"/>
      <c r="KQ339"/>
      <c r="KR339"/>
      <c r="KS339"/>
      <c r="KT339"/>
      <c r="KU339"/>
      <c r="KV339"/>
      <c r="KW339"/>
      <c r="KX339"/>
      <c r="KY339"/>
      <c r="KZ339"/>
      <c r="LA339"/>
      <c r="LB339"/>
      <c r="LC339"/>
      <c r="LD339"/>
      <c r="LE339"/>
      <c r="LF339"/>
      <c r="LG339"/>
      <c r="LH339"/>
      <c r="LI339"/>
      <c r="LJ339"/>
      <c r="LK339"/>
      <c r="LL339"/>
      <c r="LM339"/>
      <c r="LN339"/>
      <c r="LO339"/>
      <c r="LP339"/>
      <c r="LQ339"/>
      <c r="LR339"/>
      <c r="LS339"/>
      <c r="LT339"/>
      <c r="LU339"/>
      <c r="LV339"/>
      <c r="LW339"/>
      <c r="LX339"/>
      <c r="LY339"/>
      <c r="LZ339"/>
      <c r="MA339"/>
      <c r="MB339"/>
      <c r="MC339"/>
      <c r="MD339"/>
      <c r="ME339"/>
      <c r="MF339"/>
      <c r="MG339"/>
      <c r="MH339"/>
      <c r="MI339"/>
      <c r="MJ339"/>
      <c r="MK339"/>
      <c r="ML339"/>
      <c r="MM339"/>
      <c r="MN339"/>
      <c r="MO339"/>
      <c r="MP339"/>
      <c r="MQ339"/>
      <c r="MR339"/>
      <c r="MS339"/>
      <c r="MT339"/>
      <c r="MU339"/>
      <c r="MV339"/>
      <c r="MW339"/>
      <c r="MX339"/>
      <c r="MY339"/>
      <c r="MZ339"/>
      <c r="NA339"/>
      <c r="NB339"/>
      <c r="NC339"/>
      <c r="ND339"/>
      <c r="NE339"/>
      <c r="NF339"/>
      <c r="NG339"/>
      <c r="NH339"/>
      <c r="NI339"/>
      <c r="NJ339"/>
      <c r="NK339"/>
      <c r="NL339"/>
      <c r="NM339"/>
      <c r="NN339"/>
      <c r="NO339"/>
      <c r="NP339"/>
      <c r="NQ339"/>
      <c r="NR339"/>
      <c r="NS339"/>
      <c r="NT339"/>
      <c r="NU339"/>
      <c r="NV339"/>
      <c r="NW339"/>
      <c r="NX339"/>
      <c r="NY339"/>
      <c r="NZ339"/>
      <c r="OA339"/>
      <c r="OB339"/>
      <c r="OC339"/>
      <c r="OD339"/>
      <c r="OE339"/>
      <c r="OF339"/>
      <c r="OG339"/>
      <c r="OH339"/>
      <c r="OI339"/>
      <c r="OJ339"/>
      <c r="OK339"/>
      <c r="OL339"/>
      <c r="OM339"/>
      <c r="ON339"/>
      <c r="OO339"/>
      <c r="OP339"/>
      <c r="OQ339"/>
      <c r="OR339"/>
      <c r="OS339"/>
      <c r="OT339"/>
      <c r="OU339"/>
      <c r="OV339"/>
      <c r="OW339"/>
      <c r="OX339"/>
      <c r="OY339"/>
      <c r="OZ339"/>
      <c r="PA339"/>
      <c r="PB339"/>
      <c r="PC339"/>
      <c r="PD339"/>
      <c r="PE339"/>
      <c r="PF339"/>
      <c r="PG339"/>
      <c r="PH339"/>
      <c r="PI339"/>
      <c r="PJ339"/>
      <c r="PK339"/>
      <c r="PL339"/>
      <c r="PM339"/>
      <c r="PN339"/>
      <c r="PO339"/>
      <c r="PP339"/>
      <c r="PQ339"/>
      <c r="PR339"/>
      <c r="PS339"/>
      <c r="PT339"/>
      <c r="PU339"/>
      <c r="PV339"/>
      <c r="PW339"/>
      <c r="PX339"/>
      <c r="PY339"/>
      <c r="PZ339"/>
      <c r="QA339"/>
      <c r="QB339"/>
      <c r="QC339"/>
      <c r="QD339"/>
      <c r="QE339"/>
      <c r="QF339"/>
      <c r="QG339"/>
      <c r="QH339"/>
      <c r="QI339"/>
      <c r="QJ339"/>
      <c r="QK339"/>
      <c r="QL339"/>
      <c r="QM339"/>
      <c r="QN339"/>
      <c r="QO339"/>
      <c r="QP339"/>
      <c r="QQ339"/>
      <c r="QR339"/>
      <c r="QS339"/>
      <c r="QT339"/>
      <c r="QU339"/>
      <c r="QV339"/>
      <c r="QW339"/>
      <c r="QX339"/>
      <c r="QY339"/>
      <c r="QZ339"/>
      <c r="RA339"/>
      <c r="RB339"/>
      <c r="RC339"/>
      <c r="RD339"/>
      <c r="RE339"/>
      <c r="RF339"/>
      <c r="RG339"/>
      <c r="RH339"/>
      <c r="RI339"/>
      <c r="RJ339"/>
      <c r="RK339"/>
      <c r="RL339"/>
      <c r="RM339"/>
      <c r="RN339"/>
      <c r="RO339"/>
      <c r="RP339"/>
      <c r="RQ339"/>
      <c r="RR339"/>
      <c r="RS339"/>
      <c r="RT339"/>
      <c r="RU339"/>
      <c r="RV339"/>
      <c r="RW339"/>
      <c r="RX339"/>
      <c r="RY339"/>
      <c r="RZ339"/>
      <c r="SA339"/>
      <c r="SB339"/>
      <c r="SC339"/>
      <c r="SD339"/>
      <c r="SE339"/>
      <c r="SF339"/>
      <c r="SG339"/>
      <c r="SH339"/>
      <c r="SI339"/>
      <c r="SJ339"/>
      <c r="SK339"/>
      <c r="SL339"/>
      <c r="SM339"/>
      <c r="SN339"/>
      <c r="SO339"/>
      <c r="SP339"/>
      <c r="SQ339"/>
      <c r="SR339"/>
      <c r="SS339"/>
      <c r="ST339"/>
      <c r="SU339"/>
      <c r="SV339"/>
      <c r="SW339"/>
      <c r="SX339"/>
      <c r="SY339"/>
      <c r="SZ339"/>
      <c r="TA339"/>
      <c r="TB339"/>
      <c r="TC339"/>
      <c r="TD339"/>
      <c r="TE339"/>
      <c r="TF339"/>
      <c r="TG339"/>
      <c r="TH339"/>
      <c r="TI339"/>
      <c r="TJ339"/>
      <c r="TK339"/>
      <c r="TL339"/>
      <c r="TM339"/>
      <c r="TN339"/>
      <c r="TO339"/>
      <c r="TP339"/>
      <c r="TQ339"/>
      <c r="TR339"/>
      <c r="TS339"/>
      <c r="TT339"/>
      <c r="TU339"/>
      <c r="TV339"/>
      <c r="TW339"/>
      <c r="TX339"/>
      <c r="TY339"/>
      <c r="TZ339"/>
      <c r="UA339"/>
      <c r="UB339"/>
      <c r="UC339"/>
      <c r="UD339"/>
      <c r="UE339"/>
      <c r="UF339"/>
      <c r="UG339"/>
      <c r="UH339"/>
      <c r="UI339"/>
      <c r="UJ339"/>
      <c r="UK339"/>
      <c r="UL339"/>
      <c r="UM339"/>
      <c r="UN339"/>
      <c r="UO339"/>
      <c r="UP339"/>
      <c r="UQ339"/>
      <c r="UR339"/>
      <c r="US339"/>
      <c r="UT339"/>
      <c r="UU339"/>
      <c r="UV339"/>
      <c r="UW339"/>
      <c r="UX339"/>
      <c r="UY339"/>
      <c r="UZ339"/>
      <c r="VA339"/>
      <c r="VB339"/>
      <c r="VC339"/>
      <c r="VD339"/>
      <c r="VE339"/>
      <c r="VF339"/>
      <c r="VG339"/>
      <c r="VH339"/>
      <c r="VI339"/>
      <c r="VJ339"/>
      <c r="VK339"/>
      <c r="VL339"/>
      <c r="VM339"/>
      <c r="VN339"/>
      <c r="VO339"/>
      <c r="VP339"/>
      <c r="VQ339"/>
      <c r="VR339"/>
      <c r="VS339"/>
      <c r="VT339"/>
      <c r="VU339"/>
      <c r="VV339"/>
      <c r="VW339"/>
      <c r="VX339"/>
      <c r="VY339"/>
      <c r="VZ339"/>
      <c r="WA339"/>
      <c r="WB339"/>
      <c r="WC339"/>
      <c r="WD339"/>
      <c r="WE339"/>
      <c r="WF339"/>
      <c r="WG339"/>
      <c r="WH339"/>
      <c r="WI339"/>
      <c r="WJ339"/>
      <c r="WK339"/>
      <c r="WL339"/>
      <c r="WM339"/>
      <c r="WN339"/>
      <c r="WO339"/>
      <c r="WP339"/>
      <c r="WQ339"/>
      <c r="WR339"/>
      <c r="WS339"/>
      <c r="WT339"/>
      <c r="WU339"/>
      <c r="WV339"/>
      <c r="WW339"/>
      <c r="WX339"/>
      <c r="WY339"/>
      <c r="WZ339"/>
      <c r="XA339"/>
      <c r="XB339"/>
      <c r="XC339"/>
      <c r="XD339"/>
      <c r="XE339"/>
      <c r="XF339"/>
      <c r="XG339"/>
      <c r="XH339"/>
      <c r="XI339"/>
      <c r="XJ339"/>
      <c r="XK339"/>
      <c r="XL339"/>
      <c r="XM339"/>
      <c r="XN339"/>
      <c r="XO339"/>
      <c r="XP339"/>
      <c r="XQ339"/>
      <c r="XR339"/>
      <c r="XS339"/>
      <c r="XT339"/>
      <c r="XU339"/>
      <c r="XV339"/>
      <c r="XW339"/>
      <c r="XX339"/>
      <c r="XY339"/>
      <c r="XZ339"/>
      <c r="YA339"/>
      <c r="YB339"/>
      <c r="YC339"/>
      <c r="YD339"/>
      <c r="YE339"/>
      <c r="YF339"/>
      <c r="YG339"/>
      <c r="YH339"/>
      <c r="YI339"/>
      <c r="YJ339"/>
      <c r="YK339"/>
      <c r="YL339"/>
      <c r="YM339"/>
      <c r="YN339"/>
      <c r="YO339"/>
      <c r="YP339"/>
      <c r="YQ339"/>
      <c r="YR339"/>
      <c r="YS339"/>
      <c r="YT339"/>
      <c r="YU339"/>
      <c r="YV339"/>
      <c r="YW339"/>
      <c r="YX339"/>
      <c r="YY339"/>
      <c r="YZ339"/>
      <c r="ZA339"/>
      <c r="ZB339"/>
      <c r="ZC339"/>
      <c r="ZD339"/>
      <c r="ZE339"/>
      <c r="ZF339"/>
      <c r="ZG339"/>
      <c r="ZH339"/>
      <c r="ZI339"/>
      <c r="ZJ339"/>
      <c r="ZK339"/>
      <c r="ZL339"/>
      <c r="ZM339"/>
      <c r="ZN339"/>
      <c r="ZO339"/>
      <c r="ZP339"/>
      <c r="ZQ339"/>
      <c r="ZR339"/>
      <c r="ZS339"/>
      <c r="ZT339"/>
      <c r="ZU339"/>
      <c r="ZV339"/>
      <c r="ZW339"/>
      <c r="ZX339"/>
      <c r="ZY339"/>
      <c r="ZZ339"/>
      <c r="AAA339"/>
      <c r="AAB339"/>
      <c r="AAC339"/>
      <c r="AAD339"/>
      <c r="AAE339"/>
      <c r="AAF339"/>
      <c r="AAG339"/>
      <c r="AAH339"/>
      <c r="AAI339"/>
      <c r="AAJ339"/>
      <c r="AAK339"/>
      <c r="AAL339"/>
      <c r="AAM339"/>
      <c r="AAN339"/>
      <c r="AAO339"/>
      <c r="AAP339"/>
      <c r="AAQ339"/>
      <c r="AAR339"/>
      <c r="AAS339"/>
      <c r="AAT339"/>
      <c r="AAU339"/>
      <c r="AAV339"/>
      <c r="AAW339"/>
      <c r="AAX339"/>
      <c r="AAY339"/>
      <c r="AAZ339"/>
      <c r="ABA339"/>
      <c r="ABB339"/>
      <c r="ABC339"/>
      <c r="ABD339"/>
      <c r="ABE339"/>
      <c r="ABF339"/>
      <c r="ABG339"/>
      <c r="ABH339"/>
      <c r="ABI339"/>
      <c r="ABJ339"/>
      <c r="ABK339"/>
      <c r="ABL339"/>
      <c r="ABM339"/>
      <c r="ABN339"/>
      <c r="ABO339"/>
      <c r="ABP339"/>
      <c r="ABQ339"/>
      <c r="ABR339"/>
      <c r="ABS339"/>
      <c r="ABT339"/>
      <c r="ABU339"/>
      <c r="ABV339"/>
      <c r="ABW339"/>
      <c r="ABX339"/>
      <c r="ABY339"/>
      <c r="ABZ339"/>
      <c r="ACA339"/>
      <c r="ACB339"/>
      <c r="ACC339"/>
      <c r="ACD339"/>
      <c r="ACE339"/>
      <c r="ACF339"/>
      <c r="ACG339"/>
      <c r="ACH339"/>
      <c r="ACI339"/>
      <c r="ACJ339"/>
      <c r="ACK339"/>
      <c r="ACL339"/>
      <c r="ACM339"/>
      <c r="ACN339"/>
      <c r="ACO339"/>
      <c r="ACP339"/>
      <c r="ACQ339"/>
      <c r="ACR339"/>
      <c r="ACS339"/>
      <c r="ACT339"/>
      <c r="ACU339"/>
      <c r="ACV339"/>
      <c r="ACW339"/>
      <c r="ACX339"/>
      <c r="ACY339"/>
      <c r="ACZ339"/>
      <c r="ADA339"/>
      <c r="ADB339"/>
      <c r="ADC339"/>
      <c r="ADD339"/>
      <c r="ADE339"/>
      <c r="ADF339"/>
      <c r="ADG339"/>
      <c r="ADH339"/>
      <c r="ADI339"/>
      <c r="ADJ339"/>
      <c r="ADK339"/>
      <c r="ADL339"/>
      <c r="ADM339"/>
      <c r="ADN339"/>
      <c r="ADO339"/>
      <c r="ADP339"/>
      <c r="ADQ339"/>
      <c r="ADR339"/>
      <c r="ADS339"/>
      <c r="ADT339"/>
      <c r="ADU339"/>
      <c r="ADV339"/>
      <c r="ADW339"/>
      <c r="ADX339"/>
      <c r="ADY339"/>
      <c r="ADZ339"/>
      <c r="AEA339"/>
      <c r="AEB339"/>
      <c r="AEC339"/>
      <c r="AED339"/>
      <c r="AEE339"/>
      <c r="AEF339"/>
      <c r="AEG339"/>
      <c r="AEH339"/>
      <c r="AEI339"/>
      <c r="AEJ339"/>
      <c r="AEK339"/>
      <c r="AEL339"/>
      <c r="AEM339"/>
      <c r="AEN339"/>
      <c r="AEO339"/>
      <c r="AEP339"/>
      <c r="AEQ339"/>
      <c r="AER339"/>
      <c r="AES339"/>
      <c r="AET339"/>
      <c r="AEU339"/>
      <c r="AEV339"/>
      <c r="AEW339"/>
      <c r="AEX339"/>
      <c r="AEY339"/>
      <c r="AEZ339"/>
      <c r="AFA339"/>
      <c r="AFB339"/>
      <c r="AFC339"/>
      <c r="AFD339"/>
      <c r="AFE339"/>
      <c r="AFF339"/>
      <c r="AFG339"/>
      <c r="AFH339"/>
      <c r="AFI339"/>
      <c r="AFJ339"/>
      <c r="AFK339"/>
      <c r="AFL339"/>
      <c r="AFM339"/>
      <c r="AFN339"/>
      <c r="AFO339"/>
      <c r="AFP339"/>
      <c r="AFQ339"/>
      <c r="AFR339"/>
      <c r="AFS339"/>
      <c r="AFT339"/>
      <c r="AFU339"/>
      <c r="AFV339"/>
      <c r="AFW339"/>
      <c r="AFX339"/>
      <c r="AFY339"/>
      <c r="AFZ339"/>
      <c r="AGA339"/>
      <c r="AGB339"/>
      <c r="AGC339"/>
      <c r="AGD339"/>
      <c r="AGE339"/>
      <c r="AGF339"/>
      <c r="AGG339"/>
      <c r="AGH339"/>
      <c r="AGI339"/>
      <c r="AGJ339"/>
      <c r="AGK339"/>
      <c r="AGL339"/>
      <c r="AGM339"/>
      <c r="AGN339"/>
      <c r="AGO339"/>
      <c r="AGP339"/>
      <c r="AGQ339"/>
      <c r="AGR339"/>
      <c r="AGS339"/>
      <c r="AGT339"/>
      <c r="AGU339"/>
      <c r="AGV339"/>
      <c r="AGW339"/>
      <c r="AGX339"/>
      <c r="AGY339"/>
      <c r="AGZ339"/>
      <c r="AHA339"/>
      <c r="AHB339"/>
      <c r="AHC339"/>
      <c r="AHD339"/>
      <c r="AHE339"/>
      <c r="AHF339"/>
      <c r="AHG339"/>
      <c r="AHH339"/>
      <c r="AHI339"/>
      <c r="AHJ339"/>
      <c r="AHK339"/>
      <c r="AHL339"/>
      <c r="AHM339"/>
      <c r="AHN339"/>
      <c r="AHO339"/>
      <c r="AHP339"/>
      <c r="AHQ339"/>
      <c r="AHR339"/>
      <c r="AHS339"/>
      <c r="AHT339"/>
      <c r="AHU339"/>
      <c r="AHV339"/>
      <c r="AHW339"/>
      <c r="AHX339"/>
      <c r="AHY339"/>
      <c r="AHZ339"/>
      <c r="AIA339"/>
      <c r="AIB339"/>
      <c r="AIC339"/>
      <c r="AID339"/>
      <c r="AIE339"/>
      <c r="AIF339"/>
      <c r="AIG339"/>
      <c r="AIH339"/>
      <c r="AII339"/>
      <c r="AIJ339"/>
      <c r="AIK339"/>
      <c r="AIL339"/>
      <c r="AIM339"/>
      <c r="AIN339"/>
      <c r="AIO339"/>
      <c r="AIP339"/>
      <c r="AIQ339"/>
      <c r="AIR339"/>
      <c r="AIS339"/>
      <c r="AIT339"/>
      <c r="AIU339"/>
      <c r="AIV339"/>
      <c r="AIW339"/>
      <c r="AIX339"/>
      <c r="AIY339"/>
      <c r="AIZ339"/>
      <c r="AJA339"/>
      <c r="AJB339"/>
      <c r="AJC339"/>
      <c r="AJD339"/>
      <c r="AJE339"/>
      <c r="AJF339"/>
      <c r="AJG339"/>
      <c r="AJH339"/>
      <c r="AJI339"/>
      <c r="AJJ339"/>
      <c r="AJK339"/>
      <c r="AJL339"/>
      <c r="AJM339"/>
      <c r="AJN339"/>
      <c r="AJO339"/>
      <c r="AJP339"/>
      <c r="AJQ339"/>
      <c r="AJR339"/>
      <c r="AJS339"/>
      <c r="AJT339"/>
      <c r="AJU339"/>
      <c r="AJV339"/>
      <c r="AJW339"/>
      <c r="AJX339"/>
      <c r="AJY339"/>
      <c r="AJZ339"/>
      <c r="AKA339"/>
      <c r="AKB339"/>
      <c r="AKC339"/>
      <c r="AKD339"/>
      <c r="AKE339"/>
      <c r="AKF339"/>
      <c r="AKG339"/>
      <c r="AKH339"/>
      <c r="AKI339"/>
      <c r="AKJ339"/>
      <c r="AKK339"/>
      <c r="AKL339"/>
      <c r="AKM339"/>
      <c r="AKN339"/>
      <c r="AKO339"/>
      <c r="AKP339"/>
      <c r="AKQ339"/>
      <c r="AKR339"/>
      <c r="AKS339"/>
      <c r="AKT339"/>
      <c r="AKU339"/>
      <c r="AKV339"/>
      <c r="AKW339"/>
      <c r="AKX339"/>
      <c r="AKY339"/>
    </row>
    <row r="340" spans="1:987" ht="16.5">
      <c r="A340" s="83" t="s">
        <v>1013</v>
      </c>
      <c r="B340" s="94" t="s">
        <v>1004</v>
      </c>
      <c r="C340" s="95" t="s">
        <v>447</v>
      </c>
      <c r="D340" s="96">
        <v>2</v>
      </c>
      <c r="E340" s="20">
        <v>125.21</v>
      </c>
      <c r="F340" s="20">
        <f t="shared" si="20"/>
        <v>97.500389347453662</v>
      </c>
      <c r="G340" s="20">
        <f t="shared" si="21"/>
        <v>118.891974770285</v>
      </c>
      <c r="H340" s="20">
        <f t="shared" si="24"/>
        <v>250.42</v>
      </c>
      <c r="I340" s="20">
        <f t="shared" si="25"/>
        <v>237.78394954057001</v>
      </c>
      <c r="KI340"/>
      <c r="KJ340"/>
      <c r="KK340"/>
      <c r="KL340"/>
      <c r="KM340"/>
      <c r="KN340"/>
      <c r="KO340"/>
      <c r="KP340"/>
      <c r="KQ340"/>
      <c r="KR340"/>
      <c r="KS340"/>
      <c r="KT340"/>
      <c r="KU340"/>
      <c r="KV340"/>
      <c r="KW340"/>
      <c r="KX340"/>
      <c r="KY340"/>
      <c r="KZ340"/>
      <c r="LA340"/>
      <c r="LB340"/>
      <c r="LC340"/>
      <c r="LD340"/>
      <c r="LE340"/>
      <c r="LF340"/>
      <c r="LG340"/>
      <c r="LH340"/>
      <c r="LI340"/>
      <c r="LJ340"/>
      <c r="LK340"/>
      <c r="LL340"/>
      <c r="LM340"/>
      <c r="LN340"/>
      <c r="LO340"/>
      <c r="LP340"/>
      <c r="LQ340"/>
      <c r="LR340"/>
      <c r="LS340"/>
      <c r="LT340"/>
      <c r="LU340"/>
      <c r="LV340"/>
      <c r="LW340"/>
      <c r="LX340"/>
      <c r="LY340"/>
      <c r="LZ340"/>
      <c r="MA340"/>
      <c r="MB340"/>
      <c r="MC340"/>
      <c r="MD340"/>
      <c r="ME340"/>
      <c r="MF340"/>
      <c r="MG340"/>
      <c r="MH340"/>
      <c r="MI340"/>
      <c r="MJ340"/>
      <c r="MK340"/>
      <c r="ML340"/>
      <c r="MM340"/>
      <c r="MN340"/>
      <c r="MO340"/>
      <c r="MP340"/>
      <c r="MQ340"/>
      <c r="MR340"/>
      <c r="MS340"/>
      <c r="MT340"/>
      <c r="MU340"/>
      <c r="MV340"/>
      <c r="MW340"/>
      <c r="MX340"/>
      <c r="MY340"/>
      <c r="MZ340"/>
      <c r="NA340"/>
      <c r="NB340"/>
      <c r="NC340"/>
      <c r="ND340"/>
      <c r="NE340"/>
      <c r="NF340"/>
      <c r="NG340"/>
      <c r="NH340"/>
      <c r="NI340"/>
      <c r="NJ340"/>
      <c r="NK340"/>
      <c r="NL340"/>
      <c r="NM340"/>
      <c r="NN340"/>
      <c r="NO340"/>
      <c r="NP340"/>
      <c r="NQ340"/>
      <c r="NR340"/>
      <c r="NS340"/>
      <c r="NT340"/>
      <c r="NU340"/>
      <c r="NV340"/>
      <c r="NW340"/>
      <c r="NX340"/>
      <c r="NY340"/>
      <c r="NZ340"/>
      <c r="OA340"/>
      <c r="OB340"/>
      <c r="OC340"/>
      <c r="OD340"/>
      <c r="OE340"/>
      <c r="OF340"/>
      <c r="OG340"/>
      <c r="OH340"/>
      <c r="OI340"/>
      <c r="OJ340"/>
      <c r="OK340"/>
      <c r="OL340"/>
      <c r="OM340"/>
      <c r="ON340"/>
      <c r="OO340"/>
      <c r="OP340"/>
      <c r="OQ340"/>
      <c r="OR340"/>
      <c r="OS340"/>
      <c r="OT340"/>
      <c r="OU340"/>
      <c r="OV340"/>
      <c r="OW340"/>
      <c r="OX340"/>
      <c r="OY340"/>
      <c r="OZ340"/>
      <c r="PA340"/>
      <c r="PB340"/>
      <c r="PC340"/>
      <c r="PD340"/>
      <c r="PE340"/>
      <c r="PF340"/>
      <c r="PG340"/>
      <c r="PH340"/>
      <c r="PI340"/>
      <c r="PJ340"/>
      <c r="PK340"/>
      <c r="PL340"/>
      <c r="PM340"/>
      <c r="PN340"/>
      <c r="PO340"/>
      <c r="PP340"/>
      <c r="PQ340"/>
      <c r="PR340"/>
      <c r="PS340"/>
      <c r="PT340"/>
      <c r="PU340"/>
      <c r="PV340"/>
      <c r="PW340"/>
      <c r="PX340"/>
      <c r="PY340"/>
      <c r="PZ340"/>
      <c r="QA340"/>
      <c r="QB340"/>
      <c r="QC340"/>
      <c r="QD340"/>
      <c r="QE340"/>
      <c r="QF340"/>
      <c r="QG340"/>
      <c r="QH340"/>
      <c r="QI340"/>
      <c r="QJ340"/>
      <c r="QK340"/>
      <c r="QL340"/>
      <c r="QM340"/>
      <c r="QN340"/>
      <c r="QO340"/>
      <c r="QP340"/>
      <c r="QQ340"/>
      <c r="QR340"/>
      <c r="QS340"/>
      <c r="QT340"/>
      <c r="QU340"/>
      <c r="QV340"/>
      <c r="QW340"/>
      <c r="QX340"/>
      <c r="QY340"/>
      <c r="QZ340"/>
      <c r="RA340"/>
      <c r="RB340"/>
      <c r="RC340"/>
      <c r="RD340"/>
      <c r="RE340"/>
      <c r="RF340"/>
      <c r="RG340"/>
      <c r="RH340"/>
      <c r="RI340"/>
      <c r="RJ340"/>
      <c r="RK340"/>
      <c r="RL340"/>
      <c r="RM340"/>
      <c r="RN340"/>
      <c r="RO340"/>
      <c r="RP340"/>
      <c r="RQ340"/>
      <c r="RR340"/>
      <c r="RS340"/>
      <c r="RT340"/>
      <c r="RU340"/>
      <c r="RV340"/>
      <c r="RW340"/>
      <c r="RX340"/>
      <c r="RY340"/>
      <c r="RZ340"/>
      <c r="SA340"/>
      <c r="SB340"/>
      <c r="SC340"/>
      <c r="SD340"/>
      <c r="SE340"/>
      <c r="SF340"/>
      <c r="SG340"/>
      <c r="SH340"/>
      <c r="SI340"/>
      <c r="SJ340"/>
      <c r="SK340"/>
      <c r="SL340"/>
      <c r="SM340"/>
      <c r="SN340"/>
      <c r="SO340"/>
      <c r="SP340"/>
      <c r="SQ340"/>
      <c r="SR340"/>
      <c r="SS340"/>
      <c r="ST340"/>
      <c r="SU340"/>
      <c r="SV340"/>
      <c r="SW340"/>
      <c r="SX340"/>
      <c r="SY340"/>
      <c r="SZ340"/>
      <c r="TA340"/>
      <c r="TB340"/>
      <c r="TC340"/>
      <c r="TD340"/>
      <c r="TE340"/>
      <c r="TF340"/>
      <c r="TG340"/>
      <c r="TH340"/>
      <c r="TI340"/>
      <c r="TJ340"/>
      <c r="TK340"/>
      <c r="TL340"/>
      <c r="TM340"/>
      <c r="TN340"/>
      <c r="TO340"/>
      <c r="TP340"/>
      <c r="TQ340"/>
      <c r="TR340"/>
      <c r="TS340"/>
      <c r="TT340"/>
      <c r="TU340"/>
      <c r="TV340"/>
      <c r="TW340"/>
      <c r="TX340"/>
      <c r="TY340"/>
      <c r="TZ340"/>
      <c r="UA340"/>
      <c r="UB340"/>
      <c r="UC340"/>
      <c r="UD340"/>
      <c r="UE340"/>
      <c r="UF340"/>
      <c r="UG340"/>
      <c r="UH340"/>
      <c r="UI340"/>
      <c r="UJ340"/>
      <c r="UK340"/>
      <c r="UL340"/>
      <c r="UM340"/>
      <c r="UN340"/>
      <c r="UO340"/>
      <c r="UP340"/>
      <c r="UQ340"/>
      <c r="UR340"/>
      <c r="US340"/>
      <c r="UT340"/>
      <c r="UU340"/>
      <c r="UV340"/>
      <c r="UW340"/>
      <c r="UX340"/>
      <c r="UY340"/>
      <c r="UZ340"/>
      <c r="VA340"/>
      <c r="VB340"/>
      <c r="VC340"/>
      <c r="VD340"/>
      <c r="VE340"/>
      <c r="VF340"/>
      <c r="VG340"/>
      <c r="VH340"/>
      <c r="VI340"/>
      <c r="VJ340"/>
      <c r="VK340"/>
      <c r="VL340"/>
      <c r="VM340"/>
      <c r="VN340"/>
      <c r="VO340"/>
      <c r="VP340"/>
      <c r="VQ340"/>
      <c r="VR340"/>
      <c r="VS340"/>
      <c r="VT340"/>
      <c r="VU340"/>
      <c r="VV340"/>
      <c r="VW340"/>
      <c r="VX340"/>
      <c r="VY340"/>
      <c r="VZ340"/>
      <c r="WA340"/>
      <c r="WB340"/>
      <c r="WC340"/>
      <c r="WD340"/>
      <c r="WE340"/>
      <c r="WF340"/>
      <c r="WG340"/>
      <c r="WH340"/>
      <c r="WI340"/>
      <c r="WJ340"/>
      <c r="WK340"/>
      <c r="WL340"/>
      <c r="WM340"/>
      <c r="WN340"/>
      <c r="WO340"/>
      <c r="WP340"/>
      <c r="WQ340"/>
      <c r="WR340"/>
      <c r="WS340"/>
      <c r="WT340"/>
      <c r="WU340"/>
      <c r="WV340"/>
      <c r="WW340"/>
      <c r="WX340"/>
      <c r="WY340"/>
      <c r="WZ340"/>
      <c r="XA340"/>
      <c r="XB340"/>
      <c r="XC340"/>
      <c r="XD340"/>
      <c r="XE340"/>
      <c r="XF340"/>
      <c r="XG340"/>
      <c r="XH340"/>
      <c r="XI340"/>
      <c r="XJ340"/>
      <c r="XK340"/>
      <c r="XL340"/>
      <c r="XM340"/>
      <c r="XN340"/>
      <c r="XO340"/>
      <c r="XP340"/>
      <c r="XQ340"/>
      <c r="XR340"/>
      <c r="XS340"/>
      <c r="XT340"/>
      <c r="XU340"/>
      <c r="XV340"/>
      <c r="XW340"/>
      <c r="XX340"/>
      <c r="XY340"/>
      <c r="XZ340"/>
      <c r="YA340"/>
      <c r="YB340"/>
      <c r="YC340"/>
      <c r="YD340"/>
      <c r="YE340"/>
      <c r="YF340"/>
      <c r="YG340"/>
      <c r="YH340"/>
      <c r="YI340"/>
      <c r="YJ340"/>
      <c r="YK340"/>
      <c r="YL340"/>
      <c r="YM340"/>
      <c r="YN340"/>
      <c r="YO340"/>
      <c r="YP340"/>
      <c r="YQ340"/>
      <c r="YR340"/>
      <c r="YS340"/>
      <c r="YT340"/>
      <c r="YU340"/>
      <c r="YV340"/>
      <c r="YW340"/>
      <c r="YX340"/>
      <c r="YY340"/>
      <c r="YZ340"/>
      <c r="ZA340"/>
      <c r="ZB340"/>
      <c r="ZC340"/>
      <c r="ZD340"/>
      <c r="ZE340"/>
      <c r="ZF340"/>
      <c r="ZG340"/>
      <c r="ZH340"/>
      <c r="ZI340"/>
      <c r="ZJ340"/>
      <c r="ZK340"/>
      <c r="ZL340"/>
      <c r="ZM340"/>
      <c r="ZN340"/>
      <c r="ZO340"/>
      <c r="ZP340"/>
      <c r="ZQ340"/>
      <c r="ZR340"/>
      <c r="ZS340"/>
      <c r="ZT340"/>
      <c r="ZU340"/>
      <c r="ZV340"/>
      <c r="ZW340"/>
      <c r="ZX340"/>
      <c r="ZY340"/>
      <c r="ZZ340"/>
      <c r="AAA340"/>
      <c r="AAB340"/>
      <c r="AAC340"/>
      <c r="AAD340"/>
      <c r="AAE340"/>
      <c r="AAF340"/>
      <c r="AAG340"/>
      <c r="AAH340"/>
      <c r="AAI340"/>
      <c r="AAJ340"/>
      <c r="AAK340"/>
      <c r="AAL340"/>
      <c r="AAM340"/>
      <c r="AAN340"/>
      <c r="AAO340"/>
      <c r="AAP340"/>
      <c r="AAQ340"/>
      <c r="AAR340"/>
      <c r="AAS340"/>
      <c r="AAT340"/>
      <c r="AAU340"/>
      <c r="AAV340"/>
      <c r="AAW340"/>
      <c r="AAX340"/>
      <c r="AAY340"/>
      <c r="AAZ340"/>
      <c r="ABA340"/>
      <c r="ABB340"/>
      <c r="ABC340"/>
      <c r="ABD340"/>
      <c r="ABE340"/>
      <c r="ABF340"/>
      <c r="ABG340"/>
      <c r="ABH340"/>
      <c r="ABI340"/>
      <c r="ABJ340"/>
      <c r="ABK340"/>
      <c r="ABL340"/>
      <c r="ABM340"/>
      <c r="ABN340"/>
      <c r="ABO340"/>
      <c r="ABP340"/>
      <c r="ABQ340"/>
      <c r="ABR340"/>
      <c r="ABS340"/>
      <c r="ABT340"/>
      <c r="ABU340"/>
      <c r="ABV340"/>
      <c r="ABW340"/>
      <c r="ABX340"/>
      <c r="ABY340"/>
      <c r="ABZ340"/>
      <c r="ACA340"/>
      <c r="ACB340"/>
      <c r="ACC340"/>
      <c r="ACD340"/>
      <c r="ACE340"/>
      <c r="ACF340"/>
      <c r="ACG340"/>
      <c r="ACH340"/>
      <c r="ACI340"/>
      <c r="ACJ340"/>
      <c r="ACK340"/>
      <c r="ACL340"/>
      <c r="ACM340"/>
      <c r="ACN340"/>
      <c r="ACO340"/>
      <c r="ACP340"/>
      <c r="ACQ340"/>
      <c r="ACR340"/>
      <c r="ACS340"/>
      <c r="ACT340"/>
      <c r="ACU340"/>
      <c r="ACV340"/>
      <c r="ACW340"/>
      <c r="ACX340"/>
      <c r="ACY340"/>
      <c r="ACZ340"/>
      <c r="ADA340"/>
      <c r="ADB340"/>
      <c r="ADC340"/>
      <c r="ADD340"/>
      <c r="ADE340"/>
      <c r="ADF340"/>
      <c r="ADG340"/>
      <c r="ADH340"/>
      <c r="ADI340"/>
      <c r="ADJ340"/>
      <c r="ADK340"/>
      <c r="ADL340"/>
      <c r="ADM340"/>
      <c r="ADN340"/>
      <c r="ADO340"/>
      <c r="ADP340"/>
      <c r="ADQ340"/>
      <c r="ADR340"/>
      <c r="ADS340"/>
      <c r="ADT340"/>
      <c r="ADU340"/>
      <c r="ADV340"/>
      <c r="ADW340"/>
      <c r="ADX340"/>
      <c r="ADY340"/>
      <c r="ADZ340"/>
      <c r="AEA340"/>
      <c r="AEB340"/>
      <c r="AEC340"/>
      <c r="AED340"/>
      <c r="AEE340"/>
      <c r="AEF340"/>
      <c r="AEG340"/>
      <c r="AEH340"/>
      <c r="AEI340"/>
      <c r="AEJ340"/>
      <c r="AEK340"/>
      <c r="AEL340"/>
      <c r="AEM340"/>
      <c r="AEN340"/>
      <c r="AEO340"/>
      <c r="AEP340"/>
      <c r="AEQ340"/>
      <c r="AER340"/>
      <c r="AES340"/>
      <c r="AET340"/>
      <c r="AEU340"/>
      <c r="AEV340"/>
      <c r="AEW340"/>
      <c r="AEX340"/>
      <c r="AEY340"/>
      <c r="AEZ340"/>
      <c r="AFA340"/>
      <c r="AFB340"/>
      <c r="AFC340"/>
      <c r="AFD340"/>
      <c r="AFE340"/>
      <c r="AFF340"/>
      <c r="AFG340"/>
      <c r="AFH340"/>
      <c r="AFI340"/>
      <c r="AFJ340"/>
      <c r="AFK340"/>
      <c r="AFL340"/>
      <c r="AFM340"/>
      <c r="AFN340"/>
      <c r="AFO340"/>
      <c r="AFP340"/>
      <c r="AFQ340"/>
      <c r="AFR340"/>
      <c r="AFS340"/>
      <c r="AFT340"/>
      <c r="AFU340"/>
      <c r="AFV340"/>
      <c r="AFW340"/>
      <c r="AFX340"/>
      <c r="AFY340"/>
      <c r="AFZ340"/>
      <c r="AGA340"/>
      <c r="AGB340"/>
      <c r="AGC340"/>
      <c r="AGD340"/>
      <c r="AGE340"/>
      <c r="AGF340"/>
      <c r="AGG340"/>
      <c r="AGH340"/>
      <c r="AGI340"/>
      <c r="AGJ340"/>
      <c r="AGK340"/>
      <c r="AGL340"/>
      <c r="AGM340"/>
      <c r="AGN340"/>
      <c r="AGO340"/>
      <c r="AGP340"/>
      <c r="AGQ340"/>
      <c r="AGR340"/>
      <c r="AGS340"/>
      <c r="AGT340"/>
      <c r="AGU340"/>
      <c r="AGV340"/>
      <c r="AGW340"/>
      <c r="AGX340"/>
      <c r="AGY340"/>
      <c r="AGZ340"/>
      <c r="AHA340"/>
      <c r="AHB340"/>
      <c r="AHC340"/>
      <c r="AHD340"/>
      <c r="AHE340"/>
      <c r="AHF340"/>
      <c r="AHG340"/>
      <c r="AHH340"/>
      <c r="AHI340"/>
      <c r="AHJ340"/>
      <c r="AHK340"/>
      <c r="AHL340"/>
      <c r="AHM340"/>
      <c r="AHN340"/>
      <c r="AHO340"/>
      <c r="AHP340"/>
      <c r="AHQ340"/>
      <c r="AHR340"/>
      <c r="AHS340"/>
      <c r="AHT340"/>
      <c r="AHU340"/>
      <c r="AHV340"/>
      <c r="AHW340"/>
      <c r="AHX340"/>
      <c r="AHY340"/>
      <c r="AHZ340"/>
      <c r="AIA340"/>
      <c r="AIB340"/>
      <c r="AIC340"/>
      <c r="AID340"/>
      <c r="AIE340"/>
      <c r="AIF340"/>
      <c r="AIG340"/>
      <c r="AIH340"/>
      <c r="AII340"/>
      <c r="AIJ340"/>
      <c r="AIK340"/>
      <c r="AIL340"/>
      <c r="AIM340"/>
      <c r="AIN340"/>
      <c r="AIO340"/>
      <c r="AIP340"/>
      <c r="AIQ340"/>
      <c r="AIR340"/>
      <c r="AIS340"/>
      <c r="AIT340"/>
      <c r="AIU340"/>
      <c r="AIV340"/>
      <c r="AIW340"/>
      <c r="AIX340"/>
      <c r="AIY340"/>
      <c r="AIZ340"/>
      <c r="AJA340"/>
      <c r="AJB340"/>
      <c r="AJC340"/>
      <c r="AJD340"/>
      <c r="AJE340"/>
      <c r="AJF340"/>
      <c r="AJG340"/>
      <c r="AJH340"/>
      <c r="AJI340"/>
      <c r="AJJ340"/>
      <c r="AJK340"/>
      <c r="AJL340"/>
      <c r="AJM340"/>
      <c r="AJN340"/>
      <c r="AJO340"/>
      <c r="AJP340"/>
      <c r="AJQ340"/>
      <c r="AJR340"/>
      <c r="AJS340"/>
      <c r="AJT340"/>
      <c r="AJU340"/>
      <c r="AJV340"/>
      <c r="AJW340"/>
      <c r="AJX340"/>
      <c r="AJY340"/>
      <c r="AJZ340"/>
      <c r="AKA340"/>
      <c r="AKB340"/>
      <c r="AKC340"/>
      <c r="AKD340"/>
      <c r="AKE340"/>
      <c r="AKF340"/>
      <c r="AKG340"/>
      <c r="AKH340"/>
      <c r="AKI340"/>
      <c r="AKJ340"/>
      <c r="AKK340"/>
      <c r="AKL340"/>
      <c r="AKM340"/>
      <c r="AKN340"/>
      <c r="AKO340"/>
      <c r="AKP340"/>
      <c r="AKQ340"/>
      <c r="AKR340"/>
      <c r="AKS340"/>
      <c r="AKT340"/>
      <c r="AKU340"/>
      <c r="AKV340"/>
      <c r="AKW340"/>
      <c r="AKX340"/>
      <c r="AKY340"/>
    </row>
    <row r="341" spans="1:987" ht="16.5">
      <c r="A341" s="83" t="s">
        <v>1014</v>
      </c>
      <c r="B341" s="94" t="s">
        <v>1006</v>
      </c>
      <c r="C341" s="95" t="s">
        <v>447</v>
      </c>
      <c r="D341" s="96">
        <v>2</v>
      </c>
      <c r="E341" s="20">
        <v>197.34</v>
      </c>
      <c r="F341" s="20">
        <f t="shared" si="20"/>
        <v>153.66765301354928</v>
      </c>
      <c r="G341" s="20">
        <f t="shared" si="21"/>
        <v>187.382336084722</v>
      </c>
      <c r="H341" s="20">
        <f t="shared" si="24"/>
        <v>394.68</v>
      </c>
      <c r="I341" s="20">
        <f t="shared" si="25"/>
        <v>374.764672169444</v>
      </c>
      <c r="KI341"/>
      <c r="KJ341"/>
      <c r="KK341"/>
      <c r="KL341"/>
      <c r="KM341"/>
      <c r="KN341"/>
      <c r="KO341"/>
      <c r="KP341"/>
      <c r="KQ341"/>
      <c r="KR341"/>
      <c r="KS341"/>
      <c r="KT341"/>
      <c r="KU341"/>
      <c r="KV341"/>
      <c r="KW341"/>
      <c r="KX341"/>
      <c r="KY341"/>
      <c r="KZ341"/>
      <c r="LA341"/>
      <c r="LB341"/>
      <c r="LC341"/>
      <c r="LD341"/>
      <c r="LE341"/>
      <c r="LF341"/>
      <c r="LG341"/>
      <c r="LH341"/>
      <c r="LI341"/>
      <c r="LJ341"/>
      <c r="LK341"/>
      <c r="LL341"/>
      <c r="LM341"/>
      <c r="LN341"/>
      <c r="LO341"/>
      <c r="LP341"/>
      <c r="LQ341"/>
      <c r="LR341"/>
      <c r="LS341"/>
      <c r="LT341"/>
      <c r="LU341"/>
      <c r="LV341"/>
      <c r="LW341"/>
      <c r="LX341"/>
      <c r="LY341"/>
      <c r="LZ341"/>
      <c r="MA341"/>
      <c r="MB341"/>
      <c r="MC341"/>
      <c r="MD341"/>
      <c r="ME341"/>
      <c r="MF341"/>
      <c r="MG341"/>
      <c r="MH341"/>
      <c r="MI341"/>
      <c r="MJ341"/>
      <c r="MK341"/>
      <c r="ML341"/>
      <c r="MM341"/>
      <c r="MN341"/>
      <c r="MO341"/>
      <c r="MP341"/>
      <c r="MQ341"/>
      <c r="MR341"/>
      <c r="MS341"/>
      <c r="MT341"/>
      <c r="MU341"/>
      <c r="MV341"/>
      <c r="MW341"/>
      <c r="MX341"/>
      <c r="MY341"/>
      <c r="MZ341"/>
      <c r="NA341"/>
      <c r="NB341"/>
      <c r="NC341"/>
      <c r="ND341"/>
      <c r="NE341"/>
      <c r="NF341"/>
      <c r="NG341"/>
      <c r="NH341"/>
      <c r="NI341"/>
      <c r="NJ341"/>
      <c r="NK341"/>
      <c r="NL341"/>
      <c r="NM341"/>
      <c r="NN341"/>
      <c r="NO341"/>
      <c r="NP341"/>
      <c r="NQ341"/>
      <c r="NR341"/>
      <c r="NS341"/>
      <c r="NT341"/>
      <c r="NU341"/>
      <c r="NV341"/>
      <c r="NW341"/>
      <c r="NX341"/>
      <c r="NY341"/>
      <c r="NZ341"/>
      <c r="OA341"/>
      <c r="OB341"/>
      <c r="OC341"/>
      <c r="OD341"/>
      <c r="OE341"/>
      <c r="OF341"/>
      <c r="OG341"/>
      <c r="OH341"/>
      <c r="OI341"/>
      <c r="OJ341"/>
      <c r="OK341"/>
      <c r="OL341"/>
      <c r="OM341"/>
      <c r="ON341"/>
      <c r="OO341"/>
      <c r="OP341"/>
      <c r="OQ341"/>
      <c r="OR341"/>
      <c r="OS341"/>
      <c r="OT341"/>
      <c r="OU341"/>
      <c r="OV341"/>
      <c r="OW341"/>
      <c r="OX341"/>
      <c r="OY341"/>
      <c r="OZ341"/>
      <c r="PA341"/>
      <c r="PB341"/>
      <c r="PC341"/>
      <c r="PD341"/>
      <c r="PE341"/>
      <c r="PF341"/>
      <c r="PG341"/>
      <c r="PH341"/>
      <c r="PI341"/>
      <c r="PJ341"/>
      <c r="PK341"/>
      <c r="PL341"/>
      <c r="PM341"/>
      <c r="PN341"/>
      <c r="PO341"/>
      <c r="PP341"/>
      <c r="PQ341"/>
      <c r="PR341"/>
      <c r="PS341"/>
      <c r="PT341"/>
      <c r="PU341"/>
      <c r="PV341"/>
      <c r="PW341"/>
      <c r="PX341"/>
      <c r="PY341"/>
      <c r="PZ341"/>
      <c r="QA341"/>
      <c r="QB341"/>
      <c r="QC341"/>
      <c r="QD341"/>
      <c r="QE341"/>
      <c r="QF341"/>
      <c r="QG341"/>
      <c r="QH341"/>
      <c r="QI341"/>
      <c r="QJ341"/>
      <c r="QK341"/>
      <c r="QL341"/>
      <c r="QM341"/>
      <c r="QN341"/>
      <c r="QO341"/>
      <c r="QP341"/>
      <c r="QQ341"/>
      <c r="QR341"/>
      <c r="QS341"/>
      <c r="QT341"/>
      <c r="QU341"/>
      <c r="QV341"/>
      <c r="QW341"/>
      <c r="QX341"/>
      <c r="QY341"/>
      <c r="QZ341"/>
      <c r="RA341"/>
      <c r="RB341"/>
      <c r="RC341"/>
      <c r="RD341"/>
      <c r="RE341"/>
      <c r="RF341"/>
      <c r="RG341"/>
      <c r="RH341"/>
      <c r="RI341"/>
      <c r="RJ341"/>
      <c r="RK341"/>
      <c r="RL341"/>
      <c r="RM341"/>
      <c r="RN341"/>
      <c r="RO341"/>
      <c r="RP341"/>
      <c r="RQ341"/>
      <c r="RR341"/>
      <c r="RS341"/>
      <c r="RT341"/>
      <c r="RU341"/>
      <c r="RV341"/>
      <c r="RW341"/>
      <c r="RX341"/>
      <c r="RY341"/>
      <c r="RZ341"/>
      <c r="SA341"/>
      <c r="SB341"/>
      <c r="SC341"/>
      <c r="SD341"/>
      <c r="SE341"/>
      <c r="SF341"/>
      <c r="SG341"/>
      <c r="SH341"/>
      <c r="SI341"/>
      <c r="SJ341"/>
      <c r="SK341"/>
      <c r="SL341"/>
      <c r="SM341"/>
      <c r="SN341"/>
      <c r="SO341"/>
      <c r="SP341"/>
      <c r="SQ341"/>
      <c r="SR341"/>
      <c r="SS341"/>
      <c r="ST341"/>
      <c r="SU341"/>
      <c r="SV341"/>
      <c r="SW341"/>
      <c r="SX341"/>
      <c r="SY341"/>
      <c r="SZ341"/>
      <c r="TA341"/>
      <c r="TB341"/>
      <c r="TC341"/>
      <c r="TD341"/>
      <c r="TE341"/>
      <c r="TF341"/>
      <c r="TG341"/>
      <c r="TH341"/>
      <c r="TI341"/>
      <c r="TJ341"/>
      <c r="TK341"/>
      <c r="TL341"/>
      <c r="TM341"/>
      <c r="TN341"/>
      <c r="TO341"/>
      <c r="TP341"/>
      <c r="TQ341"/>
      <c r="TR341"/>
      <c r="TS341"/>
      <c r="TT341"/>
      <c r="TU341"/>
      <c r="TV341"/>
      <c r="TW341"/>
      <c r="TX341"/>
      <c r="TY341"/>
      <c r="TZ341"/>
      <c r="UA341"/>
      <c r="UB341"/>
      <c r="UC341"/>
      <c r="UD341"/>
      <c r="UE341"/>
      <c r="UF341"/>
      <c r="UG341"/>
      <c r="UH341"/>
      <c r="UI341"/>
      <c r="UJ341"/>
      <c r="UK341"/>
      <c r="UL341"/>
      <c r="UM341"/>
      <c r="UN341"/>
      <c r="UO341"/>
      <c r="UP341"/>
      <c r="UQ341"/>
      <c r="UR341"/>
      <c r="US341"/>
      <c r="UT341"/>
      <c r="UU341"/>
      <c r="UV341"/>
      <c r="UW341"/>
      <c r="UX341"/>
      <c r="UY341"/>
      <c r="UZ341"/>
      <c r="VA341"/>
      <c r="VB341"/>
      <c r="VC341"/>
      <c r="VD341"/>
      <c r="VE341"/>
      <c r="VF341"/>
      <c r="VG341"/>
      <c r="VH341"/>
      <c r="VI341"/>
      <c r="VJ341"/>
      <c r="VK341"/>
      <c r="VL341"/>
      <c r="VM341"/>
      <c r="VN341"/>
      <c r="VO341"/>
      <c r="VP341"/>
      <c r="VQ341"/>
      <c r="VR341"/>
      <c r="VS341"/>
      <c r="VT341"/>
      <c r="VU341"/>
      <c r="VV341"/>
      <c r="VW341"/>
      <c r="VX341"/>
      <c r="VY341"/>
      <c r="VZ341"/>
      <c r="WA341"/>
      <c r="WB341"/>
      <c r="WC341"/>
      <c r="WD341"/>
      <c r="WE341"/>
      <c r="WF341"/>
      <c r="WG341"/>
      <c r="WH341"/>
      <c r="WI341"/>
      <c r="WJ341"/>
      <c r="WK341"/>
      <c r="WL341"/>
      <c r="WM341"/>
      <c r="WN341"/>
      <c r="WO341"/>
      <c r="WP341"/>
      <c r="WQ341"/>
      <c r="WR341"/>
      <c r="WS341"/>
      <c r="WT341"/>
      <c r="WU341"/>
      <c r="WV341"/>
      <c r="WW341"/>
      <c r="WX341"/>
      <c r="WY341"/>
      <c r="WZ341"/>
      <c r="XA341"/>
      <c r="XB341"/>
      <c r="XC341"/>
      <c r="XD341"/>
      <c r="XE341"/>
      <c r="XF341"/>
      <c r="XG341"/>
      <c r="XH341"/>
      <c r="XI341"/>
      <c r="XJ341"/>
      <c r="XK341"/>
      <c r="XL341"/>
      <c r="XM341"/>
      <c r="XN341"/>
      <c r="XO341"/>
      <c r="XP341"/>
      <c r="XQ341"/>
      <c r="XR341"/>
      <c r="XS341"/>
      <c r="XT341"/>
      <c r="XU341"/>
      <c r="XV341"/>
      <c r="XW341"/>
      <c r="XX341"/>
      <c r="XY341"/>
      <c r="XZ341"/>
      <c r="YA341"/>
      <c r="YB341"/>
      <c r="YC341"/>
      <c r="YD341"/>
      <c r="YE341"/>
      <c r="YF341"/>
      <c r="YG341"/>
      <c r="YH341"/>
      <c r="YI341"/>
      <c r="YJ341"/>
      <c r="YK341"/>
      <c r="YL341"/>
      <c r="YM341"/>
      <c r="YN341"/>
      <c r="YO341"/>
      <c r="YP341"/>
      <c r="YQ341"/>
      <c r="YR341"/>
      <c r="YS341"/>
      <c r="YT341"/>
      <c r="YU341"/>
      <c r="YV341"/>
      <c r="YW341"/>
      <c r="YX341"/>
      <c r="YY341"/>
      <c r="YZ341"/>
      <c r="ZA341"/>
      <c r="ZB341"/>
      <c r="ZC341"/>
      <c r="ZD341"/>
      <c r="ZE341"/>
      <c r="ZF341"/>
      <c r="ZG341"/>
      <c r="ZH341"/>
      <c r="ZI341"/>
      <c r="ZJ341"/>
      <c r="ZK341"/>
      <c r="ZL341"/>
      <c r="ZM341"/>
      <c r="ZN341"/>
      <c r="ZO341"/>
      <c r="ZP341"/>
      <c r="ZQ341"/>
      <c r="ZR341"/>
      <c r="ZS341"/>
      <c r="ZT341"/>
      <c r="ZU341"/>
      <c r="ZV341"/>
      <c r="ZW341"/>
      <c r="ZX341"/>
      <c r="ZY341"/>
      <c r="ZZ341"/>
      <c r="AAA341"/>
      <c r="AAB341"/>
      <c r="AAC341"/>
      <c r="AAD341"/>
      <c r="AAE341"/>
      <c r="AAF341"/>
      <c r="AAG341"/>
      <c r="AAH341"/>
      <c r="AAI341"/>
      <c r="AAJ341"/>
      <c r="AAK341"/>
      <c r="AAL341"/>
      <c r="AAM341"/>
      <c r="AAN341"/>
      <c r="AAO341"/>
      <c r="AAP341"/>
      <c r="AAQ341"/>
      <c r="AAR341"/>
      <c r="AAS341"/>
      <c r="AAT341"/>
      <c r="AAU341"/>
      <c r="AAV341"/>
      <c r="AAW341"/>
      <c r="AAX341"/>
      <c r="AAY341"/>
      <c r="AAZ341"/>
      <c r="ABA341"/>
      <c r="ABB341"/>
      <c r="ABC341"/>
      <c r="ABD341"/>
      <c r="ABE341"/>
      <c r="ABF341"/>
      <c r="ABG341"/>
      <c r="ABH341"/>
      <c r="ABI341"/>
      <c r="ABJ341"/>
      <c r="ABK341"/>
      <c r="ABL341"/>
      <c r="ABM341"/>
      <c r="ABN341"/>
      <c r="ABO341"/>
      <c r="ABP341"/>
      <c r="ABQ341"/>
      <c r="ABR341"/>
      <c r="ABS341"/>
      <c r="ABT341"/>
      <c r="ABU341"/>
      <c r="ABV341"/>
      <c r="ABW341"/>
      <c r="ABX341"/>
      <c r="ABY341"/>
      <c r="ABZ341"/>
      <c r="ACA341"/>
      <c r="ACB341"/>
      <c r="ACC341"/>
      <c r="ACD341"/>
      <c r="ACE341"/>
      <c r="ACF341"/>
      <c r="ACG341"/>
      <c r="ACH341"/>
      <c r="ACI341"/>
      <c r="ACJ341"/>
      <c r="ACK341"/>
      <c r="ACL341"/>
      <c r="ACM341"/>
      <c r="ACN341"/>
      <c r="ACO341"/>
      <c r="ACP341"/>
      <c r="ACQ341"/>
      <c r="ACR341"/>
      <c r="ACS341"/>
      <c r="ACT341"/>
      <c r="ACU341"/>
      <c r="ACV341"/>
      <c r="ACW341"/>
      <c r="ACX341"/>
      <c r="ACY341"/>
      <c r="ACZ341"/>
      <c r="ADA341"/>
      <c r="ADB341"/>
      <c r="ADC341"/>
      <c r="ADD341"/>
      <c r="ADE341"/>
      <c r="ADF341"/>
      <c r="ADG341"/>
      <c r="ADH341"/>
      <c r="ADI341"/>
      <c r="ADJ341"/>
      <c r="ADK341"/>
      <c r="ADL341"/>
      <c r="ADM341"/>
      <c r="ADN341"/>
      <c r="ADO341"/>
      <c r="ADP341"/>
      <c r="ADQ341"/>
      <c r="ADR341"/>
      <c r="ADS341"/>
      <c r="ADT341"/>
      <c r="ADU341"/>
      <c r="ADV341"/>
      <c r="ADW341"/>
      <c r="ADX341"/>
      <c r="ADY341"/>
      <c r="ADZ341"/>
      <c r="AEA341"/>
      <c r="AEB341"/>
      <c r="AEC341"/>
      <c r="AED341"/>
      <c r="AEE341"/>
      <c r="AEF341"/>
      <c r="AEG341"/>
      <c r="AEH341"/>
      <c r="AEI341"/>
      <c r="AEJ341"/>
      <c r="AEK341"/>
      <c r="AEL341"/>
      <c r="AEM341"/>
      <c r="AEN341"/>
      <c r="AEO341"/>
      <c r="AEP341"/>
      <c r="AEQ341"/>
      <c r="AER341"/>
      <c r="AES341"/>
      <c r="AET341"/>
      <c r="AEU341"/>
      <c r="AEV341"/>
      <c r="AEW341"/>
      <c r="AEX341"/>
      <c r="AEY341"/>
      <c r="AEZ341"/>
      <c r="AFA341"/>
      <c r="AFB341"/>
      <c r="AFC341"/>
      <c r="AFD341"/>
      <c r="AFE341"/>
      <c r="AFF341"/>
      <c r="AFG341"/>
      <c r="AFH341"/>
      <c r="AFI341"/>
      <c r="AFJ341"/>
      <c r="AFK341"/>
      <c r="AFL341"/>
      <c r="AFM341"/>
      <c r="AFN341"/>
      <c r="AFO341"/>
      <c r="AFP341"/>
      <c r="AFQ341"/>
      <c r="AFR341"/>
      <c r="AFS341"/>
      <c r="AFT341"/>
      <c r="AFU341"/>
      <c r="AFV341"/>
      <c r="AFW341"/>
      <c r="AFX341"/>
      <c r="AFY341"/>
      <c r="AFZ341"/>
      <c r="AGA341"/>
      <c r="AGB341"/>
      <c r="AGC341"/>
      <c r="AGD341"/>
      <c r="AGE341"/>
      <c r="AGF341"/>
      <c r="AGG341"/>
      <c r="AGH341"/>
      <c r="AGI341"/>
      <c r="AGJ341"/>
      <c r="AGK341"/>
      <c r="AGL341"/>
      <c r="AGM341"/>
      <c r="AGN341"/>
      <c r="AGO341"/>
      <c r="AGP341"/>
      <c r="AGQ341"/>
      <c r="AGR341"/>
      <c r="AGS341"/>
      <c r="AGT341"/>
      <c r="AGU341"/>
      <c r="AGV341"/>
      <c r="AGW341"/>
      <c r="AGX341"/>
      <c r="AGY341"/>
      <c r="AGZ341"/>
      <c r="AHA341"/>
      <c r="AHB341"/>
      <c r="AHC341"/>
      <c r="AHD341"/>
      <c r="AHE341"/>
      <c r="AHF341"/>
      <c r="AHG341"/>
      <c r="AHH341"/>
      <c r="AHI341"/>
      <c r="AHJ341"/>
      <c r="AHK341"/>
      <c r="AHL341"/>
      <c r="AHM341"/>
      <c r="AHN341"/>
      <c r="AHO341"/>
      <c r="AHP341"/>
      <c r="AHQ341"/>
      <c r="AHR341"/>
      <c r="AHS341"/>
      <c r="AHT341"/>
      <c r="AHU341"/>
      <c r="AHV341"/>
      <c r="AHW341"/>
      <c r="AHX341"/>
      <c r="AHY341"/>
      <c r="AHZ341"/>
      <c r="AIA341"/>
      <c r="AIB341"/>
      <c r="AIC341"/>
      <c r="AID341"/>
      <c r="AIE341"/>
      <c r="AIF341"/>
      <c r="AIG341"/>
      <c r="AIH341"/>
      <c r="AII341"/>
      <c r="AIJ341"/>
      <c r="AIK341"/>
      <c r="AIL341"/>
      <c r="AIM341"/>
      <c r="AIN341"/>
      <c r="AIO341"/>
      <c r="AIP341"/>
      <c r="AIQ341"/>
      <c r="AIR341"/>
      <c r="AIS341"/>
      <c r="AIT341"/>
      <c r="AIU341"/>
      <c r="AIV341"/>
      <c r="AIW341"/>
      <c r="AIX341"/>
      <c r="AIY341"/>
      <c r="AIZ341"/>
      <c r="AJA341"/>
      <c r="AJB341"/>
      <c r="AJC341"/>
      <c r="AJD341"/>
      <c r="AJE341"/>
      <c r="AJF341"/>
      <c r="AJG341"/>
      <c r="AJH341"/>
      <c r="AJI341"/>
      <c r="AJJ341"/>
      <c r="AJK341"/>
      <c r="AJL341"/>
      <c r="AJM341"/>
      <c r="AJN341"/>
      <c r="AJO341"/>
      <c r="AJP341"/>
      <c r="AJQ341"/>
      <c r="AJR341"/>
      <c r="AJS341"/>
      <c r="AJT341"/>
      <c r="AJU341"/>
      <c r="AJV341"/>
      <c r="AJW341"/>
      <c r="AJX341"/>
      <c r="AJY341"/>
      <c r="AJZ341"/>
      <c r="AKA341"/>
      <c r="AKB341"/>
      <c r="AKC341"/>
      <c r="AKD341"/>
      <c r="AKE341"/>
      <c r="AKF341"/>
      <c r="AKG341"/>
      <c r="AKH341"/>
      <c r="AKI341"/>
      <c r="AKJ341"/>
      <c r="AKK341"/>
      <c r="AKL341"/>
      <c r="AKM341"/>
      <c r="AKN341"/>
      <c r="AKO341"/>
      <c r="AKP341"/>
      <c r="AKQ341"/>
      <c r="AKR341"/>
      <c r="AKS341"/>
      <c r="AKT341"/>
      <c r="AKU341"/>
      <c r="AKV341"/>
      <c r="AKW341"/>
      <c r="AKX341"/>
      <c r="AKY341"/>
    </row>
    <row r="342" spans="1:987" ht="16.5">
      <c r="A342" s="83" t="s">
        <v>1015</v>
      </c>
      <c r="B342" s="94" t="s">
        <v>1008</v>
      </c>
      <c r="C342" s="95" t="s">
        <v>447</v>
      </c>
      <c r="D342" s="96">
        <v>3</v>
      </c>
      <c r="E342" s="20">
        <v>296.44</v>
      </c>
      <c r="F342" s="20">
        <f t="shared" si="20"/>
        <v>230.83631833047812</v>
      </c>
      <c r="G342" s="20">
        <f t="shared" si="21"/>
        <v>281.48180657218501</v>
      </c>
      <c r="H342" s="20">
        <f t="shared" si="24"/>
        <v>889.31999999999994</v>
      </c>
      <c r="I342" s="20">
        <f t="shared" si="25"/>
        <v>844.44541971655508</v>
      </c>
      <c r="KI342"/>
      <c r="KJ342"/>
      <c r="KK342"/>
      <c r="KL342"/>
      <c r="KM342"/>
      <c r="KN342"/>
      <c r="KO342"/>
      <c r="KP342"/>
      <c r="KQ342"/>
      <c r="KR342"/>
      <c r="KS342"/>
      <c r="KT342"/>
      <c r="KU342"/>
      <c r="KV342"/>
      <c r="KW342"/>
      <c r="KX342"/>
      <c r="KY342"/>
      <c r="KZ342"/>
      <c r="LA342"/>
      <c r="LB342"/>
      <c r="LC342"/>
      <c r="LD342"/>
      <c r="LE342"/>
      <c r="LF342"/>
      <c r="LG342"/>
      <c r="LH342"/>
      <c r="LI342"/>
      <c r="LJ342"/>
      <c r="LK342"/>
      <c r="LL342"/>
      <c r="LM342"/>
      <c r="LN342"/>
      <c r="LO342"/>
      <c r="LP342"/>
      <c r="LQ342"/>
      <c r="LR342"/>
      <c r="LS342"/>
      <c r="LT342"/>
      <c r="LU342"/>
      <c r="LV342"/>
      <c r="LW342"/>
      <c r="LX342"/>
      <c r="LY342"/>
      <c r="LZ342"/>
      <c r="MA342"/>
      <c r="MB342"/>
      <c r="MC342"/>
      <c r="MD342"/>
      <c r="ME342"/>
      <c r="MF342"/>
      <c r="MG342"/>
      <c r="MH342"/>
      <c r="MI342"/>
      <c r="MJ342"/>
      <c r="MK342"/>
      <c r="ML342"/>
      <c r="MM342"/>
      <c r="MN342"/>
      <c r="MO342"/>
      <c r="MP342"/>
      <c r="MQ342"/>
      <c r="MR342"/>
      <c r="MS342"/>
      <c r="MT342"/>
      <c r="MU342"/>
      <c r="MV342"/>
      <c r="MW342"/>
      <c r="MX342"/>
      <c r="MY342"/>
      <c r="MZ342"/>
      <c r="NA342"/>
      <c r="NB342"/>
      <c r="NC342"/>
      <c r="ND342"/>
      <c r="NE342"/>
      <c r="NF342"/>
      <c r="NG342"/>
      <c r="NH342"/>
      <c r="NI342"/>
      <c r="NJ342"/>
      <c r="NK342"/>
      <c r="NL342"/>
      <c r="NM342"/>
      <c r="NN342"/>
      <c r="NO342"/>
      <c r="NP342"/>
      <c r="NQ342"/>
      <c r="NR342"/>
      <c r="NS342"/>
      <c r="NT342"/>
      <c r="NU342"/>
      <c r="NV342"/>
      <c r="NW342"/>
      <c r="NX342"/>
      <c r="NY342"/>
      <c r="NZ342"/>
      <c r="OA342"/>
      <c r="OB342"/>
      <c r="OC342"/>
      <c r="OD342"/>
      <c r="OE342"/>
      <c r="OF342"/>
      <c r="OG342"/>
      <c r="OH342"/>
      <c r="OI342"/>
      <c r="OJ342"/>
      <c r="OK342"/>
      <c r="OL342"/>
      <c r="OM342"/>
      <c r="ON342"/>
      <c r="OO342"/>
      <c r="OP342"/>
      <c r="OQ342"/>
      <c r="OR342"/>
      <c r="OS342"/>
      <c r="OT342"/>
      <c r="OU342"/>
      <c r="OV342"/>
      <c r="OW342"/>
      <c r="OX342"/>
      <c r="OY342"/>
      <c r="OZ342"/>
      <c r="PA342"/>
      <c r="PB342"/>
      <c r="PC342"/>
      <c r="PD342"/>
      <c r="PE342"/>
      <c r="PF342"/>
      <c r="PG342"/>
      <c r="PH342"/>
      <c r="PI342"/>
      <c r="PJ342"/>
      <c r="PK342"/>
      <c r="PL342"/>
      <c r="PM342"/>
      <c r="PN342"/>
      <c r="PO342"/>
      <c r="PP342"/>
      <c r="PQ342"/>
      <c r="PR342"/>
      <c r="PS342"/>
      <c r="PT342"/>
      <c r="PU342"/>
      <c r="PV342"/>
      <c r="PW342"/>
      <c r="PX342"/>
      <c r="PY342"/>
      <c r="PZ342"/>
      <c r="QA342"/>
      <c r="QB342"/>
      <c r="QC342"/>
      <c r="QD342"/>
      <c r="QE342"/>
      <c r="QF342"/>
      <c r="QG342"/>
      <c r="QH342"/>
      <c r="QI342"/>
      <c r="QJ342"/>
      <c r="QK342"/>
      <c r="QL342"/>
      <c r="QM342"/>
      <c r="QN342"/>
      <c r="QO342"/>
      <c r="QP342"/>
      <c r="QQ342"/>
      <c r="QR342"/>
      <c r="QS342"/>
      <c r="QT342"/>
      <c r="QU342"/>
      <c r="QV342"/>
      <c r="QW342"/>
      <c r="QX342"/>
      <c r="QY342"/>
      <c r="QZ342"/>
      <c r="RA342"/>
      <c r="RB342"/>
      <c r="RC342"/>
      <c r="RD342"/>
      <c r="RE342"/>
      <c r="RF342"/>
      <c r="RG342"/>
      <c r="RH342"/>
      <c r="RI342"/>
      <c r="RJ342"/>
      <c r="RK342"/>
      <c r="RL342"/>
      <c r="RM342"/>
      <c r="RN342"/>
      <c r="RO342"/>
      <c r="RP342"/>
      <c r="RQ342"/>
      <c r="RR342"/>
      <c r="RS342"/>
      <c r="RT342"/>
      <c r="RU342"/>
      <c r="RV342"/>
      <c r="RW342"/>
      <c r="RX342"/>
      <c r="RY342"/>
      <c r="RZ342"/>
      <c r="SA342"/>
      <c r="SB342"/>
      <c r="SC342"/>
      <c r="SD342"/>
      <c r="SE342"/>
      <c r="SF342"/>
      <c r="SG342"/>
      <c r="SH342"/>
      <c r="SI342"/>
      <c r="SJ342"/>
      <c r="SK342"/>
      <c r="SL342"/>
      <c r="SM342"/>
      <c r="SN342"/>
      <c r="SO342"/>
      <c r="SP342"/>
      <c r="SQ342"/>
      <c r="SR342"/>
      <c r="SS342"/>
      <c r="ST342"/>
      <c r="SU342"/>
      <c r="SV342"/>
      <c r="SW342"/>
      <c r="SX342"/>
      <c r="SY342"/>
      <c r="SZ342"/>
      <c r="TA342"/>
      <c r="TB342"/>
      <c r="TC342"/>
      <c r="TD342"/>
      <c r="TE342"/>
      <c r="TF342"/>
      <c r="TG342"/>
      <c r="TH342"/>
      <c r="TI342"/>
      <c r="TJ342"/>
      <c r="TK342"/>
      <c r="TL342"/>
      <c r="TM342"/>
      <c r="TN342"/>
      <c r="TO342"/>
      <c r="TP342"/>
      <c r="TQ342"/>
      <c r="TR342"/>
      <c r="TS342"/>
      <c r="TT342"/>
      <c r="TU342"/>
      <c r="TV342"/>
      <c r="TW342"/>
      <c r="TX342"/>
      <c r="TY342"/>
      <c r="TZ342"/>
      <c r="UA342"/>
      <c r="UB342"/>
      <c r="UC342"/>
      <c r="UD342"/>
      <c r="UE342"/>
      <c r="UF342"/>
      <c r="UG342"/>
      <c r="UH342"/>
      <c r="UI342"/>
      <c r="UJ342"/>
      <c r="UK342"/>
      <c r="UL342"/>
      <c r="UM342"/>
      <c r="UN342"/>
      <c r="UO342"/>
      <c r="UP342"/>
      <c r="UQ342"/>
      <c r="UR342"/>
      <c r="US342"/>
      <c r="UT342"/>
      <c r="UU342"/>
      <c r="UV342"/>
      <c r="UW342"/>
      <c r="UX342"/>
      <c r="UY342"/>
      <c r="UZ342"/>
      <c r="VA342"/>
      <c r="VB342"/>
      <c r="VC342"/>
      <c r="VD342"/>
      <c r="VE342"/>
      <c r="VF342"/>
      <c r="VG342"/>
      <c r="VH342"/>
      <c r="VI342"/>
      <c r="VJ342"/>
      <c r="VK342"/>
      <c r="VL342"/>
      <c r="VM342"/>
      <c r="VN342"/>
      <c r="VO342"/>
      <c r="VP342"/>
      <c r="VQ342"/>
      <c r="VR342"/>
      <c r="VS342"/>
      <c r="VT342"/>
      <c r="VU342"/>
      <c r="VV342"/>
      <c r="VW342"/>
      <c r="VX342"/>
      <c r="VY342"/>
      <c r="VZ342"/>
      <c r="WA342"/>
      <c r="WB342"/>
      <c r="WC342"/>
      <c r="WD342"/>
      <c r="WE342"/>
      <c r="WF342"/>
      <c r="WG342"/>
      <c r="WH342"/>
      <c r="WI342"/>
      <c r="WJ342"/>
      <c r="WK342"/>
      <c r="WL342"/>
      <c r="WM342"/>
      <c r="WN342"/>
      <c r="WO342"/>
      <c r="WP342"/>
      <c r="WQ342"/>
      <c r="WR342"/>
      <c r="WS342"/>
      <c r="WT342"/>
      <c r="WU342"/>
      <c r="WV342"/>
      <c r="WW342"/>
      <c r="WX342"/>
      <c r="WY342"/>
      <c r="WZ342"/>
      <c r="XA342"/>
      <c r="XB342"/>
      <c r="XC342"/>
      <c r="XD342"/>
      <c r="XE342"/>
      <c r="XF342"/>
      <c r="XG342"/>
      <c r="XH342"/>
      <c r="XI342"/>
      <c r="XJ342"/>
      <c r="XK342"/>
      <c r="XL342"/>
      <c r="XM342"/>
      <c r="XN342"/>
      <c r="XO342"/>
      <c r="XP342"/>
      <c r="XQ342"/>
      <c r="XR342"/>
      <c r="XS342"/>
      <c r="XT342"/>
      <c r="XU342"/>
      <c r="XV342"/>
      <c r="XW342"/>
      <c r="XX342"/>
      <c r="XY342"/>
      <c r="XZ342"/>
      <c r="YA342"/>
      <c r="YB342"/>
      <c r="YC342"/>
      <c r="YD342"/>
      <c r="YE342"/>
      <c r="YF342"/>
      <c r="YG342"/>
      <c r="YH342"/>
      <c r="YI342"/>
      <c r="YJ342"/>
      <c r="YK342"/>
      <c r="YL342"/>
      <c r="YM342"/>
      <c r="YN342"/>
      <c r="YO342"/>
      <c r="YP342"/>
      <c r="YQ342"/>
      <c r="YR342"/>
      <c r="YS342"/>
      <c r="YT342"/>
      <c r="YU342"/>
      <c r="YV342"/>
      <c r="YW342"/>
      <c r="YX342"/>
      <c r="YY342"/>
      <c r="YZ342"/>
      <c r="ZA342"/>
      <c r="ZB342"/>
      <c r="ZC342"/>
      <c r="ZD342"/>
      <c r="ZE342"/>
      <c r="ZF342"/>
      <c r="ZG342"/>
      <c r="ZH342"/>
      <c r="ZI342"/>
      <c r="ZJ342"/>
      <c r="ZK342"/>
      <c r="ZL342"/>
      <c r="ZM342"/>
      <c r="ZN342"/>
      <c r="ZO342"/>
      <c r="ZP342"/>
      <c r="ZQ342"/>
      <c r="ZR342"/>
      <c r="ZS342"/>
      <c r="ZT342"/>
      <c r="ZU342"/>
      <c r="ZV342"/>
      <c r="ZW342"/>
      <c r="ZX342"/>
      <c r="ZY342"/>
      <c r="ZZ342"/>
      <c r="AAA342"/>
      <c r="AAB342"/>
      <c r="AAC342"/>
      <c r="AAD342"/>
      <c r="AAE342"/>
      <c r="AAF342"/>
      <c r="AAG342"/>
      <c r="AAH342"/>
      <c r="AAI342"/>
      <c r="AAJ342"/>
      <c r="AAK342"/>
      <c r="AAL342"/>
      <c r="AAM342"/>
      <c r="AAN342"/>
      <c r="AAO342"/>
      <c r="AAP342"/>
      <c r="AAQ342"/>
      <c r="AAR342"/>
      <c r="AAS342"/>
      <c r="AAT342"/>
      <c r="AAU342"/>
      <c r="AAV342"/>
      <c r="AAW342"/>
      <c r="AAX342"/>
      <c r="AAY342"/>
      <c r="AAZ342"/>
      <c r="ABA342"/>
      <c r="ABB342"/>
      <c r="ABC342"/>
      <c r="ABD342"/>
      <c r="ABE342"/>
      <c r="ABF342"/>
      <c r="ABG342"/>
      <c r="ABH342"/>
      <c r="ABI342"/>
      <c r="ABJ342"/>
      <c r="ABK342"/>
      <c r="ABL342"/>
      <c r="ABM342"/>
      <c r="ABN342"/>
      <c r="ABO342"/>
      <c r="ABP342"/>
      <c r="ABQ342"/>
      <c r="ABR342"/>
      <c r="ABS342"/>
      <c r="ABT342"/>
      <c r="ABU342"/>
      <c r="ABV342"/>
      <c r="ABW342"/>
      <c r="ABX342"/>
      <c r="ABY342"/>
      <c r="ABZ342"/>
      <c r="ACA342"/>
      <c r="ACB342"/>
      <c r="ACC342"/>
      <c r="ACD342"/>
      <c r="ACE342"/>
      <c r="ACF342"/>
      <c r="ACG342"/>
      <c r="ACH342"/>
      <c r="ACI342"/>
      <c r="ACJ342"/>
      <c r="ACK342"/>
      <c r="ACL342"/>
      <c r="ACM342"/>
      <c r="ACN342"/>
      <c r="ACO342"/>
      <c r="ACP342"/>
      <c r="ACQ342"/>
      <c r="ACR342"/>
      <c r="ACS342"/>
      <c r="ACT342"/>
      <c r="ACU342"/>
      <c r="ACV342"/>
      <c r="ACW342"/>
      <c r="ACX342"/>
      <c r="ACY342"/>
      <c r="ACZ342"/>
      <c r="ADA342"/>
      <c r="ADB342"/>
      <c r="ADC342"/>
      <c r="ADD342"/>
      <c r="ADE342"/>
      <c r="ADF342"/>
      <c r="ADG342"/>
      <c r="ADH342"/>
      <c r="ADI342"/>
      <c r="ADJ342"/>
      <c r="ADK342"/>
      <c r="ADL342"/>
      <c r="ADM342"/>
      <c r="ADN342"/>
      <c r="ADO342"/>
      <c r="ADP342"/>
      <c r="ADQ342"/>
      <c r="ADR342"/>
      <c r="ADS342"/>
      <c r="ADT342"/>
      <c r="ADU342"/>
      <c r="ADV342"/>
      <c r="ADW342"/>
      <c r="ADX342"/>
      <c r="ADY342"/>
      <c r="ADZ342"/>
      <c r="AEA342"/>
      <c r="AEB342"/>
      <c r="AEC342"/>
      <c r="AED342"/>
      <c r="AEE342"/>
      <c r="AEF342"/>
      <c r="AEG342"/>
      <c r="AEH342"/>
      <c r="AEI342"/>
      <c r="AEJ342"/>
      <c r="AEK342"/>
      <c r="AEL342"/>
      <c r="AEM342"/>
      <c r="AEN342"/>
      <c r="AEO342"/>
      <c r="AEP342"/>
      <c r="AEQ342"/>
      <c r="AER342"/>
      <c r="AES342"/>
      <c r="AET342"/>
      <c r="AEU342"/>
      <c r="AEV342"/>
      <c r="AEW342"/>
      <c r="AEX342"/>
      <c r="AEY342"/>
      <c r="AEZ342"/>
      <c r="AFA342"/>
      <c r="AFB342"/>
      <c r="AFC342"/>
      <c r="AFD342"/>
      <c r="AFE342"/>
      <c r="AFF342"/>
      <c r="AFG342"/>
      <c r="AFH342"/>
      <c r="AFI342"/>
      <c r="AFJ342"/>
      <c r="AFK342"/>
      <c r="AFL342"/>
      <c r="AFM342"/>
      <c r="AFN342"/>
      <c r="AFO342"/>
      <c r="AFP342"/>
      <c r="AFQ342"/>
      <c r="AFR342"/>
      <c r="AFS342"/>
      <c r="AFT342"/>
      <c r="AFU342"/>
      <c r="AFV342"/>
      <c r="AFW342"/>
      <c r="AFX342"/>
      <c r="AFY342"/>
      <c r="AFZ342"/>
      <c r="AGA342"/>
      <c r="AGB342"/>
      <c r="AGC342"/>
      <c r="AGD342"/>
      <c r="AGE342"/>
      <c r="AGF342"/>
      <c r="AGG342"/>
      <c r="AGH342"/>
      <c r="AGI342"/>
      <c r="AGJ342"/>
      <c r="AGK342"/>
      <c r="AGL342"/>
      <c r="AGM342"/>
      <c r="AGN342"/>
      <c r="AGO342"/>
      <c r="AGP342"/>
      <c r="AGQ342"/>
      <c r="AGR342"/>
      <c r="AGS342"/>
      <c r="AGT342"/>
      <c r="AGU342"/>
      <c r="AGV342"/>
      <c r="AGW342"/>
      <c r="AGX342"/>
      <c r="AGY342"/>
      <c r="AGZ342"/>
      <c r="AHA342"/>
      <c r="AHB342"/>
      <c r="AHC342"/>
      <c r="AHD342"/>
      <c r="AHE342"/>
      <c r="AHF342"/>
      <c r="AHG342"/>
      <c r="AHH342"/>
      <c r="AHI342"/>
      <c r="AHJ342"/>
      <c r="AHK342"/>
      <c r="AHL342"/>
      <c r="AHM342"/>
      <c r="AHN342"/>
      <c r="AHO342"/>
      <c r="AHP342"/>
      <c r="AHQ342"/>
      <c r="AHR342"/>
      <c r="AHS342"/>
      <c r="AHT342"/>
      <c r="AHU342"/>
      <c r="AHV342"/>
      <c r="AHW342"/>
      <c r="AHX342"/>
      <c r="AHY342"/>
      <c r="AHZ342"/>
      <c r="AIA342"/>
      <c r="AIB342"/>
      <c r="AIC342"/>
      <c r="AID342"/>
      <c r="AIE342"/>
      <c r="AIF342"/>
      <c r="AIG342"/>
      <c r="AIH342"/>
      <c r="AII342"/>
      <c r="AIJ342"/>
      <c r="AIK342"/>
      <c r="AIL342"/>
      <c r="AIM342"/>
      <c r="AIN342"/>
      <c r="AIO342"/>
      <c r="AIP342"/>
      <c r="AIQ342"/>
      <c r="AIR342"/>
      <c r="AIS342"/>
      <c r="AIT342"/>
      <c r="AIU342"/>
      <c r="AIV342"/>
      <c r="AIW342"/>
      <c r="AIX342"/>
      <c r="AIY342"/>
      <c r="AIZ342"/>
      <c r="AJA342"/>
      <c r="AJB342"/>
      <c r="AJC342"/>
      <c r="AJD342"/>
      <c r="AJE342"/>
      <c r="AJF342"/>
      <c r="AJG342"/>
      <c r="AJH342"/>
      <c r="AJI342"/>
      <c r="AJJ342"/>
      <c r="AJK342"/>
      <c r="AJL342"/>
      <c r="AJM342"/>
      <c r="AJN342"/>
      <c r="AJO342"/>
      <c r="AJP342"/>
      <c r="AJQ342"/>
      <c r="AJR342"/>
      <c r="AJS342"/>
      <c r="AJT342"/>
      <c r="AJU342"/>
      <c r="AJV342"/>
      <c r="AJW342"/>
      <c r="AJX342"/>
      <c r="AJY342"/>
      <c r="AJZ342"/>
      <c r="AKA342"/>
      <c r="AKB342"/>
      <c r="AKC342"/>
      <c r="AKD342"/>
      <c r="AKE342"/>
      <c r="AKF342"/>
      <c r="AKG342"/>
      <c r="AKH342"/>
      <c r="AKI342"/>
      <c r="AKJ342"/>
      <c r="AKK342"/>
      <c r="AKL342"/>
      <c r="AKM342"/>
      <c r="AKN342"/>
      <c r="AKO342"/>
      <c r="AKP342"/>
      <c r="AKQ342"/>
      <c r="AKR342"/>
      <c r="AKS342"/>
      <c r="AKT342"/>
      <c r="AKU342"/>
      <c r="AKV342"/>
      <c r="AKW342"/>
      <c r="AKX342"/>
      <c r="AKY342"/>
    </row>
    <row r="343" spans="1:987" ht="16.5">
      <c r="A343" s="83" t="s">
        <v>1016</v>
      </c>
      <c r="B343" s="94" t="s">
        <v>1010</v>
      </c>
      <c r="C343" s="95" t="s">
        <v>447</v>
      </c>
      <c r="D343" s="96">
        <v>2</v>
      </c>
      <c r="E343" s="20">
        <v>435.44</v>
      </c>
      <c r="F343" s="20">
        <f t="shared" si="20"/>
        <v>339.07491045008567</v>
      </c>
      <c r="G343" s="20">
        <f t="shared" si="21"/>
        <v>413.46794580283449</v>
      </c>
      <c r="H343" s="20">
        <f t="shared" si="24"/>
        <v>870.88</v>
      </c>
      <c r="I343" s="20">
        <f t="shared" si="25"/>
        <v>826.93589160566898</v>
      </c>
      <c r="KI343"/>
      <c r="KJ343"/>
      <c r="KK343"/>
      <c r="KL343"/>
      <c r="KM343"/>
      <c r="KN343"/>
      <c r="KO343"/>
      <c r="KP343"/>
      <c r="KQ343"/>
      <c r="KR343"/>
      <c r="KS343"/>
      <c r="KT343"/>
      <c r="KU343"/>
      <c r="KV343"/>
      <c r="KW343"/>
      <c r="KX343"/>
      <c r="KY343"/>
      <c r="KZ343"/>
      <c r="LA343"/>
      <c r="LB343"/>
      <c r="LC343"/>
      <c r="LD343"/>
      <c r="LE343"/>
      <c r="LF343"/>
      <c r="LG343"/>
      <c r="LH343"/>
      <c r="LI343"/>
      <c r="LJ343"/>
      <c r="LK343"/>
      <c r="LL343"/>
      <c r="LM343"/>
      <c r="LN343"/>
      <c r="LO343"/>
      <c r="LP343"/>
      <c r="LQ343"/>
      <c r="LR343"/>
      <c r="LS343"/>
      <c r="LT343"/>
      <c r="LU343"/>
      <c r="LV343"/>
      <c r="LW343"/>
      <c r="LX343"/>
      <c r="LY343"/>
      <c r="LZ343"/>
      <c r="MA343"/>
      <c r="MB343"/>
      <c r="MC343"/>
      <c r="MD343"/>
      <c r="ME343"/>
      <c r="MF343"/>
      <c r="MG343"/>
      <c r="MH343"/>
      <c r="MI343"/>
      <c r="MJ343"/>
      <c r="MK343"/>
      <c r="ML343"/>
      <c r="MM343"/>
      <c r="MN343"/>
      <c r="MO343"/>
      <c r="MP343"/>
      <c r="MQ343"/>
      <c r="MR343"/>
      <c r="MS343"/>
      <c r="MT343"/>
      <c r="MU343"/>
      <c r="MV343"/>
      <c r="MW343"/>
      <c r="MX343"/>
      <c r="MY343"/>
      <c r="MZ343"/>
      <c r="NA343"/>
      <c r="NB343"/>
      <c r="NC343"/>
      <c r="ND343"/>
      <c r="NE343"/>
      <c r="NF343"/>
      <c r="NG343"/>
      <c r="NH343"/>
      <c r="NI343"/>
      <c r="NJ343"/>
      <c r="NK343"/>
      <c r="NL343"/>
      <c r="NM343"/>
      <c r="NN343"/>
      <c r="NO343"/>
      <c r="NP343"/>
      <c r="NQ343"/>
      <c r="NR343"/>
      <c r="NS343"/>
      <c r="NT343"/>
      <c r="NU343"/>
      <c r="NV343"/>
      <c r="NW343"/>
      <c r="NX343"/>
      <c r="NY343"/>
      <c r="NZ343"/>
      <c r="OA343"/>
      <c r="OB343"/>
      <c r="OC343"/>
      <c r="OD343"/>
      <c r="OE343"/>
      <c r="OF343"/>
      <c r="OG343"/>
      <c r="OH343"/>
      <c r="OI343"/>
      <c r="OJ343"/>
      <c r="OK343"/>
      <c r="OL343"/>
      <c r="OM343"/>
      <c r="ON343"/>
      <c r="OO343"/>
      <c r="OP343"/>
      <c r="OQ343"/>
      <c r="OR343"/>
      <c r="OS343"/>
      <c r="OT343"/>
      <c r="OU343"/>
      <c r="OV343"/>
      <c r="OW343"/>
      <c r="OX343"/>
      <c r="OY343"/>
      <c r="OZ343"/>
      <c r="PA343"/>
      <c r="PB343"/>
      <c r="PC343"/>
      <c r="PD343"/>
      <c r="PE343"/>
      <c r="PF343"/>
      <c r="PG343"/>
      <c r="PH343"/>
      <c r="PI343"/>
      <c r="PJ343"/>
      <c r="PK343"/>
      <c r="PL343"/>
      <c r="PM343"/>
      <c r="PN343"/>
      <c r="PO343"/>
      <c r="PP343"/>
      <c r="PQ343"/>
      <c r="PR343"/>
      <c r="PS343"/>
      <c r="PT343"/>
      <c r="PU343"/>
      <c r="PV343"/>
      <c r="PW343"/>
      <c r="PX343"/>
      <c r="PY343"/>
      <c r="PZ343"/>
      <c r="QA343"/>
      <c r="QB343"/>
      <c r="QC343"/>
      <c r="QD343"/>
      <c r="QE343"/>
      <c r="QF343"/>
      <c r="QG343"/>
      <c r="QH343"/>
      <c r="QI343"/>
      <c r="QJ343"/>
      <c r="QK343"/>
      <c r="QL343"/>
      <c r="QM343"/>
      <c r="QN343"/>
      <c r="QO343"/>
      <c r="QP343"/>
      <c r="QQ343"/>
      <c r="QR343"/>
      <c r="QS343"/>
      <c r="QT343"/>
      <c r="QU343"/>
      <c r="QV343"/>
      <c r="QW343"/>
      <c r="QX343"/>
      <c r="QY343"/>
      <c r="QZ343"/>
      <c r="RA343"/>
      <c r="RB343"/>
      <c r="RC343"/>
      <c r="RD343"/>
      <c r="RE343"/>
      <c r="RF343"/>
      <c r="RG343"/>
      <c r="RH343"/>
      <c r="RI343"/>
      <c r="RJ343"/>
      <c r="RK343"/>
      <c r="RL343"/>
      <c r="RM343"/>
      <c r="RN343"/>
      <c r="RO343"/>
      <c r="RP343"/>
      <c r="RQ343"/>
      <c r="RR343"/>
      <c r="RS343"/>
      <c r="RT343"/>
      <c r="RU343"/>
      <c r="RV343"/>
      <c r="RW343"/>
      <c r="RX343"/>
      <c r="RY343"/>
      <c r="RZ343"/>
      <c r="SA343"/>
      <c r="SB343"/>
      <c r="SC343"/>
      <c r="SD343"/>
      <c r="SE343"/>
      <c r="SF343"/>
      <c r="SG343"/>
      <c r="SH343"/>
      <c r="SI343"/>
      <c r="SJ343"/>
      <c r="SK343"/>
      <c r="SL343"/>
      <c r="SM343"/>
      <c r="SN343"/>
      <c r="SO343"/>
      <c r="SP343"/>
      <c r="SQ343"/>
      <c r="SR343"/>
      <c r="SS343"/>
      <c r="ST343"/>
      <c r="SU343"/>
      <c r="SV343"/>
      <c r="SW343"/>
      <c r="SX343"/>
      <c r="SY343"/>
      <c r="SZ343"/>
      <c r="TA343"/>
      <c r="TB343"/>
      <c r="TC343"/>
      <c r="TD343"/>
      <c r="TE343"/>
      <c r="TF343"/>
      <c r="TG343"/>
      <c r="TH343"/>
      <c r="TI343"/>
      <c r="TJ343"/>
      <c r="TK343"/>
      <c r="TL343"/>
      <c r="TM343"/>
      <c r="TN343"/>
      <c r="TO343"/>
      <c r="TP343"/>
      <c r="TQ343"/>
      <c r="TR343"/>
      <c r="TS343"/>
      <c r="TT343"/>
      <c r="TU343"/>
      <c r="TV343"/>
      <c r="TW343"/>
      <c r="TX343"/>
      <c r="TY343"/>
      <c r="TZ343"/>
      <c r="UA343"/>
      <c r="UB343"/>
      <c r="UC343"/>
      <c r="UD343"/>
      <c r="UE343"/>
      <c r="UF343"/>
      <c r="UG343"/>
      <c r="UH343"/>
      <c r="UI343"/>
      <c r="UJ343"/>
      <c r="UK343"/>
      <c r="UL343"/>
      <c r="UM343"/>
      <c r="UN343"/>
      <c r="UO343"/>
      <c r="UP343"/>
      <c r="UQ343"/>
      <c r="UR343"/>
      <c r="US343"/>
      <c r="UT343"/>
      <c r="UU343"/>
      <c r="UV343"/>
      <c r="UW343"/>
      <c r="UX343"/>
      <c r="UY343"/>
      <c r="UZ343"/>
      <c r="VA343"/>
      <c r="VB343"/>
      <c r="VC343"/>
      <c r="VD343"/>
      <c r="VE343"/>
      <c r="VF343"/>
      <c r="VG343"/>
      <c r="VH343"/>
      <c r="VI343"/>
      <c r="VJ343"/>
      <c r="VK343"/>
      <c r="VL343"/>
      <c r="VM343"/>
      <c r="VN343"/>
      <c r="VO343"/>
      <c r="VP343"/>
      <c r="VQ343"/>
      <c r="VR343"/>
      <c r="VS343"/>
      <c r="VT343"/>
      <c r="VU343"/>
      <c r="VV343"/>
      <c r="VW343"/>
      <c r="VX343"/>
      <c r="VY343"/>
      <c r="VZ343"/>
      <c r="WA343"/>
      <c r="WB343"/>
      <c r="WC343"/>
      <c r="WD343"/>
      <c r="WE343"/>
      <c r="WF343"/>
      <c r="WG343"/>
      <c r="WH343"/>
      <c r="WI343"/>
      <c r="WJ343"/>
      <c r="WK343"/>
      <c r="WL343"/>
      <c r="WM343"/>
      <c r="WN343"/>
      <c r="WO343"/>
      <c r="WP343"/>
      <c r="WQ343"/>
      <c r="WR343"/>
      <c r="WS343"/>
      <c r="WT343"/>
      <c r="WU343"/>
      <c r="WV343"/>
      <c r="WW343"/>
      <c r="WX343"/>
      <c r="WY343"/>
      <c r="WZ343"/>
      <c r="XA343"/>
      <c r="XB343"/>
      <c r="XC343"/>
      <c r="XD343"/>
      <c r="XE343"/>
      <c r="XF343"/>
      <c r="XG343"/>
      <c r="XH343"/>
      <c r="XI343"/>
      <c r="XJ343"/>
      <c r="XK343"/>
      <c r="XL343"/>
      <c r="XM343"/>
      <c r="XN343"/>
      <c r="XO343"/>
      <c r="XP343"/>
      <c r="XQ343"/>
      <c r="XR343"/>
      <c r="XS343"/>
      <c r="XT343"/>
      <c r="XU343"/>
      <c r="XV343"/>
      <c r="XW343"/>
      <c r="XX343"/>
      <c r="XY343"/>
      <c r="XZ343"/>
      <c r="YA343"/>
      <c r="YB343"/>
      <c r="YC343"/>
      <c r="YD343"/>
      <c r="YE343"/>
      <c r="YF343"/>
      <c r="YG343"/>
      <c r="YH343"/>
      <c r="YI343"/>
      <c r="YJ343"/>
      <c r="YK343"/>
      <c r="YL343"/>
      <c r="YM343"/>
      <c r="YN343"/>
      <c r="YO343"/>
      <c r="YP343"/>
      <c r="YQ343"/>
      <c r="YR343"/>
      <c r="YS343"/>
      <c r="YT343"/>
      <c r="YU343"/>
      <c r="YV343"/>
      <c r="YW343"/>
      <c r="YX343"/>
      <c r="YY343"/>
      <c r="YZ343"/>
      <c r="ZA343"/>
      <c r="ZB343"/>
      <c r="ZC343"/>
      <c r="ZD343"/>
      <c r="ZE343"/>
      <c r="ZF343"/>
      <c r="ZG343"/>
      <c r="ZH343"/>
      <c r="ZI343"/>
      <c r="ZJ343"/>
      <c r="ZK343"/>
      <c r="ZL343"/>
      <c r="ZM343"/>
      <c r="ZN343"/>
      <c r="ZO343"/>
      <c r="ZP343"/>
      <c r="ZQ343"/>
      <c r="ZR343"/>
      <c r="ZS343"/>
      <c r="ZT343"/>
      <c r="ZU343"/>
      <c r="ZV343"/>
      <c r="ZW343"/>
      <c r="ZX343"/>
      <c r="ZY343"/>
      <c r="ZZ343"/>
      <c r="AAA343"/>
      <c r="AAB343"/>
      <c r="AAC343"/>
      <c r="AAD343"/>
      <c r="AAE343"/>
      <c r="AAF343"/>
      <c r="AAG343"/>
      <c r="AAH343"/>
      <c r="AAI343"/>
      <c r="AAJ343"/>
      <c r="AAK343"/>
      <c r="AAL343"/>
      <c r="AAM343"/>
      <c r="AAN343"/>
      <c r="AAO343"/>
      <c r="AAP343"/>
      <c r="AAQ343"/>
      <c r="AAR343"/>
      <c r="AAS343"/>
      <c r="AAT343"/>
      <c r="AAU343"/>
      <c r="AAV343"/>
      <c r="AAW343"/>
      <c r="AAX343"/>
      <c r="AAY343"/>
      <c r="AAZ343"/>
      <c r="ABA343"/>
      <c r="ABB343"/>
      <c r="ABC343"/>
      <c r="ABD343"/>
      <c r="ABE343"/>
      <c r="ABF343"/>
      <c r="ABG343"/>
      <c r="ABH343"/>
      <c r="ABI343"/>
      <c r="ABJ343"/>
      <c r="ABK343"/>
      <c r="ABL343"/>
      <c r="ABM343"/>
      <c r="ABN343"/>
      <c r="ABO343"/>
      <c r="ABP343"/>
      <c r="ABQ343"/>
      <c r="ABR343"/>
      <c r="ABS343"/>
      <c r="ABT343"/>
      <c r="ABU343"/>
      <c r="ABV343"/>
      <c r="ABW343"/>
      <c r="ABX343"/>
      <c r="ABY343"/>
      <c r="ABZ343"/>
      <c r="ACA343"/>
      <c r="ACB343"/>
      <c r="ACC343"/>
      <c r="ACD343"/>
      <c r="ACE343"/>
      <c r="ACF343"/>
      <c r="ACG343"/>
      <c r="ACH343"/>
      <c r="ACI343"/>
      <c r="ACJ343"/>
      <c r="ACK343"/>
      <c r="ACL343"/>
      <c r="ACM343"/>
      <c r="ACN343"/>
      <c r="ACO343"/>
      <c r="ACP343"/>
      <c r="ACQ343"/>
      <c r="ACR343"/>
      <c r="ACS343"/>
      <c r="ACT343"/>
      <c r="ACU343"/>
      <c r="ACV343"/>
      <c r="ACW343"/>
      <c r="ACX343"/>
      <c r="ACY343"/>
      <c r="ACZ343"/>
      <c r="ADA343"/>
      <c r="ADB343"/>
      <c r="ADC343"/>
      <c r="ADD343"/>
      <c r="ADE343"/>
      <c r="ADF343"/>
      <c r="ADG343"/>
      <c r="ADH343"/>
      <c r="ADI343"/>
      <c r="ADJ343"/>
      <c r="ADK343"/>
      <c r="ADL343"/>
      <c r="ADM343"/>
      <c r="ADN343"/>
      <c r="ADO343"/>
      <c r="ADP343"/>
      <c r="ADQ343"/>
      <c r="ADR343"/>
      <c r="ADS343"/>
      <c r="ADT343"/>
      <c r="ADU343"/>
      <c r="ADV343"/>
      <c r="ADW343"/>
      <c r="ADX343"/>
      <c r="ADY343"/>
      <c r="ADZ343"/>
      <c r="AEA343"/>
      <c r="AEB343"/>
      <c r="AEC343"/>
      <c r="AED343"/>
      <c r="AEE343"/>
      <c r="AEF343"/>
      <c r="AEG343"/>
      <c r="AEH343"/>
      <c r="AEI343"/>
      <c r="AEJ343"/>
      <c r="AEK343"/>
      <c r="AEL343"/>
      <c r="AEM343"/>
      <c r="AEN343"/>
      <c r="AEO343"/>
      <c r="AEP343"/>
      <c r="AEQ343"/>
      <c r="AER343"/>
      <c r="AES343"/>
      <c r="AET343"/>
      <c r="AEU343"/>
      <c r="AEV343"/>
      <c r="AEW343"/>
      <c r="AEX343"/>
      <c r="AEY343"/>
      <c r="AEZ343"/>
      <c r="AFA343"/>
      <c r="AFB343"/>
      <c r="AFC343"/>
      <c r="AFD343"/>
      <c r="AFE343"/>
      <c r="AFF343"/>
      <c r="AFG343"/>
      <c r="AFH343"/>
      <c r="AFI343"/>
      <c r="AFJ343"/>
      <c r="AFK343"/>
      <c r="AFL343"/>
      <c r="AFM343"/>
      <c r="AFN343"/>
      <c r="AFO343"/>
      <c r="AFP343"/>
      <c r="AFQ343"/>
      <c r="AFR343"/>
      <c r="AFS343"/>
      <c r="AFT343"/>
      <c r="AFU343"/>
      <c r="AFV343"/>
      <c r="AFW343"/>
      <c r="AFX343"/>
      <c r="AFY343"/>
      <c r="AFZ343"/>
      <c r="AGA343"/>
      <c r="AGB343"/>
      <c r="AGC343"/>
      <c r="AGD343"/>
      <c r="AGE343"/>
      <c r="AGF343"/>
      <c r="AGG343"/>
      <c r="AGH343"/>
      <c r="AGI343"/>
      <c r="AGJ343"/>
      <c r="AGK343"/>
      <c r="AGL343"/>
      <c r="AGM343"/>
      <c r="AGN343"/>
      <c r="AGO343"/>
      <c r="AGP343"/>
      <c r="AGQ343"/>
      <c r="AGR343"/>
      <c r="AGS343"/>
      <c r="AGT343"/>
      <c r="AGU343"/>
      <c r="AGV343"/>
      <c r="AGW343"/>
      <c r="AGX343"/>
      <c r="AGY343"/>
      <c r="AGZ343"/>
      <c r="AHA343"/>
      <c r="AHB343"/>
      <c r="AHC343"/>
      <c r="AHD343"/>
      <c r="AHE343"/>
      <c r="AHF343"/>
      <c r="AHG343"/>
      <c r="AHH343"/>
      <c r="AHI343"/>
      <c r="AHJ343"/>
      <c r="AHK343"/>
      <c r="AHL343"/>
      <c r="AHM343"/>
      <c r="AHN343"/>
      <c r="AHO343"/>
      <c r="AHP343"/>
      <c r="AHQ343"/>
      <c r="AHR343"/>
      <c r="AHS343"/>
      <c r="AHT343"/>
      <c r="AHU343"/>
      <c r="AHV343"/>
      <c r="AHW343"/>
      <c r="AHX343"/>
      <c r="AHY343"/>
      <c r="AHZ343"/>
      <c r="AIA343"/>
      <c r="AIB343"/>
      <c r="AIC343"/>
      <c r="AID343"/>
      <c r="AIE343"/>
      <c r="AIF343"/>
      <c r="AIG343"/>
      <c r="AIH343"/>
      <c r="AII343"/>
      <c r="AIJ343"/>
      <c r="AIK343"/>
      <c r="AIL343"/>
      <c r="AIM343"/>
      <c r="AIN343"/>
      <c r="AIO343"/>
      <c r="AIP343"/>
      <c r="AIQ343"/>
      <c r="AIR343"/>
      <c r="AIS343"/>
      <c r="AIT343"/>
      <c r="AIU343"/>
      <c r="AIV343"/>
      <c r="AIW343"/>
      <c r="AIX343"/>
      <c r="AIY343"/>
      <c r="AIZ343"/>
      <c r="AJA343"/>
      <c r="AJB343"/>
      <c r="AJC343"/>
      <c r="AJD343"/>
      <c r="AJE343"/>
      <c r="AJF343"/>
      <c r="AJG343"/>
      <c r="AJH343"/>
      <c r="AJI343"/>
      <c r="AJJ343"/>
      <c r="AJK343"/>
      <c r="AJL343"/>
      <c r="AJM343"/>
      <c r="AJN343"/>
      <c r="AJO343"/>
      <c r="AJP343"/>
      <c r="AJQ343"/>
      <c r="AJR343"/>
      <c r="AJS343"/>
      <c r="AJT343"/>
      <c r="AJU343"/>
      <c r="AJV343"/>
      <c r="AJW343"/>
      <c r="AJX343"/>
      <c r="AJY343"/>
      <c r="AJZ343"/>
      <c r="AKA343"/>
      <c r="AKB343"/>
      <c r="AKC343"/>
      <c r="AKD343"/>
      <c r="AKE343"/>
      <c r="AKF343"/>
      <c r="AKG343"/>
      <c r="AKH343"/>
      <c r="AKI343"/>
      <c r="AKJ343"/>
      <c r="AKK343"/>
      <c r="AKL343"/>
      <c r="AKM343"/>
      <c r="AKN343"/>
      <c r="AKO343"/>
      <c r="AKP343"/>
      <c r="AKQ343"/>
      <c r="AKR343"/>
      <c r="AKS343"/>
      <c r="AKT343"/>
      <c r="AKU343"/>
      <c r="AKV343"/>
      <c r="AKW343"/>
      <c r="AKX343"/>
      <c r="AKY343"/>
    </row>
    <row r="344" spans="1:987" ht="33">
      <c r="A344" s="93" t="s">
        <v>1017</v>
      </c>
      <c r="B344" s="86" t="s">
        <v>1018</v>
      </c>
      <c r="C344" s="79" t="s">
        <v>447</v>
      </c>
      <c r="D344" s="80">
        <v>3</v>
      </c>
      <c r="E344" s="20">
        <v>19.940000000000001</v>
      </c>
      <c r="F344" s="20">
        <f t="shared" si="20"/>
        <v>15.527176452266003</v>
      </c>
      <c r="G344" s="20">
        <f t="shared" si="21"/>
        <v>18.933838965893166</v>
      </c>
      <c r="H344" s="20">
        <f t="shared" si="24"/>
        <v>59.820000000000007</v>
      </c>
      <c r="I344" s="20">
        <f t="shared" si="25"/>
        <v>56.801516897679498</v>
      </c>
      <c r="KI344"/>
      <c r="KJ344"/>
      <c r="KK344"/>
      <c r="KL344"/>
      <c r="KM344"/>
      <c r="KN344"/>
      <c r="KO344"/>
      <c r="KP344"/>
      <c r="KQ344"/>
      <c r="KR344"/>
      <c r="KS344"/>
      <c r="KT344"/>
      <c r="KU344"/>
      <c r="KV344"/>
      <c r="KW344"/>
      <c r="KX344"/>
      <c r="KY344"/>
      <c r="KZ344"/>
      <c r="LA344"/>
      <c r="LB344"/>
      <c r="LC344"/>
      <c r="LD344"/>
      <c r="LE344"/>
      <c r="LF344"/>
      <c r="LG344"/>
      <c r="LH344"/>
      <c r="LI344"/>
      <c r="LJ344"/>
      <c r="LK344"/>
      <c r="LL344"/>
      <c r="LM344"/>
      <c r="LN344"/>
      <c r="LO344"/>
      <c r="LP344"/>
      <c r="LQ344"/>
      <c r="LR344"/>
      <c r="LS344"/>
      <c r="LT344"/>
      <c r="LU344"/>
      <c r="LV344"/>
      <c r="LW344"/>
      <c r="LX344"/>
      <c r="LY344"/>
      <c r="LZ344"/>
      <c r="MA344"/>
      <c r="MB344"/>
      <c r="MC344"/>
      <c r="MD344"/>
      <c r="ME344"/>
      <c r="MF344"/>
      <c r="MG344"/>
      <c r="MH344"/>
      <c r="MI344"/>
      <c r="MJ344"/>
      <c r="MK344"/>
      <c r="ML344"/>
      <c r="MM344"/>
      <c r="MN344"/>
      <c r="MO344"/>
      <c r="MP344"/>
      <c r="MQ344"/>
      <c r="MR344"/>
      <c r="MS344"/>
      <c r="MT344"/>
      <c r="MU344"/>
      <c r="MV344"/>
      <c r="MW344"/>
      <c r="MX344"/>
      <c r="MY344"/>
      <c r="MZ344"/>
      <c r="NA344"/>
      <c r="NB344"/>
      <c r="NC344"/>
      <c r="ND344"/>
      <c r="NE344"/>
      <c r="NF344"/>
      <c r="NG344"/>
      <c r="NH344"/>
      <c r="NI344"/>
      <c r="NJ344"/>
      <c r="NK344"/>
      <c r="NL344"/>
      <c r="NM344"/>
      <c r="NN344"/>
      <c r="NO344"/>
      <c r="NP344"/>
      <c r="NQ344"/>
      <c r="NR344"/>
      <c r="NS344"/>
      <c r="NT344"/>
      <c r="NU344"/>
      <c r="NV344"/>
      <c r="NW344"/>
      <c r="NX344"/>
      <c r="NY344"/>
      <c r="NZ344"/>
      <c r="OA344"/>
      <c r="OB344"/>
      <c r="OC344"/>
      <c r="OD344"/>
      <c r="OE344"/>
      <c r="OF344"/>
      <c r="OG344"/>
      <c r="OH344"/>
      <c r="OI344"/>
      <c r="OJ344"/>
      <c r="OK344"/>
      <c r="OL344"/>
      <c r="OM344"/>
      <c r="ON344"/>
      <c r="OO344"/>
      <c r="OP344"/>
      <c r="OQ344"/>
      <c r="OR344"/>
      <c r="OS344"/>
      <c r="OT344"/>
      <c r="OU344"/>
      <c r="OV344"/>
      <c r="OW344"/>
      <c r="OX344"/>
      <c r="OY344"/>
      <c r="OZ344"/>
      <c r="PA344"/>
      <c r="PB344"/>
      <c r="PC344"/>
      <c r="PD344"/>
      <c r="PE344"/>
      <c r="PF344"/>
      <c r="PG344"/>
      <c r="PH344"/>
      <c r="PI344"/>
      <c r="PJ344"/>
      <c r="PK344"/>
      <c r="PL344"/>
      <c r="PM344"/>
      <c r="PN344"/>
      <c r="PO344"/>
      <c r="PP344"/>
      <c r="PQ344"/>
      <c r="PR344"/>
      <c r="PS344"/>
      <c r="PT344"/>
      <c r="PU344"/>
      <c r="PV344"/>
      <c r="PW344"/>
      <c r="PX344"/>
      <c r="PY344"/>
      <c r="PZ344"/>
      <c r="QA344"/>
      <c r="QB344"/>
      <c r="QC344"/>
      <c r="QD344"/>
      <c r="QE344"/>
      <c r="QF344"/>
      <c r="QG344"/>
      <c r="QH344"/>
      <c r="QI344"/>
      <c r="QJ344"/>
      <c r="QK344"/>
      <c r="QL344"/>
      <c r="QM344"/>
      <c r="QN344"/>
      <c r="QO344"/>
      <c r="QP344"/>
      <c r="QQ344"/>
      <c r="QR344"/>
      <c r="QS344"/>
      <c r="QT344"/>
      <c r="QU344"/>
      <c r="QV344"/>
      <c r="QW344"/>
      <c r="QX344"/>
      <c r="QY344"/>
      <c r="QZ344"/>
      <c r="RA344"/>
      <c r="RB344"/>
      <c r="RC344"/>
      <c r="RD344"/>
      <c r="RE344"/>
      <c r="RF344"/>
      <c r="RG344"/>
      <c r="RH344"/>
      <c r="RI344"/>
      <c r="RJ344"/>
      <c r="RK344"/>
      <c r="RL344"/>
      <c r="RM344"/>
      <c r="RN344"/>
      <c r="RO344"/>
      <c r="RP344"/>
      <c r="RQ344"/>
      <c r="RR344"/>
      <c r="RS344"/>
      <c r="RT344"/>
      <c r="RU344"/>
      <c r="RV344"/>
      <c r="RW344"/>
      <c r="RX344"/>
      <c r="RY344"/>
      <c r="RZ344"/>
      <c r="SA344"/>
      <c r="SB344"/>
      <c r="SC344"/>
      <c r="SD344"/>
      <c r="SE344"/>
      <c r="SF344"/>
      <c r="SG344"/>
      <c r="SH344"/>
      <c r="SI344"/>
      <c r="SJ344"/>
      <c r="SK344"/>
      <c r="SL344"/>
      <c r="SM344"/>
      <c r="SN344"/>
      <c r="SO344"/>
      <c r="SP344"/>
      <c r="SQ344"/>
      <c r="SR344"/>
      <c r="SS344"/>
      <c r="ST344"/>
      <c r="SU344"/>
      <c r="SV344"/>
      <c r="SW344"/>
      <c r="SX344"/>
      <c r="SY344"/>
      <c r="SZ344"/>
      <c r="TA344"/>
      <c r="TB344"/>
      <c r="TC344"/>
      <c r="TD344"/>
      <c r="TE344"/>
      <c r="TF344"/>
      <c r="TG344"/>
      <c r="TH344"/>
      <c r="TI344"/>
      <c r="TJ344"/>
      <c r="TK344"/>
      <c r="TL344"/>
      <c r="TM344"/>
      <c r="TN344"/>
      <c r="TO344"/>
      <c r="TP344"/>
      <c r="TQ344"/>
      <c r="TR344"/>
      <c r="TS344"/>
      <c r="TT344"/>
      <c r="TU344"/>
      <c r="TV344"/>
      <c r="TW344"/>
      <c r="TX344"/>
      <c r="TY344"/>
      <c r="TZ344"/>
      <c r="UA344"/>
      <c r="UB344"/>
      <c r="UC344"/>
      <c r="UD344"/>
      <c r="UE344"/>
      <c r="UF344"/>
      <c r="UG344"/>
      <c r="UH344"/>
      <c r="UI344"/>
      <c r="UJ344"/>
      <c r="UK344"/>
      <c r="UL344"/>
      <c r="UM344"/>
      <c r="UN344"/>
      <c r="UO344"/>
      <c r="UP344"/>
      <c r="UQ344"/>
      <c r="UR344"/>
      <c r="US344"/>
      <c r="UT344"/>
      <c r="UU344"/>
      <c r="UV344"/>
      <c r="UW344"/>
      <c r="UX344"/>
      <c r="UY344"/>
      <c r="UZ344"/>
      <c r="VA344"/>
      <c r="VB344"/>
      <c r="VC344"/>
      <c r="VD344"/>
      <c r="VE344"/>
      <c r="VF344"/>
      <c r="VG344"/>
      <c r="VH344"/>
      <c r="VI344"/>
      <c r="VJ344"/>
      <c r="VK344"/>
      <c r="VL344"/>
      <c r="VM344"/>
      <c r="VN344"/>
      <c r="VO344"/>
      <c r="VP344"/>
      <c r="VQ344"/>
      <c r="VR344"/>
      <c r="VS344"/>
      <c r="VT344"/>
      <c r="VU344"/>
      <c r="VV344"/>
      <c r="VW344"/>
      <c r="VX344"/>
      <c r="VY344"/>
      <c r="VZ344"/>
      <c r="WA344"/>
      <c r="WB344"/>
      <c r="WC344"/>
      <c r="WD344"/>
      <c r="WE344"/>
      <c r="WF344"/>
      <c r="WG344"/>
      <c r="WH344"/>
      <c r="WI344"/>
      <c r="WJ344"/>
      <c r="WK344"/>
      <c r="WL344"/>
      <c r="WM344"/>
      <c r="WN344"/>
      <c r="WO344"/>
      <c r="WP344"/>
      <c r="WQ344"/>
      <c r="WR344"/>
      <c r="WS344"/>
      <c r="WT344"/>
      <c r="WU344"/>
      <c r="WV344"/>
      <c r="WW344"/>
      <c r="WX344"/>
      <c r="WY344"/>
      <c r="WZ344"/>
      <c r="XA344"/>
      <c r="XB344"/>
      <c r="XC344"/>
      <c r="XD344"/>
      <c r="XE344"/>
      <c r="XF344"/>
      <c r="XG344"/>
      <c r="XH344"/>
      <c r="XI344"/>
      <c r="XJ344"/>
      <c r="XK344"/>
      <c r="XL344"/>
      <c r="XM344"/>
      <c r="XN344"/>
      <c r="XO344"/>
      <c r="XP344"/>
      <c r="XQ344"/>
      <c r="XR344"/>
      <c r="XS344"/>
      <c r="XT344"/>
      <c r="XU344"/>
      <c r="XV344"/>
      <c r="XW344"/>
      <c r="XX344"/>
      <c r="XY344"/>
      <c r="XZ344"/>
      <c r="YA344"/>
      <c r="YB344"/>
      <c r="YC344"/>
      <c r="YD344"/>
      <c r="YE344"/>
      <c r="YF344"/>
      <c r="YG344"/>
      <c r="YH344"/>
      <c r="YI344"/>
      <c r="YJ344"/>
      <c r="YK344"/>
      <c r="YL344"/>
      <c r="YM344"/>
      <c r="YN344"/>
      <c r="YO344"/>
      <c r="YP344"/>
      <c r="YQ344"/>
      <c r="YR344"/>
      <c r="YS344"/>
      <c r="YT344"/>
      <c r="YU344"/>
      <c r="YV344"/>
      <c r="YW344"/>
      <c r="YX344"/>
      <c r="YY344"/>
      <c r="YZ344"/>
      <c r="ZA344"/>
      <c r="ZB344"/>
      <c r="ZC344"/>
      <c r="ZD344"/>
      <c r="ZE344"/>
      <c r="ZF344"/>
      <c r="ZG344"/>
      <c r="ZH344"/>
      <c r="ZI344"/>
      <c r="ZJ344"/>
      <c r="ZK344"/>
      <c r="ZL344"/>
      <c r="ZM344"/>
      <c r="ZN344"/>
      <c r="ZO344"/>
      <c r="ZP344"/>
      <c r="ZQ344"/>
      <c r="ZR344"/>
      <c r="ZS344"/>
      <c r="ZT344"/>
      <c r="ZU344"/>
      <c r="ZV344"/>
      <c r="ZW344"/>
      <c r="ZX344"/>
      <c r="ZY344"/>
      <c r="ZZ344"/>
      <c r="AAA344"/>
      <c r="AAB344"/>
      <c r="AAC344"/>
      <c r="AAD344"/>
      <c r="AAE344"/>
      <c r="AAF344"/>
      <c r="AAG344"/>
      <c r="AAH344"/>
      <c r="AAI344"/>
      <c r="AAJ344"/>
      <c r="AAK344"/>
      <c r="AAL344"/>
      <c r="AAM344"/>
      <c r="AAN344"/>
      <c r="AAO344"/>
      <c r="AAP344"/>
      <c r="AAQ344"/>
      <c r="AAR344"/>
      <c r="AAS344"/>
      <c r="AAT344"/>
      <c r="AAU344"/>
      <c r="AAV344"/>
      <c r="AAW344"/>
      <c r="AAX344"/>
      <c r="AAY344"/>
      <c r="AAZ344"/>
      <c r="ABA344"/>
      <c r="ABB344"/>
      <c r="ABC344"/>
      <c r="ABD344"/>
      <c r="ABE344"/>
      <c r="ABF344"/>
      <c r="ABG344"/>
      <c r="ABH344"/>
      <c r="ABI344"/>
      <c r="ABJ344"/>
      <c r="ABK344"/>
      <c r="ABL344"/>
      <c r="ABM344"/>
      <c r="ABN344"/>
      <c r="ABO344"/>
      <c r="ABP344"/>
      <c r="ABQ344"/>
      <c r="ABR344"/>
      <c r="ABS344"/>
      <c r="ABT344"/>
      <c r="ABU344"/>
      <c r="ABV344"/>
      <c r="ABW344"/>
      <c r="ABX344"/>
      <c r="ABY344"/>
      <c r="ABZ344"/>
      <c r="ACA344"/>
      <c r="ACB344"/>
      <c r="ACC344"/>
      <c r="ACD344"/>
      <c r="ACE344"/>
      <c r="ACF344"/>
      <c r="ACG344"/>
      <c r="ACH344"/>
      <c r="ACI344"/>
      <c r="ACJ344"/>
      <c r="ACK344"/>
      <c r="ACL344"/>
      <c r="ACM344"/>
      <c r="ACN344"/>
      <c r="ACO344"/>
      <c r="ACP344"/>
      <c r="ACQ344"/>
      <c r="ACR344"/>
      <c r="ACS344"/>
      <c r="ACT344"/>
      <c r="ACU344"/>
      <c r="ACV344"/>
      <c r="ACW344"/>
      <c r="ACX344"/>
      <c r="ACY344"/>
      <c r="ACZ344"/>
      <c r="ADA344"/>
      <c r="ADB344"/>
      <c r="ADC344"/>
      <c r="ADD344"/>
      <c r="ADE344"/>
      <c r="ADF344"/>
      <c r="ADG344"/>
      <c r="ADH344"/>
      <c r="ADI344"/>
      <c r="ADJ344"/>
      <c r="ADK344"/>
      <c r="ADL344"/>
      <c r="ADM344"/>
      <c r="ADN344"/>
      <c r="ADO344"/>
      <c r="ADP344"/>
      <c r="ADQ344"/>
      <c r="ADR344"/>
      <c r="ADS344"/>
      <c r="ADT344"/>
      <c r="ADU344"/>
      <c r="ADV344"/>
      <c r="ADW344"/>
      <c r="ADX344"/>
      <c r="ADY344"/>
      <c r="ADZ344"/>
      <c r="AEA344"/>
      <c r="AEB344"/>
      <c r="AEC344"/>
      <c r="AED344"/>
      <c r="AEE344"/>
      <c r="AEF344"/>
      <c r="AEG344"/>
      <c r="AEH344"/>
      <c r="AEI344"/>
      <c r="AEJ344"/>
      <c r="AEK344"/>
      <c r="AEL344"/>
      <c r="AEM344"/>
      <c r="AEN344"/>
      <c r="AEO344"/>
      <c r="AEP344"/>
      <c r="AEQ344"/>
      <c r="AER344"/>
      <c r="AES344"/>
      <c r="AET344"/>
      <c r="AEU344"/>
      <c r="AEV344"/>
      <c r="AEW344"/>
      <c r="AEX344"/>
      <c r="AEY344"/>
      <c r="AEZ344"/>
      <c r="AFA344"/>
      <c r="AFB344"/>
      <c r="AFC344"/>
      <c r="AFD344"/>
      <c r="AFE344"/>
      <c r="AFF344"/>
      <c r="AFG344"/>
      <c r="AFH344"/>
      <c r="AFI344"/>
      <c r="AFJ344"/>
      <c r="AFK344"/>
      <c r="AFL344"/>
      <c r="AFM344"/>
      <c r="AFN344"/>
      <c r="AFO344"/>
      <c r="AFP344"/>
      <c r="AFQ344"/>
      <c r="AFR344"/>
      <c r="AFS344"/>
      <c r="AFT344"/>
      <c r="AFU344"/>
      <c r="AFV344"/>
      <c r="AFW344"/>
      <c r="AFX344"/>
      <c r="AFY344"/>
      <c r="AFZ344"/>
      <c r="AGA344"/>
      <c r="AGB344"/>
      <c r="AGC344"/>
      <c r="AGD344"/>
      <c r="AGE344"/>
      <c r="AGF344"/>
      <c r="AGG344"/>
      <c r="AGH344"/>
      <c r="AGI344"/>
      <c r="AGJ344"/>
      <c r="AGK344"/>
      <c r="AGL344"/>
      <c r="AGM344"/>
      <c r="AGN344"/>
      <c r="AGO344"/>
      <c r="AGP344"/>
      <c r="AGQ344"/>
      <c r="AGR344"/>
      <c r="AGS344"/>
      <c r="AGT344"/>
      <c r="AGU344"/>
      <c r="AGV344"/>
      <c r="AGW344"/>
      <c r="AGX344"/>
      <c r="AGY344"/>
      <c r="AGZ344"/>
      <c r="AHA344"/>
      <c r="AHB344"/>
      <c r="AHC344"/>
      <c r="AHD344"/>
      <c r="AHE344"/>
      <c r="AHF344"/>
      <c r="AHG344"/>
      <c r="AHH344"/>
      <c r="AHI344"/>
      <c r="AHJ344"/>
      <c r="AHK344"/>
      <c r="AHL344"/>
      <c r="AHM344"/>
      <c r="AHN344"/>
      <c r="AHO344"/>
      <c r="AHP344"/>
      <c r="AHQ344"/>
      <c r="AHR344"/>
      <c r="AHS344"/>
      <c r="AHT344"/>
      <c r="AHU344"/>
      <c r="AHV344"/>
      <c r="AHW344"/>
      <c r="AHX344"/>
      <c r="AHY344"/>
      <c r="AHZ344"/>
      <c r="AIA344"/>
      <c r="AIB344"/>
      <c r="AIC344"/>
      <c r="AID344"/>
      <c r="AIE344"/>
      <c r="AIF344"/>
      <c r="AIG344"/>
      <c r="AIH344"/>
      <c r="AII344"/>
      <c r="AIJ344"/>
      <c r="AIK344"/>
      <c r="AIL344"/>
      <c r="AIM344"/>
      <c r="AIN344"/>
      <c r="AIO344"/>
      <c r="AIP344"/>
      <c r="AIQ344"/>
      <c r="AIR344"/>
      <c r="AIS344"/>
      <c r="AIT344"/>
      <c r="AIU344"/>
      <c r="AIV344"/>
      <c r="AIW344"/>
      <c r="AIX344"/>
      <c r="AIY344"/>
      <c r="AIZ344"/>
      <c r="AJA344"/>
      <c r="AJB344"/>
      <c r="AJC344"/>
      <c r="AJD344"/>
      <c r="AJE344"/>
      <c r="AJF344"/>
      <c r="AJG344"/>
      <c r="AJH344"/>
      <c r="AJI344"/>
      <c r="AJJ344"/>
      <c r="AJK344"/>
      <c r="AJL344"/>
      <c r="AJM344"/>
      <c r="AJN344"/>
      <c r="AJO344"/>
      <c r="AJP344"/>
      <c r="AJQ344"/>
      <c r="AJR344"/>
      <c r="AJS344"/>
      <c r="AJT344"/>
      <c r="AJU344"/>
      <c r="AJV344"/>
      <c r="AJW344"/>
      <c r="AJX344"/>
      <c r="AJY344"/>
      <c r="AJZ344"/>
      <c r="AKA344"/>
      <c r="AKB344"/>
      <c r="AKC344"/>
      <c r="AKD344"/>
      <c r="AKE344"/>
      <c r="AKF344"/>
      <c r="AKG344"/>
      <c r="AKH344"/>
      <c r="AKI344"/>
      <c r="AKJ344"/>
      <c r="AKK344"/>
      <c r="AKL344"/>
      <c r="AKM344"/>
      <c r="AKN344"/>
      <c r="AKO344"/>
      <c r="AKP344"/>
      <c r="AKQ344"/>
      <c r="AKR344"/>
      <c r="AKS344"/>
      <c r="AKT344"/>
      <c r="AKU344"/>
      <c r="AKV344"/>
      <c r="AKW344"/>
      <c r="AKX344"/>
      <c r="AKY344"/>
    </row>
    <row r="345" spans="1:987" ht="16.5">
      <c r="A345" s="93" t="s">
        <v>1019</v>
      </c>
      <c r="B345" s="86" t="s">
        <v>1020</v>
      </c>
      <c r="C345" s="79" t="s">
        <v>447</v>
      </c>
      <c r="D345" s="80">
        <v>6</v>
      </c>
      <c r="E345" s="20">
        <v>3.22</v>
      </c>
      <c r="F345" s="20">
        <f t="shared" si="20"/>
        <v>2.5073976016196857</v>
      </c>
      <c r="G345" s="20">
        <f t="shared" si="21"/>
        <v>3.0575206354150448</v>
      </c>
      <c r="H345" s="20">
        <f t="shared" si="24"/>
        <v>19.32</v>
      </c>
      <c r="I345" s="20">
        <f t="shared" si="25"/>
        <v>18.345123812490268</v>
      </c>
      <c r="KI345"/>
      <c r="KJ345"/>
      <c r="KK345"/>
      <c r="KL345"/>
      <c r="KM345"/>
      <c r="KN345"/>
      <c r="KO345"/>
      <c r="KP345"/>
      <c r="KQ345"/>
      <c r="KR345"/>
      <c r="KS345"/>
      <c r="KT345"/>
      <c r="KU345"/>
      <c r="KV345"/>
      <c r="KW345"/>
      <c r="KX345"/>
      <c r="KY345"/>
      <c r="KZ345"/>
      <c r="LA345"/>
      <c r="LB345"/>
      <c r="LC345"/>
      <c r="LD345"/>
      <c r="LE345"/>
      <c r="LF345"/>
      <c r="LG345"/>
      <c r="LH345"/>
      <c r="LI345"/>
      <c r="LJ345"/>
      <c r="LK345"/>
      <c r="LL345"/>
      <c r="LM345"/>
      <c r="LN345"/>
      <c r="LO345"/>
      <c r="LP345"/>
      <c r="LQ345"/>
      <c r="LR345"/>
      <c r="LS345"/>
      <c r="LT345"/>
      <c r="LU345"/>
      <c r="LV345"/>
      <c r="LW345"/>
      <c r="LX345"/>
      <c r="LY345"/>
      <c r="LZ345"/>
      <c r="MA345"/>
      <c r="MB345"/>
      <c r="MC345"/>
      <c r="MD345"/>
      <c r="ME345"/>
      <c r="MF345"/>
      <c r="MG345"/>
      <c r="MH345"/>
      <c r="MI345"/>
      <c r="MJ345"/>
      <c r="MK345"/>
      <c r="ML345"/>
      <c r="MM345"/>
      <c r="MN345"/>
      <c r="MO345"/>
      <c r="MP345"/>
      <c r="MQ345"/>
      <c r="MR345"/>
      <c r="MS345"/>
      <c r="MT345"/>
      <c r="MU345"/>
      <c r="MV345"/>
      <c r="MW345"/>
      <c r="MX345"/>
      <c r="MY345"/>
      <c r="MZ345"/>
      <c r="NA345"/>
      <c r="NB345"/>
      <c r="NC345"/>
      <c r="ND345"/>
      <c r="NE345"/>
      <c r="NF345"/>
      <c r="NG345"/>
      <c r="NH345"/>
      <c r="NI345"/>
      <c r="NJ345"/>
      <c r="NK345"/>
      <c r="NL345"/>
      <c r="NM345"/>
      <c r="NN345"/>
      <c r="NO345"/>
      <c r="NP345"/>
      <c r="NQ345"/>
      <c r="NR345"/>
      <c r="NS345"/>
      <c r="NT345"/>
      <c r="NU345"/>
      <c r="NV345"/>
      <c r="NW345"/>
      <c r="NX345"/>
      <c r="NY345"/>
      <c r="NZ345"/>
      <c r="OA345"/>
      <c r="OB345"/>
      <c r="OC345"/>
      <c r="OD345"/>
      <c r="OE345"/>
      <c r="OF345"/>
      <c r="OG345"/>
      <c r="OH345"/>
      <c r="OI345"/>
      <c r="OJ345"/>
      <c r="OK345"/>
      <c r="OL345"/>
      <c r="OM345"/>
      <c r="ON345"/>
      <c r="OO345"/>
      <c r="OP345"/>
      <c r="OQ345"/>
      <c r="OR345"/>
      <c r="OS345"/>
      <c r="OT345"/>
      <c r="OU345"/>
      <c r="OV345"/>
      <c r="OW345"/>
      <c r="OX345"/>
      <c r="OY345"/>
      <c r="OZ345"/>
      <c r="PA345"/>
      <c r="PB345"/>
      <c r="PC345"/>
      <c r="PD345"/>
      <c r="PE345"/>
      <c r="PF345"/>
      <c r="PG345"/>
      <c r="PH345"/>
      <c r="PI345"/>
      <c r="PJ345"/>
      <c r="PK345"/>
      <c r="PL345"/>
      <c r="PM345"/>
      <c r="PN345"/>
      <c r="PO345"/>
      <c r="PP345"/>
      <c r="PQ345"/>
      <c r="PR345"/>
      <c r="PS345"/>
      <c r="PT345"/>
      <c r="PU345"/>
      <c r="PV345"/>
      <c r="PW345"/>
      <c r="PX345"/>
      <c r="PY345"/>
      <c r="PZ345"/>
      <c r="QA345"/>
      <c r="QB345"/>
      <c r="QC345"/>
      <c r="QD345"/>
      <c r="QE345"/>
      <c r="QF345"/>
      <c r="QG345"/>
      <c r="QH345"/>
      <c r="QI345"/>
      <c r="QJ345"/>
      <c r="QK345"/>
      <c r="QL345"/>
      <c r="QM345"/>
      <c r="QN345"/>
      <c r="QO345"/>
      <c r="QP345"/>
      <c r="QQ345"/>
      <c r="QR345"/>
      <c r="QS345"/>
      <c r="QT345"/>
      <c r="QU345"/>
      <c r="QV345"/>
      <c r="QW345"/>
      <c r="QX345"/>
      <c r="QY345"/>
      <c r="QZ345"/>
      <c r="RA345"/>
      <c r="RB345"/>
      <c r="RC345"/>
      <c r="RD345"/>
      <c r="RE345"/>
      <c r="RF345"/>
      <c r="RG345"/>
      <c r="RH345"/>
      <c r="RI345"/>
      <c r="RJ345"/>
      <c r="RK345"/>
      <c r="RL345"/>
      <c r="RM345"/>
      <c r="RN345"/>
      <c r="RO345"/>
      <c r="RP345"/>
      <c r="RQ345"/>
      <c r="RR345"/>
      <c r="RS345"/>
      <c r="RT345"/>
      <c r="RU345"/>
      <c r="RV345"/>
      <c r="RW345"/>
      <c r="RX345"/>
      <c r="RY345"/>
      <c r="RZ345"/>
      <c r="SA345"/>
      <c r="SB345"/>
      <c r="SC345"/>
      <c r="SD345"/>
      <c r="SE345"/>
      <c r="SF345"/>
      <c r="SG345"/>
      <c r="SH345"/>
      <c r="SI345"/>
      <c r="SJ345"/>
      <c r="SK345"/>
      <c r="SL345"/>
      <c r="SM345"/>
      <c r="SN345"/>
      <c r="SO345"/>
      <c r="SP345"/>
      <c r="SQ345"/>
      <c r="SR345"/>
      <c r="SS345"/>
      <c r="ST345"/>
      <c r="SU345"/>
      <c r="SV345"/>
      <c r="SW345"/>
      <c r="SX345"/>
      <c r="SY345"/>
      <c r="SZ345"/>
      <c r="TA345"/>
      <c r="TB345"/>
      <c r="TC345"/>
      <c r="TD345"/>
      <c r="TE345"/>
      <c r="TF345"/>
      <c r="TG345"/>
      <c r="TH345"/>
      <c r="TI345"/>
      <c r="TJ345"/>
      <c r="TK345"/>
      <c r="TL345"/>
      <c r="TM345"/>
      <c r="TN345"/>
      <c r="TO345"/>
      <c r="TP345"/>
      <c r="TQ345"/>
      <c r="TR345"/>
      <c r="TS345"/>
      <c r="TT345"/>
      <c r="TU345"/>
      <c r="TV345"/>
      <c r="TW345"/>
      <c r="TX345"/>
      <c r="TY345"/>
      <c r="TZ345"/>
      <c r="UA345"/>
      <c r="UB345"/>
      <c r="UC345"/>
      <c r="UD345"/>
      <c r="UE345"/>
      <c r="UF345"/>
      <c r="UG345"/>
      <c r="UH345"/>
      <c r="UI345"/>
      <c r="UJ345"/>
      <c r="UK345"/>
      <c r="UL345"/>
      <c r="UM345"/>
      <c r="UN345"/>
      <c r="UO345"/>
      <c r="UP345"/>
      <c r="UQ345"/>
      <c r="UR345"/>
      <c r="US345"/>
      <c r="UT345"/>
      <c r="UU345"/>
      <c r="UV345"/>
      <c r="UW345"/>
      <c r="UX345"/>
      <c r="UY345"/>
      <c r="UZ345"/>
      <c r="VA345"/>
      <c r="VB345"/>
      <c r="VC345"/>
      <c r="VD345"/>
      <c r="VE345"/>
      <c r="VF345"/>
      <c r="VG345"/>
      <c r="VH345"/>
      <c r="VI345"/>
      <c r="VJ345"/>
      <c r="VK345"/>
      <c r="VL345"/>
      <c r="VM345"/>
      <c r="VN345"/>
      <c r="VO345"/>
      <c r="VP345"/>
      <c r="VQ345"/>
      <c r="VR345"/>
      <c r="VS345"/>
      <c r="VT345"/>
      <c r="VU345"/>
      <c r="VV345"/>
      <c r="VW345"/>
      <c r="VX345"/>
      <c r="VY345"/>
      <c r="VZ345"/>
      <c r="WA345"/>
      <c r="WB345"/>
      <c r="WC345"/>
      <c r="WD345"/>
      <c r="WE345"/>
      <c r="WF345"/>
      <c r="WG345"/>
      <c r="WH345"/>
      <c r="WI345"/>
      <c r="WJ345"/>
      <c r="WK345"/>
      <c r="WL345"/>
      <c r="WM345"/>
      <c r="WN345"/>
      <c r="WO345"/>
      <c r="WP345"/>
      <c r="WQ345"/>
      <c r="WR345"/>
      <c r="WS345"/>
      <c r="WT345"/>
      <c r="WU345"/>
      <c r="WV345"/>
      <c r="WW345"/>
      <c r="WX345"/>
      <c r="WY345"/>
      <c r="WZ345"/>
      <c r="XA345"/>
      <c r="XB345"/>
      <c r="XC345"/>
      <c r="XD345"/>
      <c r="XE345"/>
      <c r="XF345"/>
      <c r="XG345"/>
      <c r="XH345"/>
      <c r="XI345"/>
      <c r="XJ345"/>
      <c r="XK345"/>
      <c r="XL345"/>
      <c r="XM345"/>
      <c r="XN345"/>
      <c r="XO345"/>
      <c r="XP345"/>
      <c r="XQ345"/>
      <c r="XR345"/>
      <c r="XS345"/>
      <c r="XT345"/>
      <c r="XU345"/>
      <c r="XV345"/>
      <c r="XW345"/>
      <c r="XX345"/>
      <c r="XY345"/>
      <c r="XZ345"/>
      <c r="YA345"/>
      <c r="YB345"/>
      <c r="YC345"/>
      <c r="YD345"/>
      <c r="YE345"/>
      <c r="YF345"/>
      <c r="YG345"/>
      <c r="YH345"/>
      <c r="YI345"/>
      <c r="YJ345"/>
      <c r="YK345"/>
      <c r="YL345"/>
      <c r="YM345"/>
      <c r="YN345"/>
      <c r="YO345"/>
      <c r="YP345"/>
      <c r="YQ345"/>
      <c r="YR345"/>
      <c r="YS345"/>
      <c r="YT345"/>
      <c r="YU345"/>
      <c r="YV345"/>
      <c r="YW345"/>
      <c r="YX345"/>
      <c r="YY345"/>
      <c r="YZ345"/>
      <c r="ZA345"/>
      <c r="ZB345"/>
      <c r="ZC345"/>
      <c r="ZD345"/>
      <c r="ZE345"/>
      <c r="ZF345"/>
      <c r="ZG345"/>
      <c r="ZH345"/>
      <c r="ZI345"/>
      <c r="ZJ345"/>
      <c r="ZK345"/>
      <c r="ZL345"/>
      <c r="ZM345"/>
      <c r="ZN345"/>
      <c r="ZO345"/>
      <c r="ZP345"/>
      <c r="ZQ345"/>
      <c r="ZR345"/>
      <c r="ZS345"/>
      <c r="ZT345"/>
      <c r="ZU345"/>
      <c r="ZV345"/>
      <c r="ZW345"/>
      <c r="ZX345"/>
      <c r="ZY345"/>
      <c r="ZZ345"/>
      <c r="AAA345"/>
      <c r="AAB345"/>
      <c r="AAC345"/>
      <c r="AAD345"/>
      <c r="AAE345"/>
      <c r="AAF345"/>
      <c r="AAG345"/>
      <c r="AAH345"/>
      <c r="AAI345"/>
      <c r="AAJ345"/>
      <c r="AAK345"/>
      <c r="AAL345"/>
      <c r="AAM345"/>
      <c r="AAN345"/>
      <c r="AAO345"/>
      <c r="AAP345"/>
      <c r="AAQ345"/>
      <c r="AAR345"/>
      <c r="AAS345"/>
      <c r="AAT345"/>
      <c r="AAU345"/>
      <c r="AAV345"/>
      <c r="AAW345"/>
      <c r="AAX345"/>
      <c r="AAY345"/>
      <c r="AAZ345"/>
      <c r="ABA345"/>
      <c r="ABB345"/>
      <c r="ABC345"/>
      <c r="ABD345"/>
      <c r="ABE345"/>
      <c r="ABF345"/>
      <c r="ABG345"/>
      <c r="ABH345"/>
      <c r="ABI345"/>
      <c r="ABJ345"/>
      <c r="ABK345"/>
      <c r="ABL345"/>
      <c r="ABM345"/>
      <c r="ABN345"/>
      <c r="ABO345"/>
      <c r="ABP345"/>
      <c r="ABQ345"/>
      <c r="ABR345"/>
      <c r="ABS345"/>
      <c r="ABT345"/>
      <c r="ABU345"/>
      <c r="ABV345"/>
      <c r="ABW345"/>
      <c r="ABX345"/>
      <c r="ABY345"/>
      <c r="ABZ345"/>
      <c r="ACA345"/>
      <c r="ACB345"/>
      <c r="ACC345"/>
      <c r="ACD345"/>
      <c r="ACE345"/>
      <c r="ACF345"/>
      <c r="ACG345"/>
      <c r="ACH345"/>
      <c r="ACI345"/>
      <c r="ACJ345"/>
      <c r="ACK345"/>
      <c r="ACL345"/>
      <c r="ACM345"/>
      <c r="ACN345"/>
      <c r="ACO345"/>
      <c r="ACP345"/>
      <c r="ACQ345"/>
      <c r="ACR345"/>
      <c r="ACS345"/>
      <c r="ACT345"/>
      <c r="ACU345"/>
      <c r="ACV345"/>
      <c r="ACW345"/>
      <c r="ACX345"/>
      <c r="ACY345"/>
      <c r="ACZ345"/>
      <c r="ADA345"/>
      <c r="ADB345"/>
      <c r="ADC345"/>
      <c r="ADD345"/>
      <c r="ADE345"/>
      <c r="ADF345"/>
      <c r="ADG345"/>
      <c r="ADH345"/>
      <c r="ADI345"/>
      <c r="ADJ345"/>
      <c r="ADK345"/>
      <c r="ADL345"/>
      <c r="ADM345"/>
      <c r="ADN345"/>
      <c r="ADO345"/>
      <c r="ADP345"/>
      <c r="ADQ345"/>
      <c r="ADR345"/>
      <c r="ADS345"/>
      <c r="ADT345"/>
      <c r="ADU345"/>
      <c r="ADV345"/>
      <c r="ADW345"/>
      <c r="ADX345"/>
      <c r="ADY345"/>
      <c r="ADZ345"/>
      <c r="AEA345"/>
      <c r="AEB345"/>
      <c r="AEC345"/>
      <c r="AED345"/>
      <c r="AEE345"/>
      <c r="AEF345"/>
      <c r="AEG345"/>
      <c r="AEH345"/>
      <c r="AEI345"/>
      <c r="AEJ345"/>
      <c r="AEK345"/>
      <c r="AEL345"/>
      <c r="AEM345"/>
      <c r="AEN345"/>
      <c r="AEO345"/>
      <c r="AEP345"/>
      <c r="AEQ345"/>
      <c r="AER345"/>
      <c r="AES345"/>
      <c r="AET345"/>
      <c r="AEU345"/>
      <c r="AEV345"/>
      <c r="AEW345"/>
      <c r="AEX345"/>
      <c r="AEY345"/>
      <c r="AEZ345"/>
      <c r="AFA345"/>
      <c r="AFB345"/>
      <c r="AFC345"/>
      <c r="AFD345"/>
      <c r="AFE345"/>
      <c r="AFF345"/>
      <c r="AFG345"/>
      <c r="AFH345"/>
      <c r="AFI345"/>
      <c r="AFJ345"/>
      <c r="AFK345"/>
      <c r="AFL345"/>
      <c r="AFM345"/>
      <c r="AFN345"/>
      <c r="AFO345"/>
      <c r="AFP345"/>
      <c r="AFQ345"/>
      <c r="AFR345"/>
      <c r="AFS345"/>
      <c r="AFT345"/>
      <c r="AFU345"/>
      <c r="AFV345"/>
      <c r="AFW345"/>
      <c r="AFX345"/>
      <c r="AFY345"/>
      <c r="AFZ345"/>
      <c r="AGA345"/>
      <c r="AGB345"/>
      <c r="AGC345"/>
      <c r="AGD345"/>
      <c r="AGE345"/>
      <c r="AGF345"/>
      <c r="AGG345"/>
      <c r="AGH345"/>
      <c r="AGI345"/>
      <c r="AGJ345"/>
      <c r="AGK345"/>
      <c r="AGL345"/>
      <c r="AGM345"/>
      <c r="AGN345"/>
      <c r="AGO345"/>
      <c r="AGP345"/>
      <c r="AGQ345"/>
      <c r="AGR345"/>
      <c r="AGS345"/>
      <c r="AGT345"/>
      <c r="AGU345"/>
      <c r="AGV345"/>
      <c r="AGW345"/>
      <c r="AGX345"/>
      <c r="AGY345"/>
      <c r="AGZ345"/>
      <c r="AHA345"/>
      <c r="AHB345"/>
      <c r="AHC345"/>
      <c r="AHD345"/>
      <c r="AHE345"/>
      <c r="AHF345"/>
      <c r="AHG345"/>
      <c r="AHH345"/>
      <c r="AHI345"/>
      <c r="AHJ345"/>
      <c r="AHK345"/>
      <c r="AHL345"/>
      <c r="AHM345"/>
      <c r="AHN345"/>
      <c r="AHO345"/>
      <c r="AHP345"/>
      <c r="AHQ345"/>
      <c r="AHR345"/>
      <c r="AHS345"/>
      <c r="AHT345"/>
      <c r="AHU345"/>
      <c r="AHV345"/>
      <c r="AHW345"/>
      <c r="AHX345"/>
      <c r="AHY345"/>
      <c r="AHZ345"/>
      <c r="AIA345"/>
      <c r="AIB345"/>
      <c r="AIC345"/>
      <c r="AID345"/>
      <c r="AIE345"/>
      <c r="AIF345"/>
      <c r="AIG345"/>
      <c r="AIH345"/>
      <c r="AII345"/>
      <c r="AIJ345"/>
      <c r="AIK345"/>
      <c r="AIL345"/>
      <c r="AIM345"/>
      <c r="AIN345"/>
      <c r="AIO345"/>
      <c r="AIP345"/>
      <c r="AIQ345"/>
      <c r="AIR345"/>
      <c r="AIS345"/>
      <c r="AIT345"/>
      <c r="AIU345"/>
      <c r="AIV345"/>
      <c r="AIW345"/>
      <c r="AIX345"/>
      <c r="AIY345"/>
      <c r="AIZ345"/>
      <c r="AJA345"/>
      <c r="AJB345"/>
      <c r="AJC345"/>
      <c r="AJD345"/>
      <c r="AJE345"/>
      <c r="AJF345"/>
      <c r="AJG345"/>
      <c r="AJH345"/>
      <c r="AJI345"/>
      <c r="AJJ345"/>
      <c r="AJK345"/>
      <c r="AJL345"/>
      <c r="AJM345"/>
      <c r="AJN345"/>
      <c r="AJO345"/>
      <c r="AJP345"/>
      <c r="AJQ345"/>
      <c r="AJR345"/>
      <c r="AJS345"/>
      <c r="AJT345"/>
      <c r="AJU345"/>
      <c r="AJV345"/>
      <c r="AJW345"/>
      <c r="AJX345"/>
      <c r="AJY345"/>
      <c r="AJZ345"/>
      <c r="AKA345"/>
      <c r="AKB345"/>
      <c r="AKC345"/>
      <c r="AKD345"/>
      <c r="AKE345"/>
      <c r="AKF345"/>
      <c r="AKG345"/>
      <c r="AKH345"/>
      <c r="AKI345"/>
      <c r="AKJ345"/>
      <c r="AKK345"/>
      <c r="AKL345"/>
      <c r="AKM345"/>
      <c r="AKN345"/>
      <c r="AKO345"/>
      <c r="AKP345"/>
      <c r="AKQ345"/>
      <c r="AKR345"/>
      <c r="AKS345"/>
      <c r="AKT345"/>
      <c r="AKU345"/>
      <c r="AKV345"/>
      <c r="AKW345"/>
      <c r="AKX345"/>
      <c r="AKY345"/>
    </row>
    <row r="346" spans="1:987" ht="33">
      <c r="A346" s="93" t="s">
        <v>1021</v>
      </c>
      <c r="B346" s="86" t="s">
        <v>1022</v>
      </c>
      <c r="C346" s="79" t="s">
        <v>447</v>
      </c>
      <c r="D346" s="80">
        <v>5</v>
      </c>
      <c r="E346" s="20">
        <v>29.69</v>
      </c>
      <c r="F346" s="20">
        <f t="shared" si="20"/>
        <v>23.119451798785235</v>
      </c>
      <c r="G346" s="20">
        <f t="shared" si="21"/>
        <v>28.191859523438715</v>
      </c>
      <c r="H346" s="20">
        <f t="shared" si="24"/>
        <v>148.45000000000002</v>
      </c>
      <c r="I346" s="20">
        <f t="shared" si="25"/>
        <v>140.95929761719358</v>
      </c>
      <c r="KI346"/>
      <c r="KJ346"/>
      <c r="KK346"/>
      <c r="KL346"/>
      <c r="KM346"/>
      <c r="KN346"/>
      <c r="KO346"/>
      <c r="KP346"/>
      <c r="KQ346"/>
      <c r="KR346"/>
      <c r="KS346"/>
      <c r="KT346"/>
      <c r="KU346"/>
      <c r="KV346"/>
      <c r="KW346"/>
      <c r="KX346"/>
      <c r="KY346"/>
      <c r="KZ346"/>
      <c r="LA346"/>
      <c r="LB346"/>
      <c r="LC346"/>
      <c r="LD346"/>
      <c r="LE346"/>
      <c r="LF346"/>
      <c r="LG346"/>
      <c r="LH346"/>
      <c r="LI346"/>
      <c r="LJ346"/>
      <c r="LK346"/>
      <c r="LL346"/>
      <c r="LM346"/>
      <c r="LN346"/>
      <c r="LO346"/>
      <c r="LP346"/>
      <c r="LQ346"/>
      <c r="LR346"/>
      <c r="LS346"/>
      <c r="LT346"/>
      <c r="LU346"/>
      <c r="LV346"/>
      <c r="LW346"/>
      <c r="LX346"/>
      <c r="LY346"/>
      <c r="LZ346"/>
      <c r="MA346"/>
      <c r="MB346"/>
      <c r="MC346"/>
      <c r="MD346"/>
      <c r="ME346"/>
      <c r="MF346"/>
      <c r="MG346"/>
      <c r="MH346"/>
      <c r="MI346"/>
      <c r="MJ346"/>
      <c r="MK346"/>
      <c r="ML346"/>
      <c r="MM346"/>
      <c r="MN346"/>
      <c r="MO346"/>
      <c r="MP346"/>
      <c r="MQ346"/>
      <c r="MR346"/>
      <c r="MS346"/>
      <c r="MT346"/>
      <c r="MU346"/>
      <c r="MV346"/>
      <c r="MW346"/>
      <c r="MX346"/>
      <c r="MY346"/>
      <c r="MZ346"/>
      <c r="NA346"/>
      <c r="NB346"/>
      <c r="NC346"/>
      <c r="ND346"/>
      <c r="NE346"/>
      <c r="NF346"/>
      <c r="NG346"/>
      <c r="NH346"/>
      <c r="NI346"/>
      <c r="NJ346"/>
      <c r="NK346"/>
      <c r="NL346"/>
      <c r="NM346"/>
      <c r="NN346"/>
      <c r="NO346"/>
      <c r="NP346"/>
      <c r="NQ346"/>
      <c r="NR346"/>
      <c r="NS346"/>
      <c r="NT346"/>
      <c r="NU346"/>
      <c r="NV346"/>
      <c r="NW346"/>
      <c r="NX346"/>
      <c r="NY346"/>
      <c r="NZ346"/>
      <c r="OA346"/>
      <c r="OB346"/>
      <c r="OC346"/>
      <c r="OD346"/>
      <c r="OE346"/>
      <c r="OF346"/>
      <c r="OG346"/>
      <c r="OH346"/>
      <c r="OI346"/>
      <c r="OJ346"/>
      <c r="OK346"/>
      <c r="OL346"/>
      <c r="OM346"/>
      <c r="ON346"/>
      <c r="OO346"/>
      <c r="OP346"/>
      <c r="OQ346"/>
      <c r="OR346"/>
      <c r="OS346"/>
      <c r="OT346"/>
      <c r="OU346"/>
      <c r="OV346"/>
      <c r="OW346"/>
      <c r="OX346"/>
      <c r="OY346"/>
      <c r="OZ346"/>
      <c r="PA346"/>
      <c r="PB346"/>
      <c r="PC346"/>
      <c r="PD346"/>
      <c r="PE346"/>
      <c r="PF346"/>
      <c r="PG346"/>
      <c r="PH346"/>
      <c r="PI346"/>
      <c r="PJ346"/>
      <c r="PK346"/>
      <c r="PL346"/>
      <c r="PM346"/>
      <c r="PN346"/>
      <c r="PO346"/>
      <c r="PP346"/>
      <c r="PQ346"/>
      <c r="PR346"/>
      <c r="PS346"/>
      <c r="PT346"/>
      <c r="PU346"/>
      <c r="PV346"/>
      <c r="PW346"/>
      <c r="PX346"/>
      <c r="PY346"/>
      <c r="PZ346"/>
      <c r="QA346"/>
      <c r="QB346"/>
      <c r="QC346"/>
      <c r="QD346"/>
      <c r="QE346"/>
      <c r="QF346"/>
      <c r="QG346"/>
      <c r="QH346"/>
      <c r="QI346"/>
      <c r="QJ346"/>
      <c r="QK346"/>
      <c r="QL346"/>
      <c r="QM346"/>
      <c r="QN346"/>
      <c r="QO346"/>
      <c r="QP346"/>
      <c r="QQ346"/>
      <c r="QR346"/>
      <c r="QS346"/>
      <c r="QT346"/>
      <c r="QU346"/>
      <c r="QV346"/>
      <c r="QW346"/>
      <c r="QX346"/>
      <c r="QY346"/>
      <c r="QZ346"/>
      <c r="RA346"/>
      <c r="RB346"/>
      <c r="RC346"/>
      <c r="RD346"/>
      <c r="RE346"/>
      <c r="RF346"/>
      <c r="RG346"/>
      <c r="RH346"/>
      <c r="RI346"/>
      <c r="RJ346"/>
      <c r="RK346"/>
      <c r="RL346"/>
      <c r="RM346"/>
      <c r="RN346"/>
      <c r="RO346"/>
      <c r="RP346"/>
      <c r="RQ346"/>
      <c r="RR346"/>
      <c r="RS346"/>
      <c r="RT346"/>
      <c r="RU346"/>
      <c r="RV346"/>
      <c r="RW346"/>
      <c r="RX346"/>
      <c r="RY346"/>
      <c r="RZ346"/>
      <c r="SA346"/>
      <c r="SB346"/>
      <c r="SC346"/>
      <c r="SD346"/>
      <c r="SE346"/>
      <c r="SF346"/>
      <c r="SG346"/>
      <c r="SH346"/>
      <c r="SI346"/>
      <c r="SJ346"/>
      <c r="SK346"/>
      <c r="SL346"/>
      <c r="SM346"/>
      <c r="SN346"/>
      <c r="SO346"/>
      <c r="SP346"/>
      <c r="SQ346"/>
      <c r="SR346"/>
      <c r="SS346"/>
      <c r="ST346"/>
      <c r="SU346"/>
      <c r="SV346"/>
      <c r="SW346"/>
      <c r="SX346"/>
      <c r="SY346"/>
      <c r="SZ346"/>
      <c r="TA346"/>
      <c r="TB346"/>
      <c r="TC346"/>
      <c r="TD346"/>
      <c r="TE346"/>
      <c r="TF346"/>
      <c r="TG346"/>
      <c r="TH346"/>
      <c r="TI346"/>
      <c r="TJ346"/>
      <c r="TK346"/>
      <c r="TL346"/>
      <c r="TM346"/>
      <c r="TN346"/>
      <c r="TO346"/>
      <c r="TP346"/>
      <c r="TQ346"/>
      <c r="TR346"/>
      <c r="TS346"/>
      <c r="TT346"/>
      <c r="TU346"/>
      <c r="TV346"/>
      <c r="TW346"/>
      <c r="TX346"/>
      <c r="TY346"/>
      <c r="TZ346"/>
      <c r="UA346"/>
      <c r="UB346"/>
      <c r="UC346"/>
      <c r="UD346"/>
      <c r="UE346"/>
      <c r="UF346"/>
      <c r="UG346"/>
      <c r="UH346"/>
      <c r="UI346"/>
      <c r="UJ346"/>
      <c r="UK346"/>
      <c r="UL346"/>
      <c r="UM346"/>
      <c r="UN346"/>
      <c r="UO346"/>
      <c r="UP346"/>
      <c r="UQ346"/>
      <c r="UR346"/>
      <c r="US346"/>
      <c r="UT346"/>
      <c r="UU346"/>
      <c r="UV346"/>
      <c r="UW346"/>
      <c r="UX346"/>
      <c r="UY346"/>
      <c r="UZ346"/>
      <c r="VA346"/>
      <c r="VB346"/>
      <c r="VC346"/>
      <c r="VD346"/>
      <c r="VE346"/>
      <c r="VF346"/>
      <c r="VG346"/>
      <c r="VH346"/>
      <c r="VI346"/>
      <c r="VJ346"/>
      <c r="VK346"/>
      <c r="VL346"/>
      <c r="VM346"/>
      <c r="VN346"/>
      <c r="VO346"/>
      <c r="VP346"/>
      <c r="VQ346"/>
      <c r="VR346"/>
      <c r="VS346"/>
      <c r="VT346"/>
      <c r="VU346"/>
      <c r="VV346"/>
      <c r="VW346"/>
      <c r="VX346"/>
      <c r="VY346"/>
      <c r="VZ346"/>
      <c r="WA346"/>
      <c r="WB346"/>
      <c r="WC346"/>
      <c r="WD346"/>
      <c r="WE346"/>
      <c r="WF346"/>
      <c r="WG346"/>
      <c r="WH346"/>
      <c r="WI346"/>
      <c r="WJ346"/>
      <c r="WK346"/>
      <c r="WL346"/>
      <c r="WM346"/>
      <c r="WN346"/>
      <c r="WO346"/>
      <c r="WP346"/>
      <c r="WQ346"/>
      <c r="WR346"/>
      <c r="WS346"/>
      <c r="WT346"/>
      <c r="WU346"/>
      <c r="WV346"/>
      <c r="WW346"/>
      <c r="WX346"/>
      <c r="WY346"/>
      <c r="WZ346"/>
      <c r="XA346"/>
      <c r="XB346"/>
      <c r="XC346"/>
      <c r="XD346"/>
      <c r="XE346"/>
      <c r="XF346"/>
      <c r="XG346"/>
      <c r="XH346"/>
      <c r="XI346"/>
      <c r="XJ346"/>
      <c r="XK346"/>
      <c r="XL346"/>
      <c r="XM346"/>
      <c r="XN346"/>
      <c r="XO346"/>
      <c r="XP346"/>
      <c r="XQ346"/>
      <c r="XR346"/>
      <c r="XS346"/>
      <c r="XT346"/>
      <c r="XU346"/>
      <c r="XV346"/>
      <c r="XW346"/>
      <c r="XX346"/>
      <c r="XY346"/>
      <c r="XZ346"/>
      <c r="YA346"/>
      <c r="YB346"/>
      <c r="YC346"/>
      <c r="YD346"/>
      <c r="YE346"/>
      <c r="YF346"/>
      <c r="YG346"/>
      <c r="YH346"/>
      <c r="YI346"/>
      <c r="YJ346"/>
      <c r="YK346"/>
      <c r="YL346"/>
      <c r="YM346"/>
      <c r="YN346"/>
      <c r="YO346"/>
      <c r="YP346"/>
      <c r="YQ346"/>
      <c r="YR346"/>
      <c r="YS346"/>
      <c r="YT346"/>
      <c r="YU346"/>
      <c r="YV346"/>
      <c r="YW346"/>
      <c r="YX346"/>
      <c r="YY346"/>
      <c r="YZ346"/>
      <c r="ZA346"/>
      <c r="ZB346"/>
      <c r="ZC346"/>
      <c r="ZD346"/>
      <c r="ZE346"/>
      <c r="ZF346"/>
      <c r="ZG346"/>
      <c r="ZH346"/>
      <c r="ZI346"/>
      <c r="ZJ346"/>
      <c r="ZK346"/>
      <c r="ZL346"/>
      <c r="ZM346"/>
      <c r="ZN346"/>
      <c r="ZO346"/>
      <c r="ZP346"/>
      <c r="ZQ346"/>
      <c r="ZR346"/>
      <c r="ZS346"/>
      <c r="ZT346"/>
      <c r="ZU346"/>
      <c r="ZV346"/>
      <c r="ZW346"/>
      <c r="ZX346"/>
      <c r="ZY346"/>
      <c r="ZZ346"/>
      <c r="AAA346"/>
      <c r="AAB346"/>
      <c r="AAC346"/>
      <c r="AAD346"/>
      <c r="AAE346"/>
      <c r="AAF346"/>
      <c r="AAG346"/>
      <c r="AAH346"/>
      <c r="AAI346"/>
      <c r="AAJ346"/>
      <c r="AAK346"/>
      <c r="AAL346"/>
      <c r="AAM346"/>
      <c r="AAN346"/>
      <c r="AAO346"/>
      <c r="AAP346"/>
      <c r="AAQ346"/>
      <c r="AAR346"/>
      <c r="AAS346"/>
      <c r="AAT346"/>
      <c r="AAU346"/>
      <c r="AAV346"/>
      <c r="AAW346"/>
      <c r="AAX346"/>
      <c r="AAY346"/>
      <c r="AAZ346"/>
      <c r="ABA346"/>
      <c r="ABB346"/>
      <c r="ABC346"/>
      <c r="ABD346"/>
      <c r="ABE346"/>
      <c r="ABF346"/>
      <c r="ABG346"/>
      <c r="ABH346"/>
      <c r="ABI346"/>
      <c r="ABJ346"/>
      <c r="ABK346"/>
      <c r="ABL346"/>
      <c r="ABM346"/>
      <c r="ABN346"/>
      <c r="ABO346"/>
      <c r="ABP346"/>
      <c r="ABQ346"/>
      <c r="ABR346"/>
      <c r="ABS346"/>
      <c r="ABT346"/>
      <c r="ABU346"/>
      <c r="ABV346"/>
      <c r="ABW346"/>
      <c r="ABX346"/>
      <c r="ABY346"/>
      <c r="ABZ346"/>
      <c r="ACA346"/>
      <c r="ACB346"/>
      <c r="ACC346"/>
      <c r="ACD346"/>
      <c r="ACE346"/>
      <c r="ACF346"/>
      <c r="ACG346"/>
      <c r="ACH346"/>
      <c r="ACI346"/>
      <c r="ACJ346"/>
      <c r="ACK346"/>
      <c r="ACL346"/>
      <c r="ACM346"/>
      <c r="ACN346"/>
      <c r="ACO346"/>
      <c r="ACP346"/>
      <c r="ACQ346"/>
      <c r="ACR346"/>
      <c r="ACS346"/>
      <c r="ACT346"/>
      <c r="ACU346"/>
      <c r="ACV346"/>
      <c r="ACW346"/>
      <c r="ACX346"/>
      <c r="ACY346"/>
      <c r="ACZ346"/>
      <c r="ADA346"/>
      <c r="ADB346"/>
      <c r="ADC346"/>
      <c r="ADD346"/>
      <c r="ADE346"/>
      <c r="ADF346"/>
      <c r="ADG346"/>
      <c r="ADH346"/>
      <c r="ADI346"/>
      <c r="ADJ346"/>
      <c r="ADK346"/>
      <c r="ADL346"/>
      <c r="ADM346"/>
      <c r="ADN346"/>
      <c r="ADO346"/>
      <c r="ADP346"/>
      <c r="ADQ346"/>
      <c r="ADR346"/>
      <c r="ADS346"/>
      <c r="ADT346"/>
      <c r="ADU346"/>
      <c r="ADV346"/>
      <c r="ADW346"/>
      <c r="ADX346"/>
      <c r="ADY346"/>
      <c r="ADZ346"/>
      <c r="AEA346"/>
      <c r="AEB346"/>
      <c r="AEC346"/>
      <c r="AED346"/>
      <c r="AEE346"/>
      <c r="AEF346"/>
      <c r="AEG346"/>
      <c r="AEH346"/>
      <c r="AEI346"/>
      <c r="AEJ346"/>
      <c r="AEK346"/>
      <c r="AEL346"/>
      <c r="AEM346"/>
      <c r="AEN346"/>
      <c r="AEO346"/>
      <c r="AEP346"/>
      <c r="AEQ346"/>
      <c r="AER346"/>
      <c r="AES346"/>
      <c r="AET346"/>
      <c r="AEU346"/>
      <c r="AEV346"/>
      <c r="AEW346"/>
      <c r="AEX346"/>
      <c r="AEY346"/>
      <c r="AEZ346"/>
      <c r="AFA346"/>
      <c r="AFB346"/>
      <c r="AFC346"/>
      <c r="AFD346"/>
      <c r="AFE346"/>
      <c r="AFF346"/>
      <c r="AFG346"/>
      <c r="AFH346"/>
      <c r="AFI346"/>
      <c r="AFJ346"/>
      <c r="AFK346"/>
      <c r="AFL346"/>
      <c r="AFM346"/>
      <c r="AFN346"/>
      <c r="AFO346"/>
      <c r="AFP346"/>
      <c r="AFQ346"/>
      <c r="AFR346"/>
      <c r="AFS346"/>
      <c r="AFT346"/>
      <c r="AFU346"/>
      <c r="AFV346"/>
      <c r="AFW346"/>
      <c r="AFX346"/>
      <c r="AFY346"/>
      <c r="AFZ346"/>
      <c r="AGA346"/>
      <c r="AGB346"/>
      <c r="AGC346"/>
      <c r="AGD346"/>
      <c r="AGE346"/>
      <c r="AGF346"/>
      <c r="AGG346"/>
      <c r="AGH346"/>
      <c r="AGI346"/>
      <c r="AGJ346"/>
      <c r="AGK346"/>
      <c r="AGL346"/>
      <c r="AGM346"/>
      <c r="AGN346"/>
      <c r="AGO346"/>
      <c r="AGP346"/>
      <c r="AGQ346"/>
      <c r="AGR346"/>
      <c r="AGS346"/>
      <c r="AGT346"/>
      <c r="AGU346"/>
      <c r="AGV346"/>
      <c r="AGW346"/>
      <c r="AGX346"/>
      <c r="AGY346"/>
      <c r="AGZ346"/>
      <c r="AHA346"/>
      <c r="AHB346"/>
      <c r="AHC346"/>
      <c r="AHD346"/>
      <c r="AHE346"/>
      <c r="AHF346"/>
      <c r="AHG346"/>
      <c r="AHH346"/>
      <c r="AHI346"/>
      <c r="AHJ346"/>
      <c r="AHK346"/>
      <c r="AHL346"/>
      <c r="AHM346"/>
      <c r="AHN346"/>
      <c r="AHO346"/>
      <c r="AHP346"/>
      <c r="AHQ346"/>
      <c r="AHR346"/>
      <c r="AHS346"/>
      <c r="AHT346"/>
      <c r="AHU346"/>
      <c r="AHV346"/>
      <c r="AHW346"/>
      <c r="AHX346"/>
      <c r="AHY346"/>
      <c r="AHZ346"/>
      <c r="AIA346"/>
      <c r="AIB346"/>
      <c r="AIC346"/>
      <c r="AID346"/>
      <c r="AIE346"/>
      <c r="AIF346"/>
      <c r="AIG346"/>
      <c r="AIH346"/>
      <c r="AII346"/>
      <c r="AIJ346"/>
      <c r="AIK346"/>
      <c r="AIL346"/>
      <c r="AIM346"/>
      <c r="AIN346"/>
      <c r="AIO346"/>
      <c r="AIP346"/>
      <c r="AIQ346"/>
      <c r="AIR346"/>
      <c r="AIS346"/>
      <c r="AIT346"/>
      <c r="AIU346"/>
      <c r="AIV346"/>
      <c r="AIW346"/>
      <c r="AIX346"/>
      <c r="AIY346"/>
      <c r="AIZ346"/>
      <c r="AJA346"/>
      <c r="AJB346"/>
      <c r="AJC346"/>
      <c r="AJD346"/>
      <c r="AJE346"/>
      <c r="AJF346"/>
      <c r="AJG346"/>
      <c r="AJH346"/>
      <c r="AJI346"/>
      <c r="AJJ346"/>
      <c r="AJK346"/>
      <c r="AJL346"/>
      <c r="AJM346"/>
      <c r="AJN346"/>
      <c r="AJO346"/>
      <c r="AJP346"/>
      <c r="AJQ346"/>
      <c r="AJR346"/>
      <c r="AJS346"/>
      <c r="AJT346"/>
      <c r="AJU346"/>
      <c r="AJV346"/>
      <c r="AJW346"/>
      <c r="AJX346"/>
      <c r="AJY346"/>
      <c r="AJZ346"/>
      <c r="AKA346"/>
      <c r="AKB346"/>
      <c r="AKC346"/>
      <c r="AKD346"/>
      <c r="AKE346"/>
      <c r="AKF346"/>
      <c r="AKG346"/>
      <c r="AKH346"/>
      <c r="AKI346"/>
      <c r="AKJ346"/>
      <c r="AKK346"/>
      <c r="AKL346"/>
      <c r="AKM346"/>
      <c r="AKN346"/>
      <c r="AKO346"/>
      <c r="AKP346"/>
      <c r="AKQ346"/>
      <c r="AKR346"/>
      <c r="AKS346"/>
      <c r="AKT346"/>
      <c r="AKU346"/>
      <c r="AKV346"/>
      <c r="AKW346"/>
      <c r="AKX346"/>
      <c r="AKY346"/>
    </row>
    <row r="347" spans="1:987" ht="66">
      <c r="A347" s="83" t="s">
        <v>1023</v>
      </c>
      <c r="B347" s="104" t="s">
        <v>1024</v>
      </c>
      <c r="C347" s="90"/>
      <c r="D347" s="91"/>
      <c r="E347" s="20"/>
      <c r="F347" s="20"/>
      <c r="G347" s="20"/>
      <c r="H347" s="20"/>
      <c r="I347" s="20"/>
      <c r="KI347"/>
      <c r="KJ347"/>
      <c r="KK347"/>
      <c r="KL347"/>
      <c r="KM347"/>
      <c r="KN347"/>
      <c r="KO347"/>
      <c r="KP347"/>
      <c r="KQ347"/>
      <c r="KR347"/>
      <c r="KS347"/>
      <c r="KT347"/>
      <c r="KU347"/>
      <c r="KV347"/>
      <c r="KW347"/>
      <c r="KX347"/>
      <c r="KY347"/>
      <c r="KZ347"/>
      <c r="LA347"/>
      <c r="LB347"/>
      <c r="LC347"/>
      <c r="LD347"/>
      <c r="LE347"/>
      <c r="LF347"/>
      <c r="LG347"/>
      <c r="LH347"/>
      <c r="LI347"/>
      <c r="LJ347"/>
      <c r="LK347"/>
      <c r="LL347"/>
      <c r="LM347"/>
      <c r="LN347"/>
      <c r="LO347"/>
      <c r="LP347"/>
      <c r="LQ347"/>
      <c r="LR347"/>
      <c r="LS347"/>
      <c r="LT347"/>
      <c r="LU347"/>
      <c r="LV347"/>
      <c r="LW347"/>
      <c r="LX347"/>
      <c r="LY347"/>
      <c r="LZ347"/>
      <c r="MA347"/>
      <c r="MB347"/>
      <c r="MC347"/>
      <c r="MD347"/>
      <c r="ME347"/>
      <c r="MF347"/>
      <c r="MG347"/>
      <c r="MH347"/>
      <c r="MI347"/>
      <c r="MJ347"/>
      <c r="MK347"/>
      <c r="ML347"/>
      <c r="MM347"/>
      <c r="MN347"/>
      <c r="MO347"/>
      <c r="MP347"/>
      <c r="MQ347"/>
      <c r="MR347"/>
      <c r="MS347"/>
      <c r="MT347"/>
      <c r="MU347"/>
      <c r="MV347"/>
      <c r="MW347"/>
      <c r="MX347"/>
      <c r="MY347"/>
      <c r="MZ347"/>
      <c r="NA347"/>
      <c r="NB347"/>
      <c r="NC347"/>
      <c r="ND347"/>
      <c r="NE347"/>
      <c r="NF347"/>
      <c r="NG347"/>
      <c r="NH347"/>
      <c r="NI347"/>
      <c r="NJ347"/>
      <c r="NK347"/>
      <c r="NL347"/>
      <c r="NM347"/>
      <c r="NN347"/>
      <c r="NO347"/>
      <c r="NP347"/>
      <c r="NQ347"/>
      <c r="NR347"/>
      <c r="NS347"/>
      <c r="NT347"/>
      <c r="NU347"/>
      <c r="NV347"/>
      <c r="NW347"/>
      <c r="NX347"/>
      <c r="NY347"/>
      <c r="NZ347"/>
      <c r="OA347"/>
      <c r="OB347"/>
      <c r="OC347"/>
      <c r="OD347"/>
      <c r="OE347"/>
      <c r="OF347"/>
      <c r="OG347"/>
      <c r="OH347"/>
      <c r="OI347"/>
      <c r="OJ347"/>
      <c r="OK347"/>
      <c r="OL347"/>
      <c r="OM347"/>
      <c r="ON347"/>
      <c r="OO347"/>
      <c r="OP347"/>
      <c r="OQ347"/>
      <c r="OR347"/>
      <c r="OS347"/>
      <c r="OT347"/>
      <c r="OU347"/>
      <c r="OV347"/>
      <c r="OW347"/>
      <c r="OX347"/>
      <c r="OY347"/>
      <c r="OZ347"/>
      <c r="PA347"/>
      <c r="PB347"/>
      <c r="PC347"/>
      <c r="PD347"/>
      <c r="PE347"/>
      <c r="PF347"/>
      <c r="PG347"/>
      <c r="PH347"/>
      <c r="PI347"/>
      <c r="PJ347"/>
      <c r="PK347"/>
      <c r="PL347"/>
      <c r="PM347"/>
      <c r="PN347"/>
      <c r="PO347"/>
      <c r="PP347"/>
      <c r="PQ347"/>
      <c r="PR347"/>
      <c r="PS347"/>
      <c r="PT347"/>
      <c r="PU347"/>
      <c r="PV347"/>
      <c r="PW347"/>
      <c r="PX347"/>
      <c r="PY347"/>
      <c r="PZ347"/>
      <c r="QA347"/>
      <c r="QB347"/>
      <c r="QC347"/>
      <c r="QD347"/>
      <c r="QE347"/>
      <c r="QF347"/>
      <c r="QG347"/>
      <c r="QH347"/>
      <c r="QI347"/>
      <c r="QJ347"/>
      <c r="QK347"/>
      <c r="QL347"/>
      <c r="QM347"/>
      <c r="QN347"/>
      <c r="QO347"/>
      <c r="QP347"/>
      <c r="QQ347"/>
      <c r="QR347"/>
      <c r="QS347"/>
      <c r="QT347"/>
      <c r="QU347"/>
      <c r="QV347"/>
      <c r="QW347"/>
      <c r="QX347"/>
      <c r="QY347"/>
      <c r="QZ347"/>
      <c r="RA347"/>
      <c r="RB347"/>
      <c r="RC347"/>
      <c r="RD347"/>
      <c r="RE347"/>
      <c r="RF347"/>
      <c r="RG347"/>
      <c r="RH347"/>
      <c r="RI347"/>
      <c r="RJ347"/>
      <c r="RK347"/>
      <c r="RL347"/>
      <c r="RM347"/>
      <c r="RN347"/>
      <c r="RO347"/>
      <c r="RP347"/>
      <c r="RQ347"/>
      <c r="RR347"/>
      <c r="RS347"/>
      <c r="RT347"/>
      <c r="RU347"/>
      <c r="RV347"/>
      <c r="RW347"/>
      <c r="RX347"/>
      <c r="RY347"/>
      <c r="RZ347"/>
      <c r="SA347"/>
      <c r="SB347"/>
      <c r="SC347"/>
      <c r="SD347"/>
      <c r="SE347"/>
      <c r="SF347"/>
      <c r="SG347"/>
      <c r="SH347"/>
      <c r="SI347"/>
      <c r="SJ347"/>
      <c r="SK347"/>
      <c r="SL347"/>
      <c r="SM347"/>
      <c r="SN347"/>
      <c r="SO347"/>
      <c r="SP347"/>
      <c r="SQ347"/>
      <c r="SR347"/>
      <c r="SS347"/>
      <c r="ST347"/>
      <c r="SU347"/>
      <c r="SV347"/>
      <c r="SW347"/>
      <c r="SX347"/>
      <c r="SY347"/>
      <c r="SZ347"/>
      <c r="TA347"/>
      <c r="TB347"/>
      <c r="TC347"/>
      <c r="TD347"/>
      <c r="TE347"/>
      <c r="TF347"/>
      <c r="TG347"/>
      <c r="TH347"/>
      <c r="TI347"/>
      <c r="TJ347"/>
      <c r="TK347"/>
      <c r="TL347"/>
      <c r="TM347"/>
      <c r="TN347"/>
      <c r="TO347"/>
      <c r="TP347"/>
      <c r="TQ347"/>
      <c r="TR347"/>
      <c r="TS347"/>
      <c r="TT347"/>
      <c r="TU347"/>
      <c r="TV347"/>
      <c r="TW347"/>
      <c r="TX347"/>
      <c r="TY347"/>
      <c r="TZ347"/>
      <c r="UA347"/>
      <c r="UB347"/>
      <c r="UC347"/>
      <c r="UD347"/>
      <c r="UE347"/>
      <c r="UF347"/>
      <c r="UG347"/>
      <c r="UH347"/>
      <c r="UI347"/>
      <c r="UJ347"/>
      <c r="UK347"/>
      <c r="UL347"/>
      <c r="UM347"/>
      <c r="UN347"/>
      <c r="UO347"/>
      <c r="UP347"/>
      <c r="UQ347"/>
      <c r="UR347"/>
      <c r="US347"/>
      <c r="UT347"/>
      <c r="UU347"/>
      <c r="UV347"/>
      <c r="UW347"/>
      <c r="UX347"/>
      <c r="UY347"/>
      <c r="UZ347"/>
      <c r="VA347"/>
      <c r="VB347"/>
      <c r="VC347"/>
      <c r="VD347"/>
      <c r="VE347"/>
      <c r="VF347"/>
      <c r="VG347"/>
      <c r="VH347"/>
      <c r="VI347"/>
      <c r="VJ347"/>
      <c r="VK347"/>
      <c r="VL347"/>
      <c r="VM347"/>
      <c r="VN347"/>
      <c r="VO347"/>
      <c r="VP347"/>
      <c r="VQ347"/>
      <c r="VR347"/>
      <c r="VS347"/>
      <c r="VT347"/>
      <c r="VU347"/>
      <c r="VV347"/>
      <c r="VW347"/>
      <c r="VX347"/>
      <c r="VY347"/>
      <c r="VZ347"/>
      <c r="WA347"/>
      <c r="WB347"/>
      <c r="WC347"/>
      <c r="WD347"/>
      <c r="WE347"/>
      <c r="WF347"/>
      <c r="WG347"/>
      <c r="WH347"/>
      <c r="WI347"/>
      <c r="WJ347"/>
      <c r="WK347"/>
      <c r="WL347"/>
      <c r="WM347"/>
      <c r="WN347"/>
      <c r="WO347"/>
      <c r="WP347"/>
      <c r="WQ347"/>
      <c r="WR347"/>
      <c r="WS347"/>
      <c r="WT347"/>
      <c r="WU347"/>
      <c r="WV347"/>
      <c r="WW347"/>
      <c r="WX347"/>
      <c r="WY347"/>
      <c r="WZ347"/>
      <c r="XA347"/>
      <c r="XB347"/>
      <c r="XC347"/>
      <c r="XD347"/>
      <c r="XE347"/>
      <c r="XF347"/>
      <c r="XG347"/>
      <c r="XH347"/>
      <c r="XI347"/>
      <c r="XJ347"/>
      <c r="XK347"/>
      <c r="XL347"/>
      <c r="XM347"/>
      <c r="XN347"/>
      <c r="XO347"/>
      <c r="XP347"/>
      <c r="XQ347"/>
      <c r="XR347"/>
      <c r="XS347"/>
      <c r="XT347"/>
      <c r="XU347"/>
      <c r="XV347"/>
      <c r="XW347"/>
      <c r="XX347"/>
      <c r="XY347"/>
      <c r="XZ347"/>
      <c r="YA347"/>
      <c r="YB347"/>
      <c r="YC347"/>
      <c r="YD347"/>
      <c r="YE347"/>
      <c r="YF347"/>
      <c r="YG347"/>
      <c r="YH347"/>
      <c r="YI347"/>
      <c r="YJ347"/>
      <c r="YK347"/>
      <c r="YL347"/>
      <c r="YM347"/>
      <c r="YN347"/>
      <c r="YO347"/>
      <c r="YP347"/>
      <c r="YQ347"/>
      <c r="YR347"/>
      <c r="YS347"/>
      <c r="YT347"/>
      <c r="YU347"/>
      <c r="YV347"/>
      <c r="YW347"/>
      <c r="YX347"/>
      <c r="YY347"/>
      <c r="YZ347"/>
      <c r="ZA347"/>
      <c r="ZB347"/>
      <c r="ZC347"/>
      <c r="ZD347"/>
      <c r="ZE347"/>
      <c r="ZF347"/>
      <c r="ZG347"/>
      <c r="ZH347"/>
      <c r="ZI347"/>
      <c r="ZJ347"/>
      <c r="ZK347"/>
      <c r="ZL347"/>
      <c r="ZM347"/>
      <c r="ZN347"/>
      <c r="ZO347"/>
      <c r="ZP347"/>
      <c r="ZQ347"/>
      <c r="ZR347"/>
      <c r="ZS347"/>
      <c r="ZT347"/>
      <c r="ZU347"/>
      <c r="ZV347"/>
      <c r="ZW347"/>
      <c r="ZX347"/>
      <c r="ZY347"/>
      <c r="ZZ347"/>
      <c r="AAA347"/>
      <c r="AAB347"/>
      <c r="AAC347"/>
      <c r="AAD347"/>
      <c r="AAE347"/>
      <c r="AAF347"/>
      <c r="AAG347"/>
      <c r="AAH347"/>
      <c r="AAI347"/>
      <c r="AAJ347"/>
      <c r="AAK347"/>
      <c r="AAL347"/>
      <c r="AAM347"/>
      <c r="AAN347"/>
      <c r="AAO347"/>
      <c r="AAP347"/>
      <c r="AAQ347"/>
      <c r="AAR347"/>
      <c r="AAS347"/>
      <c r="AAT347"/>
      <c r="AAU347"/>
      <c r="AAV347"/>
      <c r="AAW347"/>
      <c r="AAX347"/>
      <c r="AAY347"/>
      <c r="AAZ347"/>
      <c r="ABA347"/>
      <c r="ABB347"/>
      <c r="ABC347"/>
      <c r="ABD347"/>
      <c r="ABE347"/>
      <c r="ABF347"/>
      <c r="ABG347"/>
      <c r="ABH347"/>
      <c r="ABI347"/>
      <c r="ABJ347"/>
      <c r="ABK347"/>
      <c r="ABL347"/>
      <c r="ABM347"/>
      <c r="ABN347"/>
      <c r="ABO347"/>
      <c r="ABP347"/>
      <c r="ABQ347"/>
      <c r="ABR347"/>
      <c r="ABS347"/>
      <c r="ABT347"/>
      <c r="ABU347"/>
      <c r="ABV347"/>
      <c r="ABW347"/>
      <c r="ABX347"/>
      <c r="ABY347"/>
      <c r="ABZ347"/>
      <c r="ACA347"/>
      <c r="ACB347"/>
      <c r="ACC347"/>
      <c r="ACD347"/>
      <c r="ACE347"/>
      <c r="ACF347"/>
      <c r="ACG347"/>
      <c r="ACH347"/>
      <c r="ACI347"/>
      <c r="ACJ347"/>
      <c r="ACK347"/>
      <c r="ACL347"/>
      <c r="ACM347"/>
      <c r="ACN347"/>
      <c r="ACO347"/>
      <c r="ACP347"/>
      <c r="ACQ347"/>
      <c r="ACR347"/>
      <c r="ACS347"/>
      <c r="ACT347"/>
      <c r="ACU347"/>
      <c r="ACV347"/>
      <c r="ACW347"/>
      <c r="ACX347"/>
      <c r="ACY347"/>
      <c r="ACZ347"/>
      <c r="ADA347"/>
      <c r="ADB347"/>
      <c r="ADC347"/>
      <c r="ADD347"/>
      <c r="ADE347"/>
      <c r="ADF347"/>
      <c r="ADG347"/>
      <c r="ADH347"/>
      <c r="ADI347"/>
      <c r="ADJ347"/>
      <c r="ADK347"/>
      <c r="ADL347"/>
      <c r="ADM347"/>
      <c r="ADN347"/>
      <c r="ADO347"/>
      <c r="ADP347"/>
      <c r="ADQ347"/>
      <c r="ADR347"/>
      <c r="ADS347"/>
      <c r="ADT347"/>
      <c r="ADU347"/>
      <c r="ADV347"/>
      <c r="ADW347"/>
      <c r="ADX347"/>
      <c r="ADY347"/>
      <c r="ADZ347"/>
      <c r="AEA347"/>
      <c r="AEB347"/>
      <c r="AEC347"/>
      <c r="AED347"/>
      <c r="AEE347"/>
      <c r="AEF347"/>
      <c r="AEG347"/>
      <c r="AEH347"/>
      <c r="AEI347"/>
      <c r="AEJ347"/>
      <c r="AEK347"/>
      <c r="AEL347"/>
      <c r="AEM347"/>
      <c r="AEN347"/>
      <c r="AEO347"/>
      <c r="AEP347"/>
      <c r="AEQ347"/>
      <c r="AER347"/>
      <c r="AES347"/>
      <c r="AET347"/>
      <c r="AEU347"/>
      <c r="AEV347"/>
      <c r="AEW347"/>
      <c r="AEX347"/>
      <c r="AEY347"/>
      <c r="AEZ347"/>
      <c r="AFA347"/>
      <c r="AFB347"/>
      <c r="AFC347"/>
      <c r="AFD347"/>
      <c r="AFE347"/>
      <c r="AFF347"/>
      <c r="AFG347"/>
      <c r="AFH347"/>
      <c r="AFI347"/>
      <c r="AFJ347"/>
      <c r="AFK347"/>
      <c r="AFL347"/>
      <c r="AFM347"/>
      <c r="AFN347"/>
      <c r="AFO347"/>
      <c r="AFP347"/>
      <c r="AFQ347"/>
      <c r="AFR347"/>
      <c r="AFS347"/>
      <c r="AFT347"/>
      <c r="AFU347"/>
      <c r="AFV347"/>
      <c r="AFW347"/>
      <c r="AFX347"/>
      <c r="AFY347"/>
      <c r="AFZ347"/>
      <c r="AGA347"/>
      <c r="AGB347"/>
      <c r="AGC347"/>
      <c r="AGD347"/>
      <c r="AGE347"/>
      <c r="AGF347"/>
      <c r="AGG347"/>
      <c r="AGH347"/>
      <c r="AGI347"/>
      <c r="AGJ347"/>
      <c r="AGK347"/>
      <c r="AGL347"/>
      <c r="AGM347"/>
      <c r="AGN347"/>
      <c r="AGO347"/>
      <c r="AGP347"/>
      <c r="AGQ347"/>
      <c r="AGR347"/>
      <c r="AGS347"/>
      <c r="AGT347"/>
      <c r="AGU347"/>
      <c r="AGV347"/>
      <c r="AGW347"/>
      <c r="AGX347"/>
      <c r="AGY347"/>
      <c r="AGZ347"/>
      <c r="AHA347"/>
      <c r="AHB347"/>
      <c r="AHC347"/>
      <c r="AHD347"/>
      <c r="AHE347"/>
      <c r="AHF347"/>
      <c r="AHG347"/>
      <c r="AHH347"/>
      <c r="AHI347"/>
      <c r="AHJ347"/>
      <c r="AHK347"/>
      <c r="AHL347"/>
      <c r="AHM347"/>
      <c r="AHN347"/>
      <c r="AHO347"/>
      <c r="AHP347"/>
      <c r="AHQ347"/>
      <c r="AHR347"/>
      <c r="AHS347"/>
      <c r="AHT347"/>
      <c r="AHU347"/>
      <c r="AHV347"/>
      <c r="AHW347"/>
      <c r="AHX347"/>
      <c r="AHY347"/>
      <c r="AHZ347"/>
      <c r="AIA347"/>
      <c r="AIB347"/>
      <c r="AIC347"/>
      <c r="AID347"/>
      <c r="AIE347"/>
      <c r="AIF347"/>
      <c r="AIG347"/>
      <c r="AIH347"/>
      <c r="AII347"/>
      <c r="AIJ347"/>
      <c r="AIK347"/>
      <c r="AIL347"/>
      <c r="AIM347"/>
      <c r="AIN347"/>
      <c r="AIO347"/>
      <c r="AIP347"/>
      <c r="AIQ347"/>
      <c r="AIR347"/>
      <c r="AIS347"/>
      <c r="AIT347"/>
      <c r="AIU347"/>
      <c r="AIV347"/>
      <c r="AIW347"/>
      <c r="AIX347"/>
      <c r="AIY347"/>
      <c r="AIZ347"/>
      <c r="AJA347"/>
      <c r="AJB347"/>
      <c r="AJC347"/>
      <c r="AJD347"/>
      <c r="AJE347"/>
      <c r="AJF347"/>
      <c r="AJG347"/>
      <c r="AJH347"/>
      <c r="AJI347"/>
      <c r="AJJ347"/>
      <c r="AJK347"/>
      <c r="AJL347"/>
      <c r="AJM347"/>
      <c r="AJN347"/>
      <c r="AJO347"/>
      <c r="AJP347"/>
      <c r="AJQ347"/>
      <c r="AJR347"/>
      <c r="AJS347"/>
      <c r="AJT347"/>
      <c r="AJU347"/>
      <c r="AJV347"/>
      <c r="AJW347"/>
      <c r="AJX347"/>
      <c r="AJY347"/>
      <c r="AJZ347"/>
      <c r="AKA347"/>
      <c r="AKB347"/>
      <c r="AKC347"/>
      <c r="AKD347"/>
      <c r="AKE347"/>
      <c r="AKF347"/>
      <c r="AKG347"/>
      <c r="AKH347"/>
      <c r="AKI347"/>
      <c r="AKJ347"/>
      <c r="AKK347"/>
      <c r="AKL347"/>
      <c r="AKM347"/>
      <c r="AKN347"/>
      <c r="AKO347"/>
      <c r="AKP347"/>
      <c r="AKQ347"/>
      <c r="AKR347"/>
      <c r="AKS347"/>
      <c r="AKT347"/>
      <c r="AKU347"/>
      <c r="AKV347"/>
      <c r="AKW347"/>
      <c r="AKX347"/>
      <c r="AKY347"/>
    </row>
    <row r="348" spans="1:987" ht="16.5">
      <c r="A348" s="93" t="s">
        <v>1025</v>
      </c>
      <c r="B348" s="84" t="s">
        <v>1026</v>
      </c>
      <c r="C348" s="90" t="s">
        <v>612</v>
      </c>
      <c r="D348" s="91">
        <v>2</v>
      </c>
      <c r="E348" s="20">
        <v>362.74</v>
      </c>
      <c r="F348" s="20">
        <f t="shared" ref="F348:F359" si="26">E348/$K$4</f>
        <v>282.46379068680892</v>
      </c>
      <c r="G348" s="20">
        <f t="shared" ref="G348:G359" si="27">F348*$K$3</f>
        <v>344.43634636349481</v>
      </c>
      <c r="H348" s="20">
        <f t="shared" si="24"/>
        <v>725.48</v>
      </c>
      <c r="I348" s="20">
        <f t="shared" si="25"/>
        <v>688.87269272698961</v>
      </c>
      <c r="KI348"/>
      <c r="KJ348"/>
      <c r="KK348"/>
      <c r="KL348"/>
      <c r="KM348"/>
      <c r="KN348"/>
      <c r="KO348"/>
      <c r="KP348"/>
      <c r="KQ348"/>
      <c r="KR348"/>
      <c r="KS348"/>
      <c r="KT348"/>
      <c r="KU348"/>
      <c r="KV348"/>
      <c r="KW348"/>
      <c r="KX348"/>
      <c r="KY348"/>
      <c r="KZ348"/>
      <c r="LA348"/>
      <c r="LB348"/>
      <c r="LC348"/>
      <c r="LD348"/>
      <c r="LE348"/>
      <c r="LF348"/>
      <c r="LG348"/>
      <c r="LH348"/>
      <c r="LI348"/>
      <c r="LJ348"/>
      <c r="LK348"/>
      <c r="LL348"/>
      <c r="LM348"/>
      <c r="LN348"/>
      <c r="LO348"/>
      <c r="LP348"/>
      <c r="LQ348"/>
      <c r="LR348"/>
      <c r="LS348"/>
      <c r="LT348"/>
      <c r="LU348"/>
      <c r="LV348"/>
      <c r="LW348"/>
      <c r="LX348"/>
      <c r="LY348"/>
      <c r="LZ348"/>
      <c r="MA348"/>
      <c r="MB348"/>
      <c r="MC348"/>
      <c r="MD348"/>
      <c r="ME348"/>
      <c r="MF348"/>
      <c r="MG348"/>
      <c r="MH348"/>
      <c r="MI348"/>
      <c r="MJ348"/>
      <c r="MK348"/>
      <c r="ML348"/>
      <c r="MM348"/>
      <c r="MN348"/>
      <c r="MO348"/>
      <c r="MP348"/>
      <c r="MQ348"/>
      <c r="MR348"/>
      <c r="MS348"/>
      <c r="MT348"/>
      <c r="MU348"/>
      <c r="MV348"/>
      <c r="MW348"/>
      <c r="MX348"/>
      <c r="MY348"/>
      <c r="MZ348"/>
      <c r="NA348"/>
      <c r="NB348"/>
      <c r="NC348"/>
      <c r="ND348"/>
      <c r="NE348"/>
      <c r="NF348"/>
      <c r="NG348"/>
      <c r="NH348"/>
      <c r="NI348"/>
      <c r="NJ348"/>
      <c r="NK348"/>
      <c r="NL348"/>
      <c r="NM348"/>
      <c r="NN348"/>
      <c r="NO348"/>
      <c r="NP348"/>
      <c r="NQ348"/>
      <c r="NR348"/>
      <c r="NS348"/>
      <c r="NT348"/>
      <c r="NU348"/>
      <c r="NV348"/>
      <c r="NW348"/>
      <c r="NX348"/>
      <c r="NY348"/>
      <c r="NZ348"/>
      <c r="OA348"/>
      <c r="OB348"/>
      <c r="OC348"/>
      <c r="OD348"/>
      <c r="OE348"/>
      <c r="OF348"/>
      <c r="OG348"/>
      <c r="OH348"/>
      <c r="OI348"/>
      <c r="OJ348"/>
      <c r="OK348"/>
      <c r="OL348"/>
      <c r="OM348"/>
      <c r="ON348"/>
      <c r="OO348"/>
      <c r="OP348"/>
      <c r="OQ348"/>
      <c r="OR348"/>
      <c r="OS348"/>
      <c r="OT348"/>
      <c r="OU348"/>
      <c r="OV348"/>
      <c r="OW348"/>
      <c r="OX348"/>
      <c r="OY348"/>
      <c r="OZ348"/>
      <c r="PA348"/>
      <c r="PB348"/>
      <c r="PC348"/>
      <c r="PD348"/>
      <c r="PE348"/>
      <c r="PF348"/>
      <c r="PG348"/>
      <c r="PH348"/>
      <c r="PI348"/>
      <c r="PJ348"/>
      <c r="PK348"/>
      <c r="PL348"/>
      <c r="PM348"/>
      <c r="PN348"/>
      <c r="PO348"/>
      <c r="PP348"/>
      <c r="PQ348"/>
      <c r="PR348"/>
      <c r="PS348"/>
      <c r="PT348"/>
      <c r="PU348"/>
      <c r="PV348"/>
      <c r="PW348"/>
      <c r="PX348"/>
      <c r="PY348"/>
      <c r="PZ348"/>
      <c r="QA348"/>
      <c r="QB348"/>
      <c r="QC348"/>
      <c r="QD348"/>
      <c r="QE348"/>
      <c r="QF348"/>
      <c r="QG348"/>
      <c r="QH348"/>
      <c r="QI348"/>
      <c r="QJ348"/>
      <c r="QK348"/>
      <c r="QL348"/>
      <c r="QM348"/>
      <c r="QN348"/>
      <c r="QO348"/>
      <c r="QP348"/>
      <c r="QQ348"/>
      <c r="QR348"/>
      <c r="QS348"/>
      <c r="QT348"/>
      <c r="QU348"/>
      <c r="QV348"/>
      <c r="QW348"/>
      <c r="QX348"/>
      <c r="QY348"/>
      <c r="QZ348"/>
      <c r="RA348"/>
      <c r="RB348"/>
      <c r="RC348"/>
      <c r="RD348"/>
      <c r="RE348"/>
      <c r="RF348"/>
      <c r="RG348"/>
      <c r="RH348"/>
      <c r="RI348"/>
      <c r="RJ348"/>
      <c r="RK348"/>
      <c r="RL348"/>
      <c r="RM348"/>
      <c r="RN348"/>
      <c r="RO348"/>
      <c r="RP348"/>
      <c r="RQ348"/>
      <c r="RR348"/>
      <c r="RS348"/>
      <c r="RT348"/>
      <c r="RU348"/>
      <c r="RV348"/>
      <c r="RW348"/>
      <c r="RX348"/>
      <c r="RY348"/>
      <c r="RZ348"/>
      <c r="SA348"/>
      <c r="SB348"/>
      <c r="SC348"/>
      <c r="SD348"/>
      <c r="SE348"/>
      <c r="SF348"/>
      <c r="SG348"/>
      <c r="SH348"/>
      <c r="SI348"/>
      <c r="SJ348"/>
      <c r="SK348"/>
      <c r="SL348"/>
      <c r="SM348"/>
      <c r="SN348"/>
      <c r="SO348"/>
      <c r="SP348"/>
      <c r="SQ348"/>
      <c r="SR348"/>
      <c r="SS348"/>
      <c r="ST348"/>
      <c r="SU348"/>
      <c r="SV348"/>
      <c r="SW348"/>
      <c r="SX348"/>
      <c r="SY348"/>
      <c r="SZ348"/>
      <c r="TA348"/>
      <c r="TB348"/>
      <c r="TC348"/>
      <c r="TD348"/>
      <c r="TE348"/>
      <c r="TF348"/>
      <c r="TG348"/>
      <c r="TH348"/>
      <c r="TI348"/>
      <c r="TJ348"/>
      <c r="TK348"/>
      <c r="TL348"/>
      <c r="TM348"/>
      <c r="TN348"/>
      <c r="TO348"/>
      <c r="TP348"/>
      <c r="TQ348"/>
      <c r="TR348"/>
      <c r="TS348"/>
      <c r="TT348"/>
      <c r="TU348"/>
      <c r="TV348"/>
      <c r="TW348"/>
      <c r="TX348"/>
      <c r="TY348"/>
      <c r="TZ348"/>
      <c r="UA348"/>
      <c r="UB348"/>
      <c r="UC348"/>
      <c r="UD348"/>
      <c r="UE348"/>
      <c r="UF348"/>
      <c r="UG348"/>
      <c r="UH348"/>
      <c r="UI348"/>
      <c r="UJ348"/>
      <c r="UK348"/>
      <c r="UL348"/>
      <c r="UM348"/>
      <c r="UN348"/>
      <c r="UO348"/>
      <c r="UP348"/>
      <c r="UQ348"/>
      <c r="UR348"/>
      <c r="US348"/>
      <c r="UT348"/>
      <c r="UU348"/>
      <c r="UV348"/>
      <c r="UW348"/>
      <c r="UX348"/>
      <c r="UY348"/>
      <c r="UZ348"/>
      <c r="VA348"/>
      <c r="VB348"/>
      <c r="VC348"/>
      <c r="VD348"/>
      <c r="VE348"/>
      <c r="VF348"/>
      <c r="VG348"/>
      <c r="VH348"/>
      <c r="VI348"/>
      <c r="VJ348"/>
      <c r="VK348"/>
      <c r="VL348"/>
      <c r="VM348"/>
      <c r="VN348"/>
      <c r="VO348"/>
      <c r="VP348"/>
      <c r="VQ348"/>
      <c r="VR348"/>
      <c r="VS348"/>
      <c r="VT348"/>
      <c r="VU348"/>
      <c r="VV348"/>
      <c r="VW348"/>
      <c r="VX348"/>
      <c r="VY348"/>
      <c r="VZ348"/>
      <c r="WA348"/>
      <c r="WB348"/>
      <c r="WC348"/>
      <c r="WD348"/>
      <c r="WE348"/>
      <c r="WF348"/>
      <c r="WG348"/>
      <c r="WH348"/>
      <c r="WI348"/>
      <c r="WJ348"/>
      <c r="WK348"/>
      <c r="WL348"/>
      <c r="WM348"/>
      <c r="WN348"/>
      <c r="WO348"/>
      <c r="WP348"/>
      <c r="WQ348"/>
      <c r="WR348"/>
      <c r="WS348"/>
      <c r="WT348"/>
      <c r="WU348"/>
      <c r="WV348"/>
      <c r="WW348"/>
      <c r="WX348"/>
      <c r="WY348"/>
      <c r="WZ348"/>
      <c r="XA348"/>
      <c r="XB348"/>
      <c r="XC348"/>
      <c r="XD348"/>
      <c r="XE348"/>
      <c r="XF348"/>
      <c r="XG348"/>
      <c r="XH348"/>
      <c r="XI348"/>
      <c r="XJ348"/>
      <c r="XK348"/>
      <c r="XL348"/>
      <c r="XM348"/>
      <c r="XN348"/>
      <c r="XO348"/>
      <c r="XP348"/>
      <c r="XQ348"/>
      <c r="XR348"/>
      <c r="XS348"/>
      <c r="XT348"/>
      <c r="XU348"/>
      <c r="XV348"/>
      <c r="XW348"/>
      <c r="XX348"/>
      <c r="XY348"/>
      <c r="XZ348"/>
      <c r="YA348"/>
      <c r="YB348"/>
      <c r="YC348"/>
      <c r="YD348"/>
      <c r="YE348"/>
      <c r="YF348"/>
      <c r="YG348"/>
      <c r="YH348"/>
      <c r="YI348"/>
      <c r="YJ348"/>
      <c r="YK348"/>
      <c r="YL348"/>
      <c r="YM348"/>
      <c r="YN348"/>
      <c r="YO348"/>
      <c r="YP348"/>
      <c r="YQ348"/>
      <c r="YR348"/>
      <c r="YS348"/>
      <c r="YT348"/>
      <c r="YU348"/>
      <c r="YV348"/>
      <c r="YW348"/>
      <c r="YX348"/>
      <c r="YY348"/>
      <c r="YZ348"/>
      <c r="ZA348"/>
      <c r="ZB348"/>
      <c r="ZC348"/>
      <c r="ZD348"/>
      <c r="ZE348"/>
      <c r="ZF348"/>
      <c r="ZG348"/>
      <c r="ZH348"/>
      <c r="ZI348"/>
      <c r="ZJ348"/>
      <c r="ZK348"/>
      <c r="ZL348"/>
      <c r="ZM348"/>
      <c r="ZN348"/>
      <c r="ZO348"/>
      <c r="ZP348"/>
      <c r="ZQ348"/>
      <c r="ZR348"/>
      <c r="ZS348"/>
      <c r="ZT348"/>
      <c r="ZU348"/>
      <c r="ZV348"/>
      <c r="ZW348"/>
      <c r="ZX348"/>
      <c r="ZY348"/>
      <c r="ZZ348"/>
      <c r="AAA348"/>
      <c r="AAB348"/>
      <c r="AAC348"/>
      <c r="AAD348"/>
      <c r="AAE348"/>
      <c r="AAF348"/>
      <c r="AAG348"/>
      <c r="AAH348"/>
      <c r="AAI348"/>
      <c r="AAJ348"/>
      <c r="AAK348"/>
      <c r="AAL348"/>
      <c r="AAM348"/>
      <c r="AAN348"/>
      <c r="AAO348"/>
      <c r="AAP348"/>
      <c r="AAQ348"/>
      <c r="AAR348"/>
      <c r="AAS348"/>
      <c r="AAT348"/>
      <c r="AAU348"/>
      <c r="AAV348"/>
      <c r="AAW348"/>
      <c r="AAX348"/>
      <c r="AAY348"/>
      <c r="AAZ348"/>
      <c r="ABA348"/>
      <c r="ABB348"/>
      <c r="ABC348"/>
      <c r="ABD348"/>
      <c r="ABE348"/>
      <c r="ABF348"/>
      <c r="ABG348"/>
      <c r="ABH348"/>
      <c r="ABI348"/>
      <c r="ABJ348"/>
      <c r="ABK348"/>
      <c r="ABL348"/>
      <c r="ABM348"/>
      <c r="ABN348"/>
      <c r="ABO348"/>
      <c r="ABP348"/>
      <c r="ABQ348"/>
      <c r="ABR348"/>
      <c r="ABS348"/>
      <c r="ABT348"/>
      <c r="ABU348"/>
      <c r="ABV348"/>
      <c r="ABW348"/>
      <c r="ABX348"/>
      <c r="ABY348"/>
      <c r="ABZ348"/>
      <c r="ACA348"/>
      <c r="ACB348"/>
      <c r="ACC348"/>
      <c r="ACD348"/>
      <c r="ACE348"/>
      <c r="ACF348"/>
      <c r="ACG348"/>
      <c r="ACH348"/>
      <c r="ACI348"/>
      <c r="ACJ348"/>
      <c r="ACK348"/>
      <c r="ACL348"/>
      <c r="ACM348"/>
      <c r="ACN348"/>
      <c r="ACO348"/>
      <c r="ACP348"/>
      <c r="ACQ348"/>
      <c r="ACR348"/>
      <c r="ACS348"/>
      <c r="ACT348"/>
      <c r="ACU348"/>
      <c r="ACV348"/>
      <c r="ACW348"/>
      <c r="ACX348"/>
      <c r="ACY348"/>
      <c r="ACZ348"/>
      <c r="ADA348"/>
      <c r="ADB348"/>
      <c r="ADC348"/>
      <c r="ADD348"/>
      <c r="ADE348"/>
      <c r="ADF348"/>
      <c r="ADG348"/>
      <c r="ADH348"/>
      <c r="ADI348"/>
      <c r="ADJ348"/>
      <c r="ADK348"/>
      <c r="ADL348"/>
      <c r="ADM348"/>
      <c r="ADN348"/>
      <c r="ADO348"/>
      <c r="ADP348"/>
      <c r="ADQ348"/>
      <c r="ADR348"/>
      <c r="ADS348"/>
      <c r="ADT348"/>
      <c r="ADU348"/>
      <c r="ADV348"/>
      <c r="ADW348"/>
      <c r="ADX348"/>
      <c r="ADY348"/>
      <c r="ADZ348"/>
      <c r="AEA348"/>
      <c r="AEB348"/>
      <c r="AEC348"/>
      <c r="AED348"/>
      <c r="AEE348"/>
      <c r="AEF348"/>
      <c r="AEG348"/>
      <c r="AEH348"/>
      <c r="AEI348"/>
      <c r="AEJ348"/>
      <c r="AEK348"/>
      <c r="AEL348"/>
      <c r="AEM348"/>
      <c r="AEN348"/>
      <c r="AEO348"/>
      <c r="AEP348"/>
      <c r="AEQ348"/>
      <c r="AER348"/>
      <c r="AES348"/>
      <c r="AET348"/>
      <c r="AEU348"/>
      <c r="AEV348"/>
      <c r="AEW348"/>
      <c r="AEX348"/>
      <c r="AEY348"/>
      <c r="AEZ348"/>
      <c r="AFA348"/>
      <c r="AFB348"/>
      <c r="AFC348"/>
      <c r="AFD348"/>
      <c r="AFE348"/>
      <c r="AFF348"/>
      <c r="AFG348"/>
      <c r="AFH348"/>
      <c r="AFI348"/>
      <c r="AFJ348"/>
      <c r="AFK348"/>
      <c r="AFL348"/>
      <c r="AFM348"/>
      <c r="AFN348"/>
      <c r="AFO348"/>
      <c r="AFP348"/>
      <c r="AFQ348"/>
      <c r="AFR348"/>
      <c r="AFS348"/>
      <c r="AFT348"/>
      <c r="AFU348"/>
      <c r="AFV348"/>
      <c r="AFW348"/>
      <c r="AFX348"/>
      <c r="AFY348"/>
      <c r="AFZ348"/>
      <c r="AGA348"/>
      <c r="AGB348"/>
      <c r="AGC348"/>
      <c r="AGD348"/>
      <c r="AGE348"/>
      <c r="AGF348"/>
      <c r="AGG348"/>
      <c r="AGH348"/>
      <c r="AGI348"/>
      <c r="AGJ348"/>
      <c r="AGK348"/>
      <c r="AGL348"/>
      <c r="AGM348"/>
      <c r="AGN348"/>
      <c r="AGO348"/>
      <c r="AGP348"/>
      <c r="AGQ348"/>
      <c r="AGR348"/>
      <c r="AGS348"/>
      <c r="AGT348"/>
      <c r="AGU348"/>
      <c r="AGV348"/>
      <c r="AGW348"/>
      <c r="AGX348"/>
      <c r="AGY348"/>
      <c r="AGZ348"/>
      <c r="AHA348"/>
      <c r="AHB348"/>
      <c r="AHC348"/>
      <c r="AHD348"/>
      <c r="AHE348"/>
      <c r="AHF348"/>
      <c r="AHG348"/>
      <c r="AHH348"/>
      <c r="AHI348"/>
      <c r="AHJ348"/>
      <c r="AHK348"/>
      <c r="AHL348"/>
      <c r="AHM348"/>
      <c r="AHN348"/>
      <c r="AHO348"/>
      <c r="AHP348"/>
      <c r="AHQ348"/>
      <c r="AHR348"/>
      <c r="AHS348"/>
      <c r="AHT348"/>
      <c r="AHU348"/>
      <c r="AHV348"/>
      <c r="AHW348"/>
      <c r="AHX348"/>
      <c r="AHY348"/>
      <c r="AHZ348"/>
      <c r="AIA348"/>
      <c r="AIB348"/>
      <c r="AIC348"/>
      <c r="AID348"/>
      <c r="AIE348"/>
      <c r="AIF348"/>
      <c r="AIG348"/>
      <c r="AIH348"/>
      <c r="AII348"/>
      <c r="AIJ348"/>
      <c r="AIK348"/>
      <c r="AIL348"/>
      <c r="AIM348"/>
      <c r="AIN348"/>
      <c r="AIO348"/>
      <c r="AIP348"/>
      <c r="AIQ348"/>
      <c r="AIR348"/>
      <c r="AIS348"/>
      <c r="AIT348"/>
      <c r="AIU348"/>
      <c r="AIV348"/>
      <c r="AIW348"/>
      <c r="AIX348"/>
      <c r="AIY348"/>
      <c r="AIZ348"/>
      <c r="AJA348"/>
      <c r="AJB348"/>
      <c r="AJC348"/>
      <c r="AJD348"/>
      <c r="AJE348"/>
      <c r="AJF348"/>
      <c r="AJG348"/>
      <c r="AJH348"/>
      <c r="AJI348"/>
      <c r="AJJ348"/>
      <c r="AJK348"/>
      <c r="AJL348"/>
      <c r="AJM348"/>
      <c r="AJN348"/>
      <c r="AJO348"/>
      <c r="AJP348"/>
      <c r="AJQ348"/>
      <c r="AJR348"/>
      <c r="AJS348"/>
      <c r="AJT348"/>
      <c r="AJU348"/>
      <c r="AJV348"/>
      <c r="AJW348"/>
      <c r="AJX348"/>
      <c r="AJY348"/>
      <c r="AJZ348"/>
      <c r="AKA348"/>
      <c r="AKB348"/>
      <c r="AKC348"/>
      <c r="AKD348"/>
      <c r="AKE348"/>
      <c r="AKF348"/>
      <c r="AKG348"/>
      <c r="AKH348"/>
      <c r="AKI348"/>
      <c r="AKJ348"/>
      <c r="AKK348"/>
      <c r="AKL348"/>
      <c r="AKM348"/>
      <c r="AKN348"/>
      <c r="AKO348"/>
      <c r="AKP348"/>
      <c r="AKQ348"/>
      <c r="AKR348"/>
      <c r="AKS348"/>
      <c r="AKT348"/>
      <c r="AKU348"/>
      <c r="AKV348"/>
      <c r="AKW348"/>
      <c r="AKX348"/>
      <c r="AKY348"/>
    </row>
    <row r="349" spans="1:987" ht="16.5">
      <c r="A349" s="93" t="s">
        <v>1027</v>
      </c>
      <c r="B349" s="84" t="s">
        <v>1028</v>
      </c>
      <c r="C349" s="90" t="s">
        <v>612</v>
      </c>
      <c r="D349" s="91">
        <v>2</v>
      </c>
      <c r="E349" s="20">
        <v>583.63</v>
      </c>
      <c r="F349" s="20">
        <f t="shared" si="26"/>
        <v>454.46970876810462</v>
      </c>
      <c r="G349" s="20">
        <f t="shared" si="27"/>
        <v>554.18036287182679</v>
      </c>
      <c r="H349" s="20">
        <f t="shared" ref="H349:H359" si="28">D349*E349</f>
        <v>1167.26</v>
      </c>
      <c r="I349" s="20">
        <f t="shared" ref="I349:I359" si="29">G349*D349</f>
        <v>1108.3607257436536</v>
      </c>
      <c r="KI349"/>
      <c r="KJ349"/>
      <c r="KK349"/>
      <c r="KL349"/>
      <c r="KM349"/>
      <c r="KN349"/>
      <c r="KO349"/>
      <c r="KP349"/>
      <c r="KQ349"/>
      <c r="KR349"/>
      <c r="KS349"/>
      <c r="KT349"/>
      <c r="KU349"/>
      <c r="KV349"/>
      <c r="KW349"/>
      <c r="KX349"/>
      <c r="KY349"/>
      <c r="KZ349"/>
      <c r="LA349"/>
      <c r="LB349"/>
      <c r="LC349"/>
      <c r="LD349"/>
      <c r="LE349"/>
      <c r="LF349"/>
      <c r="LG349"/>
      <c r="LH349"/>
      <c r="LI349"/>
      <c r="LJ349"/>
      <c r="LK349"/>
      <c r="LL349"/>
      <c r="LM349"/>
      <c r="LN349"/>
      <c r="LO349"/>
      <c r="LP349"/>
      <c r="LQ349"/>
      <c r="LR349"/>
      <c r="LS349"/>
      <c r="LT349"/>
      <c r="LU349"/>
      <c r="LV349"/>
      <c r="LW349"/>
      <c r="LX349"/>
      <c r="LY349"/>
      <c r="LZ349"/>
      <c r="MA349"/>
      <c r="MB349"/>
      <c r="MC349"/>
      <c r="MD349"/>
      <c r="ME349"/>
      <c r="MF349"/>
      <c r="MG349"/>
      <c r="MH349"/>
      <c r="MI349"/>
      <c r="MJ349"/>
      <c r="MK349"/>
      <c r="ML349"/>
      <c r="MM349"/>
      <c r="MN349"/>
      <c r="MO349"/>
      <c r="MP349"/>
      <c r="MQ349"/>
      <c r="MR349"/>
      <c r="MS349"/>
      <c r="MT349"/>
      <c r="MU349"/>
      <c r="MV349"/>
      <c r="MW349"/>
      <c r="MX349"/>
      <c r="MY349"/>
      <c r="MZ349"/>
      <c r="NA349"/>
      <c r="NB349"/>
      <c r="NC349"/>
      <c r="ND349"/>
      <c r="NE349"/>
      <c r="NF349"/>
      <c r="NG349"/>
      <c r="NH349"/>
      <c r="NI349"/>
      <c r="NJ349"/>
      <c r="NK349"/>
      <c r="NL349"/>
      <c r="NM349"/>
      <c r="NN349"/>
      <c r="NO349"/>
      <c r="NP349"/>
      <c r="NQ349"/>
      <c r="NR349"/>
      <c r="NS349"/>
      <c r="NT349"/>
      <c r="NU349"/>
      <c r="NV349"/>
      <c r="NW349"/>
      <c r="NX349"/>
      <c r="NY349"/>
      <c r="NZ349"/>
      <c r="OA349"/>
      <c r="OB349"/>
      <c r="OC349"/>
      <c r="OD349"/>
      <c r="OE349"/>
      <c r="OF349"/>
      <c r="OG349"/>
      <c r="OH349"/>
      <c r="OI349"/>
      <c r="OJ349"/>
      <c r="OK349"/>
      <c r="OL349"/>
      <c r="OM349"/>
      <c r="ON349"/>
      <c r="OO349"/>
      <c r="OP349"/>
      <c r="OQ349"/>
      <c r="OR349"/>
      <c r="OS349"/>
      <c r="OT349"/>
      <c r="OU349"/>
      <c r="OV349"/>
      <c r="OW349"/>
      <c r="OX349"/>
      <c r="OY349"/>
      <c r="OZ349"/>
      <c r="PA349"/>
      <c r="PB349"/>
      <c r="PC349"/>
      <c r="PD349"/>
      <c r="PE349"/>
      <c r="PF349"/>
      <c r="PG349"/>
      <c r="PH349"/>
      <c r="PI349"/>
      <c r="PJ349"/>
      <c r="PK349"/>
      <c r="PL349"/>
      <c r="PM349"/>
      <c r="PN349"/>
      <c r="PO349"/>
      <c r="PP349"/>
      <c r="PQ349"/>
      <c r="PR349"/>
      <c r="PS349"/>
      <c r="PT349"/>
      <c r="PU349"/>
      <c r="PV349"/>
      <c r="PW349"/>
      <c r="PX349"/>
      <c r="PY349"/>
      <c r="PZ349"/>
      <c r="QA349"/>
      <c r="QB349"/>
      <c r="QC349"/>
      <c r="QD349"/>
      <c r="QE349"/>
      <c r="QF349"/>
      <c r="QG349"/>
      <c r="QH349"/>
      <c r="QI349"/>
      <c r="QJ349"/>
      <c r="QK349"/>
      <c r="QL349"/>
      <c r="QM349"/>
      <c r="QN349"/>
      <c r="QO349"/>
      <c r="QP349"/>
      <c r="QQ349"/>
      <c r="QR349"/>
      <c r="QS349"/>
      <c r="QT349"/>
      <c r="QU349"/>
      <c r="QV349"/>
      <c r="QW349"/>
      <c r="QX349"/>
      <c r="QY349"/>
      <c r="QZ349"/>
      <c r="RA349"/>
      <c r="RB349"/>
      <c r="RC349"/>
      <c r="RD349"/>
      <c r="RE349"/>
      <c r="RF349"/>
      <c r="RG349"/>
      <c r="RH349"/>
      <c r="RI349"/>
      <c r="RJ349"/>
      <c r="RK349"/>
      <c r="RL349"/>
      <c r="RM349"/>
      <c r="RN349"/>
      <c r="RO349"/>
      <c r="RP349"/>
      <c r="RQ349"/>
      <c r="RR349"/>
      <c r="RS349"/>
      <c r="RT349"/>
      <c r="RU349"/>
      <c r="RV349"/>
      <c r="RW349"/>
      <c r="RX349"/>
      <c r="RY349"/>
      <c r="RZ349"/>
      <c r="SA349"/>
      <c r="SB349"/>
      <c r="SC349"/>
      <c r="SD349"/>
      <c r="SE349"/>
      <c r="SF349"/>
      <c r="SG349"/>
      <c r="SH349"/>
      <c r="SI349"/>
      <c r="SJ349"/>
      <c r="SK349"/>
      <c r="SL349"/>
      <c r="SM349"/>
      <c r="SN349"/>
      <c r="SO349"/>
      <c r="SP349"/>
      <c r="SQ349"/>
      <c r="SR349"/>
      <c r="SS349"/>
      <c r="ST349"/>
      <c r="SU349"/>
      <c r="SV349"/>
      <c r="SW349"/>
      <c r="SX349"/>
      <c r="SY349"/>
      <c r="SZ349"/>
      <c r="TA349"/>
      <c r="TB349"/>
      <c r="TC349"/>
      <c r="TD349"/>
      <c r="TE349"/>
      <c r="TF349"/>
      <c r="TG349"/>
      <c r="TH349"/>
      <c r="TI349"/>
      <c r="TJ349"/>
      <c r="TK349"/>
      <c r="TL349"/>
      <c r="TM349"/>
      <c r="TN349"/>
      <c r="TO349"/>
      <c r="TP349"/>
      <c r="TQ349"/>
      <c r="TR349"/>
      <c r="TS349"/>
      <c r="TT349"/>
      <c r="TU349"/>
      <c r="TV349"/>
      <c r="TW349"/>
      <c r="TX349"/>
      <c r="TY349"/>
      <c r="TZ349"/>
      <c r="UA349"/>
      <c r="UB349"/>
      <c r="UC349"/>
      <c r="UD349"/>
      <c r="UE349"/>
      <c r="UF349"/>
      <c r="UG349"/>
      <c r="UH349"/>
      <c r="UI349"/>
      <c r="UJ349"/>
      <c r="UK349"/>
      <c r="UL349"/>
      <c r="UM349"/>
      <c r="UN349"/>
      <c r="UO349"/>
      <c r="UP349"/>
      <c r="UQ349"/>
      <c r="UR349"/>
      <c r="US349"/>
      <c r="UT349"/>
      <c r="UU349"/>
      <c r="UV349"/>
      <c r="UW349"/>
      <c r="UX349"/>
      <c r="UY349"/>
      <c r="UZ349"/>
      <c r="VA349"/>
      <c r="VB349"/>
      <c r="VC349"/>
      <c r="VD349"/>
      <c r="VE349"/>
      <c r="VF349"/>
      <c r="VG349"/>
      <c r="VH349"/>
      <c r="VI349"/>
      <c r="VJ349"/>
      <c r="VK349"/>
      <c r="VL349"/>
      <c r="VM349"/>
      <c r="VN349"/>
      <c r="VO349"/>
      <c r="VP349"/>
      <c r="VQ349"/>
      <c r="VR349"/>
      <c r="VS349"/>
      <c r="VT349"/>
      <c r="VU349"/>
      <c r="VV349"/>
      <c r="VW349"/>
      <c r="VX349"/>
      <c r="VY349"/>
      <c r="VZ349"/>
      <c r="WA349"/>
      <c r="WB349"/>
      <c r="WC349"/>
      <c r="WD349"/>
      <c r="WE349"/>
      <c r="WF349"/>
      <c r="WG349"/>
      <c r="WH349"/>
      <c r="WI349"/>
      <c r="WJ349"/>
      <c r="WK349"/>
      <c r="WL349"/>
      <c r="WM349"/>
      <c r="WN349"/>
      <c r="WO349"/>
      <c r="WP349"/>
      <c r="WQ349"/>
      <c r="WR349"/>
      <c r="WS349"/>
      <c r="WT349"/>
      <c r="WU349"/>
      <c r="WV349"/>
      <c r="WW349"/>
      <c r="WX349"/>
      <c r="WY349"/>
      <c r="WZ349"/>
      <c r="XA349"/>
      <c r="XB349"/>
      <c r="XC349"/>
      <c r="XD349"/>
      <c r="XE349"/>
      <c r="XF349"/>
      <c r="XG349"/>
      <c r="XH349"/>
      <c r="XI349"/>
      <c r="XJ349"/>
      <c r="XK349"/>
      <c r="XL349"/>
      <c r="XM349"/>
      <c r="XN349"/>
      <c r="XO349"/>
      <c r="XP349"/>
      <c r="XQ349"/>
      <c r="XR349"/>
      <c r="XS349"/>
      <c r="XT349"/>
      <c r="XU349"/>
      <c r="XV349"/>
      <c r="XW349"/>
      <c r="XX349"/>
      <c r="XY349"/>
      <c r="XZ349"/>
      <c r="YA349"/>
      <c r="YB349"/>
      <c r="YC349"/>
      <c r="YD349"/>
      <c r="YE349"/>
      <c r="YF349"/>
      <c r="YG349"/>
      <c r="YH349"/>
      <c r="YI349"/>
      <c r="YJ349"/>
      <c r="YK349"/>
      <c r="YL349"/>
      <c r="YM349"/>
      <c r="YN349"/>
      <c r="YO349"/>
      <c r="YP349"/>
      <c r="YQ349"/>
      <c r="YR349"/>
      <c r="YS349"/>
      <c r="YT349"/>
      <c r="YU349"/>
      <c r="YV349"/>
      <c r="YW349"/>
      <c r="YX349"/>
      <c r="YY349"/>
      <c r="YZ349"/>
      <c r="ZA349"/>
      <c r="ZB349"/>
      <c r="ZC349"/>
      <c r="ZD349"/>
      <c r="ZE349"/>
      <c r="ZF349"/>
      <c r="ZG349"/>
      <c r="ZH349"/>
      <c r="ZI349"/>
      <c r="ZJ349"/>
      <c r="ZK349"/>
      <c r="ZL349"/>
      <c r="ZM349"/>
      <c r="ZN349"/>
      <c r="ZO349"/>
      <c r="ZP349"/>
      <c r="ZQ349"/>
      <c r="ZR349"/>
      <c r="ZS349"/>
      <c r="ZT349"/>
      <c r="ZU349"/>
      <c r="ZV349"/>
      <c r="ZW349"/>
      <c r="ZX349"/>
      <c r="ZY349"/>
      <c r="ZZ349"/>
      <c r="AAA349"/>
      <c r="AAB349"/>
      <c r="AAC349"/>
      <c r="AAD349"/>
      <c r="AAE349"/>
      <c r="AAF349"/>
      <c r="AAG349"/>
      <c r="AAH349"/>
      <c r="AAI349"/>
      <c r="AAJ349"/>
      <c r="AAK349"/>
      <c r="AAL349"/>
      <c r="AAM349"/>
      <c r="AAN349"/>
      <c r="AAO349"/>
      <c r="AAP349"/>
      <c r="AAQ349"/>
      <c r="AAR349"/>
      <c r="AAS349"/>
      <c r="AAT349"/>
      <c r="AAU349"/>
      <c r="AAV349"/>
      <c r="AAW349"/>
      <c r="AAX349"/>
      <c r="AAY349"/>
      <c r="AAZ349"/>
      <c r="ABA349"/>
      <c r="ABB349"/>
      <c r="ABC349"/>
      <c r="ABD349"/>
      <c r="ABE349"/>
      <c r="ABF349"/>
      <c r="ABG349"/>
      <c r="ABH349"/>
      <c r="ABI349"/>
      <c r="ABJ349"/>
      <c r="ABK349"/>
      <c r="ABL349"/>
      <c r="ABM349"/>
      <c r="ABN349"/>
      <c r="ABO349"/>
      <c r="ABP349"/>
      <c r="ABQ349"/>
      <c r="ABR349"/>
      <c r="ABS349"/>
      <c r="ABT349"/>
      <c r="ABU349"/>
      <c r="ABV349"/>
      <c r="ABW349"/>
      <c r="ABX349"/>
      <c r="ABY349"/>
      <c r="ABZ349"/>
      <c r="ACA349"/>
      <c r="ACB349"/>
      <c r="ACC349"/>
      <c r="ACD349"/>
      <c r="ACE349"/>
      <c r="ACF349"/>
      <c r="ACG349"/>
      <c r="ACH349"/>
      <c r="ACI349"/>
      <c r="ACJ349"/>
      <c r="ACK349"/>
      <c r="ACL349"/>
      <c r="ACM349"/>
      <c r="ACN349"/>
      <c r="ACO349"/>
      <c r="ACP349"/>
      <c r="ACQ349"/>
      <c r="ACR349"/>
      <c r="ACS349"/>
      <c r="ACT349"/>
      <c r="ACU349"/>
      <c r="ACV349"/>
      <c r="ACW349"/>
      <c r="ACX349"/>
      <c r="ACY349"/>
      <c r="ACZ349"/>
      <c r="ADA349"/>
      <c r="ADB349"/>
      <c r="ADC349"/>
      <c r="ADD349"/>
      <c r="ADE349"/>
      <c r="ADF349"/>
      <c r="ADG349"/>
      <c r="ADH349"/>
      <c r="ADI349"/>
      <c r="ADJ349"/>
      <c r="ADK349"/>
      <c r="ADL349"/>
      <c r="ADM349"/>
      <c r="ADN349"/>
      <c r="ADO349"/>
      <c r="ADP349"/>
      <c r="ADQ349"/>
      <c r="ADR349"/>
      <c r="ADS349"/>
      <c r="ADT349"/>
      <c r="ADU349"/>
      <c r="ADV349"/>
      <c r="ADW349"/>
      <c r="ADX349"/>
      <c r="ADY349"/>
      <c r="ADZ349"/>
      <c r="AEA349"/>
      <c r="AEB349"/>
      <c r="AEC349"/>
      <c r="AED349"/>
      <c r="AEE349"/>
      <c r="AEF349"/>
      <c r="AEG349"/>
      <c r="AEH349"/>
      <c r="AEI349"/>
      <c r="AEJ349"/>
      <c r="AEK349"/>
      <c r="AEL349"/>
      <c r="AEM349"/>
      <c r="AEN349"/>
      <c r="AEO349"/>
      <c r="AEP349"/>
      <c r="AEQ349"/>
      <c r="AER349"/>
      <c r="AES349"/>
      <c r="AET349"/>
      <c r="AEU349"/>
      <c r="AEV349"/>
      <c r="AEW349"/>
      <c r="AEX349"/>
      <c r="AEY349"/>
      <c r="AEZ349"/>
      <c r="AFA349"/>
      <c r="AFB349"/>
      <c r="AFC349"/>
      <c r="AFD349"/>
      <c r="AFE349"/>
      <c r="AFF349"/>
      <c r="AFG349"/>
      <c r="AFH349"/>
      <c r="AFI349"/>
      <c r="AFJ349"/>
      <c r="AFK349"/>
      <c r="AFL349"/>
      <c r="AFM349"/>
      <c r="AFN349"/>
      <c r="AFO349"/>
      <c r="AFP349"/>
      <c r="AFQ349"/>
      <c r="AFR349"/>
      <c r="AFS349"/>
      <c r="AFT349"/>
      <c r="AFU349"/>
      <c r="AFV349"/>
      <c r="AFW349"/>
      <c r="AFX349"/>
      <c r="AFY349"/>
      <c r="AFZ349"/>
      <c r="AGA349"/>
      <c r="AGB349"/>
      <c r="AGC349"/>
      <c r="AGD349"/>
      <c r="AGE349"/>
      <c r="AGF349"/>
      <c r="AGG349"/>
      <c r="AGH349"/>
      <c r="AGI349"/>
      <c r="AGJ349"/>
      <c r="AGK349"/>
      <c r="AGL349"/>
      <c r="AGM349"/>
      <c r="AGN349"/>
      <c r="AGO349"/>
      <c r="AGP349"/>
      <c r="AGQ349"/>
      <c r="AGR349"/>
      <c r="AGS349"/>
      <c r="AGT349"/>
      <c r="AGU349"/>
      <c r="AGV349"/>
      <c r="AGW349"/>
      <c r="AGX349"/>
      <c r="AGY349"/>
      <c r="AGZ349"/>
      <c r="AHA349"/>
      <c r="AHB349"/>
      <c r="AHC349"/>
      <c r="AHD349"/>
      <c r="AHE349"/>
      <c r="AHF349"/>
      <c r="AHG349"/>
      <c r="AHH349"/>
      <c r="AHI349"/>
      <c r="AHJ349"/>
      <c r="AHK349"/>
      <c r="AHL349"/>
      <c r="AHM349"/>
      <c r="AHN349"/>
      <c r="AHO349"/>
      <c r="AHP349"/>
      <c r="AHQ349"/>
      <c r="AHR349"/>
      <c r="AHS349"/>
      <c r="AHT349"/>
      <c r="AHU349"/>
      <c r="AHV349"/>
      <c r="AHW349"/>
      <c r="AHX349"/>
      <c r="AHY349"/>
      <c r="AHZ349"/>
      <c r="AIA349"/>
      <c r="AIB349"/>
      <c r="AIC349"/>
      <c r="AID349"/>
      <c r="AIE349"/>
      <c r="AIF349"/>
      <c r="AIG349"/>
      <c r="AIH349"/>
      <c r="AII349"/>
      <c r="AIJ349"/>
      <c r="AIK349"/>
      <c r="AIL349"/>
      <c r="AIM349"/>
      <c r="AIN349"/>
      <c r="AIO349"/>
      <c r="AIP349"/>
      <c r="AIQ349"/>
      <c r="AIR349"/>
      <c r="AIS349"/>
      <c r="AIT349"/>
      <c r="AIU349"/>
      <c r="AIV349"/>
      <c r="AIW349"/>
      <c r="AIX349"/>
      <c r="AIY349"/>
      <c r="AIZ349"/>
      <c r="AJA349"/>
      <c r="AJB349"/>
      <c r="AJC349"/>
      <c r="AJD349"/>
      <c r="AJE349"/>
      <c r="AJF349"/>
      <c r="AJG349"/>
      <c r="AJH349"/>
      <c r="AJI349"/>
      <c r="AJJ349"/>
      <c r="AJK349"/>
      <c r="AJL349"/>
      <c r="AJM349"/>
      <c r="AJN349"/>
      <c r="AJO349"/>
      <c r="AJP349"/>
      <c r="AJQ349"/>
      <c r="AJR349"/>
      <c r="AJS349"/>
      <c r="AJT349"/>
      <c r="AJU349"/>
      <c r="AJV349"/>
      <c r="AJW349"/>
      <c r="AJX349"/>
      <c r="AJY349"/>
      <c r="AJZ349"/>
      <c r="AKA349"/>
      <c r="AKB349"/>
      <c r="AKC349"/>
      <c r="AKD349"/>
      <c r="AKE349"/>
      <c r="AKF349"/>
      <c r="AKG349"/>
      <c r="AKH349"/>
      <c r="AKI349"/>
      <c r="AKJ349"/>
      <c r="AKK349"/>
      <c r="AKL349"/>
      <c r="AKM349"/>
      <c r="AKN349"/>
      <c r="AKO349"/>
      <c r="AKP349"/>
      <c r="AKQ349"/>
      <c r="AKR349"/>
      <c r="AKS349"/>
      <c r="AKT349"/>
      <c r="AKU349"/>
      <c r="AKV349"/>
      <c r="AKW349"/>
      <c r="AKX349"/>
      <c r="AKY349"/>
    </row>
    <row r="350" spans="1:987" ht="49.5">
      <c r="A350" s="93" t="s">
        <v>1029</v>
      </c>
      <c r="B350" s="86" t="s">
        <v>1030</v>
      </c>
      <c r="C350" s="79" t="s">
        <v>447</v>
      </c>
      <c r="D350" s="80">
        <v>3</v>
      </c>
      <c r="E350" s="20">
        <v>127.17</v>
      </c>
      <c r="F350" s="20">
        <f t="shared" si="26"/>
        <v>99.026631365830866</v>
      </c>
      <c r="G350" s="20">
        <f t="shared" si="27"/>
        <v>120.75307428749416</v>
      </c>
      <c r="H350" s="20">
        <f t="shared" si="28"/>
        <v>381.51</v>
      </c>
      <c r="I350" s="20">
        <f t="shared" si="29"/>
        <v>362.25922286248249</v>
      </c>
      <c r="KI350"/>
      <c r="KJ350"/>
      <c r="KK350"/>
      <c r="KL350"/>
      <c r="KM350"/>
      <c r="KN350"/>
      <c r="KO350"/>
      <c r="KP350"/>
      <c r="KQ350"/>
      <c r="KR350"/>
      <c r="KS350"/>
      <c r="KT350"/>
      <c r="KU350"/>
      <c r="KV350"/>
      <c r="KW350"/>
      <c r="KX350"/>
      <c r="KY350"/>
      <c r="KZ350"/>
      <c r="LA350"/>
      <c r="LB350"/>
      <c r="LC350"/>
      <c r="LD350"/>
      <c r="LE350"/>
      <c r="LF350"/>
      <c r="LG350"/>
      <c r="LH350"/>
      <c r="LI350"/>
      <c r="LJ350"/>
      <c r="LK350"/>
      <c r="LL350"/>
      <c r="LM350"/>
      <c r="LN350"/>
      <c r="LO350"/>
      <c r="LP350"/>
      <c r="LQ350"/>
      <c r="LR350"/>
      <c r="LS350"/>
      <c r="LT350"/>
      <c r="LU350"/>
      <c r="LV350"/>
      <c r="LW350"/>
      <c r="LX350"/>
      <c r="LY350"/>
      <c r="LZ350"/>
      <c r="MA350"/>
      <c r="MB350"/>
      <c r="MC350"/>
      <c r="MD350"/>
      <c r="ME350"/>
      <c r="MF350"/>
      <c r="MG350"/>
      <c r="MH350"/>
      <c r="MI350"/>
      <c r="MJ350"/>
      <c r="MK350"/>
      <c r="ML350"/>
      <c r="MM350"/>
      <c r="MN350"/>
      <c r="MO350"/>
      <c r="MP350"/>
      <c r="MQ350"/>
      <c r="MR350"/>
      <c r="MS350"/>
      <c r="MT350"/>
      <c r="MU350"/>
      <c r="MV350"/>
      <c r="MW350"/>
      <c r="MX350"/>
      <c r="MY350"/>
      <c r="MZ350"/>
      <c r="NA350"/>
      <c r="NB350"/>
      <c r="NC350"/>
      <c r="ND350"/>
      <c r="NE350"/>
      <c r="NF350"/>
      <c r="NG350"/>
      <c r="NH350"/>
      <c r="NI350"/>
      <c r="NJ350"/>
      <c r="NK350"/>
      <c r="NL350"/>
      <c r="NM350"/>
      <c r="NN350"/>
      <c r="NO350"/>
      <c r="NP350"/>
      <c r="NQ350"/>
      <c r="NR350"/>
      <c r="NS350"/>
      <c r="NT350"/>
      <c r="NU350"/>
      <c r="NV350"/>
      <c r="NW350"/>
      <c r="NX350"/>
      <c r="NY350"/>
      <c r="NZ350"/>
      <c r="OA350"/>
      <c r="OB350"/>
      <c r="OC350"/>
      <c r="OD350"/>
      <c r="OE350"/>
      <c r="OF350"/>
      <c r="OG350"/>
      <c r="OH350"/>
      <c r="OI350"/>
      <c r="OJ350"/>
      <c r="OK350"/>
      <c r="OL350"/>
      <c r="OM350"/>
      <c r="ON350"/>
      <c r="OO350"/>
      <c r="OP350"/>
      <c r="OQ350"/>
      <c r="OR350"/>
      <c r="OS350"/>
      <c r="OT350"/>
      <c r="OU350"/>
      <c r="OV350"/>
      <c r="OW350"/>
      <c r="OX350"/>
      <c r="OY350"/>
      <c r="OZ350"/>
      <c r="PA350"/>
      <c r="PB350"/>
      <c r="PC350"/>
      <c r="PD350"/>
      <c r="PE350"/>
      <c r="PF350"/>
      <c r="PG350"/>
      <c r="PH350"/>
      <c r="PI350"/>
      <c r="PJ350"/>
      <c r="PK350"/>
      <c r="PL350"/>
      <c r="PM350"/>
      <c r="PN350"/>
      <c r="PO350"/>
      <c r="PP350"/>
      <c r="PQ350"/>
      <c r="PR350"/>
      <c r="PS350"/>
      <c r="PT350"/>
      <c r="PU350"/>
      <c r="PV350"/>
      <c r="PW350"/>
      <c r="PX350"/>
      <c r="PY350"/>
      <c r="PZ350"/>
      <c r="QA350"/>
      <c r="QB350"/>
      <c r="QC350"/>
      <c r="QD350"/>
      <c r="QE350"/>
      <c r="QF350"/>
      <c r="QG350"/>
      <c r="QH350"/>
      <c r="QI350"/>
      <c r="QJ350"/>
      <c r="QK350"/>
      <c r="QL350"/>
      <c r="QM350"/>
      <c r="QN350"/>
      <c r="QO350"/>
      <c r="QP350"/>
      <c r="QQ350"/>
      <c r="QR350"/>
      <c r="QS350"/>
      <c r="QT350"/>
      <c r="QU350"/>
      <c r="QV350"/>
      <c r="QW350"/>
      <c r="QX350"/>
      <c r="QY350"/>
      <c r="QZ350"/>
      <c r="RA350"/>
      <c r="RB350"/>
      <c r="RC350"/>
      <c r="RD350"/>
      <c r="RE350"/>
      <c r="RF350"/>
      <c r="RG350"/>
      <c r="RH350"/>
      <c r="RI350"/>
      <c r="RJ350"/>
      <c r="RK350"/>
      <c r="RL350"/>
      <c r="RM350"/>
      <c r="RN350"/>
      <c r="RO350"/>
      <c r="RP350"/>
      <c r="RQ350"/>
      <c r="RR350"/>
      <c r="RS350"/>
      <c r="RT350"/>
      <c r="RU350"/>
      <c r="RV350"/>
      <c r="RW350"/>
      <c r="RX350"/>
      <c r="RY350"/>
      <c r="RZ350"/>
      <c r="SA350"/>
      <c r="SB350"/>
      <c r="SC350"/>
      <c r="SD350"/>
      <c r="SE350"/>
      <c r="SF350"/>
      <c r="SG350"/>
      <c r="SH350"/>
      <c r="SI350"/>
      <c r="SJ350"/>
      <c r="SK350"/>
      <c r="SL350"/>
      <c r="SM350"/>
      <c r="SN350"/>
      <c r="SO350"/>
      <c r="SP350"/>
      <c r="SQ350"/>
      <c r="SR350"/>
      <c r="SS350"/>
      <c r="ST350"/>
      <c r="SU350"/>
      <c r="SV350"/>
      <c r="SW350"/>
      <c r="SX350"/>
      <c r="SY350"/>
      <c r="SZ350"/>
      <c r="TA350"/>
      <c r="TB350"/>
      <c r="TC350"/>
      <c r="TD350"/>
      <c r="TE350"/>
      <c r="TF350"/>
      <c r="TG350"/>
      <c r="TH350"/>
      <c r="TI350"/>
      <c r="TJ350"/>
      <c r="TK350"/>
      <c r="TL350"/>
      <c r="TM350"/>
      <c r="TN350"/>
      <c r="TO350"/>
      <c r="TP350"/>
      <c r="TQ350"/>
      <c r="TR350"/>
      <c r="TS350"/>
      <c r="TT350"/>
      <c r="TU350"/>
      <c r="TV350"/>
      <c r="TW350"/>
      <c r="TX350"/>
      <c r="TY350"/>
      <c r="TZ350"/>
      <c r="UA350"/>
      <c r="UB350"/>
      <c r="UC350"/>
      <c r="UD350"/>
      <c r="UE350"/>
      <c r="UF350"/>
      <c r="UG350"/>
      <c r="UH350"/>
      <c r="UI350"/>
      <c r="UJ350"/>
      <c r="UK350"/>
      <c r="UL350"/>
      <c r="UM350"/>
      <c r="UN350"/>
      <c r="UO350"/>
      <c r="UP350"/>
      <c r="UQ350"/>
      <c r="UR350"/>
      <c r="US350"/>
      <c r="UT350"/>
      <c r="UU350"/>
      <c r="UV350"/>
      <c r="UW350"/>
      <c r="UX350"/>
      <c r="UY350"/>
      <c r="UZ350"/>
      <c r="VA350"/>
      <c r="VB350"/>
      <c r="VC350"/>
      <c r="VD350"/>
      <c r="VE350"/>
      <c r="VF350"/>
      <c r="VG350"/>
      <c r="VH350"/>
      <c r="VI350"/>
      <c r="VJ350"/>
      <c r="VK350"/>
      <c r="VL350"/>
      <c r="VM350"/>
      <c r="VN350"/>
      <c r="VO350"/>
      <c r="VP350"/>
      <c r="VQ350"/>
      <c r="VR350"/>
      <c r="VS350"/>
      <c r="VT350"/>
      <c r="VU350"/>
      <c r="VV350"/>
      <c r="VW350"/>
      <c r="VX350"/>
      <c r="VY350"/>
      <c r="VZ350"/>
      <c r="WA350"/>
      <c r="WB350"/>
      <c r="WC350"/>
      <c r="WD350"/>
      <c r="WE350"/>
      <c r="WF350"/>
      <c r="WG350"/>
      <c r="WH350"/>
      <c r="WI350"/>
      <c r="WJ350"/>
      <c r="WK350"/>
      <c r="WL350"/>
      <c r="WM350"/>
      <c r="WN350"/>
      <c r="WO350"/>
      <c r="WP350"/>
      <c r="WQ350"/>
      <c r="WR350"/>
      <c r="WS350"/>
      <c r="WT350"/>
      <c r="WU350"/>
      <c r="WV350"/>
      <c r="WW350"/>
      <c r="WX350"/>
      <c r="WY350"/>
      <c r="WZ350"/>
      <c r="XA350"/>
      <c r="XB350"/>
      <c r="XC350"/>
      <c r="XD350"/>
      <c r="XE350"/>
      <c r="XF350"/>
      <c r="XG350"/>
      <c r="XH350"/>
      <c r="XI350"/>
      <c r="XJ350"/>
      <c r="XK350"/>
      <c r="XL350"/>
      <c r="XM350"/>
      <c r="XN350"/>
      <c r="XO350"/>
      <c r="XP350"/>
      <c r="XQ350"/>
      <c r="XR350"/>
      <c r="XS350"/>
      <c r="XT350"/>
      <c r="XU350"/>
      <c r="XV350"/>
      <c r="XW350"/>
      <c r="XX350"/>
      <c r="XY350"/>
      <c r="XZ350"/>
      <c r="YA350"/>
      <c r="YB350"/>
      <c r="YC350"/>
      <c r="YD350"/>
      <c r="YE350"/>
      <c r="YF350"/>
      <c r="YG350"/>
      <c r="YH350"/>
      <c r="YI350"/>
      <c r="YJ350"/>
      <c r="YK350"/>
      <c r="YL350"/>
      <c r="YM350"/>
      <c r="YN350"/>
      <c r="YO350"/>
      <c r="YP350"/>
      <c r="YQ350"/>
      <c r="YR350"/>
      <c r="YS350"/>
      <c r="YT350"/>
      <c r="YU350"/>
      <c r="YV350"/>
      <c r="YW350"/>
      <c r="YX350"/>
      <c r="YY350"/>
      <c r="YZ350"/>
      <c r="ZA350"/>
      <c r="ZB350"/>
      <c r="ZC350"/>
      <c r="ZD350"/>
      <c r="ZE350"/>
      <c r="ZF350"/>
      <c r="ZG350"/>
      <c r="ZH350"/>
      <c r="ZI350"/>
      <c r="ZJ350"/>
      <c r="ZK350"/>
      <c r="ZL350"/>
      <c r="ZM350"/>
      <c r="ZN350"/>
      <c r="ZO350"/>
      <c r="ZP350"/>
      <c r="ZQ350"/>
      <c r="ZR350"/>
      <c r="ZS350"/>
      <c r="ZT350"/>
      <c r="ZU350"/>
      <c r="ZV350"/>
      <c r="ZW350"/>
      <c r="ZX350"/>
      <c r="ZY350"/>
      <c r="ZZ350"/>
      <c r="AAA350"/>
      <c r="AAB350"/>
      <c r="AAC350"/>
      <c r="AAD350"/>
      <c r="AAE350"/>
      <c r="AAF350"/>
      <c r="AAG350"/>
      <c r="AAH350"/>
      <c r="AAI350"/>
      <c r="AAJ350"/>
      <c r="AAK350"/>
      <c r="AAL350"/>
      <c r="AAM350"/>
      <c r="AAN350"/>
      <c r="AAO350"/>
      <c r="AAP350"/>
      <c r="AAQ350"/>
      <c r="AAR350"/>
      <c r="AAS350"/>
      <c r="AAT350"/>
      <c r="AAU350"/>
      <c r="AAV350"/>
      <c r="AAW350"/>
      <c r="AAX350"/>
      <c r="AAY350"/>
      <c r="AAZ350"/>
      <c r="ABA350"/>
      <c r="ABB350"/>
      <c r="ABC350"/>
      <c r="ABD350"/>
      <c r="ABE350"/>
      <c r="ABF350"/>
      <c r="ABG350"/>
      <c r="ABH350"/>
      <c r="ABI350"/>
      <c r="ABJ350"/>
      <c r="ABK350"/>
      <c r="ABL350"/>
      <c r="ABM350"/>
      <c r="ABN350"/>
      <c r="ABO350"/>
      <c r="ABP350"/>
      <c r="ABQ350"/>
      <c r="ABR350"/>
      <c r="ABS350"/>
      <c r="ABT350"/>
      <c r="ABU350"/>
      <c r="ABV350"/>
      <c r="ABW350"/>
      <c r="ABX350"/>
      <c r="ABY350"/>
      <c r="ABZ350"/>
      <c r="ACA350"/>
      <c r="ACB350"/>
      <c r="ACC350"/>
      <c r="ACD350"/>
      <c r="ACE350"/>
      <c r="ACF350"/>
      <c r="ACG350"/>
      <c r="ACH350"/>
      <c r="ACI350"/>
      <c r="ACJ350"/>
      <c r="ACK350"/>
      <c r="ACL350"/>
      <c r="ACM350"/>
      <c r="ACN350"/>
      <c r="ACO350"/>
      <c r="ACP350"/>
      <c r="ACQ350"/>
      <c r="ACR350"/>
      <c r="ACS350"/>
      <c r="ACT350"/>
      <c r="ACU350"/>
      <c r="ACV350"/>
      <c r="ACW350"/>
      <c r="ACX350"/>
      <c r="ACY350"/>
      <c r="ACZ350"/>
      <c r="ADA350"/>
      <c r="ADB350"/>
      <c r="ADC350"/>
      <c r="ADD350"/>
      <c r="ADE350"/>
      <c r="ADF350"/>
      <c r="ADG350"/>
      <c r="ADH350"/>
      <c r="ADI350"/>
      <c r="ADJ350"/>
      <c r="ADK350"/>
      <c r="ADL350"/>
      <c r="ADM350"/>
      <c r="ADN350"/>
      <c r="ADO350"/>
      <c r="ADP350"/>
      <c r="ADQ350"/>
      <c r="ADR350"/>
      <c r="ADS350"/>
      <c r="ADT350"/>
      <c r="ADU350"/>
      <c r="ADV350"/>
      <c r="ADW350"/>
      <c r="ADX350"/>
      <c r="ADY350"/>
      <c r="ADZ350"/>
      <c r="AEA350"/>
      <c r="AEB350"/>
      <c r="AEC350"/>
      <c r="AED350"/>
      <c r="AEE350"/>
      <c r="AEF350"/>
      <c r="AEG350"/>
      <c r="AEH350"/>
      <c r="AEI350"/>
      <c r="AEJ350"/>
      <c r="AEK350"/>
      <c r="AEL350"/>
      <c r="AEM350"/>
      <c r="AEN350"/>
      <c r="AEO350"/>
      <c r="AEP350"/>
      <c r="AEQ350"/>
      <c r="AER350"/>
      <c r="AES350"/>
      <c r="AET350"/>
      <c r="AEU350"/>
      <c r="AEV350"/>
      <c r="AEW350"/>
      <c r="AEX350"/>
      <c r="AEY350"/>
      <c r="AEZ350"/>
      <c r="AFA350"/>
      <c r="AFB350"/>
      <c r="AFC350"/>
      <c r="AFD350"/>
      <c r="AFE350"/>
      <c r="AFF350"/>
      <c r="AFG350"/>
      <c r="AFH350"/>
      <c r="AFI350"/>
      <c r="AFJ350"/>
      <c r="AFK350"/>
      <c r="AFL350"/>
      <c r="AFM350"/>
      <c r="AFN350"/>
      <c r="AFO350"/>
      <c r="AFP350"/>
      <c r="AFQ350"/>
      <c r="AFR350"/>
      <c r="AFS350"/>
      <c r="AFT350"/>
      <c r="AFU350"/>
      <c r="AFV350"/>
      <c r="AFW350"/>
      <c r="AFX350"/>
      <c r="AFY350"/>
      <c r="AFZ350"/>
      <c r="AGA350"/>
      <c r="AGB350"/>
      <c r="AGC350"/>
      <c r="AGD350"/>
      <c r="AGE350"/>
      <c r="AGF350"/>
      <c r="AGG350"/>
      <c r="AGH350"/>
      <c r="AGI350"/>
      <c r="AGJ350"/>
      <c r="AGK350"/>
      <c r="AGL350"/>
      <c r="AGM350"/>
      <c r="AGN350"/>
      <c r="AGO350"/>
      <c r="AGP350"/>
      <c r="AGQ350"/>
      <c r="AGR350"/>
      <c r="AGS350"/>
      <c r="AGT350"/>
      <c r="AGU350"/>
      <c r="AGV350"/>
      <c r="AGW350"/>
      <c r="AGX350"/>
      <c r="AGY350"/>
      <c r="AGZ350"/>
      <c r="AHA350"/>
      <c r="AHB350"/>
      <c r="AHC350"/>
      <c r="AHD350"/>
      <c r="AHE350"/>
      <c r="AHF350"/>
      <c r="AHG350"/>
      <c r="AHH350"/>
      <c r="AHI350"/>
      <c r="AHJ350"/>
      <c r="AHK350"/>
      <c r="AHL350"/>
      <c r="AHM350"/>
      <c r="AHN350"/>
      <c r="AHO350"/>
      <c r="AHP350"/>
      <c r="AHQ350"/>
      <c r="AHR350"/>
      <c r="AHS350"/>
      <c r="AHT350"/>
      <c r="AHU350"/>
      <c r="AHV350"/>
      <c r="AHW350"/>
      <c r="AHX350"/>
      <c r="AHY350"/>
      <c r="AHZ350"/>
      <c r="AIA350"/>
      <c r="AIB350"/>
      <c r="AIC350"/>
      <c r="AID350"/>
      <c r="AIE350"/>
      <c r="AIF350"/>
      <c r="AIG350"/>
      <c r="AIH350"/>
      <c r="AII350"/>
      <c r="AIJ350"/>
      <c r="AIK350"/>
      <c r="AIL350"/>
      <c r="AIM350"/>
      <c r="AIN350"/>
      <c r="AIO350"/>
      <c r="AIP350"/>
      <c r="AIQ350"/>
      <c r="AIR350"/>
      <c r="AIS350"/>
      <c r="AIT350"/>
      <c r="AIU350"/>
      <c r="AIV350"/>
      <c r="AIW350"/>
      <c r="AIX350"/>
      <c r="AIY350"/>
      <c r="AIZ350"/>
      <c r="AJA350"/>
      <c r="AJB350"/>
      <c r="AJC350"/>
      <c r="AJD350"/>
      <c r="AJE350"/>
      <c r="AJF350"/>
      <c r="AJG350"/>
      <c r="AJH350"/>
      <c r="AJI350"/>
      <c r="AJJ350"/>
      <c r="AJK350"/>
      <c r="AJL350"/>
      <c r="AJM350"/>
      <c r="AJN350"/>
      <c r="AJO350"/>
      <c r="AJP350"/>
      <c r="AJQ350"/>
      <c r="AJR350"/>
      <c r="AJS350"/>
      <c r="AJT350"/>
      <c r="AJU350"/>
      <c r="AJV350"/>
      <c r="AJW350"/>
      <c r="AJX350"/>
      <c r="AJY350"/>
      <c r="AJZ350"/>
      <c r="AKA350"/>
      <c r="AKB350"/>
      <c r="AKC350"/>
      <c r="AKD350"/>
      <c r="AKE350"/>
      <c r="AKF350"/>
      <c r="AKG350"/>
      <c r="AKH350"/>
      <c r="AKI350"/>
      <c r="AKJ350"/>
      <c r="AKK350"/>
      <c r="AKL350"/>
      <c r="AKM350"/>
      <c r="AKN350"/>
      <c r="AKO350"/>
      <c r="AKP350"/>
      <c r="AKQ350"/>
      <c r="AKR350"/>
      <c r="AKS350"/>
      <c r="AKT350"/>
      <c r="AKU350"/>
      <c r="AKV350"/>
      <c r="AKW350"/>
      <c r="AKX350"/>
      <c r="AKY350"/>
    </row>
    <row r="351" spans="1:987" ht="16.5">
      <c r="A351" s="77" t="s">
        <v>1031</v>
      </c>
      <c r="B351" s="78" t="s">
        <v>1032</v>
      </c>
      <c r="C351" s="79"/>
      <c r="D351" s="80"/>
      <c r="E351" s="20"/>
      <c r="F351" s="20"/>
      <c r="G351" s="20"/>
      <c r="H351" s="20"/>
      <c r="I351" s="20"/>
      <c r="KI351"/>
      <c r="KJ351"/>
      <c r="KK351"/>
      <c r="KL351"/>
      <c r="KM351"/>
      <c r="KN351"/>
      <c r="KO351"/>
      <c r="KP351"/>
      <c r="KQ351"/>
      <c r="KR351"/>
      <c r="KS351"/>
      <c r="KT351"/>
      <c r="KU351"/>
      <c r="KV351"/>
      <c r="KW351"/>
      <c r="KX351"/>
      <c r="KY351"/>
      <c r="KZ351"/>
      <c r="LA351"/>
      <c r="LB351"/>
      <c r="LC351"/>
      <c r="LD351"/>
      <c r="LE351"/>
      <c r="LF351"/>
      <c r="LG351"/>
      <c r="LH351"/>
      <c r="LI351"/>
      <c r="LJ351"/>
      <c r="LK351"/>
      <c r="LL351"/>
      <c r="LM351"/>
      <c r="LN351"/>
      <c r="LO351"/>
      <c r="LP351"/>
      <c r="LQ351"/>
      <c r="LR351"/>
      <c r="LS351"/>
      <c r="LT351"/>
      <c r="LU351"/>
      <c r="LV351"/>
      <c r="LW351"/>
      <c r="LX351"/>
      <c r="LY351"/>
      <c r="LZ351"/>
      <c r="MA351"/>
      <c r="MB351"/>
      <c r="MC351"/>
      <c r="MD351"/>
      <c r="ME351"/>
      <c r="MF351"/>
      <c r="MG351"/>
      <c r="MH351"/>
      <c r="MI351"/>
      <c r="MJ351"/>
      <c r="MK351"/>
      <c r="ML351"/>
      <c r="MM351"/>
      <c r="MN351"/>
      <c r="MO351"/>
      <c r="MP351"/>
      <c r="MQ351"/>
      <c r="MR351"/>
      <c r="MS351"/>
      <c r="MT351"/>
      <c r="MU351"/>
      <c r="MV351"/>
      <c r="MW351"/>
      <c r="MX351"/>
      <c r="MY351"/>
      <c r="MZ351"/>
      <c r="NA351"/>
      <c r="NB351"/>
      <c r="NC351"/>
      <c r="ND351"/>
      <c r="NE351"/>
      <c r="NF351"/>
      <c r="NG351"/>
      <c r="NH351"/>
      <c r="NI351"/>
      <c r="NJ351"/>
      <c r="NK351"/>
      <c r="NL351"/>
      <c r="NM351"/>
      <c r="NN351"/>
      <c r="NO351"/>
      <c r="NP351"/>
      <c r="NQ351"/>
      <c r="NR351"/>
      <c r="NS351"/>
      <c r="NT351"/>
      <c r="NU351"/>
      <c r="NV351"/>
      <c r="NW351"/>
      <c r="NX351"/>
      <c r="NY351"/>
      <c r="NZ351"/>
      <c r="OA351"/>
      <c r="OB351"/>
      <c r="OC351"/>
      <c r="OD351"/>
      <c r="OE351"/>
      <c r="OF351"/>
      <c r="OG351"/>
      <c r="OH351"/>
      <c r="OI351"/>
      <c r="OJ351"/>
      <c r="OK351"/>
      <c r="OL351"/>
      <c r="OM351"/>
      <c r="ON351"/>
      <c r="OO351"/>
      <c r="OP351"/>
      <c r="OQ351"/>
      <c r="OR351"/>
      <c r="OS351"/>
      <c r="OT351"/>
      <c r="OU351"/>
      <c r="OV351"/>
      <c r="OW351"/>
      <c r="OX351"/>
      <c r="OY351"/>
      <c r="OZ351"/>
      <c r="PA351"/>
      <c r="PB351"/>
      <c r="PC351"/>
      <c r="PD351"/>
      <c r="PE351"/>
      <c r="PF351"/>
      <c r="PG351"/>
      <c r="PH351"/>
      <c r="PI351"/>
      <c r="PJ351"/>
      <c r="PK351"/>
      <c r="PL351"/>
      <c r="PM351"/>
      <c r="PN351"/>
      <c r="PO351"/>
      <c r="PP351"/>
      <c r="PQ351"/>
      <c r="PR351"/>
      <c r="PS351"/>
      <c r="PT351"/>
      <c r="PU351"/>
      <c r="PV351"/>
      <c r="PW351"/>
      <c r="PX351"/>
      <c r="PY351"/>
      <c r="PZ351"/>
      <c r="QA351"/>
      <c r="QB351"/>
      <c r="QC351"/>
      <c r="QD351"/>
      <c r="QE351"/>
      <c r="QF351"/>
      <c r="QG351"/>
      <c r="QH351"/>
      <c r="QI351"/>
      <c r="QJ351"/>
      <c r="QK351"/>
      <c r="QL351"/>
      <c r="QM351"/>
      <c r="QN351"/>
      <c r="QO351"/>
      <c r="QP351"/>
      <c r="QQ351"/>
      <c r="QR351"/>
      <c r="QS351"/>
      <c r="QT351"/>
      <c r="QU351"/>
      <c r="QV351"/>
      <c r="QW351"/>
      <c r="QX351"/>
      <c r="QY351"/>
      <c r="QZ351"/>
      <c r="RA351"/>
      <c r="RB351"/>
      <c r="RC351"/>
      <c r="RD351"/>
      <c r="RE351"/>
      <c r="RF351"/>
      <c r="RG351"/>
      <c r="RH351"/>
      <c r="RI351"/>
      <c r="RJ351"/>
      <c r="RK351"/>
      <c r="RL351"/>
      <c r="RM351"/>
      <c r="RN351"/>
      <c r="RO351"/>
      <c r="RP351"/>
      <c r="RQ351"/>
      <c r="RR351"/>
      <c r="RS351"/>
      <c r="RT351"/>
      <c r="RU351"/>
      <c r="RV351"/>
      <c r="RW351"/>
      <c r="RX351"/>
      <c r="RY351"/>
      <c r="RZ351"/>
      <c r="SA351"/>
      <c r="SB351"/>
      <c r="SC351"/>
      <c r="SD351"/>
      <c r="SE351"/>
      <c r="SF351"/>
      <c r="SG351"/>
      <c r="SH351"/>
      <c r="SI351"/>
      <c r="SJ351"/>
      <c r="SK351"/>
      <c r="SL351"/>
      <c r="SM351"/>
      <c r="SN351"/>
      <c r="SO351"/>
      <c r="SP351"/>
      <c r="SQ351"/>
      <c r="SR351"/>
      <c r="SS351"/>
      <c r="ST351"/>
      <c r="SU351"/>
      <c r="SV351"/>
      <c r="SW351"/>
      <c r="SX351"/>
      <c r="SY351"/>
      <c r="SZ351"/>
      <c r="TA351"/>
      <c r="TB351"/>
      <c r="TC351"/>
      <c r="TD351"/>
      <c r="TE351"/>
      <c r="TF351"/>
      <c r="TG351"/>
      <c r="TH351"/>
      <c r="TI351"/>
      <c r="TJ351"/>
      <c r="TK351"/>
      <c r="TL351"/>
      <c r="TM351"/>
      <c r="TN351"/>
      <c r="TO351"/>
      <c r="TP351"/>
      <c r="TQ351"/>
      <c r="TR351"/>
      <c r="TS351"/>
      <c r="TT351"/>
      <c r="TU351"/>
      <c r="TV351"/>
      <c r="TW351"/>
      <c r="TX351"/>
      <c r="TY351"/>
      <c r="TZ351"/>
      <c r="UA351"/>
      <c r="UB351"/>
      <c r="UC351"/>
      <c r="UD351"/>
      <c r="UE351"/>
      <c r="UF351"/>
      <c r="UG351"/>
      <c r="UH351"/>
      <c r="UI351"/>
      <c r="UJ351"/>
      <c r="UK351"/>
      <c r="UL351"/>
      <c r="UM351"/>
      <c r="UN351"/>
      <c r="UO351"/>
      <c r="UP351"/>
      <c r="UQ351"/>
      <c r="UR351"/>
      <c r="US351"/>
      <c r="UT351"/>
      <c r="UU351"/>
      <c r="UV351"/>
      <c r="UW351"/>
      <c r="UX351"/>
      <c r="UY351"/>
      <c r="UZ351"/>
      <c r="VA351"/>
      <c r="VB351"/>
      <c r="VC351"/>
      <c r="VD351"/>
      <c r="VE351"/>
      <c r="VF351"/>
      <c r="VG351"/>
      <c r="VH351"/>
      <c r="VI351"/>
      <c r="VJ351"/>
      <c r="VK351"/>
      <c r="VL351"/>
      <c r="VM351"/>
      <c r="VN351"/>
      <c r="VO351"/>
      <c r="VP351"/>
      <c r="VQ351"/>
      <c r="VR351"/>
      <c r="VS351"/>
      <c r="VT351"/>
      <c r="VU351"/>
      <c r="VV351"/>
      <c r="VW351"/>
      <c r="VX351"/>
      <c r="VY351"/>
      <c r="VZ351"/>
      <c r="WA351"/>
      <c r="WB351"/>
      <c r="WC351"/>
      <c r="WD351"/>
      <c r="WE351"/>
      <c r="WF351"/>
      <c r="WG351"/>
      <c r="WH351"/>
      <c r="WI351"/>
      <c r="WJ351"/>
      <c r="WK351"/>
      <c r="WL351"/>
      <c r="WM351"/>
      <c r="WN351"/>
      <c r="WO351"/>
      <c r="WP351"/>
      <c r="WQ351"/>
      <c r="WR351"/>
      <c r="WS351"/>
      <c r="WT351"/>
      <c r="WU351"/>
      <c r="WV351"/>
      <c r="WW351"/>
      <c r="WX351"/>
      <c r="WY351"/>
      <c r="WZ351"/>
      <c r="XA351"/>
      <c r="XB351"/>
      <c r="XC351"/>
      <c r="XD351"/>
      <c r="XE351"/>
      <c r="XF351"/>
      <c r="XG351"/>
      <c r="XH351"/>
      <c r="XI351"/>
      <c r="XJ351"/>
      <c r="XK351"/>
      <c r="XL351"/>
      <c r="XM351"/>
      <c r="XN351"/>
      <c r="XO351"/>
      <c r="XP351"/>
      <c r="XQ351"/>
      <c r="XR351"/>
      <c r="XS351"/>
      <c r="XT351"/>
      <c r="XU351"/>
      <c r="XV351"/>
      <c r="XW351"/>
      <c r="XX351"/>
      <c r="XY351"/>
      <c r="XZ351"/>
      <c r="YA351"/>
      <c r="YB351"/>
      <c r="YC351"/>
      <c r="YD351"/>
      <c r="YE351"/>
      <c r="YF351"/>
      <c r="YG351"/>
      <c r="YH351"/>
      <c r="YI351"/>
      <c r="YJ351"/>
      <c r="YK351"/>
      <c r="YL351"/>
      <c r="YM351"/>
      <c r="YN351"/>
      <c r="YO351"/>
      <c r="YP351"/>
      <c r="YQ351"/>
      <c r="YR351"/>
      <c r="YS351"/>
      <c r="YT351"/>
      <c r="YU351"/>
      <c r="YV351"/>
      <c r="YW351"/>
      <c r="YX351"/>
      <c r="YY351"/>
      <c r="YZ351"/>
      <c r="ZA351"/>
      <c r="ZB351"/>
      <c r="ZC351"/>
      <c r="ZD351"/>
      <c r="ZE351"/>
      <c r="ZF351"/>
      <c r="ZG351"/>
      <c r="ZH351"/>
      <c r="ZI351"/>
      <c r="ZJ351"/>
      <c r="ZK351"/>
      <c r="ZL351"/>
      <c r="ZM351"/>
      <c r="ZN351"/>
      <c r="ZO351"/>
      <c r="ZP351"/>
      <c r="ZQ351"/>
      <c r="ZR351"/>
      <c r="ZS351"/>
      <c r="ZT351"/>
      <c r="ZU351"/>
      <c r="ZV351"/>
      <c r="ZW351"/>
      <c r="ZX351"/>
      <c r="ZY351"/>
      <c r="ZZ351"/>
      <c r="AAA351"/>
      <c r="AAB351"/>
      <c r="AAC351"/>
      <c r="AAD351"/>
      <c r="AAE351"/>
      <c r="AAF351"/>
      <c r="AAG351"/>
      <c r="AAH351"/>
      <c r="AAI351"/>
      <c r="AAJ351"/>
      <c r="AAK351"/>
      <c r="AAL351"/>
      <c r="AAM351"/>
      <c r="AAN351"/>
      <c r="AAO351"/>
      <c r="AAP351"/>
      <c r="AAQ351"/>
      <c r="AAR351"/>
      <c r="AAS351"/>
      <c r="AAT351"/>
      <c r="AAU351"/>
      <c r="AAV351"/>
      <c r="AAW351"/>
      <c r="AAX351"/>
      <c r="AAY351"/>
      <c r="AAZ351"/>
      <c r="ABA351"/>
      <c r="ABB351"/>
      <c r="ABC351"/>
      <c r="ABD351"/>
      <c r="ABE351"/>
      <c r="ABF351"/>
      <c r="ABG351"/>
      <c r="ABH351"/>
      <c r="ABI351"/>
      <c r="ABJ351"/>
      <c r="ABK351"/>
      <c r="ABL351"/>
      <c r="ABM351"/>
      <c r="ABN351"/>
      <c r="ABO351"/>
      <c r="ABP351"/>
      <c r="ABQ351"/>
      <c r="ABR351"/>
      <c r="ABS351"/>
      <c r="ABT351"/>
      <c r="ABU351"/>
      <c r="ABV351"/>
      <c r="ABW351"/>
      <c r="ABX351"/>
      <c r="ABY351"/>
      <c r="ABZ351"/>
      <c r="ACA351"/>
      <c r="ACB351"/>
      <c r="ACC351"/>
      <c r="ACD351"/>
      <c r="ACE351"/>
      <c r="ACF351"/>
      <c r="ACG351"/>
      <c r="ACH351"/>
      <c r="ACI351"/>
      <c r="ACJ351"/>
      <c r="ACK351"/>
      <c r="ACL351"/>
      <c r="ACM351"/>
      <c r="ACN351"/>
      <c r="ACO351"/>
      <c r="ACP351"/>
      <c r="ACQ351"/>
      <c r="ACR351"/>
      <c r="ACS351"/>
      <c r="ACT351"/>
      <c r="ACU351"/>
      <c r="ACV351"/>
      <c r="ACW351"/>
      <c r="ACX351"/>
      <c r="ACY351"/>
      <c r="ACZ351"/>
      <c r="ADA351"/>
      <c r="ADB351"/>
      <c r="ADC351"/>
      <c r="ADD351"/>
      <c r="ADE351"/>
      <c r="ADF351"/>
      <c r="ADG351"/>
      <c r="ADH351"/>
      <c r="ADI351"/>
      <c r="ADJ351"/>
      <c r="ADK351"/>
      <c r="ADL351"/>
      <c r="ADM351"/>
      <c r="ADN351"/>
      <c r="ADO351"/>
      <c r="ADP351"/>
      <c r="ADQ351"/>
      <c r="ADR351"/>
      <c r="ADS351"/>
      <c r="ADT351"/>
      <c r="ADU351"/>
      <c r="ADV351"/>
      <c r="ADW351"/>
      <c r="ADX351"/>
      <c r="ADY351"/>
      <c r="ADZ351"/>
      <c r="AEA351"/>
      <c r="AEB351"/>
      <c r="AEC351"/>
      <c r="AED351"/>
      <c r="AEE351"/>
      <c r="AEF351"/>
      <c r="AEG351"/>
      <c r="AEH351"/>
      <c r="AEI351"/>
      <c r="AEJ351"/>
      <c r="AEK351"/>
      <c r="AEL351"/>
      <c r="AEM351"/>
      <c r="AEN351"/>
      <c r="AEO351"/>
      <c r="AEP351"/>
      <c r="AEQ351"/>
      <c r="AER351"/>
      <c r="AES351"/>
      <c r="AET351"/>
      <c r="AEU351"/>
      <c r="AEV351"/>
      <c r="AEW351"/>
      <c r="AEX351"/>
      <c r="AEY351"/>
      <c r="AEZ351"/>
      <c r="AFA351"/>
      <c r="AFB351"/>
      <c r="AFC351"/>
      <c r="AFD351"/>
      <c r="AFE351"/>
      <c r="AFF351"/>
      <c r="AFG351"/>
      <c r="AFH351"/>
      <c r="AFI351"/>
      <c r="AFJ351"/>
      <c r="AFK351"/>
      <c r="AFL351"/>
      <c r="AFM351"/>
      <c r="AFN351"/>
      <c r="AFO351"/>
      <c r="AFP351"/>
      <c r="AFQ351"/>
      <c r="AFR351"/>
      <c r="AFS351"/>
      <c r="AFT351"/>
      <c r="AFU351"/>
      <c r="AFV351"/>
      <c r="AFW351"/>
      <c r="AFX351"/>
      <c r="AFY351"/>
      <c r="AFZ351"/>
      <c r="AGA351"/>
      <c r="AGB351"/>
      <c r="AGC351"/>
      <c r="AGD351"/>
      <c r="AGE351"/>
      <c r="AGF351"/>
      <c r="AGG351"/>
      <c r="AGH351"/>
      <c r="AGI351"/>
      <c r="AGJ351"/>
      <c r="AGK351"/>
      <c r="AGL351"/>
      <c r="AGM351"/>
      <c r="AGN351"/>
      <c r="AGO351"/>
      <c r="AGP351"/>
      <c r="AGQ351"/>
      <c r="AGR351"/>
      <c r="AGS351"/>
      <c r="AGT351"/>
      <c r="AGU351"/>
      <c r="AGV351"/>
      <c r="AGW351"/>
      <c r="AGX351"/>
      <c r="AGY351"/>
      <c r="AGZ351"/>
      <c r="AHA351"/>
      <c r="AHB351"/>
      <c r="AHC351"/>
      <c r="AHD351"/>
      <c r="AHE351"/>
      <c r="AHF351"/>
      <c r="AHG351"/>
      <c r="AHH351"/>
      <c r="AHI351"/>
      <c r="AHJ351"/>
      <c r="AHK351"/>
      <c r="AHL351"/>
      <c r="AHM351"/>
      <c r="AHN351"/>
      <c r="AHO351"/>
      <c r="AHP351"/>
      <c r="AHQ351"/>
      <c r="AHR351"/>
      <c r="AHS351"/>
      <c r="AHT351"/>
      <c r="AHU351"/>
      <c r="AHV351"/>
      <c r="AHW351"/>
      <c r="AHX351"/>
      <c r="AHY351"/>
      <c r="AHZ351"/>
      <c r="AIA351"/>
      <c r="AIB351"/>
      <c r="AIC351"/>
      <c r="AID351"/>
      <c r="AIE351"/>
      <c r="AIF351"/>
      <c r="AIG351"/>
      <c r="AIH351"/>
      <c r="AII351"/>
      <c r="AIJ351"/>
      <c r="AIK351"/>
      <c r="AIL351"/>
      <c r="AIM351"/>
      <c r="AIN351"/>
      <c r="AIO351"/>
      <c r="AIP351"/>
      <c r="AIQ351"/>
      <c r="AIR351"/>
      <c r="AIS351"/>
      <c r="AIT351"/>
      <c r="AIU351"/>
      <c r="AIV351"/>
      <c r="AIW351"/>
      <c r="AIX351"/>
      <c r="AIY351"/>
      <c r="AIZ351"/>
      <c r="AJA351"/>
      <c r="AJB351"/>
      <c r="AJC351"/>
      <c r="AJD351"/>
      <c r="AJE351"/>
      <c r="AJF351"/>
      <c r="AJG351"/>
      <c r="AJH351"/>
      <c r="AJI351"/>
      <c r="AJJ351"/>
      <c r="AJK351"/>
      <c r="AJL351"/>
      <c r="AJM351"/>
      <c r="AJN351"/>
      <c r="AJO351"/>
      <c r="AJP351"/>
      <c r="AJQ351"/>
      <c r="AJR351"/>
      <c r="AJS351"/>
      <c r="AJT351"/>
      <c r="AJU351"/>
      <c r="AJV351"/>
      <c r="AJW351"/>
      <c r="AJX351"/>
      <c r="AJY351"/>
      <c r="AJZ351"/>
      <c r="AKA351"/>
      <c r="AKB351"/>
      <c r="AKC351"/>
      <c r="AKD351"/>
      <c r="AKE351"/>
      <c r="AKF351"/>
      <c r="AKG351"/>
      <c r="AKH351"/>
      <c r="AKI351"/>
      <c r="AKJ351"/>
      <c r="AKK351"/>
      <c r="AKL351"/>
      <c r="AKM351"/>
      <c r="AKN351"/>
      <c r="AKO351"/>
      <c r="AKP351"/>
      <c r="AKQ351"/>
      <c r="AKR351"/>
      <c r="AKS351"/>
      <c r="AKT351"/>
      <c r="AKU351"/>
      <c r="AKV351"/>
      <c r="AKW351"/>
      <c r="AKX351"/>
      <c r="AKY351"/>
    </row>
    <row r="352" spans="1:987" ht="33">
      <c r="A352" s="93" t="s">
        <v>1033</v>
      </c>
      <c r="B352" s="104" t="s">
        <v>1034</v>
      </c>
      <c r="C352" s="79" t="s">
        <v>447</v>
      </c>
      <c r="D352" s="80">
        <v>2</v>
      </c>
      <c r="E352" s="20">
        <v>84.23</v>
      </c>
      <c r="F352" s="20">
        <f t="shared" si="26"/>
        <v>65.589472044852826</v>
      </c>
      <c r="G352" s="20">
        <f t="shared" si="27"/>
        <v>79.979802211493535</v>
      </c>
      <c r="H352" s="20">
        <f t="shared" si="28"/>
        <v>168.46</v>
      </c>
      <c r="I352" s="20">
        <f t="shared" si="29"/>
        <v>159.95960442298707</v>
      </c>
      <c r="KI352"/>
      <c r="KJ352"/>
      <c r="KK352"/>
      <c r="KL352"/>
      <c r="KM352"/>
      <c r="KN352"/>
      <c r="KO352"/>
      <c r="KP352"/>
      <c r="KQ352"/>
      <c r="KR352"/>
      <c r="KS352"/>
      <c r="KT352"/>
      <c r="KU352"/>
      <c r="KV352"/>
      <c r="KW352"/>
      <c r="KX352"/>
      <c r="KY352"/>
      <c r="KZ352"/>
      <c r="LA352"/>
      <c r="LB352"/>
      <c r="LC352"/>
      <c r="LD352"/>
      <c r="LE352"/>
      <c r="LF352"/>
      <c r="LG352"/>
      <c r="LH352"/>
      <c r="LI352"/>
      <c r="LJ352"/>
      <c r="LK352"/>
      <c r="LL352"/>
      <c r="LM352"/>
      <c r="LN352"/>
      <c r="LO352"/>
      <c r="LP352"/>
      <c r="LQ352"/>
      <c r="LR352"/>
      <c r="LS352"/>
      <c r="LT352"/>
      <c r="LU352"/>
      <c r="LV352"/>
      <c r="LW352"/>
      <c r="LX352"/>
      <c r="LY352"/>
      <c r="LZ352"/>
      <c r="MA352"/>
      <c r="MB352"/>
      <c r="MC352"/>
      <c r="MD352"/>
      <c r="ME352"/>
      <c r="MF352"/>
      <c r="MG352"/>
      <c r="MH352"/>
      <c r="MI352"/>
      <c r="MJ352"/>
      <c r="MK352"/>
      <c r="ML352"/>
      <c r="MM352"/>
      <c r="MN352"/>
      <c r="MO352"/>
      <c r="MP352"/>
      <c r="MQ352"/>
      <c r="MR352"/>
      <c r="MS352"/>
      <c r="MT352"/>
      <c r="MU352"/>
      <c r="MV352"/>
      <c r="MW352"/>
      <c r="MX352"/>
      <c r="MY352"/>
      <c r="MZ352"/>
      <c r="NA352"/>
      <c r="NB352"/>
      <c r="NC352"/>
      <c r="ND352"/>
      <c r="NE352"/>
      <c r="NF352"/>
      <c r="NG352"/>
      <c r="NH352"/>
      <c r="NI352"/>
      <c r="NJ352"/>
      <c r="NK352"/>
      <c r="NL352"/>
      <c r="NM352"/>
      <c r="NN352"/>
      <c r="NO352"/>
      <c r="NP352"/>
      <c r="NQ352"/>
      <c r="NR352"/>
      <c r="NS352"/>
      <c r="NT352"/>
      <c r="NU352"/>
      <c r="NV352"/>
      <c r="NW352"/>
      <c r="NX352"/>
      <c r="NY352"/>
      <c r="NZ352"/>
      <c r="OA352"/>
      <c r="OB352"/>
      <c r="OC352"/>
      <c r="OD352"/>
      <c r="OE352"/>
      <c r="OF352"/>
      <c r="OG352"/>
      <c r="OH352"/>
      <c r="OI352"/>
      <c r="OJ352"/>
      <c r="OK352"/>
      <c r="OL352"/>
      <c r="OM352"/>
      <c r="ON352"/>
      <c r="OO352"/>
      <c r="OP352"/>
      <c r="OQ352"/>
      <c r="OR352"/>
      <c r="OS352"/>
      <c r="OT352"/>
      <c r="OU352"/>
      <c r="OV352"/>
      <c r="OW352"/>
      <c r="OX352"/>
      <c r="OY352"/>
      <c r="OZ352"/>
      <c r="PA352"/>
      <c r="PB352"/>
      <c r="PC352"/>
      <c r="PD352"/>
      <c r="PE352"/>
      <c r="PF352"/>
      <c r="PG352"/>
      <c r="PH352"/>
      <c r="PI352"/>
      <c r="PJ352"/>
      <c r="PK352"/>
      <c r="PL352"/>
      <c r="PM352"/>
      <c r="PN352"/>
      <c r="PO352"/>
      <c r="PP352"/>
      <c r="PQ352"/>
      <c r="PR352"/>
      <c r="PS352"/>
      <c r="PT352"/>
      <c r="PU352"/>
      <c r="PV352"/>
      <c r="PW352"/>
      <c r="PX352"/>
      <c r="PY352"/>
      <c r="PZ352"/>
      <c r="QA352"/>
      <c r="QB352"/>
      <c r="QC352"/>
      <c r="QD352"/>
      <c r="QE352"/>
      <c r="QF352"/>
      <c r="QG352"/>
      <c r="QH352"/>
      <c r="QI352"/>
      <c r="QJ352"/>
      <c r="QK352"/>
      <c r="QL352"/>
      <c r="QM352"/>
      <c r="QN352"/>
      <c r="QO352"/>
      <c r="QP352"/>
      <c r="QQ352"/>
      <c r="QR352"/>
      <c r="QS352"/>
      <c r="QT352"/>
      <c r="QU352"/>
      <c r="QV352"/>
      <c r="QW352"/>
      <c r="QX352"/>
      <c r="QY352"/>
      <c r="QZ352"/>
      <c r="RA352"/>
      <c r="RB352"/>
      <c r="RC352"/>
      <c r="RD352"/>
      <c r="RE352"/>
      <c r="RF352"/>
      <c r="RG352"/>
      <c r="RH352"/>
      <c r="RI352"/>
      <c r="RJ352"/>
      <c r="RK352"/>
      <c r="RL352"/>
      <c r="RM352"/>
      <c r="RN352"/>
      <c r="RO352"/>
      <c r="RP352"/>
      <c r="RQ352"/>
      <c r="RR352"/>
      <c r="RS352"/>
      <c r="RT352"/>
      <c r="RU352"/>
      <c r="RV352"/>
      <c r="RW352"/>
      <c r="RX352"/>
      <c r="RY352"/>
      <c r="RZ352"/>
      <c r="SA352"/>
      <c r="SB352"/>
      <c r="SC352"/>
      <c r="SD352"/>
      <c r="SE352"/>
      <c r="SF352"/>
      <c r="SG352"/>
      <c r="SH352"/>
      <c r="SI352"/>
      <c r="SJ352"/>
      <c r="SK352"/>
      <c r="SL352"/>
      <c r="SM352"/>
      <c r="SN352"/>
      <c r="SO352"/>
      <c r="SP352"/>
      <c r="SQ352"/>
      <c r="SR352"/>
      <c r="SS352"/>
      <c r="ST352"/>
      <c r="SU352"/>
      <c r="SV352"/>
      <c r="SW352"/>
      <c r="SX352"/>
      <c r="SY352"/>
      <c r="SZ352"/>
      <c r="TA352"/>
      <c r="TB352"/>
      <c r="TC352"/>
      <c r="TD352"/>
      <c r="TE352"/>
      <c r="TF352"/>
      <c r="TG352"/>
      <c r="TH352"/>
      <c r="TI352"/>
      <c r="TJ352"/>
      <c r="TK352"/>
      <c r="TL352"/>
      <c r="TM352"/>
      <c r="TN352"/>
      <c r="TO352"/>
      <c r="TP352"/>
      <c r="TQ352"/>
      <c r="TR352"/>
      <c r="TS352"/>
      <c r="TT352"/>
      <c r="TU352"/>
      <c r="TV352"/>
      <c r="TW352"/>
      <c r="TX352"/>
      <c r="TY352"/>
      <c r="TZ352"/>
      <c r="UA352"/>
      <c r="UB352"/>
      <c r="UC352"/>
      <c r="UD352"/>
      <c r="UE352"/>
      <c r="UF352"/>
      <c r="UG352"/>
      <c r="UH352"/>
      <c r="UI352"/>
      <c r="UJ352"/>
      <c r="UK352"/>
      <c r="UL352"/>
      <c r="UM352"/>
      <c r="UN352"/>
      <c r="UO352"/>
      <c r="UP352"/>
      <c r="UQ352"/>
      <c r="UR352"/>
      <c r="US352"/>
      <c r="UT352"/>
      <c r="UU352"/>
      <c r="UV352"/>
      <c r="UW352"/>
      <c r="UX352"/>
      <c r="UY352"/>
      <c r="UZ352"/>
      <c r="VA352"/>
      <c r="VB352"/>
      <c r="VC352"/>
      <c r="VD352"/>
      <c r="VE352"/>
      <c r="VF352"/>
      <c r="VG352"/>
      <c r="VH352"/>
      <c r="VI352"/>
      <c r="VJ352"/>
      <c r="VK352"/>
      <c r="VL352"/>
      <c r="VM352"/>
      <c r="VN352"/>
      <c r="VO352"/>
      <c r="VP352"/>
      <c r="VQ352"/>
      <c r="VR352"/>
      <c r="VS352"/>
      <c r="VT352"/>
      <c r="VU352"/>
      <c r="VV352"/>
      <c r="VW352"/>
      <c r="VX352"/>
      <c r="VY352"/>
      <c r="VZ352"/>
      <c r="WA352"/>
      <c r="WB352"/>
      <c r="WC352"/>
      <c r="WD352"/>
      <c r="WE352"/>
      <c r="WF352"/>
      <c r="WG352"/>
      <c r="WH352"/>
      <c r="WI352"/>
      <c r="WJ352"/>
      <c r="WK352"/>
      <c r="WL352"/>
      <c r="WM352"/>
      <c r="WN352"/>
      <c r="WO352"/>
      <c r="WP352"/>
      <c r="WQ352"/>
      <c r="WR352"/>
      <c r="WS352"/>
      <c r="WT352"/>
      <c r="WU352"/>
      <c r="WV352"/>
      <c r="WW352"/>
      <c r="WX352"/>
      <c r="WY352"/>
      <c r="WZ352"/>
      <c r="XA352"/>
      <c r="XB352"/>
      <c r="XC352"/>
      <c r="XD352"/>
      <c r="XE352"/>
      <c r="XF352"/>
      <c r="XG352"/>
      <c r="XH352"/>
      <c r="XI352"/>
      <c r="XJ352"/>
      <c r="XK352"/>
      <c r="XL352"/>
      <c r="XM352"/>
      <c r="XN352"/>
      <c r="XO352"/>
      <c r="XP352"/>
      <c r="XQ352"/>
      <c r="XR352"/>
      <c r="XS352"/>
      <c r="XT352"/>
      <c r="XU352"/>
      <c r="XV352"/>
      <c r="XW352"/>
      <c r="XX352"/>
      <c r="XY352"/>
      <c r="XZ352"/>
      <c r="YA352"/>
      <c r="YB352"/>
      <c r="YC352"/>
      <c r="YD352"/>
      <c r="YE352"/>
      <c r="YF352"/>
      <c r="YG352"/>
      <c r="YH352"/>
      <c r="YI352"/>
      <c r="YJ352"/>
      <c r="YK352"/>
      <c r="YL352"/>
      <c r="YM352"/>
      <c r="YN352"/>
      <c r="YO352"/>
      <c r="YP352"/>
      <c r="YQ352"/>
      <c r="YR352"/>
      <c r="YS352"/>
      <c r="YT352"/>
      <c r="YU352"/>
      <c r="YV352"/>
      <c r="YW352"/>
      <c r="YX352"/>
      <c r="YY352"/>
      <c r="YZ352"/>
      <c r="ZA352"/>
      <c r="ZB352"/>
      <c r="ZC352"/>
      <c r="ZD352"/>
      <c r="ZE352"/>
      <c r="ZF352"/>
      <c r="ZG352"/>
      <c r="ZH352"/>
      <c r="ZI352"/>
      <c r="ZJ352"/>
      <c r="ZK352"/>
      <c r="ZL352"/>
      <c r="ZM352"/>
      <c r="ZN352"/>
      <c r="ZO352"/>
      <c r="ZP352"/>
      <c r="ZQ352"/>
      <c r="ZR352"/>
      <c r="ZS352"/>
      <c r="ZT352"/>
      <c r="ZU352"/>
      <c r="ZV352"/>
      <c r="ZW352"/>
      <c r="ZX352"/>
      <c r="ZY352"/>
      <c r="ZZ352"/>
      <c r="AAA352"/>
      <c r="AAB352"/>
      <c r="AAC352"/>
      <c r="AAD352"/>
      <c r="AAE352"/>
      <c r="AAF352"/>
      <c r="AAG352"/>
      <c r="AAH352"/>
      <c r="AAI352"/>
      <c r="AAJ352"/>
      <c r="AAK352"/>
      <c r="AAL352"/>
      <c r="AAM352"/>
      <c r="AAN352"/>
      <c r="AAO352"/>
      <c r="AAP352"/>
      <c r="AAQ352"/>
      <c r="AAR352"/>
      <c r="AAS352"/>
      <c r="AAT352"/>
      <c r="AAU352"/>
      <c r="AAV352"/>
      <c r="AAW352"/>
      <c r="AAX352"/>
      <c r="AAY352"/>
      <c r="AAZ352"/>
      <c r="ABA352"/>
      <c r="ABB352"/>
      <c r="ABC352"/>
      <c r="ABD352"/>
      <c r="ABE352"/>
      <c r="ABF352"/>
      <c r="ABG352"/>
      <c r="ABH352"/>
      <c r="ABI352"/>
      <c r="ABJ352"/>
      <c r="ABK352"/>
      <c r="ABL352"/>
      <c r="ABM352"/>
      <c r="ABN352"/>
      <c r="ABO352"/>
      <c r="ABP352"/>
      <c r="ABQ352"/>
      <c r="ABR352"/>
      <c r="ABS352"/>
      <c r="ABT352"/>
      <c r="ABU352"/>
      <c r="ABV352"/>
      <c r="ABW352"/>
      <c r="ABX352"/>
      <c r="ABY352"/>
      <c r="ABZ352"/>
      <c r="ACA352"/>
      <c r="ACB352"/>
      <c r="ACC352"/>
      <c r="ACD352"/>
      <c r="ACE352"/>
      <c r="ACF352"/>
      <c r="ACG352"/>
      <c r="ACH352"/>
      <c r="ACI352"/>
      <c r="ACJ352"/>
      <c r="ACK352"/>
      <c r="ACL352"/>
      <c r="ACM352"/>
      <c r="ACN352"/>
      <c r="ACO352"/>
      <c r="ACP352"/>
      <c r="ACQ352"/>
      <c r="ACR352"/>
      <c r="ACS352"/>
      <c r="ACT352"/>
      <c r="ACU352"/>
      <c r="ACV352"/>
      <c r="ACW352"/>
      <c r="ACX352"/>
      <c r="ACY352"/>
      <c r="ACZ352"/>
      <c r="ADA352"/>
      <c r="ADB352"/>
      <c r="ADC352"/>
      <c r="ADD352"/>
      <c r="ADE352"/>
      <c r="ADF352"/>
      <c r="ADG352"/>
      <c r="ADH352"/>
      <c r="ADI352"/>
      <c r="ADJ352"/>
      <c r="ADK352"/>
      <c r="ADL352"/>
      <c r="ADM352"/>
      <c r="ADN352"/>
      <c r="ADO352"/>
      <c r="ADP352"/>
      <c r="ADQ352"/>
      <c r="ADR352"/>
      <c r="ADS352"/>
      <c r="ADT352"/>
      <c r="ADU352"/>
      <c r="ADV352"/>
      <c r="ADW352"/>
      <c r="ADX352"/>
      <c r="ADY352"/>
      <c r="ADZ352"/>
      <c r="AEA352"/>
      <c r="AEB352"/>
      <c r="AEC352"/>
      <c r="AED352"/>
      <c r="AEE352"/>
      <c r="AEF352"/>
      <c r="AEG352"/>
      <c r="AEH352"/>
      <c r="AEI352"/>
      <c r="AEJ352"/>
      <c r="AEK352"/>
      <c r="AEL352"/>
      <c r="AEM352"/>
      <c r="AEN352"/>
      <c r="AEO352"/>
      <c r="AEP352"/>
      <c r="AEQ352"/>
      <c r="AER352"/>
      <c r="AES352"/>
      <c r="AET352"/>
      <c r="AEU352"/>
      <c r="AEV352"/>
      <c r="AEW352"/>
      <c r="AEX352"/>
      <c r="AEY352"/>
      <c r="AEZ352"/>
      <c r="AFA352"/>
      <c r="AFB352"/>
      <c r="AFC352"/>
      <c r="AFD352"/>
      <c r="AFE352"/>
      <c r="AFF352"/>
      <c r="AFG352"/>
      <c r="AFH352"/>
      <c r="AFI352"/>
      <c r="AFJ352"/>
      <c r="AFK352"/>
      <c r="AFL352"/>
      <c r="AFM352"/>
      <c r="AFN352"/>
      <c r="AFO352"/>
      <c r="AFP352"/>
      <c r="AFQ352"/>
      <c r="AFR352"/>
      <c r="AFS352"/>
      <c r="AFT352"/>
      <c r="AFU352"/>
      <c r="AFV352"/>
      <c r="AFW352"/>
      <c r="AFX352"/>
      <c r="AFY352"/>
      <c r="AFZ352"/>
      <c r="AGA352"/>
      <c r="AGB352"/>
      <c r="AGC352"/>
      <c r="AGD352"/>
      <c r="AGE352"/>
      <c r="AGF352"/>
      <c r="AGG352"/>
      <c r="AGH352"/>
      <c r="AGI352"/>
      <c r="AGJ352"/>
      <c r="AGK352"/>
      <c r="AGL352"/>
      <c r="AGM352"/>
      <c r="AGN352"/>
      <c r="AGO352"/>
      <c r="AGP352"/>
      <c r="AGQ352"/>
      <c r="AGR352"/>
      <c r="AGS352"/>
      <c r="AGT352"/>
      <c r="AGU352"/>
      <c r="AGV352"/>
      <c r="AGW352"/>
      <c r="AGX352"/>
      <c r="AGY352"/>
      <c r="AGZ352"/>
      <c r="AHA352"/>
      <c r="AHB352"/>
      <c r="AHC352"/>
      <c r="AHD352"/>
      <c r="AHE352"/>
      <c r="AHF352"/>
      <c r="AHG352"/>
      <c r="AHH352"/>
      <c r="AHI352"/>
      <c r="AHJ352"/>
      <c r="AHK352"/>
      <c r="AHL352"/>
      <c r="AHM352"/>
      <c r="AHN352"/>
      <c r="AHO352"/>
      <c r="AHP352"/>
      <c r="AHQ352"/>
      <c r="AHR352"/>
      <c r="AHS352"/>
      <c r="AHT352"/>
      <c r="AHU352"/>
      <c r="AHV352"/>
      <c r="AHW352"/>
      <c r="AHX352"/>
      <c r="AHY352"/>
      <c r="AHZ352"/>
      <c r="AIA352"/>
      <c r="AIB352"/>
      <c r="AIC352"/>
      <c r="AID352"/>
      <c r="AIE352"/>
      <c r="AIF352"/>
      <c r="AIG352"/>
      <c r="AIH352"/>
      <c r="AII352"/>
      <c r="AIJ352"/>
      <c r="AIK352"/>
      <c r="AIL352"/>
      <c r="AIM352"/>
      <c r="AIN352"/>
      <c r="AIO352"/>
      <c r="AIP352"/>
      <c r="AIQ352"/>
      <c r="AIR352"/>
      <c r="AIS352"/>
      <c r="AIT352"/>
      <c r="AIU352"/>
      <c r="AIV352"/>
      <c r="AIW352"/>
      <c r="AIX352"/>
      <c r="AIY352"/>
      <c r="AIZ352"/>
      <c r="AJA352"/>
      <c r="AJB352"/>
      <c r="AJC352"/>
      <c r="AJD352"/>
      <c r="AJE352"/>
      <c r="AJF352"/>
      <c r="AJG352"/>
      <c r="AJH352"/>
      <c r="AJI352"/>
      <c r="AJJ352"/>
      <c r="AJK352"/>
      <c r="AJL352"/>
      <c r="AJM352"/>
      <c r="AJN352"/>
      <c r="AJO352"/>
      <c r="AJP352"/>
      <c r="AJQ352"/>
      <c r="AJR352"/>
      <c r="AJS352"/>
      <c r="AJT352"/>
      <c r="AJU352"/>
      <c r="AJV352"/>
      <c r="AJW352"/>
      <c r="AJX352"/>
      <c r="AJY352"/>
      <c r="AJZ352"/>
      <c r="AKA352"/>
      <c r="AKB352"/>
      <c r="AKC352"/>
      <c r="AKD352"/>
      <c r="AKE352"/>
      <c r="AKF352"/>
      <c r="AKG352"/>
      <c r="AKH352"/>
      <c r="AKI352"/>
      <c r="AKJ352"/>
      <c r="AKK352"/>
      <c r="AKL352"/>
      <c r="AKM352"/>
      <c r="AKN352"/>
      <c r="AKO352"/>
      <c r="AKP352"/>
      <c r="AKQ352"/>
      <c r="AKR352"/>
      <c r="AKS352"/>
      <c r="AKT352"/>
      <c r="AKU352"/>
      <c r="AKV352"/>
      <c r="AKW352"/>
      <c r="AKX352"/>
      <c r="AKY352"/>
    </row>
    <row r="353" spans="1:987" ht="33">
      <c r="A353" s="93" t="s">
        <v>1035</v>
      </c>
      <c r="B353" s="104" t="s">
        <v>1036</v>
      </c>
      <c r="C353" s="79" t="s">
        <v>447</v>
      </c>
      <c r="D353" s="80">
        <v>2</v>
      </c>
      <c r="E353" s="20">
        <v>83.81</v>
      </c>
      <c r="F353" s="20">
        <f t="shared" si="26"/>
        <v>65.262420183771994</v>
      </c>
      <c r="G353" s="20">
        <f t="shared" si="27"/>
        <v>79.580995172091576</v>
      </c>
      <c r="H353" s="20">
        <f t="shared" si="28"/>
        <v>167.62</v>
      </c>
      <c r="I353" s="20">
        <f t="shared" si="29"/>
        <v>159.16199034418315</v>
      </c>
      <c r="KI353"/>
      <c r="KJ353"/>
      <c r="KK353"/>
      <c r="KL353"/>
      <c r="KM353"/>
      <c r="KN353"/>
      <c r="KO353"/>
      <c r="KP353"/>
      <c r="KQ353"/>
      <c r="KR353"/>
      <c r="KS353"/>
      <c r="KT353"/>
      <c r="KU353"/>
      <c r="KV353"/>
      <c r="KW353"/>
      <c r="KX353"/>
      <c r="KY353"/>
      <c r="KZ353"/>
      <c r="LA353"/>
      <c r="LB353"/>
      <c r="LC353"/>
      <c r="LD353"/>
      <c r="LE353"/>
      <c r="LF353"/>
      <c r="LG353"/>
      <c r="LH353"/>
      <c r="LI353"/>
      <c r="LJ353"/>
      <c r="LK353"/>
      <c r="LL353"/>
      <c r="LM353"/>
      <c r="LN353"/>
      <c r="LO353"/>
      <c r="LP353"/>
      <c r="LQ353"/>
      <c r="LR353"/>
      <c r="LS353"/>
      <c r="LT353"/>
      <c r="LU353"/>
      <c r="LV353"/>
      <c r="LW353"/>
      <c r="LX353"/>
      <c r="LY353"/>
      <c r="LZ353"/>
      <c r="MA353"/>
      <c r="MB353"/>
      <c r="MC353"/>
      <c r="MD353"/>
      <c r="ME353"/>
      <c r="MF353"/>
      <c r="MG353"/>
      <c r="MH353"/>
      <c r="MI353"/>
      <c r="MJ353"/>
      <c r="MK353"/>
      <c r="ML353"/>
      <c r="MM353"/>
      <c r="MN353"/>
      <c r="MO353"/>
      <c r="MP353"/>
      <c r="MQ353"/>
      <c r="MR353"/>
      <c r="MS353"/>
      <c r="MT353"/>
      <c r="MU353"/>
      <c r="MV353"/>
      <c r="MW353"/>
      <c r="MX353"/>
      <c r="MY353"/>
      <c r="MZ353"/>
      <c r="NA353"/>
      <c r="NB353"/>
      <c r="NC353"/>
      <c r="ND353"/>
      <c r="NE353"/>
      <c r="NF353"/>
      <c r="NG353"/>
      <c r="NH353"/>
      <c r="NI353"/>
      <c r="NJ353"/>
      <c r="NK353"/>
      <c r="NL353"/>
      <c r="NM353"/>
      <c r="NN353"/>
      <c r="NO353"/>
      <c r="NP353"/>
      <c r="NQ353"/>
      <c r="NR353"/>
      <c r="NS353"/>
      <c r="NT353"/>
      <c r="NU353"/>
      <c r="NV353"/>
      <c r="NW353"/>
      <c r="NX353"/>
      <c r="NY353"/>
      <c r="NZ353"/>
      <c r="OA353"/>
      <c r="OB353"/>
      <c r="OC353"/>
      <c r="OD353"/>
      <c r="OE353"/>
      <c r="OF353"/>
      <c r="OG353"/>
      <c r="OH353"/>
      <c r="OI353"/>
      <c r="OJ353"/>
      <c r="OK353"/>
      <c r="OL353"/>
      <c r="OM353"/>
      <c r="ON353"/>
      <c r="OO353"/>
      <c r="OP353"/>
      <c r="OQ353"/>
      <c r="OR353"/>
      <c r="OS353"/>
      <c r="OT353"/>
      <c r="OU353"/>
      <c r="OV353"/>
      <c r="OW353"/>
      <c r="OX353"/>
      <c r="OY353"/>
      <c r="OZ353"/>
      <c r="PA353"/>
      <c r="PB353"/>
      <c r="PC353"/>
      <c r="PD353"/>
      <c r="PE353"/>
      <c r="PF353"/>
      <c r="PG353"/>
      <c r="PH353"/>
      <c r="PI353"/>
      <c r="PJ353"/>
      <c r="PK353"/>
      <c r="PL353"/>
      <c r="PM353"/>
      <c r="PN353"/>
      <c r="PO353"/>
      <c r="PP353"/>
      <c r="PQ353"/>
      <c r="PR353"/>
      <c r="PS353"/>
      <c r="PT353"/>
      <c r="PU353"/>
      <c r="PV353"/>
      <c r="PW353"/>
      <c r="PX353"/>
      <c r="PY353"/>
      <c r="PZ353"/>
      <c r="QA353"/>
      <c r="QB353"/>
      <c r="QC353"/>
      <c r="QD353"/>
      <c r="QE353"/>
      <c r="QF353"/>
      <c r="QG353"/>
      <c r="QH353"/>
      <c r="QI353"/>
      <c r="QJ353"/>
      <c r="QK353"/>
      <c r="QL353"/>
      <c r="QM353"/>
      <c r="QN353"/>
      <c r="QO353"/>
      <c r="QP353"/>
      <c r="QQ353"/>
      <c r="QR353"/>
      <c r="QS353"/>
      <c r="QT353"/>
      <c r="QU353"/>
      <c r="QV353"/>
      <c r="QW353"/>
      <c r="QX353"/>
      <c r="QY353"/>
      <c r="QZ353"/>
      <c r="RA353"/>
      <c r="RB353"/>
      <c r="RC353"/>
      <c r="RD353"/>
      <c r="RE353"/>
      <c r="RF353"/>
      <c r="RG353"/>
      <c r="RH353"/>
      <c r="RI353"/>
      <c r="RJ353"/>
      <c r="RK353"/>
      <c r="RL353"/>
      <c r="RM353"/>
      <c r="RN353"/>
      <c r="RO353"/>
      <c r="RP353"/>
      <c r="RQ353"/>
      <c r="RR353"/>
      <c r="RS353"/>
      <c r="RT353"/>
      <c r="RU353"/>
      <c r="RV353"/>
      <c r="RW353"/>
      <c r="RX353"/>
      <c r="RY353"/>
      <c r="RZ353"/>
      <c r="SA353"/>
      <c r="SB353"/>
      <c r="SC353"/>
      <c r="SD353"/>
      <c r="SE353"/>
      <c r="SF353"/>
      <c r="SG353"/>
      <c r="SH353"/>
      <c r="SI353"/>
      <c r="SJ353"/>
      <c r="SK353"/>
      <c r="SL353"/>
      <c r="SM353"/>
      <c r="SN353"/>
      <c r="SO353"/>
      <c r="SP353"/>
      <c r="SQ353"/>
      <c r="SR353"/>
      <c r="SS353"/>
      <c r="ST353"/>
      <c r="SU353"/>
      <c r="SV353"/>
      <c r="SW353"/>
      <c r="SX353"/>
      <c r="SY353"/>
      <c r="SZ353"/>
      <c r="TA353"/>
      <c r="TB353"/>
      <c r="TC353"/>
      <c r="TD353"/>
      <c r="TE353"/>
      <c r="TF353"/>
      <c r="TG353"/>
      <c r="TH353"/>
      <c r="TI353"/>
      <c r="TJ353"/>
      <c r="TK353"/>
      <c r="TL353"/>
      <c r="TM353"/>
      <c r="TN353"/>
      <c r="TO353"/>
      <c r="TP353"/>
      <c r="TQ353"/>
      <c r="TR353"/>
      <c r="TS353"/>
      <c r="TT353"/>
      <c r="TU353"/>
      <c r="TV353"/>
      <c r="TW353"/>
      <c r="TX353"/>
      <c r="TY353"/>
      <c r="TZ353"/>
      <c r="UA353"/>
      <c r="UB353"/>
      <c r="UC353"/>
      <c r="UD353"/>
      <c r="UE353"/>
      <c r="UF353"/>
      <c r="UG353"/>
      <c r="UH353"/>
      <c r="UI353"/>
      <c r="UJ353"/>
      <c r="UK353"/>
      <c r="UL353"/>
      <c r="UM353"/>
      <c r="UN353"/>
      <c r="UO353"/>
      <c r="UP353"/>
      <c r="UQ353"/>
      <c r="UR353"/>
      <c r="US353"/>
      <c r="UT353"/>
      <c r="UU353"/>
      <c r="UV353"/>
      <c r="UW353"/>
      <c r="UX353"/>
      <c r="UY353"/>
      <c r="UZ353"/>
      <c r="VA353"/>
      <c r="VB353"/>
      <c r="VC353"/>
      <c r="VD353"/>
      <c r="VE353"/>
      <c r="VF353"/>
      <c r="VG353"/>
      <c r="VH353"/>
      <c r="VI353"/>
      <c r="VJ353"/>
      <c r="VK353"/>
      <c r="VL353"/>
      <c r="VM353"/>
      <c r="VN353"/>
      <c r="VO353"/>
      <c r="VP353"/>
      <c r="VQ353"/>
      <c r="VR353"/>
      <c r="VS353"/>
      <c r="VT353"/>
      <c r="VU353"/>
      <c r="VV353"/>
      <c r="VW353"/>
      <c r="VX353"/>
      <c r="VY353"/>
      <c r="VZ353"/>
      <c r="WA353"/>
      <c r="WB353"/>
      <c r="WC353"/>
      <c r="WD353"/>
      <c r="WE353"/>
      <c r="WF353"/>
      <c r="WG353"/>
      <c r="WH353"/>
      <c r="WI353"/>
      <c r="WJ353"/>
      <c r="WK353"/>
      <c r="WL353"/>
      <c r="WM353"/>
      <c r="WN353"/>
      <c r="WO353"/>
      <c r="WP353"/>
      <c r="WQ353"/>
      <c r="WR353"/>
      <c r="WS353"/>
      <c r="WT353"/>
      <c r="WU353"/>
      <c r="WV353"/>
      <c r="WW353"/>
      <c r="WX353"/>
      <c r="WY353"/>
      <c r="WZ353"/>
      <c r="XA353"/>
      <c r="XB353"/>
      <c r="XC353"/>
      <c r="XD353"/>
      <c r="XE353"/>
      <c r="XF353"/>
      <c r="XG353"/>
      <c r="XH353"/>
      <c r="XI353"/>
      <c r="XJ353"/>
      <c r="XK353"/>
      <c r="XL353"/>
      <c r="XM353"/>
      <c r="XN353"/>
      <c r="XO353"/>
      <c r="XP353"/>
      <c r="XQ353"/>
      <c r="XR353"/>
      <c r="XS353"/>
      <c r="XT353"/>
      <c r="XU353"/>
      <c r="XV353"/>
      <c r="XW353"/>
      <c r="XX353"/>
      <c r="XY353"/>
      <c r="XZ353"/>
      <c r="YA353"/>
      <c r="YB353"/>
      <c r="YC353"/>
      <c r="YD353"/>
      <c r="YE353"/>
      <c r="YF353"/>
      <c r="YG353"/>
      <c r="YH353"/>
      <c r="YI353"/>
      <c r="YJ353"/>
      <c r="YK353"/>
      <c r="YL353"/>
      <c r="YM353"/>
      <c r="YN353"/>
      <c r="YO353"/>
      <c r="YP353"/>
      <c r="YQ353"/>
      <c r="YR353"/>
      <c r="YS353"/>
      <c r="YT353"/>
      <c r="YU353"/>
      <c r="YV353"/>
      <c r="YW353"/>
      <c r="YX353"/>
      <c r="YY353"/>
      <c r="YZ353"/>
      <c r="ZA353"/>
      <c r="ZB353"/>
      <c r="ZC353"/>
      <c r="ZD353"/>
      <c r="ZE353"/>
      <c r="ZF353"/>
      <c r="ZG353"/>
      <c r="ZH353"/>
      <c r="ZI353"/>
      <c r="ZJ353"/>
      <c r="ZK353"/>
      <c r="ZL353"/>
      <c r="ZM353"/>
      <c r="ZN353"/>
      <c r="ZO353"/>
      <c r="ZP353"/>
      <c r="ZQ353"/>
      <c r="ZR353"/>
      <c r="ZS353"/>
      <c r="ZT353"/>
      <c r="ZU353"/>
      <c r="ZV353"/>
      <c r="ZW353"/>
      <c r="ZX353"/>
      <c r="ZY353"/>
      <c r="ZZ353"/>
      <c r="AAA353"/>
      <c r="AAB353"/>
      <c r="AAC353"/>
      <c r="AAD353"/>
      <c r="AAE353"/>
      <c r="AAF353"/>
      <c r="AAG353"/>
      <c r="AAH353"/>
      <c r="AAI353"/>
      <c r="AAJ353"/>
      <c r="AAK353"/>
      <c r="AAL353"/>
      <c r="AAM353"/>
      <c r="AAN353"/>
      <c r="AAO353"/>
      <c r="AAP353"/>
      <c r="AAQ353"/>
      <c r="AAR353"/>
      <c r="AAS353"/>
      <c r="AAT353"/>
      <c r="AAU353"/>
      <c r="AAV353"/>
      <c r="AAW353"/>
      <c r="AAX353"/>
      <c r="AAY353"/>
      <c r="AAZ353"/>
      <c r="ABA353"/>
      <c r="ABB353"/>
      <c r="ABC353"/>
      <c r="ABD353"/>
      <c r="ABE353"/>
      <c r="ABF353"/>
      <c r="ABG353"/>
      <c r="ABH353"/>
      <c r="ABI353"/>
      <c r="ABJ353"/>
      <c r="ABK353"/>
      <c r="ABL353"/>
      <c r="ABM353"/>
      <c r="ABN353"/>
      <c r="ABO353"/>
      <c r="ABP353"/>
      <c r="ABQ353"/>
      <c r="ABR353"/>
      <c r="ABS353"/>
      <c r="ABT353"/>
      <c r="ABU353"/>
      <c r="ABV353"/>
      <c r="ABW353"/>
      <c r="ABX353"/>
      <c r="ABY353"/>
      <c r="ABZ353"/>
      <c r="ACA353"/>
      <c r="ACB353"/>
      <c r="ACC353"/>
      <c r="ACD353"/>
      <c r="ACE353"/>
      <c r="ACF353"/>
      <c r="ACG353"/>
      <c r="ACH353"/>
      <c r="ACI353"/>
      <c r="ACJ353"/>
      <c r="ACK353"/>
      <c r="ACL353"/>
      <c r="ACM353"/>
      <c r="ACN353"/>
      <c r="ACO353"/>
      <c r="ACP353"/>
      <c r="ACQ353"/>
      <c r="ACR353"/>
      <c r="ACS353"/>
      <c r="ACT353"/>
      <c r="ACU353"/>
      <c r="ACV353"/>
      <c r="ACW353"/>
      <c r="ACX353"/>
      <c r="ACY353"/>
      <c r="ACZ353"/>
      <c r="ADA353"/>
      <c r="ADB353"/>
      <c r="ADC353"/>
      <c r="ADD353"/>
      <c r="ADE353"/>
      <c r="ADF353"/>
      <c r="ADG353"/>
      <c r="ADH353"/>
      <c r="ADI353"/>
      <c r="ADJ353"/>
      <c r="ADK353"/>
      <c r="ADL353"/>
      <c r="ADM353"/>
      <c r="ADN353"/>
      <c r="ADO353"/>
      <c r="ADP353"/>
      <c r="ADQ353"/>
      <c r="ADR353"/>
      <c r="ADS353"/>
      <c r="ADT353"/>
      <c r="ADU353"/>
      <c r="ADV353"/>
      <c r="ADW353"/>
      <c r="ADX353"/>
      <c r="ADY353"/>
      <c r="ADZ353"/>
      <c r="AEA353"/>
      <c r="AEB353"/>
      <c r="AEC353"/>
      <c r="AED353"/>
      <c r="AEE353"/>
      <c r="AEF353"/>
      <c r="AEG353"/>
      <c r="AEH353"/>
      <c r="AEI353"/>
      <c r="AEJ353"/>
      <c r="AEK353"/>
      <c r="AEL353"/>
      <c r="AEM353"/>
      <c r="AEN353"/>
      <c r="AEO353"/>
      <c r="AEP353"/>
      <c r="AEQ353"/>
      <c r="AER353"/>
      <c r="AES353"/>
      <c r="AET353"/>
      <c r="AEU353"/>
      <c r="AEV353"/>
      <c r="AEW353"/>
      <c r="AEX353"/>
      <c r="AEY353"/>
      <c r="AEZ353"/>
      <c r="AFA353"/>
      <c r="AFB353"/>
      <c r="AFC353"/>
      <c r="AFD353"/>
      <c r="AFE353"/>
      <c r="AFF353"/>
      <c r="AFG353"/>
      <c r="AFH353"/>
      <c r="AFI353"/>
      <c r="AFJ353"/>
      <c r="AFK353"/>
      <c r="AFL353"/>
      <c r="AFM353"/>
      <c r="AFN353"/>
      <c r="AFO353"/>
      <c r="AFP353"/>
      <c r="AFQ353"/>
      <c r="AFR353"/>
      <c r="AFS353"/>
      <c r="AFT353"/>
      <c r="AFU353"/>
      <c r="AFV353"/>
      <c r="AFW353"/>
      <c r="AFX353"/>
      <c r="AFY353"/>
      <c r="AFZ353"/>
      <c r="AGA353"/>
      <c r="AGB353"/>
      <c r="AGC353"/>
      <c r="AGD353"/>
      <c r="AGE353"/>
      <c r="AGF353"/>
      <c r="AGG353"/>
      <c r="AGH353"/>
      <c r="AGI353"/>
      <c r="AGJ353"/>
      <c r="AGK353"/>
      <c r="AGL353"/>
      <c r="AGM353"/>
      <c r="AGN353"/>
      <c r="AGO353"/>
      <c r="AGP353"/>
      <c r="AGQ353"/>
      <c r="AGR353"/>
      <c r="AGS353"/>
      <c r="AGT353"/>
      <c r="AGU353"/>
      <c r="AGV353"/>
      <c r="AGW353"/>
      <c r="AGX353"/>
      <c r="AGY353"/>
      <c r="AGZ353"/>
      <c r="AHA353"/>
      <c r="AHB353"/>
      <c r="AHC353"/>
      <c r="AHD353"/>
      <c r="AHE353"/>
      <c r="AHF353"/>
      <c r="AHG353"/>
      <c r="AHH353"/>
      <c r="AHI353"/>
      <c r="AHJ353"/>
      <c r="AHK353"/>
      <c r="AHL353"/>
      <c r="AHM353"/>
      <c r="AHN353"/>
      <c r="AHO353"/>
      <c r="AHP353"/>
      <c r="AHQ353"/>
      <c r="AHR353"/>
      <c r="AHS353"/>
      <c r="AHT353"/>
      <c r="AHU353"/>
      <c r="AHV353"/>
      <c r="AHW353"/>
      <c r="AHX353"/>
      <c r="AHY353"/>
      <c r="AHZ353"/>
      <c r="AIA353"/>
      <c r="AIB353"/>
      <c r="AIC353"/>
      <c r="AID353"/>
      <c r="AIE353"/>
      <c r="AIF353"/>
      <c r="AIG353"/>
      <c r="AIH353"/>
      <c r="AII353"/>
      <c r="AIJ353"/>
      <c r="AIK353"/>
      <c r="AIL353"/>
      <c r="AIM353"/>
      <c r="AIN353"/>
      <c r="AIO353"/>
      <c r="AIP353"/>
      <c r="AIQ353"/>
      <c r="AIR353"/>
      <c r="AIS353"/>
      <c r="AIT353"/>
      <c r="AIU353"/>
      <c r="AIV353"/>
      <c r="AIW353"/>
      <c r="AIX353"/>
      <c r="AIY353"/>
      <c r="AIZ353"/>
      <c r="AJA353"/>
      <c r="AJB353"/>
      <c r="AJC353"/>
      <c r="AJD353"/>
      <c r="AJE353"/>
      <c r="AJF353"/>
      <c r="AJG353"/>
      <c r="AJH353"/>
      <c r="AJI353"/>
      <c r="AJJ353"/>
      <c r="AJK353"/>
      <c r="AJL353"/>
      <c r="AJM353"/>
      <c r="AJN353"/>
      <c r="AJO353"/>
      <c r="AJP353"/>
      <c r="AJQ353"/>
      <c r="AJR353"/>
      <c r="AJS353"/>
      <c r="AJT353"/>
      <c r="AJU353"/>
      <c r="AJV353"/>
      <c r="AJW353"/>
      <c r="AJX353"/>
      <c r="AJY353"/>
      <c r="AJZ353"/>
      <c r="AKA353"/>
      <c r="AKB353"/>
      <c r="AKC353"/>
      <c r="AKD353"/>
      <c r="AKE353"/>
      <c r="AKF353"/>
      <c r="AKG353"/>
      <c r="AKH353"/>
      <c r="AKI353"/>
      <c r="AKJ353"/>
      <c r="AKK353"/>
      <c r="AKL353"/>
      <c r="AKM353"/>
      <c r="AKN353"/>
      <c r="AKO353"/>
      <c r="AKP353"/>
      <c r="AKQ353"/>
      <c r="AKR353"/>
      <c r="AKS353"/>
      <c r="AKT353"/>
      <c r="AKU353"/>
      <c r="AKV353"/>
      <c r="AKW353"/>
      <c r="AKX353"/>
      <c r="AKY353"/>
    </row>
    <row r="354" spans="1:987" ht="33">
      <c r="A354" s="93" t="s">
        <v>1037</v>
      </c>
      <c r="B354" s="104" t="s">
        <v>1038</v>
      </c>
      <c r="C354" s="79" t="s">
        <v>447</v>
      </c>
      <c r="D354" s="80">
        <v>2</v>
      </c>
      <c r="E354" s="20">
        <v>74.819999999999993</v>
      </c>
      <c r="F354" s="20">
        <f t="shared" si="26"/>
        <v>58.261952966827593</v>
      </c>
      <c r="G354" s="20">
        <f t="shared" si="27"/>
        <v>71.044625447749567</v>
      </c>
      <c r="H354" s="20">
        <f t="shared" si="28"/>
        <v>149.63999999999999</v>
      </c>
      <c r="I354" s="20">
        <f t="shared" si="29"/>
        <v>142.08925089549913</v>
      </c>
      <c r="KI354"/>
      <c r="KJ354"/>
      <c r="KK354"/>
      <c r="KL354"/>
      <c r="KM354"/>
      <c r="KN354"/>
      <c r="KO354"/>
      <c r="KP354"/>
      <c r="KQ354"/>
      <c r="KR354"/>
      <c r="KS354"/>
      <c r="KT354"/>
      <c r="KU354"/>
      <c r="KV354"/>
      <c r="KW354"/>
      <c r="KX354"/>
      <c r="KY354"/>
      <c r="KZ354"/>
      <c r="LA354"/>
      <c r="LB354"/>
      <c r="LC354"/>
      <c r="LD354"/>
      <c r="LE354"/>
      <c r="LF354"/>
      <c r="LG354"/>
      <c r="LH354"/>
      <c r="LI354"/>
      <c r="LJ354"/>
      <c r="LK354"/>
      <c r="LL354"/>
      <c r="LM354"/>
      <c r="LN354"/>
      <c r="LO354"/>
      <c r="LP354"/>
      <c r="LQ354"/>
      <c r="LR354"/>
      <c r="LS354"/>
      <c r="LT354"/>
      <c r="LU354"/>
      <c r="LV354"/>
      <c r="LW354"/>
      <c r="LX354"/>
      <c r="LY354"/>
      <c r="LZ354"/>
      <c r="MA354"/>
      <c r="MB354"/>
      <c r="MC354"/>
      <c r="MD354"/>
      <c r="ME354"/>
      <c r="MF354"/>
      <c r="MG354"/>
      <c r="MH354"/>
      <c r="MI354"/>
      <c r="MJ354"/>
      <c r="MK354"/>
      <c r="ML354"/>
      <c r="MM354"/>
      <c r="MN354"/>
      <c r="MO354"/>
      <c r="MP354"/>
      <c r="MQ354"/>
      <c r="MR354"/>
      <c r="MS354"/>
      <c r="MT354"/>
      <c r="MU354"/>
      <c r="MV354"/>
      <c r="MW354"/>
      <c r="MX354"/>
      <c r="MY354"/>
      <c r="MZ354"/>
      <c r="NA354"/>
      <c r="NB354"/>
      <c r="NC354"/>
      <c r="ND354"/>
      <c r="NE354"/>
      <c r="NF354"/>
      <c r="NG354"/>
      <c r="NH354"/>
      <c r="NI354"/>
      <c r="NJ354"/>
      <c r="NK354"/>
      <c r="NL354"/>
      <c r="NM354"/>
      <c r="NN354"/>
      <c r="NO354"/>
      <c r="NP354"/>
      <c r="NQ354"/>
      <c r="NR354"/>
      <c r="NS354"/>
      <c r="NT354"/>
      <c r="NU354"/>
      <c r="NV354"/>
      <c r="NW354"/>
      <c r="NX354"/>
      <c r="NY354"/>
      <c r="NZ354"/>
      <c r="OA354"/>
      <c r="OB354"/>
      <c r="OC354"/>
      <c r="OD354"/>
      <c r="OE354"/>
      <c r="OF354"/>
      <c r="OG354"/>
      <c r="OH354"/>
      <c r="OI354"/>
      <c r="OJ354"/>
      <c r="OK354"/>
      <c r="OL354"/>
      <c r="OM354"/>
      <c r="ON354"/>
      <c r="OO354"/>
      <c r="OP354"/>
      <c r="OQ354"/>
      <c r="OR354"/>
      <c r="OS354"/>
      <c r="OT354"/>
      <c r="OU354"/>
      <c r="OV354"/>
      <c r="OW354"/>
      <c r="OX354"/>
      <c r="OY354"/>
      <c r="OZ354"/>
      <c r="PA354"/>
      <c r="PB354"/>
      <c r="PC354"/>
      <c r="PD354"/>
      <c r="PE354"/>
      <c r="PF354"/>
      <c r="PG354"/>
      <c r="PH354"/>
      <c r="PI354"/>
      <c r="PJ354"/>
      <c r="PK354"/>
      <c r="PL354"/>
      <c r="PM354"/>
      <c r="PN354"/>
      <c r="PO354"/>
      <c r="PP354"/>
      <c r="PQ354"/>
      <c r="PR354"/>
      <c r="PS354"/>
      <c r="PT354"/>
      <c r="PU354"/>
      <c r="PV354"/>
      <c r="PW354"/>
      <c r="PX354"/>
      <c r="PY354"/>
      <c r="PZ354"/>
      <c r="QA354"/>
      <c r="QB354"/>
      <c r="QC354"/>
      <c r="QD354"/>
      <c r="QE354"/>
      <c r="QF354"/>
      <c r="QG354"/>
      <c r="QH354"/>
      <c r="QI354"/>
      <c r="QJ354"/>
      <c r="QK354"/>
      <c r="QL354"/>
      <c r="QM354"/>
      <c r="QN354"/>
      <c r="QO354"/>
      <c r="QP354"/>
      <c r="QQ354"/>
      <c r="QR354"/>
      <c r="QS354"/>
      <c r="QT354"/>
      <c r="QU354"/>
      <c r="QV354"/>
      <c r="QW354"/>
      <c r="QX354"/>
      <c r="QY354"/>
      <c r="QZ354"/>
      <c r="RA354"/>
      <c r="RB354"/>
      <c r="RC354"/>
      <c r="RD354"/>
      <c r="RE354"/>
      <c r="RF354"/>
      <c r="RG354"/>
      <c r="RH354"/>
      <c r="RI354"/>
      <c r="RJ354"/>
      <c r="RK354"/>
      <c r="RL354"/>
      <c r="RM354"/>
      <c r="RN354"/>
      <c r="RO354"/>
      <c r="RP354"/>
      <c r="RQ354"/>
      <c r="RR354"/>
      <c r="RS354"/>
      <c r="RT354"/>
      <c r="RU354"/>
      <c r="RV354"/>
      <c r="RW354"/>
      <c r="RX354"/>
      <c r="RY354"/>
      <c r="RZ354"/>
      <c r="SA354"/>
      <c r="SB354"/>
      <c r="SC354"/>
      <c r="SD354"/>
      <c r="SE354"/>
      <c r="SF354"/>
      <c r="SG354"/>
      <c r="SH354"/>
      <c r="SI354"/>
      <c r="SJ354"/>
      <c r="SK354"/>
      <c r="SL354"/>
      <c r="SM354"/>
      <c r="SN354"/>
      <c r="SO354"/>
      <c r="SP354"/>
      <c r="SQ354"/>
      <c r="SR354"/>
      <c r="SS354"/>
      <c r="ST354"/>
      <c r="SU354"/>
      <c r="SV354"/>
      <c r="SW354"/>
      <c r="SX354"/>
      <c r="SY354"/>
      <c r="SZ354"/>
      <c r="TA354"/>
      <c r="TB354"/>
      <c r="TC354"/>
      <c r="TD354"/>
      <c r="TE354"/>
      <c r="TF354"/>
      <c r="TG354"/>
      <c r="TH354"/>
      <c r="TI354"/>
      <c r="TJ354"/>
      <c r="TK354"/>
      <c r="TL354"/>
      <c r="TM354"/>
      <c r="TN354"/>
      <c r="TO354"/>
      <c r="TP354"/>
      <c r="TQ354"/>
      <c r="TR354"/>
      <c r="TS354"/>
      <c r="TT354"/>
      <c r="TU354"/>
      <c r="TV354"/>
      <c r="TW354"/>
      <c r="TX354"/>
      <c r="TY354"/>
      <c r="TZ354"/>
      <c r="UA354"/>
      <c r="UB354"/>
      <c r="UC354"/>
      <c r="UD354"/>
      <c r="UE354"/>
      <c r="UF354"/>
      <c r="UG354"/>
      <c r="UH354"/>
      <c r="UI354"/>
      <c r="UJ354"/>
      <c r="UK354"/>
      <c r="UL354"/>
      <c r="UM354"/>
      <c r="UN354"/>
      <c r="UO354"/>
      <c r="UP354"/>
      <c r="UQ354"/>
      <c r="UR354"/>
      <c r="US354"/>
      <c r="UT354"/>
      <c r="UU354"/>
      <c r="UV354"/>
      <c r="UW354"/>
      <c r="UX354"/>
      <c r="UY354"/>
      <c r="UZ354"/>
      <c r="VA354"/>
      <c r="VB354"/>
      <c r="VC354"/>
      <c r="VD354"/>
      <c r="VE354"/>
      <c r="VF354"/>
      <c r="VG354"/>
      <c r="VH354"/>
      <c r="VI354"/>
      <c r="VJ354"/>
      <c r="VK354"/>
      <c r="VL354"/>
      <c r="VM354"/>
      <c r="VN354"/>
      <c r="VO354"/>
      <c r="VP354"/>
      <c r="VQ354"/>
      <c r="VR354"/>
      <c r="VS354"/>
      <c r="VT354"/>
      <c r="VU354"/>
      <c r="VV354"/>
      <c r="VW354"/>
      <c r="VX354"/>
      <c r="VY354"/>
      <c r="VZ354"/>
      <c r="WA354"/>
      <c r="WB354"/>
      <c r="WC354"/>
      <c r="WD354"/>
      <c r="WE354"/>
      <c r="WF354"/>
      <c r="WG354"/>
      <c r="WH354"/>
      <c r="WI354"/>
      <c r="WJ354"/>
      <c r="WK354"/>
      <c r="WL354"/>
      <c r="WM354"/>
      <c r="WN354"/>
      <c r="WO354"/>
      <c r="WP354"/>
      <c r="WQ354"/>
      <c r="WR354"/>
      <c r="WS354"/>
      <c r="WT354"/>
      <c r="WU354"/>
      <c r="WV354"/>
      <c r="WW354"/>
      <c r="WX354"/>
      <c r="WY354"/>
      <c r="WZ354"/>
      <c r="XA354"/>
      <c r="XB354"/>
      <c r="XC354"/>
      <c r="XD354"/>
      <c r="XE354"/>
      <c r="XF354"/>
      <c r="XG354"/>
      <c r="XH354"/>
      <c r="XI354"/>
      <c r="XJ354"/>
      <c r="XK354"/>
      <c r="XL354"/>
      <c r="XM354"/>
      <c r="XN354"/>
      <c r="XO354"/>
      <c r="XP354"/>
      <c r="XQ354"/>
      <c r="XR354"/>
      <c r="XS354"/>
      <c r="XT354"/>
      <c r="XU354"/>
      <c r="XV354"/>
      <c r="XW354"/>
      <c r="XX354"/>
      <c r="XY354"/>
      <c r="XZ354"/>
      <c r="YA354"/>
      <c r="YB354"/>
      <c r="YC354"/>
      <c r="YD354"/>
      <c r="YE354"/>
      <c r="YF354"/>
      <c r="YG354"/>
      <c r="YH354"/>
      <c r="YI354"/>
      <c r="YJ354"/>
      <c r="YK354"/>
      <c r="YL354"/>
      <c r="YM354"/>
      <c r="YN354"/>
      <c r="YO354"/>
      <c r="YP354"/>
      <c r="YQ354"/>
      <c r="YR354"/>
      <c r="YS354"/>
      <c r="YT354"/>
      <c r="YU354"/>
      <c r="YV354"/>
      <c r="YW354"/>
      <c r="YX354"/>
      <c r="YY354"/>
      <c r="YZ354"/>
      <c r="ZA354"/>
      <c r="ZB354"/>
      <c r="ZC354"/>
      <c r="ZD354"/>
      <c r="ZE354"/>
      <c r="ZF354"/>
      <c r="ZG354"/>
      <c r="ZH354"/>
      <c r="ZI354"/>
      <c r="ZJ354"/>
      <c r="ZK354"/>
      <c r="ZL354"/>
      <c r="ZM354"/>
      <c r="ZN354"/>
      <c r="ZO354"/>
      <c r="ZP354"/>
      <c r="ZQ354"/>
      <c r="ZR354"/>
      <c r="ZS354"/>
      <c r="ZT354"/>
      <c r="ZU354"/>
      <c r="ZV354"/>
      <c r="ZW354"/>
      <c r="ZX354"/>
      <c r="ZY354"/>
      <c r="ZZ354"/>
      <c r="AAA354"/>
      <c r="AAB354"/>
      <c r="AAC354"/>
      <c r="AAD354"/>
      <c r="AAE354"/>
      <c r="AAF354"/>
      <c r="AAG354"/>
      <c r="AAH354"/>
      <c r="AAI354"/>
      <c r="AAJ354"/>
      <c r="AAK354"/>
      <c r="AAL354"/>
      <c r="AAM354"/>
      <c r="AAN354"/>
      <c r="AAO354"/>
      <c r="AAP354"/>
      <c r="AAQ354"/>
      <c r="AAR354"/>
      <c r="AAS354"/>
      <c r="AAT354"/>
      <c r="AAU354"/>
      <c r="AAV354"/>
      <c r="AAW354"/>
      <c r="AAX354"/>
      <c r="AAY354"/>
      <c r="AAZ354"/>
      <c r="ABA354"/>
      <c r="ABB354"/>
      <c r="ABC354"/>
      <c r="ABD354"/>
      <c r="ABE354"/>
      <c r="ABF354"/>
      <c r="ABG354"/>
      <c r="ABH354"/>
      <c r="ABI354"/>
      <c r="ABJ354"/>
      <c r="ABK354"/>
      <c r="ABL354"/>
      <c r="ABM354"/>
      <c r="ABN354"/>
      <c r="ABO354"/>
      <c r="ABP354"/>
      <c r="ABQ354"/>
      <c r="ABR354"/>
      <c r="ABS354"/>
      <c r="ABT354"/>
      <c r="ABU354"/>
      <c r="ABV354"/>
      <c r="ABW354"/>
      <c r="ABX354"/>
      <c r="ABY354"/>
      <c r="ABZ354"/>
      <c r="ACA354"/>
      <c r="ACB354"/>
      <c r="ACC354"/>
      <c r="ACD354"/>
      <c r="ACE354"/>
      <c r="ACF354"/>
      <c r="ACG354"/>
      <c r="ACH354"/>
      <c r="ACI354"/>
      <c r="ACJ354"/>
      <c r="ACK354"/>
      <c r="ACL354"/>
      <c r="ACM354"/>
      <c r="ACN354"/>
      <c r="ACO354"/>
      <c r="ACP354"/>
      <c r="ACQ354"/>
      <c r="ACR354"/>
      <c r="ACS354"/>
      <c r="ACT354"/>
      <c r="ACU354"/>
      <c r="ACV354"/>
      <c r="ACW354"/>
      <c r="ACX354"/>
      <c r="ACY354"/>
      <c r="ACZ354"/>
      <c r="ADA354"/>
      <c r="ADB354"/>
      <c r="ADC354"/>
      <c r="ADD354"/>
      <c r="ADE354"/>
      <c r="ADF354"/>
      <c r="ADG354"/>
      <c r="ADH354"/>
      <c r="ADI354"/>
      <c r="ADJ354"/>
      <c r="ADK354"/>
      <c r="ADL354"/>
      <c r="ADM354"/>
      <c r="ADN354"/>
      <c r="ADO354"/>
      <c r="ADP354"/>
      <c r="ADQ354"/>
      <c r="ADR354"/>
      <c r="ADS354"/>
      <c r="ADT354"/>
      <c r="ADU354"/>
      <c r="ADV354"/>
      <c r="ADW354"/>
      <c r="ADX354"/>
      <c r="ADY354"/>
      <c r="ADZ354"/>
      <c r="AEA354"/>
      <c r="AEB354"/>
      <c r="AEC354"/>
      <c r="AED354"/>
      <c r="AEE354"/>
      <c r="AEF354"/>
      <c r="AEG354"/>
      <c r="AEH354"/>
      <c r="AEI354"/>
      <c r="AEJ354"/>
      <c r="AEK354"/>
      <c r="AEL354"/>
      <c r="AEM354"/>
      <c r="AEN354"/>
      <c r="AEO354"/>
      <c r="AEP354"/>
      <c r="AEQ354"/>
      <c r="AER354"/>
      <c r="AES354"/>
      <c r="AET354"/>
      <c r="AEU354"/>
      <c r="AEV354"/>
      <c r="AEW354"/>
      <c r="AEX354"/>
      <c r="AEY354"/>
      <c r="AEZ354"/>
      <c r="AFA354"/>
      <c r="AFB354"/>
      <c r="AFC354"/>
      <c r="AFD354"/>
      <c r="AFE354"/>
      <c r="AFF354"/>
      <c r="AFG354"/>
      <c r="AFH354"/>
      <c r="AFI354"/>
      <c r="AFJ354"/>
      <c r="AFK354"/>
      <c r="AFL354"/>
      <c r="AFM354"/>
      <c r="AFN354"/>
      <c r="AFO354"/>
      <c r="AFP354"/>
      <c r="AFQ354"/>
      <c r="AFR354"/>
      <c r="AFS354"/>
      <c r="AFT354"/>
      <c r="AFU354"/>
      <c r="AFV354"/>
      <c r="AFW354"/>
      <c r="AFX354"/>
      <c r="AFY354"/>
      <c r="AFZ354"/>
      <c r="AGA354"/>
      <c r="AGB354"/>
      <c r="AGC354"/>
      <c r="AGD354"/>
      <c r="AGE354"/>
      <c r="AGF354"/>
      <c r="AGG354"/>
      <c r="AGH354"/>
      <c r="AGI354"/>
      <c r="AGJ354"/>
      <c r="AGK354"/>
      <c r="AGL354"/>
      <c r="AGM354"/>
      <c r="AGN354"/>
      <c r="AGO354"/>
      <c r="AGP354"/>
      <c r="AGQ354"/>
      <c r="AGR354"/>
      <c r="AGS354"/>
      <c r="AGT354"/>
      <c r="AGU354"/>
      <c r="AGV354"/>
      <c r="AGW354"/>
      <c r="AGX354"/>
      <c r="AGY354"/>
      <c r="AGZ354"/>
      <c r="AHA354"/>
      <c r="AHB354"/>
      <c r="AHC354"/>
      <c r="AHD354"/>
      <c r="AHE354"/>
      <c r="AHF354"/>
      <c r="AHG354"/>
      <c r="AHH354"/>
      <c r="AHI354"/>
      <c r="AHJ354"/>
      <c r="AHK354"/>
      <c r="AHL354"/>
      <c r="AHM354"/>
      <c r="AHN354"/>
      <c r="AHO354"/>
      <c r="AHP354"/>
      <c r="AHQ354"/>
      <c r="AHR354"/>
      <c r="AHS354"/>
      <c r="AHT354"/>
      <c r="AHU354"/>
      <c r="AHV354"/>
      <c r="AHW354"/>
      <c r="AHX354"/>
      <c r="AHY354"/>
      <c r="AHZ354"/>
      <c r="AIA354"/>
      <c r="AIB354"/>
      <c r="AIC354"/>
      <c r="AID354"/>
      <c r="AIE354"/>
      <c r="AIF354"/>
      <c r="AIG354"/>
      <c r="AIH354"/>
      <c r="AII354"/>
      <c r="AIJ354"/>
      <c r="AIK354"/>
      <c r="AIL354"/>
      <c r="AIM354"/>
      <c r="AIN354"/>
      <c r="AIO354"/>
      <c r="AIP354"/>
      <c r="AIQ354"/>
      <c r="AIR354"/>
      <c r="AIS354"/>
      <c r="AIT354"/>
      <c r="AIU354"/>
      <c r="AIV354"/>
      <c r="AIW354"/>
      <c r="AIX354"/>
      <c r="AIY354"/>
      <c r="AIZ354"/>
      <c r="AJA354"/>
      <c r="AJB354"/>
      <c r="AJC354"/>
      <c r="AJD354"/>
      <c r="AJE354"/>
      <c r="AJF354"/>
      <c r="AJG354"/>
      <c r="AJH354"/>
      <c r="AJI354"/>
      <c r="AJJ354"/>
      <c r="AJK354"/>
      <c r="AJL354"/>
      <c r="AJM354"/>
      <c r="AJN354"/>
      <c r="AJO354"/>
      <c r="AJP354"/>
      <c r="AJQ354"/>
      <c r="AJR354"/>
      <c r="AJS354"/>
      <c r="AJT354"/>
      <c r="AJU354"/>
      <c r="AJV354"/>
      <c r="AJW354"/>
      <c r="AJX354"/>
      <c r="AJY354"/>
      <c r="AJZ354"/>
      <c r="AKA354"/>
      <c r="AKB354"/>
      <c r="AKC354"/>
      <c r="AKD354"/>
      <c r="AKE354"/>
      <c r="AKF354"/>
      <c r="AKG354"/>
      <c r="AKH354"/>
      <c r="AKI354"/>
      <c r="AKJ354"/>
      <c r="AKK354"/>
      <c r="AKL354"/>
      <c r="AKM354"/>
      <c r="AKN354"/>
      <c r="AKO354"/>
      <c r="AKP354"/>
      <c r="AKQ354"/>
      <c r="AKR354"/>
      <c r="AKS354"/>
      <c r="AKT354"/>
      <c r="AKU354"/>
      <c r="AKV354"/>
      <c r="AKW354"/>
      <c r="AKX354"/>
      <c r="AKY354"/>
    </row>
    <row r="355" spans="1:987" ht="33">
      <c r="A355" s="93" t="s">
        <v>1039</v>
      </c>
      <c r="B355" s="104" t="s">
        <v>1040</v>
      </c>
      <c r="C355" s="95" t="s">
        <v>447</v>
      </c>
      <c r="D355" s="96">
        <v>2</v>
      </c>
      <c r="E355" s="20">
        <v>109.39</v>
      </c>
      <c r="F355" s="20">
        <f t="shared" si="26"/>
        <v>85.181435913409132</v>
      </c>
      <c r="G355" s="20">
        <f t="shared" si="27"/>
        <v>103.8702429528111</v>
      </c>
      <c r="H355" s="20">
        <f t="shared" si="28"/>
        <v>218.78</v>
      </c>
      <c r="I355" s="20">
        <f t="shared" si="29"/>
        <v>207.74048590562219</v>
      </c>
      <c r="KI355"/>
      <c r="KJ355"/>
      <c r="KK355"/>
      <c r="KL355"/>
      <c r="KM355"/>
      <c r="KN355"/>
      <c r="KO355"/>
      <c r="KP355"/>
      <c r="KQ355"/>
      <c r="KR355"/>
      <c r="KS355"/>
      <c r="KT355"/>
      <c r="KU355"/>
      <c r="KV355"/>
      <c r="KW355"/>
      <c r="KX355"/>
      <c r="KY355"/>
      <c r="KZ355"/>
      <c r="LA355"/>
      <c r="LB355"/>
      <c r="LC355"/>
      <c r="LD355"/>
      <c r="LE355"/>
      <c r="LF355"/>
      <c r="LG355"/>
      <c r="LH355"/>
      <c r="LI355"/>
      <c r="LJ355"/>
      <c r="LK355"/>
      <c r="LL355"/>
      <c r="LM355"/>
      <c r="LN355"/>
      <c r="LO355"/>
      <c r="LP355"/>
      <c r="LQ355"/>
      <c r="LR355"/>
      <c r="LS355"/>
      <c r="LT355"/>
      <c r="LU355"/>
      <c r="LV355"/>
      <c r="LW355"/>
      <c r="LX355"/>
      <c r="LY355"/>
      <c r="LZ355"/>
      <c r="MA355"/>
      <c r="MB355"/>
      <c r="MC355"/>
      <c r="MD355"/>
      <c r="ME355"/>
      <c r="MF355"/>
      <c r="MG355"/>
      <c r="MH355"/>
      <c r="MI355"/>
      <c r="MJ355"/>
      <c r="MK355"/>
      <c r="ML355"/>
      <c r="MM355"/>
      <c r="MN355"/>
      <c r="MO355"/>
      <c r="MP355"/>
      <c r="MQ355"/>
      <c r="MR355"/>
      <c r="MS355"/>
      <c r="MT355"/>
      <c r="MU355"/>
      <c r="MV355"/>
      <c r="MW355"/>
      <c r="MX355"/>
      <c r="MY355"/>
      <c r="MZ355"/>
      <c r="NA355"/>
      <c r="NB355"/>
      <c r="NC355"/>
      <c r="ND355"/>
      <c r="NE355"/>
      <c r="NF355"/>
      <c r="NG355"/>
      <c r="NH355"/>
      <c r="NI355"/>
      <c r="NJ355"/>
      <c r="NK355"/>
      <c r="NL355"/>
      <c r="NM355"/>
      <c r="NN355"/>
      <c r="NO355"/>
      <c r="NP355"/>
      <c r="NQ355"/>
      <c r="NR355"/>
      <c r="NS355"/>
      <c r="NT355"/>
      <c r="NU355"/>
      <c r="NV355"/>
      <c r="NW355"/>
      <c r="NX355"/>
      <c r="NY355"/>
      <c r="NZ355"/>
      <c r="OA355"/>
      <c r="OB355"/>
      <c r="OC355"/>
      <c r="OD355"/>
      <c r="OE355"/>
      <c r="OF355"/>
      <c r="OG355"/>
      <c r="OH355"/>
      <c r="OI355"/>
      <c r="OJ355"/>
      <c r="OK355"/>
      <c r="OL355"/>
      <c r="OM355"/>
      <c r="ON355"/>
      <c r="OO355"/>
      <c r="OP355"/>
      <c r="OQ355"/>
      <c r="OR355"/>
      <c r="OS355"/>
      <c r="OT355"/>
      <c r="OU355"/>
      <c r="OV355"/>
      <c r="OW355"/>
      <c r="OX355"/>
      <c r="OY355"/>
      <c r="OZ355"/>
      <c r="PA355"/>
      <c r="PB355"/>
      <c r="PC355"/>
      <c r="PD355"/>
      <c r="PE355"/>
      <c r="PF355"/>
      <c r="PG355"/>
      <c r="PH355"/>
      <c r="PI355"/>
      <c r="PJ355"/>
      <c r="PK355"/>
      <c r="PL355"/>
      <c r="PM355"/>
      <c r="PN355"/>
      <c r="PO355"/>
      <c r="PP355"/>
      <c r="PQ355"/>
      <c r="PR355"/>
      <c r="PS355"/>
      <c r="PT355"/>
      <c r="PU355"/>
      <c r="PV355"/>
      <c r="PW355"/>
      <c r="PX355"/>
      <c r="PY355"/>
      <c r="PZ355"/>
      <c r="QA355"/>
      <c r="QB355"/>
      <c r="QC355"/>
      <c r="QD355"/>
      <c r="QE355"/>
      <c r="QF355"/>
      <c r="QG355"/>
      <c r="QH355"/>
      <c r="QI355"/>
      <c r="QJ355"/>
      <c r="QK355"/>
      <c r="QL355"/>
      <c r="QM355"/>
      <c r="QN355"/>
      <c r="QO355"/>
      <c r="QP355"/>
      <c r="QQ355"/>
      <c r="QR355"/>
      <c r="QS355"/>
      <c r="QT355"/>
      <c r="QU355"/>
      <c r="QV355"/>
      <c r="QW355"/>
      <c r="QX355"/>
      <c r="QY355"/>
      <c r="QZ355"/>
      <c r="RA355"/>
      <c r="RB355"/>
      <c r="RC355"/>
      <c r="RD355"/>
      <c r="RE355"/>
      <c r="RF355"/>
      <c r="RG355"/>
      <c r="RH355"/>
      <c r="RI355"/>
      <c r="RJ355"/>
      <c r="RK355"/>
      <c r="RL355"/>
      <c r="RM355"/>
      <c r="RN355"/>
      <c r="RO355"/>
      <c r="RP355"/>
      <c r="RQ355"/>
      <c r="RR355"/>
      <c r="RS355"/>
      <c r="RT355"/>
      <c r="RU355"/>
      <c r="RV355"/>
      <c r="RW355"/>
      <c r="RX355"/>
      <c r="RY355"/>
      <c r="RZ355"/>
      <c r="SA355"/>
      <c r="SB355"/>
      <c r="SC355"/>
      <c r="SD355"/>
      <c r="SE355"/>
      <c r="SF355"/>
      <c r="SG355"/>
      <c r="SH355"/>
      <c r="SI355"/>
      <c r="SJ355"/>
      <c r="SK355"/>
      <c r="SL355"/>
      <c r="SM355"/>
      <c r="SN355"/>
      <c r="SO355"/>
      <c r="SP355"/>
      <c r="SQ355"/>
      <c r="SR355"/>
      <c r="SS355"/>
      <c r="ST355"/>
      <c r="SU355"/>
      <c r="SV355"/>
      <c r="SW355"/>
      <c r="SX355"/>
      <c r="SY355"/>
      <c r="SZ355"/>
      <c r="TA355"/>
      <c r="TB355"/>
      <c r="TC355"/>
      <c r="TD355"/>
      <c r="TE355"/>
      <c r="TF355"/>
      <c r="TG355"/>
      <c r="TH355"/>
      <c r="TI355"/>
      <c r="TJ355"/>
      <c r="TK355"/>
      <c r="TL355"/>
      <c r="TM355"/>
      <c r="TN355"/>
      <c r="TO355"/>
      <c r="TP355"/>
      <c r="TQ355"/>
      <c r="TR355"/>
      <c r="TS355"/>
      <c r="TT355"/>
      <c r="TU355"/>
      <c r="TV355"/>
      <c r="TW355"/>
      <c r="TX355"/>
      <c r="TY355"/>
      <c r="TZ355"/>
      <c r="UA355"/>
      <c r="UB355"/>
      <c r="UC355"/>
      <c r="UD355"/>
      <c r="UE355"/>
      <c r="UF355"/>
      <c r="UG355"/>
      <c r="UH355"/>
      <c r="UI355"/>
      <c r="UJ355"/>
      <c r="UK355"/>
      <c r="UL355"/>
      <c r="UM355"/>
      <c r="UN355"/>
      <c r="UO355"/>
      <c r="UP355"/>
      <c r="UQ355"/>
      <c r="UR355"/>
      <c r="US355"/>
      <c r="UT355"/>
      <c r="UU355"/>
      <c r="UV355"/>
      <c r="UW355"/>
      <c r="UX355"/>
      <c r="UY355"/>
      <c r="UZ355"/>
      <c r="VA355"/>
      <c r="VB355"/>
      <c r="VC355"/>
      <c r="VD355"/>
      <c r="VE355"/>
      <c r="VF355"/>
      <c r="VG355"/>
      <c r="VH355"/>
      <c r="VI355"/>
      <c r="VJ355"/>
      <c r="VK355"/>
      <c r="VL355"/>
      <c r="VM355"/>
      <c r="VN355"/>
      <c r="VO355"/>
      <c r="VP355"/>
      <c r="VQ355"/>
      <c r="VR355"/>
      <c r="VS355"/>
      <c r="VT355"/>
      <c r="VU355"/>
      <c r="VV355"/>
      <c r="VW355"/>
      <c r="VX355"/>
      <c r="VY355"/>
      <c r="VZ355"/>
      <c r="WA355"/>
      <c r="WB355"/>
      <c r="WC355"/>
      <c r="WD355"/>
      <c r="WE355"/>
      <c r="WF355"/>
      <c r="WG355"/>
      <c r="WH355"/>
      <c r="WI355"/>
      <c r="WJ355"/>
      <c r="WK355"/>
      <c r="WL355"/>
      <c r="WM355"/>
      <c r="WN355"/>
      <c r="WO355"/>
      <c r="WP355"/>
      <c r="WQ355"/>
      <c r="WR355"/>
      <c r="WS355"/>
      <c r="WT355"/>
      <c r="WU355"/>
      <c r="WV355"/>
      <c r="WW355"/>
      <c r="WX355"/>
      <c r="WY355"/>
      <c r="WZ355"/>
      <c r="XA355"/>
      <c r="XB355"/>
      <c r="XC355"/>
      <c r="XD355"/>
      <c r="XE355"/>
      <c r="XF355"/>
      <c r="XG355"/>
      <c r="XH355"/>
      <c r="XI355"/>
      <c r="XJ355"/>
      <c r="XK355"/>
      <c r="XL355"/>
      <c r="XM355"/>
      <c r="XN355"/>
      <c r="XO355"/>
      <c r="XP355"/>
      <c r="XQ355"/>
      <c r="XR355"/>
      <c r="XS355"/>
      <c r="XT355"/>
      <c r="XU355"/>
      <c r="XV355"/>
      <c r="XW355"/>
      <c r="XX355"/>
      <c r="XY355"/>
      <c r="XZ355"/>
      <c r="YA355"/>
      <c r="YB355"/>
      <c r="YC355"/>
      <c r="YD355"/>
      <c r="YE355"/>
      <c r="YF355"/>
      <c r="YG355"/>
      <c r="YH355"/>
      <c r="YI355"/>
      <c r="YJ355"/>
      <c r="YK355"/>
      <c r="YL355"/>
      <c r="YM355"/>
      <c r="YN355"/>
      <c r="YO355"/>
      <c r="YP355"/>
      <c r="YQ355"/>
      <c r="YR355"/>
      <c r="YS355"/>
      <c r="YT355"/>
      <c r="YU355"/>
      <c r="YV355"/>
      <c r="YW355"/>
      <c r="YX355"/>
      <c r="YY355"/>
      <c r="YZ355"/>
      <c r="ZA355"/>
      <c r="ZB355"/>
      <c r="ZC355"/>
      <c r="ZD355"/>
      <c r="ZE355"/>
      <c r="ZF355"/>
      <c r="ZG355"/>
      <c r="ZH355"/>
      <c r="ZI355"/>
      <c r="ZJ355"/>
      <c r="ZK355"/>
      <c r="ZL355"/>
      <c r="ZM355"/>
      <c r="ZN355"/>
      <c r="ZO355"/>
      <c r="ZP355"/>
      <c r="ZQ355"/>
      <c r="ZR355"/>
      <c r="ZS355"/>
      <c r="ZT355"/>
      <c r="ZU355"/>
      <c r="ZV355"/>
      <c r="ZW355"/>
      <c r="ZX355"/>
      <c r="ZY355"/>
      <c r="ZZ355"/>
      <c r="AAA355"/>
      <c r="AAB355"/>
      <c r="AAC355"/>
      <c r="AAD355"/>
      <c r="AAE355"/>
      <c r="AAF355"/>
      <c r="AAG355"/>
      <c r="AAH355"/>
      <c r="AAI355"/>
      <c r="AAJ355"/>
      <c r="AAK355"/>
      <c r="AAL355"/>
      <c r="AAM355"/>
      <c r="AAN355"/>
      <c r="AAO355"/>
      <c r="AAP355"/>
      <c r="AAQ355"/>
      <c r="AAR355"/>
      <c r="AAS355"/>
      <c r="AAT355"/>
      <c r="AAU355"/>
      <c r="AAV355"/>
      <c r="AAW355"/>
      <c r="AAX355"/>
      <c r="AAY355"/>
      <c r="AAZ355"/>
      <c r="ABA355"/>
      <c r="ABB355"/>
      <c r="ABC355"/>
      <c r="ABD355"/>
      <c r="ABE355"/>
      <c r="ABF355"/>
      <c r="ABG355"/>
      <c r="ABH355"/>
      <c r="ABI355"/>
      <c r="ABJ355"/>
      <c r="ABK355"/>
      <c r="ABL355"/>
      <c r="ABM355"/>
      <c r="ABN355"/>
      <c r="ABO355"/>
      <c r="ABP355"/>
      <c r="ABQ355"/>
      <c r="ABR355"/>
      <c r="ABS355"/>
      <c r="ABT355"/>
      <c r="ABU355"/>
      <c r="ABV355"/>
      <c r="ABW355"/>
      <c r="ABX355"/>
      <c r="ABY355"/>
      <c r="ABZ355"/>
      <c r="ACA355"/>
      <c r="ACB355"/>
      <c r="ACC355"/>
      <c r="ACD355"/>
      <c r="ACE355"/>
      <c r="ACF355"/>
      <c r="ACG355"/>
      <c r="ACH355"/>
      <c r="ACI355"/>
      <c r="ACJ355"/>
      <c r="ACK355"/>
      <c r="ACL355"/>
      <c r="ACM355"/>
      <c r="ACN355"/>
      <c r="ACO355"/>
      <c r="ACP355"/>
      <c r="ACQ355"/>
      <c r="ACR355"/>
      <c r="ACS355"/>
      <c r="ACT355"/>
      <c r="ACU355"/>
      <c r="ACV355"/>
      <c r="ACW355"/>
      <c r="ACX355"/>
      <c r="ACY355"/>
      <c r="ACZ355"/>
      <c r="ADA355"/>
      <c r="ADB355"/>
      <c r="ADC355"/>
      <c r="ADD355"/>
      <c r="ADE355"/>
      <c r="ADF355"/>
      <c r="ADG355"/>
      <c r="ADH355"/>
      <c r="ADI355"/>
      <c r="ADJ355"/>
      <c r="ADK355"/>
      <c r="ADL355"/>
      <c r="ADM355"/>
      <c r="ADN355"/>
      <c r="ADO355"/>
      <c r="ADP355"/>
      <c r="ADQ355"/>
      <c r="ADR355"/>
      <c r="ADS355"/>
      <c r="ADT355"/>
      <c r="ADU355"/>
      <c r="ADV355"/>
      <c r="ADW355"/>
      <c r="ADX355"/>
      <c r="ADY355"/>
      <c r="ADZ355"/>
      <c r="AEA355"/>
      <c r="AEB355"/>
      <c r="AEC355"/>
      <c r="AED355"/>
      <c r="AEE355"/>
      <c r="AEF355"/>
      <c r="AEG355"/>
      <c r="AEH355"/>
      <c r="AEI355"/>
      <c r="AEJ355"/>
      <c r="AEK355"/>
      <c r="AEL355"/>
      <c r="AEM355"/>
      <c r="AEN355"/>
      <c r="AEO355"/>
      <c r="AEP355"/>
      <c r="AEQ355"/>
      <c r="AER355"/>
      <c r="AES355"/>
      <c r="AET355"/>
      <c r="AEU355"/>
      <c r="AEV355"/>
      <c r="AEW355"/>
      <c r="AEX355"/>
      <c r="AEY355"/>
      <c r="AEZ355"/>
      <c r="AFA355"/>
      <c r="AFB355"/>
      <c r="AFC355"/>
      <c r="AFD355"/>
      <c r="AFE355"/>
      <c r="AFF355"/>
      <c r="AFG355"/>
      <c r="AFH355"/>
      <c r="AFI355"/>
      <c r="AFJ355"/>
      <c r="AFK355"/>
      <c r="AFL355"/>
      <c r="AFM355"/>
      <c r="AFN355"/>
      <c r="AFO355"/>
      <c r="AFP355"/>
      <c r="AFQ355"/>
      <c r="AFR355"/>
      <c r="AFS355"/>
      <c r="AFT355"/>
      <c r="AFU355"/>
      <c r="AFV355"/>
      <c r="AFW355"/>
      <c r="AFX355"/>
      <c r="AFY355"/>
      <c r="AFZ355"/>
      <c r="AGA355"/>
      <c r="AGB355"/>
      <c r="AGC355"/>
      <c r="AGD355"/>
      <c r="AGE355"/>
      <c r="AGF355"/>
      <c r="AGG355"/>
      <c r="AGH355"/>
      <c r="AGI355"/>
      <c r="AGJ355"/>
      <c r="AGK355"/>
      <c r="AGL355"/>
      <c r="AGM355"/>
      <c r="AGN355"/>
      <c r="AGO355"/>
      <c r="AGP355"/>
      <c r="AGQ355"/>
      <c r="AGR355"/>
      <c r="AGS355"/>
      <c r="AGT355"/>
      <c r="AGU355"/>
      <c r="AGV355"/>
      <c r="AGW355"/>
      <c r="AGX355"/>
      <c r="AGY355"/>
      <c r="AGZ355"/>
      <c r="AHA355"/>
      <c r="AHB355"/>
      <c r="AHC355"/>
      <c r="AHD355"/>
      <c r="AHE355"/>
      <c r="AHF355"/>
      <c r="AHG355"/>
      <c r="AHH355"/>
      <c r="AHI355"/>
      <c r="AHJ355"/>
      <c r="AHK355"/>
      <c r="AHL355"/>
      <c r="AHM355"/>
      <c r="AHN355"/>
      <c r="AHO355"/>
      <c r="AHP355"/>
      <c r="AHQ355"/>
      <c r="AHR355"/>
      <c r="AHS355"/>
      <c r="AHT355"/>
      <c r="AHU355"/>
      <c r="AHV355"/>
      <c r="AHW355"/>
      <c r="AHX355"/>
      <c r="AHY355"/>
      <c r="AHZ355"/>
      <c r="AIA355"/>
      <c r="AIB355"/>
      <c r="AIC355"/>
      <c r="AID355"/>
      <c r="AIE355"/>
      <c r="AIF355"/>
      <c r="AIG355"/>
      <c r="AIH355"/>
      <c r="AII355"/>
      <c r="AIJ355"/>
      <c r="AIK355"/>
      <c r="AIL355"/>
      <c r="AIM355"/>
      <c r="AIN355"/>
      <c r="AIO355"/>
      <c r="AIP355"/>
      <c r="AIQ355"/>
      <c r="AIR355"/>
      <c r="AIS355"/>
      <c r="AIT355"/>
      <c r="AIU355"/>
      <c r="AIV355"/>
      <c r="AIW355"/>
      <c r="AIX355"/>
      <c r="AIY355"/>
      <c r="AIZ355"/>
      <c r="AJA355"/>
      <c r="AJB355"/>
      <c r="AJC355"/>
      <c r="AJD355"/>
      <c r="AJE355"/>
      <c r="AJF355"/>
      <c r="AJG355"/>
      <c r="AJH355"/>
      <c r="AJI355"/>
      <c r="AJJ355"/>
      <c r="AJK355"/>
      <c r="AJL355"/>
      <c r="AJM355"/>
      <c r="AJN355"/>
      <c r="AJO355"/>
      <c r="AJP355"/>
      <c r="AJQ355"/>
      <c r="AJR355"/>
      <c r="AJS355"/>
      <c r="AJT355"/>
      <c r="AJU355"/>
      <c r="AJV355"/>
      <c r="AJW355"/>
      <c r="AJX355"/>
      <c r="AJY355"/>
      <c r="AJZ355"/>
      <c r="AKA355"/>
      <c r="AKB355"/>
      <c r="AKC355"/>
      <c r="AKD355"/>
      <c r="AKE355"/>
      <c r="AKF355"/>
      <c r="AKG355"/>
      <c r="AKH355"/>
      <c r="AKI355"/>
      <c r="AKJ355"/>
      <c r="AKK355"/>
      <c r="AKL355"/>
      <c r="AKM355"/>
      <c r="AKN355"/>
      <c r="AKO355"/>
      <c r="AKP355"/>
      <c r="AKQ355"/>
      <c r="AKR355"/>
      <c r="AKS355"/>
      <c r="AKT355"/>
      <c r="AKU355"/>
      <c r="AKV355"/>
      <c r="AKW355"/>
      <c r="AKX355"/>
      <c r="AKY355"/>
    </row>
    <row r="356" spans="1:987" ht="33">
      <c r="A356" s="93" t="s">
        <v>1041</v>
      </c>
      <c r="B356" s="104" t="s">
        <v>1042</v>
      </c>
      <c r="C356" s="95" t="s">
        <v>447</v>
      </c>
      <c r="D356" s="96">
        <v>2</v>
      </c>
      <c r="E356" s="20">
        <v>65.66</v>
      </c>
      <c r="F356" s="20">
        <f t="shared" si="26"/>
        <v>51.129107615636194</v>
      </c>
      <c r="G356" s="20">
        <f t="shared" si="27"/>
        <v>62.346833826506774</v>
      </c>
      <c r="H356" s="20">
        <f t="shared" si="28"/>
        <v>131.32</v>
      </c>
      <c r="I356" s="20">
        <f t="shared" si="29"/>
        <v>124.69366765301355</v>
      </c>
      <c r="KI356"/>
      <c r="KJ356"/>
      <c r="KK356"/>
      <c r="KL356"/>
      <c r="KM356"/>
      <c r="KN356"/>
      <c r="KO356"/>
      <c r="KP356"/>
      <c r="KQ356"/>
      <c r="KR356"/>
      <c r="KS356"/>
      <c r="KT356"/>
      <c r="KU356"/>
      <c r="KV356"/>
      <c r="KW356"/>
      <c r="KX356"/>
      <c r="KY356"/>
      <c r="KZ356"/>
      <c r="LA356"/>
      <c r="LB356"/>
      <c r="LC356"/>
      <c r="LD356"/>
      <c r="LE356"/>
      <c r="LF356"/>
      <c r="LG356"/>
      <c r="LH356"/>
      <c r="LI356"/>
      <c r="LJ356"/>
      <c r="LK356"/>
      <c r="LL356"/>
      <c r="LM356"/>
      <c r="LN356"/>
      <c r="LO356"/>
      <c r="LP356"/>
      <c r="LQ356"/>
      <c r="LR356"/>
      <c r="LS356"/>
      <c r="LT356"/>
      <c r="LU356"/>
      <c r="LV356"/>
      <c r="LW356"/>
      <c r="LX356"/>
      <c r="LY356"/>
      <c r="LZ356"/>
      <c r="MA356"/>
      <c r="MB356"/>
      <c r="MC356"/>
      <c r="MD356"/>
      <c r="ME356"/>
      <c r="MF356"/>
      <c r="MG356"/>
      <c r="MH356"/>
      <c r="MI356"/>
      <c r="MJ356"/>
      <c r="MK356"/>
      <c r="ML356"/>
      <c r="MM356"/>
      <c r="MN356"/>
      <c r="MO356"/>
      <c r="MP356"/>
      <c r="MQ356"/>
      <c r="MR356"/>
      <c r="MS356"/>
      <c r="MT356"/>
      <c r="MU356"/>
      <c r="MV356"/>
      <c r="MW356"/>
      <c r="MX356"/>
      <c r="MY356"/>
      <c r="MZ356"/>
      <c r="NA356"/>
      <c r="NB356"/>
      <c r="NC356"/>
      <c r="ND356"/>
      <c r="NE356"/>
      <c r="NF356"/>
      <c r="NG356"/>
      <c r="NH356"/>
      <c r="NI356"/>
      <c r="NJ356"/>
      <c r="NK356"/>
      <c r="NL356"/>
      <c r="NM356"/>
      <c r="NN356"/>
      <c r="NO356"/>
      <c r="NP356"/>
      <c r="NQ356"/>
      <c r="NR356"/>
      <c r="NS356"/>
      <c r="NT356"/>
      <c r="NU356"/>
      <c r="NV356"/>
      <c r="NW356"/>
      <c r="NX356"/>
      <c r="NY356"/>
      <c r="NZ356"/>
      <c r="OA356"/>
      <c r="OB356"/>
      <c r="OC356"/>
      <c r="OD356"/>
      <c r="OE356"/>
      <c r="OF356"/>
      <c r="OG356"/>
      <c r="OH356"/>
      <c r="OI356"/>
      <c r="OJ356"/>
      <c r="OK356"/>
      <c r="OL356"/>
      <c r="OM356"/>
      <c r="ON356"/>
      <c r="OO356"/>
      <c r="OP356"/>
      <c r="OQ356"/>
      <c r="OR356"/>
      <c r="OS356"/>
      <c r="OT356"/>
      <c r="OU356"/>
      <c r="OV356"/>
      <c r="OW356"/>
      <c r="OX356"/>
      <c r="OY356"/>
      <c r="OZ356"/>
      <c r="PA356"/>
      <c r="PB356"/>
      <c r="PC356"/>
      <c r="PD356"/>
      <c r="PE356"/>
      <c r="PF356"/>
      <c r="PG356"/>
      <c r="PH356"/>
      <c r="PI356"/>
      <c r="PJ356"/>
      <c r="PK356"/>
      <c r="PL356"/>
      <c r="PM356"/>
      <c r="PN356"/>
      <c r="PO356"/>
      <c r="PP356"/>
      <c r="PQ356"/>
      <c r="PR356"/>
      <c r="PS356"/>
      <c r="PT356"/>
      <c r="PU356"/>
      <c r="PV356"/>
      <c r="PW356"/>
      <c r="PX356"/>
      <c r="PY356"/>
      <c r="PZ356"/>
      <c r="QA356"/>
      <c r="QB356"/>
      <c r="QC356"/>
      <c r="QD356"/>
      <c r="QE356"/>
      <c r="QF356"/>
      <c r="QG356"/>
      <c r="QH356"/>
      <c r="QI356"/>
      <c r="QJ356"/>
      <c r="QK356"/>
      <c r="QL356"/>
      <c r="QM356"/>
      <c r="QN356"/>
      <c r="QO356"/>
      <c r="QP356"/>
      <c r="QQ356"/>
      <c r="QR356"/>
      <c r="QS356"/>
      <c r="QT356"/>
      <c r="QU356"/>
      <c r="QV356"/>
      <c r="QW356"/>
      <c r="QX356"/>
      <c r="QY356"/>
      <c r="QZ356"/>
      <c r="RA356"/>
      <c r="RB356"/>
      <c r="RC356"/>
      <c r="RD356"/>
      <c r="RE356"/>
      <c r="RF356"/>
      <c r="RG356"/>
      <c r="RH356"/>
      <c r="RI356"/>
      <c r="RJ356"/>
      <c r="RK356"/>
      <c r="RL356"/>
      <c r="RM356"/>
      <c r="RN356"/>
      <c r="RO356"/>
      <c r="RP356"/>
      <c r="RQ356"/>
      <c r="RR356"/>
      <c r="RS356"/>
      <c r="RT356"/>
      <c r="RU356"/>
      <c r="RV356"/>
      <c r="RW356"/>
      <c r="RX356"/>
      <c r="RY356"/>
      <c r="RZ356"/>
      <c r="SA356"/>
      <c r="SB356"/>
      <c r="SC356"/>
      <c r="SD356"/>
      <c r="SE356"/>
      <c r="SF356"/>
      <c r="SG356"/>
      <c r="SH356"/>
      <c r="SI356"/>
      <c r="SJ356"/>
      <c r="SK356"/>
      <c r="SL356"/>
      <c r="SM356"/>
      <c r="SN356"/>
      <c r="SO356"/>
      <c r="SP356"/>
      <c r="SQ356"/>
      <c r="SR356"/>
      <c r="SS356"/>
      <c r="ST356"/>
      <c r="SU356"/>
      <c r="SV356"/>
      <c r="SW356"/>
      <c r="SX356"/>
      <c r="SY356"/>
      <c r="SZ356"/>
      <c r="TA356"/>
      <c r="TB356"/>
      <c r="TC356"/>
      <c r="TD356"/>
      <c r="TE356"/>
      <c r="TF356"/>
      <c r="TG356"/>
      <c r="TH356"/>
      <c r="TI356"/>
      <c r="TJ356"/>
      <c r="TK356"/>
      <c r="TL356"/>
      <c r="TM356"/>
      <c r="TN356"/>
      <c r="TO356"/>
      <c r="TP356"/>
      <c r="TQ356"/>
      <c r="TR356"/>
      <c r="TS356"/>
      <c r="TT356"/>
      <c r="TU356"/>
      <c r="TV356"/>
      <c r="TW356"/>
      <c r="TX356"/>
      <c r="TY356"/>
      <c r="TZ356"/>
      <c r="UA356"/>
      <c r="UB356"/>
      <c r="UC356"/>
      <c r="UD356"/>
      <c r="UE356"/>
      <c r="UF356"/>
      <c r="UG356"/>
      <c r="UH356"/>
      <c r="UI356"/>
      <c r="UJ356"/>
      <c r="UK356"/>
      <c r="UL356"/>
      <c r="UM356"/>
      <c r="UN356"/>
      <c r="UO356"/>
      <c r="UP356"/>
      <c r="UQ356"/>
      <c r="UR356"/>
      <c r="US356"/>
      <c r="UT356"/>
      <c r="UU356"/>
      <c r="UV356"/>
      <c r="UW356"/>
      <c r="UX356"/>
      <c r="UY356"/>
      <c r="UZ356"/>
      <c r="VA356"/>
      <c r="VB356"/>
      <c r="VC356"/>
      <c r="VD356"/>
      <c r="VE356"/>
      <c r="VF356"/>
      <c r="VG356"/>
      <c r="VH356"/>
      <c r="VI356"/>
      <c r="VJ356"/>
      <c r="VK356"/>
      <c r="VL356"/>
      <c r="VM356"/>
      <c r="VN356"/>
      <c r="VO356"/>
      <c r="VP356"/>
      <c r="VQ356"/>
      <c r="VR356"/>
      <c r="VS356"/>
      <c r="VT356"/>
      <c r="VU356"/>
      <c r="VV356"/>
      <c r="VW356"/>
      <c r="VX356"/>
      <c r="VY356"/>
      <c r="VZ356"/>
      <c r="WA356"/>
      <c r="WB356"/>
      <c r="WC356"/>
      <c r="WD356"/>
      <c r="WE356"/>
      <c r="WF356"/>
      <c r="WG356"/>
      <c r="WH356"/>
      <c r="WI356"/>
      <c r="WJ356"/>
      <c r="WK356"/>
      <c r="WL356"/>
      <c r="WM356"/>
      <c r="WN356"/>
      <c r="WO356"/>
      <c r="WP356"/>
      <c r="WQ356"/>
      <c r="WR356"/>
      <c r="WS356"/>
      <c r="WT356"/>
      <c r="WU356"/>
      <c r="WV356"/>
      <c r="WW356"/>
      <c r="WX356"/>
      <c r="WY356"/>
      <c r="WZ356"/>
      <c r="XA356"/>
      <c r="XB356"/>
      <c r="XC356"/>
      <c r="XD356"/>
      <c r="XE356"/>
      <c r="XF356"/>
      <c r="XG356"/>
      <c r="XH356"/>
      <c r="XI356"/>
      <c r="XJ356"/>
      <c r="XK356"/>
      <c r="XL356"/>
      <c r="XM356"/>
      <c r="XN356"/>
      <c r="XO356"/>
      <c r="XP356"/>
      <c r="XQ356"/>
      <c r="XR356"/>
      <c r="XS356"/>
      <c r="XT356"/>
      <c r="XU356"/>
      <c r="XV356"/>
      <c r="XW356"/>
      <c r="XX356"/>
      <c r="XY356"/>
      <c r="XZ356"/>
      <c r="YA356"/>
      <c r="YB356"/>
      <c r="YC356"/>
      <c r="YD356"/>
      <c r="YE356"/>
      <c r="YF356"/>
      <c r="YG356"/>
      <c r="YH356"/>
      <c r="YI356"/>
      <c r="YJ356"/>
      <c r="YK356"/>
      <c r="YL356"/>
      <c r="YM356"/>
      <c r="YN356"/>
      <c r="YO356"/>
      <c r="YP356"/>
      <c r="YQ356"/>
      <c r="YR356"/>
      <c r="YS356"/>
      <c r="YT356"/>
      <c r="YU356"/>
      <c r="YV356"/>
      <c r="YW356"/>
      <c r="YX356"/>
      <c r="YY356"/>
      <c r="YZ356"/>
      <c r="ZA356"/>
      <c r="ZB356"/>
      <c r="ZC356"/>
      <c r="ZD356"/>
      <c r="ZE356"/>
      <c r="ZF356"/>
      <c r="ZG356"/>
      <c r="ZH356"/>
      <c r="ZI356"/>
      <c r="ZJ356"/>
      <c r="ZK356"/>
      <c r="ZL356"/>
      <c r="ZM356"/>
      <c r="ZN356"/>
      <c r="ZO356"/>
      <c r="ZP356"/>
      <c r="ZQ356"/>
      <c r="ZR356"/>
      <c r="ZS356"/>
      <c r="ZT356"/>
      <c r="ZU356"/>
      <c r="ZV356"/>
      <c r="ZW356"/>
      <c r="ZX356"/>
      <c r="ZY356"/>
      <c r="ZZ356"/>
      <c r="AAA356"/>
      <c r="AAB356"/>
      <c r="AAC356"/>
      <c r="AAD356"/>
      <c r="AAE356"/>
      <c r="AAF356"/>
      <c r="AAG356"/>
      <c r="AAH356"/>
      <c r="AAI356"/>
      <c r="AAJ356"/>
      <c r="AAK356"/>
      <c r="AAL356"/>
      <c r="AAM356"/>
      <c r="AAN356"/>
      <c r="AAO356"/>
      <c r="AAP356"/>
      <c r="AAQ356"/>
      <c r="AAR356"/>
      <c r="AAS356"/>
      <c r="AAT356"/>
      <c r="AAU356"/>
      <c r="AAV356"/>
      <c r="AAW356"/>
      <c r="AAX356"/>
      <c r="AAY356"/>
      <c r="AAZ356"/>
      <c r="ABA356"/>
      <c r="ABB356"/>
      <c r="ABC356"/>
      <c r="ABD356"/>
      <c r="ABE356"/>
      <c r="ABF356"/>
      <c r="ABG356"/>
      <c r="ABH356"/>
      <c r="ABI356"/>
      <c r="ABJ356"/>
      <c r="ABK356"/>
      <c r="ABL356"/>
      <c r="ABM356"/>
      <c r="ABN356"/>
      <c r="ABO356"/>
      <c r="ABP356"/>
      <c r="ABQ356"/>
      <c r="ABR356"/>
      <c r="ABS356"/>
      <c r="ABT356"/>
      <c r="ABU356"/>
      <c r="ABV356"/>
      <c r="ABW356"/>
      <c r="ABX356"/>
      <c r="ABY356"/>
      <c r="ABZ356"/>
      <c r="ACA356"/>
      <c r="ACB356"/>
      <c r="ACC356"/>
      <c r="ACD356"/>
      <c r="ACE356"/>
      <c r="ACF356"/>
      <c r="ACG356"/>
      <c r="ACH356"/>
      <c r="ACI356"/>
      <c r="ACJ356"/>
      <c r="ACK356"/>
      <c r="ACL356"/>
      <c r="ACM356"/>
      <c r="ACN356"/>
      <c r="ACO356"/>
      <c r="ACP356"/>
      <c r="ACQ356"/>
      <c r="ACR356"/>
      <c r="ACS356"/>
      <c r="ACT356"/>
      <c r="ACU356"/>
      <c r="ACV356"/>
      <c r="ACW356"/>
      <c r="ACX356"/>
      <c r="ACY356"/>
      <c r="ACZ356"/>
      <c r="ADA356"/>
      <c r="ADB356"/>
      <c r="ADC356"/>
      <c r="ADD356"/>
      <c r="ADE356"/>
      <c r="ADF356"/>
      <c r="ADG356"/>
      <c r="ADH356"/>
      <c r="ADI356"/>
      <c r="ADJ356"/>
      <c r="ADK356"/>
      <c r="ADL356"/>
      <c r="ADM356"/>
      <c r="ADN356"/>
      <c r="ADO356"/>
      <c r="ADP356"/>
      <c r="ADQ356"/>
      <c r="ADR356"/>
      <c r="ADS356"/>
      <c r="ADT356"/>
      <c r="ADU356"/>
      <c r="ADV356"/>
      <c r="ADW356"/>
      <c r="ADX356"/>
      <c r="ADY356"/>
      <c r="ADZ356"/>
      <c r="AEA356"/>
      <c r="AEB356"/>
      <c r="AEC356"/>
      <c r="AED356"/>
      <c r="AEE356"/>
      <c r="AEF356"/>
      <c r="AEG356"/>
      <c r="AEH356"/>
      <c r="AEI356"/>
      <c r="AEJ356"/>
      <c r="AEK356"/>
      <c r="AEL356"/>
      <c r="AEM356"/>
      <c r="AEN356"/>
      <c r="AEO356"/>
      <c r="AEP356"/>
      <c r="AEQ356"/>
      <c r="AER356"/>
      <c r="AES356"/>
      <c r="AET356"/>
      <c r="AEU356"/>
      <c r="AEV356"/>
      <c r="AEW356"/>
      <c r="AEX356"/>
      <c r="AEY356"/>
      <c r="AEZ356"/>
      <c r="AFA356"/>
      <c r="AFB356"/>
      <c r="AFC356"/>
      <c r="AFD356"/>
      <c r="AFE356"/>
      <c r="AFF356"/>
      <c r="AFG356"/>
      <c r="AFH356"/>
      <c r="AFI356"/>
      <c r="AFJ356"/>
      <c r="AFK356"/>
      <c r="AFL356"/>
      <c r="AFM356"/>
      <c r="AFN356"/>
      <c r="AFO356"/>
      <c r="AFP356"/>
      <c r="AFQ356"/>
      <c r="AFR356"/>
      <c r="AFS356"/>
      <c r="AFT356"/>
      <c r="AFU356"/>
      <c r="AFV356"/>
      <c r="AFW356"/>
      <c r="AFX356"/>
      <c r="AFY356"/>
      <c r="AFZ356"/>
      <c r="AGA356"/>
      <c r="AGB356"/>
      <c r="AGC356"/>
      <c r="AGD356"/>
      <c r="AGE356"/>
      <c r="AGF356"/>
      <c r="AGG356"/>
      <c r="AGH356"/>
      <c r="AGI356"/>
      <c r="AGJ356"/>
      <c r="AGK356"/>
      <c r="AGL356"/>
      <c r="AGM356"/>
      <c r="AGN356"/>
      <c r="AGO356"/>
      <c r="AGP356"/>
      <c r="AGQ356"/>
      <c r="AGR356"/>
      <c r="AGS356"/>
      <c r="AGT356"/>
      <c r="AGU356"/>
      <c r="AGV356"/>
      <c r="AGW356"/>
      <c r="AGX356"/>
      <c r="AGY356"/>
      <c r="AGZ356"/>
      <c r="AHA356"/>
      <c r="AHB356"/>
      <c r="AHC356"/>
      <c r="AHD356"/>
      <c r="AHE356"/>
      <c r="AHF356"/>
      <c r="AHG356"/>
      <c r="AHH356"/>
      <c r="AHI356"/>
      <c r="AHJ356"/>
      <c r="AHK356"/>
      <c r="AHL356"/>
      <c r="AHM356"/>
      <c r="AHN356"/>
      <c r="AHO356"/>
      <c r="AHP356"/>
      <c r="AHQ356"/>
      <c r="AHR356"/>
      <c r="AHS356"/>
      <c r="AHT356"/>
      <c r="AHU356"/>
      <c r="AHV356"/>
      <c r="AHW356"/>
      <c r="AHX356"/>
      <c r="AHY356"/>
      <c r="AHZ356"/>
      <c r="AIA356"/>
      <c r="AIB356"/>
      <c r="AIC356"/>
      <c r="AID356"/>
      <c r="AIE356"/>
      <c r="AIF356"/>
      <c r="AIG356"/>
      <c r="AIH356"/>
      <c r="AII356"/>
      <c r="AIJ356"/>
      <c r="AIK356"/>
      <c r="AIL356"/>
      <c r="AIM356"/>
      <c r="AIN356"/>
      <c r="AIO356"/>
      <c r="AIP356"/>
      <c r="AIQ356"/>
      <c r="AIR356"/>
      <c r="AIS356"/>
      <c r="AIT356"/>
      <c r="AIU356"/>
      <c r="AIV356"/>
      <c r="AIW356"/>
      <c r="AIX356"/>
      <c r="AIY356"/>
      <c r="AIZ356"/>
      <c r="AJA356"/>
      <c r="AJB356"/>
      <c r="AJC356"/>
      <c r="AJD356"/>
      <c r="AJE356"/>
      <c r="AJF356"/>
      <c r="AJG356"/>
      <c r="AJH356"/>
      <c r="AJI356"/>
      <c r="AJJ356"/>
      <c r="AJK356"/>
      <c r="AJL356"/>
      <c r="AJM356"/>
      <c r="AJN356"/>
      <c r="AJO356"/>
      <c r="AJP356"/>
      <c r="AJQ356"/>
      <c r="AJR356"/>
      <c r="AJS356"/>
      <c r="AJT356"/>
      <c r="AJU356"/>
      <c r="AJV356"/>
      <c r="AJW356"/>
      <c r="AJX356"/>
      <c r="AJY356"/>
      <c r="AJZ356"/>
      <c r="AKA356"/>
      <c r="AKB356"/>
      <c r="AKC356"/>
      <c r="AKD356"/>
      <c r="AKE356"/>
      <c r="AKF356"/>
      <c r="AKG356"/>
      <c r="AKH356"/>
      <c r="AKI356"/>
      <c r="AKJ356"/>
      <c r="AKK356"/>
      <c r="AKL356"/>
      <c r="AKM356"/>
      <c r="AKN356"/>
      <c r="AKO356"/>
      <c r="AKP356"/>
      <c r="AKQ356"/>
      <c r="AKR356"/>
      <c r="AKS356"/>
      <c r="AKT356"/>
      <c r="AKU356"/>
      <c r="AKV356"/>
      <c r="AKW356"/>
      <c r="AKX356"/>
      <c r="AKY356"/>
    </row>
    <row r="357" spans="1:987" ht="33">
      <c r="A357" s="93" t="s">
        <v>1043</v>
      </c>
      <c r="B357" s="104" t="s">
        <v>1044</v>
      </c>
      <c r="C357" s="95" t="s">
        <v>447</v>
      </c>
      <c r="D357" s="96">
        <v>2</v>
      </c>
      <c r="E357" s="20">
        <v>325.2</v>
      </c>
      <c r="F357" s="20">
        <f t="shared" si="26"/>
        <v>253.23158386544151</v>
      </c>
      <c r="G357" s="20">
        <f t="shared" si="27"/>
        <v>308.79059336551938</v>
      </c>
      <c r="H357" s="20">
        <f t="shared" si="28"/>
        <v>650.4</v>
      </c>
      <c r="I357" s="20">
        <f t="shared" si="29"/>
        <v>617.58118673103877</v>
      </c>
      <c r="KI357"/>
      <c r="KJ357"/>
      <c r="KK357"/>
      <c r="KL357"/>
      <c r="KM357"/>
      <c r="KN357"/>
      <c r="KO357"/>
      <c r="KP357"/>
      <c r="KQ357"/>
      <c r="KR357"/>
      <c r="KS357"/>
      <c r="KT357"/>
      <c r="KU357"/>
      <c r="KV357"/>
      <c r="KW357"/>
      <c r="KX357"/>
      <c r="KY357"/>
      <c r="KZ357"/>
      <c r="LA357"/>
      <c r="LB357"/>
      <c r="LC357"/>
      <c r="LD357"/>
      <c r="LE357"/>
      <c r="LF357"/>
      <c r="LG357"/>
      <c r="LH357"/>
      <c r="LI357"/>
      <c r="LJ357"/>
      <c r="LK357"/>
      <c r="LL357"/>
      <c r="LM357"/>
      <c r="LN357"/>
      <c r="LO357"/>
      <c r="LP357"/>
      <c r="LQ357"/>
      <c r="LR357"/>
      <c r="LS357"/>
      <c r="LT357"/>
      <c r="LU357"/>
      <c r="LV357"/>
      <c r="LW357"/>
      <c r="LX357"/>
      <c r="LY357"/>
      <c r="LZ357"/>
      <c r="MA357"/>
      <c r="MB357"/>
      <c r="MC357"/>
      <c r="MD357"/>
      <c r="ME357"/>
      <c r="MF357"/>
      <c r="MG357"/>
      <c r="MH357"/>
      <c r="MI357"/>
      <c r="MJ357"/>
      <c r="MK357"/>
      <c r="ML357"/>
      <c r="MM357"/>
      <c r="MN357"/>
      <c r="MO357"/>
      <c r="MP357"/>
      <c r="MQ357"/>
      <c r="MR357"/>
      <c r="MS357"/>
      <c r="MT357"/>
      <c r="MU357"/>
      <c r="MV357"/>
      <c r="MW357"/>
      <c r="MX357"/>
      <c r="MY357"/>
      <c r="MZ357"/>
      <c r="NA357"/>
      <c r="NB357"/>
      <c r="NC357"/>
      <c r="ND357"/>
      <c r="NE357"/>
      <c r="NF357"/>
      <c r="NG357"/>
      <c r="NH357"/>
      <c r="NI357"/>
      <c r="NJ357"/>
      <c r="NK357"/>
      <c r="NL357"/>
      <c r="NM357"/>
      <c r="NN357"/>
      <c r="NO357"/>
      <c r="NP357"/>
      <c r="NQ357"/>
      <c r="NR357"/>
      <c r="NS357"/>
      <c r="NT357"/>
      <c r="NU357"/>
      <c r="NV357"/>
      <c r="NW357"/>
      <c r="NX357"/>
      <c r="NY357"/>
      <c r="NZ357"/>
      <c r="OA357"/>
      <c r="OB357"/>
      <c r="OC357"/>
      <c r="OD357"/>
      <c r="OE357"/>
      <c r="OF357"/>
      <c r="OG357"/>
      <c r="OH357"/>
      <c r="OI357"/>
      <c r="OJ357"/>
      <c r="OK357"/>
      <c r="OL357"/>
      <c r="OM357"/>
      <c r="ON357"/>
      <c r="OO357"/>
      <c r="OP357"/>
      <c r="OQ357"/>
      <c r="OR357"/>
      <c r="OS357"/>
      <c r="OT357"/>
      <c r="OU357"/>
      <c r="OV357"/>
      <c r="OW357"/>
      <c r="OX357"/>
      <c r="OY357"/>
      <c r="OZ357"/>
      <c r="PA357"/>
      <c r="PB357"/>
      <c r="PC357"/>
      <c r="PD357"/>
      <c r="PE357"/>
      <c r="PF357"/>
      <c r="PG357"/>
      <c r="PH357"/>
      <c r="PI357"/>
      <c r="PJ357"/>
      <c r="PK357"/>
      <c r="PL357"/>
      <c r="PM357"/>
      <c r="PN357"/>
      <c r="PO357"/>
      <c r="PP357"/>
      <c r="PQ357"/>
      <c r="PR357"/>
      <c r="PS357"/>
      <c r="PT357"/>
      <c r="PU357"/>
      <c r="PV357"/>
      <c r="PW357"/>
      <c r="PX357"/>
      <c r="PY357"/>
      <c r="PZ357"/>
      <c r="QA357"/>
      <c r="QB357"/>
      <c r="QC357"/>
      <c r="QD357"/>
      <c r="QE357"/>
      <c r="QF357"/>
      <c r="QG357"/>
      <c r="QH357"/>
      <c r="QI357"/>
      <c r="QJ357"/>
      <c r="QK357"/>
      <c r="QL357"/>
      <c r="QM357"/>
      <c r="QN357"/>
      <c r="QO357"/>
      <c r="QP357"/>
      <c r="QQ357"/>
      <c r="QR357"/>
      <c r="QS357"/>
      <c r="QT357"/>
      <c r="QU357"/>
      <c r="QV357"/>
      <c r="QW357"/>
      <c r="QX357"/>
      <c r="QY357"/>
      <c r="QZ357"/>
      <c r="RA357"/>
      <c r="RB357"/>
      <c r="RC357"/>
      <c r="RD357"/>
      <c r="RE357"/>
      <c r="RF357"/>
      <c r="RG357"/>
      <c r="RH357"/>
      <c r="RI357"/>
      <c r="RJ357"/>
      <c r="RK357"/>
      <c r="RL357"/>
      <c r="RM357"/>
      <c r="RN357"/>
      <c r="RO357"/>
      <c r="RP357"/>
      <c r="RQ357"/>
      <c r="RR357"/>
      <c r="RS357"/>
      <c r="RT357"/>
      <c r="RU357"/>
      <c r="RV357"/>
      <c r="RW357"/>
      <c r="RX357"/>
      <c r="RY357"/>
      <c r="RZ357"/>
      <c r="SA357"/>
      <c r="SB357"/>
      <c r="SC357"/>
      <c r="SD357"/>
      <c r="SE357"/>
      <c r="SF357"/>
      <c r="SG357"/>
      <c r="SH357"/>
      <c r="SI357"/>
      <c r="SJ357"/>
      <c r="SK357"/>
      <c r="SL357"/>
      <c r="SM357"/>
      <c r="SN357"/>
      <c r="SO357"/>
      <c r="SP357"/>
      <c r="SQ357"/>
      <c r="SR357"/>
      <c r="SS357"/>
      <c r="ST357"/>
      <c r="SU357"/>
      <c r="SV357"/>
      <c r="SW357"/>
      <c r="SX357"/>
      <c r="SY357"/>
      <c r="SZ357"/>
      <c r="TA357"/>
      <c r="TB357"/>
      <c r="TC357"/>
      <c r="TD357"/>
      <c r="TE357"/>
      <c r="TF357"/>
      <c r="TG357"/>
      <c r="TH357"/>
      <c r="TI357"/>
      <c r="TJ357"/>
      <c r="TK357"/>
      <c r="TL357"/>
      <c r="TM357"/>
      <c r="TN357"/>
      <c r="TO357"/>
      <c r="TP357"/>
      <c r="TQ357"/>
      <c r="TR357"/>
      <c r="TS357"/>
      <c r="TT357"/>
      <c r="TU357"/>
      <c r="TV357"/>
      <c r="TW357"/>
      <c r="TX357"/>
      <c r="TY357"/>
      <c r="TZ357"/>
      <c r="UA357"/>
      <c r="UB357"/>
      <c r="UC357"/>
      <c r="UD357"/>
      <c r="UE357"/>
      <c r="UF357"/>
      <c r="UG357"/>
      <c r="UH357"/>
      <c r="UI357"/>
      <c r="UJ357"/>
      <c r="UK357"/>
      <c r="UL357"/>
      <c r="UM357"/>
      <c r="UN357"/>
      <c r="UO357"/>
      <c r="UP357"/>
      <c r="UQ357"/>
      <c r="UR357"/>
      <c r="US357"/>
      <c r="UT357"/>
      <c r="UU357"/>
      <c r="UV357"/>
      <c r="UW357"/>
      <c r="UX357"/>
      <c r="UY357"/>
      <c r="UZ357"/>
      <c r="VA357"/>
      <c r="VB357"/>
      <c r="VC357"/>
      <c r="VD357"/>
      <c r="VE357"/>
      <c r="VF357"/>
      <c r="VG357"/>
      <c r="VH357"/>
      <c r="VI357"/>
      <c r="VJ357"/>
      <c r="VK357"/>
      <c r="VL357"/>
      <c r="VM357"/>
      <c r="VN357"/>
      <c r="VO357"/>
      <c r="VP357"/>
      <c r="VQ357"/>
      <c r="VR357"/>
      <c r="VS357"/>
      <c r="VT357"/>
      <c r="VU357"/>
      <c r="VV357"/>
      <c r="VW357"/>
      <c r="VX357"/>
      <c r="VY357"/>
      <c r="VZ357"/>
      <c r="WA357"/>
      <c r="WB357"/>
      <c r="WC357"/>
      <c r="WD357"/>
      <c r="WE357"/>
      <c r="WF357"/>
      <c r="WG357"/>
      <c r="WH357"/>
      <c r="WI357"/>
      <c r="WJ357"/>
      <c r="WK357"/>
      <c r="WL357"/>
      <c r="WM357"/>
      <c r="WN357"/>
      <c r="WO357"/>
      <c r="WP357"/>
      <c r="WQ357"/>
      <c r="WR357"/>
      <c r="WS357"/>
      <c r="WT357"/>
      <c r="WU357"/>
      <c r="WV357"/>
      <c r="WW357"/>
      <c r="WX357"/>
      <c r="WY357"/>
      <c r="WZ357"/>
      <c r="XA357"/>
      <c r="XB357"/>
      <c r="XC357"/>
      <c r="XD357"/>
      <c r="XE357"/>
      <c r="XF357"/>
      <c r="XG357"/>
      <c r="XH357"/>
      <c r="XI357"/>
      <c r="XJ357"/>
      <c r="XK357"/>
      <c r="XL357"/>
      <c r="XM357"/>
      <c r="XN357"/>
      <c r="XO357"/>
      <c r="XP357"/>
      <c r="XQ357"/>
      <c r="XR357"/>
      <c r="XS357"/>
      <c r="XT357"/>
      <c r="XU357"/>
      <c r="XV357"/>
      <c r="XW357"/>
      <c r="XX357"/>
      <c r="XY357"/>
      <c r="XZ357"/>
      <c r="YA357"/>
      <c r="YB357"/>
      <c r="YC357"/>
      <c r="YD357"/>
      <c r="YE357"/>
      <c r="YF357"/>
      <c r="YG357"/>
      <c r="YH357"/>
      <c r="YI357"/>
      <c r="YJ357"/>
      <c r="YK357"/>
      <c r="YL357"/>
      <c r="YM357"/>
      <c r="YN357"/>
      <c r="YO357"/>
      <c r="YP357"/>
      <c r="YQ357"/>
      <c r="YR357"/>
      <c r="YS357"/>
      <c r="YT357"/>
      <c r="YU357"/>
      <c r="YV357"/>
      <c r="YW357"/>
      <c r="YX357"/>
      <c r="YY357"/>
      <c r="YZ357"/>
      <c r="ZA357"/>
      <c r="ZB357"/>
      <c r="ZC357"/>
      <c r="ZD357"/>
      <c r="ZE357"/>
      <c r="ZF357"/>
      <c r="ZG357"/>
      <c r="ZH357"/>
      <c r="ZI357"/>
      <c r="ZJ357"/>
      <c r="ZK357"/>
      <c r="ZL357"/>
      <c r="ZM357"/>
      <c r="ZN357"/>
      <c r="ZO357"/>
      <c r="ZP357"/>
      <c r="ZQ357"/>
      <c r="ZR357"/>
      <c r="ZS357"/>
      <c r="ZT357"/>
      <c r="ZU357"/>
      <c r="ZV357"/>
      <c r="ZW357"/>
      <c r="ZX357"/>
      <c r="ZY357"/>
      <c r="ZZ357"/>
      <c r="AAA357"/>
      <c r="AAB357"/>
      <c r="AAC357"/>
      <c r="AAD357"/>
      <c r="AAE357"/>
      <c r="AAF357"/>
      <c r="AAG357"/>
      <c r="AAH357"/>
      <c r="AAI357"/>
      <c r="AAJ357"/>
      <c r="AAK357"/>
      <c r="AAL357"/>
      <c r="AAM357"/>
      <c r="AAN357"/>
      <c r="AAO357"/>
      <c r="AAP357"/>
      <c r="AAQ357"/>
      <c r="AAR357"/>
      <c r="AAS357"/>
      <c r="AAT357"/>
      <c r="AAU357"/>
      <c r="AAV357"/>
      <c r="AAW357"/>
      <c r="AAX357"/>
      <c r="AAY357"/>
      <c r="AAZ357"/>
      <c r="ABA357"/>
      <c r="ABB357"/>
      <c r="ABC357"/>
      <c r="ABD357"/>
      <c r="ABE357"/>
      <c r="ABF357"/>
      <c r="ABG357"/>
      <c r="ABH357"/>
      <c r="ABI357"/>
      <c r="ABJ357"/>
      <c r="ABK357"/>
      <c r="ABL357"/>
      <c r="ABM357"/>
      <c r="ABN357"/>
      <c r="ABO357"/>
      <c r="ABP357"/>
      <c r="ABQ357"/>
      <c r="ABR357"/>
      <c r="ABS357"/>
      <c r="ABT357"/>
      <c r="ABU357"/>
      <c r="ABV357"/>
      <c r="ABW357"/>
      <c r="ABX357"/>
      <c r="ABY357"/>
      <c r="ABZ357"/>
      <c r="ACA357"/>
      <c r="ACB357"/>
      <c r="ACC357"/>
      <c r="ACD357"/>
      <c r="ACE357"/>
      <c r="ACF357"/>
      <c r="ACG357"/>
      <c r="ACH357"/>
      <c r="ACI357"/>
      <c r="ACJ357"/>
      <c r="ACK357"/>
      <c r="ACL357"/>
      <c r="ACM357"/>
      <c r="ACN357"/>
      <c r="ACO357"/>
      <c r="ACP357"/>
      <c r="ACQ357"/>
      <c r="ACR357"/>
      <c r="ACS357"/>
      <c r="ACT357"/>
      <c r="ACU357"/>
      <c r="ACV357"/>
      <c r="ACW357"/>
      <c r="ACX357"/>
      <c r="ACY357"/>
      <c r="ACZ357"/>
      <c r="ADA357"/>
      <c r="ADB357"/>
      <c r="ADC357"/>
      <c r="ADD357"/>
      <c r="ADE357"/>
      <c r="ADF357"/>
      <c r="ADG357"/>
      <c r="ADH357"/>
      <c r="ADI357"/>
      <c r="ADJ357"/>
      <c r="ADK357"/>
      <c r="ADL357"/>
      <c r="ADM357"/>
      <c r="ADN357"/>
      <c r="ADO357"/>
      <c r="ADP357"/>
      <c r="ADQ357"/>
      <c r="ADR357"/>
      <c r="ADS357"/>
      <c r="ADT357"/>
      <c r="ADU357"/>
      <c r="ADV357"/>
      <c r="ADW357"/>
      <c r="ADX357"/>
      <c r="ADY357"/>
      <c r="ADZ357"/>
      <c r="AEA357"/>
      <c r="AEB357"/>
      <c r="AEC357"/>
      <c r="AED357"/>
      <c r="AEE357"/>
      <c r="AEF357"/>
      <c r="AEG357"/>
      <c r="AEH357"/>
      <c r="AEI357"/>
      <c r="AEJ357"/>
      <c r="AEK357"/>
      <c r="AEL357"/>
      <c r="AEM357"/>
      <c r="AEN357"/>
      <c r="AEO357"/>
      <c r="AEP357"/>
      <c r="AEQ357"/>
      <c r="AER357"/>
      <c r="AES357"/>
      <c r="AET357"/>
      <c r="AEU357"/>
      <c r="AEV357"/>
      <c r="AEW357"/>
      <c r="AEX357"/>
      <c r="AEY357"/>
      <c r="AEZ357"/>
      <c r="AFA357"/>
      <c r="AFB357"/>
      <c r="AFC357"/>
      <c r="AFD357"/>
      <c r="AFE357"/>
      <c r="AFF357"/>
      <c r="AFG357"/>
      <c r="AFH357"/>
      <c r="AFI357"/>
      <c r="AFJ357"/>
      <c r="AFK357"/>
      <c r="AFL357"/>
      <c r="AFM357"/>
      <c r="AFN357"/>
      <c r="AFO357"/>
      <c r="AFP357"/>
      <c r="AFQ357"/>
      <c r="AFR357"/>
      <c r="AFS357"/>
      <c r="AFT357"/>
      <c r="AFU357"/>
      <c r="AFV357"/>
      <c r="AFW357"/>
      <c r="AFX357"/>
      <c r="AFY357"/>
      <c r="AFZ357"/>
      <c r="AGA357"/>
      <c r="AGB357"/>
      <c r="AGC357"/>
      <c r="AGD357"/>
      <c r="AGE357"/>
      <c r="AGF357"/>
      <c r="AGG357"/>
      <c r="AGH357"/>
      <c r="AGI357"/>
      <c r="AGJ357"/>
      <c r="AGK357"/>
      <c r="AGL357"/>
      <c r="AGM357"/>
      <c r="AGN357"/>
      <c r="AGO357"/>
      <c r="AGP357"/>
      <c r="AGQ357"/>
      <c r="AGR357"/>
      <c r="AGS357"/>
      <c r="AGT357"/>
      <c r="AGU357"/>
      <c r="AGV357"/>
      <c r="AGW357"/>
      <c r="AGX357"/>
      <c r="AGY357"/>
      <c r="AGZ357"/>
      <c r="AHA357"/>
      <c r="AHB357"/>
      <c r="AHC357"/>
      <c r="AHD357"/>
      <c r="AHE357"/>
      <c r="AHF357"/>
      <c r="AHG357"/>
      <c r="AHH357"/>
      <c r="AHI357"/>
      <c r="AHJ357"/>
      <c r="AHK357"/>
      <c r="AHL357"/>
      <c r="AHM357"/>
      <c r="AHN357"/>
      <c r="AHO357"/>
      <c r="AHP357"/>
      <c r="AHQ357"/>
      <c r="AHR357"/>
      <c r="AHS357"/>
      <c r="AHT357"/>
      <c r="AHU357"/>
      <c r="AHV357"/>
      <c r="AHW357"/>
      <c r="AHX357"/>
      <c r="AHY357"/>
      <c r="AHZ357"/>
      <c r="AIA357"/>
      <c r="AIB357"/>
      <c r="AIC357"/>
      <c r="AID357"/>
      <c r="AIE357"/>
      <c r="AIF357"/>
      <c r="AIG357"/>
      <c r="AIH357"/>
      <c r="AII357"/>
      <c r="AIJ357"/>
      <c r="AIK357"/>
      <c r="AIL357"/>
      <c r="AIM357"/>
      <c r="AIN357"/>
      <c r="AIO357"/>
      <c r="AIP357"/>
      <c r="AIQ357"/>
      <c r="AIR357"/>
      <c r="AIS357"/>
      <c r="AIT357"/>
      <c r="AIU357"/>
      <c r="AIV357"/>
      <c r="AIW357"/>
      <c r="AIX357"/>
      <c r="AIY357"/>
      <c r="AIZ357"/>
      <c r="AJA357"/>
      <c r="AJB357"/>
      <c r="AJC357"/>
      <c r="AJD357"/>
      <c r="AJE357"/>
      <c r="AJF357"/>
      <c r="AJG357"/>
      <c r="AJH357"/>
      <c r="AJI357"/>
      <c r="AJJ357"/>
      <c r="AJK357"/>
      <c r="AJL357"/>
      <c r="AJM357"/>
      <c r="AJN357"/>
      <c r="AJO357"/>
      <c r="AJP357"/>
      <c r="AJQ357"/>
      <c r="AJR357"/>
      <c r="AJS357"/>
      <c r="AJT357"/>
      <c r="AJU357"/>
      <c r="AJV357"/>
      <c r="AJW357"/>
      <c r="AJX357"/>
      <c r="AJY357"/>
      <c r="AJZ357"/>
      <c r="AKA357"/>
      <c r="AKB357"/>
      <c r="AKC357"/>
      <c r="AKD357"/>
      <c r="AKE357"/>
      <c r="AKF357"/>
      <c r="AKG357"/>
      <c r="AKH357"/>
      <c r="AKI357"/>
      <c r="AKJ357"/>
      <c r="AKK357"/>
      <c r="AKL357"/>
      <c r="AKM357"/>
      <c r="AKN357"/>
      <c r="AKO357"/>
      <c r="AKP357"/>
      <c r="AKQ357"/>
      <c r="AKR357"/>
      <c r="AKS357"/>
      <c r="AKT357"/>
      <c r="AKU357"/>
      <c r="AKV357"/>
      <c r="AKW357"/>
      <c r="AKX357"/>
      <c r="AKY357"/>
    </row>
    <row r="358" spans="1:987" ht="115.5">
      <c r="A358" s="83" t="s">
        <v>1045</v>
      </c>
      <c r="B358" s="84" t="s">
        <v>1046</v>
      </c>
      <c r="C358" s="90" t="s">
        <v>35</v>
      </c>
      <c r="D358" s="91">
        <v>2</v>
      </c>
      <c r="E358" s="20">
        <v>5.38</v>
      </c>
      <c r="F358" s="20">
        <f t="shared" si="26"/>
        <v>4.1893786014639467</v>
      </c>
      <c r="G358" s="20">
        <f t="shared" si="27"/>
        <v>5.1085282666251368</v>
      </c>
      <c r="H358" s="20">
        <f t="shared" si="28"/>
        <v>10.76</v>
      </c>
      <c r="I358" s="20">
        <f t="shared" si="29"/>
        <v>10.217056533250274</v>
      </c>
      <c r="KI358"/>
      <c r="KJ358"/>
      <c r="KK358"/>
      <c r="KL358"/>
      <c r="KM358"/>
      <c r="KN358"/>
      <c r="KO358"/>
      <c r="KP358"/>
      <c r="KQ358"/>
      <c r="KR358"/>
      <c r="KS358"/>
      <c r="KT358"/>
      <c r="KU358"/>
      <c r="KV358"/>
      <c r="KW358"/>
      <c r="KX358"/>
      <c r="KY358"/>
      <c r="KZ358"/>
      <c r="LA358"/>
      <c r="LB358"/>
      <c r="LC358"/>
      <c r="LD358"/>
      <c r="LE358"/>
      <c r="LF358"/>
      <c r="LG358"/>
      <c r="LH358"/>
      <c r="LI358"/>
      <c r="LJ358"/>
      <c r="LK358"/>
      <c r="LL358"/>
      <c r="LM358"/>
      <c r="LN358"/>
      <c r="LO358"/>
      <c r="LP358"/>
      <c r="LQ358"/>
      <c r="LR358"/>
      <c r="LS358"/>
      <c r="LT358"/>
      <c r="LU358"/>
      <c r="LV358"/>
      <c r="LW358"/>
      <c r="LX358"/>
      <c r="LY358"/>
      <c r="LZ358"/>
      <c r="MA358"/>
      <c r="MB358"/>
      <c r="MC358"/>
      <c r="MD358"/>
      <c r="ME358"/>
      <c r="MF358"/>
      <c r="MG358"/>
      <c r="MH358"/>
      <c r="MI358"/>
      <c r="MJ358"/>
      <c r="MK358"/>
      <c r="ML358"/>
      <c r="MM358"/>
      <c r="MN358"/>
      <c r="MO358"/>
      <c r="MP358"/>
      <c r="MQ358"/>
      <c r="MR358"/>
      <c r="MS358"/>
      <c r="MT358"/>
      <c r="MU358"/>
      <c r="MV358"/>
      <c r="MW358"/>
      <c r="MX358"/>
      <c r="MY358"/>
      <c r="MZ358"/>
      <c r="NA358"/>
      <c r="NB358"/>
      <c r="NC358"/>
      <c r="ND358"/>
      <c r="NE358"/>
      <c r="NF358"/>
      <c r="NG358"/>
      <c r="NH358"/>
      <c r="NI358"/>
      <c r="NJ358"/>
      <c r="NK358"/>
      <c r="NL358"/>
      <c r="NM358"/>
      <c r="NN358"/>
      <c r="NO358"/>
      <c r="NP358"/>
      <c r="NQ358"/>
      <c r="NR358"/>
      <c r="NS358"/>
      <c r="NT358"/>
      <c r="NU358"/>
      <c r="NV358"/>
      <c r="NW358"/>
      <c r="NX358"/>
      <c r="NY358"/>
      <c r="NZ358"/>
      <c r="OA358"/>
      <c r="OB358"/>
      <c r="OC358"/>
      <c r="OD358"/>
      <c r="OE358"/>
      <c r="OF358"/>
      <c r="OG358"/>
      <c r="OH358"/>
      <c r="OI358"/>
      <c r="OJ358"/>
      <c r="OK358"/>
      <c r="OL358"/>
      <c r="OM358"/>
      <c r="ON358"/>
      <c r="OO358"/>
      <c r="OP358"/>
      <c r="OQ358"/>
      <c r="OR358"/>
      <c r="OS358"/>
      <c r="OT358"/>
      <c r="OU358"/>
      <c r="OV358"/>
      <c r="OW358"/>
      <c r="OX358"/>
      <c r="OY358"/>
      <c r="OZ358"/>
      <c r="PA358"/>
      <c r="PB358"/>
      <c r="PC358"/>
      <c r="PD358"/>
      <c r="PE358"/>
      <c r="PF358"/>
      <c r="PG358"/>
      <c r="PH358"/>
      <c r="PI358"/>
      <c r="PJ358"/>
      <c r="PK358"/>
      <c r="PL358"/>
      <c r="PM358"/>
      <c r="PN358"/>
      <c r="PO358"/>
      <c r="PP358"/>
      <c r="PQ358"/>
      <c r="PR358"/>
      <c r="PS358"/>
      <c r="PT358"/>
      <c r="PU358"/>
      <c r="PV358"/>
      <c r="PW358"/>
      <c r="PX358"/>
      <c r="PY358"/>
      <c r="PZ358"/>
      <c r="QA358"/>
      <c r="QB358"/>
      <c r="QC358"/>
      <c r="QD358"/>
      <c r="QE358"/>
      <c r="QF358"/>
      <c r="QG358"/>
      <c r="QH358"/>
      <c r="QI358"/>
      <c r="QJ358"/>
      <c r="QK358"/>
      <c r="QL358"/>
      <c r="QM358"/>
      <c r="QN358"/>
      <c r="QO358"/>
      <c r="QP358"/>
      <c r="QQ358"/>
      <c r="QR358"/>
      <c r="QS358"/>
      <c r="QT358"/>
      <c r="QU358"/>
      <c r="QV358"/>
      <c r="QW358"/>
      <c r="QX358"/>
      <c r="QY358"/>
      <c r="QZ358"/>
      <c r="RA358"/>
      <c r="RB358"/>
      <c r="RC358"/>
      <c r="RD358"/>
      <c r="RE358"/>
      <c r="RF358"/>
      <c r="RG358"/>
      <c r="RH358"/>
      <c r="RI358"/>
      <c r="RJ358"/>
      <c r="RK358"/>
      <c r="RL358"/>
      <c r="RM358"/>
      <c r="RN358"/>
      <c r="RO358"/>
      <c r="RP358"/>
      <c r="RQ358"/>
      <c r="RR358"/>
      <c r="RS358"/>
      <c r="RT358"/>
      <c r="RU358"/>
      <c r="RV358"/>
      <c r="RW358"/>
      <c r="RX358"/>
      <c r="RY358"/>
      <c r="RZ358"/>
      <c r="SA358"/>
      <c r="SB358"/>
      <c r="SC358"/>
      <c r="SD358"/>
      <c r="SE358"/>
      <c r="SF358"/>
      <c r="SG358"/>
      <c r="SH358"/>
      <c r="SI358"/>
      <c r="SJ358"/>
      <c r="SK358"/>
      <c r="SL358"/>
      <c r="SM358"/>
      <c r="SN358"/>
      <c r="SO358"/>
      <c r="SP358"/>
      <c r="SQ358"/>
      <c r="SR358"/>
      <c r="SS358"/>
      <c r="ST358"/>
      <c r="SU358"/>
      <c r="SV358"/>
      <c r="SW358"/>
      <c r="SX358"/>
      <c r="SY358"/>
      <c r="SZ358"/>
      <c r="TA358"/>
      <c r="TB358"/>
      <c r="TC358"/>
      <c r="TD358"/>
      <c r="TE358"/>
      <c r="TF358"/>
      <c r="TG358"/>
      <c r="TH358"/>
      <c r="TI358"/>
      <c r="TJ358"/>
      <c r="TK358"/>
      <c r="TL358"/>
      <c r="TM358"/>
      <c r="TN358"/>
      <c r="TO358"/>
      <c r="TP358"/>
      <c r="TQ358"/>
      <c r="TR358"/>
      <c r="TS358"/>
      <c r="TT358"/>
      <c r="TU358"/>
      <c r="TV358"/>
      <c r="TW358"/>
      <c r="TX358"/>
      <c r="TY358"/>
      <c r="TZ358"/>
      <c r="UA358"/>
      <c r="UB358"/>
      <c r="UC358"/>
      <c r="UD358"/>
      <c r="UE358"/>
      <c r="UF358"/>
      <c r="UG358"/>
      <c r="UH358"/>
      <c r="UI358"/>
      <c r="UJ358"/>
      <c r="UK358"/>
      <c r="UL358"/>
      <c r="UM358"/>
      <c r="UN358"/>
      <c r="UO358"/>
      <c r="UP358"/>
      <c r="UQ358"/>
      <c r="UR358"/>
      <c r="US358"/>
      <c r="UT358"/>
      <c r="UU358"/>
      <c r="UV358"/>
      <c r="UW358"/>
      <c r="UX358"/>
      <c r="UY358"/>
      <c r="UZ358"/>
      <c r="VA358"/>
      <c r="VB358"/>
      <c r="VC358"/>
      <c r="VD358"/>
      <c r="VE358"/>
      <c r="VF358"/>
      <c r="VG358"/>
      <c r="VH358"/>
      <c r="VI358"/>
      <c r="VJ358"/>
      <c r="VK358"/>
      <c r="VL358"/>
      <c r="VM358"/>
      <c r="VN358"/>
      <c r="VO358"/>
      <c r="VP358"/>
      <c r="VQ358"/>
      <c r="VR358"/>
      <c r="VS358"/>
      <c r="VT358"/>
      <c r="VU358"/>
      <c r="VV358"/>
      <c r="VW358"/>
      <c r="VX358"/>
      <c r="VY358"/>
      <c r="VZ358"/>
      <c r="WA358"/>
      <c r="WB358"/>
      <c r="WC358"/>
      <c r="WD358"/>
      <c r="WE358"/>
      <c r="WF358"/>
      <c r="WG358"/>
      <c r="WH358"/>
      <c r="WI358"/>
      <c r="WJ358"/>
      <c r="WK358"/>
      <c r="WL358"/>
      <c r="WM358"/>
      <c r="WN358"/>
      <c r="WO358"/>
      <c r="WP358"/>
      <c r="WQ358"/>
      <c r="WR358"/>
      <c r="WS358"/>
      <c r="WT358"/>
      <c r="WU358"/>
      <c r="WV358"/>
      <c r="WW358"/>
      <c r="WX358"/>
      <c r="WY358"/>
      <c r="WZ358"/>
      <c r="XA358"/>
      <c r="XB358"/>
      <c r="XC358"/>
      <c r="XD358"/>
      <c r="XE358"/>
      <c r="XF358"/>
      <c r="XG358"/>
      <c r="XH358"/>
      <c r="XI358"/>
      <c r="XJ358"/>
      <c r="XK358"/>
      <c r="XL358"/>
      <c r="XM358"/>
      <c r="XN358"/>
      <c r="XO358"/>
      <c r="XP358"/>
      <c r="XQ358"/>
      <c r="XR358"/>
      <c r="XS358"/>
      <c r="XT358"/>
      <c r="XU358"/>
      <c r="XV358"/>
      <c r="XW358"/>
      <c r="XX358"/>
      <c r="XY358"/>
      <c r="XZ358"/>
      <c r="YA358"/>
      <c r="YB358"/>
      <c r="YC358"/>
      <c r="YD358"/>
      <c r="YE358"/>
      <c r="YF358"/>
      <c r="YG358"/>
      <c r="YH358"/>
      <c r="YI358"/>
      <c r="YJ358"/>
      <c r="YK358"/>
      <c r="YL358"/>
      <c r="YM358"/>
      <c r="YN358"/>
      <c r="YO358"/>
      <c r="YP358"/>
      <c r="YQ358"/>
      <c r="YR358"/>
      <c r="YS358"/>
      <c r="YT358"/>
      <c r="YU358"/>
      <c r="YV358"/>
      <c r="YW358"/>
      <c r="YX358"/>
      <c r="YY358"/>
      <c r="YZ358"/>
      <c r="ZA358"/>
      <c r="ZB358"/>
      <c r="ZC358"/>
      <c r="ZD358"/>
      <c r="ZE358"/>
      <c r="ZF358"/>
      <c r="ZG358"/>
      <c r="ZH358"/>
      <c r="ZI358"/>
      <c r="ZJ358"/>
      <c r="ZK358"/>
      <c r="ZL358"/>
      <c r="ZM358"/>
      <c r="ZN358"/>
      <c r="ZO358"/>
      <c r="ZP358"/>
      <c r="ZQ358"/>
      <c r="ZR358"/>
      <c r="ZS358"/>
      <c r="ZT358"/>
      <c r="ZU358"/>
      <c r="ZV358"/>
      <c r="ZW358"/>
      <c r="ZX358"/>
      <c r="ZY358"/>
      <c r="ZZ358"/>
      <c r="AAA358"/>
      <c r="AAB358"/>
      <c r="AAC358"/>
      <c r="AAD358"/>
      <c r="AAE358"/>
      <c r="AAF358"/>
      <c r="AAG358"/>
      <c r="AAH358"/>
      <c r="AAI358"/>
      <c r="AAJ358"/>
      <c r="AAK358"/>
      <c r="AAL358"/>
      <c r="AAM358"/>
      <c r="AAN358"/>
      <c r="AAO358"/>
      <c r="AAP358"/>
      <c r="AAQ358"/>
      <c r="AAR358"/>
      <c r="AAS358"/>
      <c r="AAT358"/>
      <c r="AAU358"/>
      <c r="AAV358"/>
      <c r="AAW358"/>
      <c r="AAX358"/>
      <c r="AAY358"/>
      <c r="AAZ358"/>
      <c r="ABA358"/>
      <c r="ABB358"/>
      <c r="ABC358"/>
      <c r="ABD358"/>
      <c r="ABE358"/>
      <c r="ABF358"/>
      <c r="ABG358"/>
      <c r="ABH358"/>
      <c r="ABI358"/>
      <c r="ABJ358"/>
      <c r="ABK358"/>
      <c r="ABL358"/>
      <c r="ABM358"/>
      <c r="ABN358"/>
      <c r="ABO358"/>
      <c r="ABP358"/>
      <c r="ABQ358"/>
      <c r="ABR358"/>
      <c r="ABS358"/>
      <c r="ABT358"/>
      <c r="ABU358"/>
      <c r="ABV358"/>
      <c r="ABW358"/>
      <c r="ABX358"/>
      <c r="ABY358"/>
      <c r="ABZ358"/>
      <c r="ACA358"/>
      <c r="ACB358"/>
      <c r="ACC358"/>
      <c r="ACD358"/>
      <c r="ACE358"/>
      <c r="ACF358"/>
      <c r="ACG358"/>
      <c r="ACH358"/>
      <c r="ACI358"/>
      <c r="ACJ358"/>
      <c r="ACK358"/>
      <c r="ACL358"/>
      <c r="ACM358"/>
      <c r="ACN358"/>
      <c r="ACO358"/>
      <c r="ACP358"/>
      <c r="ACQ358"/>
      <c r="ACR358"/>
      <c r="ACS358"/>
      <c r="ACT358"/>
      <c r="ACU358"/>
      <c r="ACV358"/>
      <c r="ACW358"/>
      <c r="ACX358"/>
      <c r="ACY358"/>
      <c r="ACZ358"/>
      <c r="ADA358"/>
      <c r="ADB358"/>
      <c r="ADC358"/>
      <c r="ADD358"/>
      <c r="ADE358"/>
      <c r="ADF358"/>
      <c r="ADG358"/>
      <c r="ADH358"/>
      <c r="ADI358"/>
      <c r="ADJ358"/>
      <c r="ADK358"/>
      <c r="ADL358"/>
      <c r="ADM358"/>
      <c r="ADN358"/>
      <c r="ADO358"/>
      <c r="ADP358"/>
      <c r="ADQ358"/>
      <c r="ADR358"/>
      <c r="ADS358"/>
      <c r="ADT358"/>
      <c r="ADU358"/>
      <c r="ADV358"/>
      <c r="ADW358"/>
      <c r="ADX358"/>
      <c r="ADY358"/>
      <c r="ADZ358"/>
      <c r="AEA358"/>
      <c r="AEB358"/>
      <c r="AEC358"/>
      <c r="AED358"/>
      <c r="AEE358"/>
      <c r="AEF358"/>
      <c r="AEG358"/>
      <c r="AEH358"/>
      <c r="AEI358"/>
      <c r="AEJ358"/>
      <c r="AEK358"/>
      <c r="AEL358"/>
      <c r="AEM358"/>
      <c r="AEN358"/>
      <c r="AEO358"/>
      <c r="AEP358"/>
      <c r="AEQ358"/>
      <c r="AER358"/>
      <c r="AES358"/>
      <c r="AET358"/>
      <c r="AEU358"/>
      <c r="AEV358"/>
      <c r="AEW358"/>
      <c r="AEX358"/>
      <c r="AEY358"/>
      <c r="AEZ358"/>
      <c r="AFA358"/>
      <c r="AFB358"/>
      <c r="AFC358"/>
      <c r="AFD358"/>
      <c r="AFE358"/>
      <c r="AFF358"/>
      <c r="AFG358"/>
      <c r="AFH358"/>
      <c r="AFI358"/>
      <c r="AFJ358"/>
      <c r="AFK358"/>
      <c r="AFL358"/>
      <c r="AFM358"/>
      <c r="AFN358"/>
      <c r="AFO358"/>
      <c r="AFP358"/>
      <c r="AFQ358"/>
      <c r="AFR358"/>
      <c r="AFS358"/>
      <c r="AFT358"/>
      <c r="AFU358"/>
      <c r="AFV358"/>
      <c r="AFW358"/>
      <c r="AFX358"/>
      <c r="AFY358"/>
      <c r="AFZ358"/>
      <c r="AGA358"/>
      <c r="AGB358"/>
      <c r="AGC358"/>
      <c r="AGD358"/>
      <c r="AGE358"/>
      <c r="AGF358"/>
      <c r="AGG358"/>
      <c r="AGH358"/>
      <c r="AGI358"/>
      <c r="AGJ358"/>
      <c r="AGK358"/>
      <c r="AGL358"/>
      <c r="AGM358"/>
      <c r="AGN358"/>
      <c r="AGO358"/>
      <c r="AGP358"/>
      <c r="AGQ358"/>
      <c r="AGR358"/>
      <c r="AGS358"/>
      <c r="AGT358"/>
      <c r="AGU358"/>
      <c r="AGV358"/>
      <c r="AGW358"/>
      <c r="AGX358"/>
      <c r="AGY358"/>
      <c r="AGZ358"/>
      <c r="AHA358"/>
      <c r="AHB358"/>
      <c r="AHC358"/>
      <c r="AHD358"/>
      <c r="AHE358"/>
      <c r="AHF358"/>
      <c r="AHG358"/>
      <c r="AHH358"/>
      <c r="AHI358"/>
      <c r="AHJ358"/>
      <c r="AHK358"/>
      <c r="AHL358"/>
      <c r="AHM358"/>
      <c r="AHN358"/>
      <c r="AHO358"/>
      <c r="AHP358"/>
      <c r="AHQ358"/>
      <c r="AHR358"/>
      <c r="AHS358"/>
      <c r="AHT358"/>
      <c r="AHU358"/>
      <c r="AHV358"/>
      <c r="AHW358"/>
      <c r="AHX358"/>
      <c r="AHY358"/>
      <c r="AHZ358"/>
      <c r="AIA358"/>
      <c r="AIB358"/>
      <c r="AIC358"/>
      <c r="AID358"/>
      <c r="AIE358"/>
      <c r="AIF358"/>
      <c r="AIG358"/>
      <c r="AIH358"/>
      <c r="AII358"/>
      <c r="AIJ358"/>
      <c r="AIK358"/>
      <c r="AIL358"/>
      <c r="AIM358"/>
      <c r="AIN358"/>
      <c r="AIO358"/>
      <c r="AIP358"/>
      <c r="AIQ358"/>
      <c r="AIR358"/>
      <c r="AIS358"/>
      <c r="AIT358"/>
      <c r="AIU358"/>
      <c r="AIV358"/>
      <c r="AIW358"/>
      <c r="AIX358"/>
      <c r="AIY358"/>
      <c r="AIZ358"/>
      <c r="AJA358"/>
      <c r="AJB358"/>
      <c r="AJC358"/>
      <c r="AJD358"/>
      <c r="AJE358"/>
      <c r="AJF358"/>
      <c r="AJG358"/>
      <c r="AJH358"/>
      <c r="AJI358"/>
      <c r="AJJ358"/>
      <c r="AJK358"/>
      <c r="AJL358"/>
      <c r="AJM358"/>
      <c r="AJN358"/>
      <c r="AJO358"/>
      <c r="AJP358"/>
      <c r="AJQ358"/>
      <c r="AJR358"/>
      <c r="AJS358"/>
      <c r="AJT358"/>
      <c r="AJU358"/>
      <c r="AJV358"/>
      <c r="AJW358"/>
      <c r="AJX358"/>
      <c r="AJY358"/>
      <c r="AJZ358"/>
      <c r="AKA358"/>
      <c r="AKB358"/>
      <c r="AKC358"/>
      <c r="AKD358"/>
      <c r="AKE358"/>
      <c r="AKF358"/>
      <c r="AKG358"/>
      <c r="AKH358"/>
      <c r="AKI358"/>
      <c r="AKJ358"/>
      <c r="AKK358"/>
      <c r="AKL358"/>
      <c r="AKM358"/>
      <c r="AKN358"/>
      <c r="AKO358"/>
      <c r="AKP358"/>
      <c r="AKQ358"/>
      <c r="AKR358"/>
      <c r="AKS358"/>
      <c r="AKT358"/>
      <c r="AKU358"/>
      <c r="AKV358"/>
      <c r="AKW358"/>
      <c r="AKX358"/>
      <c r="AKY358"/>
    </row>
    <row r="359" spans="1:987" ht="82.5">
      <c r="A359" s="93" t="s">
        <v>1047</v>
      </c>
      <c r="B359" s="104" t="s">
        <v>1048</v>
      </c>
      <c r="C359" s="95" t="s">
        <v>35</v>
      </c>
      <c r="D359" s="96">
        <v>2</v>
      </c>
      <c r="E359" s="20">
        <v>2.48</v>
      </c>
      <c r="F359" s="20">
        <f t="shared" si="26"/>
        <v>1.9311633701915589</v>
      </c>
      <c r="G359" s="20">
        <f t="shared" si="27"/>
        <v>2.3548606136115868</v>
      </c>
      <c r="H359" s="20">
        <f t="shared" si="28"/>
        <v>4.96</v>
      </c>
      <c r="I359" s="20">
        <f t="shared" si="29"/>
        <v>4.7097212272231737</v>
      </c>
      <c r="KI359"/>
      <c r="KJ359"/>
      <c r="KK359"/>
      <c r="KL359"/>
      <c r="KM359"/>
      <c r="KN359"/>
      <c r="KO359"/>
      <c r="KP359"/>
      <c r="KQ359"/>
      <c r="KR359"/>
      <c r="KS359"/>
      <c r="KT359"/>
      <c r="KU359"/>
      <c r="KV359"/>
      <c r="KW359"/>
      <c r="KX359"/>
      <c r="KY359"/>
      <c r="KZ359"/>
      <c r="LA359"/>
      <c r="LB359"/>
      <c r="LC359"/>
      <c r="LD359"/>
      <c r="LE359"/>
      <c r="LF359"/>
      <c r="LG359"/>
      <c r="LH359"/>
      <c r="LI359"/>
      <c r="LJ359"/>
      <c r="LK359"/>
      <c r="LL359"/>
      <c r="LM359"/>
      <c r="LN359"/>
      <c r="LO359"/>
      <c r="LP359"/>
      <c r="LQ359"/>
      <c r="LR359"/>
      <c r="LS359"/>
      <c r="LT359"/>
      <c r="LU359"/>
      <c r="LV359"/>
      <c r="LW359"/>
      <c r="LX359"/>
      <c r="LY359"/>
      <c r="LZ359"/>
      <c r="MA359"/>
      <c r="MB359"/>
      <c r="MC359"/>
      <c r="MD359"/>
      <c r="ME359"/>
      <c r="MF359"/>
      <c r="MG359"/>
      <c r="MH359"/>
      <c r="MI359"/>
      <c r="MJ359"/>
      <c r="MK359"/>
      <c r="ML359"/>
      <c r="MM359"/>
      <c r="MN359"/>
      <c r="MO359"/>
      <c r="MP359"/>
      <c r="MQ359"/>
      <c r="MR359"/>
      <c r="MS359"/>
      <c r="MT359"/>
      <c r="MU359"/>
      <c r="MV359"/>
      <c r="MW359"/>
      <c r="MX359"/>
      <c r="MY359"/>
      <c r="MZ359"/>
      <c r="NA359"/>
      <c r="NB359"/>
      <c r="NC359"/>
      <c r="ND359"/>
      <c r="NE359"/>
      <c r="NF359"/>
      <c r="NG359"/>
      <c r="NH359"/>
      <c r="NI359"/>
      <c r="NJ359"/>
      <c r="NK359"/>
      <c r="NL359"/>
      <c r="NM359"/>
      <c r="NN359"/>
      <c r="NO359"/>
      <c r="NP359"/>
      <c r="NQ359"/>
      <c r="NR359"/>
      <c r="NS359"/>
      <c r="NT359"/>
      <c r="NU359"/>
      <c r="NV359"/>
      <c r="NW359"/>
      <c r="NX359"/>
      <c r="NY359"/>
      <c r="NZ359"/>
      <c r="OA359"/>
      <c r="OB359"/>
      <c r="OC359"/>
      <c r="OD359"/>
      <c r="OE359"/>
      <c r="OF359"/>
      <c r="OG359"/>
      <c r="OH359"/>
      <c r="OI359"/>
      <c r="OJ359"/>
      <c r="OK359"/>
      <c r="OL359"/>
      <c r="OM359"/>
      <c r="ON359"/>
      <c r="OO359"/>
      <c r="OP359"/>
      <c r="OQ359"/>
      <c r="OR359"/>
      <c r="OS359"/>
      <c r="OT359"/>
      <c r="OU359"/>
      <c r="OV359"/>
      <c r="OW359"/>
      <c r="OX359"/>
      <c r="OY359"/>
      <c r="OZ359"/>
      <c r="PA359"/>
      <c r="PB359"/>
      <c r="PC359"/>
      <c r="PD359"/>
      <c r="PE359"/>
      <c r="PF359"/>
      <c r="PG359"/>
      <c r="PH359"/>
      <c r="PI359"/>
      <c r="PJ359"/>
      <c r="PK359"/>
      <c r="PL359"/>
      <c r="PM359"/>
      <c r="PN359"/>
      <c r="PO359"/>
      <c r="PP359"/>
      <c r="PQ359"/>
      <c r="PR359"/>
      <c r="PS359"/>
      <c r="PT359"/>
      <c r="PU359"/>
      <c r="PV359"/>
      <c r="PW359"/>
      <c r="PX359"/>
      <c r="PY359"/>
      <c r="PZ359"/>
      <c r="QA359"/>
      <c r="QB359"/>
      <c r="QC359"/>
      <c r="QD359"/>
      <c r="QE359"/>
      <c r="QF359"/>
      <c r="QG359"/>
      <c r="QH359"/>
      <c r="QI359"/>
      <c r="QJ359"/>
      <c r="QK359"/>
      <c r="QL359"/>
      <c r="QM359"/>
      <c r="QN359"/>
      <c r="QO359"/>
      <c r="QP359"/>
      <c r="QQ359"/>
      <c r="QR359"/>
      <c r="QS359"/>
      <c r="QT359"/>
      <c r="QU359"/>
      <c r="QV359"/>
      <c r="QW359"/>
      <c r="QX359"/>
      <c r="QY359"/>
      <c r="QZ359"/>
      <c r="RA359"/>
      <c r="RB359"/>
      <c r="RC359"/>
      <c r="RD359"/>
      <c r="RE359"/>
      <c r="RF359"/>
      <c r="RG359"/>
      <c r="RH359"/>
      <c r="RI359"/>
      <c r="RJ359"/>
      <c r="RK359"/>
      <c r="RL359"/>
      <c r="RM359"/>
      <c r="RN359"/>
      <c r="RO359"/>
      <c r="RP359"/>
      <c r="RQ359"/>
      <c r="RR359"/>
      <c r="RS359"/>
      <c r="RT359"/>
      <c r="RU359"/>
      <c r="RV359"/>
      <c r="RW359"/>
      <c r="RX359"/>
      <c r="RY359"/>
      <c r="RZ359"/>
      <c r="SA359"/>
      <c r="SB359"/>
      <c r="SC359"/>
      <c r="SD359"/>
      <c r="SE359"/>
      <c r="SF359"/>
      <c r="SG359"/>
      <c r="SH359"/>
      <c r="SI359"/>
      <c r="SJ359"/>
      <c r="SK359"/>
      <c r="SL359"/>
      <c r="SM359"/>
      <c r="SN359"/>
      <c r="SO359"/>
      <c r="SP359"/>
      <c r="SQ359"/>
      <c r="SR359"/>
      <c r="SS359"/>
      <c r="ST359"/>
      <c r="SU359"/>
      <c r="SV359"/>
      <c r="SW359"/>
      <c r="SX359"/>
      <c r="SY359"/>
      <c r="SZ359"/>
      <c r="TA359"/>
      <c r="TB359"/>
      <c r="TC359"/>
      <c r="TD359"/>
      <c r="TE359"/>
      <c r="TF359"/>
      <c r="TG359"/>
      <c r="TH359"/>
      <c r="TI359"/>
      <c r="TJ359"/>
      <c r="TK359"/>
      <c r="TL359"/>
      <c r="TM359"/>
      <c r="TN359"/>
      <c r="TO359"/>
      <c r="TP359"/>
      <c r="TQ359"/>
      <c r="TR359"/>
      <c r="TS359"/>
      <c r="TT359"/>
      <c r="TU359"/>
      <c r="TV359"/>
      <c r="TW359"/>
      <c r="TX359"/>
      <c r="TY359"/>
      <c r="TZ359"/>
      <c r="UA359"/>
      <c r="UB359"/>
      <c r="UC359"/>
      <c r="UD359"/>
      <c r="UE359"/>
      <c r="UF359"/>
      <c r="UG359"/>
      <c r="UH359"/>
      <c r="UI359"/>
      <c r="UJ359"/>
      <c r="UK359"/>
      <c r="UL359"/>
      <c r="UM359"/>
      <c r="UN359"/>
      <c r="UO359"/>
      <c r="UP359"/>
      <c r="UQ359"/>
      <c r="UR359"/>
      <c r="US359"/>
      <c r="UT359"/>
      <c r="UU359"/>
      <c r="UV359"/>
      <c r="UW359"/>
      <c r="UX359"/>
      <c r="UY359"/>
      <c r="UZ359"/>
      <c r="VA359"/>
      <c r="VB359"/>
      <c r="VC359"/>
      <c r="VD359"/>
      <c r="VE359"/>
      <c r="VF359"/>
      <c r="VG359"/>
      <c r="VH359"/>
      <c r="VI359"/>
      <c r="VJ359"/>
      <c r="VK359"/>
      <c r="VL359"/>
      <c r="VM359"/>
      <c r="VN359"/>
      <c r="VO359"/>
      <c r="VP359"/>
      <c r="VQ359"/>
      <c r="VR359"/>
      <c r="VS359"/>
      <c r="VT359"/>
      <c r="VU359"/>
      <c r="VV359"/>
      <c r="VW359"/>
      <c r="VX359"/>
      <c r="VY359"/>
      <c r="VZ359"/>
      <c r="WA359"/>
      <c r="WB359"/>
      <c r="WC359"/>
      <c r="WD359"/>
      <c r="WE359"/>
      <c r="WF359"/>
      <c r="WG359"/>
      <c r="WH359"/>
      <c r="WI359"/>
      <c r="WJ359"/>
      <c r="WK359"/>
      <c r="WL359"/>
      <c r="WM359"/>
      <c r="WN359"/>
      <c r="WO359"/>
      <c r="WP359"/>
      <c r="WQ359"/>
      <c r="WR359"/>
      <c r="WS359"/>
      <c r="WT359"/>
      <c r="WU359"/>
      <c r="WV359"/>
      <c r="WW359"/>
      <c r="WX359"/>
      <c r="WY359"/>
      <c r="WZ359"/>
      <c r="XA359"/>
      <c r="XB359"/>
      <c r="XC359"/>
      <c r="XD359"/>
      <c r="XE359"/>
      <c r="XF359"/>
      <c r="XG359"/>
      <c r="XH359"/>
      <c r="XI359"/>
      <c r="XJ359"/>
      <c r="XK359"/>
      <c r="XL359"/>
      <c r="XM359"/>
      <c r="XN359"/>
      <c r="XO359"/>
      <c r="XP359"/>
      <c r="XQ359"/>
      <c r="XR359"/>
      <c r="XS359"/>
      <c r="XT359"/>
      <c r="XU359"/>
      <c r="XV359"/>
      <c r="XW359"/>
      <c r="XX359"/>
      <c r="XY359"/>
      <c r="XZ359"/>
      <c r="YA359"/>
      <c r="YB359"/>
      <c r="YC359"/>
      <c r="YD359"/>
      <c r="YE359"/>
      <c r="YF359"/>
      <c r="YG359"/>
      <c r="YH359"/>
      <c r="YI359"/>
      <c r="YJ359"/>
      <c r="YK359"/>
      <c r="YL359"/>
      <c r="YM359"/>
      <c r="YN359"/>
      <c r="YO359"/>
      <c r="YP359"/>
      <c r="YQ359"/>
      <c r="YR359"/>
      <c r="YS359"/>
      <c r="YT359"/>
      <c r="YU359"/>
      <c r="YV359"/>
      <c r="YW359"/>
      <c r="YX359"/>
      <c r="YY359"/>
      <c r="YZ359"/>
      <c r="ZA359"/>
      <c r="ZB359"/>
      <c r="ZC359"/>
      <c r="ZD359"/>
      <c r="ZE359"/>
      <c r="ZF359"/>
      <c r="ZG359"/>
      <c r="ZH359"/>
      <c r="ZI359"/>
      <c r="ZJ359"/>
      <c r="ZK359"/>
      <c r="ZL359"/>
      <c r="ZM359"/>
      <c r="ZN359"/>
      <c r="ZO359"/>
      <c r="ZP359"/>
      <c r="ZQ359"/>
      <c r="ZR359"/>
      <c r="ZS359"/>
      <c r="ZT359"/>
      <c r="ZU359"/>
      <c r="ZV359"/>
      <c r="ZW359"/>
      <c r="ZX359"/>
      <c r="ZY359"/>
      <c r="ZZ359"/>
      <c r="AAA359"/>
      <c r="AAB359"/>
      <c r="AAC359"/>
      <c r="AAD359"/>
      <c r="AAE359"/>
      <c r="AAF359"/>
      <c r="AAG359"/>
      <c r="AAH359"/>
      <c r="AAI359"/>
      <c r="AAJ359"/>
      <c r="AAK359"/>
      <c r="AAL359"/>
      <c r="AAM359"/>
      <c r="AAN359"/>
      <c r="AAO359"/>
      <c r="AAP359"/>
      <c r="AAQ359"/>
      <c r="AAR359"/>
      <c r="AAS359"/>
      <c r="AAT359"/>
      <c r="AAU359"/>
      <c r="AAV359"/>
      <c r="AAW359"/>
      <c r="AAX359"/>
      <c r="AAY359"/>
      <c r="AAZ359"/>
      <c r="ABA359"/>
      <c r="ABB359"/>
      <c r="ABC359"/>
      <c r="ABD359"/>
      <c r="ABE359"/>
      <c r="ABF359"/>
      <c r="ABG359"/>
      <c r="ABH359"/>
      <c r="ABI359"/>
      <c r="ABJ359"/>
      <c r="ABK359"/>
      <c r="ABL359"/>
      <c r="ABM359"/>
      <c r="ABN359"/>
      <c r="ABO359"/>
      <c r="ABP359"/>
      <c r="ABQ359"/>
      <c r="ABR359"/>
      <c r="ABS359"/>
      <c r="ABT359"/>
      <c r="ABU359"/>
      <c r="ABV359"/>
      <c r="ABW359"/>
      <c r="ABX359"/>
      <c r="ABY359"/>
      <c r="ABZ359"/>
      <c r="ACA359"/>
      <c r="ACB359"/>
      <c r="ACC359"/>
      <c r="ACD359"/>
      <c r="ACE359"/>
      <c r="ACF359"/>
      <c r="ACG359"/>
      <c r="ACH359"/>
      <c r="ACI359"/>
      <c r="ACJ359"/>
      <c r="ACK359"/>
      <c r="ACL359"/>
      <c r="ACM359"/>
      <c r="ACN359"/>
      <c r="ACO359"/>
      <c r="ACP359"/>
      <c r="ACQ359"/>
      <c r="ACR359"/>
      <c r="ACS359"/>
      <c r="ACT359"/>
      <c r="ACU359"/>
      <c r="ACV359"/>
      <c r="ACW359"/>
      <c r="ACX359"/>
      <c r="ACY359"/>
      <c r="ACZ359"/>
      <c r="ADA359"/>
      <c r="ADB359"/>
      <c r="ADC359"/>
      <c r="ADD359"/>
      <c r="ADE359"/>
      <c r="ADF359"/>
      <c r="ADG359"/>
      <c r="ADH359"/>
      <c r="ADI359"/>
      <c r="ADJ359"/>
      <c r="ADK359"/>
      <c r="ADL359"/>
      <c r="ADM359"/>
      <c r="ADN359"/>
      <c r="ADO359"/>
      <c r="ADP359"/>
      <c r="ADQ359"/>
      <c r="ADR359"/>
      <c r="ADS359"/>
      <c r="ADT359"/>
      <c r="ADU359"/>
      <c r="ADV359"/>
      <c r="ADW359"/>
      <c r="ADX359"/>
      <c r="ADY359"/>
      <c r="ADZ359"/>
      <c r="AEA359"/>
      <c r="AEB359"/>
      <c r="AEC359"/>
      <c r="AED359"/>
      <c r="AEE359"/>
      <c r="AEF359"/>
      <c r="AEG359"/>
      <c r="AEH359"/>
      <c r="AEI359"/>
      <c r="AEJ359"/>
      <c r="AEK359"/>
      <c r="AEL359"/>
      <c r="AEM359"/>
      <c r="AEN359"/>
      <c r="AEO359"/>
      <c r="AEP359"/>
      <c r="AEQ359"/>
      <c r="AER359"/>
      <c r="AES359"/>
      <c r="AET359"/>
      <c r="AEU359"/>
      <c r="AEV359"/>
      <c r="AEW359"/>
      <c r="AEX359"/>
      <c r="AEY359"/>
      <c r="AEZ359"/>
      <c r="AFA359"/>
      <c r="AFB359"/>
      <c r="AFC359"/>
      <c r="AFD359"/>
      <c r="AFE359"/>
      <c r="AFF359"/>
      <c r="AFG359"/>
      <c r="AFH359"/>
      <c r="AFI359"/>
      <c r="AFJ359"/>
      <c r="AFK359"/>
      <c r="AFL359"/>
      <c r="AFM359"/>
      <c r="AFN359"/>
      <c r="AFO359"/>
      <c r="AFP359"/>
      <c r="AFQ359"/>
      <c r="AFR359"/>
      <c r="AFS359"/>
      <c r="AFT359"/>
      <c r="AFU359"/>
      <c r="AFV359"/>
      <c r="AFW359"/>
      <c r="AFX359"/>
      <c r="AFY359"/>
      <c r="AFZ359"/>
      <c r="AGA359"/>
      <c r="AGB359"/>
      <c r="AGC359"/>
      <c r="AGD359"/>
      <c r="AGE359"/>
      <c r="AGF359"/>
      <c r="AGG359"/>
      <c r="AGH359"/>
      <c r="AGI359"/>
      <c r="AGJ359"/>
      <c r="AGK359"/>
      <c r="AGL359"/>
      <c r="AGM359"/>
      <c r="AGN359"/>
      <c r="AGO359"/>
      <c r="AGP359"/>
      <c r="AGQ359"/>
      <c r="AGR359"/>
      <c r="AGS359"/>
      <c r="AGT359"/>
      <c r="AGU359"/>
      <c r="AGV359"/>
      <c r="AGW359"/>
      <c r="AGX359"/>
      <c r="AGY359"/>
      <c r="AGZ359"/>
      <c r="AHA359"/>
      <c r="AHB359"/>
      <c r="AHC359"/>
      <c r="AHD359"/>
      <c r="AHE359"/>
      <c r="AHF359"/>
      <c r="AHG359"/>
      <c r="AHH359"/>
      <c r="AHI359"/>
      <c r="AHJ359"/>
      <c r="AHK359"/>
      <c r="AHL359"/>
      <c r="AHM359"/>
      <c r="AHN359"/>
      <c r="AHO359"/>
      <c r="AHP359"/>
      <c r="AHQ359"/>
      <c r="AHR359"/>
      <c r="AHS359"/>
      <c r="AHT359"/>
      <c r="AHU359"/>
      <c r="AHV359"/>
      <c r="AHW359"/>
      <c r="AHX359"/>
      <c r="AHY359"/>
      <c r="AHZ359"/>
      <c r="AIA359"/>
      <c r="AIB359"/>
      <c r="AIC359"/>
      <c r="AID359"/>
      <c r="AIE359"/>
      <c r="AIF359"/>
      <c r="AIG359"/>
      <c r="AIH359"/>
      <c r="AII359"/>
      <c r="AIJ359"/>
      <c r="AIK359"/>
      <c r="AIL359"/>
      <c r="AIM359"/>
      <c r="AIN359"/>
      <c r="AIO359"/>
      <c r="AIP359"/>
      <c r="AIQ359"/>
      <c r="AIR359"/>
      <c r="AIS359"/>
      <c r="AIT359"/>
      <c r="AIU359"/>
      <c r="AIV359"/>
      <c r="AIW359"/>
      <c r="AIX359"/>
      <c r="AIY359"/>
      <c r="AIZ359"/>
      <c r="AJA359"/>
      <c r="AJB359"/>
      <c r="AJC359"/>
      <c r="AJD359"/>
      <c r="AJE359"/>
      <c r="AJF359"/>
      <c r="AJG359"/>
      <c r="AJH359"/>
      <c r="AJI359"/>
      <c r="AJJ359"/>
      <c r="AJK359"/>
      <c r="AJL359"/>
      <c r="AJM359"/>
      <c r="AJN359"/>
      <c r="AJO359"/>
      <c r="AJP359"/>
      <c r="AJQ359"/>
      <c r="AJR359"/>
      <c r="AJS359"/>
      <c r="AJT359"/>
      <c r="AJU359"/>
      <c r="AJV359"/>
      <c r="AJW359"/>
      <c r="AJX359"/>
      <c r="AJY359"/>
      <c r="AJZ359"/>
      <c r="AKA359"/>
      <c r="AKB359"/>
      <c r="AKC359"/>
      <c r="AKD359"/>
      <c r="AKE359"/>
      <c r="AKF359"/>
      <c r="AKG359"/>
      <c r="AKH359"/>
      <c r="AKI359"/>
      <c r="AKJ359"/>
      <c r="AKK359"/>
      <c r="AKL359"/>
      <c r="AKM359"/>
      <c r="AKN359"/>
      <c r="AKO359"/>
      <c r="AKP359"/>
      <c r="AKQ359"/>
      <c r="AKR359"/>
      <c r="AKS359"/>
      <c r="AKT359"/>
      <c r="AKU359"/>
      <c r="AKV359"/>
      <c r="AKW359"/>
      <c r="AKX359"/>
      <c r="AKY359"/>
    </row>
    <row r="360" spans="1:987" ht="28.5">
      <c r="A360" s="110"/>
      <c r="B360" s="111"/>
      <c r="C360" s="111"/>
      <c r="D360" s="111"/>
      <c r="E360" s="112" t="s">
        <v>1049</v>
      </c>
      <c r="F360" s="122"/>
      <c r="G360" s="122" t="s">
        <v>1049</v>
      </c>
      <c r="H360" s="113">
        <f>SUM(H284:H359)</f>
        <v>82889.76999999999</v>
      </c>
      <c r="I360" s="113">
        <f>SUM(I284:I359)</f>
        <v>77950.283218923549</v>
      </c>
      <c r="J360" s="114"/>
      <c r="K360" s="114"/>
      <c r="L360" s="114"/>
      <c r="M360" s="114"/>
      <c r="N360" s="114"/>
      <c r="O360" s="114"/>
      <c r="P360" s="114"/>
      <c r="Q360" s="114"/>
      <c r="R360" s="114"/>
      <c r="S360" s="114"/>
      <c r="T360" s="114"/>
      <c r="U360" s="114"/>
      <c r="V360" s="114"/>
      <c r="W360" s="114"/>
      <c r="X360" s="114"/>
      <c r="Y360" s="114"/>
      <c r="Z360" s="114"/>
      <c r="AA360" s="114"/>
      <c r="AB360" s="114"/>
      <c r="AC360" s="114"/>
      <c r="AD360" s="114"/>
      <c r="AE360" s="114"/>
      <c r="AF360" s="114"/>
      <c r="AG360" s="114"/>
      <c r="AH360" s="114"/>
      <c r="AI360" s="114"/>
      <c r="AJ360" s="114"/>
      <c r="AK360" s="114"/>
      <c r="AL360" s="114"/>
      <c r="AM360" s="114"/>
      <c r="AN360" s="114"/>
      <c r="AO360" s="114"/>
      <c r="AP360" s="114"/>
      <c r="AQ360" s="114"/>
      <c r="AR360" s="114"/>
      <c r="AS360" s="114"/>
      <c r="AT360" s="114"/>
      <c r="AU360" s="114"/>
      <c r="AV360" s="114"/>
      <c r="AW360" s="114"/>
      <c r="AX360" s="114"/>
      <c r="AY360" s="114"/>
      <c r="AZ360" s="114"/>
      <c r="BA360" s="114"/>
      <c r="BB360" s="114"/>
      <c r="BC360" s="114"/>
      <c r="BD360" s="114"/>
      <c r="BE360" s="114"/>
      <c r="BF360" s="114"/>
      <c r="BG360" s="114"/>
      <c r="BH360" s="114"/>
      <c r="BI360" s="114"/>
      <c r="BJ360" s="114"/>
      <c r="BK360" s="114"/>
      <c r="BL360" s="114"/>
      <c r="BM360" s="114"/>
      <c r="BN360" s="114"/>
      <c r="BO360" s="114"/>
      <c r="BP360" s="114"/>
      <c r="BQ360" s="114"/>
      <c r="BR360" s="114"/>
      <c r="BS360" s="114"/>
      <c r="BT360" s="114"/>
      <c r="BU360" s="114"/>
      <c r="BV360" s="114"/>
      <c r="BW360" s="114"/>
      <c r="BX360" s="114"/>
      <c r="BY360" s="114"/>
      <c r="BZ360" s="114"/>
      <c r="CA360" s="114"/>
      <c r="CB360" s="114"/>
      <c r="CC360" s="114"/>
      <c r="CD360" s="114"/>
      <c r="CE360" s="114"/>
      <c r="CF360" s="114"/>
      <c r="CG360" s="114"/>
      <c r="CH360" s="114"/>
      <c r="CI360" s="114"/>
      <c r="CJ360" s="114"/>
      <c r="CK360" s="114"/>
      <c r="CL360" s="114"/>
      <c r="CM360" s="114"/>
      <c r="CN360" s="114"/>
      <c r="CO360" s="114"/>
      <c r="CP360" s="114"/>
      <c r="CQ360" s="114"/>
      <c r="CR360" s="114"/>
      <c r="CS360" s="114"/>
      <c r="CT360" s="114"/>
      <c r="CU360" s="114"/>
      <c r="CV360" s="114"/>
      <c r="CW360" s="114"/>
      <c r="CX360" s="114"/>
      <c r="CY360" s="114"/>
      <c r="CZ360" s="114"/>
      <c r="DA360" s="114"/>
      <c r="DB360" s="114"/>
      <c r="DC360" s="114"/>
      <c r="DD360" s="114"/>
      <c r="DE360" s="114"/>
      <c r="DF360" s="114"/>
      <c r="DG360" s="114"/>
      <c r="DH360" s="114"/>
      <c r="DI360" s="114"/>
      <c r="DJ360" s="114"/>
      <c r="DK360" s="114"/>
      <c r="DL360" s="114"/>
      <c r="DM360" s="114"/>
      <c r="DN360" s="114"/>
      <c r="DO360" s="114"/>
      <c r="DP360" s="114"/>
      <c r="DQ360" s="114"/>
      <c r="DR360" s="114"/>
      <c r="DS360" s="114"/>
      <c r="DT360" s="114"/>
      <c r="DU360" s="114"/>
      <c r="DV360" s="114"/>
      <c r="DW360" s="114"/>
      <c r="DX360" s="114"/>
      <c r="DY360" s="114"/>
      <c r="DZ360" s="114"/>
      <c r="EA360" s="114"/>
      <c r="EB360" s="114"/>
      <c r="EC360" s="114"/>
      <c r="ED360" s="114"/>
      <c r="EE360" s="114"/>
      <c r="EF360" s="114"/>
      <c r="EG360" s="114"/>
      <c r="EH360" s="114"/>
      <c r="EI360" s="114"/>
      <c r="EJ360" s="114"/>
      <c r="EK360" s="114"/>
      <c r="EL360" s="114"/>
      <c r="EM360" s="114"/>
      <c r="EN360" s="114"/>
      <c r="EO360" s="114"/>
      <c r="EP360" s="114"/>
      <c r="EQ360" s="114"/>
      <c r="ER360" s="114"/>
      <c r="ES360" s="114"/>
      <c r="ET360" s="114"/>
      <c r="EU360" s="114"/>
      <c r="EV360" s="114"/>
      <c r="EW360" s="114"/>
      <c r="EX360" s="114"/>
      <c r="EY360" s="114"/>
      <c r="EZ360" s="114"/>
      <c r="FA360" s="114"/>
      <c r="FB360" s="114"/>
      <c r="FC360" s="114"/>
      <c r="FD360" s="114"/>
      <c r="FE360" s="114"/>
      <c r="FF360" s="114"/>
      <c r="FG360" s="114"/>
      <c r="FH360" s="114"/>
      <c r="FI360" s="114"/>
      <c r="FJ360" s="114"/>
      <c r="FK360" s="114"/>
      <c r="FL360" s="114"/>
      <c r="FM360" s="114"/>
      <c r="FN360" s="114"/>
      <c r="FO360" s="114"/>
      <c r="FP360" s="114"/>
      <c r="FQ360" s="114"/>
      <c r="FR360" s="114"/>
      <c r="FS360" s="114"/>
      <c r="FT360" s="114"/>
      <c r="FU360" s="114"/>
      <c r="FV360" s="114"/>
      <c r="FW360" s="114"/>
      <c r="FX360" s="114"/>
      <c r="FY360" s="114"/>
      <c r="FZ360" s="114"/>
      <c r="GA360" s="114"/>
      <c r="GB360" s="114"/>
      <c r="GC360" s="114"/>
      <c r="GD360" s="114"/>
      <c r="GE360" s="114"/>
      <c r="GF360" s="114"/>
      <c r="GG360" s="114"/>
      <c r="GH360" s="114"/>
      <c r="GI360" s="114"/>
      <c r="GJ360" s="114"/>
      <c r="GK360" s="114"/>
      <c r="GL360" s="114"/>
      <c r="GM360" s="114"/>
      <c r="GN360" s="114"/>
      <c r="GO360" s="114"/>
      <c r="GP360" s="114"/>
      <c r="GQ360" s="114"/>
      <c r="GR360" s="114"/>
      <c r="GS360" s="114"/>
      <c r="GT360" s="114"/>
      <c r="GU360" s="114"/>
      <c r="GV360" s="114"/>
      <c r="GW360" s="114"/>
      <c r="GX360" s="114"/>
      <c r="GY360" s="114"/>
      <c r="GZ360" s="114"/>
      <c r="HA360" s="114"/>
      <c r="HB360" s="114"/>
      <c r="HC360" s="114"/>
      <c r="HD360" s="114"/>
      <c r="HE360" s="114"/>
      <c r="HF360" s="114"/>
      <c r="HG360" s="114"/>
      <c r="HH360" s="114"/>
      <c r="HI360" s="114"/>
      <c r="HJ360" s="114"/>
      <c r="HK360" s="114"/>
      <c r="HL360" s="114"/>
      <c r="HM360" s="114"/>
      <c r="HN360" s="114"/>
      <c r="HO360" s="114"/>
      <c r="HP360" s="114"/>
      <c r="HQ360"/>
      <c r="HR360"/>
      <c r="HS360"/>
      <c r="HT360"/>
      <c r="HU360"/>
      <c r="HV360"/>
      <c r="HW360"/>
      <c r="HX360"/>
      <c r="HY360"/>
      <c r="HZ360"/>
      <c r="IA360"/>
      <c r="IB360"/>
      <c r="IC360"/>
      <c r="ID360"/>
      <c r="IE360"/>
      <c r="IF360"/>
      <c r="IG360"/>
      <c r="IH360"/>
      <c r="II360"/>
      <c r="IJ360"/>
      <c r="IK360"/>
      <c r="IL360"/>
      <c r="IM360"/>
      <c r="IN360"/>
      <c r="IO360"/>
      <c r="IP360"/>
      <c r="IQ360"/>
      <c r="IR360"/>
      <c r="IS360"/>
      <c r="IT360"/>
      <c r="IU360"/>
      <c r="IV360"/>
      <c r="IW360"/>
      <c r="IX360"/>
      <c r="IY360"/>
      <c r="IZ360"/>
      <c r="JA360"/>
      <c r="JB360"/>
      <c r="JC360"/>
      <c r="JD360"/>
      <c r="JE360"/>
      <c r="JF360"/>
      <c r="JG360"/>
      <c r="JH360"/>
      <c r="JI360"/>
      <c r="JJ360"/>
      <c r="JK360"/>
      <c r="JL360"/>
      <c r="JM360"/>
      <c r="JN360"/>
      <c r="JO360"/>
      <c r="JP360"/>
      <c r="JQ360"/>
      <c r="JR360"/>
      <c r="JS360"/>
      <c r="JT360"/>
      <c r="JU360"/>
      <c r="JV360"/>
      <c r="JW360"/>
      <c r="JX360"/>
      <c r="JY360"/>
      <c r="JZ360"/>
      <c r="KA360"/>
      <c r="KB360"/>
      <c r="KC360"/>
      <c r="KD360"/>
      <c r="KE360"/>
      <c r="KF360"/>
      <c r="KG360"/>
      <c r="KH360"/>
      <c r="KI360"/>
      <c r="KJ360"/>
      <c r="KK360"/>
      <c r="KL360"/>
      <c r="KM360"/>
      <c r="KN360"/>
      <c r="KO360"/>
      <c r="KP360"/>
      <c r="KQ360"/>
      <c r="KR360"/>
      <c r="KS360"/>
      <c r="KT360"/>
      <c r="KU360"/>
      <c r="KV360"/>
      <c r="KW360"/>
      <c r="KX360"/>
      <c r="KY360"/>
      <c r="KZ360"/>
      <c r="LA360"/>
      <c r="LB360"/>
      <c r="LC360"/>
      <c r="LD360"/>
      <c r="LE360"/>
      <c r="LF360"/>
      <c r="LG360"/>
      <c r="LH360"/>
      <c r="LI360"/>
      <c r="LJ360"/>
      <c r="LK360"/>
      <c r="LL360"/>
      <c r="LM360"/>
      <c r="LN360"/>
      <c r="LO360"/>
      <c r="LP360"/>
      <c r="LQ360"/>
      <c r="LR360"/>
      <c r="LS360"/>
      <c r="LT360"/>
      <c r="LU360"/>
      <c r="LV360"/>
      <c r="LW360"/>
      <c r="LX360"/>
      <c r="LY360"/>
      <c r="LZ360"/>
      <c r="MA360"/>
      <c r="MB360"/>
      <c r="MC360"/>
      <c r="MD360"/>
      <c r="ME360"/>
      <c r="MF360"/>
      <c r="MG360"/>
      <c r="MH360"/>
      <c r="MI360"/>
      <c r="MJ360"/>
      <c r="MK360"/>
      <c r="ML360"/>
      <c r="MM360"/>
      <c r="MN360"/>
      <c r="MO360"/>
      <c r="MP360"/>
      <c r="MQ360"/>
      <c r="MR360"/>
      <c r="MS360"/>
      <c r="MT360"/>
      <c r="MU360"/>
      <c r="MV360"/>
      <c r="MW360"/>
      <c r="MX360"/>
      <c r="MY360"/>
      <c r="MZ360"/>
      <c r="NA360"/>
      <c r="NB360"/>
      <c r="NC360"/>
      <c r="ND360"/>
      <c r="NE360"/>
      <c r="NF360"/>
      <c r="NG360"/>
      <c r="NH360"/>
      <c r="NI360"/>
      <c r="NJ360"/>
      <c r="NK360"/>
      <c r="NL360"/>
      <c r="NM360"/>
      <c r="NN360"/>
      <c r="NO360"/>
      <c r="NP360"/>
      <c r="NQ360"/>
      <c r="NR360"/>
      <c r="NS360"/>
      <c r="NT360"/>
      <c r="NU360"/>
      <c r="NV360"/>
      <c r="NW360"/>
      <c r="NX360"/>
      <c r="NY360"/>
      <c r="NZ360"/>
      <c r="OA360"/>
      <c r="OB360"/>
      <c r="OC360"/>
      <c r="OD360"/>
      <c r="OE360"/>
      <c r="OF360"/>
      <c r="OG360"/>
      <c r="OH360"/>
      <c r="OI360"/>
      <c r="OJ360"/>
      <c r="OK360"/>
      <c r="OL360"/>
      <c r="OM360"/>
      <c r="ON360"/>
      <c r="OO360"/>
      <c r="OP360"/>
      <c r="OQ360"/>
      <c r="OR360"/>
      <c r="OS360"/>
      <c r="OT360"/>
      <c r="OU360"/>
      <c r="OV360"/>
      <c r="OW360"/>
      <c r="OX360"/>
      <c r="OY360"/>
      <c r="OZ360"/>
      <c r="PA360"/>
      <c r="PB360"/>
      <c r="PC360"/>
      <c r="PD360"/>
      <c r="PE360"/>
      <c r="PF360"/>
      <c r="PG360"/>
      <c r="PH360"/>
      <c r="PI360"/>
      <c r="PJ360"/>
      <c r="PK360"/>
      <c r="PL360"/>
      <c r="PM360"/>
      <c r="PN360"/>
      <c r="PO360"/>
      <c r="PP360"/>
      <c r="PQ360"/>
      <c r="PR360"/>
      <c r="PS360"/>
      <c r="PT360"/>
      <c r="PU360"/>
      <c r="PV360"/>
      <c r="PW360"/>
      <c r="PX360"/>
      <c r="PY360"/>
      <c r="PZ360"/>
      <c r="QA360"/>
      <c r="QB360"/>
      <c r="QC360"/>
      <c r="QD360"/>
      <c r="QE360"/>
      <c r="QF360"/>
      <c r="QG360"/>
      <c r="QH360"/>
      <c r="QI360"/>
      <c r="QJ360"/>
      <c r="QK360"/>
      <c r="QL360"/>
      <c r="QM360"/>
      <c r="QN360"/>
      <c r="QO360"/>
      <c r="QP360"/>
      <c r="QQ360"/>
      <c r="QR360"/>
      <c r="QS360"/>
      <c r="QT360"/>
      <c r="QU360"/>
      <c r="QV360"/>
      <c r="QW360"/>
      <c r="QX360"/>
      <c r="QY360"/>
      <c r="QZ360"/>
      <c r="RA360"/>
      <c r="RB360"/>
      <c r="RC360"/>
      <c r="RD360"/>
      <c r="RE360"/>
      <c r="RF360"/>
      <c r="RG360"/>
      <c r="RH360"/>
      <c r="RI360"/>
      <c r="RJ360"/>
      <c r="RK360"/>
      <c r="RL360"/>
      <c r="RM360"/>
      <c r="RN360"/>
      <c r="RO360"/>
      <c r="RP360"/>
      <c r="RQ360"/>
      <c r="RR360"/>
      <c r="RS360"/>
      <c r="RT360"/>
      <c r="RU360"/>
      <c r="RV360"/>
      <c r="RW360"/>
      <c r="RX360"/>
      <c r="RY360"/>
      <c r="RZ360"/>
      <c r="SA360"/>
      <c r="SB360"/>
      <c r="SC360"/>
      <c r="SD360"/>
      <c r="SE360"/>
      <c r="SF360"/>
      <c r="SG360"/>
      <c r="SH360"/>
      <c r="SI360"/>
      <c r="SJ360"/>
      <c r="SK360"/>
      <c r="SL360"/>
      <c r="SM360"/>
      <c r="SN360"/>
      <c r="SO360"/>
      <c r="SP360"/>
      <c r="SQ360"/>
      <c r="SR360"/>
      <c r="SS360"/>
      <c r="ST360"/>
      <c r="SU360"/>
      <c r="SV360"/>
      <c r="SW360"/>
      <c r="SX360"/>
      <c r="SY360"/>
      <c r="SZ360"/>
      <c r="TA360"/>
      <c r="TB360"/>
      <c r="TC360"/>
      <c r="TD360"/>
      <c r="TE360"/>
      <c r="TF360"/>
      <c r="TG360"/>
      <c r="TH360"/>
      <c r="TI360"/>
      <c r="TJ360"/>
      <c r="TK360"/>
      <c r="TL360"/>
      <c r="TM360"/>
      <c r="TN360"/>
      <c r="TO360"/>
      <c r="TP360"/>
      <c r="TQ360"/>
      <c r="TR360"/>
      <c r="TS360"/>
      <c r="TT360"/>
      <c r="TU360"/>
      <c r="TV360"/>
      <c r="TW360"/>
      <c r="TX360"/>
      <c r="TY360"/>
      <c r="TZ360"/>
      <c r="UA360"/>
      <c r="UB360"/>
      <c r="UC360"/>
      <c r="UD360"/>
      <c r="UE360"/>
      <c r="UF360"/>
      <c r="UG360"/>
      <c r="UH360"/>
      <c r="UI360"/>
      <c r="UJ360"/>
      <c r="UK360"/>
      <c r="UL360"/>
      <c r="UM360"/>
      <c r="UN360"/>
      <c r="UO360"/>
      <c r="UP360"/>
      <c r="UQ360"/>
      <c r="UR360"/>
      <c r="US360"/>
      <c r="UT360"/>
      <c r="UU360"/>
      <c r="UV360"/>
      <c r="UW360"/>
      <c r="UX360"/>
      <c r="UY360"/>
      <c r="UZ360"/>
      <c r="VA360"/>
      <c r="VB360"/>
      <c r="VC360"/>
      <c r="VD360"/>
      <c r="VE360"/>
      <c r="VF360"/>
      <c r="VG360"/>
      <c r="VH360"/>
      <c r="VI360"/>
      <c r="VJ360"/>
      <c r="VK360"/>
      <c r="VL360"/>
      <c r="VM360"/>
      <c r="VN360"/>
      <c r="VO360"/>
      <c r="VP360"/>
      <c r="VQ360"/>
      <c r="VR360"/>
      <c r="VS360"/>
      <c r="VT360"/>
      <c r="VU360"/>
      <c r="VV360"/>
      <c r="VW360"/>
      <c r="VX360"/>
      <c r="VY360"/>
      <c r="VZ360"/>
      <c r="WA360"/>
      <c r="WB360"/>
      <c r="WC360"/>
      <c r="WD360"/>
      <c r="WE360"/>
      <c r="WF360"/>
      <c r="WG360"/>
      <c r="WH360"/>
      <c r="WI360"/>
      <c r="WJ360"/>
      <c r="WK360"/>
      <c r="WL360"/>
      <c r="WM360"/>
      <c r="WN360"/>
      <c r="WO360"/>
      <c r="WP360"/>
      <c r="WQ360"/>
      <c r="WR360"/>
      <c r="WS360"/>
      <c r="WT360"/>
      <c r="WU360"/>
      <c r="WV360"/>
      <c r="WW360"/>
      <c r="WX360"/>
      <c r="WY360"/>
      <c r="WZ360"/>
      <c r="XA360"/>
      <c r="XB360"/>
      <c r="XC360"/>
      <c r="XD360"/>
      <c r="XE360"/>
      <c r="XF360"/>
      <c r="XG360"/>
      <c r="XH360"/>
      <c r="XI360"/>
      <c r="XJ360"/>
      <c r="XK360"/>
      <c r="XL360"/>
      <c r="XM360"/>
      <c r="XN360"/>
      <c r="XO360"/>
      <c r="XP360"/>
      <c r="XQ360"/>
      <c r="XR360"/>
      <c r="XS360"/>
      <c r="XT360"/>
      <c r="XU360"/>
      <c r="XV360"/>
      <c r="XW360"/>
      <c r="XX360"/>
      <c r="XY360"/>
      <c r="XZ360"/>
      <c r="YA360"/>
      <c r="YB360"/>
      <c r="YC360"/>
      <c r="YD360"/>
      <c r="YE360"/>
      <c r="YF360"/>
      <c r="YG360"/>
      <c r="YH360"/>
      <c r="YI360"/>
      <c r="YJ360"/>
      <c r="YK360"/>
      <c r="YL360"/>
      <c r="YM360"/>
      <c r="YN360"/>
      <c r="YO360"/>
      <c r="YP360"/>
      <c r="YQ360"/>
      <c r="YR360"/>
      <c r="YS360"/>
      <c r="YT360"/>
      <c r="YU360"/>
      <c r="YV360"/>
      <c r="YW360"/>
      <c r="YX360"/>
      <c r="YY360"/>
      <c r="YZ360"/>
      <c r="ZA360"/>
      <c r="ZB360"/>
      <c r="ZC360"/>
      <c r="ZD360"/>
      <c r="ZE360"/>
      <c r="ZF360"/>
      <c r="ZG360"/>
      <c r="ZH360"/>
      <c r="ZI360"/>
      <c r="ZJ360"/>
      <c r="ZK360"/>
      <c r="ZL360"/>
      <c r="ZM360"/>
      <c r="ZN360"/>
      <c r="ZO360"/>
      <c r="ZP360"/>
      <c r="ZQ360"/>
      <c r="ZR360"/>
      <c r="ZS360"/>
      <c r="ZT360"/>
      <c r="ZU360"/>
      <c r="ZV360"/>
      <c r="ZW360"/>
      <c r="ZX360"/>
      <c r="ZY360"/>
      <c r="ZZ360"/>
      <c r="AAA360"/>
      <c r="AAB360"/>
      <c r="AAC360"/>
      <c r="AAD360"/>
      <c r="AAE360"/>
      <c r="AAF360"/>
      <c r="AAG360"/>
      <c r="AAH360"/>
      <c r="AAI360"/>
      <c r="AAJ360"/>
      <c r="AAK360"/>
      <c r="AAL360"/>
      <c r="AAM360"/>
      <c r="AAN360"/>
      <c r="AAO360"/>
      <c r="AAP360"/>
      <c r="AAQ360"/>
      <c r="AAR360"/>
      <c r="AAS360"/>
      <c r="AAT360"/>
      <c r="AAU360"/>
      <c r="AAV360"/>
      <c r="AAW360"/>
      <c r="AAX360"/>
      <c r="AAY360"/>
      <c r="AAZ360"/>
      <c r="ABA360"/>
      <c r="ABB360"/>
      <c r="ABC360"/>
      <c r="ABD360"/>
      <c r="ABE360"/>
      <c r="ABF360"/>
      <c r="ABG360"/>
      <c r="ABH360"/>
      <c r="ABI360"/>
      <c r="ABJ360"/>
      <c r="ABK360"/>
      <c r="ABL360"/>
      <c r="ABM360"/>
      <c r="ABN360"/>
      <c r="ABO360"/>
      <c r="ABP360"/>
      <c r="ABQ360"/>
      <c r="ABR360"/>
      <c r="ABS360"/>
      <c r="ABT360"/>
      <c r="ABU360"/>
      <c r="ABV360"/>
      <c r="ABW360"/>
      <c r="ABX360"/>
      <c r="ABY360"/>
      <c r="ABZ360"/>
      <c r="ACA360"/>
      <c r="ACB360"/>
      <c r="ACC360"/>
      <c r="ACD360"/>
      <c r="ACE360"/>
      <c r="ACF360"/>
      <c r="ACG360"/>
      <c r="ACH360"/>
      <c r="ACI360"/>
      <c r="ACJ360"/>
      <c r="ACK360"/>
      <c r="ACL360"/>
      <c r="ACM360"/>
      <c r="ACN360"/>
      <c r="ACO360"/>
      <c r="ACP360"/>
      <c r="ACQ360"/>
      <c r="ACR360"/>
      <c r="ACS360"/>
      <c r="ACT360"/>
      <c r="ACU360"/>
      <c r="ACV360"/>
      <c r="ACW360"/>
      <c r="ACX360"/>
      <c r="ACY360"/>
      <c r="ACZ360"/>
      <c r="ADA360"/>
      <c r="ADB360"/>
      <c r="ADC360"/>
      <c r="ADD360"/>
      <c r="ADE360"/>
      <c r="ADF360"/>
      <c r="ADG360"/>
      <c r="ADH360"/>
      <c r="ADI360"/>
      <c r="ADJ360"/>
      <c r="ADK360"/>
      <c r="ADL360"/>
      <c r="ADM360"/>
      <c r="ADN360"/>
      <c r="ADO360"/>
      <c r="ADP360"/>
      <c r="ADQ360"/>
      <c r="ADR360"/>
      <c r="ADS360"/>
      <c r="ADT360"/>
      <c r="ADU360"/>
      <c r="ADV360"/>
      <c r="ADW360"/>
      <c r="ADX360"/>
      <c r="ADY360"/>
      <c r="ADZ360"/>
      <c r="AEA360"/>
      <c r="AEB360"/>
      <c r="AEC360"/>
      <c r="AED360"/>
      <c r="AEE360"/>
      <c r="AEF360"/>
      <c r="AEG360"/>
      <c r="AEH360"/>
      <c r="AEI360"/>
      <c r="AEJ360"/>
      <c r="AEK360"/>
      <c r="AEL360"/>
      <c r="AEM360"/>
      <c r="AEN360"/>
      <c r="AEO360"/>
      <c r="AEP360"/>
      <c r="AEQ360"/>
      <c r="AER360"/>
      <c r="AES360"/>
      <c r="AET360"/>
      <c r="AEU360"/>
      <c r="AEV360"/>
      <c r="AEW360"/>
      <c r="AEX360"/>
      <c r="AEY360"/>
      <c r="AEZ360"/>
      <c r="AFA360"/>
      <c r="AFB360"/>
      <c r="AFC360"/>
      <c r="AFD360"/>
      <c r="AFE360"/>
      <c r="AFF360"/>
      <c r="AFG360"/>
      <c r="AFH360"/>
      <c r="AFI360"/>
      <c r="AFJ360"/>
      <c r="AFK360"/>
      <c r="AFL360"/>
      <c r="AFM360"/>
      <c r="AFN360"/>
      <c r="AFO360"/>
      <c r="AFP360"/>
      <c r="AFQ360"/>
      <c r="AFR360"/>
      <c r="AFS360"/>
      <c r="AFT360"/>
      <c r="AFU360"/>
      <c r="AFV360"/>
      <c r="AFW360"/>
      <c r="AFX360"/>
      <c r="AFY360"/>
      <c r="AFZ360"/>
      <c r="AGA360"/>
      <c r="AGB360"/>
      <c r="AGC360"/>
      <c r="AGD360"/>
      <c r="AGE360"/>
      <c r="AGF360"/>
      <c r="AGG360"/>
      <c r="AGH360"/>
      <c r="AGI360"/>
      <c r="AGJ360"/>
      <c r="AGK360"/>
      <c r="AGL360"/>
      <c r="AGM360"/>
      <c r="AGN360"/>
      <c r="AGO360"/>
      <c r="AGP360"/>
      <c r="AGQ360"/>
      <c r="AGR360"/>
      <c r="AGS360"/>
      <c r="AGT360"/>
      <c r="AGU360"/>
      <c r="AGV360"/>
      <c r="AGW360"/>
      <c r="AGX360"/>
      <c r="AGY360"/>
      <c r="AGZ360"/>
      <c r="AHA360"/>
      <c r="AHB360"/>
      <c r="AHC360"/>
      <c r="AHD360"/>
      <c r="AHE360"/>
      <c r="AHF360"/>
      <c r="AHG360"/>
      <c r="AHH360"/>
      <c r="AHI360"/>
      <c r="AHJ360"/>
      <c r="AHK360"/>
      <c r="AHL360"/>
      <c r="AHM360"/>
      <c r="AHN360"/>
      <c r="AHO360"/>
      <c r="AHP360"/>
      <c r="AHQ360"/>
      <c r="AHR360"/>
      <c r="AHS360"/>
      <c r="AHT360"/>
      <c r="AHU360"/>
      <c r="AHV360"/>
      <c r="AHW360"/>
      <c r="AHX360"/>
      <c r="AHY360"/>
      <c r="AHZ360"/>
      <c r="AIA360"/>
      <c r="AIB360"/>
      <c r="AIC360"/>
      <c r="AID360"/>
      <c r="AIE360"/>
      <c r="AIF360"/>
      <c r="AIG360"/>
      <c r="AIH360"/>
      <c r="AII360"/>
      <c r="AIJ360"/>
      <c r="AIK360"/>
      <c r="AIL360"/>
      <c r="AIM360"/>
      <c r="AIN360"/>
      <c r="AIO360"/>
      <c r="AIP360"/>
      <c r="AIQ360"/>
      <c r="AIR360"/>
      <c r="AIS360"/>
      <c r="AIT360"/>
      <c r="AIU360"/>
      <c r="AIV360"/>
      <c r="AIW360"/>
      <c r="AIX360"/>
      <c r="AIY360"/>
      <c r="AIZ360"/>
      <c r="AJA360"/>
      <c r="AJB360"/>
      <c r="AJC360"/>
      <c r="AJD360"/>
      <c r="AJE360"/>
      <c r="AJF360"/>
      <c r="AJG360"/>
      <c r="AJH360"/>
      <c r="AJI360"/>
      <c r="AJJ360"/>
      <c r="AJK360"/>
      <c r="AJL360"/>
      <c r="AJM360"/>
      <c r="AJN360"/>
      <c r="AJO360"/>
      <c r="AJP360"/>
      <c r="AJQ360"/>
      <c r="AJR360"/>
      <c r="AJS360"/>
      <c r="AJT360"/>
      <c r="AJU360"/>
      <c r="AJV360"/>
      <c r="AJW360"/>
      <c r="AJX360"/>
      <c r="AJY360"/>
      <c r="AJZ360"/>
      <c r="AKA360"/>
      <c r="AKB360"/>
      <c r="AKC360"/>
      <c r="AKD360"/>
      <c r="AKE360"/>
      <c r="AKF360"/>
      <c r="AKG360"/>
      <c r="AKH360"/>
      <c r="AKI360"/>
      <c r="AKJ360"/>
      <c r="AKK360"/>
      <c r="AKL360"/>
      <c r="AKM360"/>
      <c r="AKN360"/>
      <c r="AKO360"/>
      <c r="AKP360"/>
      <c r="AKQ360"/>
      <c r="AKR360"/>
      <c r="AKS360"/>
      <c r="AKT360"/>
      <c r="AKU360"/>
      <c r="AKV360"/>
      <c r="AKW360"/>
      <c r="AKX360"/>
      <c r="AKY360"/>
    </row>
    <row r="361" spans="1:987" ht="27.75" customHeight="1">
      <c r="A361" s="115" t="s">
        <v>307</v>
      </c>
      <c r="B361" s="116" t="s">
        <v>1050</v>
      </c>
      <c r="C361" s="117"/>
      <c r="D361" s="118"/>
      <c r="E361" s="119"/>
      <c r="F361" s="119"/>
      <c r="G361" s="119"/>
      <c r="H361" s="119"/>
      <c r="I361" s="119"/>
      <c r="KI361"/>
      <c r="KJ361"/>
      <c r="KK361"/>
      <c r="KL361"/>
      <c r="KM361"/>
      <c r="KN361"/>
      <c r="KO361"/>
      <c r="KP361"/>
      <c r="KQ361"/>
      <c r="KR361"/>
      <c r="KS361"/>
      <c r="KT361"/>
      <c r="KU361"/>
      <c r="KV361"/>
      <c r="KW361"/>
      <c r="KX361"/>
      <c r="KY361"/>
      <c r="KZ361"/>
      <c r="LA361"/>
      <c r="LB361"/>
      <c r="LC361"/>
      <c r="LD361"/>
      <c r="LE361"/>
      <c r="LF361"/>
      <c r="LG361"/>
      <c r="LH361"/>
      <c r="LI361"/>
      <c r="LJ361"/>
      <c r="LK361"/>
      <c r="LL361"/>
      <c r="LM361"/>
      <c r="LN361"/>
      <c r="LO361"/>
      <c r="LP361"/>
      <c r="LQ361"/>
      <c r="LR361"/>
      <c r="LS361"/>
      <c r="LT361"/>
      <c r="LU361"/>
      <c r="LV361"/>
      <c r="LW361"/>
      <c r="LX361"/>
      <c r="LY361"/>
      <c r="LZ361"/>
      <c r="MA361"/>
      <c r="MB361"/>
      <c r="MC361"/>
      <c r="MD361"/>
      <c r="ME361"/>
      <c r="MF361"/>
      <c r="MG361"/>
      <c r="MH361"/>
      <c r="MI361"/>
      <c r="MJ361"/>
      <c r="MK361"/>
      <c r="ML361"/>
      <c r="MM361"/>
      <c r="MN361"/>
      <c r="MO361"/>
      <c r="MP361"/>
      <c r="MQ361"/>
      <c r="MR361"/>
      <c r="MS361"/>
      <c r="MT361"/>
      <c r="MU361"/>
      <c r="MV361"/>
      <c r="MW361"/>
      <c r="MX361"/>
      <c r="MY361"/>
      <c r="MZ361"/>
      <c r="NA361"/>
      <c r="NB361"/>
      <c r="NC361"/>
      <c r="ND361"/>
      <c r="NE361"/>
      <c r="NF361"/>
      <c r="NG361"/>
      <c r="NH361"/>
      <c r="NI361"/>
      <c r="NJ361"/>
      <c r="NK361"/>
      <c r="NL361"/>
      <c r="NM361"/>
      <c r="NN361"/>
      <c r="NO361"/>
      <c r="NP361"/>
      <c r="NQ361"/>
      <c r="NR361"/>
      <c r="NS361"/>
      <c r="NT361"/>
      <c r="NU361"/>
      <c r="NV361"/>
      <c r="NW361"/>
      <c r="NX361"/>
      <c r="NY361"/>
      <c r="NZ361"/>
      <c r="OA361"/>
      <c r="OB361"/>
      <c r="OC361"/>
      <c r="OD361"/>
      <c r="OE361"/>
      <c r="OF361"/>
      <c r="OG361"/>
      <c r="OH361"/>
      <c r="OI361"/>
      <c r="OJ361"/>
      <c r="OK361"/>
      <c r="OL361"/>
      <c r="OM361"/>
      <c r="ON361"/>
      <c r="OO361"/>
      <c r="OP361"/>
      <c r="OQ361"/>
      <c r="OR361"/>
      <c r="OS361"/>
      <c r="OT361"/>
      <c r="OU361"/>
      <c r="OV361"/>
      <c r="OW361"/>
      <c r="OX361"/>
      <c r="OY361"/>
      <c r="OZ361"/>
      <c r="PA361"/>
      <c r="PB361"/>
      <c r="PC361"/>
      <c r="PD361"/>
      <c r="PE361"/>
      <c r="PF361"/>
      <c r="PG361"/>
      <c r="PH361"/>
      <c r="PI361"/>
      <c r="PJ361"/>
      <c r="PK361"/>
      <c r="PL361"/>
      <c r="PM361"/>
      <c r="PN361"/>
      <c r="PO361"/>
      <c r="PP361"/>
      <c r="PQ361"/>
      <c r="PR361"/>
      <c r="PS361"/>
      <c r="PT361"/>
      <c r="PU361"/>
      <c r="PV361"/>
      <c r="PW361"/>
      <c r="PX361"/>
      <c r="PY361"/>
      <c r="PZ361"/>
      <c r="QA361"/>
      <c r="QB361"/>
      <c r="QC361"/>
      <c r="QD361"/>
      <c r="QE361"/>
      <c r="QF361"/>
      <c r="QG361"/>
      <c r="QH361"/>
      <c r="QI361"/>
      <c r="QJ361"/>
      <c r="QK361"/>
      <c r="QL361"/>
      <c r="QM361"/>
      <c r="QN361"/>
      <c r="QO361"/>
      <c r="QP361"/>
      <c r="QQ361"/>
      <c r="QR361"/>
      <c r="QS361"/>
      <c r="QT361"/>
      <c r="QU361"/>
      <c r="QV361"/>
      <c r="QW361"/>
      <c r="QX361"/>
      <c r="QY361"/>
      <c r="QZ361"/>
      <c r="RA361"/>
      <c r="RB361"/>
      <c r="RC361"/>
      <c r="RD361"/>
      <c r="RE361"/>
      <c r="RF361"/>
      <c r="RG361"/>
      <c r="RH361"/>
      <c r="RI361"/>
      <c r="RJ361"/>
      <c r="RK361"/>
      <c r="RL361"/>
      <c r="RM361"/>
      <c r="RN361"/>
      <c r="RO361"/>
      <c r="RP361"/>
      <c r="RQ361"/>
      <c r="RR361"/>
      <c r="RS361"/>
      <c r="RT361"/>
      <c r="RU361"/>
      <c r="RV361"/>
      <c r="RW361"/>
      <c r="RX361"/>
      <c r="RY361"/>
      <c r="RZ361"/>
      <c r="SA361"/>
      <c r="SB361"/>
      <c r="SC361"/>
      <c r="SD361"/>
      <c r="SE361"/>
      <c r="SF361"/>
      <c r="SG361"/>
      <c r="SH361"/>
      <c r="SI361"/>
      <c r="SJ361"/>
      <c r="SK361"/>
      <c r="SL361"/>
      <c r="SM361"/>
      <c r="SN361"/>
      <c r="SO361"/>
      <c r="SP361"/>
      <c r="SQ361"/>
      <c r="SR361"/>
      <c r="SS361"/>
      <c r="ST361"/>
      <c r="SU361"/>
      <c r="SV361"/>
      <c r="SW361"/>
      <c r="SX361"/>
      <c r="SY361"/>
      <c r="SZ361"/>
      <c r="TA361"/>
      <c r="TB361"/>
      <c r="TC361"/>
      <c r="TD361"/>
      <c r="TE361"/>
      <c r="TF361"/>
      <c r="TG361"/>
      <c r="TH361"/>
      <c r="TI361"/>
      <c r="TJ361"/>
      <c r="TK361"/>
      <c r="TL361"/>
      <c r="TM361"/>
      <c r="TN361"/>
      <c r="TO361"/>
      <c r="TP361"/>
      <c r="TQ361"/>
      <c r="TR361"/>
      <c r="TS361"/>
      <c r="TT361"/>
      <c r="TU361"/>
      <c r="TV361"/>
      <c r="TW361"/>
      <c r="TX361"/>
      <c r="TY361"/>
      <c r="TZ361"/>
      <c r="UA361"/>
      <c r="UB361"/>
      <c r="UC361"/>
      <c r="UD361"/>
      <c r="UE361"/>
      <c r="UF361"/>
      <c r="UG361"/>
      <c r="UH361"/>
      <c r="UI361"/>
      <c r="UJ361"/>
      <c r="UK361"/>
      <c r="UL361"/>
      <c r="UM361"/>
      <c r="UN361"/>
      <c r="UO361"/>
      <c r="UP361"/>
      <c r="UQ361"/>
      <c r="UR361"/>
      <c r="US361"/>
      <c r="UT361"/>
      <c r="UU361"/>
      <c r="UV361"/>
      <c r="UW361"/>
      <c r="UX361"/>
      <c r="UY361"/>
      <c r="UZ361"/>
      <c r="VA361"/>
      <c r="VB361"/>
      <c r="VC361"/>
      <c r="VD361"/>
      <c r="VE361"/>
      <c r="VF361"/>
      <c r="VG361"/>
      <c r="VH361"/>
      <c r="VI361"/>
      <c r="VJ361"/>
      <c r="VK361"/>
      <c r="VL361"/>
      <c r="VM361"/>
      <c r="VN361"/>
      <c r="VO361"/>
      <c r="VP361"/>
      <c r="VQ361"/>
      <c r="VR361"/>
      <c r="VS361"/>
      <c r="VT361"/>
      <c r="VU361"/>
      <c r="VV361"/>
      <c r="VW361"/>
      <c r="VX361"/>
      <c r="VY361"/>
      <c r="VZ361"/>
      <c r="WA361"/>
      <c r="WB361"/>
      <c r="WC361"/>
      <c r="WD361"/>
      <c r="WE361"/>
      <c r="WF361"/>
      <c r="WG361"/>
      <c r="WH361"/>
      <c r="WI361"/>
      <c r="WJ361"/>
      <c r="WK361"/>
      <c r="WL361"/>
      <c r="WM361"/>
      <c r="WN361"/>
      <c r="WO361"/>
      <c r="WP361"/>
      <c r="WQ361"/>
      <c r="WR361"/>
      <c r="WS361"/>
      <c r="WT361"/>
      <c r="WU361"/>
      <c r="WV361"/>
      <c r="WW361"/>
      <c r="WX361"/>
      <c r="WY361"/>
      <c r="WZ361"/>
      <c r="XA361"/>
      <c r="XB361"/>
      <c r="XC361"/>
      <c r="XD361"/>
      <c r="XE361"/>
      <c r="XF361"/>
      <c r="XG361"/>
      <c r="XH361"/>
      <c r="XI361"/>
      <c r="XJ361"/>
      <c r="XK361"/>
      <c r="XL361"/>
      <c r="XM361"/>
      <c r="XN361"/>
      <c r="XO361"/>
      <c r="XP361"/>
      <c r="XQ361"/>
      <c r="XR361"/>
      <c r="XS361"/>
      <c r="XT361"/>
      <c r="XU361"/>
      <c r="XV361"/>
      <c r="XW361"/>
      <c r="XX361"/>
      <c r="XY361"/>
      <c r="XZ361"/>
      <c r="YA361"/>
      <c r="YB361"/>
      <c r="YC361"/>
      <c r="YD361"/>
      <c r="YE361"/>
      <c r="YF361"/>
      <c r="YG361"/>
      <c r="YH361"/>
      <c r="YI361"/>
      <c r="YJ361"/>
      <c r="YK361"/>
      <c r="YL361"/>
      <c r="YM361"/>
      <c r="YN361"/>
      <c r="YO361"/>
      <c r="YP361"/>
      <c r="YQ361"/>
      <c r="YR361"/>
      <c r="YS361"/>
      <c r="YT361"/>
      <c r="YU361"/>
      <c r="YV361"/>
      <c r="YW361"/>
      <c r="YX361"/>
      <c r="YY361"/>
      <c r="YZ361"/>
      <c r="ZA361"/>
      <c r="ZB361"/>
      <c r="ZC361"/>
      <c r="ZD361"/>
      <c r="ZE361"/>
      <c r="ZF361"/>
      <c r="ZG361"/>
      <c r="ZH361"/>
      <c r="ZI361"/>
      <c r="ZJ361"/>
      <c r="ZK361"/>
      <c r="ZL361"/>
      <c r="ZM361"/>
      <c r="ZN361"/>
      <c r="ZO361"/>
      <c r="ZP361"/>
      <c r="ZQ361"/>
      <c r="ZR361"/>
      <c r="ZS361"/>
      <c r="ZT361"/>
      <c r="ZU361"/>
      <c r="ZV361"/>
      <c r="ZW361"/>
      <c r="ZX361"/>
      <c r="ZY361"/>
      <c r="ZZ361"/>
      <c r="AAA361"/>
      <c r="AAB361"/>
      <c r="AAC361"/>
      <c r="AAD361"/>
      <c r="AAE361"/>
      <c r="AAF361"/>
      <c r="AAG361"/>
      <c r="AAH361"/>
      <c r="AAI361"/>
      <c r="AAJ361"/>
      <c r="AAK361"/>
      <c r="AAL361"/>
      <c r="AAM361"/>
      <c r="AAN361"/>
      <c r="AAO361"/>
      <c r="AAP361"/>
      <c r="AAQ361"/>
      <c r="AAR361"/>
      <c r="AAS361"/>
      <c r="AAT361"/>
      <c r="AAU361"/>
      <c r="AAV361"/>
      <c r="AAW361"/>
      <c r="AAX361"/>
      <c r="AAY361"/>
      <c r="AAZ361"/>
      <c r="ABA361"/>
      <c r="ABB361"/>
      <c r="ABC361"/>
      <c r="ABD361"/>
      <c r="ABE361"/>
      <c r="ABF361"/>
      <c r="ABG361"/>
      <c r="ABH361"/>
      <c r="ABI361"/>
      <c r="ABJ361"/>
      <c r="ABK361"/>
      <c r="ABL361"/>
      <c r="ABM361"/>
      <c r="ABN361"/>
      <c r="ABO361"/>
      <c r="ABP361"/>
      <c r="ABQ361"/>
      <c r="ABR361"/>
      <c r="ABS361"/>
      <c r="ABT361"/>
      <c r="ABU361"/>
      <c r="ABV361"/>
      <c r="ABW361"/>
      <c r="ABX361"/>
      <c r="ABY361"/>
      <c r="ABZ361"/>
      <c r="ACA361"/>
      <c r="ACB361"/>
      <c r="ACC361"/>
      <c r="ACD361"/>
      <c r="ACE361"/>
      <c r="ACF361"/>
      <c r="ACG361"/>
      <c r="ACH361"/>
      <c r="ACI361"/>
      <c r="ACJ361"/>
      <c r="ACK361"/>
      <c r="ACL361"/>
      <c r="ACM361"/>
      <c r="ACN361"/>
      <c r="ACO361"/>
      <c r="ACP361"/>
      <c r="ACQ361"/>
      <c r="ACR361"/>
      <c r="ACS361"/>
      <c r="ACT361"/>
      <c r="ACU361"/>
      <c r="ACV361"/>
      <c r="ACW361"/>
      <c r="ACX361"/>
      <c r="ACY361"/>
      <c r="ACZ361"/>
      <c r="ADA361"/>
      <c r="ADB361"/>
      <c r="ADC361"/>
      <c r="ADD361"/>
      <c r="ADE361"/>
      <c r="ADF361"/>
      <c r="ADG361"/>
      <c r="ADH361"/>
      <c r="ADI361"/>
      <c r="ADJ361"/>
      <c r="ADK361"/>
      <c r="ADL361"/>
      <c r="ADM361"/>
      <c r="ADN361"/>
      <c r="ADO361"/>
      <c r="ADP361"/>
      <c r="ADQ361"/>
      <c r="ADR361"/>
      <c r="ADS361"/>
      <c r="ADT361"/>
      <c r="ADU361"/>
      <c r="ADV361"/>
      <c r="ADW361"/>
      <c r="ADX361"/>
      <c r="ADY361"/>
      <c r="ADZ361"/>
      <c r="AEA361"/>
      <c r="AEB361"/>
      <c r="AEC361"/>
      <c r="AED361"/>
      <c r="AEE361"/>
      <c r="AEF361"/>
      <c r="AEG361"/>
      <c r="AEH361"/>
      <c r="AEI361"/>
      <c r="AEJ361"/>
      <c r="AEK361"/>
      <c r="AEL361"/>
      <c r="AEM361"/>
      <c r="AEN361"/>
      <c r="AEO361"/>
      <c r="AEP361"/>
      <c r="AEQ361"/>
      <c r="AER361"/>
      <c r="AES361"/>
      <c r="AET361"/>
      <c r="AEU361"/>
      <c r="AEV361"/>
      <c r="AEW361"/>
      <c r="AEX361"/>
      <c r="AEY361"/>
      <c r="AEZ361"/>
      <c r="AFA361"/>
      <c r="AFB361"/>
      <c r="AFC361"/>
      <c r="AFD361"/>
      <c r="AFE361"/>
      <c r="AFF361"/>
      <c r="AFG361"/>
      <c r="AFH361"/>
      <c r="AFI361"/>
      <c r="AFJ361"/>
      <c r="AFK361"/>
      <c r="AFL361"/>
      <c r="AFM361"/>
      <c r="AFN361"/>
      <c r="AFO361"/>
      <c r="AFP361"/>
      <c r="AFQ361"/>
      <c r="AFR361"/>
      <c r="AFS361"/>
      <c r="AFT361"/>
      <c r="AFU361"/>
      <c r="AFV361"/>
      <c r="AFW361"/>
      <c r="AFX361"/>
      <c r="AFY361"/>
      <c r="AFZ361"/>
      <c r="AGA361"/>
      <c r="AGB361"/>
      <c r="AGC361"/>
      <c r="AGD361"/>
      <c r="AGE361"/>
      <c r="AGF361"/>
      <c r="AGG361"/>
      <c r="AGH361"/>
      <c r="AGI361"/>
      <c r="AGJ361"/>
      <c r="AGK361"/>
      <c r="AGL361"/>
      <c r="AGM361"/>
      <c r="AGN361"/>
      <c r="AGO361"/>
      <c r="AGP361"/>
      <c r="AGQ361"/>
      <c r="AGR361"/>
      <c r="AGS361"/>
      <c r="AGT361"/>
      <c r="AGU361"/>
      <c r="AGV361"/>
      <c r="AGW361"/>
      <c r="AGX361"/>
      <c r="AGY361"/>
      <c r="AGZ361"/>
      <c r="AHA361"/>
      <c r="AHB361"/>
      <c r="AHC361"/>
      <c r="AHD361"/>
      <c r="AHE361"/>
      <c r="AHF361"/>
      <c r="AHG361"/>
      <c r="AHH361"/>
      <c r="AHI361"/>
      <c r="AHJ361"/>
      <c r="AHK361"/>
      <c r="AHL361"/>
      <c r="AHM361"/>
      <c r="AHN361"/>
      <c r="AHO361"/>
      <c r="AHP361"/>
      <c r="AHQ361"/>
      <c r="AHR361"/>
      <c r="AHS361"/>
      <c r="AHT361"/>
      <c r="AHU361"/>
      <c r="AHV361"/>
      <c r="AHW361"/>
      <c r="AHX361"/>
      <c r="AHY361"/>
      <c r="AHZ361"/>
      <c r="AIA361"/>
      <c r="AIB361"/>
      <c r="AIC361"/>
      <c r="AID361"/>
      <c r="AIE361"/>
      <c r="AIF361"/>
      <c r="AIG361"/>
      <c r="AIH361"/>
      <c r="AII361"/>
      <c r="AIJ361"/>
      <c r="AIK361"/>
      <c r="AIL361"/>
      <c r="AIM361"/>
      <c r="AIN361"/>
      <c r="AIO361"/>
      <c r="AIP361"/>
      <c r="AIQ361"/>
      <c r="AIR361"/>
      <c r="AIS361"/>
      <c r="AIT361"/>
      <c r="AIU361"/>
      <c r="AIV361"/>
      <c r="AIW361"/>
      <c r="AIX361"/>
      <c r="AIY361"/>
      <c r="AIZ361"/>
      <c r="AJA361"/>
      <c r="AJB361"/>
      <c r="AJC361"/>
      <c r="AJD361"/>
      <c r="AJE361"/>
      <c r="AJF361"/>
      <c r="AJG361"/>
      <c r="AJH361"/>
      <c r="AJI361"/>
      <c r="AJJ361"/>
      <c r="AJK361"/>
      <c r="AJL361"/>
      <c r="AJM361"/>
      <c r="AJN361"/>
      <c r="AJO361"/>
      <c r="AJP361"/>
      <c r="AJQ361"/>
      <c r="AJR361"/>
      <c r="AJS361"/>
      <c r="AJT361"/>
      <c r="AJU361"/>
      <c r="AJV361"/>
      <c r="AJW361"/>
      <c r="AJX361"/>
      <c r="AJY361"/>
      <c r="AJZ361"/>
      <c r="AKA361"/>
      <c r="AKB361"/>
      <c r="AKC361"/>
      <c r="AKD361"/>
      <c r="AKE361"/>
      <c r="AKF361"/>
      <c r="AKG361"/>
      <c r="AKH361"/>
      <c r="AKI361"/>
      <c r="AKJ361"/>
      <c r="AKK361"/>
      <c r="AKL361"/>
      <c r="AKM361"/>
      <c r="AKN361"/>
      <c r="AKO361"/>
      <c r="AKP361"/>
      <c r="AKQ361"/>
      <c r="AKR361"/>
      <c r="AKS361"/>
      <c r="AKT361"/>
      <c r="AKU361"/>
      <c r="AKV361"/>
      <c r="AKW361"/>
      <c r="AKX361"/>
      <c r="AKY361"/>
    </row>
    <row r="362" spans="1:987" ht="49.5">
      <c r="A362" s="93" t="s">
        <v>1051</v>
      </c>
      <c r="B362" s="99" t="s">
        <v>1052</v>
      </c>
      <c r="C362" s="79" t="s">
        <v>960</v>
      </c>
      <c r="D362" s="80">
        <v>11</v>
      </c>
      <c r="E362" s="20">
        <v>83.13</v>
      </c>
      <c r="F362" s="20">
        <f t="shared" ref="F362:F379" si="30">E362/$K$4</f>
        <v>64.732907646783985</v>
      </c>
      <c r="G362" s="20">
        <f t="shared" ref="G362:G379" si="31">F362*$K$3</f>
        <v>78.935307584488399</v>
      </c>
      <c r="H362" s="20">
        <f t="shared" ref="H362" si="32">D362*E362</f>
        <v>914.43</v>
      </c>
      <c r="I362" s="20">
        <f t="shared" ref="I362" si="33">G362*D362</f>
        <v>868.2883834293724</v>
      </c>
      <c r="KI362"/>
      <c r="KJ362"/>
      <c r="KK362"/>
      <c r="KL362"/>
      <c r="KM362"/>
      <c r="KN362"/>
      <c r="KO362"/>
      <c r="KP362"/>
      <c r="KQ362"/>
      <c r="KR362"/>
      <c r="KS362"/>
      <c r="KT362"/>
      <c r="KU362"/>
      <c r="KV362"/>
      <c r="KW362"/>
      <c r="KX362"/>
      <c r="KY362"/>
      <c r="KZ362"/>
      <c r="LA362"/>
      <c r="LB362"/>
      <c r="LC362"/>
      <c r="LD362"/>
      <c r="LE362"/>
      <c r="LF362"/>
      <c r="LG362"/>
      <c r="LH362"/>
      <c r="LI362"/>
      <c r="LJ362"/>
      <c r="LK362"/>
      <c r="LL362"/>
      <c r="LM362"/>
      <c r="LN362"/>
      <c r="LO362"/>
      <c r="LP362"/>
      <c r="LQ362"/>
      <c r="LR362"/>
      <c r="LS362"/>
      <c r="LT362"/>
      <c r="LU362"/>
      <c r="LV362"/>
      <c r="LW362"/>
      <c r="LX362"/>
      <c r="LY362"/>
      <c r="LZ362"/>
      <c r="MA362"/>
      <c r="MB362"/>
      <c r="MC362"/>
      <c r="MD362"/>
      <c r="ME362"/>
      <c r="MF362"/>
      <c r="MG362"/>
      <c r="MH362"/>
      <c r="MI362"/>
      <c r="MJ362"/>
      <c r="MK362"/>
      <c r="ML362"/>
      <c r="MM362"/>
      <c r="MN362"/>
      <c r="MO362"/>
      <c r="MP362"/>
      <c r="MQ362"/>
      <c r="MR362"/>
      <c r="MS362"/>
      <c r="MT362"/>
      <c r="MU362"/>
      <c r="MV362"/>
      <c r="MW362"/>
      <c r="MX362"/>
      <c r="MY362"/>
      <c r="MZ362"/>
      <c r="NA362"/>
      <c r="NB362"/>
      <c r="NC362"/>
      <c r="ND362"/>
      <c r="NE362"/>
      <c r="NF362"/>
      <c r="NG362"/>
      <c r="NH362"/>
      <c r="NI362"/>
      <c r="NJ362"/>
      <c r="NK362"/>
      <c r="NL362"/>
      <c r="NM362"/>
      <c r="NN362"/>
      <c r="NO362"/>
      <c r="NP362"/>
      <c r="NQ362"/>
      <c r="NR362"/>
      <c r="NS362"/>
      <c r="NT362"/>
      <c r="NU362"/>
      <c r="NV362"/>
      <c r="NW362"/>
      <c r="NX362"/>
      <c r="NY362"/>
      <c r="NZ362"/>
      <c r="OA362"/>
      <c r="OB362"/>
      <c r="OC362"/>
      <c r="OD362"/>
      <c r="OE362"/>
      <c r="OF362"/>
      <c r="OG362"/>
      <c r="OH362"/>
      <c r="OI362"/>
      <c r="OJ362"/>
      <c r="OK362"/>
      <c r="OL362"/>
      <c r="OM362"/>
      <c r="ON362"/>
      <c r="OO362"/>
      <c r="OP362"/>
      <c r="OQ362"/>
      <c r="OR362"/>
      <c r="OS362"/>
      <c r="OT362"/>
      <c r="OU362"/>
      <c r="OV362"/>
      <c r="OW362"/>
      <c r="OX362"/>
      <c r="OY362"/>
      <c r="OZ362"/>
      <c r="PA362"/>
      <c r="PB362"/>
      <c r="PC362"/>
      <c r="PD362"/>
      <c r="PE362"/>
      <c r="PF362"/>
      <c r="PG362"/>
      <c r="PH362"/>
      <c r="PI362"/>
      <c r="PJ362"/>
      <c r="PK362"/>
      <c r="PL362"/>
      <c r="PM362"/>
      <c r="PN362"/>
      <c r="PO362"/>
      <c r="PP362"/>
      <c r="PQ362"/>
      <c r="PR362"/>
      <c r="PS362"/>
      <c r="PT362"/>
      <c r="PU362"/>
      <c r="PV362"/>
      <c r="PW362"/>
      <c r="PX362"/>
      <c r="PY362"/>
      <c r="PZ362"/>
      <c r="QA362"/>
      <c r="QB362"/>
      <c r="QC362"/>
      <c r="QD362"/>
      <c r="QE362"/>
      <c r="QF362"/>
      <c r="QG362"/>
      <c r="QH362"/>
      <c r="QI362"/>
      <c r="QJ362"/>
      <c r="QK362"/>
      <c r="QL362"/>
      <c r="QM362"/>
      <c r="QN362"/>
      <c r="QO362"/>
      <c r="QP362"/>
      <c r="QQ362"/>
      <c r="QR362"/>
      <c r="QS362"/>
      <c r="QT362"/>
      <c r="QU362"/>
      <c r="QV362"/>
      <c r="QW362"/>
      <c r="QX362"/>
      <c r="QY362"/>
      <c r="QZ362"/>
      <c r="RA362"/>
      <c r="RB362"/>
      <c r="RC362"/>
      <c r="RD362"/>
      <c r="RE362"/>
      <c r="RF362"/>
      <c r="RG362"/>
      <c r="RH362"/>
      <c r="RI362"/>
      <c r="RJ362"/>
      <c r="RK362"/>
      <c r="RL362"/>
      <c r="RM362"/>
      <c r="RN362"/>
      <c r="RO362"/>
      <c r="RP362"/>
      <c r="RQ362"/>
      <c r="RR362"/>
      <c r="RS362"/>
      <c r="RT362"/>
      <c r="RU362"/>
      <c r="RV362"/>
      <c r="RW362"/>
      <c r="RX362"/>
      <c r="RY362"/>
      <c r="RZ362"/>
      <c r="SA362"/>
      <c r="SB362"/>
      <c r="SC362"/>
      <c r="SD362"/>
      <c r="SE362"/>
      <c r="SF362"/>
      <c r="SG362"/>
      <c r="SH362"/>
      <c r="SI362"/>
      <c r="SJ362"/>
      <c r="SK362"/>
      <c r="SL362"/>
      <c r="SM362"/>
      <c r="SN362"/>
      <c r="SO362"/>
      <c r="SP362"/>
      <c r="SQ362"/>
      <c r="SR362"/>
      <c r="SS362"/>
      <c r="ST362"/>
      <c r="SU362"/>
      <c r="SV362"/>
      <c r="SW362"/>
      <c r="SX362"/>
      <c r="SY362"/>
      <c r="SZ362"/>
      <c r="TA362"/>
      <c r="TB362"/>
      <c r="TC362"/>
      <c r="TD362"/>
      <c r="TE362"/>
      <c r="TF362"/>
      <c r="TG362"/>
      <c r="TH362"/>
      <c r="TI362"/>
      <c r="TJ362"/>
      <c r="TK362"/>
      <c r="TL362"/>
      <c r="TM362"/>
      <c r="TN362"/>
      <c r="TO362"/>
      <c r="TP362"/>
      <c r="TQ362"/>
      <c r="TR362"/>
      <c r="TS362"/>
      <c r="TT362"/>
      <c r="TU362"/>
      <c r="TV362"/>
      <c r="TW362"/>
      <c r="TX362"/>
      <c r="TY362"/>
      <c r="TZ362"/>
      <c r="UA362"/>
      <c r="UB362"/>
      <c r="UC362"/>
      <c r="UD362"/>
      <c r="UE362"/>
      <c r="UF362"/>
      <c r="UG362"/>
      <c r="UH362"/>
      <c r="UI362"/>
      <c r="UJ362"/>
      <c r="UK362"/>
      <c r="UL362"/>
      <c r="UM362"/>
      <c r="UN362"/>
      <c r="UO362"/>
      <c r="UP362"/>
      <c r="UQ362"/>
      <c r="UR362"/>
      <c r="US362"/>
      <c r="UT362"/>
      <c r="UU362"/>
      <c r="UV362"/>
      <c r="UW362"/>
      <c r="UX362"/>
      <c r="UY362"/>
      <c r="UZ362"/>
      <c r="VA362"/>
      <c r="VB362"/>
      <c r="VC362"/>
      <c r="VD362"/>
      <c r="VE362"/>
      <c r="VF362"/>
      <c r="VG362"/>
      <c r="VH362"/>
      <c r="VI362"/>
      <c r="VJ362"/>
      <c r="VK362"/>
      <c r="VL362"/>
      <c r="VM362"/>
      <c r="VN362"/>
      <c r="VO362"/>
      <c r="VP362"/>
      <c r="VQ362"/>
      <c r="VR362"/>
      <c r="VS362"/>
      <c r="VT362"/>
      <c r="VU362"/>
      <c r="VV362"/>
      <c r="VW362"/>
      <c r="VX362"/>
      <c r="VY362"/>
      <c r="VZ362"/>
      <c r="WA362"/>
      <c r="WB362"/>
      <c r="WC362"/>
      <c r="WD362"/>
      <c r="WE362"/>
      <c r="WF362"/>
      <c r="WG362"/>
      <c r="WH362"/>
      <c r="WI362"/>
      <c r="WJ362"/>
      <c r="WK362"/>
      <c r="WL362"/>
      <c r="WM362"/>
      <c r="WN362"/>
      <c r="WO362"/>
      <c r="WP362"/>
      <c r="WQ362"/>
      <c r="WR362"/>
      <c r="WS362"/>
      <c r="WT362"/>
      <c r="WU362"/>
      <c r="WV362"/>
      <c r="WW362"/>
      <c r="WX362"/>
      <c r="WY362"/>
      <c r="WZ362"/>
      <c r="XA362"/>
      <c r="XB362"/>
      <c r="XC362"/>
      <c r="XD362"/>
      <c r="XE362"/>
      <c r="XF362"/>
      <c r="XG362"/>
      <c r="XH362"/>
      <c r="XI362"/>
      <c r="XJ362"/>
      <c r="XK362"/>
      <c r="XL362"/>
      <c r="XM362"/>
      <c r="XN362"/>
      <c r="XO362"/>
      <c r="XP362"/>
      <c r="XQ362"/>
      <c r="XR362"/>
      <c r="XS362"/>
      <c r="XT362"/>
      <c r="XU362"/>
      <c r="XV362"/>
      <c r="XW362"/>
      <c r="XX362"/>
      <c r="XY362"/>
      <c r="XZ362"/>
      <c r="YA362"/>
      <c r="YB362"/>
      <c r="YC362"/>
      <c r="YD362"/>
      <c r="YE362"/>
      <c r="YF362"/>
      <c r="YG362"/>
      <c r="YH362"/>
      <c r="YI362"/>
      <c r="YJ362"/>
      <c r="YK362"/>
      <c r="YL362"/>
      <c r="YM362"/>
      <c r="YN362"/>
      <c r="YO362"/>
      <c r="YP362"/>
      <c r="YQ362"/>
      <c r="YR362"/>
      <c r="YS362"/>
      <c r="YT362"/>
      <c r="YU362"/>
      <c r="YV362"/>
      <c r="YW362"/>
      <c r="YX362"/>
      <c r="YY362"/>
      <c r="YZ362"/>
      <c r="ZA362"/>
      <c r="ZB362"/>
      <c r="ZC362"/>
      <c r="ZD362"/>
      <c r="ZE362"/>
      <c r="ZF362"/>
      <c r="ZG362"/>
      <c r="ZH362"/>
      <c r="ZI362"/>
      <c r="ZJ362"/>
      <c r="ZK362"/>
      <c r="ZL362"/>
      <c r="ZM362"/>
      <c r="ZN362"/>
      <c r="ZO362"/>
      <c r="ZP362"/>
      <c r="ZQ362"/>
      <c r="ZR362"/>
      <c r="ZS362"/>
      <c r="ZT362"/>
      <c r="ZU362"/>
      <c r="ZV362"/>
      <c r="ZW362"/>
      <c r="ZX362"/>
      <c r="ZY362"/>
      <c r="ZZ362"/>
      <c r="AAA362"/>
      <c r="AAB362"/>
      <c r="AAC362"/>
      <c r="AAD362"/>
      <c r="AAE362"/>
      <c r="AAF362"/>
      <c r="AAG362"/>
      <c r="AAH362"/>
      <c r="AAI362"/>
      <c r="AAJ362"/>
      <c r="AAK362"/>
      <c r="AAL362"/>
      <c r="AAM362"/>
      <c r="AAN362"/>
      <c r="AAO362"/>
      <c r="AAP362"/>
      <c r="AAQ362"/>
      <c r="AAR362"/>
      <c r="AAS362"/>
      <c r="AAT362"/>
      <c r="AAU362"/>
      <c r="AAV362"/>
      <c r="AAW362"/>
      <c r="AAX362"/>
      <c r="AAY362"/>
      <c r="AAZ362"/>
      <c r="ABA362"/>
      <c r="ABB362"/>
      <c r="ABC362"/>
      <c r="ABD362"/>
      <c r="ABE362"/>
      <c r="ABF362"/>
      <c r="ABG362"/>
      <c r="ABH362"/>
      <c r="ABI362"/>
      <c r="ABJ362"/>
      <c r="ABK362"/>
      <c r="ABL362"/>
      <c r="ABM362"/>
      <c r="ABN362"/>
      <c r="ABO362"/>
      <c r="ABP362"/>
      <c r="ABQ362"/>
      <c r="ABR362"/>
      <c r="ABS362"/>
      <c r="ABT362"/>
      <c r="ABU362"/>
      <c r="ABV362"/>
      <c r="ABW362"/>
      <c r="ABX362"/>
      <c r="ABY362"/>
      <c r="ABZ362"/>
      <c r="ACA362"/>
      <c r="ACB362"/>
      <c r="ACC362"/>
      <c r="ACD362"/>
      <c r="ACE362"/>
      <c r="ACF362"/>
      <c r="ACG362"/>
      <c r="ACH362"/>
      <c r="ACI362"/>
      <c r="ACJ362"/>
      <c r="ACK362"/>
      <c r="ACL362"/>
      <c r="ACM362"/>
      <c r="ACN362"/>
      <c r="ACO362"/>
      <c r="ACP362"/>
      <c r="ACQ362"/>
      <c r="ACR362"/>
      <c r="ACS362"/>
      <c r="ACT362"/>
      <c r="ACU362"/>
      <c r="ACV362"/>
      <c r="ACW362"/>
      <c r="ACX362"/>
      <c r="ACY362"/>
      <c r="ACZ362"/>
      <c r="ADA362"/>
      <c r="ADB362"/>
      <c r="ADC362"/>
      <c r="ADD362"/>
      <c r="ADE362"/>
      <c r="ADF362"/>
      <c r="ADG362"/>
      <c r="ADH362"/>
      <c r="ADI362"/>
      <c r="ADJ362"/>
      <c r="ADK362"/>
      <c r="ADL362"/>
      <c r="ADM362"/>
      <c r="ADN362"/>
      <c r="ADO362"/>
      <c r="ADP362"/>
      <c r="ADQ362"/>
      <c r="ADR362"/>
      <c r="ADS362"/>
      <c r="ADT362"/>
      <c r="ADU362"/>
      <c r="ADV362"/>
      <c r="ADW362"/>
      <c r="ADX362"/>
      <c r="ADY362"/>
      <c r="ADZ362"/>
      <c r="AEA362"/>
      <c r="AEB362"/>
      <c r="AEC362"/>
      <c r="AED362"/>
      <c r="AEE362"/>
      <c r="AEF362"/>
      <c r="AEG362"/>
      <c r="AEH362"/>
      <c r="AEI362"/>
      <c r="AEJ362"/>
      <c r="AEK362"/>
      <c r="AEL362"/>
      <c r="AEM362"/>
      <c r="AEN362"/>
      <c r="AEO362"/>
      <c r="AEP362"/>
      <c r="AEQ362"/>
      <c r="AER362"/>
      <c r="AES362"/>
      <c r="AET362"/>
      <c r="AEU362"/>
      <c r="AEV362"/>
      <c r="AEW362"/>
      <c r="AEX362"/>
      <c r="AEY362"/>
      <c r="AEZ362"/>
      <c r="AFA362"/>
      <c r="AFB362"/>
      <c r="AFC362"/>
      <c r="AFD362"/>
      <c r="AFE362"/>
      <c r="AFF362"/>
      <c r="AFG362"/>
      <c r="AFH362"/>
      <c r="AFI362"/>
      <c r="AFJ362"/>
      <c r="AFK362"/>
      <c r="AFL362"/>
      <c r="AFM362"/>
      <c r="AFN362"/>
      <c r="AFO362"/>
      <c r="AFP362"/>
      <c r="AFQ362"/>
      <c r="AFR362"/>
      <c r="AFS362"/>
      <c r="AFT362"/>
      <c r="AFU362"/>
      <c r="AFV362"/>
      <c r="AFW362"/>
      <c r="AFX362"/>
      <c r="AFY362"/>
      <c r="AFZ362"/>
      <c r="AGA362"/>
      <c r="AGB362"/>
      <c r="AGC362"/>
      <c r="AGD362"/>
      <c r="AGE362"/>
      <c r="AGF362"/>
      <c r="AGG362"/>
      <c r="AGH362"/>
      <c r="AGI362"/>
      <c r="AGJ362"/>
      <c r="AGK362"/>
      <c r="AGL362"/>
      <c r="AGM362"/>
      <c r="AGN362"/>
      <c r="AGO362"/>
      <c r="AGP362"/>
      <c r="AGQ362"/>
      <c r="AGR362"/>
      <c r="AGS362"/>
      <c r="AGT362"/>
      <c r="AGU362"/>
      <c r="AGV362"/>
      <c r="AGW362"/>
      <c r="AGX362"/>
      <c r="AGY362"/>
      <c r="AGZ362"/>
      <c r="AHA362"/>
      <c r="AHB362"/>
      <c r="AHC362"/>
      <c r="AHD362"/>
      <c r="AHE362"/>
      <c r="AHF362"/>
      <c r="AHG362"/>
      <c r="AHH362"/>
      <c r="AHI362"/>
      <c r="AHJ362"/>
      <c r="AHK362"/>
      <c r="AHL362"/>
      <c r="AHM362"/>
      <c r="AHN362"/>
      <c r="AHO362"/>
      <c r="AHP362"/>
      <c r="AHQ362"/>
      <c r="AHR362"/>
      <c r="AHS362"/>
      <c r="AHT362"/>
      <c r="AHU362"/>
      <c r="AHV362"/>
      <c r="AHW362"/>
      <c r="AHX362"/>
      <c r="AHY362"/>
      <c r="AHZ362"/>
      <c r="AIA362"/>
      <c r="AIB362"/>
      <c r="AIC362"/>
      <c r="AID362"/>
      <c r="AIE362"/>
      <c r="AIF362"/>
      <c r="AIG362"/>
      <c r="AIH362"/>
      <c r="AII362"/>
      <c r="AIJ362"/>
      <c r="AIK362"/>
      <c r="AIL362"/>
      <c r="AIM362"/>
      <c r="AIN362"/>
      <c r="AIO362"/>
      <c r="AIP362"/>
      <c r="AIQ362"/>
      <c r="AIR362"/>
      <c r="AIS362"/>
      <c r="AIT362"/>
      <c r="AIU362"/>
      <c r="AIV362"/>
      <c r="AIW362"/>
      <c r="AIX362"/>
      <c r="AIY362"/>
      <c r="AIZ362"/>
      <c r="AJA362"/>
      <c r="AJB362"/>
      <c r="AJC362"/>
      <c r="AJD362"/>
      <c r="AJE362"/>
      <c r="AJF362"/>
      <c r="AJG362"/>
      <c r="AJH362"/>
      <c r="AJI362"/>
      <c r="AJJ362"/>
      <c r="AJK362"/>
      <c r="AJL362"/>
      <c r="AJM362"/>
      <c r="AJN362"/>
      <c r="AJO362"/>
      <c r="AJP362"/>
      <c r="AJQ362"/>
      <c r="AJR362"/>
      <c r="AJS362"/>
      <c r="AJT362"/>
      <c r="AJU362"/>
      <c r="AJV362"/>
      <c r="AJW362"/>
      <c r="AJX362"/>
      <c r="AJY362"/>
      <c r="AJZ362"/>
      <c r="AKA362"/>
      <c r="AKB362"/>
      <c r="AKC362"/>
      <c r="AKD362"/>
      <c r="AKE362"/>
      <c r="AKF362"/>
      <c r="AKG362"/>
      <c r="AKH362"/>
      <c r="AKI362"/>
      <c r="AKJ362"/>
      <c r="AKK362"/>
      <c r="AKL362"/>
      <c r="AKM362"/>
      <c r="AKN362"/>
      <c r="AKO362"/>
      <c r="AKP362"/>
      <c r="AKQ362"/>
      <c r="AKR362"/>
      <c r="AKS362"/>
      <c r="AKT362"/>
      <c r="AKU362"/>
      <c r="AKV362"/>
      <c r="AKW362"/>
      <c r="AKX362"/>
      <c r="AKY362"/>
    </row>
    <row r="363" spans="1:987" ht="33">
      <c r="A363" s="93" t="s">
        <v>1053</v>
      </c>
      <c r="B363" s="99" t="s">
        <v>1054</v>
      </c>
      <c r="C363" s="79" t="s">
        <v>960</v>
      </c>
      <c r="D363" s="80">
        <v>8</v>
      </c>
      <c r="E363" s="20">
        <v>41.56</v>
      </c>
      <c r="F363" s="20">
        <f t="shared" si="30"/>
        <v>32.362560348855318</v>
      </c>
      <c r="G363" s="20">
        <f t="shared" si="31"/>
        <v>39.462906089394174</v>
      </c>
      <c r="H363" s="20">
        <f t="shared" ref="H363:H379" si="34">D363*E363</f>
        <v>332.48</v>
      </c>
      <c r="I363" s="20">
        <f t="shared" ref="I363:I379" si="35">G363*D363</f>
        <v>315.70324871515339</v>
      </c>
      <c r="KI363"/>
      <c r="KJ363"/>
      <c r="KK363"/>
      <c r="KL363"/>
      <c r="KM363"/>
      <c r="KN363"/>
      <c r="KO363"/>
      <c r="KP363"/>
      <c r="KQ363"/>
      <c r="KR363"/>
      <c r="KS363"/>
      <c r="KT363"/>
      <c r="KU363"/>
      <c r="KV363"/>
      <c r="KW363"/>
      <c r="KX363"/>
      <c r="KY363"/>
      <c r="KZ363"/>
      <c r="LA363"/>
      <c r="LB363"/>
      <c r="LC363"/>
      <c r="LD363"/>
      <c r="LE363"/>
      <c r="LF363"/>
      <c r="LG363"/>
      <c r="LH363"/>
      <c r="LI363"/>
      <c r="LJ363"/>
      <c r="LK363"/>
      <c r="LL363"/>
      <c r="LM363"/>
      <c r="LN363"/>
      <c r="LO363"/>
      <c r="LP363"/>
      <c r="LQ363"/>
      <c r="LR363"/>
      <c r="LS363"/>
      <c r="LT363"/>
      <c r="LU363"/>
      <c r="LV363"/>
      <c r="LW363"/>
      <c r="LX363"/>
      <c r="LY363"/>
      <c r="LZ363"/>
      <c r="MA363"/>
      <c r="MB363"/>
      <c r="MC363"/>
      <c r="MD363"/>
      <c r="ME363"/>
      <c r="MF363"/>
      <c r="MG363"/>
      <c r="MH363"/>
      <c r="MI363"/>
      <c r="MJ363"/>
      <c r="MK363"/>
      <c r="ML363"/>
      <c r="MM363"/>
      <c r="MN363"/>
      <c r="MO363"/>
      <c r="MP363"/>
      <c r="MQ363"/>
      <c r="MR363"/>
      <c r="MS363"/>
      <c r="MT363"/>
      <c r="MU363"/>
      <c r="MV363"/>
      <c r="MW363"/>
      <c r="MX363"/>
      <c r="MY363"/>
      <c r="MZ363"/>
      <c r="NA363"/>
      <c r="NB363"/>
      <c r="NC363"/>
      <c r="ND363"/>
      <c r="NE363"/>
      <c r="NF363"/>
      <c r="NG363"/>
      <c r="NH363"/>
      <c r="NI363"/>
      <c r="NJ363"/>
      <c r="NK363"/>
      <c r="NL363"/>
      <c r="NM363"/>
      <c r="NN363"/>
      <c r="NO363"/>
      <c r="NP363"/>
      <c r="NQ363"/>
      <c r="NR363"/>
      <c r="NS363"/>
      <c r="NT363"/>
      <c r="NU363"/>
      <c r="NV363"/>
      <c r="NW363"/>
      <c r="NX363"/>
      <c r="NY363"/>
      <c r="NZ363"/>
      <c r="OA363"/>
      <c r="OB363"/>
      <c r="OC363"/>
      <c r="OD363"/>
      <c r="OE363"/>
      <c r="OF363"/>
      <c r="OG363"/>
      <c r="OH363"/>
      <c r="OI363"/>
      <c r="OJ363"/>
      <c r="OK363"/>
      <c r="OL363"/>
      <c r="OM363"/>
      <c r="ON363"/>
      <c r="OO363"/>
      <c r="OP363"/>
      <c r="OQ363"/>
      <c r="OR363"/>
      <c r="OS363"/>
      <c r="OT363"/>
      <c r="OU363"/>
      <c r="OV363"/>
      <c r="OW363"/>
      <c r="OX363"/>
      <c r="OY363"/>
      <c r="OZ363"/>
      <c r="PA363"/>
      <c r="PB363"/>
      <c r="PC363"/>
      <c r="PD363"/>
      <c r="PE363"/>
      <c r="PF363"/>
      <c r="PG363"/>
      <c r="PH363"/>
      <c r="PI363"/>
      <c r="PJ363"/>
      <c r="PK363"/>
      <c r="PL363"/>
      <c r="PM363"/>
      <c r="PN363"/>
      <c r="PO363"/>
      <c r="PP363"/>
      <c r="PQ363"/>
      <c r="PR363"/>
      <c r="PS363"/>
      <c r="PT363"/>
      <c r="PU363"/>
      <c r="PV363"/>
      <c r="PW363"/>
      <c r="PX363"/>
      <c r="PY363"/>
      <c r="PZ363"/>
      <c r="QA363"/>
      <c r="QB363"/>
      <c r="QC363"/>
      <c r="QD363"/>
      <c r="QE363"/>
      <c r="QF363"/>
      <c r="QG363"/>
      <c r="QH363"/>
      <c r="QI363"/>
      <c r="QJ363"/>
      <c r="QK363"/>
      <c r="QL363"/>
      <c r="QM363"/>
      <c r="QN363"/>
      <c r="QO363"/>
      <c r="QP363"/>
      <c r="QQ363"/>
      <c r="QR363"/>
      <c r="QS363"/>
      <c r="QT363"/>
      <c r="QU363"/>
      <c r="QV363"/>
      <c r="QW363"/>
      <c r="QX363"/>
      <c r="QY363"/>
      <c r="QZ363"/>
      <c r="RA363"/>
      <c r="RB363"/>
      <c r="RC363"/>
      <c r="RD363"/>
      <c r="RE363"/>
      <c r="RF363"/>
      <c r="RG363"/>
      <c r="RH363"/>
      <c r="RI363"/>
      <c r="RJ363"/>
      <c r="RK363"/>
      <c r="RL363"/>
      <c r="RM363"/>
      <c r="RN363"/>
      <c r="RO363"/>
      <c r="RP363"/>
      <c r="RQ363"/>
      <c r="RR363"/>
      <c r="RS363"/>
      <c r="RT363"/>
      <c r="RU363"/>
      <c r="RV363"/>
      <c r="RW363"/>
      <c r="RX363"/>
      <c r="RY363"/>
      <c r="RZ363"/>
      <c r="SA363"/>
      <c r="SB363"/>
      <c r="SC363"/>
      <c r="SD363"/>
      <c r="SE363"/>
      <c r="SF363"/>
      <c r="SG363"/>
      <c r="SH363"/>
      <c r="SI363"/>
      <c r="SJ363"/>
      <c r="SK363"/>
      <c r="SL363"/>
      <c r="SM363"/>
      <c r="SN363"/>
      <c r="SO363"/>
      <c r="SP363"/>
      <c r="SQ363"/>
      <c r="SR363"/>
      <c r="SS363"/>
      <c r="ST363"/>
      <c r="SU363"/>
      <c r="SV363"/>
      <c r="SW363"/>
      <c r="SX363"/>
      <c r="SY363"/>
      <c r="SZ363"/>
      <c r="TA363"/>
      <c r="TB363"/>
      <c r="TC363"/>
      <c r="TD363"/>
      <c r="TE363"/>
      <c r="TF363"/>
      <c r="TG363"/>
      <c r="TH363"/>
      <c r="TI363"/>
      <c r="TJ363"/>
      <c r="TK363"/>
      <c r="TL363"/>
      <c r="TM363"/>
      <c r="TN363"/>
      <c r="TO363"/>
      <c r="TP363"/>
      <c r="TQ363"/>
      <c r="TR363"/>
      <c r="TS363"/>
      <c r="TT363"/>
      <c r="TU363"/>
      <c r="TV363"/>
      <c r="TW363"/>
      <c r="TX363"/>
      <c r="TY363"/>
      <c r="TZ363"/>
      <c r="UA363"/>
      <c r="UB363"/>
      <c r="UC363"/>
      <c r="UD363"/>
      <c r="UE363"/>
      <c r="UF363"/>
      <c r="UG363"/>
      <c r="UH363"/>
      <c r="UI363"/>
      <c r="UJ363"/>
      <c r="UK363"/>
      <c r="UL363"/>
      <c r="UM363"/>
      <c r="UN363"/>
      <c r="UO363"/>
      <c r="UP363"/>
      <c r="UQ363"/>
      <c r="UR363"/>
      <c r="US363"/>
      <c r="UT363"/>
      <c r="UU363"/>
      <c r="UV363"/>
      <c r="UW363"/>
      <c r="UX363"/>
      <c r="UY363"/>
      <c r="UZ363"/>
      <c r="VA363"/>
      <c r="VB363"/>
      <c r="VC363"/>
      <c r="VD363"/>
      <c r="VE363"/>
      <c r="VF363"/>
      <c r="VG363"/>
      <c r="VH363"/>
      <c r="VI363"/>
      <c r="VJ363"/>
      <c r="VK363"/>
      <c r="VL363"/>
      <c r="VM363"/>
      <c r="VN363"/>
      <c r="VO363"/>
      <c r="VP363"/>
      <c r="VQ363"/>
      <c r="VR363"/>
      <c r="VS363"/>
      <c r="VT363"/>
      <c r="VU363"/>
      <c r="VV363"/>
      <c r="VW363"/>
      <c r="VX363"/>
      <c r="VY363"/>
      <c r="VZ363"/>
      <c r="WA363"/>
      <c r="WB363"/>
      <c r="WC363"/>
      <c r="WD363"/>
      <c r="WE363"/>
      <c r="WF363"/>
      <c r="WG363"/>
      <c r="WH363"/>
      <c r="WI363"/>
      <c r="WJ363"/>
      <c r="WK363"/>
      <c r="WL363"/>
      <c r="WM363"/>
      <c r="WN363"/>
      <c r="WO363"/>
      <c r="WP363"/>
      <c r="WQ363"/>
      <c r="WR363"/>
      <c r="WS363"/>
      <c r="WT363"/>
      <c r="WU363"/>
      <c r="WV363"/>
      <c r="WW363"/>
      <c r="WX363"/>
      <c r="WY363"/>
      <c r="WZ363"/>
      <c r="XA363"/>
      <c r="XB363"/>
      <c r="XC363"/>
      <c r="XD363"/>
      <c r="XE363"/>
      <c r="XF363"/>
      <c r="XG363"/>
      <c r="XH363"/>
      <c r="XI363"/>
      <c r="XJ363"/>
      <c r="XK363"/>
      <c r="XL363"/>
      <c r="XM363"/>
      <c r="XN363"/>
      <c r="XO363"/>
      <c r="XP363"/>
      <c r="XQ363"/>
      <c r="XR363"/>
      <c r="XS363"/>
      <c r="XT363"/>
      <c r="XU363"/>
      <c r="XV363"/>
      <c r="XW363"/>
      <c r="XX363"/>
      <c r="XY363"/>
      <c r="XZ363"/>
      <c r="YA363"/>
      <c r="YB363"/>
      <c r="YC363"/>
      <c r="YD363"/>
      <c r="YE363"/>
      <c r="YF363"/>
      <c r="YG363"/>
      <c r="YH363"/>
      <c r="YI363"/>
      <c r="YJ363"/>
      <c r="YK363"/>
      <c r="YL363"/>
      <c r="YM363"/>
      <c r="YN363"/>
      <c r="YO363"/>
      <c r="YP363"/>
      <c r="YQ363"/>
      <c r="YR363"/>
      <c r="YS363"/>
      <c r="YT363"/>
      <c r="YU363"/>
      <c r="YV363"/>
      <c r="YW363"/>
      <c r="YX363"/>
      <c r="YY363"/>
      <c r="YZ363"/>
      <c r="ZA363"/>
      <c r="ZB363"/>
      <c r="ZC363"/>
      <c r="ZD363"/>
      <c r="ZE363"/>
      <c r="ZF363"/>
      <c r="ZG363"/>
      <c r="ZH363"/>
      <c r="ZI363"/>
      <c r="ZJ363"/>
      <c r="ZK363"/>
      <c r="ZL363"/>
      <c r="ZM363"/>
      <c r="ZN363"/>
      <c r="ZO363"/>
      <c r="ZP363"/>
      <c r="ZQ363"/>
      <c r="ZR363"/>
      <c r="ZS363"/>
      <c r="ZT363"/>
      <c r="ZU363"/>
      <c r="ZV363"/>
      <c r="ZW363"/>
      <c r="ZX363"/>
      <c r="ZY363"/>
      <c r="ZZ363"/>
      <c r="AAA363"/>
      <c r="AAB363"/>
      <c r="AAC363"/>
      <c r="AAD363"/>
      <c r="AAE363"/>
      <c r="AAF363"/>
      <c r="AAG363"/>
      <c r="AAH363"/>
      <c r="AAI363"/>
      <c r="AAJ363"/>
      <c r="AAK363"/>
      <c r="AAL363"/>
      <c r="AAM363"/>
      <c r="AAN363"/>
      <c r="AAO363"/>
      <c r="AAP363"/>
      <c r="AAQ363"/>
      <c r="AAR363"/>
      <c r="AAS363"/>
      <c r="AAT363"/>
      <c r="AAU363"/>
      <c r="AAV363"/>
      <c r="AAW363"/>
      <c r="AAX363"/>
      <c r="AAY363"/>
      <c r="AAZ363"/>
      <c r="ABA363"/>
      <c r="ABB363"/>
      <c r="ABC363"/>
      <c r="ABD363"/>
      <c r="ABE363"/>
      <c r="ABF363"/>
      <c r="ABG363"/>
      <c r="ABH363"/>
      <c r="ABI363"/>
      <c r="ABJ363"/>
      <c r="ABK363"/>
      <c r="ABL363"/>
      <c r="ABM363"/>
      <c r="ABN363"/>
      <c r="ABO363"/>
      <c r="ABP363"/>
      <c r="ABQ363"/>
      <c r="ABR363"/>
      <c r="ABS363"/>
      <c r="ABT363"/>
      <c r="ABU363"/>
      <c r="ABV363"/>
      <c r="ABW363"/>
      <c r="ABX363"/>
      <c r="ABY363"/>
      <c r="ABZ363"/>
      <c r="ACA363"/>
      <c r="ACB363"/>
      <c r="ACC363"/>
      <c r="ACD363"/>
      <c r="ACE363"/>
      <c r="ACF363"/>
      <c r="ACG363"/>
      <c r="ACH363"/>
      <c r="ACI363"/>
      <c r="ACJ363"/>
      <c r="ACK363"/>
      <c r="ACL363"/>
      <c r="ACM363"/>
      <c r="ACN363"/>
      <c r="ACO363"/>
      <c r="ACP363"/>
      <c r="ACQ363"/>
      <c r="ACR363"/>
      <c r="ACS363"/>
      <c r="ACT363"/>
      <c r="ACU363"/>
      <c r="ACV363"/>
      <c r="ACW363"/>
      <c r="ACX363"/>
      <c r="ACY363"/>
      <c r="ACZ363"/>
      <c r="ADA363"/>
      <c r="ADB363"/>
      <c r="ADC363"/>
      <c r="ADD363"/>
      <c r="ADE363"/>
      <c r="ADF363"/>
      <c r="ADG363"/>
      <c r="ADH363"/>
      <c r="ADI363"/>
      <c r="ADJ363"/>
      <c r="ADK363"/>
      <c r="ADL363"/>
      <c r="ADM363"/>
      <c r="ADN363"/>
      <c r="ADO363"/>
      <c r="ADP363"/>
      <c r="ADQ363"/>
      <c r="ADR363"/>
      <c r="ADS363"/>
      <c r="ADT363"/>
      <c r="ADU363"/>
      <c r="ADV363"/>
      <c r="ADW363"/>
      <c r="ADX363"/>
      <c r="ADY363"/>
      <c r="ADZ363"/>
      <c r="AEA363"/>
      <c r="AEB363"/>
      <c r="AEC363"/>
      <c r="AED363"/>
      <c r="AEE363"/>
      <c r="AEF363"/>
      <c r="AEG363"/>
      <c r="AEH363"/>
      <c r="AEI363"/>
      <c r="AEJ363"/>
      <c r="AEK363"/>
      <c r="AEL363"/>
      <c r="AEM363"/>
      <c r="AEN363"/>
      <c r="AEO363"/>
      <c r="AEP363"/>
      <c r="AEQ363"/>
      <c r="AER363"/>
      <c r="AES363"/>
      <c r="AET363"/>
      <c r="AEU363"/>
      <c r="AEV363"/>
      <c r="AEW363"/>
      <c r="AEX363"/>
      <c r="AEY363"/>
      <c r="AEZ363"/>
      <c r="AFA363"/>
      <c r="AFB363"/>
      <c r="AFC363"/>
      <c r="AFD363"/>
      <c r="AFE363"/>
      <c r="AFF363"/>
      <c r="AFG363"/>
      <c r="AFH363"/>
      <c r="AFI363"/>
      <c r="AFJ363"/>
      <c r="AFK363"/>
      <c r="AFL363"/>
      <c r="AFM363"/>
      <c r="AFN363"/>
      <c r="AFO363"/>
      <c r="AFP363"/>
      <c r="AFQ363"/>
      <c r="AFR363"/>
      <c r="AFS363"/>
      <c r="AFT363"/>
      <c r="AFU363"/>
      <c r="AFV363"/>
      <c r="AFW363"/>
      <c r="AFX363"/>
      <c r="AFY363"/>
      <c r="AFZ363"/>
      <c r="AGA363"/>
      <c r="AGB363"/>
      <c r="AGC363"/>
      <c r="AGD363"/>
      <c r="AGE363"/>
      <c r="AGF363"/>
      <c r="AGG363"/>
      <c r="AGH363"/>
      <c r="AGI363"/>
      <c r="AGJ363"/>
      <c r="AGK363"/>
      <c r="AGL363"/>
      <c r="AGM363"/>
      <c r="AGN363"/>
      <c r="AGO363"/>
      <c r="AGP363"/>
      <c r="AGQ363"/>
      <c r="AGR363"/>
      <c r="AGS363"/>
      <c r="AGT363"/>
      <c r="AGU363"/>
      <c r="AGV363"/>
      <c r="AGW363"/>
      <c r="AGX363"/>
      <c r="AGY363"/>
      <c r="AGZ363"/>
      <c r="AHA363"/>
      <c r="AHB363"/>
      <c r="AHC363"/>
      <c r="AHD363"/>
      <c r="AHE363"/>
      <c r="AHF363"/>
      <c r="AHG363"/>
      <c r="AHH363"/>
      <c r="AHI363"/>
      <c r="AHJ363"/>
      <c r="AHK363"/>
      <c r="AHL363"/>
      <c r="AHM363"/>
      <c r="AHN363"/>
      <c r="AHO363"/>
      <c r="AHP363"/>
      <c r="AHQ363"/>
      <c r="AHR363"/>
      <c r="AHS363"/>
      <c r="AHT363"/>
      <c r="AHU363"/>
      <c r="AHV363"/>
      <c r="AHW363"/>
      <c r="AHX363"/>
      <c r="AHY363"/>
      <c r="AHZ363"/>
      <c r="AIA363"/>
      <c r="AIB363"/>
      <c r="AIC363"/>
      <c r="AID363"/>
      <c r="AIE363"/>
      <c r="AIF363"/>
      <c r="AIG363"/>
      <c r="AIH363"/>
      <c r="AII363"/>
      <c r="AIJ363"/>
      <c r="AIK363"/>
      <c r="AIL363"/>
      <c r="AIM363"/>
      <c r="AIN363"/>
      <c r="AIO363"/>
      <c r="AIP363"/>
      <c r="AIQ363"/>
      <c r="AIR363"/>
      <c r="AIS363"/>
      <c r="AIT363"/>
      <c r="AIU363"/>
      <c r="AIV363"/>
      <c r="AIW363"/>
      <c r="AIX363"/>
      <c r="AIY363"/>
      <c r="AIZ363"/>
      <c r="AJA363"/>
      <c r="AJB363"/>
      <c r="AJC363"/>
      <c r="AJD363"/>
      <c r="AJE363"/>
      <c r="AJF363"/>
      <c r="AJG363"/>
      <c r="AJH363"/>
      <c r="AJI363"/>
      <c r="AJJ363"/>
      <c r="AJK363"/>
      <c r="AJL363"/>
      <c r="AJM363"/>
      <c r="AJN363"/>
      <c r="AJO363"/>
      <c r="AJP363"/>
      <c r="AJQ363"/>
      <c r="AJR363"/>
      <c r="AJS363"/>
      <c r="AJT363"/>
      <c r="AJU363"/>
      <c r="AJV363"/>
      <c r="AJW363"/>
      <c r="AJX363"/>
      <c r="AJY363"/>
      <c r="AJZ363"/>
      <c r="AKA363"/>
      <c r="AKB363"/>
      <c r="AKC363"/>
      <c r="AKD363"/>
      <c r="AKE363"/>
      <c r="AKF363"/>
      <c r="AKG363"/>
      <c r="AKH363"/>
      <c r="AKI363"/>
      <c r="AKJ363"/>
      <c r="AKK363"/>
      <c r="AKL363"/>
      <c r="AKM363"/>
      <c r="AKN363"/>
      <c r="AKO363"/>
      <c r="AKP363"/>
      <c r="AKQ363"/>
      <c r="AKR363"/>
      <c r="AKS363"/>
      <c r="AKT363"/>
      <c r="AKU363"/>
      <c r="AKV363"/>
      <c r="AKW363"/>
      <c r="AKX363"/>
      <c r="AKY363"/>
    </row>
    <row r="364" spans="1:987" ht="33">
      <c r="A364" s="93" t="s">
        <v>1055</v>
      </c>
      <c r="B364" s="99" t="s">
        <v>1056</v>
      </c>
      <c r="C364" s="79" t="s">
        <v>960</v>
      </c>
      <c r="D364" s="80">
        <v>3</v>
      </c>
      <c r="E364" s="20">
        <v>41.56</v>
      </c>
      <c r="F364" s="20">
        <f t="shared" si="30"/>
        <v>32.362560348855318</v>
      </c>
      <c r="G364" s="20">
        <f t="shared" si="31"/>
        <v>39.462906089394174</v>
      </c>
      <c r="H364" s="20">
        <f t="shared" si="34"/>
        <v>124.68</v>
      </c>
      <c r="I364" s="20">
        <f t="shared" si="35"/>
        <v>118.38871826818252</v>
      </c>
      <c r="KI364"/>
      <c r="KJ364"/>
      <c r="KK364"/>
      <c r="KL364"/>
      <c r="KM364"/>
      <c r="KN364"/>
      <c r="KO364"/>
      <c r="KP364"/>
      <c r="KQ364"/>
      <c r="KR364"/>
      <c r="KS364"/>
      <c r="KT364"/>
      <c r="KU364"/>
      <c r="KV364"/>
      <c r="KW364"/>
      <c r="KX364"/>
      <c r="KY364"/>
      <c r="KZ364"/>
      <c r="LA364"/>
      <c r="LB364"/>
      <c r="LC364"/>
      <c r="LD364"/>
      <c r="LE364"/>
      <c r="LF364"/>
      <c r="LG364"/>
      <c r="LH364"/>
      <c r="LI364"/>
      <c r="LJ364"/>
      <c r="LK364"/>
      <c r="LL364"/>
      <c r="LM364"/>
      <c r="LN364"/>
      <c r="LO364"/>
      <c r="LP364"/>
      <c r="LQ364"/>
      <c r="LR364"/>
      <c r="LS364"/>
      <c r="LT364"/>
      <c r="LU364"/>
      <c r="LV364"/>
      <c r="LW364"/>
      <c r="LX364"/>
      <c r="LY364"/>
      <c r="LZ364"/>
      <c r="MA364"/>
      <c r="MB364"/>
      <c r="MC364"/>
      <c r="MD364"/>
      <c r="ME364"/>
      <c r="MF364"/>
      <c r="MG364"/>
      <c r="MH364"/>
      <c r="MI364"/>
      <c r="MJ364"/>
      <c r="MK364"/>
      <c r="ML364"/>
      <c r="MM364"/>
      <c r="MN364"/>
      <c r="MO364"/>
      <c r="MP364"/>
      <c r="MQ364"/>
      <c r="MR364"/>
      <c r="MS364"/>
      <c r="MT364"/>
      <c r="MU364"/>
      <c r="MV364"/>
      <c r="MW364"/>
      <c r="MX364"/>
      <c r="MY364"/>
      <c r="MZ364"/>
      <c r="NA364"/>
      <c r="NB364"/>
      <c r="NC364"/>
      <c r="ND364"/>
      <c r="NE364"/>
      <c r="NF364"/>
      <c r="NG364"/>
      <c r="NH364"/>
      <c r="NI364"/>
      <c r="NJ364"/>
      <c r="NK364"/>
      <c r="NL364"/>
      <c r="NM364"/>
      <c r="NN364"/>
      <c r="NO364"/>
      <c r="NP364"/>
      <c r="NQ364"/>
      <c r="NR364"/>
      <c r="NS364"/>
      <c r="NT364"/>
      <c r="NU364"/>
      <c r="NV364"/>
      <c r="NW364"/>
      <c r="NX364"/>
      <c r="NY364"/>
      <c r="NZ364"/>
      <c r="OA364"/>
      <c r="OB364"/>
      <c r="OC364"/>
      <c r="OD364"/>
      <c r="OE364"/>
      <c r="OF364"/>
      <c r="OG364"/>
      <c r="OH364"/>
      <c r="OI364"/>
      <c r="OJ364"/>
      <c r="OK364"/>
      <c r="OL364"/>
      <c r="OM364"/>
      <c r="ON364"/>
      <c r="OO364"/>
      <c r="OP364"/>
      <c r="OQ364"/>
      <c r="OR364"/>
      <c r="OS364"/>
      <c r="OT364"/>
      <c r="OU364"/>
      <c r="OV364"/>
      <c r="OW364"/>
      <c r="OX364"/>
      <c r="OY364"/>
      <c r="OZ364"/>
      <c r="PA364"/>
      <c r="PB364"/>
      <c r="PC364"/>
      <c r="PD364"/>
      <c r="PE364"/>
      <c r="PF364"/>
      <c r="PG364"/>
      <c r="PH364"/>
      <c r="PI364"/>
      <c r="PJ364"/>
      <c r="PK364"/>
      <c r="PL364"/>
      <c r="PM364"/>
      <c r="PN364"/>
      <c r="PO364"/>
      <c r="PP364"/>
      <c r="PQ364"/>
      <c r="PR364"/>
      <c r="PS364"/>
      <c r="PT364"/>
      <c r="PU364"/>
      <c r="PV364"/>
      <c r="PW364"/>
      <c r="PX364"/>
      <c r="PY364"/>
      <c r="PZ364"/>
      <c r="QA364"/>
      <c r="QB364"/>
      <c r="QC364"/>
      <c r="QD364"/>
      <c r="QE364"/>
      <c r="QF364"/>
      <c r="QG364"/>
      <c r="QH364"/>
      <c r="QI364"/>
      <c r="QJ364"/>
      <c r="QK364"/>
      <c r="QL364"/>
      <c r="QM364"/>
      <c r="QN364"/>
      <c r="QO364"/>
      <c r="QP364"/>
      <c r="QQ364"/>
      <c r="QR364"/>
      <c r="QS364"/>
      <c r="QT364"/>
      <c r="QU364"/>
      <c r="QV364"/>
      <c r="QW364"/>
      <c r="QX364"/>
      <c r="QY364"/>
      <c r="QZ364"/>
      <c r="RA364"/>
      <c r="RB364"/>
      <c r="RC364"/>
      <c r="RD364"/>
      <c r="RE364"/>
      <c r="RF364"/>
      <c r="RG364"/>
      <c r="RH364"/>
      <c r="RI364"/>
      <c r="RJ364"/>
      <c r="RK364"/>
      <c r="RL364"/>
      <c r="RM364"/>
      <c r="RN364"/>
      <c r="RO364"/>
      <c r="RP364"/>
      <c r="RQ364"/>
      <c r="RR364"/>
      <c r="RS364"/>
      <c r="RT364"/>
      <c r="RU364"/>
      <c r="RV364"/>
      <c r="RW364"/>
      <c r="RX364"/>
      <c r="RY364"/>
      <c r="RZ364"/>
      <c r="SA364"/>
      <c r="SB364"/>
      <c r="SC364"/>
      <c r="SD364"/>
      <c r="SE364"/>
      <c r="SF364"/>
      <c r="SG364"/>
      <c r="SH364"/>
      <c r="SI364"/>
      <c r="SJ364"/>
      <c r="SK364"/>
      <c r="SL364"/>
      <c r="SM364"/>
      <c r="SN364"/>
      <c r="SO364"/>
      <c r="SP364"/>
      <c r="SQ364"/>
      <c r="SR364"/>
      <c r="SS364"/>
      <c r="ST364"/>
      <c r="SU364"/>
      <c r="SV364"/>
      <c r="SW364"/>
      <c r="SX364"/>
      <c r="SY364"/>
      <c r="SZ364"/>
      <c r="TA364"/>
      <c r="TB364"/>
      <c r="TC364"/>
      <c r="TD364"/>
      <c r="TE364"/>
      <c r="TF364"/>
      <c r="TG364"/>
      <c r="TH364"/>
      <c r="TI364"/>
      <c r="TJ364"/>
      <c r="TK364"/>
      <c r="TL364"/>
      <c r="TM364"/>
      <c r="TN364"/>
      <c r="TO364"/>
      <c r="TP364"/>
      <c r="TQ364"/>
      <c r="TR364"/>
      <c r="TS364"/>
      <c r="TT364"/>
      <c r="TU364"/>
      <c r="TV364"/>
      <c r="TW364"/>
      <c r="TX364"/>
      <c r="TY364"/>
      <c r="TZ364"/>
      <c r="UA364"/>
      <c r="UB364"/>
      <c r="UC364"/>
      <c r="UD364"/>
      <c r="UE364"/>
      <c r="UF364"/>
      <c r="UG364"/>
      <c r="UH364"/>
      <c r="UI364"/>
      <c r="UJ364"/>
      <c r="UK364"/>
      <c r="UL364"/>
      <c r="UM364"/>
      <c r="UN364"/>
      <c r="UO364"/>
      <c r="UP364"/>
      <c r="UQ364"/>
      <c r="UR364"/>
      <c r="US364"/>
      <c r="UT364"/>
      <c r="UU364"/>
      <c r="UV364"/>
      <c r="UW364"/>
      <c r="UX364"/>
      <c r="UY364"/>
      <c r="UZ364"/>
      <c r="VA364"/>
      <c r="VB364"/>
      <c r="VC364"/>
      <c r="VD364"/>
      <c r="VE364"/>
      <c r="VF364"/>
      <c r="VG364"/>
      <c r="VH364"/>
      <c r="VI364"/>
      <c r="VJ364"/>
      <c r="VK364"/>
      <c r="VL364"/>
      <c r="VM364"/>
      <c r="VN364"/>
      <c r="VO364"/>
      <c r="VP364"/>
      <c r="VQ364"/>
      <c r="VR364"/>
      <c r="VS364"/>
      <c r="VT364"/>
      <c r="VU364"/>
      <c r="VV364"/>
      <c r="VW364"/>
      <c r="VX364"/>
      <c r="VY364"/>
      <c r="VZ364"/>
      <c r="WA364"/>
      <c r="WB364"/>
      <c r="WC364"/>
      <c r="WD364"/>
      <c r="WE364"/>
      <c r="WF364"/>
      <c r="WG364"/>
      <c r="WH364"/>
      <c r="WI364"/>
      <c r="WJ364"/>
      <c r="WK364"/>
      <c r="WL364"/>
      <c r="WM364"/>
      <c r="WN364"/>
      <c r="WO364"/>
      <c r="WP364"/>
      <c r="WQ364"/>
      <c r="WR364"/>
      <c r="WS364"/>
      <c r="WT364"/>
      <c r="WU364"/>
      <c r="WV364"/>
      <c r="WW364"/>
      <c r="WX364"/>
      <c r="WY364"/>
      <c r="WZ364"/>
      <c r="XA364"/>
      <c r="XB364"/>
      <c r="XC364"/>
      <c r="XD364"/>
      <c r="XE364"/>
      <c r="XF364"/>
      <c r="XG364"/>
      <c r="XH364"/>
      <c r="XI364"/>
      <c r="XJ364"/>
      <c r="XK364"/>
      <c r="XL364"/>
      <c r="XM364"/>
      <c r="XN364"/>
      <c r="XO364"/>
      <c r="XP364"/>
      <c r="XQ364"/>
      <c r="XR364"/>
      <c r="XS364"/>
      <c r="XT364"/>
      <c r="XU364"/>
      <c r="XV364"/>
      <c r="XW364"/>
      <c r="XX364"/>
      <c r="XY364"/>
      <c r="XZ364"/>
      <c r="YA364"/>
      <c r="YB364"/>
      <c r="YC364"/>
      <c r="YD364"/>
      <c r="YE364"/>
      <c r="YF364"/>
      <c r="YG364"/>
      <c r="YH364"/>
      <c r="YI364"/>
      <c r="YJ364"/>
      <c r="YK364"/>
      <c r="YL364"/>
      <c r="YM364"/>
      <c r="YN364"/>
      <c r="YO364"/>
      <c r="YP364"/>
      <c r="YQ364"/>
      <c r="YR364"/>
      <c r="YS364"/>
      <c r="YT364"/>
      <c r="YU364"/>
      <c r="YV364"/>
      <c r="YW364"/>
      <c r="YX364"/>
      <c r="YY364"/>
      <c r="YZ364"/>
      <c r="ZA364"/>
      <c r="ZB364"/>
      <c r="ZC364"/>
      <c r="ZD364"/>
      <c r="ZE364"/>
      <c r="ZF364"/>
      <c r="ZG364"/>
      <c r="ZH364"/>
      <c r="ZI364"/>
      <c r="ZJ364"/>
      <c r="ZK364"/>
      <c r="ZL364"/>
      <c r="ZM364"/>
      <c r="ZN364"/>
      <c r="ZO364"/>
      <c r="ZP364"/>
      <c r="ZQ364"/>
      <c r="ZR364"/>
      <c r="ZS364"/>
      <c r="ZT364"/>
      <c r="ZU364"/>
      <c r="ZV364"/>
      <c r="ZW364"/>
      <c r="ZX364"/>
      <c r="ZY364"/>
      <c r="ZZ364"/>
      <c r="AAA364"/>
      <c r="AAB364"/>
      <c r="AAC364"/>
      <c r="AAD364"/>
      <c r="AAE364"/>
      <c r="AAF364"/>
      <c r="AAG364"/>
      <c r="AAH364"/>
      <c r="AAI364"/>
      <c r="AAJ364"/>
      <c r="AAK364"/>
      <c r="AAL364"/>
      <c r="AAM364"/>
      <c r="AAN364"/>
      <c r="AAO364"/>
      <c r="AAP364"/>
      <c r="AAQ364"/>
      <c r="AAR364"/>
      <c r="AAS364"/>
      <c r="AAT364"/>
      <c r="AAU364"/>
      <c r="AAV364"/>
      <c r="AAW364"/>
      <c r="AAX364"/>
      <c r="AAY364"/>
      <c r="AAZ364"/>
      <c r="ABA364"/>
      <c r="ABB364"/>
      <c r="ABC364"/>
      <c r="ABD364"/>
      <c r="ABE364"/>
      <c r="ABF364"/>
      <c r="ABG364"/>
      <c r="ABH364"/>
      <c r="ABI364"/>
      <c r="ABJ364"/>
      <c r="ABK364"/>
      <c r="ABL364"/>
      <c r="ABM364"/>
      <c r="ABN364"/>
      <c r="ABO364"/>
      <c r="ABP364"/>
      <c r="ABQ364"/>
      <c r="ABR364"/>
      <c r="ABS364"/>
      <c r="ABT364"/>
      <c r="ABU364"/>
      <c r="ABV364"/>
      <c r="ABW364"/>
      <c r="ABX364"/>
      <c r="ABY364"/>
      <c r="ABZ364"/>
      <c r="ACA364"/>
      <c r="ACB364"/>
      <c r="ACC364"/>
      <c r="ACD364"/>
      <c r="ACE364"/>
      <c r="ACF364"/>
      <c r="ACG364"/>
      <c r="ACH364"/>
      <c r="ACI364"/>
      <c r="ACJ364"/>
      <c r="ACK364"/>
      <c r="ACL364"/>
      <c r="ACM364"/>
      <c r="ACN364"/>
      <c r="ACO364"/>
      <c r="ACP364"/>
      <c r="ACQ364"/>
      <c r="ACR364"/>
      <c r="ACS364"/>
      <c r="ACT364"/>
      <c r="ACU364"/>
      <c r="ACV364"/>
      <c r="ACW364"/>
      <c r="ACX364"/>
      <c r="ACY364"/>
      <c r="ACZ364"/>
      <c r="ADA364"/>
      <c r="ADB364"/>
      <c r="ADC364"/>
      <c r="ADD364"/>
      <c r="ADE364"/>
      <c r="ADF364"/>
      <c r="ADG364"/>
      <c r="ADH364"/>
      <c r="ADI364"/>
      <c r="ADJ364"/>
      <c r="ADK364"/>
      <c r="ADL364"/>
      <c r="ADM364"/>
      <c r="ADN364"/>
      <c r="ADO364"/>
      <c r="ADP364"/>
      <c r="ADQ364"/>
      <c r="ADR364"/>
      <c r="ADS364"/>
      <c r="ADT364"/>
      <c r="ADU364"/>
      <c r="ADV364"/>
      <c r="ADW364"/>
      <c r="ADX364"/>
      <c r="ADY364"/>
      <c r="ADZ364"/>
      <c r="AEA364"/>
      <c r="AEB364"/>
      <c r="AEC364"/>
      <c r="AED364"/>
      <c r="AEE364"/>
      <c r="AEF364"/>
      <c r="AEG364"/>
      <c r="AEH364"/>
      <c r="AEI364"/>
      <c r="AEJ364"/>
      <c r="AEK364"/>
      <c r="AEL364"/>
      <c r="AEM364"/>
      <c r="AEN364"/>
      <c r="AEO364"/>
      <c r="AEP364"/>
      <c r="AEQ364"/>
      <c r="AER364"/>
      <c r="AES364"/>
      <c r="AET364"/>
      <c r="AEU364"/>
      <c r="AEV364"/>
      <c r="AEW364"/>
      <c r="AEX364"/>
      <c r="AEY364"/>
      <c r="AEZ364"/>
      <c r="AFA364"/>
      <c r="AFB364"/>
      <c r="AFC364"/>
      <c r="AFD364"/>
      <c r="AFE364"/>
      <c r="AFF364"/>
      <c r="AFG364"/>
      <c r="AFH364"/>
      <c r="AFI364"/>
      <c r="AFJ364"/>
      <c r="AFK364"/>
      <c r="AFL364"/>
      <c r="AFM364"/>
      <c r="AFN364"/>
      <c r="AFO364"/>
      <c r="AFP364"/>
      <c r="AFQ364"/>
      <c r="AFR364"/>
      <c r="AFS364"/>
      <c r="AFT364"/>
      <c r="AFU364"/>
      <c r="AFV364"/>
      <c r="AFW364"/>
      <c r="AFX364"/>
      <c r="AFY364"/>
      <c r="AFZ364"/>
      <c r="AGA364"/>
      <c r="AGB364"/>
      <c r="AGC364"/>
      <c r="AGD364"/>
      <c r="AGE364"/>
      <c r="AGF364"/>
      <c r="AGG364"/>
      <c r="AGH364"/>
      <c r="AGI364"/>
      <c r="AGJ364"/>
      <c r="AGK364"/>
      <c r="AGL364"/>
      <c r="AGM364"/>
      <c r="AGN364"/>
      <c r="AGO364"/>
      <c r="AGP364"/>
      <c r="AGQ364"/>
      <c r="AGR364"/>
      <c r="AGS364"/>
      <c r="AGT364"/>
      <c r="AGU364"/>
      <c r="AGV364"/>
      <c r="AGW364"/>
      <c r="AGX364"/>
      <c r="AGY364"/>
      <c r="AGZ364"/>
      <c r="AHA364"/>
      <c r="AHB364"/>
      <c r="AHC364"/>
      <c r="AHD364"/>
      <c r="AHE364"/>
      <c r="AHF364"/>
      <c r="AHG364"/>
      <c r="AHH364"/>
      <c r="AHI364"/>
      <c r="AHJ364"/>
      <c r="AHK364"/>
      <c r="AHL364"/>
      <c r="AHM364"/>
      <c r="AHN364"/>
      <c r="AHO364"/>
      <c r="AHP364"/>
      <c r="AHQ364"/>
      <c r="AHR364"/>
      <c r="AHS364"/>
      <c r="AHT364"/>
      <c r="AHU364"/>
      <c r="AHV364"/>
      <c r="AHW364"/>
      <c r="AHX364"/>
      <c r="AHY364"/>
      <c r="AHZ364"/>
      <c r="AIA364"/>
      <c r="AIB364"/>
      <c r="AIC364"/>
      <c r="AID364"/>
      <c r="AIE364"/>
      <c r="AIF364"/>
      <c r="AIG364"/>
      <c r="AIH364"/>
      <c r="AII364"/>
      <c r="AIJ364"/>
      <c r="AIK364"/>
      <c r="AIL364"/>
      <c r="AIM364"/>
      <c r="AIN364"/>
      <c r="AIO364"/>
      <c r="AIP364"/>
      <c r="AIQ364"/>
      <c r="AIR364"/>
      <c r="AIS364"/>
      <c r="AIT364"/>
      <c r="AIU364"/>
      <c r="AIV364"/>
      <c r="AIW364"/>
      <c r="AIX364"/>
      <c r="AIY364"/>
      <c r="AIZ364"/>
      <c r="AJA364"/>
      <c r="AJB364"/>
      <c r="AJC364"/>
      <c r="AJD364"/>
      <c r="AJE364"/>
      <c r="AJF364"/>
      <c r="AJG364"/>
      <c r="AJH364"/>
      <c r="AJI364"/>
      <c r="AJJ364"/>
      <c r="AJK364"/>
      <c r="AJL364"/>
      <c r="AJM364"/>
      <c r="AJN364"/>
      <c r="AJO364"/>
      <c r="AJP364"/>
      <c r="AJQ364"/>
      <c r="AJR364"/>
      <c r="AJS364"/>
      <c r="AJT364"/>
      <c r="AJU364"/>
      <c r="AJV364"/>
      <c r="AJW364"/>
      <c r="AJX364"/>
      <c r="AJY364"/>
      <c r="AJZ364"/>
      <c r="AKA364"/>
      <c r="AKB364"/>
      <c r="AKC364"/>
      <c r="AKD364"/>
      <c r="AKE364"/>
      <c r="AKF364"/>
      <c r="AKG364"/>
      <c r="AKH364"/>
      <c r="AKI364"/>
      <c r="AKJ364"/>
      <c r="AKK364"/>
      <c r="AKL364"/>
      <c r="AKM364"/>
      <c r="AKN364"/>
      <c r="AKO364"/>
      <c r="AKP364"/>
      <c r="AKQ364"/>
      <c r="AKR364"/>
      <c r="AKS364"/>
      <c r="AKT364"/>
      <c r="AKU364"/>
      <c r="AKV364"/>
      <c r="AKW364"/>
      <c r="AKX364"/>
      <c r="AKY364"/>
    </row>
    <row r="365" spans="1:987" ht="33">
      <c r="A365" s="93" t="s">
        <v>1057</v>
      </c>
      <c r="B365" s="99" t="s">
        <v>1058</v>
      </c>
      <c r="C365" s="79" t="s">
        <v>960</v>
      </c>
      <c r="D365" s="80">
        <v>9</v>
      </c>
      <c r="E365" s="20">
        <v>41.56</v>
      </c>
      <c r="F365" s="20">
        <f t="shared" si="30"/>
        <v>32.362560348855318</v>
      </c>
      <c r="G365" s="20">
        <f t="shared" si="31"/>
        <v>39.462906089394174</v>
      </c>
      <c r="H365" s="20">
        <f t="shared" si="34"/>
        <v>374.04</v>
      </c>
      <c r="I365" s="20">
        <f t="shared" si="35"/>
        <v>355.16615480454755</v>
      </c>
      <c r="KI365"/>
      <c r="KJ365"/>
      <c r="KK365"/>
      <c r="KL365"/>
      <c r="KM365"/>
      <c r="KN365"/>
      <c r="KO365"/>
      <c r="KP365"/>
      <c r="KQ365"/>
      <c r="KR365"/>
      <c r="KS365"/>
      <c r="KT365"/>
      <c r="KU365"/>
      <c r="KV365"/>
      <c r="KW365"/>
      <c r="KX365"/>
      <c r="KY365"/>
      <c r="KZ365"/>
      <c r="LA365"/>
      <c r="LB365"/>
      <c r="LC365"/>
      <c r="LD365"/>
      <c r="LE365"/>
      <c r="LF365"/>
      <c r="LG365"/>
      <c r="LH365"/>
      <c r="LI365"/>
      <c r="LJ365"/>
      <c r="LK365"/>
      <c r="LL365"/>
      <c r="LM365"/>
      <c r="LN365"/>
      <c r="LO365"/>
      <c r="LP365"/>
      <c r="LQ365"/>
      <c r="LR365"/>
      <c r="LS365"/>
      <c r="LT365"/>
      <c r="LU365"/>
      <c r="LV365"/>
      <c r="LW365"/>
      <c r="LX365"/>
      <c r="LY365"/>
      <c r="LZ365"/>
      <c r="MA365"/>
      <c r="MB365"/>
      <c r="MC365"/>
      <c r="MD365"/>
      <c r="ME365"/>
      <c r="MF365"/>
      <c r="MG365"/>
      <c r="MH365"/>
      <c r="MI365"/>
      <c r="MJ365"/>
      <c r="MK365"/>
      <c r="ML365"/>
      <c r="MM365"/>
      <c r="MN365"/>
      <c r="MO365"/>
      <c r="MP365"/>
      <c r="MQ365"/>
      <c r="MR365"/>
      <c r="MS365"/>
      <c r="MT365"/>
      <c r="MU365"/>
      <c r="MV365"/>
      <c r="MW365"/>
      <c r="MX365"/>
      <c r="MY365"/>
      <c r="MZ365"/>
      <c r="NA365"/>
      <c r="NB365"/>
      <c r="NC365"/>
      <c r="ND365"/>
      <c r="NE365"/>
      <c r="NF365"/>
      <c r="NG365"/>
      <c r="NH365"/>
      <c r="NI365"/>
      <c r="NJ365"/>
      <c r="NK365"/>
      <c r="NL365"/>
      <c r="NM365"/>
      <c r="NN365"/>
      <c r="NO365"/>
      <c r="NP365"/>
      <c r="NQ365"/>
      <c r="NR365"/>
      <c r="NS365"/>
      <c r="NT365"/>
      <c r="NU365"/>
      <c r="NV365"/>
      <c r="NW365"/>
      <c r="NX365"/>
      <c r="NY365"/>
      <c r="NZ365"/>
      <c r="OA365"/>
      <c r="OB365"/>
      <c r="OC365"/>
      <c r="OD365"/>
      <c r="OE365"/>
      <c r="OF365"/>
      <c r="OG365"/>
      <c r="OH365"/>
      <c r="OI365"/>
      <c r="OJ365"/>
      <c r="OK365"/>
      <c r="OL365"/>
      <c r="OM365"/>
      <c r="ON365"/>
      <c r="OO365"/>
      <c r="OP365"/>
      <c r="OQ365"/>
      <c r="OR365"/>
      <c r="OS365"/>
      <c r="OT365"/>
      <c r="OU365"/>
      <c r="OV365"/>
      <c r="OW365"/>
      <c r="OX365"/>
      <c r="OY365"/>
      <c r="OZ365"/>
      <c r="PA365"/>
      <c r="PB365"/>
      <c r="PC365"/>
      <c r="PD365"/>
      <c r="PE365"/>
      <c r="PF365"/>
      <c r="PG365"/>
      <c r="PH365"/>
      <c r="PI365"/>
      <c r="PJ365"/>
      <c r="PK365"/>
      <c r="PL365"/>
      <c r="PM365"/>
      <c r="PN365"/>
      <c r="PO365"/>
      <c r="PP365"/>
      <c r="PQ365"/>
      <c r="PR365"/>
      <c r="PS365"/>
      <c r="PT365"/>
      <c r="PU365"/>
      <c r="PV365"/>
      <c r="PW365"/>
      <c r="PX365"/>
      <c r="PY365"/>
      <c r="PZ365"/>
      <c r="QA365"/>
      <c r="QB365"/>
      <c r="QC365"/>
      <c r="QD365"/>
      <c r="QE365"/>
      <c r="QF365"/>
      <c r="QG365"/>
      <c r="QH365"/>
      <c r="QI365"/>
      <c r="QJ365"/>
      <c r="QK365"/>
      <c r="QL365"/>
      <c r="QM365"/>
      <c r="QN365"/>
      <c r="QO365"/>
      <c r="QP365"/>
      <c r="QQ365"/>
      <c r="QR365"/>
      <c r="QS365"/>
      <c r="QT365"/>
      <c r="QU365"/>
      <c r="QV365"/>
      <c r="QW365"/>
      <c r="QX365"/>
      <c r="QY365"/>
      <c r="QZ365"/>
      <c r="RA365"/>
      <c r="RB365"/>
      <c r="RC365"/>
      <c r="RD365"/>
      <c r="RE365"/>
      <c r="RF365"/>
      <c r="RG365"/>
      <c r="RH365"/>
      <c r="RI365"/>
      <c r="RJ365"/>
      <c r="RK365"/>
      <c r="RL365"/>
      <c r="RM365"/>
      <c r="RN365"/>
      <c r="RO365"/>
      <c r="RP365"/>
      <c r="RQ365"/>
      <c r="RR365"/>
      <c r="RS365"/>
      <c r="RT365"/>
      <c r="RU365"/>
      <c r="RV365"/>
      <c r="RW365"/>
      <c r="RX365"/>
      <c r="RY365"/>
      <c r="RZ365"/>
      <c r="SA365"/>
      <c r="SB365"/>
      <c r="SC365"/>
      <c r="SD365"/>
      <c r="SE365"/>
      <c r="SF365"/>
      <c r="SG365"/>
      <c r="SH365"/>
      <c r="SI365"/>
      <c r="SJ365"/>
      <c r="SK365"/>
      <c r="SL365"/>
      <c r="SM365"/>
      <c r="SN365"/>
      <c r="SO365"/>
      <c r="SP365"/>
      <c r="SQ365"/>
      <c r="SR365"/>
      <c r="SS365"/>
      <c r="ST365"/>
      <c r="SU365"/>
      <c r="SV365"/>
      <c r="SW365"/>
      <c r="SX365"/>
      <c r="SY365"/>
      <c r="SZ365"/>
      <c r="TA365"/>
      <c r="TB365"/>
      <c r="TC365"/>
      <c r="TD365"/>
      <c r="TE365"/>
      <c r="TF365"/>
      <c r="TG365"/>
      <c r="TH365"/>
      <c r="TI365"/>
      <c r="TJ365"/>
      <c r="TK365"/>
      <c r="TL365"/>
      <c r="TM365"/>
      <c r="TN365"/>
      <c r="TO365"/>
      <c r="TP365"/>
      <c r="TQ365"/>
      <c r="TR365"/>
      <c r="TS365"/>
      <c r="TT365"/>
      <c r="TU365"/>
      <c r="TV365"/>
      <c r="TW365"/>
      <c r="TX365"/>
      <c r="TY365"/>
      <c r="TZ365"/>
      <c r="UA365"/>
      <c r="UB365"/>
      <c r="UC365"/>
      <c r="UD365"/>
      <c r="UE365"/>
      <c r="UF365"/>
      <c r="UG365"/>
      <c r="UH365"/>
      <c r="UI365"/>
      <c r="UJ365"/>
      <c r="UK365"/>
      <c r="UL365"/>
      <c r="UM365"/>
      <c r="UN365"/>
      <c r="UO365"/>
      <c r="UP365"/>
      <c r="UQ365"/>
      <c r="UR365"/>
      <c r="US365"/>
      <c r="UT365"/>
      <c r="UU365"/>
      <c r="UV365"/>
      <c r="UW365"/>
      <c r="UX365"/>
      <c r="UY365"/>
      <c r="UZ365"/>
      <c r="VA365"/>
      <c r="VB365"/>
      <c r="VC365"/>
      <c r="VD365"/>
      <c r="VE365"/>
      <c r="VF365"/>
      <c r="VG365"/>
      <c r="VH365"/>
      <c r="VI365"/>
      <c r="VJ365"/>
      <c r="VK365"/>
      <c r="VL365"/>
      <c r="VM365"/>
      <c r="VN365"/>
      <c r="VO365"/>
      <c r="VP365"/>
      <c r="VQ365"/>
      <c r="VR365"/>
      <c r="VS365"/>
      <c r="VT365"/>
      <c r="VU365"/>
      <c r="VV365"/>
      <c r="VW365"/>
      <c r="VX365"/>
      <c r="VY365"/>
      <c r="VZ365"/>
      <c r="WA365"/>
      <c r="WB365"/>
      <c r="WC365"/>
      <c r="WD365"/>
      <c r="WE365"/>
      <c r="WF365"/>
      <c r="WG365"/>
      <c r="WH365"/>
      <c r="WI365"/>
      <c r="WJ365"/>
      <c r="WK365"/>
      <c r="WL365"/>
      <c r="WM365"/>
      <c r="WN365"/>
      <c r="WO365"/>
      <c r="WP365"/>
      <c r="WQ365"/>
      <c r="WR365"/>
      <c r="WS365"/>
      <c r="WT365"/>
      <c r="WU365"/>
      <c r="WV365"/>
      <c r="WW365"/>
      <c r="WX365"/>
      <c r="WY365"/>
      <c r="WZ365"/>
      <c r="XA365"/>
      <c r="XB365"/>
      <c r="XC365"/>
      <c r="XD365"/>
      <c r="XE365"/>
      <c r="XF365"/>
      <c r="XG365"/>
      <c r="XH365"/>
      <c r="XI365"/>
      <c r="XJ365"/>
      <c r="XK365"/>
      <c r="XL365"/>
      <c r="XM365"/>
      <c r="XN365"/>
      <c r="XO365"/>
      <c r="XP365"/>
      <c r="XQ365"/>
      <c r="XR365"/>
      <c r="XS365"/>
      <c r="XT365"/>
      <c r="XU365"/>
      <c r="XV365"/>
      <c r="XW365"/>
      <c r="XX365"/>
      <c r="XY365"/>
      <c r="XZ365"/>
      <c r="YA365"/>
      <c r="YB365"/>
      <c r="YC365"/>
      <c r="YD365"/>
      <c r="YE365"/>
      <c r="YF365"/>
      <c r="YG365"/>
      <c r="YH365"/>
      <c r="YI365"/>
      <c r="YJ365"/>
      <c r="YK365"/>
      <c r="YL365"/>
      <c r="YM365"/>
      <c r="YN365"/>
      <c r="YO365"/>
      <c r="YP365"/>
      <c r="YQ365"/>
      <c r="YR365"/>
      <c r="YS365"/>
      <c r="YT365"/>
      <c r="YU365"/>
      <c r="YV365"/>
      <c r="YW365"/>
      <c r="YX365"/>
      <c r="YY365"/>
      <c r="YZ365"/>
      <c r="ZA365"/>
      <c r="ZB365"/>
      <c r="ZC365"/>
      <c r="ZD365"/>
      <c r="ZE365"/>
      <c r="ZF365"/>
      <c r="ZG365"/>
      <c r="ZH365"/>
      <c r="ZI365"/>
      <c r="ZJ365"/>
      <c r="ZK365"/>
      <c r="ZL365"/>
      <c r="ZM365"/>
      <c r="ZN365"/>
      <c r="ZO365"/>
      <c r="ZP365"/>
      <c r="ZQ365"/>
      <c r="ZR365"/>
      <c r="ZS365"/>
      <c r="ZT365"/>
      <c r="ZU365"/>
      <c r="ZV365"/>
      <c r="ZW365"/>
      <c r="ZX365"/>
      <c r="ZY365"/>
      <c r="ZZ365"/>
      <c r="AAA365"/>
      <c r="AAB365"/>
      <c r="AAC365"/>
      <c r="AAD365"/>
      <c r="AAE365"/>
      <c r="AAF365"/>
      <c r="AAG365"/>
      <c r="AAH365"/>
      <c r="AAI365"/>
      <c r="AAJ365"/>
      <c r="AAK365"/>
      <c r="AAL365"/>
      <c r="AAM365"/>
      <c r="AAN365"/>
      <c r="AAO365"/>
      <c r="AAP365"/>
      <c r="AAQ365"/>
      <c r="AAR365"/>
      <c r="AAS365"/>
      <c r="AAT365"/>
      <c r="AAU365"/>
      <c r="AAV365"/>
      <c r="AAW365"/>
      <c r="AAX365"/>
      <c r="AAY365"/>
      <c r="AAZ365"/>
      <c r="ABA365"/>
      <c r="ABB365"/>
      <c r="ABC365"/>
      <c r="ABD365"/>
      <c r="ABE365"/>
      <c r="ABF365"/>
      <c r="ABG365"/>
      <c r="ABH365"/>
      <c r="ABI365"/>
      <c r="ABJ365"/>
      <c r="ABK365"/>
      <c r="ABL365"/>
      <c r="ABM365"/>
      <c r="ABN365"/>
      <c r="ABO365"/>
      <c r="ABP365"/>
      <c r="ABQ365"/>
      <c r="ABR365"/>
      <c r="ABS365"/>
      <c r="ABT365"/>
      <c r="ABU365"/>
      <c r="ABV365"/>
      <c r="ABW365"/>
      <c r="ABX365"/>
      <c r="ABY365"/>
      <c r="ABZ365"/>
      <c r="ACA365"/>
      <c r="ACB365"/>
      <c r="ACC365"/>
      <c r="ACD365"/>
      <c r="ACE365"/>
      <c r="ACF365"/>
      <c r="ACG365"/>
      <c r="ACH365"/>
      <c r="ACI365"/>
      <c r="ACJ365"/>
      <c r="ACK365"/>
      <c r="ACL365"/>
      <c r="ACM365"/>
      <c r="ACN365"/>
      <c r="ACO365"/>
      <c r="ACP365"/>
      <c r="ACQ365"/>
      <c r="ACR365"/>
      <c r="ACS365"/>
      <c r="ACT365"/>
      <c r="ACU365"/>
      <c r="ACV365"/>
      <c r="ACW365"/>
      <c r="ACX365"/>
      <c r="ACY365"/>
      <c r="ACZ365"/>
      <c r="ADA365"/>
      <c r="ADB365"/>
      <c r="ADC365"/>
      <c r="ADD365"/>
      <c r="ADE365"/>
      <c r="ADF365"/>
      <c r="ADG365"/>
      <c r="ADH365"/>
      <c r="ADI365"/>
      <c r="ADJ365"/>
      <c r="ADK365"/>
      <c r="ADL365"/>
      <c r="ADM365"/>
      <c r="ADN365"/>
      <c r="ADO365"/>
      <c r="ADP365"/>
      <c r="ADQ365"/>
      <c r="ADR365"/>
      <c r="ADS365"/>
      <c r="ADT365"/>
      <c r="ADU365"/>
      <c r="ADV365"/>
      <c r="ADW365"/>
      <c r="ADX365"/>
      <c r="ADY365"/>
      <c r="ADZ365"/>
      <c r="AEA365"/>
      <c r="AEB365"/>
      <c r="AEC365"/>
      <c r="AED365"/>
      <c r="AEE365"/>
      <c r="AEF365"/>
      <c r="AEG365"/>
      <c r="AEH365"/>
      <c r="AEI365"/>
      <c r="AEJ365"/>
      <c r="AEK365"/>
      <c r="AEL365"/>
      <c r="AEM365"/>
      <c r="AEN365"/>
      <c r="AEO365"/>
      <c r="AEP365"/>
      <c r="AEQ365"/>
      <c r="AER365"/>
      <c r="AES365"/>
      <c r="AET365"/>
      <c r="AEU365"/>
      <c r="AEV365"/>
      <c r="AEW365"/>
      <c r="AEX365"/>
      <c r="AEY365"/>
      <c r="AEZ365"/>
      <c r="AFA365"/>
      <c r="AFB365"/>
      <c r="AFC365"/>
      <c r="AFD365"/>
      <c r="AFE365"/>
      <c r="AFF365"/>
      <c r="AFG365"/>
      <c r="AFH365"/>
      <c r="AFI365"/>
      <c r="AFJ365"/>
      <c r="AFK365"/>
      <c r="AFL365"/>
      <c r="AFM365"/>
      <c r="AFN365"/>
      <c r="AFO365"/>
      <c r="AFP365"/>
      <c r="AFQ365"/>
      <c r="AFR365"/>
      <c r="AFS365"/>
      <c r="AFT365"/>
      <c r="AFU365"/>
      <c r="AFV365"/>
      <c r="AFW365"/>
      <c r="AFX365"/>
      <c r="AFY365"/>
      <c r="AFZ365"/>
      <c r="AGA365"/>
      <c r="AGB365"/>
      <c r="AGC365"/>
      <c r="AGD365"/>
      <c r="AGE365"/>
      <c r="AGF365"/>
      <c r="AGG365"/>
      <c r="AGH365"/>
      <c r="AGI365"/>
      <c r="AGJ365"/>
      <c r="AGK365"/>
      <c r="AGL365"/>
      <c r="AGM365"/>
      <c r="AGN365"/>
      <c r="AGO365"/>
      <c r="AGP365"/>
      <c r="AGQ365"/>
      <c r="AGR365"/>
      <c r="AGS365"/>
      <c r="AGT365"/>
      <c r="AGU365"/>
      <c r="AGV365"/>
      <c r="AGW365"/>
      <c r="AGX365"/>
      <c r="AGY365"/>
      <c r="AGZ365"/>
      <c r="AHA365"/>
      <c r="AHB365"/>
      <c r="AHC365"/>
      <c r="AHD365"/>
      <c r="AHE365"/>
      <c r="AHF365"/>
      <c r="AHG365"/>
      <c r="AHH365"/>
      <c r="AHI365"/>
      <c r="AHJ365"/>
      <c r="AHK365"/>
      <c r="AHL365"/>
      <c r="AHM365"/>
      <c r="AHN365"/>
      <c r="AHO365"/>
      <c r="AHP365"/>
      <c r="AHQ365"/>
      <c r="AHR365"/>
      <c r="AHS365"/>
      <c r="AHT365"/>
      <c r="AHU365"/>
      <c r="AHV365"/>
      <c r="AHW365"/>
      <c r="AHX365"/>
      <c r="AHY365"/>
      <c r="AHZ365"/>
      <c r="AIA365"/>
      <c r="AIB365"/>
      <c r="AIC365"/>
      <c r="AID365"/>
      <c r="AIE365"/>
      <c r="AIF365"/>
      <c r="AIG365"/>
      <c r="AIH365"/>
      <c r="AII365"/>
      <c r="AIJ365"/>
      <c r="AIK365"/>
      <c r="AIL365"/>
      <c r="AIM365"/>
      <c r="AIN365"/>
      <c r="AIO365"/>
      <c r="AIP365"/>
      <c r="AIQ365"/>
      <c r="AIR365"/>
      <c r="AIS365"/>
      <c r="AIT365"/>
      <c r="AIU365"/>
      <c r="AIV365"/>
      <c r="AIW365"/>
      <c r="AIX365"/>
      <c r="AIY365"/>
      <c r="AIZ365"/>
      <c r="AJA365"/>
      <c r="AJB365"/>
      <c r="AJC365"/>
      <c r="AJD365"/>
      <c r="AJE365"/>
      <c r="AJF365"/>
      <c r="AJG365"/>
      <c r="AJH365"/>
      <c r="AJI365"/>
      <c r="AJJ365"/>
      <c r="AJK365"/>
      <c r="AJL365"/>
      <c r="AJM365"/>
      <c r="AJN365"/>
      <c r="AJO365"/>
      <c r="AJP365"/>
      <c r="AJQ365"/>
      <c r="AJR365"/>
      <c r="AJS365"/>
      <c r="AJT365"/>
      <c r="AJU365"/>
      <c r="AJV365"/>
      <c r="AJW365"/>
      <c r="AJX365"/>
      <c r="AJY365"/>
      <c r="AJZ365"/>
      <c r="AKA365"/>
      <c r="AKB365"/>
      <c r="AKC365"/>
      <c r="AKD365"/>
      <c r="AKE365"/>
      <c r="AKF365"/>
      <c r="AKG365"/>
      <c r="AKH365"/>
      <c r="AKI365"/>
      <c r="AKJ365"/>
      <c r="AKK365"/>
      <c r="AKL365"/>
      <c r="AKM365"/>
      <c r="AKN365"/>
      <c r="AKO365"/>
      <c r="AKP365"/>
      <c r="AKQ365"/>
      <c r="AKR365"/>
      <c r="AKS365"/>
      <c r="AKT365"/>
      <c r="AKU365"/>
      <c r="AKV365"/>
      <c r="AKW365"/>
      <c r="AKX365"/>
      <c r="AKY365"/>
    </row>
    <row r="366" spans="1:987" ht="33">
      <c r="A366" s="93" t="s">
        <v>1059</v>
      </c>
      <c r="B366" s="99" t="s">
        <v>1060</v>
      </c>
      <c r="C366" s="79" t="s">
        <v>960</v>
      </c>
      <c r="D366" s="80">
        <v>5</v>
      </c>
      <c r="E366" s="20">
        <v>41.56</v>
      </c>
      <c r="F366" s="20">
        <f t="shared" si="30"/>
        <v>32.362560348855318</v>
      </c>
      <c r="G366" s="20">
        <f t="shared" si="31"/>
        <v>39.462906089394174</v>
      </c>
      <c r="H366" s="20">
        <f t="shared" si="34"/>
        <v>207.8</v>
      </c>
      <c r="I366" s="20">
        <f t="shared" si="35"/>
        <v>197.31453044697088</v>
      </c>
      <c r="KI366"/>
      <c r="KJ366"/>
      <c r="KK366"/>
      <c r="KL366"/>
      <c r="KM366"/>
      <c r="KN366"/>
      <c r="KO366"/>
      <c r="KP366"/>
      <c r="KQ366"/>
      <c r="KR366"/>
      <c r="KS366"/>
      <c r="KT366"/>
      <c r="KU366"/>
      <c r="KV366"/>
      <c r="KW366"/>
      <c r="KX366"/>
      <c r="KY366"/>
      <c r="KZ366"/>
      <c r="LA366"/>
      <c r="LB366"/>
      <c r="LC366"/>
      <c r="LD366"/>
      <c r="LE366"/>
      <c r="LF366"/>
      <c r="LG366"/>
      <c r="LH366"/>
      <c r="LI366"/>
      <c r="LJ366"/>
      <c r="LK366"/>
      <c r="LL366"/>
      <c r="LM366"/>
      <c r="LN366"/>
      <c r="LO366"/>
      <c r="LP366"/>
      <c r="LQ366"/>
      <c r="LR366"/>
      <c r="LS366"/>
      <c r="LT366"/>
      <c r="LU366"/>
      <c r="LV366"/>
      <c r="LW366"/>
      <c r="LX366"/>
      <c r="LY366"/>
      <c r="LZ366"/>
      <c r="MA366"/>
      <c r="MB366"/>
      <c r="MC366"/>
      <c r="MD366"/>
      <c r="ME366"/>
      <c r="MF366"/>
      <c r="MG366"/>
      <c r="MH366"/>
      <c r="MI366"/>
      <c r="MJ366"/>
      <c r="MK366"/>
      <c r="ML366"/>
      <c r="MM366"/>
      <c r="MN366"/>
      <c r="MO366"/>
      <c r="MP366"/>
      <c r="MQ366"/>
      <c r="MR366"/>
      <c r="MS366"/>
      <c r="MT366"/>
      <c r="MU366"/>
      <c r="MV366"/>
      <c r="MW366"/>
      <c r="MX366"/>
      <c r="MY366"/>
      <c r="MZ366"/>
      <c r="NA366"/>
      <c r="NB366"/>
      <c r="NC366"/>
      <c r="ND366"/>
      <c r="NE366"/>
      <c r="NF366"/>
      <c r="NG366"/>
      <c r="NH366"/>
      <c r="NI366"/>
      <c r="NJ366"/>
      <c r="NK366"/>
      <c r="NL366"/>
      <c r="NM366"/>
      <c r="NN366"/>
      <c r="NO366"/>
      <c r="NP366"/>
      <c r="NQ366"/>
      <c r="NR366"/>
      <c r="NS366"/>
      <c r="NT366"/>
      <c r="NU366"/>
      <c r="NV366"/>
      <c r="NW366"/>
      <c r="NX366"/>
      <c r="NY366"/>
      <c r="NZ366"/>
      <c r="OA366"/>
      <c r="OB366"/>
      <c r="OC366"/>
      <c r="OD366"/>
      <c r="OE366"/>
      <c r="OF366"/>
      <c r="OG366"/>
      <c r="OH366"/>
      <c r="OI366"/>
      <c r="OJ366"/>
      <c r="OK366"/>
      <c r="OL366"/>
      <c r="OM366"/>
      <c r="ON366"/>
      <c r="OO366"/>
      <c r="OP366"/>
      <c r="OQ366"/>
      <c r="OR366"/>
      <c r="OS366"/>
      <c r="OT366"/>
      <c r="OU366"/>
      <c r="OV366"/>
      <c r="OW366"/>
      <c r="OX366"/>
      <c r="OY366"/>
      <c r="OZ366"/>
      <c r="PA366"/>
      <c r="PB366"/>
      <c r="PC366"/>
      <c r="PD366"/>
      <c r="PE366"/>
      <c r="PF366"/>
      <c r="PG366"/>
      <c r="PH366"/>
      <c r="PI366"/>
      <c r="PJ366"/>
      <c r="PK366"/>
      <c r="PL366"/>
      <c r="PM366"/>
      <c r="PN366"/>
      <c r="PO366"/>
      <c r="PP366"/>
      <c r="PQ366"/>
      <c r="PR366"/>
      <c r="PS366"/>
      <c r="PT366"/>
      <c r="PU366"/>
      <c r="PV366"/>
      <c r="PW366"/>
      <c r="PX366"/>
      <c r="PY366"/>
      <c r="PZ366"/>
      <c r="QA366"/>
      <c r="QB366"/>
      <c r="QC366"/>
      <c r="QD366"/>
      <c r="QE366"/>
      <c r="QF366"/>
      <c r="QG366"/>
      <c r="QH366"/>
      <c r="QI366"/>
      <c r="QJ366"/>
      <c r="QK366"/>
      <c r="QL366"/>
      <c r="QM366"/>
      <c r="QN366"/>
      <c r="QO366"/>
      <c r="QP366"/>
      <c r="QQ366"/>
      <c r="QR366"/>
      <c r="QS366"/>
      <c r="QT366"/>
      <c r="QU366"/>
      <c r="QV366"/>
      <c r="QW366"/>
      <c r="QX366"/>
      <c r="QY366"/>
      <c r="QZ366"/>
      <c r="RA366"/>
      <c r="RB366"/>
      <c r="RC366"/>
      <c r="RD366"/>
      <c r="RE366"/>
      <c r="RF366"/>
      <c r="RG366"/>
      <c r="RH366"/>
      <c r="RI366"/>
      <c r="RJ366"/>
      <c r="RK366"/>
      <c r="RL366"/>
      <c r="RM366"/>
      <c r="RN366"/>
      <c r="RO366"/>
      <c r="RP366"/>
      <c r="RQ366"/>
      <c r="RR366"/>
      <c r="RS366"/>
      <c r="RT366"/>
      <c r="RU366"/>
      <c r="RV366"/>
      <c r="RW366"/>
      <c r="RX366"/>
      <c r="RY366"/>
      <c r="RZ366"/>
      <c r="SA366"/>
      <c r="SB366"/>
      <c r="SC366"/>
      <c r="SD366"/>
      <c r="SE366"/>
      <c r="SF366"/>
      <c r="SG366"/>
      <c r="SH366"/>
      <c r="SI366"/>
      <c r="SJ366"/>
      <c r="SK366"/>
      <c r="SL366"/>
      <c r="SM366"/>
      <c r="SN366"/>
      <c r="SO366"/>
      <c r="SP366"/>
      <c r="SQ366"/>
      <c r="SR366"/>
      <c r="SS366"/>
      <c r="ST366"/>
      <c r="SU366"/>
      <c r="SV366"/>
      <c r="SW366"/>
      <c r="SX366"/>
      <c r="SY366"/>
      <c r="SZ366"/>
      <c r="TA366"/>
      <c r="TB366"/>
      <c r="TC366"/>
      <c r="TD366"/>
      <c r="TE366"/>
      <c r="TF366"/>
      <c r="TG366"/>
      <c r="TH366"/>
      <c r="TI366"/>
      <c r="TJ366"/>
      <c r="TK366"/>
      <c r="TL366"/>
      <c r="TM366"/>
      <c r="TN366"/>
      <c r="TO366"/>
      <c r="TP366"/>
      <c r="TQ366"/>
      <c r="TR366"/>
      <c r="TS366"/>
      <c r="TT366"/>
      <c r="TU366"/>
      <c r="TV366"/>
      <c r="TW366"/>
      <c r="TX366"/>
      <c r="TY366"/>
      <c r="TZ366"/>
      <c r="UA366"/>
      <c r="UB366"/>
      <c r="UC366"/>
      <c r="UD366"/>
      <c r="UE366"/>
      <c r="UF366"/>
      <c r="UG366"/>
      <c r="UH366"/>
      <c r="UI366"/>
      <c r="UJ366"/>
      <c r="UK366"/>
      <c r="UL366"/>
      <c r="UM366"/>
      <c r="UN366"/>
      <c r="UO366"/>
      <c r="UP366"/>
      <c r="UQ366"/>
      <c r="UR366"/>
      <c r="US366"/>
      <c r="UT366"/>
      <c r="UU366"/>
      <c r="UV366"/>
      <c r="UW366"/>
      <c r="UX366"/>
      <c r="UY366"/>
      <c r="UZ366"/>
      <c r="VA366"/>
      <c r="VB366"/>
      <c r="VC366"/>
      <c r="VD366"/>
      <c r="VE366"/>
      <c r="VF366"/>
      <c r="VG366"/>
      <c r="VH366"/>
      <c r="VI366"/>
      <c r="VJ366"/>
      <c r="VK366"/>
      <c r="VL366"/>
      <c r="VM366"/>
      <c r="VN366"/>
      <c r="VO366"/>
      <c r="VP366"/>
      <c r="VQ366"/>
      <c r="VR366"/>
      <c r="VS366"/>
      <c r="VT366"/>
      <c r="VU366"/>
      <c r="VV366"/>
      <c r="VW366"/>
      <c r="VX366"/>
      <c r="VY366"/>
      <c r="VZ366"/>
      <c r="WA366"/>
      <c r="WB366"/>
      <c r="WC366"/>
      <c r="WD366"/>
      <c r="WE366"/>
      <c r="WF366"/>
      <c r="WG366"/>
      <c r="WH366"/>
      <c r="WI366"/>
      <c r="WJ366"/>
      <c r="WK366"/>
      <c r="WL366"/>
      <c r="WM366"/>
      <c r="WN366"/>
      <c r="WO366"/>
      <c r="WP366"/>
      <c r="WQ366"/>
      <c r="WR366"/>
      <c r="WS366"/>
      <c r="WT366"/>
      <c r="WU366"/>
      <c r="WV366"/>
      <c r="WW366"/>
      <c r="WX366"/>
      <c r="WY366"/>
      <c r="WZ366"/>
      <c r="XA366"/>
      <c r="XB366"/>
      <c r="XC366"/>
      <c r="XD366"/>
      <c r="XE366"/>
      <c r="XF366"/>
      <c r="XG366"/>
      <c r="XH366"/>
      <c r="XI366"/>
      <c r="XJ366"/>
      <c r="XK366"/>
      <c r="XL366"/>
      <c r="XM366"/>
      <c r="XN366"/>
      <c r="XO366"/>
      <c r="XP366"/>
      <c r="XQ366"/>
      <c r="XR366"/>
      <c r="XS366"/>
      <c r="XT366"/>
      <c r="XU366"/>
      <c r="XV366"/>
      <c r="XW366"/>
      <c r="XX366"/>
      <c r="XY366"/>
      <c r="XZ366"/>
      <c r="YA366"/>
      <c r="YB366"/>
      <c r="YC366"/>
      <c r="YD366"/>
      <c r="YE366"/>
      <c r="YF366"/>
      <c r="YG366"/>
      <c r="YH366"/>
      <c r="YI366"/>
      <c r="YJ366"/>
      <c r="YK366"/>
      <c r="YL366"/>
      <c r="YM366"/>
      <c r="YN366"/>
      <c r="YO366"/>
      <c r="YP366"/>
      <c r="YQ366"/>
      <c r="YR366"/>
      <c r="YS366"/>
      <c r="YT366"/>
      <c r="YU366"/>
      <c r="YV366"/>
      <c r="YW366"/>
      <c r="YX366"/>
      <c r="YY366"/>
      <c r="YZ366"/>
      <c r="ZA366"/>
      <c r="ZB366"/>
      <c r="ZC366"/>
      <c r="ZD366"/>
      <c r="ZE366"/>
      <c r="ZF366"/>
      <c r="ZG366"/>
      <c r="ZH366"/>
      <c r="ZI366"/>
      <c r="ZJ366"/>
      <c r="ZK366"/>
      <c r="ZL366"/>
      <c r="ZM366"/>
      <c r="ZN366"/>
      <c r="ZO366"/>
      <c r="ZP366"/>
      <c r="ZQ366"/>
      <c r="ZR366"/>
      <c r="ZS366"/>
      <c r="ZT366"/>
      <c r="ZU366"/>
      <c r="ZV366"/>
      <c r="ZW366"/>
      <c r="ZX366"/>
      <c r="ZY366"/>
      <c r="ZZ366"/>
      <c r="AAA366"/>
      <c r="AAB366"/>
      <c r="AAC366"/>
      <c r="AAD366"/>
      <c r="AAE366"/>
      <c r="AAF366"/>
      <c r="AAG366"/>
      <c r="AAH366"/>
      <c r="AAI366"/>
      <c r="AAJ366"/>
      <c r="AAK366"/>
      <c r="AAL366"/>
      <c r="AAM366"/>
      <c r="AAN366"/>
      <c r="AAO366"/>
      <c r="AAP366"/>
      <c r="AAQ366"/>
      <c r="AAR366"/>
      <c r="AAS366"/>
      <c r="AAT366"/>
      <c r="AAU366"/>
      <c r="AAV366"/>
      <c r="AAW366"/>
      <c r="AAX366"/>
      <c r="AAY366"/>
      <c r="AAZ366"/>
      <c r="ABA366"/>
      <c r="ABB366"/>
      <c r="ABC366"/>
      <c r="ABD366"/>
      <c r="ABE366"/>
      <c r="ABF366"/>
      <c r="ABG366"/>
      <c r="ABH366"/>
      <c r="ABI366"/>
      <c r="ABJ366"/>
      <c r="ABK366"/>
      <c r="ABL366"/>
      <c r="ABM366"/>
      <c r="ABN366"/>
      <c r="ABO366"/>
      <c r="ABP366"/>
      <c r="ABQ366"/>
      <c r="ABR366"/>
      <c r="ABS366"/>
      <c r="ABT366"/>
      <c r="ABU366"/>
      <c r="ABV366"/>
      <c r="ABW366"/>
      <c r="ABX366"/>
      <c r="ABY366"/>
      <c r="ABZ366"/>
      <c r="ACA366"/>
      <c r="ACB366"/>
      <c r="ACC366"/>
      <c r="ACD366"/>
      <c r="ACE366"/>
      <c r="ACF366"/>
      <c r="ACG366"/>
      <c r="ACH366"/>
      <c r="ACI366"/>
      <c r="ACJ366"/>
      <c r="ACK366"/>
      <c r="ACL366"/>
      <c r="ACM366"/>
      <c r="ACN366"/>
      <c r="ACO366"/>
      <c r="ACP366"/>
      <c r="ACQ366"/>
      <c r="ACR366"/>
      <c r="ACS366"/>
      <c r="ACT366"/>
      <c r="ACU366"/>
      <c r="ACV366"/>
      <c r="ACW366"/>
      <c r="ACX366"/>
      <c r="ACY366"/>
      <c r="ACZ366"/>
      <c r="ADA366"/>
      <c r="ADB366"/>
      <c r="ADC366"/>
      <c r="ADD366"/>
      <c r="ADE366"/>
      <c r="ADF366"/>
      <c r="ADG366"/>
      <c r="ADH366"/>
      <c r="ADI366"/>
      <c r="ADJ366"/>
      <c r="ADK366"/>
      <c r="ADL366"/>
      <c r="ADM366"/>
      <c r="ADN366"/>
      <c r="ADO366"/>
      <c r="ADP366"/>
      <c r="ADQ366"/>
      <c r="ADR366"/>
      <c r="ADS366"/>
      <c r="ADT366"/>
      <c r="ADU366"/>
      <c r="ADV366"/>
      <c r="ADW366"/>
      <c r="ADX366"/>
      <c r="ADY366"/>
      <c r="ADZ366"/>
      <c r="AEA366"/>
      <c r="AEB366"/>
      <c r="AEC366"/>
      <c r="AED366"/>
      <c r="AEE366"/>
      <c r="AEF366"/>
      <c r="AEG366"/>
      <c r="AEH366"/>
      <c r="AEI366"/>
      <c r="AEJ366"/>
      <c r="AEK366"/>
      <c r="AEL366"/>
      <c r="AEM366"/>
      <c r="AEN366"/>
      <c r="AEO366"/>
      <c r="AEP366"/>
      <c r="AEQ366"/>
      <c r="AER366"/>
      <c r="AES366"/>
      <c r="AET366"/>
      <c r="AEU366"/>
      <c r="AEV366"/>
      <c r="AEW366"/>
      <c r="AEX366"/>
      <c r="AEY366"/>
      <c r="AEZ366"/>
      <c r="AFA366"/>
      <c r="AFB366"/>
      <c r="AFC366"/>
      <c r="AFD366"/>
      <c r="AFE366"/>
      <c r="AFF366"/>
      <c r="AFG366"/>
      <c r="AFH366"/>
      <c r="AFI366"/>
      <c r="AFJ366"/>
      <c r="AFK366"/>
      <c r="AFL366"/>
      <c r="AFM366"/>
      <c r="AFN366"/>
      <c r="AFO366"/>
      <c r="AFP366"/>
      <c r="AFQ366"/>
      <c r="AFR366"/>
      <c r="AFS366"/>
      <c r="AFT366"/>
      <c r="AFU366"/>
      <c r="AFV366"/>
      <c r="AFW366"/>
      <c r="AFX366"/>
      <c r="AFY366"/>
      <c r="AFZ366"/>
      <c r="AGA366"/>
      <c r="AGB366"/>
      <c r="AGC366"/>
      <c r="AGD366"/>
      <c r="AGE366"/>
      <c r="AGF366"/>
      <c r="AGG366"/>
      <c r="AGH366"/>
      <c r="AGI366"/>
      <c r="AGJ366"/>
      <c r="AGK366"/>
      <c r="AGL366"/>
      <c r="AGM366"/>
      <c r="AGN366"/>
      <c r="AGO366"/>
      <c r="AGP366"/>
      <c r="AGQ366"/>
      <c r="AGR366"/>
      <c r="AGS366"/>
      <c r="AGT366"/>
      <c r="AGU366"/>
      <c r="AGV366"/>
      <c r="AGW366"/>
      <c r="AGX366"/>
      <c r="AGY366"/>
      <c r="AGZ366"/>
      <c r="AHA366"/>
      <c r="AHB366"/>
      <c r="AHC366"/>
      <c r="AHD366"/>
      <c r="AHE366"/>
      <c r="AHF366"/>
      <c r="AHG366"/>
      <c r="AHH366"/>
      <c r="AHI366"/>
      <c r="AHJ366"/>
      <c r="AHK366"/>
      <c r="AHL366"/>
      <c r="AHM366"/>
      <c r="AHN366"/>
      <c r="AHO366"/>
      <c r="AHP366"/>
      <c r="AHQ366"/>
      <c r="AHR366"/>
      <c r="AHS366"/>
      <c r="AHT366"/>
      <c r="AHU366"/>
      <c r="AHV366"/>
      <c r="AHW366"/>
      <c r="AHX366"/>
      <c r="AHY366"/>
      <c r="AHZ366"/>
      <c r="AIA366"/>
      <c r="AIB366"/>
      <c r="AIC366"/>
      <c r="AID366"/>
      <c r="AIE366"/>
      <c r="AIF366"/>
      <c r="AIG366"/>
      <c r="AIH366"/>
      <c r="AII366"/>
      <c r="AIJ366"/>
      <c r="AIK366"/>
      <c r="AIL366"/>
      <c r="AIM366"/>
      <c r="AIN366"/>
      <c r="AIO366"/>
      <c r="AIP366"/>
      <c r="AIQ366"/>
      <c r="AIR366"/>
      <c r="AIS366"/>
      <c r="AIT366"/>
      <c r="AIU366"/>
      <c r="AIV366"/>
      <c r="AIW366"/>
      <c r="AIX366"/>
      <c r="AIY366"/>
      <c r="AIZ366"/>
      <c r="AJA366"/>
      <c r="AJB366"/>
      <c r="AJC366"/>
      <c r="AJD366"/>
      <c r="AJE366"/>
      <c r="AJF366"/>
      <c r="AJG366"/>
      <c r="AJH366"/>
      <c r="AJI366"/>
      <c r="AJJ366"/>
      <c r="AJK366"/>
      <c r="AJL366"/>
      <c r="AJM366"/>
      <c r="AJN366"/>
      <c r="AJO366"/>
      <c r="AJP366"/>
      <c r="AJQ366"/>
      <c r="AJR366"/>
      <c r="AJS366"/>
      <c r="AJT366"/>
      <c r="AJU366"/>
      <c r="AJV366"/>
      <c r="AJW366"/>
      <c r="AJX366"/>
      <c r="AJY366"/>
      <c r="AJZ366"/>
      <c r="AKA366"/>
      <c r="AKB366"/>
      <c r="AKC366"/>
      <c r="AKD366"/>
      <c r="AKE366"/>
      <c r="AKF366"/>
      <c r="AKG366"/>
      <c r="AKH366"/>
      <c r="AKI366"/>
      <c r="AKJ366"/>
      <c r="AKK366"/>
      <c r="AKL366"/>
      <c r="AKM366"/>
      <c r="AKN366"/>
      <c r="AKO366"/>
      <c r="AKP366"/>
      <c r="AKQ366"/>
      <c r="AKR366"/>
      <c r="AKS366"/>
      <c r="AKT366"/>
      <c r="AKU366"/>
      <c r="AKV366"/>
      <c r="AKW366"/>
      <c r="AKX366"/>
      <c r="AKY366"/>
    </row>
    <row r="367" spans="1:987" ht="33">
      <c r="A367" s="93" t="s">
        <v>1061</v>
      </c>
      <c r="B367" s="99" t="s">
        <v>1062</v>
      </c>
      <c r="C367" s="79" t="s">
        <v>960</v>
      </c>
      <c r="D367" s="80">
        <v>9</v>
      </c>
      <c r="E367" s="20">
        <v>41.56</v>
      </c>
      <c r="F367" s="20">
        <f t="shared" si="30"/>
        <v>32.362560348855318</v>
      </c>
      <c r="G367" s="20">
        <f t="shared" si="31"/>
        <v>39.462906089394174</v>
      </c>
      <c r="H367" s="20">
        <f t="shared" si="34"/>
        <v>374.04</v>
      </c>
      <c r="I367" s="20">
        <f t="shared" si="35"/>
        <v>355.16615480454755</v>
      </c>
      <c r="KI367"/>
      <c r="KJ367"/>
      <c r="KK367"/>
      <c r="KL367"/>
      <c r="KM367"/>
      <c r="KN367"/>
      <c r="KO367"/>
      <c r="KP367"/>
      <c r="KQ367"/>
      <c r="KR367"/>
      <c r="KS367"/>
      <c r="KT367"/>
      <c r="KU367"/>
      <c r="KV367"/>
      <c r="KW367"/>
      <c r="KX367"/>
      <c r="KY367"/>
      <c r="KZ367"/>
      <c r="LA367"/>
      <c r="LB367"/>
      <c r="LC367"/>
      <c r="LD367"/>
      <c r="LE367"/>
      <c r="LF367"/>
      <c r="LG367"/>
      <c r="LH367"/>
      <c r="LI367"/>
      <c r="LJ367"/>
      <c r="LK367"/>
      <c r="LL367"/>
      <c r="LM367"/>
      <c r="LN367"/>
      <c r="LO367"/>
      <c r="LP367"/>
      <c r="LQ367"/>
      <c r="LR367"/>
      <c r="LS367"/>
      <c r="LT367"/>
      <c r="LU367"/>
      <c r="LV367"/>
      <c r="LW367"/>
      <c r="LX367"/>
      <c r="LY367"/>
      <c r="LZ367"/>
      <c r="MA367"/>
      <c r="MB367"/>
      <c r="MC367"/>
      <c r="MD367"/>
      <c r="ME367"/>
      <c r="MF367"/>
      <c r="MG367"/>
      <c r="MH367"/>
      <c r="MI367"/>
      <c r="MJ367"/>
      <c r="MK367"/>
      <c r="ML367"/>
      <c r="MM367"/>
      <c r="MN367"/>
      <c r="MO367"/>
      <c r="MP367"/>
      <c r="MQ367"/>
      <c r="MR367"/>
      <c r="MS367"/>
      <c r="MT367"/>
      <c r="MU367"/>
      <c r="MV367"/>
      <c r="MW367"/>
      <c r="MX367"/>
      <c r="MY367"/>
      <c r="MZ367"/>
      <c r="NA367"/>
      <c r="NB367"/>
      <c r="NC367"/>
      <c r="ND367"/>
      <c r="NE367"/>
      <c r="NF367"/>
      <c r="NG367"/>
      <c r="NH367"/>
      <c r="NI367"/>
      <c r="NJ367"/>
      <c r="NK367"/>
      <c r="NL367"/>
      <c r="NM367"/>
      <c r="NN367"/>
      <c r="NO367"/>
      <c r="NP367"/>
      <c r="NQ367"/>
      <c r="NR367"/>
      <c r="NS367"/>
      <c r="NT367"/>
      <c r="NU367"/>
      <c r="NV367"/>
      <c r="NW367"/>
      <c r="NX367"/>
      <c r="NY367"/>
      <c r="NZ367"/>
      <c r="OA367"/>
      <c r="OB367"/>
      <c r="OC367"/>
      <c r="OD367"/>
      <c r="OE367"/>
      <c r="OF367"/>
      <c r="OG367"/>
      <c r="OH367"/>
      <c r="OI367"/>
      <c r="OJ367"/>
      <c r="OK367"/>
      <c r="OL367"/>
      <c r="OM367"/>
      <c r="ON367"/>
      <c r="OO367"/>
      <c r="OP367"/>
      <c r="OQ367"/>
      <c r="OR367"/>
      <c r="OS367"/>
      <c r="OT367"/>
      <c r="OU367"/>
      <c r="OV367"/>
      <c r="OW367"/>
      <c r="OX367"/>
      <c r="OY367"/>
      <c r="OZ367"/>
      <c r="PA367"/>
      <c r="PB367"/>
      <c r="PC367"/>
      <c r="PD367"/>
      <c r="PE367"/>
      <c r="PF367"/>
      <c r="PG367"/>
      <c r="PH367"/>
      <c r="PI367"/>
      <c r="PJ367"/>
      <c r="PK367"/>
      <c r="PL367"/>
      <c r="PM367"/>
      <c r="PN367"/>
      <c r="PO367"/>
      <c r="PP367"/>
      <c r="PQ367"/>
      <c r="PR367"/>
      <c r="PS367"/>
      <c r="PT367"/>
      <c r="PU367"/>
      <c r="PV367"/>
      <c r="PW367"/>
      <c r="PX367"/>
      <c r="PY367"/>
      <c r="PZ367"/>
      <c r="QA367"/>
      <c r="QB367"/>
      <c r="QC367"/>
      <c r="QD367"/>
      <c r="QE367"/>
      <c r="QF367"/>
      <c r="QG367"/>
      <c r="QH367"/>
      <c r="QI367"/>
      <c r="QJ367"/>
      <c r="QK367"/>
      <c r="QL367"/>
      <c r="QM367"/>
      <c r="QN367"/>
      <c r="QO367"/>
      <c r="QP367"/>
      <c r="QQ367"/>
      <c r="QR367"/>
      <c r="QS367"/>
      <c r="QT367"/>
      <c r="QU367"/>
      <c r="QV367"/>
      <c r="QW367"/>
      <c r="QX367"/>
      <c r="QY367"/>
      <c r="QZ367"/>
      <c r="RA367"/>
      <c r="RB367"/>
      <c r="RC367"/>
      <c r="RD367"/>
      <c r="RE367"/>
      <c r="RF367"/>
      <c r="RG367"/>
      <c r="RH367"/>
      <c r="RI367"/>
      <c r="RJ367"/>
      <c r="RK367"/>
      <c r="RL367"/>
      <c r="RM367"/>
      <c r="RN367"/>
      <c r="RO367"/>
      <c r="RP367"/>
      <c r="RQ367"/>
      <c r="RR367"/>
      <c r="RS367"/>
      <c r="RT367"/>
      <c r="RU367"/>
      <c r="RV367"/>
      <c r="RW367"/>
      <c r="RX367"/>
      <c r="RY367"/>
      <c r="RZ367"/>
      <c r="SA367"/>
      <c r="SB367"/>
      <c r="SC367"/>
      <c r="SD367"/>
      <c r="SE367"/>
      <c r="SF367"/>
      <c r="SG367"/>
      <c r="SH367"/>
      <c r="SI367"/>
      <c r="SJ367"/>
      <c r="SK367"/>
      <c r="SL367"/>
      <c r="SM367"/>
      <c r="SN367"/>
      <c r="SO367"/>
      <c r="SP367"/>
      <c r="SQ367"/>
      <c r="SR367"/>
      <c r="SS367"/>
      <c r="ST367"/>
      <c r="SU367"/>
      <c r="SV367"/>
      <c r="SW367"/>
      <c r="SX367"/>
      <c r="SY367"/>
      <c r="SZ367"/>
      <c r="TA367"/>
      <c r="TB367"/>
      <c r="TC367"/>
      <c r="TD367"/>
      <c r="TE367"/>
      <c r="TF367"/>
      <c r="TG367"/>
      <c r="TH367"/>
      <c r="TI367"/>
      <c r="TJ367"/>
      <c r="TK367"/>
      <c r="TL367"/>
      <c r="TM367"/>
      <c r="TN367"/>
      <c r="TO367"/>
      <c r="TP367"/>
      <c r="TQ367"/>
      <c r="TR367"/>
      <c r="TS367"/>
      <c r="TT367"/>
      <c r="TU367"/>
      <c r="TV367"/>
      <c r="TW367"/>
      <c r="TX367"/>
      <c r="TY367"/>
      <c r="TZ367"/>
      <c r="UA367"/>
      <c r="UB367"/>
      <c r="UC367"/>
      <c r="UD367"/>
      <c r="UE367"/>
      <c r="UF367"/>
      <c r="UG367"/>
      <c r="UH367"/>
      <c r="UI367"/>
      <c r="UJ367"/>
      <c r="UK367"/>
      <c r="UL367"/>
      <c r="UM367"/>
      <c r="UN367"/>
      <c r="UO367"/>
      <c r="UP367"/>
      <c r="UQ367"/>
      <c r="UR367"/>
      <c r="US367"/>
      <c r="UT367"/>
      <c r="UU367"/>
      <c r="UV367"/>
      <c r="UW367"/>
      <c r="UX367"/>
      <c r="UY367"/>
      <c r="UZ367"/>
      <c r="VA367"/>
      <c r="VB367"/>
      <c r="VC367"/>
      <c r="VD367"/>
      <c r="VE367"/>
      <c r="VF367"/>
      <c r="VG367"/>
      <c r="VH367"/>
      <c r="VI367"/>
      <c r="VJ367"/>
      <c r="VK367"/>
      <c r="VL367"/>
      <c r="VM367"/>
      <c r="VN367"/>
      <c r="VO367"/>
      <c r="VP367"/>
      <c r="VQ367"/>
      <c r="VR367"/>
      <c r="VS367"/>
      <c r="VT367"/>
      <c r="VU367"/>
      <c r="VV367"/>
      <c r="VW367"/>
      <c r="VX367"/>
      <c r="VY367"/>
      <c r="VZ367"/>
      <c r="WA367"/>
      <c r="WB367"/>
      <c r="WC367"/>
      <c r="WD367"/>
      <c r="WE367"/>
      <c r="WF367"/>
      <c r="WG367"/>
      <c r="WH367"/>
      <c r="WI367"/>
      <c r="WJ367"/>
      <c r="WK367"/>
      <c r="WL367"/>
      <c r="WM367"/>
      <c r="WN367"/>
      <c r="WO367"/>
      <c r="WP367"/>
      <c r="WQ367"/>
      <c r="WR367"/>
      <c r="WS367"/>
      <c r="WT367"/>
      <c r="WU367"/>
      <c r="WV367"/>
      <c r="WW367"/>
      <c r="WX367"/>
      <c r="WY367"/>
      <c r="WZ367"/>
      <c r="XA367"/>
      <c r="XB367"/>
      <c r="XC367"/>
      <c r="XD367"/>
      <c r="XE367"/>
      <c r="XF367"/>
      <c r="XG367"/>
      <c r="XH367"/>
      <c r="XI367"/>
      <c r="XJ367"/>
      <c r="XK367"/>
      <c r="XL367"/>
      <c r="XM367"/>
      <c r="XN367"/>
      <c r="XO367"/>
      <c r="XP367"/>
      <c r="XQ367"/>
      <c r="XR367"/>
      <c r="XS367"/>
      <c r="XT367"/>
      <c r="XU367"/>
      <c r="XV367"/>
      <c r="XW367"/>
      <c r="XX367"/>
      <c r="XY367"/>
      <c r="XZ367"/>
      <c r="YA367"/>
      <c r="YB367"/>
      <c r="YC367"/>
      <c r="YD367"/>
      <c r="YE367"/>
      <c r="YF367"/>
      <c r="YG367"/>
      <c r="YH367"/>
      <c r="YI367"/>
      <c r="YJ367"/>
      <c r="YK367"/>
      <c r="YL367"/>
      <c r="YM367"/>
      <c r="YN367"/>
      <c r="YO367"/>
      <c r="YP367"/>
      <c r="YQ367"/>
      <c r="YR367"/>
      <c r="YS367"/>
      <c r="YT367"/>
      <c r="YU367"/>
      <c r="YV367"/>
      <c r="YW367"/>
      <c r="YX367"/>
      <c r="YY367"/>
      <c r="YZ367"/>
      <c r="ZA367"/>
      <c r="ZB367"/>
      <c r="ZC367"/>
      <c r="ZD367"/>
      <c r="ZE367"/>
      <c r="ZF367"/>
      <c r="ZG367"/>
      <c r="ZH367"/>
      <c r="ZI367"/>
      <c r="ZJ367"/>
      <c r="ZK367"/>
      <c r="ZL367"/>
      <c r="ZM367"/>
      <c r="ZN367"/>
      <c r="ZO367"/>
      <c r="ZP367"/>
      <c r="ZQ367"/>
      <c r="ZR367"/>
      <c r="ZS367"/>
      <c r="ZT367"/>
      <c r="ZU367"/>
      <c r="ZV367"/>
      <c r="ZW367"/>
      <c r="ZX367"/>
      <c r="ZY367"/>
      <c r="ZZ367"/>
      <c r="AAA367"/>
      <c r="AAB367"/>
      <c r="AAC367"/>
      <c r="AAD367"/>
      <c r="AAE367"/>
      <c r="AAF367"/>
      <c r="AAG367"/>
      <c r="AAH367"/>
      <c r="AAI367"/>
      <c r="AAJ367"/>
      <c r="AAK367"/>
      <c r="AAL367"/>
      <c r="AAM367"/>
      <c r="AAN367"/>
      <c r="AAO367"/>
      <c r="AAP367"/>
      <c r="AAQ367"/>
      <c r="AAR367"/>
      <c r="AAS367"/>
      <c r="AAT367"/>
      <c r="AAU367"/>
      <c r="AAV367"/>
      <c r="AAW367"/>
      <c r="AAX367"/>
      <c r="AAY367"/>
      <c r="AAZ367"/>
      <c r="ABA367"/>
      <c r="ABB367"/>
      <c r="ABC367"/>
      <c r="ABD367"/>
      <c r="ABE367"/>
      <c r="ABF367"/>
      <c r="ABG367"/>
      <c r="ABH367"/>
      <c r="ABI367"/>
      <c r="ABJ367"/>
      <c r="ABK367"/>
      <c r="ABL367"/>
      <c r="ABM367"/>
      <c r="ABN367"/>
      <c r="ABO367"/>
      <c r="ABP367"/>
      <c r="ABQ367"/>
      <c r="ABR367"/>
      <c r="ABS367"/>
      <c r="ABT367"/>
      <c r="ABU367"/>
      <c r="ABV367"/>
      <c r="ABW367"/>
      <c r="ABX367"/>
      <c r="ABY367"/>
      <c r="ABZ367"/>
      <c r="ACA367"/>
      <c r="ACB367"/>
      <c r="ACC367"/>
      <c r="ACD367"/>
      <c r="ACE367"/>
      <c r="ACF367"/>
      <c r="ACG367"/>
      <c r="ACH367"/>
      <c r="ACI367"/>
      <c r="ACJ367"/>
      <c r="ACK367"/>
      <c r="ACL367"/>
      <c r="ACM367"/>
      <c r="ACN367"/>
      <c r="ACO367"/>
      <c r="ACP367"/>
      <c r="ACQ367"/>
      <c r="ACR367"/>
      <c r="ACS367"/>
      <c r="ACT367"/>
      <c r="ACU367"/>
      <c r="ACV367"/>
      <c r="ACW367"/>
      <c r="ACX367"/>
      <c r="ACY367"/>
      <c r="ACZ367"/>
      <c r="ADA367"/>
      <c r="ADB367"/>
      <c r="ADC367"/>
      <c r="ADD367"/>
      <c r="ADE367"/>
      <c r="ADF367"/>
      <c r="ADG367"/>
      <c r="ADH367"/>
      <c r="ADI367"/>
      <c r="ADJ367"/>
      <c r="ADK367"/>
      <c r="ADL367"/>
      <c r="ADM367"/>
      <c r="ADN367"/>
      <c r="ADO367"/>
      <c r="ADP367"/>
      <c r="ADQ367"/>
      <c r="ADR367"/>
      <c r="ADS367"/>
      <c r="ADT367"/>
      <c r="ADU367"/>
      <c r="ADV367"/>
      <c r="ADW367"/>
      <c r="ADX367"/>
      <c r="ADY367"/>
      <c r="ADZ367"/>
      <c r="AEA367"/>
      <c r="AEB367"/>
      <c r="AEC367"/>
      <c r="AED367"/>
      <c r="AEE367"/>
      <c r="AEF367"/>
      <c r="AEG367"/>
      <c r="AEH367"/>
      <c r="AEI367"/>
      <c r="AEJ367"/>
      <c r="AEK367"/>
      <c r="AEL367"/>
      <c r="AEM367"/>
      <c r="AEN367"/>
      <c r="AEO367"/>
      <c r="AEP367"/>
      <c r="AEQ367"/>
      <c r="AER367"/>
      <c r="AES367"/>
      <c r="AET367"/>
      <c r="AEU367"/>
      <c r="AEV367"/>
      <c r="AEW367"/>
      <c r="AEX367"/>
      <c r="AEY367"/>
      <c r="AEZ367"/>
      <c r="AFA367"/>
      <c r="AFB367"/>
      <c r="AFC367"/>
      <c r="AFD367"/>
      <c r="AFE367"/>
      <c r="AFF367"/>
      <c r="AFG367"/>
      <c r="AFH367"/>
      <c r="AFI367"/>
      <c r="AFJ367"/>
      <c r="AFK367"/>
      <c r="AFL367"/>
      <c r="AFM367"/>
      <c r="AFN367"/>
      <c r="AFO367"/>
      <c r="AFP367"/>
      <c r="AFQ367"/>
      <c r="AFR367"/>
      <c r="AFS367"/>
      <c r="AFT367"/>
      <c r="AFU367"/>
      <c r="AFV367"/>
      <c r="AFW367"/>
      <c r="AFX367"/>
      <c r="AFY367"/>
      <c r="AFZ367"/>
      <c r="AGA367"/>
      <c r="AGB367"/>
      <c r="AGC367"/>
      <c r="AGD367"/>
      <c r="AGE367"/>
      <c r="AGF367"/>
      <c r="AGG367"/>
      <c r="AGH367"/>
      <c r="AGI367"/>
      <c r="AGJ367"/>
      <c r="AGK367"/>
      <c r="AGL367"/>
      <c r="AGM367"/>
      <c r="AGN367"/>
      <c r="AGO367"/>
      <c r="AGP367"/>
      <c r="AGQ367"/>
      <c r="AGR367"/>
      <c r="AGS367"/>
      <c r="AGT367"/>
      <c r="AGU367"/>
      <c r="AGV367"/>
      <c r="AGW367"/>
      <c r="AGX367"/>
      <c r="AGY367"/>
      <c r="AGZ367"/>
      <c r="AHA367"/>
      <c r="AHB367"/>
      <c r="AHC367"/>
      <c r="AHD367"/>
      <c r="AHE367"/>
      <c r="AHF367"/>
      <c r="AHG367"/>
      <c r="AHH367"/>
      <c r="AHI367"/>
      <c r="AHJ367"/>
      <c r="AHK367"/>
      <c r="AHL367"/>
      <c r="AHM367"/>
      <c r="AHN367"/>
      <c r="AHO367"/>
      <c r="AHP367"/>
      <c r="AHQ367"/>
      <c r="AHR367"/>
      <c r="AHS367"/>
      <c r="AHT367"/>
      <c r="AHU367"/>
      <c r="AHV367"/>
      <c r="AHW367"/>
      <c r="AHX367"/>
      <c r="AHY367"/>
      <c r="AHZ367"/>
      <c r="AIA367"/>
      <c r="AIB367"/>
      <c r="AIC367"/>
      <c r="AID367"/>
      <c r="AIE367"/>
      <c r="AIF367"/>
      <c r="AIG367"/>
      <c r="AIH367"/>
      <c r="AII367"/>
      <c r="AIJ367"/>
      <c r="AIK367"/>
      <c r="AIL367"/>
      <c r="AIM367"/>
      <c r="AIN367"/>
      <c r="AIO367"/>
      <c r="AIP367"/>
      <c r="AIQ367"/>
      <c r="AIR367"/>
      <c r="AIS367"/>
      <c r="AIT367"/>
      <c r="AIU367"/>
      <c r="AIV367"/>
      <c r="AIW367"/>
      <c r="AIX367"/>
      <c r="AIY367"/>
      <c r="AIZ367"/>
      <c r="AJA367"/>
      <c r="AJB367"/>
      <c r="AJC367"/>
      <c r="AJD367"/>
      <c r="AJE367"/>
      <c r="AJF367"/>
      <c r="AJG367"/>
      <c r="AJH367"/>
      <c r="AJI367"/>
      <c r="AJJ367"/>
      <c r="AJK367"/>
      <c r="AJL367"/>
      <c r="AJM367"/>
      <c r="AJN367"/>
      <c r="AJO367"/>
      <c r="AJP367"/>
      <c r="AJQ367"/>
      <c r="AJR367"/>
      <c r="AJS367"/>
      <c r="AJT367"/>
      <c r="AJU367"/>
      <c r="AJV367"/>
      <c r="AJW367"/>
      <c r="AJX367"/>
      <c r="AJY367"/>
      <c r="AJZ367"/>
      <c r="AKA367"/>
      <c r="AKB367"/>
      <c r="AKC367"/>
      <c r="AKD367"/>
      <c r="AKE367"/>
      <c r="AKF367"/>
      <c r="AKG367"/>
      <c r="AKH367"/>
      <c r="AKI367"/>
      <c r="AKJ367"/>
      <c r="AKK367"/>
      <c r="AKL367"/>
      <c r="AKM367"/>
      <c r="AKN367"/>
      <c r="AKO367"/>
      <c r="AKP367"/>
      <c r="AKQ367"/>
      <c r="AKR367"/>
      <c r="AKS367"/>
      <c r="AKT367"/>
      <c r="AKU367"/>
      <c r="AKV367"/>
      <c r="AKW367"/>
      <c r="AKX367"/>
      <c r="AKY367"/>
    </row>
    <row r="368" spans="1:987" ht="66">
      <c r="A368" s="93" t="s">
        <v>1063</v>
      </c>
      <c r="B368" s="99" t="s">
        <v>1064</v>
      </c>
      <c r="C368" s="79" t="s">
        <v>35</v>
      </c>
      <c r="D368" s="80">
        <v>42</v>
      </c>
      <c r="E368" s="20">
        <v>10.39</v>
      </c>
      <c r="F368" s="20">
        <f t="shared" si="30"/>
        <v>8.0906400872138295</v>
      </c>
      <c r="G368" s="20">
        <f t="shared" si="31"/>
        <v>9.8657265223485435</v>
      </c>
      <c r="H368" s="20">
        <f t="shared" si="34"/>
        <v>436.38</v>
      </c>
      <c r="I368" s="20">
        <f t="shared" si="35"/>
        <v>414.3605139386388</v>
      </c>
      <c r="KI368"/>
      <c r="KJ368"/>
      <c r="KK368"/>
      <c r="KL368"/>
      <c r="KM368"/>
      <c r="KN368"/>
      <c r="KO368"/>
      <c r="KP368"/>
      <c r="KQ368"/>
      <c r="KR368"/>
      <c r="KS368"/>
      <c r="KT368"/>
      <c r="KU368"/>
      <c r="KV368"/>
      <c r="KW368"/>
      <c r="KX368"/>
      <c r="KY368"/>
      <c r="KZ368"/>
      <c r="LA368"/>
      <c r="LB368"/>
      <c r="LC368"/>
      <c r="LD368"/>
      <c r="LE368"/>
      <c r="LF368"/>
      <c r="LG368"/>
      <c r="LH368"/>
      <c r="LI368"/>
      <c r="LJ368"/>
      <c r="LK368"/>
      <c r="LL368"/>
      <c r="LM368"/>
      <c r="LN368"/>
      <c r="LO368"/>
      <c r="LP368"/>
      <c r="LQ368"/>
      <c r="LR368"/>
      <c r="LS368"/>
      <c r="LT368"/>
      <c r="LU368"/>
      <c r="LV368"/>
      <c r="LW368"/>
      <c r="LX368"/>
      <c r="LY368"/>
      <c r="LZ368"/>
      <c r="MA368"/>
      <c r="MB368"/>
      <c r="MC368"/>
      <c r="MD368"/>
      <c r="ME368"/>
      <c r="MF368"/>
      <c r="MG368"/>
      <c r="MH368"/>
      <c r="MI368"/>
      <c r="MJ368"/>
      <c r="MK368"/>
      <c r="ML368"/>
      <c r="MM368"/>
      <c r="MN368"/>
      <c r="MO368"/>
      <c r="MP368"/>
      <c r="MQ368"/>
      <c r="MR368"/>
      <c r="MS368"/>
      <c r="MT368"/>
      <c r="MU368"/>
      <c r="MV368"/>
      <c r="MW368"/>
      <c r="MX368"/>
      <c r="MY368"/>
      <c r="MZ368"/>
      <c r="NA368"/>
      <c r="NB368"/>
      <c r="NC368"/>
      <c r="ND368"/>
      <c r="NE368"/>
      <c r="NF368"/>
      <c r="NG368"/>
      <c r="NH368"/>
      <c r="NI368"/>
      <c r="NJ368"/>
      <c r="NK368"/>
      <c r="NL368"/>
      <c r="NM368"/>
      <c r="NN368"/>
      <c r="NO368"/>
      <c r="NP368"/>
      <c r="NQ368"/>
      <c r="NR368"/>
      <c r="NS368"/>
      <c r="NT368"/>
      <c r="NU368"/>
      <c r="NV368"/>
      <c r="NW368"/>
      <c r="NX368"/>
      <c r="NY368"/>
      <c r="NZ368"/>
      <c r="OA368"/>
      <c r="OB368"/>
      <c r="OC368"/>
      <c r="OD368"/>
      <c r="OE368"/>
      <c r="OF368"/>
      <c r="OG368"/>
      <c r="OH368"/>
      <c r="OI368"/>
      <c r="OJ368"/>
      <c r="OK368"/>
      <c r="OL368"/>
      <c r="OM368"/>
      <c r="ON368"/>
      <c r="OO368"/>
      <c r="OP368"/>
      <c r="OQ368"/>
      <c r="OR368"/>
      <c r="OS368"/>
      <c r="OT368"/>
      <c r="OU368"/>
      <c r="OV368"/>
      <c r="OW368"/>
      <c r="OX368"/>
      <c r="OY368"/>
      <c r="OZ368"/>
      <c r="PA368"/>
      <c r="PB368"/>
      <c r="PC368"/>
      <c r="PD368"/>
      <c r="PE368"/>
      <c r="PF368"/>
      <c r="PG368"/>
      <c r="PH368"/>
      <c r="PI368"/>
      <c r="PJ368"/>
      <c r="PK368"/>
      <c r="PL368"/>
      <c r="PM368"/>
      <c r="PN368"/>
      <c r="PO368"/>
      <c r="PP368"/>
      <c r="PQ368"/>
      <c r="PR368"/>
      <c r="PS368"/>
      <c r="PT368"/>
      <c r="PU368"/>
      <c r="PV368"/>
      <c r="PW368"/>
      <c r="PX368"/>
      <c r="PY368"/>
      <c r="PZ368"/>
      <c r="QA368"/>
      <c r="QB368"/>
      <c r="QC368"/>
      <c r="QD368"/>
      <c r="QE368"/>
      <c r="QF368"/>
      <c r="QG368"/>
      <c r="QH368"/>
      <c r="QI368"/>
      <c r="QJ368"/>
      <c r="QK368"/>
      <c r="QL368"/>
      <c r="QM368"/>
      <c r="QN368"/>
      <c r="QO368"/>
      <c r="QP368"/>
      <c r="QQ368"/>
      <c r="QR368"/>
      <c r="QS368"/>
      <c r="QT368"/>
      <c r="QU368"/>
      <c r="QV368"/>
      <c r="QW368"/>
      <c r="QX368"/>
      <c r="QY368"/>
      <c r="QZ368"/>
      <c r="RA368"/>
      <c r="RB368"/>
      <c r="RC368"/>
      <c r="RD368"/>
      <c r="RE368"/>
      <c r="RF368"/>
      <c r="RG368"/>
      <c r="RH368"/>
      <c r="RI368"/>
      <c r="RJ368"/>
      <c r="RK368"/>
      <c r="RL368"/>
      <c r="RM368"/>
      <c r="RN368"/>
      <c r="RO368"/>
      <c r="RP368"/>
      <c r="RQ368"/>
      <c r="RR368"/>
      <c r="RS368"/>
      <c r="RT368"/>
      <c r="RU368"/>
      <c r="RV368"/>
      <c r="RW368"/>
      <c r="RX368"/>
      <c r="RY368"/>
      <c r="RZ368"/>
      <c r="SA368"/>
      <c r="SB368"/>
      <c r="SC368"/>
      <c r="SD368"/>
      <c r="SE368"/>
      <c r="SF368"/>
      <c r="SG368"/>
      <c r="SH368"/>
      <c r="SI368"/>
      <c r="SJ368"/>
      <c r="SK368"/>
      <c r="SL368"/>
      <c r="SM368"/>
      <c r="SN368"/>
      <c r="SO368"/>
      <c r="SP368"/>
      <c r="SQ368"/>
      <c r="SR368"/>
      <c r="SS368"/>
      <c r="ST368"/>
      <c r="SU368"/>
      <c r="SV368"/>
      <c r="SW368"/>
      <c r="SX368"/>
      <c r="SY368"/>
      <c r="SZ368"/>
      <c r="TA368"/>
      <c r="TB368"/>
      <c r="TC368"/>
      <c r="TD368"/>
      <c r="TE368"/>
      <c r="TF368"/>
      <c r="TG368"/>
      <c r="TH368"/>
      <c r="TI368"/>
      <c r="TJ368"/>
      <c r="TK368"/>
      <c r="TL368"/>
      <c r="TM368"/>
      <c r="TN368"/>
      <c r="TO368"/>
      <c r="TP368"/>
      <c r="TQ368"/>
      <c r="TR368"/>
      <c r="TS368"/>
      <c r="TT368"/>
      <c r="TU368"/>
      <c r="TV368"/>
      <c r="TW368"/>
      <c r="TX368"/>
      <c r="TY368"/>
      <c r="TZ368"/>
      <c r="UA368"/>
      <c r="UB368"/>
      <c r="UC368"/>
      <c r="UD368"/>
      <c r="UE368"/>
      <c r="UF368"/>
      <c r="UG368"/>
      <c r="UH368"/>
      <c r="UI368"/>
      <c r="UJ368"/>
      <c r="UK368"/>
      <c r="UL368"/>
      <c r="UM368"/>
      <c r="UN368"/>
      <c r="UO368"/>
      <c r="UP368"/>
      <c r="UQ368"/>
      <c r="UR368"/>
      <c r="US368"/>
      <c r="UT368"/>
      <c r="UU368"/>
      <c r="UV368"/>
      <c r="UW368"/>
      <c r="UX368"/>
      <c r="UY368"/>
      <c r="UZ368"/>
      <c r="VA368"/>
      <c r="VB368"/>
      <c r="VC368"/>
      <c r="VD368"/>
      <c r="VE368"/>
      <c r="VF368"/>
      <c r="VG368"/>
      <c r="VH368"/>
      <c r="VI368"/>
      <c r="VJ368"/>
      <c r="VK368"/>
      <c r="VL368"/>
      <c r="VM368"/>
      <c r="VN368"/>
      <c r="VO368"/>
      <c r="VP368"/>
      <c r="VQ368"/>
      <c r="VR368"/>
      <c r="VS368"/>
      <c r="VT368"/>
      <c r="VU368"/>
      <c r="VV368"/>
      <c r="VW368"/>
      <c r="VX368"/>
      <c r="VY368"/>
      <c r="VZ368"/>
      <c r="WA368"/>
      <c r="WB368"/>
      <c r="WC368"/>
      <c r="WD368"/>
      <c r="WE368"/>
      <c r="WF368"/>
      <c r="WG368"/>
      <c r="WH368"/>
      <c r="WI368"/>
      <c r="WJ368"/>
      <c r="WK368"/>
      <c r="WL368"/>
      <c r="WM368"/>
      <c r="WN368"/>
      <c r="WO368"/>
      <c r="WP368"/>
      <c r="WQ368"/>
      <c r="WR368"/>
      <c r="WS368"/>
      <c r="WT368"/>
      <c r="WU368"/>
      <c r="WV368"/>
      <c r="WW368"/>
      <c r="WX368"/>
      <c r="WY368"/>
      <c r="WZ368"/>
      <c r="XA368"/>
      <c r="XB368"/>
      <c r="XC368"/>
      <c r="XD368"/>
      <c r="XE368"/>
      <c r="XF368"/>
      <c r="XG368"/>
      <c r="XH368"/>
      <c r="XI368"/>
      <c r="XJ368"/>
      <c r="XK368"/>
      <c r="XL368"/>
      <c r="XM368"/>
      <c r="XN368"/>
      <c r="XO368"/>
      <c r="XP368"/>
      <c r="XQ368"/>
      <c r="XR368"/>
      <c r="XS368"/>
      <c r="XT368"/>
      <c r="XU368"/>
      <c r="XV368"/>
      <c r="XW368"/>
      <c r="XX368"/>
      <c r="XY368"/>
      <c r="XZ368"/>
      <c r="YA368"/>
      <c r="YB368"/>
      <c r="YC368"/>
      <c r="YD368"/>
      <c r="YE368"/>
      <c r="YF368"/>
      <c r="YG368"/>
      <c r="YH368"/>
      <c r="YI368"/>
      <c r="YJ368"/>
      <c r="YK368"/>
      <c r="YL368"/>
      <c r="YM368"/>
      <c r="YN368"/>
      <c r="YO368"/>
      <c r="YP368"/>
      <c r="YQ368"/>
      <c r="YR368"/>
      <c r="YS368"/>
      <c r="YT368"/>
      <c r="YU368"/>
      <c r="YV368"/>
      <c r="YW368"/>
      <c r="YX368"/>
      <c r="YY368"/>
      <c r="YZ368"/>
      <c r="ZA368"/>
      <c r="ZB368"/>
      <c r="ZC368"/>
      <c r="ZD368"/>
      <c r="ZE368"/>
      <c r="ZF368"/>
      <c r="ZG368"/>
      <c r="ZH368"/>
      <c r="ZI368"/>
      <c r="ZJ368"/>
      <c r="ZK368"/>
      <c r="ZL368"/>
      <c r="ZM368"/>
      <c r="ZN368"/>
      <c r="ZO368"/>
      <c r="ZP368"/>
      <c r="ZQ368"/>
      <c r="ZR368"/>
      <c r="ZS368"/>
      <c r="ZT368"/>
      <c r="ZU368"/>
      <c r="ZV368"/>
      <c r="ZW368"/>
      <c r="ZX368"/>
      <c r="ZY368"/>
      <c r="ZZ368"/>
      <c r="AAA368"/>
      <c r="AAB368"/>
      <c r="AAC368"/>
      <c r="AAD368"/>
      <c r="AAE368"/>
      <c r="AAF368"/>
      <c r="AAG368"/>
      <c r="AAH368"/>
      <c r="AAI368"/>
      <c r="AAJ368"/>
      <c r="AAK368"/>
      <c r="AAL368"/>
      <c r="AAM368"/>
      <c r="AAN368"/>
      <c r="AAO368"/>
      <c r="AAP368"/>
      <c r="AAQ368"/>
      <c r="AAR368"/>
      <c r="AAS368"/>
      <c r="AAT368"/>
      <c r="AAU368"/>
      <c r="AAV368"/>
      <c r="AAW368"/>
      <c r="AAX368"/>
      <c r="AAY368"/>
      <c r="AAZ368"/>
      <c r="ABA368"/>
      <c r="ABB368"/>
      <c r="ABC368"/>
      <c r="ABD368"/>
      <c r="ABE368"/>
      <c r="ABF368"/>
      <c r="ABG368"/>
      <c r="ABH368"/>
      <c r="ABI368"/>
      <c r="ABJ368"/>
      <c r="ABK368"/>
      <c r="ABL368"/>
      <c r="ABM368"/>
      <c r="ABN368"/>
      <c r="ABO368"/>
      <c r="ABP368"/>
      <c r="ABQ368"/>
      <c r="ABR368"/>
      <c r="ABS368"/>
      <c r="ABT368"/>
      <c r="ABU368"/>
      <c r="ABV368"/>
      <c r="ABW368"/>
      <c r="ABX368"/>
      <c r="ABY368"/>
      <c r="ABZ368"/>
      <c r="ACA368"/>
      <c r="ACB368"/>
      <c r="ACC368"/>
      <c r="ACD368"/>
      <c r="ACE368"/>
      <c r="ACF368"/>
      <c r="ACG368"/>
      <c r="ACH368"/>
      <c r="ACI368"/>
      <c r="ACJ368"/>
      <c r="ACK368"/>
      <c r="ACL368"/>
      <c r="ACM368"/>
      <c r="ACN368"/>
      <c r="ACO368"/>
      <c r="ACP368"/>
      <c r="ACQ368"/>
      <c r="ACR368"/>
      <c r="ACS368"/>
      <c r="ACT368"/>
      <c r="ACU368"/>
      <c r="ACV368"/>
      <c r="ACW368"/>
      <c r="ACX368"/>
      <c r="ACY368"/>
      <c r="ACZ368"/>
      <c r="ADA368"/>
      <c r="ADB368"/>
      <c r="ADC368"/>
      <c r="ADD368"/>
      <c r="ADE368"/>
      <c r="ADF368"/>
      <c r="ADG368"/>
      <c r="ADH368"/>
      <c r="ADI368"/>
      <c r="ADJ368"/>
      <c r="ADK368"/>
      <c r="ADL368"/>
      <c r="ADM368"/>
      <c r="ADN368"/>
      <c r="ADO368"/>
      <c r="ADP368"/>
      <c r="ADQ368"/>
      <c r="ADR368"/>
      <c r="ADS368"/>
      <c r="ADT368"/>
      <c r="ADU368"/>
      <c r="ADV368"/>
      <c r="ADW368"/>
      <c r="ADX368"/>
      <c r="ADY368"/>
      <c r="ADZ368"/>
      <c r="AEA368"/>
      <c r="AEB368"/>
      <c r="AEC368"/>
      <c r="AED368"/>
      <c r="AEE368"/>
      <c r="AEF368"/>
      <c r="AEG368"/>
      <c r="AEH368"/>
      <c r="AEI368"/>
      <c r="AEJ368"/>
      <c r="AEK368"/>
      <c r="AEL368"/>
      <c r="AEM368"/>
      <c r="AEN368"/>
      <c r="AEO368"/>
      <c r="AEP368"/>
      <c r="AEQ368"/>
      <c r="AER368"/>
      <c r="AES368"/>
      <c r="AET368"/>
      <c r="AEU368"/>
      <c r="AEV368"/>
      <c r="AEW368"/>
      <c r="AEX368"/>
      <c r="AEY368"/>
      <c r="AEZ368"/>
      <c r="AFA368"/>
      <c r="AFB368"/>
      <c r="AFC368"/>
      <c r="AFD368"/>
      <c r="AFE368"/>
      <c r="AFF368"/>
      <c r="AFG368"/>
      <c r="AFH368"/>
      <c r="AFI368"/>
      <c r="AFJ368"/>
      <c r="AFK368"/>
      <c r="AFL368"/>
      <c r="AFM368"/>
      <c r="AFN368"/>
      <c r="AFO368"/>
      <c r="AFP368"/>
      <c r="AFQ368"/>
      <c r="AFR368"/>
      <c r="AFS368"/>
      <c r="AFT368"/>
      <c r="AFU368"/>
      <c r="AFV368"/>
      <c r="AFW368"/>
      <c r="AFX368"/>
      <c r="AFY368"/>
      <c r="AFZ368"/>
      <c r="AGA368"/>
      <c r="AGB368"/>
      <c r="AGC368"/>
      <c r="AGD368"/>
      <c r="AGE368"/>
      <c r="AGF368"/>
      <c r="AGG368"/>
      <c r="AGH368"/>
      <c r="AGI368"/>
      <c r="AGJ368"/>
      <c r="AGK368"/>
      <c r="AGL368"/>
      <c r="AGM368"/>
      <c r="AGN368"/>
      <c r="AGO368"/>
      <c r="AGP368"/>
      <c r="AGQ368"/>
      <c r="AGR368"/>
      <c r="AGS368"/>
      <c r="AGT368"/>
      <c r="AGU368"/>
      <c r="AGV368"/>
      <c r="AGW368"/>
      <c r="AGX368"/>
      <c r="AGY368"/>
      <c r="AGZ368"/>
      <c r="AHA368"/>
      <c r="AHB368"/>
      <c r="AHC368"/>
      <c r="AHD368"/>
      <c r="AHE368"/>
      <c r="AHF368"/>
      <c r="AHG368"/>
      <c r="AHH368"/>
      <c r="AHI368"/>
      <c r="AHJ368"/>
      <c r="AHK368"/>
      <c r="AHL368"/>
      <c r="AHM368"/>
      <c r="AHN368"/>
      <c r="AHO368"/>
      <c r="AHP368"/>
      <c r="AHQ368"/>
      <c r="AHR368"/>
      <c r="AHS368"/>
      <c r="AHT368"/>
      <c r="AHU368"/>
      <c r="AHV368"/>
      <c r="AHW368"/>
      <c r="AHX368"/>
      <c r="AHY368"/>
      <c r="AHZ368"/>
      <c r="AIA368"/>
      <c r="AIB368"/>
      <c r="AIC368"/>
      <c r="AID368"/>
      <c r="AIE368"/>
      <c r="AIF368"/>
      <c r="AIG368"/>
      <c r="AIH368"/>
      <c r="AII368"/>
      <c r="AIJ368"/>
      <c r="AIK368"/>
      <c r="AIL368"/>
      <c r="AIM368"/>
      <c r="AIN368"/>
      <c r="AIO368"/>
      <c r="AIP368"/>
      <c r="AIQ368"/>
      <c r="AIR368"/>
      <c r="AIS368"/>
      <c r="AIT368"/>
      <c r="AIU368"/>
      <c r="AIV368"/>
      <c r="AIW368"/>
      <c r="AIX368"/>
      <c r="AIY368"/>
      <c r="AIZ368"/>
      <c r="AJA368"/>
      <c r="AJB368"/>
      <c r="AJC368"/>
      <c r="AJD368"/>
      <c r="AJE368"/>
      <c r="AJF368"/>
      <c r="AJG368"/>
      <c r="AJH368"/>
      <c r="AJI368"/>
      <c r="AJJ368"/>
      <c r="AJK368"/>
      <c r="AJL368"/>
      <c r="AJM368"/>
      <c r="AJN368"/>
      <c r="AJO368"/>
      <c r="AJP368"/>
      <c r="AJQ368"/>
      <c r="AJR368"/>
      <c r="AJS368"/>
      <c r="AJT368"/>
      <c r="AJU368"/>
      <c r="AJV368"/>
      <c r="AJW368"/>
      <c r="AJX368"/>
      <c r="AJY368"/>
      <c r="AJZ368"/>
      <c r="AKA368"/>
      <c r="AKB368"/>
      <c r="AKC368"/>
      <c r="AKD368"/>
      <c r="AKE368"/>
      <c r="AKF368"/>
      <c r="AKG368"/>
      <c r="AKH368"/>
      <c r="AKI368"/>
      <c r="AKJ368"/>
      <c r="AKK368"/>
      <c r="AKL368"/>
      <c r="AKM368"/>
      <c r="AKN368"/>
      <c r="AKO368"/>
      <c r="AKP368"/>
      <c r="AKQ368"/>
      <c r="AKR368"/>
      <c r="AKS368"/>
      <c r="AKT368"/>
      <c r="AKU368"/>
      <c r="AKV368"/>
      <c r="AKW368"/>
      <c r="AKX368"/>
      <c r="AKY368"/>
    </row>
    <row r="369" spans="1:987" ht="49.5">
      <c r="A369" s="93" t="s">
        <v>1065</v>
      </c>
      <c r="B369" s="99" t="s">
        <v>1066</v>
      </c>
      <c r="C369" s="79" t="s">
        <v>960</v>
      </c>
      <c r="D369" s="80">
        <v>18</v>
      </c>
      <c r="E369" s="20">
        <v>10.39</v>
      </c>
      <c r="F369" s="20">
        <f t="shared" si="30"/>
        <v>8.0906400872138295</v>
      </c>
      <c r="G369" s="20">
        <f t="shared" si="31"/>
        <v>9.8657265223485435</v>
      </c>
      <c r="H369" s="20">
        <f t="shared" si="34"/>
        <v>187.02</v>
      </c>
      <c r="I369" s="20">
        <f t="shared" si="35"/>
        <v>177.58307740227377</v>
      </c>
      <c r="KI369"/>
      <c r="KJ369"/>
      <c r="KK369"/>
      <c r="KL369"/>
      <c r="KM369"/>
      <c r="KN369"/>
      <c r="KO369"/>
      <c r="KP369"/>
      <c r="KQ369"/>
      <c r="KR369"/>
      <c r="KS369"/>
      <c r="KT369"/>
      <c r="KU369"/>
      <c r="KV369"/>
      <c r="KW369"/>
      <c r="KX369"/>
      <c r="KY369"/>
      <c r="KZ369"/>
      <c r="LA369"/>
      <c r="LB369"/>
      <c r="LC369"/>
      <c r="LD369"/>
      <c r="LE369"/>
      <c r="LF369"/>
      <c r="LG369"/>
      <c r="LH369"/>
      <c r="LI369"/>
      <c r="LJ369"/>
      <c r="LK369"/>
      <c r="LL369"/>
      <c r="LM369"/>
      <c r="LN369"/>
      <c r="LO369"/>
      <c r="LP369"/>
      <c r="LQ369"/>
      <c r="LR369"/>
      <c r="LS369"/>
      <c r="LT369"/>
      <c r="LU369"/>
      <c r="LV369"/>
      <c r="LW369"/>
      <c r="LX369"/>
      <c r="LY369"/>
      <c r="LZ369"/>
      <c r="MA369"/>
      <c r="MB369"/>
      <c r="MC369"/>
      <c r="MD369"/>
      <c r="ME369"/>
      <c r="MF369"/>
      <c r="MG369"/>
      <c r="MH369"/>
      <c r="MI369"/>
      <c r="MJ369"/>
      <c r="MK369"/>
      <c r="ML369"/>
      <c r="MM369"/>
      <c r="MN369"/>
      <c r="MO369"/>
      <c r="MP369"/>
      <c r="MQ369"/>
      <c r="MR369"/>
      <c r="MS369"/>
      <c r="MT369"/>
      <c r="MU369"/>
      <c r="MV369"/>
      <c r="MW369"/>
      <c r="MX369"/>
      <c r="MY369"/>
      <c r="MZ369"/>
      <c r="NA369"/>
      <c r="NB369"/>
      <c r="NC369"/>
      <c r="ND369"/>
      <c r="NE369"/>
      <c r="NF369"/>
      <c r="NG369"/>
      <c r="NH369"/>
      <c r="NI369"/>
      <c r="NJ369"/>
      <c r="NK369"/>
      <c r="NL369"/>
      <c r="NM369"/>
      <c r="NN369"/>
      <c r="NO369"/>
      <c r="NP369"/>
      <c r="NQ369"/>
      <c r="NR369"/>
      <c r="NS369"/>
      <c r="NT369"/>
      <c r="NU369"/>
      <c r="NV369"/>
      <c r="NW369"/>
      <c r="NX369"/>
      <c r="NY369"/>
      <c r="NZ369"/>
      <c r="OA369"/>
      <c r="OB369"/>
      <c r="OC369"/>
      <c r="OD369"/>
      <c r="OE369"/>
      <c r="OF369"/>
      <c r="OG369"/>
      <c r="OH369"/>
      <c r="OI369"/>
      <c r="OJ369"/>
      <c r="OK369"/>
      <c r="OL369"/>
      <c r="OM369"/>
      <c r="ON369"/>
      <c r="OO369"/>
      <c r="OP369"/>
      <c r="OQ369"/>
      <c r="OR369"/>
      <c r="OS369"/>
      <c r="OT369"/>
      <c r="OU369"/>
      <c r="OV369"/>
      <c r="OW369"/>
      <c r="OX369"/>
      <c r="OY369"/>
      <c r="OZ369"/>
      <c r="PA369"/>
      <c r="PB369"/>
      <c r="PC369"/>
      <c r="PD369"/>
      <c r="PE369"/>
      <c r="PF369"/>
      <c r="PG369"/>
      <c r="PH369"/>
      <c r="PI369"/>
      <c r="PJ369"/>
      <c r="PK369"/>
      <c r="PL369"/>
      <c r="PM369"/>
      <c r="PN369"/>
      <c r="PO369"/>
      <c r="PP369"/>
      <c r="PQ369"/>
      <c r="PR369"/>
      <c r="PS369"/>
      <c r="PT369"/>
      <c r="PU369"/>
      <c r="PV369"/>
      <c r="PW369"/>
      <c r="PX369"/>
      <c r="PY369"/>
      <c r="PZ369"/>
      <c r="QA369"/>
      <c r="QB369"/>
      <c r="QC369"/>
      <c r="QD369"/>
      <c r="QE369"/>
      <c r="QF369"/>
      <c r="QG369"/>
      <c r="QH369"/>
      <c r="QI369"/>
      <c r="QJ369"/>
      <c r="QK369"/>
      <c r="QL369"/>
      <c r="QM369"/>
      <c r="QN369"/>
      <c r="QO369"/>
      <c r="QP369"/>
      <c r="QQ369"/>
      <c r="QR369"/>
      <c r="QS369"/>
      <c r="QT369"/>
      <c r="QU369"/>
      <c r="QV369"/>
      <c r="QW369"/>
      <c r="QX369"/>
      <c r="QY369"/>
      <c r="QZ369"/>
      <c r="RA369"/>
      <c r="RB369"/>
      <c r="RC369"/>
      <c r="RD369"/>
      <c r="RE369"/>
      <c r="RF369"/>
      <c r="RG369"/>
      <c r="RH369"/>
      <c r="RI369"/>
      <c r="RJ369"/>
      <c r="RK369"/>
      <c r="RL369"/>
      <c r="RM369"/>
      <c r="RN369"/>
      <c r="RO369"/>
      <c r="RP369"/>
      <c r="RQ369"/>
      <c r="RR369"/>
      <c r="RS369"/>
      <c r="RT369"/>
      <c r="RU369"/>
      <c r="RV369"/>
      <c r="RW369"/>
      <c r="RX369"/>
      <c r="RY369"/>
      <c r="RZ369"/>
      <c r="SA369"/>
      <c r="SB369"/>
      <c r="SC369"/>
      <c r="SD369"/>
      <c r="SE369"/>
      <c r="SF369"/>
      <c r="SG369"/>
      <c r="SH369"/>
      <c r="SI369"/>
      <c r="SJ369"/>
      <c r="SK369"/>
      <c r="SL369"/>
      <c r="SM369"/>
      <c r="SN369"/>
      <c r="SO369"/>
      <c r="SP369"/>
      <c r="SQ369"/>
      <c r="SR369"/>
      <c r="SS369"/>
      <c r="ST369"/>
      <c r="SU369"/>
      <c r="SV369"/>
      <c r="SW369"/>
      <c r="SX369"/>
      <c r="SY369"/>
      <c r="SZ369"/>
      <c r="TA369"/>
      <c r="TB369"/>
      <c r="TC369"/>
      <c r="TD369"/>
      <c r="TE369"/>
      <c r="TF369"/>
      <c r="TG369"/>
      <c r="TH369"/>
      <c r="TI369"/>
      <c r="TJ369"/>
      <c r="TK369"/>
      <c r="TL369"/>
      <c r="TM369"/>
      <c r="TN369"/>
      <c r="TO369"/>
      <c r="TP369"/>
      <c r="TQ369"/>
      <c r="TR369"/>
      <c r="TS369"/>
      <c r="TT369"/>
      <c r="TU369"/>
      <c r="TV369"/>
      <c r="TW369"/>
      <c r="TX369"/>
      <c r="TY369"/>
      <c r="TZ369"/>
      <c r="UA369"/>
      <c r="UB369"/>
      <c r="UC369"/>
      <c r="UD369"/>
      <c r="UE369"/>
      <c r="UF369"/>
      <c r="UG369"/>
      <c r="UH369"/>
      <c r="UI369"/>
      <c r="UJ369"/>
      <c r="UK369"/>
      <c r="UL369"/>
      <c r="UM369"/>
      <c r="UN369"/>
      <c r="UO369"/>
      <c r="UP369"/>
      <c r="UQ369"/>
      <c r="UR369"/>
      <c r="US369"/>
      <c r="UT369"/>
      <c r="UU369"/>
      <c r="UV369"/>
      <c r="UW369"/>
      <c r="UX369"/>
      <c r="UY369"/>
      <c r="UZ369"/>
      <c r="VA369"/>
      <c r="VB369"/>
      <c r="VC369"/>
      <c r="VD369"/>
      <c r="VE369"/>
      <c r="VF369"/>
      <c r="VG369"/>
      <c r="VH369"/>
      <c r="VI369"/>
      <c r="VJ369"/>
      <c r="VK369"/>
      <c r="VL369"/>
      <c r="VM369"/>
      <c r="VN369"/>
      <c r="VO369"/>
      <c r="VP369"/>
      <c r="VQ369"/>
      <c r="VR369"/>
      <c r="VS369"/>
      <c r="VT369"/>
      <c r="VU369"/>
      <c r="VV369"/>
      <c r="VW369"/>
      <c r="VX369"/>
      <c r="VY369"/>
      <c r="VZ369"/>
      <c r="WA369"/>
      <c r="WB369"/>
      <c r="WC369"/>
      <c r="WD369"/>
      <c r="WE369"/>
      <c r="WF369"/>
      <c r="WG369"/>
      <c r="WH369"/>
      <c r="WI369"/>
      <c r="WJ369"/>
      <c r="WK369"/>
      <c r="WL369"/>
      <c r="WM369"/>
      <c r="WN369"/>
      <c r="WO369"/>
      <c r="WP369"/>
      <c r="WQ369"/>
      <c r="WR369"/>
      <c r="WS369"/>
      <c r="WT369"/>
      <c r="WU369"/>
      <c r="WV369"/>
      <c r="WW369"/>
      <c r="WX369"/>
      <c r="WY369"/>
      <c r="WZ369"/>
      <c r="XA369"/>
      <c r="XB369"/>
      <c r="XC369"/>
      <c r="XD369"/>
      <c r="XE369"/>
      <c r="XF369"/>
      <c r="XG369"/>
      <c r="XH369"/>
      <c r="XI369"/>
      <c r="XJ369"/>
      <c r="XK369"/>
      <c r="XL369"/>
      <c r="XM369"/>
      <c r="XN369"/>
      <c r="XO369"/>
      <c r="XP369"/>
      <c r="XQ369"/>
      <c r="XR369"/>
      <c r="XS369"/>
      <c r="XT369"/>
      <c r="XU369"/>
      <c r="XV369"/>
      <c r="XW369"/>
      <c r="XX369"/>
      <c r="XY369"/>
      <c r="XZ369"/>
      <c r="YA369"/>
      <c r="YB369"/>
      <c r="YC369"/>
      <c r="YD369"/>
      <c r="YE369"/>
      <c r="YF369"/>
      <c r="YG369"/>
      <c r="YH369"/>
      <c r="YI369"/>
      <c r="YJ369"/>
      <c r="YK369"/>
      <c r="YL369"/>
      <c r="YM369"/>
      <c r="YN369"/>
      <c r="YO369"/>
      <c r="YP369"/>
      <c r="YQ369"/>
      <c r="YR369"/>
      <c r="YS369"/>
      <c r="YT369"/>
      <c r="YU369"/>
      <c r="YV369"/>
      <c r="YW369"/>
      <c r="YX369"/>
      <c r="YY369"/>
      <c r="YZ369"/>
      <c r="ZA369"/>
      <c r="ZB369"/>
      <c r="ZC369"/>
      <c r="ZD369"/>
      <c r="ZE369"/>
      <c r="ZF369"/>
      <c r="ZG369"/>
      <c r="ZH369"/>
      <c r="ZI369"/>
      <c r="ZJ369"/>
      <c r="ZK369"/>
      <c r="ZL369"/>
      <c r="ZM369"/>
      <c r="ZN369"/>
      <c r="ZO369"/>
      <c r="ZP369"/>
      <c r="ZQ369"/>
      <c r="ZR369"/>
      <c r="ZS369"/>
      <c r="ZT369"/>
      <c r="ZU369"/>
      <c r="ZV369"/>
      <c r="ZW369"/>
      <c r="ZX369"/>
      <c r="ZY369"/>
      <c r="ZZ369"/>
      <c r="AAA369"/>
      <c r="AAB369"/>
      <c r="AAC369"/>
      <c r="AAD369"/>
      <c r="AAE369"/>
      <c r="AAF369"/>
      <c r="AAG369"/>
      <c r="AAH369"/>
      <c r="AAI369"/>
      <c r="AAJ369"/>
      <c r="AAK369"/>
      <c r="AAL369"/>
      <c r="AAM369"/>
      <c r="AAN369"/>
      <c r="AAO369"/>
      <c r="AAP369"/>
      <c r="AAQ369"/>
      <c r="AAR369"/>
      <c r="AAS369"/>
      <c r="AAT369"/>
      <c r="AAU369"/>
      <c r="AAV369"/>
      <c r="AAW369"/>
      <c r="AAX369"/>
      <c r="AAY369"/>
      <c r="AAZ369"/>
      <c r="ABA369"/>
      <c r="ABB369"/>
      <c r="ABC369"/>
      <c r="ABD369"/>
      <c r="ABE369"/>
      <c r="ABF369"/>
      <c r="ABG369"/>
      <c r="ABH369"/>
      <c r="ABI369"/>
      <c r="ABJ369"/>
      <c r="ABK369"/>
      <c r="ABL369"/>
      <c r="ABM369"/>
      <c r="ABN369"/>
      <c r="ABO369"/>
      <c r="ABP369"/>
      <c r="ABQ369"/>
      <c r="ABR369"/>
      <c r="ABS369"/>
      <c r="ABT369"/>
      <c r="ABU369"/>
      <c r="ABV369"/>
      <c r="ABW369"/>
      <c r="ABX369"/>
      <c r="ABY369"/>
      <c r="ABZ369"/>
      <c r="ACA369"/>
      <c r="ACB369"/>
      <c r="ACC369"/>
      <c r="ACD369"/>
      <c r="ACE369"/>
      <c r="ACF369"/>
      <c r="ACG369"/>
      <c r="ACH369"/>
      <c r="ACI369"/>
      <c r="ACJ369"/>
      <c r="ACK369"/>
      <c r="ACL369"/>
      <c r="ACM369"/>
      <c r="ACN369"/>
      <c r="ACO369"/>
      <c r="ACP369"/>
      <c r="ACQ369"/>
      <c r="ACR369"/>
      <c r="ACS369"/>
      <c r="ACT369"/>
      <c r="ACU369"/>
      <c r="ACV369"/>
      <c r="ACW369"/>
      <c r="ACX369"/>
      <c r="ACY369"/>
      <c r="ACZ369"/>
      <c r="ADA369"/>
      <c r="ADB369"/>
      <c r="ADC369"/>
      <c r="ADD369"/>
      <c r="ADE369"/>
      <c r="ADF369"/>
      <c r="ADG369"/>
      <c r="ADH369"/>
      <c r="ADI369"/>
      <c r="ADJ369"/>
      <c r="ADK369"/>
      <c r="ADL369"/>
      <c r="ADM369"/>
      <c r="ADN369"/>
      <c r="ADO369"/>
      <c r="ADP369"/>
      <c r="ADQ369"/>
      <c r="ADR369"/>
      <c r="ADS369"/>
      <c r="ADT369"/>
      <c r="ADU369"/>
      <c r="ADV369"/>
      <c r="ADW369"/>
      <c r="ADX369"/>
      <c r="ADY369"/>
      <c r="ADZ369"/>
      <c r="AEA369"/>
      <c r="AEB369"/>
      <c r="AEC369"/>
      <c r="AED369"/>
      <c r="AEE369"/>
      <c r="AEF369"/>
      <c r="AEG369"/>
      <c r="AEH369"/>
      <c r="AEI369"/>
      <c r="AEJ369"/>
      <c r="AEK369"/>
      <c r="AEL369"/>
      <c r="AEM369"/>
      <c r="AEN369"/>
      <c r="AEO369"/>
      <c r="AEP369"/>
      <c r="AEQ369"/>
      <c r="AER369"/>
      <c r="AES369"/>
      <c r="AET369"/>
      <c r="AEU369"/>
      <c r="AEV369"/>
      <c r="AEW369"/>
      <c r="AEX369"/>
      <c r="AEY369"/>
      <c r="AEZ369"/>
      <c r="AFA369"/>
      <c r="AFB369"/>
      <c r="AFC369"/>
      <c r="AFD369"/>
      <c r="AFE369"/>
      <c r="AFF369"/>
      <c r="AFG369"/>
      <c r="AFH369"/>
      <c r="AFI369"/>
      <c r="AFJ369"/>
      <c r="AFK369"/>
      <c r="AFL369"/>
      <c r="AFM369"/>
      <c r="AFN369"/>
      <c r="AFO369"/>
      <c r="AFP369"/>
      <c r="AFQ369"/>
      <c r="AFR369"/>
      <c r="AFS369"/>
      <c r="AFT369"/>
      <c r="AFU369"/>
      <c r="AFV369"/>
      <c r="AFW369"/>
      <c r="AFX369"/>
      <c r="AFY369"/>
      <c r="AFZ369"/>
      <c r="AGA369"/>
      <c r="AGB369"/>
      <c r="AGC369"/>
      <c r="AGD369"/>
      <c r="AGE369"/>
      <c r="AGF369"/>
      <c r="AGG369"/>
      <c r="AGH369"/>
      <c r="AGI369"/>
      <c r="AGJ369"/>
      <c r="AGK369"/>
      <c r="AGL369"/>
      <c r="AGM369"/>
      <c r="AGN369"/>
      <c r="AGO369"/>
      <c r="AGP369"/>
      <c r="AGQ369"/>
      <c r="AGR369"/>
      <c r="AGS369"/>
      <c r="AGT369"/>
      <c r="AGU369"/>
      <c r="AGV369"/>
      <c r="AGW369"/>
      <c r="AGX369"/>
      <c r="AGY369"/>
      <c r="AGZ369"/>
      <c r="AHA369"/>
      <c r="AHB369"/>
      <c r="AHC369"/>
      <c r="AHD369"/>
      <c r="AHE369"/>
      <c r="AHF369"/>
      <c r="AHG369"/>
      <c r="AHH369"/>
      <c r="AHI369"/>
      <c r="AHJ369"/>
      <c r="AHK369"/>
      <c r="AHL369"/>
      <c r="AHM369"/>
      <c r="AHN369"/>
      <c r="AHO369"/>
      <c r="AHP369"/>
      <c r="AHQ369"/>
      <c r="AHR369"/>
      <c r="AHS369"/>
      <c r="AHT369"/>
      <c r="AHU369"/>
      <c r="AHV369"/>
      <c r="AHW369"/>
      <c r="AHX369"/>
      <c r="AHY369"/>
      <c r="AHZ369"/>
      <c r="AIA369"/>
      <c r="AIB369"/>
      <c r="AIC369"/>
      <c r="AID369"/>
      <c r="AIE369"/>
      <c r="AIF369"/>
      <c r="AIG369"/>
      <c r="AIH369"/>
      <c r="AII369"/>
      <c r="AIJ369"/>
      <c r="AIK369"/>
      <c r="AIL369"/>
      <c r="AIM369"/>
      <c r="AIN369"/>
      <c r="AIO369"/>
      <c r="AIP369"/>
      <c r="AIQ369"/>
      <c r="AIR369"/>
      <c r="AIS369"/>
      <c r="AIT369"/>
      <c r="AIU369"/>
      <c r="AIV369"/>
      <c r="AIW369"/>
      <c r="AIX369"/>
      <c r="AIY369"/>
      <c r="AIZ369"/>
      <c r="AJA369"/>
      <c r="AJB369"/>
      <c r="AJC369"/>
      <c r="AJD369"/>
      <c r="AJE369"/>
      <c r="AJF369"/>
      <c r="AJG369"/>
      <c r="AJH369"/>
      <c r="AJI369"/>
      <c r="AJJ369"/>
      <c r="AJK369"/>
      <c r="AJL369"/>
      <c r="AJM369"/>
      <c r="AJN369"/>
      <c r="AJO369"/>
      <c r="AJP369"/>
      <c r="AJQ369"/>
      <c r="AJR369"/>
      <c r="AJS369"/>
      <c r="AJT369"/>
      <c r="AJU369"/>
      <c r="AJV369"/>
      <c r="AJW369"/>
      <c r="AJX369"/>
      <c r="AJY369"/>
      <c r="AJZ369"/>
      <c r="AKA369"/>
      <c r="AKB369"/>
      <c r="AKC369"/>
      <c r="AKD369"/>
      <c r="AKE369"/>
      <c r="AKF369"/>
      <c r="AKG369"/>
      <c r="AKH369"/>
      <c r="AKI369"/>
      <c r="AKJ369"/>
      <c r="AKK369"/>
      <c r="AKL369"/>
      <c r="AKM369"/>
      <c r="AKN369"/>
      <c r="AKO369"/>
      <c r="AKP369"/>
      <c r="AKQ369"/>
      <c r="AKR369"/>
      <c r="AKS369"/>
      <c r="AKT369"/>
      <c r="AKU369"/>
      <c r="AKV369"/>
      <c r="AKW369"/>
      <c r="AKX369"/>
      <c r="AKY369"/>
    </row>
    <row r="370" spans="1:987" ht="69" customHeight="1">
      <c r="A370" s="93" t="s">
        <v>1067</v>
      </c>
      <c r="B370" s="86" t="s">
        <v>1068</v>
      </c>
      <c r="C370" s="79" t="s">
        <v>40</v>
      </c>
      <c r="D370" s="80">
        <v>2</v>
      </c>
      <c r="E370" s="20">
        <v>249.38</v>
      </c>
      <c r="F370" s="20">
        <f t="shared" si="30"/>
        <v>194.19093599127862</v>
      </c>
      <c r="G370" s="20">
        <f t="shared" si="31"/>
        <v>236.79642734776516</v>
      </c>
      <c r="H370" s="20">
        <f t="shared" si="34"/>
        <v>498.76</v>
      </c>
      <c r="I370" s="20">
        <f t="shared" si="35"/>
        <v>473.59285469553032</v>
      </c>
      <c r="KI370"/>
      <c r="KJ370"/>
      <c r="KK370"/>
      <c r="KL370"/>
      <c r="KM370"/>
      <c r="KN370"/>
      <c r="KO370"/>
      <c r="KP370"/>
      <c r="KQ370"/>
      <c r="KR370"/>
      <c r="KS370"/>
      <c r="KT370"/>
      <c r="KU370"/>
      <c r="KV370"/>
      <c r="KW370"/>
      <c r="KX370"/>
      <c r="KY370"/>
      <c r="KZ370"/>
      <c r="LA370"/>
      <c r="LB370"/>
      <c r="LC370"/>
      <c r="LD370"/>
      <c r="LE370"/>
      <c r="LF370"/>
      <c r="LG370"/>
      <c r="LH370"/>
      <c r="LI370"/>
      <c r="LJ370"/>
      <c r="LK370"/>
      <c r="LL370"/>
      <c r="LM370"/>
      <c r="LN370"/>
      <c r="LO370"/>
      <c r="LP370"/>
      <c r="LQ370"/>
      <c r="LR370"/>
      <c r="LS370"/>
      <c r="LT370"/>
      <c r="LU370"/>
      <c r="LV370"/>
      <c r="LW370"/>
      <c r="LX370"/>
      <c r="LY370"/>
      <c r="LZ370"/>
      <c r="MA370"/>
      <c r="MB370"/>
      <c r="MC370"/>
      <c r="MD370"/>
      <c r="ME370"/>
      <c r="MF370"/>
      <c r="MG370"/>
      <c r="MH370"/>
      <c r="MI370"/>
      <c r="MJ370"/>
      <c r="MK370"/>
      <c r="ML370"/>
      <c r="MM370"/>
      <c r="MN370"/>
      <c r="MO370"/>
      <c r="MP370"/>
      <c r="MQ370"/>
      <c r="MR370"/>
      <c r="MS370"/>
      <c r="MT370"/>
      <c r="MU370"/>
      <c r="MV370"/>
      <c r="MW370"/>
      <c r="MX370"/>
      <c r="MY370"/>
      <c r="MZ370"/>
      <c r="NA370"/>
      <c r="NB370"/>
      <c r="NC370"/>
      <c r="ND370"/>
      <c r="NE370"/>
      <c r="NF370"/>
      <c r="NG370"/>
      <c r="NH370"/>
      <c r="NI370"/>
      <c r="NJ370"/>
      <c r="NK370"/>
      <c r="NL370"/>
      <c r="NM370"/>
      <c r="NN370"/>
      <c r="NO370"/>
      <c r="NP370"/>
      <c r="NQ370"/>
      <c r="NR370"/>
      <c r="NS370"/>
      <c r="NT370"/>
      <c r="NU370"/>
      <c r="NV370"/>
      <c r="NW370"/>
      <c r="NX370"/>
      <c r="NY370"/>
      <c r="NZ370"/>
      <c r="OA370"/>
      <c r="OB370"/>
      <c r="OC370"/>
      <c r="OD370"/>
      <c r="OE370"/>
      <c r="OF370"/>
      <c r="OG370"/>
      <c r="OH370"/>
      <c r="OI370"/>
      <c r="OJ370"/>
      <c r="OK370"/>
      <c r="OL370"/>
      <c r="OM370"/>
      <c r="ON370"/>
      <c r="OO370"/>
      <c r="OP370"/>
      <c r="OQ370"/>
      <c r="OR370"/>
      <c r="OS370"/>
      <c r="OT370"/>
      <c r="OU370"/>
      <c r="OV370"/>
      <c r="OW370"/>
      <c r="OX370"/>
      <c r="OY370"/>
      <c r="OZ370"/>
      <c r="PA370"/>
      <c r="PB370"/>
      <c r="PC370"/>
      <c r="PD370"/>
      <c r="PE370"/>
      <c r="PF370"/>
      <c r="PG370"/>
      <c r="PH370"/>
      <c r="PI370"/>
      <c r="PJ370"/>
      <c r="PK370"/>
      <c r="PL370"/>
      <c r="PM370"/>
      <c r="PN370"/>
      <c r="PO370"/>
      <c r="PP370"/>
      <c r="PQ370"/>
      <c r="PR370"/>
      <c r="PS370"/>
      <c r="PT370"/>
      <c r="PU370"/>
      <c r="PV370"/>
      <c r="PW370"/>
      <c r="PX370"/>
      <c r="PY370"/>
      <c r="PZ370"/>
      <c r="QA370"/>
      <c r="QB370"/>
      <c r="QC370"/>
      <c r="QD370"/>
      <c r="QE370"/>
      <c r="QF370"/>
      <c r="QG370"/>
      <c r="QH370"/>
      <c r="QI370"/>
      <c r="QJ370"/>
      <c r="QK370"/>
      <c r="QL370"/>
      <c r="QM370"/>
      <c r="QN370"/>
      <c r="QO370"/>
      <c r="QP370"/>
      <c r="QQ370"/>
      <c r="QR370"/>
      <c r="QS370"/>
      <c r="QT370"/>
      <c r="QU370"/>
      <c r="QV370"/>
      <c r="QW370"/>
      <c r="QX370"/>
      <c r="QY370"/>
      <c r="QZ370"/>
      <c r="RA370"/>
      <c r="RB370"/>
      <c r="RC370"/>
      <c r="RD370"/>
      <c r="RE370"/>
      <c r="RF370"/>
      <c r="RG370"/>
      <c r="RH370"/>
      <c r="RI370"/>
      <c r="RJ370"/>
      <c r="RK370"/>
      <c r="RL370"/>
      <c r="RM370"/>
      <c r="RN370"/>
      <c r="RO370"/>
      <c r="RP370"/>
      <c r="RQ370"/>
      <c r="RR370"/>
      <c r="RS370"/>
      <c r="RT370"/>
      <c r="RU370"/>
      <c r="RV370"/>
      <c r="RW370"/>
      <c r="RX370"/>
      <c r="RY370"/>
      <c r="RZ370"/>
      <c r="SA370"/>
      <c r="SB370"/>
      <c r="SC370"/>
      <c r="SD370"/>
      <c r="SE370"/>
      <c r="SF370"/>
      <c r="SG370"/>
      <c r="SH370"/>
      <c r="SI370"/>
      <c r="SJ370"/>
      <c r="SK370"/>
      <c r="SL370"/>
      <c r="SM370"/>
      <c r="SN370"/>
      <c r="SO370"/>
      <c r="SP370"/>
      <c r="SQ370"/>
      <c r="SR370"/>
      <c r="SS370"/>
      <c r="ST370"/>
      <c r="SU370"/>
      <c r="SV370"/>
      <c r="SW370"/>
      <c r="SX370"/>
      <c r="SY370"/>
      <c r="SZ370"/>
      <c r="TA370"/>
      <c r="TB370"/>
      <c r="TC370"/>
      <c r="TD370"/>
      <c r="TE370"/>
      <c r="TF370"/>
      <c r="TG370"/>
      <c r="TH370"/>
      <c r="TI370"/>
      <c r="TJ370"/>
      <c r="TK370"/>
      <c r="TL370"/>
      <c r="TM370"/>
      <c r="TN370"/>
      <c r="TO370"/>
      <c r="TP370"/>
      <c r="TQ370"/>
      <c r="TR370"/>
      <c r="TS370"/>
      <c r="TT370"/>
      <c r="TU370"/>
      <c r="TV370"/>
      <c r="TW370"/>
      <c r="TX370"/>
      <c r="TY370"/>
      <c r="TZ370"/>
      <c r="UA370"/>
      <c r="UB370"/>
      <c r="UC370"/>
      <c r="UD370"/>
      <c r="UE370"/>
      <c r="UF370"/>
      <c r="UG370"/>
      <c r="UH370"/>
      <c r="UI370"/>
      <c r="UJ370"/>
      <c r="UK370"/>
      <c r="UL370"/>
      <c r="UM370"/>
      <c r="UN370"/>
      <c r="UO370"/>
      <c r="UP370"/>
      <c r="UQ370"/>
      <c r="UR370"/>
      <c r="US370"/>
      <c r="UT370"/>
      <c r="UU370"/>
      <c r="UV370"/>
      <c r="UW370"/>
      <c r="UX370"/>
      <c r="UY370"/>
      <c r="UZ370"/>
      <c r="VA370"/>
      <c r="VB370"/>
      <c r="VC370"/>
      <c r="VD370"/>
      <c r="VE370"/>
      <c r="VF370"/>
      <c r="VG370"/>
      <c r="VH370"/>
      <c r="VI370"/>
      <c r="VJ370"/>
      <c r="VK370"/>
      <c r="VL370"/>
      <c r="VM370"/>
      <c r="VN370"/>
      <c r="VO370"/>
      <c r="VP370"/>
      <c r="VQ370"/>
      <c r="VR370"/>
      <c r="VS370"/>
      <c r="VT370"/>
      <c r="VU370"/>
      <c r="VV370"/>
      <c r="VW370"/>
      <c r="VX370"/>
      <c r="VY370"/>
      <c r="VZ370"/>
      <c r="WA370"/>
      <c r="WB370"/>
      <c r="WC370"/>
      <c r="WD370"/>
      <c r="WE370"/>
      <c r="WF370"/>
      <c r="WG370"/>
      <c r="WH370"/>
      <c r="WI370"/>
      <c r="WJ370"/>
      <c r="WK370"/>
      <c r="WL370"/>
      <c r="WM370"/>
      <c r="WN370"/>
      <c r="WO370"/>
      <c r="WP370"/>
      <c r="WQ370"/>
      <c r="WR370"/>
      <c r="WS370"/>
      <c r="WT370"/>
      <c r="WU370"/>
      <c r="WV370"/>
      <c r="WW370"/>
      <c r="WX370"/>
      <c r="WY370"/>
      <c r="WZ370"/>
      <c r="XA370"/>
      <c r="XB370"/>
      <c r="XC370"/>
      <c r="XD370"/>
      <c r="XE370"/>
      <c r="XF370"/>
      <c r="XG370"/>
      <c r="XH370"/>
      <c r="XI370"/>
      <c r="XJ370"/>
      <c r="XK370"/>
      <c r="XL370"/>
      <c r="XM370"/>
      <c r="XN370"/>
      <c r="XO370"/>
      <c r="XP370"/>
      <c r="XQ370"/>
      <c r="XR370"/>
      <c r="XS370"/>
      <c r="XT370"/>
      <c r="XU370"/>
      <c r="XV370"/>
      <c r="XW370"/>
      <c r="XX370"/>
      <c r="XY370"/>
      <c r="XZ370"/>
      <c r="YA370"/>
      <c r="YB370"/>
      <c r="YC370"/>
      <c r="YD370"/>
      <c r="YE370"/>
      <c r="YF370"/>
      <c r="YG370"/>
      <c r="YH370"/>
      <c r="YI370"/>
      <c r="YJ370"/>
      <c r="YK370"/>
      <c r="YL370"/>
      <c r="YM370"/>
      <c r="YN370"/>
      <c r="YO370"/>
      <c r="YP370"/>
      <c r="YQ370"/>
      <c r="YR370"/>
      <c r="YS370"/>
      <c r="YT370"/>
      <c r="YU370"/>
      <c r="YV370"/>
      <c r="YW370"/>
      <c r="YX370"/>
      <c r="YY370"/>
      <c r="YZ370"/>
      <c r="ZA370"/>
      <c r="ZB370"/>
      <c r="ZC370"/>
      <c r="ZD370"/>
      <c r="ZE370"/>
      <c r="ZF370"/>
      <c r="ZG370"/>
      <c r="ZH370"/>
      <c r="ZI370"/>
      <c r="ZJ370"/>
      <c r="ZK370"/>
      <c r="ZL370"/>
      <c r="ZM370"/>
      <c r="ZN370"/>
      <c r="ZO370"/>
      <c r="ZP370"/>
      <c r="ZQ370"/>
      <c r="ZR370"/>
      <c r="ZS370"/>
      <c r="ZT370"/>
      <c r="ZU370"/>
      <c r="ZV370"/>
      <c r="ZW370"/>
      <c r="ZX370"/>
      <c r="ZY370"/>
      <c r="ZZ370"/>
      <c r="AAA370"/>
      <c r="AAB370"/>
      <c r="AAC370"/>
      <c r="AAD370"/>
      <c r="AAE370"/>
      <c r="AAF370"/>
      <c r="AAG370"/>
      <c r="AAH370"/>
      <c r="AAI370"/>
      <c r="AAJ370"/>
      <c r="AAK370"/>
      <c r="AAL370"/>
      <c r="AAM370"/>
      <c r="AAN370"/>
      <c r="AAO370"/>
      <c r="AAP370"/>
      <c r="AAQ370"/>
      <c r="AAR370"/>
      <c r="AAS370"/>
      <c r="AAT370"/>
      <c r="AAU370"/>
      <c r="AAV370"/>
      <c r="AAW370"/>
      <c r="AAX370"/>
      <c r="AAY370"/>
      <c r="AAZ370"/>
      <c r="ABA370"/>
      <c r="ABB370"/>
      <c r="ABC370"/>
      <c r="ABD370"/>
      <c r="ABE370"/>
      <c r="ABF370"/>
      <c r="ABG370"/>
      <c r="ABH370"/>
      <c r="ABI370"/>
      <c r="ABJ370"/>
      <c r="ABK370"/>
      <c r="ABL370"/>
      <c r="ABM370"/>
      <c r="ABN370"/>
      <c r="ABO370"/>
      <c r="ABP370"/>
      <c r="ABQ370"/>
      <c r="ABR370"/>
      <c r="ABS370"/>
      <c r="ABT370"/>
      <c r="ABU370"/>
      <c r="ABV370"/>
      <c r="ABW370"/>
      <c r="ABX370"/>
      <c r="ABY370"/>
      <c r="ABZ370"/>
      <c r="ACA370"/>
      <c r="ACB370"/>
      <c r="ACC370"/>
      <c r="ACD370"/>
      <c r="ACE370"/>
      <c r="ACF370"/>
      <c r="ACG370"/>
      <c r="ACH370"/>
      <c r="ACI370"/>
      <c r="ACJ370"/>
      <c r="ACK370"/>
      <c r="ACL370"/>
      <c r="ACM370"/>
      <c r="ACN370"/>
      <c r="ACO370"/>
      <c r="ACP370"/>
      <c r="ACQ370"/>
      <c r="ACR370"/>
      <c r="ACS370"/>
      <c r="ACT370"/>
      <c r="ACU370"/>
      <c r="ACV370"/>
      <c r="ACW370"/>
      <c r="ACX370"/>
      <c r="ACY370"/>
      <c r="ACZ370"/>
      <c r="ADA370"/>
      <c r="ADB370"/>
      <c r="ADC370"/>
      <c r="ADD370"/>
      <c r="ADE370"/>
      <c r="ADF370"/>
      <c r="ADG370"/>
      <c r="ADH370"/>
      <c r="ADI370"/>
      <c r="ADJ370"/>
      <c r="ADK370"/>
      <c r="ADL370"/>
      <c r="ADM370"/>
      <c r="ADN370"/>
      <c r="ADO370"/>
      <c r="ADP370"/>
      <c r="ADQ370"/>
      <c r="ADR370"/>
      <c r="ADS370"/>
      <c r="ADT370"/>
      <c r="ADU370"/>
      <c r="ADV370"/>
      <c r="ADW370"/>
      <c r="ADX370"/>
      <c r="ADY370"/>
      <c r="ADZ370"/>
      <c r="AEA370"/>
      <c r="AEB370"/>
      <c r="AEC370"/>
      <c r="AED370"/>
      <c r="AEE370"/>
      <c r="AEF370"/>
      <c r="AEG370"/>
      <c r="AEH370"/>
      <c r="AEI370"/>
      <c r="AEJ370"/>
      <c r="AEK370"/>
      <c r="AEL370"/>
      <c r="AEM370"/>
      <c r="AEN370"/>
      <c r="AEO370"/>
      <c r="AEP370"/>
      <c r="AEQ370"/>
      <c r="AER370"/>
      <c r="AES370"/>
      <c r="AET370"/>
      <c r="AEU370"/>
      <c r="AEV370"/>
      <c r="AEW370"/>
      <c r="AEX370"/>
      <c r="AEY370"/>
      <c r="AEZ370"/>
      <c r="AFA370"/>
      <c r="AFB370"/>
      <c r="AFC370"/>
      <c r="AFD370"/>
      <c r="AFE370"/>
      <c r="AFF370"/>
      <c r="AFG370"/>
      <c r="AFH370"/>
      <c r="AFI370"/>
      <c r="AFJ370"/>
      <c r="AFK370"/>
      <c r="AFL370"/>
      <c r="AFM370"/>
      <c r="AFN370"/>
      <c r="AFO370"/>
      <c r="AFP370"/>
      <c r="AFQ370"/>
      <c r="AFR370"/>
      <c r="AFS370"/>
      <c r="AFT370"/>
      <c r="AFU370"/>
      <c r="AFV370"/>
      <c r="AFW370"/>
      <c r="AFX370"/>
      <c r="AFY370"/>
      <c r="AFZ370"/>
      <c r="AGA370"/>
      <c r="AGB370"/>
      <c r="AGC370"/>
      <c r="AGD370"/>
      <c r="AGE370"/>
      <c r="AGF370"/>
      <c r="AGG370"/>
      <c r="AGH370"/>
      <c r="AGI370"/>
      <c r="AGJ370"/>
      <c r="AGK370"/>
      <c r="AGL370"/>
      <c r="AGM370"/>
      <c r="AGN370"/>
      <c r="AGO370"/>
      <c r="AGP370"/>
      <c r="AGQ370"/>
      <c r="AGR370"/>
      <c r="AGS370"/>
      <c r="AGT370"/>
      <c r="AGU370"/>
      <c r="AGV370"/>
      <c r="AGW370"/>
      <c r="AGX370"/>
      <c r="AGY370"/>
      <c r="AGZ370"/>
      <c r="AHA370"/>
      <c r="AHB370"/>
      <c r="AHC370"/>
      <c r="AHD370"/>
      <c r="AHE370"/>
      <c r="AHF370"/>
      <c r="AHG370"/>
      <c r="AHH370"/>
      <c r="AHI370"/>
      <c r="AHJ370"/>
      <c r="AHK370"/>
      <c r="AHL370"/>
      <c r="AHM370"/>
      <c r="AHN370"/>
      <c r="AHO370"/>
      <c r="AHP370"/>
      <c r="AHQ370"/>
      <c r="AHR370"/>
      <c r="AHS370"/>
      <c r="AHT370"/>
      <c r="AHU370"/>
      <c r="AHV370"/>
      <c r="AHW370"/>
      <c r="AHX370"/>
      <c r="AHY370"/>
      <c r="AHZ370"/>
      <c r="AIA370"/>
      <c r="AIB370"/>
      <c r="AIC370"/>
      <c r="AID370"/>
      <c r="AIE370"/>
      <c r="AIF370"/>
      <c r="AIG370"/>
      <c r="AIH370"/>
      <c r="AII370"/>
      <c r="AIJ370"/>
      <c r="AIK370"/>
      <c r="AIL370"/>
      <c r="AIM370"/>
      <c r="AIN370"/>
      <c r="AIO370"/>
      <c r="AIP370"/>
      <c r="AIQ370"/>
      <c r="AIR370"/>
      <c r="AIS370"/>
      <c r="AIT370"/>
      <c r="AIU370"/>
      <c r="AIV370"/>
      <c r="AIW370"/>
      <c r="AIX370"/>
      <c r="AIY370"/>
      <c r="AIZ370"/>
      <c r="AJA370"/>
      <c r="AJB370"/>
      <c r="AJC370"/>
      <c r="AJD370"/>
      <c r="AJE370"/>
      <c r="AJF370"/>
      <c r="AJG370"/>
      <c r="AJH370"/>
      <c r="AJI370"/>
      <c r="AJJ370"/>
      <c r="AJK370"/>
      <c r="AJL370"/>
      <c r="AJM370"/>
      <c r="AJN370"/>
      <c r="AJO370"/>
      <c r="AJP370"/>
      <c r="AJQ370"/>
      <c r="AJR370"/>
      <c r="AJS370"/>
      <c r="AJT370"/>
      <c r="AJU370"/>
      <c r="AJV370"/>
      <c r="AJW370"/>
      <c r="AJX370"/>
      <c r="AJY370"/>
      <c r="AJZ370"/>
      <c r="AKA370"/>
      <c r="AKB370"/>
      <c r="AKC370"/>
      <c r="AKD370"/>
      <c r="AKE370"/>
      <c r="AKF370"/>
      <c r="AKG370"/>
      <c r="AKH370"/>
      <c r="AKI370"/>
      <c r="AKJ370"/>
      <c r="AKK370"/>
      <c r="AKL370"/>
      <c r="AKM370"/>
      <c r="AKN370"/>
      <c r="AKO370"/>
      <c r="AKP370"/>
      <c r="AKQ370"/>
      <c r="AKR370"/>
      <c r="AKS370"/>
      <c r="AKT370"/>
      <c r="AKU370"/>
      <c r="AKV370"/>
      <c r="AKW370"/>
      <c r="AKX370"/>
      <c r="AKY370"/>
    </row>
    <row r="371" spans="1:987" ht="33">
      <c r="A371" s="93" t="s">
        <v>1069</v>
      </c>
      <c r="B371" s="86" t="s">
        <v>1070</v>
      </c>
      <c r="C371" s="79" t="s">
        <v>40</v>
      </c>
      <c r="D371" s="80">
        <v>2</v>
      </c>
      <c r="E371" s="20">
        <v>249.38</v>
      </c>
      <c r="F371" s="20">
        <f t="shared" si="30"/>
        <v>194.19093599127862</v>
      </c>
      <c r="G371" s="20">
        <f t="shared" si="31"/>
        <v>236.79642734776516</v>
      </c>
      <c r="H371" s="20">
        <f t="shared" si="34"/>
        <v>498.76</v>
      </c>
      <c r="I371" s="20">
        <f t="shared" si="35"/>
        <v>473.59285469553032</v>
      </c>
      <c r="KI371"/>
      <c r="KJ371"/>
      <c r="KK371"/>
      <c r="KL371"/>
      <c r="KM371"/>
      <c r="KN371"/>
      <c r="KO371"/>
      <c r="KP371"/>
      <c r="KQ371"/>
      <c r="KR371"/>
      <c r="KS371"/>
      <c r="KT371"/>
      <c r="KU371"/>
      <c r="KV371"/>
      <c r="KW371"/>
      <c r="KX371"/>
      <c r="KY371"/>
      <c r="KZ371"/>
      <c r="LA371"/>
      <c r="LB371"/>
      <c r="LC371"/>
      <c r="LD371"/>
      <c r="LE371"/>
      <c r="LF371"/>
      <c r="LG371"/>
      <c r="LH371"/>
      <c r="LI371"/>
      <c r="LJ371"/>
      <c r="LK371"/>
      <c r="LL371"/>
      <c r="LM371"/>
      <c r="LN371"/>
      <c r="LO371"/>
      <c r="LP371"/>
      <c r="LQ371"/>
      <c r="LR371"/>
      <c r="LS371"/>
      <c r="LT371"/>
      <c r="LU371"/>
      <c r="LV371"/>
      <c r="LW371"/>
      <c r="LX371"/>
      <c r="LY371"/>
      <c r="LZ371"/>
      <c r="MA371"/>
      <c r="MB371"/>
      <c r="MC371"/>
      <c r="MD371"/>
      <c r="ME371"/>
      <c r="MF371"/>
      <c r="MG371"/>
      <c r="MH371"/>
      <c r="MI371"/>
      <c r="MJ371"/>
      <c r="MK371"/>
      <c r="ML371"/>
      <c r="MM371"/>
      <c r="MN371"/>
      <c r="MO371"/>
      <c r="MP371"/>
      <c r="MQ371"/>
      <c r="MR371"/>
      <c r="MS371"/>
      <c r="MT371"/>
      <c r="MU371"/>
      <c r="MV371"/>
      <c r="MW371"/>
      <c r="MX371"/>
      <c r="MY371"/>
      <c r="MZ371"/>
      <c r="NA371"/>
      <c r="NB371"/>
      <c r="NC371"/>
      <c r="ND371"/>
      <c r="NE371"/>
      <c r="NF371"/>
      <c r="NG371"/>
      <c r="NH371"/>
      <c r="NI371"/>
      <c r="NJ371"/>
      <c r="NK371"/>
      <c r="NL371"/>
      <c r="NM371"/>
      <c r="NN371"/>
      <c r="NO371"/>
      <c r="NP371"/>
      <c r="NQ371"/>
      <c r="NR371"/>
      <c r="NS371"/>
      <c r="NT371"/>
      <c r="NU371"/>
      <c r="NV371"/>
      <c r="NW371"/>
      <c r="NX371"/>
      <c r="NY371"/>
      <c r="NZ371"/>
      <c r="OA371"/>
      <c r="OB371"/>
      <c r="OC371"/>
      <c r="OD371"/>
      <c r="OE371"/>
      <c r="OF371"/>
      <c r="OG371"/>
      <c r="OH371"/>
      <c r="OI371"/>
      <c r="OJ371"/>
      <c r="OK371"/>
      <c r="OL371"/>
      <c r="OM371"/>
      <c r="ON371"/>
      <c r="OO371"/>
      <c r="OP371"/>
      <c r="OQ371"/>
      <c r="OR371"/>
      <c r="OS371"/>
      <c r="OT371"/>
      <c r="OU371"/>
      <c r="OV371"/>
      <c r="OW371"/>
      <c r="OX371"/>
      <c r="OY371"/>
      <c r="OZ371"/>
      <c r="PA371"/>
      <c r="PB371"/>
      <c r="PC371"/>
      <c r="PD371"/>
      <c r="PE371"/>
      <c r="PF371"/>
      <c r="PG371"/>
      <c r="PH371"/>
      <c r="PI371"/>
      <c r="PJ371"/>
      <c r="PK371"/>
      <c r="PL371"/>
      <c r="PM371"/>
      <c r="PN371"/>
      <c r="PO371"/>
      <c r="PP371"/>
      <c r="PQ371"/>
      <c r="PR371"/>
      <c r="PS371"/>
      <c r="PT371"/>
      <c r="PU371"/>
      <c r="PV371"/>
      <c r="PW371"/>
      <c r="PX371"/>
      <c r="PY371"/>
      <c r="PZ371"/>
      <c r="QA371"/>
      <c r="QB371"/>
      <c r="QC371"/>
      <c r="QD371"/>
      <c r="QE371"/>
      <c r="QF371"/>
      <c r="QG371"/>
      <c r="QH371"/>
      <c r="QI371"/>
      <c r="QJ371"/>
      <c r="QK371"/>
      <c r="QL371"/>
      <c r="QM371"/>
      <c r="QN371"/>
      <c r="QO371"/>
      <c r="QP371"/>
      <c r="QQ371"/>
      <c r="QR371"/>
      <c r="QS371"/>
      <c r="QT371"/>
      <c r="QU371"/>
      <c r="QV371"/>
      <c r="QW371"/>
      <c r="QX371"/>
      <c r="QY371"/>
      <c r="QZ371"/>
      <c r="RA371"/>
      <c r="RB371"/>
      <c r="RC371"/>
      <c r="RD371"/>
      <c r="RE371"/>
      <c r="RF371"/>
      <c r="RG371"/>
      <c r="RH371"/>
      <c r="RI371"/>
      <c r="RJ371"/>
      <c r="RK371"/>
      <c r="RL371"/>
      <c r="RM371"/>
      <c r="RN371"/>
      <c r="RO371"/>
      <c r="RP371"/>
      <c r="RQ371"/>
      <c r="RR371"/>
      <c r="RS371"/>
      <c r="RT371"/>
      <c r="RU371"/>
      <c r="RV371"/>
      <c r="RW371"/>
      <c r="RX371"/>
      <c r="RY371"/>
      <c r="RZ371"/>
      <c r="SA371"/>
      <c r="SB371"/>
      <c r="SC371"/>
      <c r="SD371"/>
      <c r="SE371"/>
      <c r="SF371"/>
      <c r="SG371"/>
      <c r="SH371"/>
      <c r="SI371"/>
      <c r="SJ371"/>
      <c r="SK371"/>
      <c r="SL371"/>
      <c r="SM371"/>
      <c r="SN371"/>
      <c r="SO371"/>
      <c r="SP371"/>
      <c r="SQ371"/>
      <c r="SR371"/>
      <c r="SS371"/>
      <c r="ST371"/>
      <c r="SU371"/>
      <c r="SV371"/>
      <c r="SW371"/>
      <c r="SX371"/>
      <c r="SY371"/>
      <c r="SZ371"/>
      <c r="TA371"/>
      <c r="TB371"/>
      <c r="TC371"/>
      <c r="TD371"/>
      <c r="TE371"/>
      <c r="TF371"/>
      <c r="TG371"/>
      <c r="TH371"/>
      <c r="TI371"/>
      <c r="TJ371"/>
      <c r="TK371"/>
      <c r="TL371"/>
      <c r="TM371"/>
      <c r="TN371"/>
      <c r="TO371"/>
      <c r="TP371"/>
      <c r="TQ371"/>
      <c r="TR371"/>
      <c r="TS371"/>
      <c r="TT371"/>
      <c r="TU371"/>
      <c r="TV371"/>
      <c r="TW371"/>
      <c r="TX371"/>
      <c r="TY371"/>
      <c r="TZ371"/>
      <c r="UA371"/>
      <c r="UB371"/>
      <c r="UC371"/>
      <c r="UD371"/>
      <c r="UE371"/>
      <c r="UF371"/>
      <c r="UG371"/>
      <c r="UH371"/>
      <c r="UI371"/>
      <c r="UJ371"/>
      <c r="UK371"/>
      <c r="UL371"/>
      <c r="UM371"/>
      <c r="UN371"/>
      <c r="UO371"/>
      <c r="UP371"/>
      <c r="UQ371"/>
      <c r="UR371"/>
      <c r="US371"/>
      <c r="UT371"/>
      <c r="UU371"/>
      <c r="UV371"/>
      <c r="UW371"/>
      <c r="UX371"/>
      <c r="UY371"/>
      <c r="UZ371"/>
      <c r="VA371"/>
      <c r="VB371"/>
      <c r="VC371"/>
      <c r="VD371"/>
      <c r="VE371"/>
      <c r="VF371"/>
      <c r="VG371"/>
      <c r="VH371"/>
      <c r="VI371"/>
      <c r="VJ371"/>
      <c r="VK371"/>
      <c r="VL371"/>
      <c r="VM371"/>
      <c r="VN371"/>
      <c r="VO371"/>
      <c r="VP371"/>
      <c r="VQ371"/>
      <c r="VR371"/>
      <c r="VS371"/>
      <c r="VT371"/>
      <c r="VU371"/>
      <c r="VV371"/>
      <c r="VW371"/>
      <c r="VX371"/>
      <c r="VY371"/>
      <c r="VZ371"/>
      <c r="WA371"/>
      <c r="WB371"/>
      <c r="WC371"/>
      <c r="WD371"/>
      <c r="WE371"/>
      <c r="WF371"/>
      <c r="WG371"/>
      <c r="WH371"/>
      <c r="WI371"/>
      <c r="WJ371"/>
      <c r="WK371"/>
      <c r="WL371"/>
      <c r="WM371"/>
      <c r="WN371"/>
      <c r="WO371"/>
      <c r="WP371"/>
      <c r="WQ371"/>
      <c r="WR371"/>
      <c r="WS371"/>
      <c r="WT371"/>
      <c r="WU371"/>
      <c r="WV371"/>
      <c r="WW371"/>
      <c r="WX371"/>
      <c r="WY371"/>
      <c r="WZ371"/>
      <c r="XA371"/>
      <c r="XB371"/>
      <c r="XC371"/>
      <c r="XD371"/>
      <c r="XE371"/>
      <c r="XF371"/>
      <c r="XG371"/>
      <c r="XH371"/>
      <c r="XI371"/>
      <c r="XJ371"/>
      <c r="XK371"/>
      <c r="XL371"/>
      <c r="XM371"/>
      <c r="XN371"/>
      <c r="XO371"/>
      <c r="XP371"/>
      <c r="XQ371"/>
      <c r="XR371"/>
      <c r="XS371"/>
      <c r="XT371"/>
      <c r="XU371"/>
      <c r="XV371"/>
      <c r="XW371"/>
      <c r="XX371"/>
      <c r="XY371"/>
      <c r="XZ371"/>
      <c r="YA371"/>
      <c r="YB371"/>
      <c r="YC371"/>
      <c r="YD371"/>
      <c r="YE371"/>
      <c r="YF371"/>
      <c r="YG371"/>
      <c r="YH371"/>
      <c r="YI371"/>
      <c r="YJ371"/>
      <c r="YK371"/>
      <c r="YL371"/>
      <c r="YM371"/>
      <c r="YN371"/>
      <c r="YO371"/>
      <c r="YP371"/>
      <c r="YQ371"/>
      <c r="YR371"/>
      <c r="YS371"/>
      <c r="YT371"/>
      <c r="YU371"/>
      <c r="YV371"/>
      <c r="YW371"/>
      <c r="YX371"/>
      <c r="YY371"/>
      <c r="YZ371"/>
      <c r="ZA371"/>
      <c r="ZB371"/>
      <c r="ZC371"/>
      <c r="ZD371"/>
      <c r="ZE371"/>
      <c r="ZF371"/>
      <c r="ZG371"/>
      <c r="ZH371"/>
      <c r="ZI371"/>
      <c r="ZJ371"/>
      <c r="ZK371"/>
      <c r="ZL371"/>
      <c r="ZM371"/>
      <c r="ZN371"/>
      <c r="ZO371"/>
      <c r="ZP371"/>
      <c r="ZQ371"/>
      <c r="ZR371"/>
      <c r="ZS371"/>
      <c r="ZT371"/>
      <c r="ZU371"/>
      <c r="ZV371"/>
      <c r="ZW371"/>
      <c r="ZX371"/>
      <c r="ZY371"/>
      <c r="ZZ371"/>
      <c r="AAA371"/>
      <c r="AAB371"/>
      <c r="AAC371"/>
      <c r="AAD371"/>
      <c r="AAE371"/>
      <c r="AAF371"/>
      <c r="AAG371"/>
      <c r="AAH371"/>
      <c r="AAI371"/>
      <c r="AAJ371"/>
      <c r="AAK371"/>
      <c r="AAL371"/>
      <c r="AAM371"/>
      <c r="AAN371"/>
      <c r="AAO371"/>
      <c r="AAP371"/>
      <c r="AAQ371"/>
      <c r="AAR371"/>
      <c r="AAS371"/>
      <c r="AAT371"/>
      <c r="AAU371"/>
      <c r="AAV371"/>
      <c r="AAW371"/>
      <c r="AAX371"/>
      <c r="AAY371"/>
      <c r="AAZ371"/>
      <c r="ABA371"/>
      <c r="ABB371"/>
      <c r="ABC371"/>
      <c r="ABD371"/>
      <c r="ABE371"/>
      <c r="ABF371"/>
      <c r="ABG371"/>
      <c r="ABH371"/>
      <c r="ABI371"/>
      <c r="ABJ371"/>
      <c r="ABK371"/>
      <c r="ABL371"/>
      <c r="ABM371"/>
      <c r="ABN371"/>
      <c r="ABO371"/>
      <c r="ABP371"/>
      <c r="ABQ371"/>
      <c r="ABR371"/>
      <c r="ABS371"/>
      <c r="ABT371"/>
      <c r="ABU371"/>
      <c r="ABV371"/>
      <c r="ABW371"/>
      <c r="ABX371"/>
      <c r="ABY371"/>
      <c r="ABZ371"/>
      <c r="ACA371"/>
      <c r="ACB371"/>
      <c r="ACC371"/>
      <c r="ACD371"/>
      <c r="ACE371"/>
      <c r="ACF371"/>
      <c r="ACG371"/>
      <c r="ACH371"/>
      <c r="ACI371"/>
      <c r="ACJ371"/>
      <c r="ACK371"/>
      <c r="ACL371"/>
      <c r="ACM371"/>
      <c r="ACN371"/>
      <c r="ACO371"/>
      <c r="ACP371"/>
      <c r="ACQ371"/>
      <c r="ACR371"/>
      <c r="ACS371"/>
      <c r="ACT371"/>
      <c r="ACU371"/>
      <c r="ACV371"/>
      <c r="ACW371"/>
      <c r="ACX371"/>
      <c r="ACY371"/>
      <c r="ACZ371"/>
      <c r="ADA371"/>
      <c r="ADB371"/>
      <c r="ADC371"/>
      <c r="ADD371"/>
      <c r="ADE371"/>
      <c r="ADF371"/>
      <c r="ADG371"/>
      <c r="ADH371"/>
      <c r="ADI371"/>
      <c r="ADJ371"/>
      <c r="ADK371"/>
      <c r="ADL371"/>
      <c r="ADM371"/>
      <c r="ADN371"/>
      <c r="ADO371"/>
      <c r="ADP371"/>
      <c r="ADQ371"/>
      <c r="ADR371"/>
      <c r="ADS371"/>
      <c r="ADT371"/>
      <c r="ADU371"/>
      <c r="ADV371"/>
      <c r="ADW371"/>
      <c r="ADX371"/>
      <c r="ADY371"/>
      <c r="ADZ371"/>
      <c r="AEA371"/>
      <c r="AEB371"/>
      <c r="AEC371"/>
      <c r="AED371"/>
      <c r="AEE371"/>
      <c r="AEF371"/>
      <c r="AEG371"/>
      <c r="AEH371"/>
      <c r="AEI371"/>
      <c r="AEJ371"/>
      <c r="AEK371"/>
      <c r="AEL371"/>
      <c r="AEM371"/>
      <c r="AEN371"/>
      <c r="AEO371"/>
      <c r="AEP371"/>
      <c r="AEQ371"/>
      <c r="AER371"/>
      <c r="AES371"/>
      <c r="AET371"/>
      <c r="AEU371"/>
      <c r="AEV371"/>
      <c r="AEW371"/>
      <c r="AEX371"/>
      <c r="AEY371"/>
      <c r="AEZ371"/>
      <c r="AFA371"/>
      <c r="AFB371"/>
      <c r="AFC371"/>
      <c r="AFD371"/>
      <c r="AFE371"/>
      <c r="AFF371"/>
      <c r="AFG371"/>
      <c r="AFH371"/>
      <c r="AFI371"/>
      <c r="AFJ371"/>
      <c r="AFK371"/>
      <c r="AFL371"/>
      <c r="AFM371"/>
      <c r="AFN371"/>
      <c r="AFO371"/>
      <c r="AFP371"/>
      <c r="AFQ371"/>
      <c r="AFR371"/>
      <c r="AFS371"/>
      <c r="AFT371"/>
      <c r="AFU371"/>
      <c r="AFV371"/>
      <c r="AFW371"/>
      <c r="AFX371"/>
      <c r="AFY371"/>
      <c r="AFZ371"/>
      <c r="AGA371"/>
      <c r="AGB371"/>
      <c r="AGC371"/>
      <c r="AGD371"/>
      <c r="AGE371"/>
      <c r="AGF371"/>
      <c r="AGG371"/>
      <c r="AGH371"/>
      <c r="AGI371"/>
      <c r="AGJ371"/>
      <c r="AGK371"/>
      <c r="AGL371"/>
      <c r="AGM371"/>
      <c r="AGN371"/>
      <c r="AGO371"/>
      <c r="AGP371"/>
      <c r="AGQ371"/>
      <c r="AGR371"/>
      <c r="AGS371"/>
      <c r="AGT371"/>
      <c r="AGU371"/>
      <c r="AGV371"/>
      <c r="AGW371"/>
      <c r="AGX371"/>
      <c r="AGY371"/>
      <c r="AGZ371"/>
      <c r="AHA371"/>
      <c r="AHB371"/>
      <c r="AHC371"/>
      <c r="AHD371"/>
      <c r="AHE371"/>
      <c r="AHF371"/>
      <c r="AHG371"/>
      <c r="AHH371"/>
      <c r="AHI371"/>
      <c r="AHJ371"/>
      <c r="AHK371"/>
      <c r="AHL371"/>
      <c r="AHM371"/>
      <c r="AHN371"/>
      <c r="AHO371"/>
      <c r="AHP371"/>
      <c r="AHQ371"/>
      <c r="AHR371"/>
      <c r="AHS371"/>
      <c r="AHT371"/>
      <c r="AHU371"/>
      <c r="AHV371"/>
      <c r="AHW371"/>
      <c r="AHX371"/>
      <c r="AHY371"/>
      <c r="AHZ371"/>
      <c r="AIA371"/>
      <c r="AIB371"/>
      <c r="AIC371"/>
      <c r="AID371"/>
      <c r="AIE371"/>
      <c r="AIF371"/>
      <c r="AIG371"/>
      <c r="AIH371"/>
      <c r="AII371"/>
      <c r="AIJ371"/>
      <c r="AIK371"/>
      <c r="AIL371"/>
      <c r="AIM371"/>
      <c r="AIN371"/>
      <c r="AIO371"/>
      <c r="AIP371"/>
      <c r="AIQ371"/>
      <c r="AIR371"/>
      <c r="AIS371"/>
      <c r="AIT371"/>
      <c r="AIU371"/>
      <c r="AIV371"/>
      <c r="AIW371"/>
      <c r="AIX371"/>
      <c r="AIY371"/>
      <c r="AIZ371"/>
      <c r="AJA371"/>
      <c r="AJB371"/>
      <c r="AJC371"/>
      <c r="AJD371"/>
      <c r="AJE371"/>
      <c r="AJF371"/>
      <c r="AJG371"/>
      <c r="AJH371"/>
      <c r="AJI371"/>
      <c r="AJJ371"/>
      <c r="AJK371"/>
      <c r="AJL371"/>
      <c r="AJM371"/>
      <c r="AJN371"/>
      <c r="AJO371"/>
      <c r="AJP371"/>
      <c r="AJQ371"/>
      <c r="AJR371"/>
      <c r="AJS371"/>
      <c r="AJT371"/>
      <c r="AJU371"/>
      <c r="AJV371"/>
      <c r="AJW371"/>
      <c r="AJX371"/>
      <c r="AJY371"/>
      <c r="AJZ371"/>
      <c r="AKA371"/>
      <c r="AKB371"/>
      <c r="AKC371"/>
      <c r="AKD371"/>
      <c r="AKE371"/>
      <c r="AKF371"/>
      <c r="AKG371"/>
      <c r="AKH371"/>
      <c r="AKI371"/>
      <c r="AKJ371"/>
      <c r="AKK371"/>
      <c r="AKL371"/>
      <c r="AKM371"/>
      <c r="AKN371"/>
      <c r="AKO371"/>
      <c r="AKP371"/>
      <c r="AKQ371"/>
      <c r="AKR371"/>
      <c r="AKS371"/>
      <c r="AKT371"/>
      <c r="AKU371"/>
      <c r="AKV371"/>
      <c r="AKW371"/>
      <c r="AKX371"/>
      <c r="AKY371"/>
    </row>
    <row r="372" spans="1:987" ht="115.5">
      <c r="A372" s="93" t="s">
        <v>1071</v>
      </c>
      <c r="B372" s="86" t="s">
        <v>1072</v>
      </c>
      <c r="C372" s="79" t="s">
        <v>40</v>
      </c>
      <c r="D372" s="80">
        <v>3</v>
      </c>
      <c r="E372" s="20">
        <v>332.51</v>
      </c>
      <c r="F372" s="20">
        <f t="shared" si="30"/>
        <v>258.92384363806258</v>
      </c>
      <c r="G372" s="20">
        <f t="shared" si="31"/>
        <v>315.73173493225352</v>
      </c>
      <c r="H372" s="20">
        <f t="shared" si="34"/>
        <v>997.53</v>
      </c>
      <c r="I372" s="20">
        <f t="shared" si="35"/>
        <v>947.19520479676055</v>
      </c>
      <c r="KI372"/>
      <c r="KJ372"/>
      <c r="KK372"/>
      <c r="KL372"/>
      <c r="KM372"/>
      <c r="KN372"/>
      <c r="KO372"/>
      <c r="KP372"/>
      <c r="KQ372"/>
      <c r="KR372"/>
      <c r="KS372"/>
      <c r="KT372"/>
      <c r="KU372"/>
      <c r="KV372"/>
      <c r="KW372"/>
      <c r="KX372"/>
      <c r="KY372"/>
      <c r="KZ372"/>
      <c r="LA372"/>
      <c r="LB372"/>
      <c r="LC372"/>
      <c r="LD372"/>
      <c r="LE372"/>
      <c r="LF372"/>
      <c r="LG372"/>
      <c r="LH372"/>
      <c r="LI372"/>
      <c r="LJ372"/>
      <c r="LK372"/>
      <c r="LL372"/>
      <c r="LM372"/>
      <c r="LN372"/>
      <c r="LO372"/>
      <c r="LP372"/>
      <c r="LQ372"/>
      <c r="LR372"/>
      <c r="LS372"/>
      <c r="LT372"/>
      <c r="LU372"/>
      <c r="LV372"/>
      <c r="LW372"/>
      <c r="LX372"/>
      <c r="LY372"/>
      <c r="LZ372"/>
      <c r="MA372"/>
      <c r="MB372"/>
      <c r="MC372"/>
      <c r="MD372"/>
      <c r="ME372"/>
      <c r="MF372"/>
      <c r="MG372"/>
      <c r="MH372"/>
      <c r="MI372"/>
      <c r="MJ372"/>
      <c r="MK372"/>
      <c r="ML372"/>
      <c r="MM372"/>
      <c r="MN372"/>
      <c r="MO372"/>
      <c r="MP372"/>
      <c r="MQ372"/>
      <c r="MR372"/>
      <c r="MS372"/>
      <c r="MT372"/>
      <c r="MU372"/>
      <c r="MV372"/>
      <c r="MW372"/>
      <c r="MX372"/>
      <c r="MY372"/>
      <c r="MZ372"/>
      <c r="NA372"/>
      <c r="NB372"/>
      <c r="NC372"/>
      <c r="ND372"/>
      <c r="NE372"/>
      <c r="NF372"/>
      <c r="NG372"/>
      <c r="NH372"/>
      <c r="NI372"/>
      <c r="NJ372"/>
      <c r="NK372"/>
      <c r="NL372"/>
      <c r="NM372"/>
      <c r="NN372"/>
      <c r="NO372"/>
      <c r="NP372"/>
      <c r="NQ372"/>
      <c r="NR372"/>
      <c r="NS372"/>
      <c r="NT372"/>
      <c r="NU372"/>
      <c r="NV372"/>
      <c r="NW372"/>
      <c r="NX372"/>
      <c r="NY372"/>
      <c r="NZ372"/>
      <c r="OA372"/>
      <c r="OB372"/>
      <c r="OC372"/>
      <c r="OD372"/>
      <c r="OE372"/>
      <c r="OF372"/>
      <c r="OG372"/>
      <c r="OH372"/>
      <c r="OI372"/>
      <c r="OJ372"/>
      <c r="OK372"/>
      <c r="OL372"/>
      <c r="OM372"/>
      <c r="ON372"/>
      <c r="OO372"/>
      <c r="OP372"/>
      <c r="OQ372"/>
      <c r="OR372"/>
      <c r="OS372"/>
      <c r="OT372"/>
      <c r="OU372"/>
      <c r="OV372"/>
      <c r="OW372"/>
      <c r="OX372"/>
      <c r="OY372"/>
      <c r="OZ372"/>
      <c r="PA372"/>
      <c r="PB372"/>
      <c r="PC372"/>
      <c r="PD372"/>
      <c r="PE372"/>
      <c r="PF372"/>
      <c r="PG372"/>
      <c r="PH372"/>
      <c r="PI372"/>
      <c r="PJ372"/>
      <c r="PK372"/>
      <c r="PL372"/>
      <c r="PM372"/>
      <c r="PN372"/>
      <c r="PO372"/>
      <c r="PP372"/>
      <c r="PQ372"/>
      <c r="PR372"/>
      <c r="PS372"/>
      <c r="PT372"/>
      <c r="PU372"/>
      <c r="PV372"/>
      <c r="PW372"/>
      <c r="PX372"/>
      <c r="PY372"/>
      <c r="PZ372"/>
      <c r="QA372"/>
      <c r="QB372"/>
      <c r="QC372"/>
      <c r="QD372"/>
      <c r="QE372"/>
      <c r="QF372"/>
      <c r="QG372"/>
      <c r="QH372"/>
      <c r="QI372"/>
      <c r="QJ372"/>
      <c r="QK372"/>
      <c r="QL372"/>
      <c r="QM372"/>
      <c r="QN372"/>
      <c r="QO372"/>
      <c r="QP372"/>
      <c r="QQ372"/>
      <c r="QR372"/>
      <c r="QS372"/>
      <c r="QT372"/>
      <c r="QU372"/>
      <c r="QV372"/>
      <c r="QW372"/>
      <c r="QX372"/>
      <c r="QY372"/>
      <c r="QZ372"/>
      <c r="RA372"/>
      <c r="RB372"/>
      <c r="RC372"/>
      <c r="RD372"/>
      <c r="RE372"/>
      <c r="RF372"/>
      <c r="RG372"/>
      <c r="RH372"/>
      <c r="RI372"/>
      <c r="RJ372"/>
      <c r="RK372"/>
      <c r="RL372"/>
      <c r="RM372"/>
      <c r="RN372"/>
      <c r="RO372"/>
      <c r="RP372"/>
      <c r="RQ372"/>
      <c r="RR372"/>
      <c r="RS372"/>
      <c r="RT372"/>
      <c r="RU372"/>
      <c r="RV372"/>
      <c r="RW372"/>
      <c r="RX372"/>
      <c r="RY372"/>
      <c r="RZ372"/>
      <c r="SA372"/>
      <c r="SB372"/>
      <c r="SC372"/>
      <c r="SD372"/>
      <c r="SE372"/>
      <c r="SF372"/>
      <c r="SG372"/>
      <c r="SH372"/>
      <c r="SI372"/>
      <c r="SJ372"/>
      <c r="SK372"/>
      <c r="SL372"/>
      <c r="SM372"/>
      <c r="SN372"/>
      <c r="SO372"/>
      <c r="SP372"/>
      <c r="SQ372"/>
      <c r="SR372"/>
      <c r="SS372"/>
      <c r="ST372"/>
      <c r="SU372"/>
      <c r="SV372"/>
      <c r="SW372"/>
      <c r="SX372"/>
      <c r="SY372"/>
      <c r="SZ372"/>
      <c r="TA372"/>
      <c r="TB372"/>
      <c r="TC372"/>
      <c r="TD372"/>
      <c r="TE372"/>
      <c r="TF372"/>
      <c r="TG372"/>
      <c r="TH372"/>
      <c r="TI372"/>
      <c r="TJ372"/>
      <c r="TK372"/>
      <c r="TL372"/>
      <c r="TM372"/>
      <c r="TN372"/>
      <c r="TO372"/>
      <c r="TP372"/>
      <c r="TQ372"/>
      <c r="TR372"/>
      <c r="TS372"/>
      <c r="TT372"/>
      <c r="TU372"/>
      <c r="TV372"/>
      <c r="TW372"/>
      <c r="TX372"/>
      <c r="TY372"/>
      <c r="TZ372"/>
      <c r="UA372"/>
      <c r="UB372"/>
      <c r="UC372"/>
      <c r="UD372"/>
      <c r="UE372"/>
      <c r="UF372"/>
      <c r="UG372"/>
      <c r="UH372"/>
      <c r="UI372"/>
      <c r="UJ372"/>
      <c r="UK372"/>
      <c r="UL372"/>
      <c r="UM372"/>
      <c r="UN372"/>
      <c r="UO372"/>
      <c r="UP372"/>
      <c r="UQ372"/>
      <c r="UR372"/>
      <c r="US372"/>
      <c r="UT372"/>
      <c r="UU372"/>
      <c r="UV372"/>
      <c r="UW372"/>
      <c r="UX372"/>
      <c r="UY372"/>
      <c r="UZ372"/>
      <c r="VA372"/>
      <c r="VB372"/>
      <c r="VC372"/>
      <c r="VD372"/>
      <c r="VE372"/>
      <c r="VF372"/>
      <c r="VG372"/>
      <c r="VH372"/>
      <c r="VI372"/>
      <c r="VJ372"/>
      <c r="VK372"/>
      <c r="VL372"/>
      <c r="VM372"/>
      <c r="VN372"/>
      <c r="VO372"/>
      <c r="VP372"/>
      <c r="VQ372"/>
      <c r="VR372"/>
      <c r="VS372"/>
      <c r="VT372"/>
      <c r="VU372"/>
      <c r="VV372"/>
      <c r="VW372"/>
      <c r="VX372"/>
      <c r="VY372"/>
      <c r="VZ372"/>
      <c r="WA372"/>
      <c r="WB372"/>
      <c r="WC372"/>
      <c r="WD372"/>
      <c r="WE372"/>
      <c r="WF372"/>
      <c r="WG372"/>
      <c r="WH372"/>
      <c r="WI372"/>
      <c r="WJ372"/>
      <c r="WK372"/>
      <c r="WL372"/>
      <c r="WM372"/>
      <c r="WN372"/>
      <c r="WO372"/>
      <c r="WP372"/>
      <c r="WQ372"/>
      <c r="WR372"/>
      <c r="WS372"/>
      <c r="WT372"/>
      <c r="WU372"/>
      <c r="WV372"/>
      <c r="WW372"/>
      <c r="WX372"/>
      <c r="WY372"/>
      <c r="WZ372"/>
      <c r="XA372"/>
      <c r="XB372"/>
      <c r="XC372"/>
      <c r="XD372"/>
      <c r="XE372"/>
      <c r="XF372"/>
      <c r="XG372"/>
      <c r="XH372"/>
      <c r="XI372"/>
      <c r="XJ372"/>
      <c r="XK372"/>
      <c r="XL372"/>
      <c r="XM372"/>
      <c r="XN372"/>
      <c r="XO372"/>
      <c r="XP372"/>
      <c r="XQ372"/>
      <c r="XR372"/>
      <c r="XS372"/>
      <c r="XT372"/>
      <c r="XU372"/>
      <c r="XV372"/>
      <c r="XW372"/>
      <c r="XX372"/>
      <c r="XY372"/>
      <c r="XZ372"/>
      <c r="YA372"/>
      <c r="YB372"/>
      <c r="YC372"/>
      <c r="YD372"/>
      <c r="YE372"/>
      <c r="YF372"/>
      <c r="YG372"/>
      <c r="YH372"/>
      <c r="YI372"/>
      <c r="YJ372"/>
      <c r="YK372"/>
      <c r="YL372"/>
      <c r="YM372"/>
      <c r="YN372"/>
      <c r="YO372"/>
      <c r="YP372"/>
      <c r="YQ372"/>
      <c r="YR372"/>
      <c r="YS372"/>
      <c r="YT372"/>
      <c r="YU372"/>
      <c r="YV372"/>
      <c r="YW372"/>
      <c r="YX372"/>
      <c r="YY372"/>
      <c r="YZ372"/>
      <c r="ZA372"/>
      <c r="ZB372"/>
      <c r="ZC372"/>
      <c r="ZD372"/>
      <c r="ZE372"/>
      <c r="ZF372"/>
      <c r="ZG372"/>
      <c r="ZH372"/>
      <c r="ZI372"/>
      <c r="ZJ372"/>
      <c r="ZK372"/>
      <c r="ZL372"/>
      <c r="ZM372"/>
      <c r="ZN372"/>
      <c r="ZO372"/>
      <c r="ZP372"/>
      <c r="ZQ372"/>
      <c r="ZR372"/>
      <c r="ZS372"/>
      <c r="ZT372"/>
      <c r="ZU372"/>
      <c r="ZV372"/>
      <c r="ZW372"/>
      <c r="ZX372"/>
      <c r="ZY372"/>
      <c r="ZZ372"/>
      <c r="AAA372"/>
      <c r="AAB372"/>
      <c r="AAC372"/>
      <c r="AAD372"/>
      <c r="AAE372"/>
      <c r="AAF372"/>
      <c r="AAG372"/>
      <c r="AAH372"/>
      <c r="AAI372"/>
      <c r="AAJ372"/>
      <c r="AAK372"/>
      <c r="AAL372"/>
      <c r="AAM372"/>
      <c r="AAN372"/>
      <c r="AAO372"/>
      <c r="AAP372"/>
      <c r="AAQ372"/>
      <c r="AAR372"/>
      <c r="AAS372"/>
      <c r="AAT372"/>
      <c r="AAU372"/>
      <c r="AAV372"/>
      <c r="AAW372"/>
      <c r="AAX372"/>
      <c r="AAY372"/>
      <c r="AAZ372"/>
      <c r="ABA372"/>
      <c r="ABB372"/>
      <c r="ABC372"/>
      <c r="ABD372"/>
      <c r="ABE372"/>
      <c r="ABF372"/>
      <c r="ABG372"/>
      <c r="ABH372"/>
      <c r="ABI372"/>
      <c r="ABJ372"/>
      <c r="ABK372"/>
      <c r="ABL372"/>
      <c r="ABM372"/>
      <c r="ABN372"/>
      <c r="ABO372"/>
      <c r="ABP372"/>
      <c r="ABQ372"/>
      <c r="ABR372"/>
      <c r="ABS372"/>
      <c r="ABT372"/>
      <c r="ABU372"/>
      <c r="ABV372"/>
      <c r="ABW372"/>
      <c r="ABX372"/>
      <c r="ABY372"/>
      <c r="ABZ372"/>
      <c r="ACA372"/>
      <c r="ACB372"/>
      <c r="ACC372"/>
      <c r="ACD372"/>
      <c r="ACE372"/>
      <c r="ACF372"/>
      <c r="ACG372"/>
      <c r="ACH372"/>
      <c r="ACI372"/>
      <c r="ACJ372"/>
      <c r="ACK372"/>
      <c r="ACL372"/>
      <c r="ACM372"/>
      <c r="ACN372"/>
      <c r="ACO372"/>
      <c r="ACP372"/>
      <c r="ACQ372"/>
      <c r="ACR372"/>
      <c r="ACS372"/>
      <c r="ACT372"/>
      <c r="ACU372"/>
      <c r="ACV372"/>
      <c r="ACW372"/>
      <c r="ACX372"/>
      <c r="ACY372"/>
      <c r="ACZ372"/>
      <c r="ADA372"/>
      <c r="ADB372"/>
      <c r="ADC372"/>
      <c r="ADD372"/>
      <c r="ADE372"/>
      <c r="ADF372"/>
      <c r="ADG372"/>
      <c r="ADH372"/>
      <c r="ADI372"/>
      <c r="ADJ372"/>
      <c r="ADK372"/>
      <c r="ADL372"/>
      <c r="ADM372"/>
      <c r="ADN372"/>
      <c r="ADO372"/>
      <c r="ADP372"/>
      <c r="ADQ372"/>
      <c r="ADR372"/>
      <c r="ADS372"/>
      <c r="ADT372"/>
      <c r="ADU372"/>
      <c r="ADV372"/>
      <c r="ADW372"/>
      <c r="ADX372"/>
      <c r="ADY372"/>
      <c r="ADZ372"/>
      <c r="AEA372"/>
      <c r="AEB372"/>
      <c r="AEC372"/>
      <c r="AED372"/>
      <c r="AEE372"/>
      <c r="AEF372"/>
      <c r="AEG372"/>
      <c r="AEH372"/>
      <c r="AEI372"/>
      <c r="AEJ372"/>
      <c r="AEK372"/>
      <c r="AEL372"/>
      <c r="AEM372"/>
      <c r="AEN372"/>
      <c r="AEO372"/>
      <c r="AEP372"/>
      <c r="AEQ372"/>
      <c r="AER372"/>
      <c r="AES372"/>
      <c r="AET372"/>
      <c r="AEU372"/>
      <c r="AEV372"/>
      <c r="AEW372"/>
      <c r="AEX372"/>
      <c r="AEY372"/>
      <c r="AEZ372"/>
      <c r="AFA372"/>
      <c r="AFB372"/>
      <c r="AFC372"/>
      <c r="AFD372"/>
      <c r="AFE372"/>
      <c r="AFF372"/>
      <c r="AFG372"/>
      <c r="AFH372"/>
      <c r="AFI372"/>
      <c r="AFJ372"/>
      <c r="AFK372"/>
      <c r="AFL372"/>
      <c r="AFM372"/>
      <c r="AFN372"/>
      <c r="AFO372"/>
      <c r="AFP372"/>
      <c r="AFQ372"/>
      <c r="AFR372"/>
      <c r="AFS372"/>
      <c r="AFT372"/>
      <c r="AFU372"/>
      <c r="AFV372"/>
      <c r="AFW372"/>
      <c r="AFX372"/>
      <c r="AFY372"/>
      <c r="AFZ372"/>
      <c r="AGA372"/>
      <c r="AGB372"/>
      <c r="AGC372"/>
      <c r="AGD372"/>
      <c r="AGE372"/>
      <c r="AGF372"/>
      <c r="AGG372"/>
      <c r="AGH372"/>
      <c r="AGI372"/>
      <c r="AGJ372"/>
      <c r="AGK372"/>
      <c r="AGL372"/>
      <c r="AGM372"/>
      <c r="AGN372"/>
      <c r="AGO372"/>
      <c r="AGP372"/>
      <c r="AGQ372"/>
      <c r="AGR372"/>
      <c r="AGS372"/>
      <c r="AGT372"/>
      <c r="AGU372"/>
      <c r="AGV372"/>
      <c r="AGW372"/>
      <c r="AGX372"/>
      <c r="AGY372"/>
      <c r="AGZ372"/>
      <c r="AHA372"/>
      <c r="AHB372"/>
      <c r="AHC372"/>
      <c r="AHD372"/>
      <c r="AHE372"/>
      <c r="AHF372"/>
      <c r="AHG372"/>
      <c r="AHH372"/>
      <c r="AHI372"/>
      <c r="AHJ372"/>
      <c r="AHK372"/>
      <c r="AHL372"/>
      <c r="AHM372"/>
      <c r="AHN372"/>
      <c r="AHO372"/>
      <c r="AHP372"/>
      <c r="AHQ372"/>
      <c r="AHR372"/>
      <c r="AHS372"/>
      <c r="AHT372"/>
      <c r="AHU372"/>
      <c r="AHV372"/>
      <c r="AHW372"/>
      <c r="AHX372"/>
      <c r="AHY372"/>
      <c r="AHZ372"/>
      <c r="AIA372"/>
      <c r="AIB372"/>
      <c r="AIC372"/>
      <c r="AID372"/>
      <c r="AIE372"/>
      <c r="AIF372"/>
      <c r="AIG372"/>
      <c r="AIH372"/>
      <c r="AII372"/>
      <c r="AIJ372"/>
      <c r="AIK372"/>
      <c r="AIL372"/>
      <c r="AIM372"/>
      <c r="AIN372"/>
      <c r="AIO372"/>
      <c r="AIP372"/>
      <c r="AIQ372"/>
      <c r="AIR372"/>
      <c r="AIS372"/>
      <c r="AIT372"/>
      <c r="AIU372"/>
      <c r="AIV372"/>
      <c r="AIW372"/>
      <c r="AIX372"/>
      <c r="AIY372"/>
      <c r="AIZ372"/>
      <c r="AJA372"/>
      <c r="AJB372"/>
      <c r="AJC372"/>
      <c r="AJD372"/>
      <c r="AJE372"/>
      <c r="AJF372"/>
      <c r="AJG372"/>
      <c r="AJH372"/>
      <c r="AJI372"/>
      <c r="AJJ372"/>
      <c r="AJK372"/>
      <c r="AJL372"/>
      <c r="AJM372"/>
      <c r="AJN372"/>
      <c r="AJO372"/>
      <c r="AJP372"/>
      <c r="AJQ372"/>
      <c r="AJR372"/>
      <c r="AJS372"/>
      <c r="AJT372"/>
      <c r="AJU372"/>
      <c r="AJV372"/>
      <c r="AJW372"/>
      <c r="AJX372"/>
      <c r="AJY372"/>
      <c r="AJZ372"/>
      <c r="AKA372"/>
      <c r="AKB372"/>
      <c r="AKC372"/>
      <c r="AKD372"/>
      <c r="AKE372"/>
      <c r="AKF372"/>
      <c r="AKG372"/>
      <c r="AKH372"/>
      <c r="AKI372"/>
      <c r="AKJ372"/>
      <c r="AKK372"/>
      <c r="AKL372"/>
      <c r="AKM372"/>
      <c r="AKN372"/>
      <c r="AKO372"/>
      <c r="AKP372"/>
      <c r="AKQ372"/>
      <c r="AKR372"/>
      <c r="AKS372"/>
      <c r="AKT372"/>
      <c r="AKU372"/>
      <c r="AKV372"/>
      <c r="AKW372"/>
      <c r="AKX372"/>
      <c r="AKY372"/>
    </row>
    <row r="373" spans="1:987" ht="82.5">
      <c r="A373" s="93" t="s">
        <v>1073</v>
      </c>
      <c r="B373" s="86" t="s">
        <v>1074</v>
      </c>
      <c r="C373" s="79" t="s">
        <v>40</v>
      </c>
      <c r="D373" s="80">
        <v>2</v>
      </c>
      <c r="E373" s="20">
        <v>83.13</v>
      </c>
      <c r="F373" s="20">
        <f t="shared" si="30"/>
        <v>64.732907646783985</v>
      </c>
      <c r="G373" s="20">
        <f t="shared" si="31"/>
        <v>78.935307584488399</v>
      </c>
      <c r="H373" s="20">
        <f t="shared" si="34"/>
        <v>166.26</v>
      </c>
      <c r="I373" s="20">
        <f t="shared" si="35"/>
        <v>157.8706151689768</v>
      </c>
      <c r="KI373"/>
      <c r="KJ373"/>
      <c r="KK373"/>
      <c r="KL373"/>
      <c r="KM373"/>
      <c r="KN373"/>
      <c r="KO373"/>
      <c r="KP373"/>
      <c r="KQ373"/>
      <c r="KR373"/>
      <c r="KS373"/>
      <c r="KT373"/>
      <c r="KU373"/>
      <c r="KV373"/>
      <c r="KW373"/>
      <c r="KX373"/>
      <c r="KY373"/>
      <c r="KZ373"/>
      <c r="LA373"/>
      <c r="LB373"/>
      <c r="LC373"/>
      <c r="LD373"/>
      <c r="LE373"/>
      <c r="LF373"/>
      <c r="LG373"/>
      <c r="LH373"/>
      <c r="LI373"/>
      <c r="LJ373"/>
      <c r="LK373"/>
      <c r="LL373"/>
      <c r="LM373"/>
      <c r="LN373"/>
      <c r="LO373"/>
      <c r="LP373"/>
      <c r="LQ373"/>
      <c r="LR373"/>
      <c r="LS373"/>
      <c r="LT373"/>
      <c r="LU373"/>
      <c r="LV373"/>
      <c r="LW373"/>
      <c r="LX373"/>
      <c r="LY373"/>
      <c r="LZ373"/>
      <c r="MA373"/>
      <c r="MB373"/>
      <c r="MC373"/>
      <c r="MD373"/>
      <c r="ME373"/>
      <c r="MF373"/>
      <c r="MG373"/>
      <c r="MH373"/>
      <c r="MI373"/>
      <c r="MJ373"/>
      <c r="MK373"/>
      <c r="ML373"/>
      <c r="MM373"/>
      <c r="MN373"/>
      <c r="MO373"/>
      <c r="MP373"/>
      <c r="MQ373"/>
      <c r="MR373"/>
      <c r="MS373"/>
      <c r="MT373"/>
      <c r="MU373"/>
      <c r="MV373"/>
      <c r="MW373"/>
      <c r="MX373"/>
      <c r="MY373"/>
      <c r="MZ373"/>
      <c r="NA373"/>
      <c r="NB373"/>
      <c r="NC373"/>
      <c r="ND373"/>
      <c r="NE373"/>
      <c r="NF373"/>
      <c r="NG373"/>
      <c r="NH373"/>
      <c r="NI373"/>
      <c r="NJ373"/>
      <c r="NK373"/>
      <c r="NL373"/>
      <c r="NM373"/>
      <c r="NN373"/>
      <c r="NO373"/>
      <c r="NP373"/>
      <c r="NQ373"/>
      <c r="NR373"/>
      <c r="NS373"/>
      <c r="NT373"/>
      <c r="NU373"/>
      <c r="NV373"/>
      <c r="NW373"/>
      <c r="NX373"/>
      <c r="NY373"/>
      <c r="NZ373"/>
      <c r="OA373"/>
      <c r="OB373"/>
      <c r="OC373"/>
      <c r="OD373"/>
      <c r="OE373"/>
      <c r="OF373"/>
      <c r="OG373"/>
      <c r="OH373"/>
      <c r="OI373"/>
      <c r="OJ373"/>
      <c r="OK373"/>
      <c r="OL373"/>
      <c r="OM373"/>
      <c r="ON373"/>
      <c r="OO373"/>
      <c r="OP373"/>
      <c r="OQ373"/>
      <c r="OR373"/>
      <c r="OS373"/>
      <c r="OT373"/>
      <c r="OU373"/>
      <c r="OV373"/>
      <c r="OW373"/>
      <c r="OX373"/>
      <c r="OY373"/>
      <c r="OZ373"/>
      <c r="PA373"/>
      <c r="PB373"/>
      <c r="PC373"/>
      <c r="PD373"/>
      <c r="PE373"/>
      <c r="PF373"/>
      <c r="PG373"/>
      <c r="PH373"/>
      <c r="PI373"/>
      <c r="PJ373"/>
      <c r="PK373"/>
      <c r="PL373"/>
      <c r="PM373"/>
      <c r="PN373"/>
      <c r="PO373"/>
      <c r="PP373"/>
      <c r="PQ373"/>
      <c r="PR373"/>
      <c r="PS373"/>
      <c r="PT373"/>
      <c r="PU373"/>
      <c r="PV373"/>
      <c r="PW373"/>
      <c r="PX373"/>
      <c r="PY373"/>
      <c r="PZ373"/>
      <c r="QA373"/>
      <c r="QB373"/>
      <c r="QC373"/>
      <c r="QD373"/>
      <c r="QE373"/>
      <c r="QF373"/>
      <c r="QG373"/>
      <c r="QH373"/>
      <c r="QI373"/>
      <c r="QJ373"/>
      <c r="QK373"/>
      <c r="QL373"/>
      <c r="QM373"/>
      <c r="QN373"/>
      <c r="QO373"/>
      <c r="QP373"/>
      <c r="QQ373"/>
      <c r="QR373"/>
      <c r="QS373"/>
      <c r="QT373"/>
      <c r="QU373"/>
      <c r="QV373"/>
      <c r="QW373"/>
      <c r="QX373"/>
      <c r="QY373"/>
      <c r="QZ373"/>
      <c r="RA373"/>
      <c r="RB373"/>
      <c r="RC373"/>
      <c r="RD373"/>
      <c r="RE373"/>
      <c r="RF373"/>
      <c r="RG373"/>
      <c r="RH373"/>
      <c r="RI373"/>
      <c r="RJ373"/>
      <c r="RK373"/>
      <c r="RL373"/>
      <c r="RM373"/>
      <c r="RN373"/>
      <c r="RO373"/>
      <c r="RP373"/>
      <c r="RQ373"/>
      <c r="RR373"/>
      <c r="RS373"/>
      <c r="RT373"/>
      <c r="RU373"/>
      <c r="RV373"/>
      <c r="RW373"/>
      <c r="RX373"/>
      <c r="RY373"/>
      <c r="RZ373"/>
      <c r="SA373"/>
      <c r="SB373"/>
      <c r="SC373"/>
      <c r="SD373"/>
      <c r="SE373"/>
      <c r="SF373"/>
      <c r="SG373"/>
      <c r="SH373"/>
      <c r="SI373"/>
      <c r="SJ373"/>
      <c r="SK373"/>
      <c r="SL373"/>
      <c r="SM373"/>
      <c r="SN373"/>
      <c r="SO373"/>
      <c r="SP373"/>
      <c r="SQ373"/>
      <c r="SR373"/>
      <c r="SS373"/>
      <c r="ST373"/>
      <c r="SU373"/>
      <c r="SV373"/>
      <c r="SW373"/>
      <c r="SX373"/>
      <c r="SY373"/>
      <c r="SZ373"/>
      <c r="TA373"/>
      <c r="TB373"/>
      <c r="TC373"/>
      <c r="TD373"/>
      <c r="TE373"/>
      <c r="TF373"/>
      <c r="TG373"/>
      <c r="TH373"/>
      <c r="TI373"/>
      <c r="TJ373"/>
      <c r="TK373"/>
      <c r="TL373"/>
      <c r="TM373"/>
      <c r="TN373"/>
      <c r="TO373"/>
      <c r="TP373"/>
      <c r="TQ373"/>
      <c r="TR373"/>
      <c r="TS373"/>
      <c r="TT373"/>
      <c r="TU373"/>
      <c r="TV373"/>
      <c r="TW373"/>
      <c r="TX373"/>
      <c r="TY373"/>
      <c r="TZ373"/>
      <c r="UA373"/>
      <c r="UB373"/>
      <c r="UC373"/>
      <c r="UD373"/>
      <c r="UE373"/>
      <c r="UF373"/>
      <c r="UG373"/>
      <c r="UH373"/>
      <c r="UI373"/>
      <c r="UJ373"/>
      <c r="UK373"/>
      <c r="UL373"/>
      <c r="UM373"/>
      <c r="UN373"/>
      <c r="UO373"/>
      <c r="UP373"/>
      <c r="UQ373"/>
      <c r="UR373"/>
      <c r="US373"/>
      <c r="UT373"/>
      <c r="UU373"/>
      <c r="UV373"/>
      <c r="UW373"/>
      <c r="UX373"/>
      <c r="UY373"/>
      <c r="UZ373"/>
      <c r="VA373"/>
      <c r="VB373"/>
      <c r="VC373"/>
      <c r="VD373"/>
      <c r="VE373"/>
      <c r="VF373"/>
      <c r="VG373"/>
      <c r="VH373"/>
      <c r="VI373"/>
      <c r="VJ373"/>
      <c r="VK373"/>
      <c r="VL373"/>
      <c r="VM373"/>
      <c r="VN373"/>
      <c r="VO373"/>
      <c r="VP373"/>
      <c r="VQ373"/>
      <c r="VR373"/>
      <c r="VS373"/>
      <c r="VT373"/>
      <c r="VU373"/>
      <c r="VV373"/>
      <c r="VW373"/>
      <c r="VX373"/>
      <c r="VY373"/>
      <c r="VZ373"/>
      <c r="WA373"/>
      <c r="WB373"/>
      <c r="WC373"/>
      <c r="WD373"/>
      <c r="WE373"/>
      <c r="WF373"/>
      <c r="WG373"/>
      <c r="WH373"/>
      <c r="WI373"/>
      <c r="WJ373"/>
      <c r="WK373"/>
      <c r="WL373"/>
      <c r="WM373"/>
      <c r="WN373"/>
      <c r="WO373"/>
      <c r="WP373"/>
      <c r="WQ373"/>
      <c r="WR373"/>
      <c r="WS373"/>
      <c r="WT373"/>
      <c r="WU373"/>
      <c r="WV373"/>
      <c r="WW373"/>
      <c r="WX373"/>
      <c r="WY373"/>
      <c r="WZ373"/>
      <c r="XA373"/>
      <c r="XB373"/>
      <c r="XC373"/>
      <c r="XD373"/>
      <c r="XE373"/>
      <c r="XF373"/>
      <c r="XG373"/>
      <c r="XH373"/>
      <c r="XI373"/>
      <c r="XJ373"/>
      <c r="XK373"/>
      <c r="XL373"/>
      <c r="XM373"/>
      <c r="XN373"/>
      <c r="XO373"/>
      <c r="XP373"/>
      <c r="XQ373"/>
      <c r="XR373"/>
      <c r="XS373"/>
      <c r="XT373"/>
      <c r="XU373"/>
      <c r="XV373"/>
      <c r="XW373"/>
      <c r="XX373"/>
      <c r="XY373"/>
      <c r="XZ373"/>
      <c r="YA373"/>
      <c r="YB373"/>
      <c r="YC373"/>
      <c r="YD373"/>
      <c r="YE373"/>
      <c r="YF373"/>
      <c r="YG373"/>
      <c r="YH373"/>
      <c r="YI373"/>
      <c r="YJ373"/>
      <c r="YK373"/>
      <c r="YL373"/>
      <c r="YM373"/>
      <c r="YN373"/>
      <c r="YO373"/>
      <c r="YP373"/>
      <c r="YQ373"/>
      <c r="YR373"/>
      <c r="YS373"/>
      <c r="YT373"/>
      <c r="YU373"/>
      <c r="YV373"/>
      <c r="YW373"/>
      <c r="YX373"/>
      <c r="YY373"/>
      <c r="YZ373"/>
      <c r="ZA373"/>
      <c r="ZB373"/>
      <c r="ZC373"/>
      <c r="ZD373"/>
      <c r="ZE373"/>
      <c r="ZF373"/>
      <c r="ZG373"/>
      <c r="ZH373"/>
      <c r="ZI373"/>
      <c r="ZJ373"/>
      <c r="ZK373"/>
      <c r="ZL373"/>
      <c r="ZM373"/>
      <c r="ZN373"/>
      <c r="ZO373"/>
      <c r="ZP373"/>
      <c r="ZQ373"/>
      <c r="ZR373"/>
      <c r="ZS373"/>
      <c r="ZT373"/>
      <c r="ZU373"/>
      <c r="ZV373"/>
      <c r="ZW373"/>
      <c r="ZX373"/>
      <c r="ZY373"/>
      <c r="ZZ373"/>
      <c r="AAA373"/>
      <c r="AAB373"/>
      <c r="AAC373"/>
      <c r="AAD373"/>
      <c r="AAE373"/>
      <c r="AAF373"/>
      <c r="AAG373"/>
      <c r="AAH373"/>
      <c r="AAI373"/>
      <c r="AAJ373"/>
      <c r="AAK373"/>
      <c r="AAL373"/>
      <c r="AAM373"/>
      <c r="AAN373"/>
      <c r="AAO373"/>
      <c r="AAP373"/>
      <c r="AAQ373"/>
      <c r="AAR373"/>
      <c r="AAS373"/>
      <c r="AAT373"/>
      <c r="AAU373"/>
      <c r="AAV373"/>
      <c r="AAW373"/>
      <c r="AAX373"/>
      <c r="AAY373"/>
      <c r="AAZ373"/>
      <c r="ABA373"/>
      <c r="ABB373"/>
      <c r="ABC373"/>
      <c r="ABD373"/>
      <c r="ABE373"/>
      <c r="ABF373"/>
      <c r="ABG373"/>
      <c r="ABH373"/>
      <c r="ABI373"/>
      <c r="ABJ373"/>
      <c r="ABK373"/>
      <c r="ABL373"/>
      <c r="ABM373"/>
      <c r="ABN373"/>
      <c r="ABO373"/>
      <c r="ABP373"/>
      <c r="ABQ373"/>
      <c r="ABR373"/>
      <c r="ABS373"/>
      <c r="ABT373"/>
      <c r="ABU373"/>
      <c r="ABV373"/>
      <c r="ABW373"/>
      <c r="ABX373"/>
      <c r="ABY373"/>
      <c r="ABZ373"/>
      <c r="ACA373"/>
      <c r="ACB373"/>
      <c r="ACC373"/>
      <c r="ACD373"/>
      <c r="ACE373"/>
      <c r="ACF373"/>
      <c r="ACG373"/>
      <c r="ACH373"/>
      <c r="ACI373"/>
      <c r="ACJ373"/>
      <c r="ACK373"/>
      <c r="ACL373"/>
      <c r="ACM373"/>
      <c r="ACN373"/>
      <c r="ACO373"/>
      <c r="ACP373"/>
      <c r="ACQ373"/>
      <c r="ACR373"/>
      <c r="ACS373"/>
      <c r="ACT373"/>
      <c r="ACU373"/>
      <c r="ACV373"/>
      <c r="ACW373"/>
      <c r="ACX373"/>
      <c r="ACY373"/>
      <c r="ACZ373"/>
      <c r="ADA373"/>
      <c r="ADB373"/>
      <c r="ADC373"/>
      <c r="ADD373"/>
      <c r="ADE373"/>
      <c r="ADF373"/>
      <c r="ADG373"/>
      <c r="ADH373"/>
      <c r="ADI373"/>
      <c r="ADJ373"/>
      <c r="ADK373"/>
      <c r="ADL373"/>
      <c r="ADM373"/>
      <c r="ADN373"/>
      <c r="ADO373"/>
      <c r="ADP373"/>
      <c r="ADQ373"/>
      <c r="ADR373"/>
      <c r="ADS373"/>
      <c r="ADT373"/>
      <c r="ADU373"/>
      <c r="ADV373"/>
      <c r="ADW373"/>
      <c r="ADX373"/>
      <c r="ADY373"/>
      <c r="ADZ373"/>
      <c r="AEA373"/>
      <c r="AEB373"/>
      <c r="AEC373"/>
      <c r="AED373"/>
      <c r="AEE373"/>
      <c r="AEF373"/>
      <c r="AEG373"/>
      <c r="AEH373"/>
      <c r="AEI373"/>
      <c r="AEJ373"/>
      <c r="AEK373"/>
      <c r="AEL373"/>
      <c r="AEM373"/>
      <c r="AEN373"/>
      <c r="AEO373"/>
      <c r="AEP373"/>
      <c r="AEQ373"/>
      <c r="AER373"/>
      <c r="AES373"/>
      <c r="AET373"/>
      <c r="AEU373"/>
      <c r="AEV373"/>
      <c r="AEW373"/>
      <c r="AEX373"/>
      <c r="AEY373"/>
      <c r="AEZ373"/>
      <c r="AFA373"/>
      <c r="AFB373"/>
      <c r="AFC373"/>
      <c r="AFD373"/>
      <c r="AFE373"/>
      <c r="AFF373"/>
      <c r="AFG373"/>
      <c r="AFH373"/>
      <c r="AFI373"/>
      <c r="AFJ373"/>
      <c r="AFK373"/>
      <c r="AFL373"/>
      <c r="AFM373"/>
      <c r="AFN373"/>
      <c r="AFO373"/>
      <c r="AFP373"/>
      <c r="AFQ373"/>
      <c r="AFR373"/>
      <c r="AFS373"/>
      <c r="AFT373"/>
      <c r="AFU373"/>
      <c r="AFV373"/>
      <c r="AFW373"/>
      <c r="AFX373"/>
      <c r="AFY373"/>
      <c r="AFZ373"/>
      <c r="AGA373"/>
      <c r="AGB373"/>
      <c r="AGC373"/>
      <c r="AGD373"/>
      <c r="AGE373"/>
      <c r="AGF373"/>
      <c r="AGG373"/>
      <c r="AGH373"/>
      <c r="AGI373"/>
      <c r="AGJ373"/>
      <c r="AGK373"/>
      <c r="AGL373"/>
      <c r="AGM373"/>
      <c r="AGN373"/>
      <c r="AGO373"/>
      <c r="AGP373"/>
      <c r="AGQ373"/>
      <c r="AGR373"/>
      <c r="AGS373"/>
      <c r="AGT373"/>
      <c r="AGU373"/>
      <c r="AGV373"/>
      <c r="AGW373"/>
      <c r="AGX373"/>
      <c r="AGY373"/>
      <c r="AGZ373"/>
      <c r="AHA373"/>
      <c r="AHB373"/>
      <c r="AHC373"/>
      <c r="AHD373"/>
      <c r="AHE373"/>
      <c r="AHF373"/>
      <c r="AHG373"/>
      <c r="AHH373"/>
      <c r="AHI373"/>
      <c r="AHJ373"/>
      <c r="AHK373"/>
      <c r="AHL373"/>
      <c r="AHM373"/>
      <c r="AHN373"/>
      <c r="AHO373"/>
      <c r="AHP373"/>
      <c r="AHQ373"/>
      <c r="AHR373"/>
      <c r="AHS373"/>
      <c r="AHT373"/>
      <c r="AHU373"/>
      <c r="AHV373"/>
      <c r="AHW373"/>
      <c r="AHX373"/>
      <c r="AHY373"/>
      <c r="AHZ373"/>
      <c r="AIA373"/>
      <c r="AIB373"/>
      <c r="AIC373"/>
      <c r="AID373"/>
      <c r="AIE373"/>
      <c r="AIF373"/>
      <c r="AIG373"/>
      <c r="AIH373"/>
      <c r="AII373"/>
      <c r="AIJ373"/>
      <c r="AIK373"/>
      <c r="AIL373"/>
      <c r="AIM373"/>
      <c r="AIN373"/>
      <c r="AIO373"/>
      <c r="AIP373"/>
      <c r="AIQ373"/>
      <c r="AIR373"/>
      <c r="AIS373"/>
      <c r="AIT373"/>
      <c r="AIU373"/>
      <c r="AIV373"/>
      <c r="AIW373"/>
      <c r="AIX373"/>
      <c r="AIY373"/>
      <c r="AIZ373"/>
      <c r="AJA373"/>
      <c r="AJB373"/>
      <c r="AJC373"/>
      <c r="AJD373"/>
      <c r="AJE373"/>
      <c r="AJF373"/>
      <c r="AJG373"/>
      <c r="AJH373"/>
      <c r="AJI373"/>
      <c r="AJJ373"/>
      <c r="AJK373"/>
      <c r="AJL373"/>
      <c r="AJM373"/>
      <c r="AJN373"/>
      <c r="AJO373"/>
      <c r="AJP373"/>
      <c r="AJQ373"/>
      <c r="AJR373"/>
      <c r="AJS373"/>
      <c r="AJT373"/>
      <c r="AJU373"/>
      <c r="AJV373"/>
      <c r="AJW373"/>
      <c r="AJX373"/>
      <c r="AJY373"/>
      <c r="AJZ373"/>
      <c r="AKA373"/>
      <c r="AKB373"/>
      <c r="AKC373"/>
      <c r="AKD373"/>
      <c r="AKE373"/>
      <c r="AKF373"/>
      <c r="AKG373"/>
      <c r="AKH373"/>
      <c r="AKI373"/>
      <c r="AKJ373"/>
      <c r="AKK373"/>
      <c r="AKL373"/>
      <c r="AKM373"/>
      <c r="AKN373"/>
      <c r="AKO373"/>
      <c r="AKP373"/>
      <c r="AKQ373"/>
      <c r="AKR373"/>
      <c r="AKS373"/>
      <c r="AKT373"/>
      <c r="AKU373"/>
      <c r="AKV373"/>
      <c r="AKW373"/>
      <c r="AKX373"/>
      <c r="AKY373"/>
    </row>
    <row r="374" spans="1:987" ht="16.5">
      <c r="A374" s="121" t="s">
        <v>1075</v>
      </c>
      <c r="B374" s="86" t="s">
        <v>1076</v>
      </c>
      <c r="C374" s="79" t="s">
        <v>40</v>
      </c>
      <c r="D374" s="80">
        <v>2</v>
      </c>
      <c r="E374" s="20">
        <v>75.17</v>
      </c>
      <c r="F374" s="20">
        <f t="shared" si="30"/>
        <v>58.534496184394953</v>
      </c>
      <c r="G374" s="20">
        <f t="shared" si="31"/>
        <v>71.376964647251214</v>
      </c>
      <c r="H374" s="20">
        <f t="shared" si="34"/>
        <v>150.34</v>
      </c>
      <c r="I374" s="20">
        <f t="shared" si="35"/>
        <v>142.75392929450243</v>
      </c>
      <c r="KI374"/>
      <c r="KJ374"/>
      <c r="KK374"/>
      <c r="KL374"/>
      <c r="KM374"/>
      <c r="KN374"/>
      <c r="KO374"/>
      <c r="KP374"/>
      <c r="KQ374"/>
      <c r="KR374"/>
      <c r="KS374"/>
      <c r="KT374"/>
      <c r="KU374"/>
      <c r="KV374"/>
      <c r="KW374"/>
      <c r="KX374"/>
      <c r="KY374"/>
      <c r="KZ374"/>
      <c r="LA374"/>
      <c r="LB374"/>
      <c r="LC374"/>
      <c r="LD374"/>
      <c r="LE374"/>
      <c r="LF374"/>
      <c r="LG374"/>
      <c r="LH374"/>
      <c r="LI374"/>
      <c r="LJ374"/>
      <c r="LK374"/>
      <c r="LL374"/>
      <c r="LM374"/>
      <c r="LN374"/>
      <c r="LO374"/>
      <c r="LP374"/>
      <c r="LQ374"/>
      <c r="LR374"/>
      <c r="LS374"/>
      <c r="LT374"/>
      <c r="LU374"/>
      <c r="LV374"/>
      <c r="LW374"/>
      <c r="LX374"/>
      <c r="LY374"/>
      <c r="LZ374"/>
      <c r="MA374"/>
      <c r="MB374"/>
      <c r="MC374"/>
      <c r="MD374"/>
      <c r="ME374"/>
      <c r="MF374"/>
      <c r="MG374"/>
      <c r="MH374"/>
      <c r="MI374"/>
      <c r="MJ374"/>
      <c r="MK374"/>
      <c r="ML374"/>
      <c r="MM374"/>
      <c r="MN374"/>
      <c r="MO374"/>
      <c r="MP374"/>
      <c r="MQ374"/>
      <c r="MR374"/>
      <c r="MS374"/>
      <c r="MT374"/>
      <c r="MU374"/>
      <c r="MV374"/>
      <c r="MW374"/>
      <c r="MX374"/>
      <c r="MY374"/>
      <c r="MZ374"/>
      <c r="NA374"/>
      <c r="NB374"/>
      <c r="NC374"/>
      <c r="ND374"/>
      <c r="NE374"/>
      <c r="NF374"/>
      <c r="NG374"/>
      <c r="NH374"/>
      <c r="NI374"/>
      <c r="NJ374"/>
      <c r="NK374"/>
      <c r="NL374"/>
      <c r="NM374"/>
      <c r="NN374"/>
      <c r="NO374"/>
      <c r="NP374"/>
      <c r="NQ374"/>
      <c r="NR374"/>
      <c r="NS374"/>
      <c r="NT374"/>
      <c r="NU374"/>
      <c r="NV374"/>
      <c r="NW374"/>
      <c r="NX374"/>
      <c r="NY374"/>
      <c r="NZ374"/>
      <c r="OA374"/>
      <c r="OB374"/>
      <c r="OC374"/>
      <c r="OD374"/>
      <c r="OE374"/>
      <c r="OF374"/>
      <c r="OG374"/>
      <c r="OH374"/>
      <c r="OI374"/>
      <c r="OJ374"/>
      <c r="OK374"/>
      <c r="OL374"/>
      <c r="OM374"/>
      <c r="ON374"/>
      <c r="OO374"/>
      <c r="OP374"/>
      <c r="OQ374"/>
      <c r="OR374"/>
      <c r="OS374"/>
      <c r="OT374"/>
      <c r="OU374"/>
      <c r="OV374"/>
      <c r="OW374"/>
      <c r="OX374"/>
      <c r="OY374"/>
      <c r="OZ374"/>
      <c r="PA374"/>
      <c r="PB374"/>
      <c r="PC374"/>
      <c r="PD374"/>
      <c r="PE374"/>
      <c r="PF374"/>
      <c r="PG374"/>
      <c r="PH374"/>
      <c r="PI374"/>
      <c r="PJ374"/>
      <c r="PK374"/>
      <c r="PL374"/>
      <c r="PM374"/>
      <c r="PN374"/>
      <c r="PO374"/>
      <c r="PP374"/>
      <c r="PQ374"/>
      <c r="PR374"/>
      <c r="PS374"/>
      <c r="PT374"/>
      <c r="PU374"/>
      <c r="PV374"/>
      <c r="PW374"/>
      <c r="PX374"/>
      <c r="PY374"/>
      <c r="PZ374"/>
      <c r="QA374"/>
      <c r="QB374"/>
      <c r="QC374"/>
      <c r="QD374"/>
      <c r="QE374"/>
      <c r="QF374"/>
      <c r="QG374"/>
      <c r="QH374"/>
      <c r="QI374"/>
      <c r="QJ374"/>
      <c r="QK374"/>
      <c r="QL374"/>
      <c r="QM374"/>
      <c r="QN374"/>
      <c r="QO374"/>
      <c r="QP374"/>
      <c r="QQ374"/>
      <c r="QR374"/>
      <c r="QS374"/>
      <c r="QT374"/>
      <c r="QU374"/>
      <c r="QV374"/>
      <c r="QW374"/>
      <c r="QX374"/>
      <c r="QY374"/>
      <c r="QZ374"/>
      <c r="RA374"/>
      <c r="RB374"/>
      <c r="RC374"/>
      <c r="RD374"/>
      <c r="RE374"/>
      <c r="RF374"/>
      <c r="RG374"/>
      <c r="RH374"/>
      <c r="RI374"/>
      <c r="RJ374"/>
      <c r="RK374"/>
      <c r="RL374"/>
      <c r="RM374"/>
      <c r="RN374"/>
      <c r="RO374"/>
      <c r="RP374"/>
      <c r="RQ374"/>
      <c r="RR374"/>
      <c r="RS374"/>
      <c r="RT374"/>
      <c r="RU374"/>
      <c r="RV374"/>
      <c r="RW374"/>
      <c r="RX374"/>
      <c r="RY374"/>
      <c r="RZ374"/>
      <c r="SA374"/>
      <c r="SB374"/>
      <c r="SC374"/>
      <c r="SD374"/>
      <c r="SE374"/>
      <c r="SF374"/>
      <c r="SG374"/>
      <c r="SH374"/>
      <c r="SI374"/>
      <c r="SJ374"/>
      <c r="SK374"/>
      <c r="SL374"/>
      <c r="SM374"/>
      <c r="SN374"/>
      <c r="SO374"/>
      <c r="SP374"/>
      <c r="SQ374"/>
      <c r="SR374"/>
      <c r="SS374"/>
      <c r="ST374"/>
      <c r="SU374"/>
      <c r="SV374"/>
      <c r="SW374"/>
      <c r="SX374"/>
      <c r="SY374"/>
      <c r="SZ374"/>
      <c r="TA374"/>
      <c r="TB374"/>
      <c r="TC374"/>
      <c r="TD374"/>
      <c r="TE374"/>
      <c r="TF374"/>
      <c r="TG374"/>
      <c r="TH374"/>
      <c r="TI374"/>
      <c r="TJ374"/>
      <c r="TK374"/>
      <c r="TL374"/>
      <c r="TM374"/>
      <c r="TN374"/>
      <c r="TO374"/>
      <c r="TP374"/>
      <c r="TQ374"/>
      <c r="TR374"/>
      <c r="TS374"/>
      <c r="TT374"/>
      <c r="TU374"/>
      <c r="TV374"/>
      <c r="TW374"/>
      <c r="TX374"/>
      <c r="TY374"/>
      <c r="TZ374"/>
      <c r="UA374"/>
      <c r="UB374"/>
      <c r="UC374"/>
      <c r="UD374"/>
      <c r="UE374"/>
      <c r="UF374"/>
      <c r="UG374"/>
      <c r="UH374"/>
      <c r="UI374"/>
      <c r="UJ374"/>
      <c r="UK374"/>
      <c r="UL374"/>
      <c r="UM374"/>
      <c r="UN374"/>
      <c r="UO374"/>
      <c r="UP374"/>
      <c r="UQ374"/>
      <c r="UR374"/>
      <c r="US374"/>
      <c r="UT374"/>
      <c r="UU374"/>
      <c r="UV374"/>
      <c r="UW374"/>
      <c r="UX374"/>
      <c r="UY374"/>
      <c r="UZ374"/>
      <c r="VA374"/>
      <c r="VB374"/>
      <c r="VC374"/>
      <c r="VD374"/>
      <c r="VE374"/>
      <c r="VF374"/>
      <c r="VG374"/>
      <c r="VH374"/>
      <c r="VI374"/>
      <c r="VJ374"/>
      <c r="VK374"/>
      <c r="VL374"/>
      <c r="VM374"/>
      <c r="VN374"/>
      <c r="VO374"/>
      <c r="VP374"/>
      <c r="VQ374"/>
      <c r="VR374"/>
      <c r="VS374"/>
      <c r="VT374"/>
      <c r="VU374"/>
      <c r="VV374"/>
      <c r="VW374"/>
      <c r="VX374"/>
      <c r="VY374"/>
      <c r="VZ374"/>
      <c r="WA374"/>
      <c r="WB374"/>
      <c r="WC374"/>
      <c r="WD374"/>
      <c r="WE374"/>
      <c r="WF374"/>
      <c r="WG374"/>
      <c r="WH374"/>
      <c r="WI374"/>
      <c r="WJ374"/>
      <c r="WK374"/>
      <c r="WL374"/>
      <c r="WM374"/>
      <c r="WN374"/>
      <c r="WO374"/>
      <c r="WP374"/>
      <c r="WQ374"/>
      <c r="WR374"/>
      <c r="WS374"/>
      <c r="WT374"/>
      <c r="WU374"/>
      <c r="WV374"/>
      <c r="WW374"/>
      <c r="WX374"/>
      <c r="WY374"/>
      <c r="WZ374"/>
      <c r="XA374"/>
      <c r="XB374"/>
      <c r="XC374"/>
      <c r="XD374"/>
      <c r="XE374"/>
      <c r="XF374"/>
      <c r="XG374"/>
      <c r="XH374"/>
      <c r="XI374"/>
      <c r="XJ374"/>
      <c r="XK374"/>
      <c r="XL374"/>
      <c r="XM374"/>
      <c r="XN374"/>
      <c r="XO374"/>
      <c r="XP374"/>
      <c r="XQ374"/>
      <c r="XR374"/>
      <c r="XS374"/>
      <c r="XT374"/>
      <c r="XU374"/>
      <c r="XV374"/>
      <c r="XW374"/>
      <c r="XX374"/>
      <c r="XY374"/>
      <c r="XZ374"/>
      <c r="YA374"/>
      <c r="YB374"/>
      <c r="YC374"/>
      <c r="YD374"/>
      <c r="YE374"/>
      <c r="YF374"/>
      <c r="YG374"/>
      <c r="YH374"/>
      <c r="YI374"/>
      <c r="YJ374"/>
      <c r="YK374"/>
      <c r="YL374"/>
      <c r="YM374"/>
      <c r="YN374"/>
      <c r="YO374"/>
      <c r="YP374"/>
      <c r="YQ374"/>
      <c r="YR374"/>
      <c r="YS374"/>
      <c r="YT374"/>
      <c r="YU374"/>
      <c r="YV374"/>
      <c r="YW374"/>
      <c r="YX374"/>
      <c r="YY374"/>
      <c r="YZ374"/>
      <c r="ZA374"/>
      <c r="ZB374"/>
      <c r="ZC374"/>
      <c r="ZD374"/>
      <c r="ZE374"/>
      <c r="ZF374"/>
      <c r="ZG374"/>
      <c r="ZH374"/>
      <c r="ZI374"/>
      <c r="ZJ374"/>
      <c r="ZK374"/>
      <c r="ZL374"/>
      <c r="ZM374"/>
      <c r="ZN374"/>
      <c r="ZO374"/>
      <c r="ZP374"/>
      <c r="ZQ374"/>
      <c r="ZR374"/>
      <c r="ZS374"/>
      <c r="ZT374"/>
      <c r="ZU374"/>
      <c r="ZV374"/>
      <c r="ZW374"/>
      <c r="ZX374"/>
      <c r="ZY374"/>
      <c r="ZZ374"/>
      <c r="AAA374"/>
      <c r="AAB374"/>
      <c r="AAC374"/>
      <c r="AAD374"/>
      <c r="AAE374"/>
      <c r="AAF374"/>
      <c r="AAG374"/>
      <c r="AAH374"/>
      <c r="AAI374"/>
      <c r="AAJ374"/>
      <c r="AAK374"/>
      <c r="AAL374"/>
      <c r="AAM374"/>
      <c r="AAN374"/>
      <c r="AAO374"/>
      <c r="AAP374"/>
      <c r="AAQ374"/>
      <c r="AAR374"/>
      <c r="AAS374"/>
      <c r="AAT374"/>
      <c r="AAU374"/>
      <c r="AAV374"/>
      <c r="AAW374"/>
      <c r="AAX374"/>
      <c r="AAY374"/>
      <c r="AAZ374"/>
      <c r="ABA374"/>
      <c r="ABB374"/>
      <c r="ABC374"/>
      <c r="ABD374"/>
      <c r="ABE374"/>
      <c r="ABF374"/>
      <c r="ABG374"/>
      <c r="ABH374"/>
      <c r="ABI374"/>
      <c r="ABJ374"/>
      <c r="ABK374"/>
      <c r="ABL374"/>
      <c r="ABM374"/>
      <c r="ABN374"/>
      <c r="ABO374"/>
      <c r="ABP374"/>
      <c r="ABQ374"/>
      <c r="ABR374"/>
      <c r="ABS374"/>
      <c r="ABT374"/>
      <c r="ABU374"/>
      <c r="ABV374"/>
      <c r="ABW374"/>
      <c r="ABX374"/>
      <c r="ABY374"/>
      <c r="ABZ374"/>
      <c r="ACA374"/>
      <c r="ACB374"/>
      <c r="ACC374"/>
      <c r="ACD374"/>
      <c r="ACE374"/>
      <c r="ACF374"/>
      <c r="ACG374"/>
      <c r="ACH374"/>
      <c r="ACI374"/>
      <c r="ACJ374"/>
      <c r="ACK374"/>
      <c r="ACL374"/>
      <c r="ACM374"/>
      <c r="ACN374"/>
      <c r="ACO374"/>
      <c r="ACP374"/>
      <c r="ACQ374"/>
      <c r="ACR374"/>
      <c r="ACS374"/>
      <c r="ACT374"/>
      <c r="ACU374"/>
      <c r="ACV374"/>
      <c r="ACW374"/>
      <c r="ACX374"/>
      <c r="ACY374"/>
      <c r="ACZ374"/>
      <c r="ADA374"/>
      <c r="ADB374"/>
      <c r="ADC374"/>
      <c r="ADD374"/>
      <c r="ADE374"/>
      <c r="ADF374"/>
      <c r="ADG374"/>
      <c r="ADH374"/>
      <c r="ADI374"/>
      <c r="ADJ374"/>
      <c r="ADK374"/>
      <c r="ADL374"/>
      <c r="ADM374"/>
      <c r="ADN374"/>
      <c r="ADO374"/>
      <c r="ADP374"/>
      <c r="ADQ374"/>
      <c r="ADR374"/>
      <c r="ADS374"/>
      <c r="ADT374"/>
      <c r="ADU374"/>
      <c r="ADV374"/>
      <c r="ADW374"/>
      <c r="ADX374"/>
      <c r="ADY374"/>
      <c r="ADZ374"/>
      <c r="AEA374"/>
      <c r="AEB374"/>
      <c r="AEC374"/>
      <c r="AED374"/>
      <c r="AEE374"/>
      <c r="AEF374"/>
      <c r="AEG374"/>
      <c r="AEH374"/>
      <c r="AEI374"/>
      <c r="AEJ374"/>
      <c r="AEK374"/>
      <c r="AEL374"/>
      <c r="AEM374"/>
      <c r="AEN374"/>
      <c r="AEO374"/>
      <c r="AEP374"/>
      <c r="AEQ374"/>
      <c r="AER374"/>
      <c r="AES374"/>
      <c r="AET374"/>
      <c r="AEU374"/>
      <c r="AEV374"/>
      <c r="AEW374"/>
      <c r="AEX374"/>
      <c r="AEY374"/>
      <c r="AEZ374"/>
      <c r="AFA374"/>
      <c r="AFB374"/>
      <c r="AFC374"/>
      <c r="AFD374"/>
      <c r="AFE374"/>
      <c r="AFF374"/>
      <c r="AFG374"/>
      <c r="AFH374"/>
      <c r="AFI374"/>
      <c r="AFJ374"/>
      <c r="AFK374"/>
      <c r="AFL374"/>
      <c r="AFM374"/>
      <c r="AFN374"/>
      <c r="AFO374"/>
      <c r="AFP374"/>
      <c r="AFQ374"/>
      <c r="AFR374"/>
      <c r="AFS374"/>
      <c r="AFT374"/>
      <c r="AFU374"/>
      <c r="AFV374"/>
      <c r="AFW374"/>
      <c r="AFX374"/>
      <c r="AFY374"/>
      <c r="AFZ374"/>
      <c r="AGA374"/>
      <c r="AGB374"/>
      <c r="AGC374"/>
      <c r="AGD374"/>
      <c r="AGE374"/>
      <c r="AGF374"/>
      <c r="AGG374"/>
      <c r="AGH374"/>
      <c r="AGI374"/>
      <c r="AGJ374"/>
      <c r="AGK374"/>
      <c r="AGL374"/>
      <c r="AGM374"/>
      <c r="AGN374"/>
      <c r="AGO374"/>
      <c r="AGP374"/>
      <c r="AGQ374"/>
      <c r="AGR374"/>
      <c r="AGS374"/>
      <c r="AGT374"/>
      <c r="AGU374"/>
      <c r="AGV374"/>
      <c r="AGW374"/>
      <c r="AGX374"/>
      <c r="AGY374"/>
      <c r="AGZ374"/>
      <c r="AHA374"/>
      <c r="AHB374"/>
      <c r="AHC374"/>
      <c r="AHD374"/>
      <c r="AHE374"/>
      <c r="AHF374"/>
      <c r="AHG374"/>
      <c r="AHH374"/>
      <c r="AHI374"/>
      <c r="AHJ374"/>
      <c r="AHK374"/>
      <c r="AHL374"/>
      <c r="AHM374"/>
      <c r="AHN374"/>
      <c r="AHO374"/>
      <c r="AHP374"/>
      <c r="AHQ374"/>
      <c r="AHR374"/>
      <c r="AHS374"/>
      <c r="AHT374"/>
      <c r="AHU374"/>
      <c r="AHV374"/>
      <c r="AHW374"/>
      <c r="AHX374"/>
      <c r="AHY374"/>
      <c r="AHZ374"/>
      <c r="AIA374"/>
      <c r="AIB374"/>
      <c r="AIC374"/>
      <c r="AID374"/>
      <c r="AIE374"/>
      <c r="AIF374"/>
      <c r="AIG374"/>
      <c r="AIH374"/>
      <c r="AII374"/>
      <c r="AIJ374"/>
      <c r="AIK374"/>
      <c r="AIL374"/>
      <c r="AIM374"/>
      <c r="AIN374"/>
      <c r="AIO374"/>
      <c r="AIP374"/>
      <c r="AIQ374"/>
      <c r="AIR374"/>
      <c r="AIS374"/>
      <c r="AIT374"/>
      <c r="AIU374"/>
      <c r="AIV374"/>
      <c r="AIW374"/>
      <c r="AIX374"/>
      <c r="AIY374"/>
      <c r="AIZ374"/>
      <c r="AJA374"/>
      <c r="AJB374"/>
      <c r="AJC374"/>
      <c r="AJD374"/>
      <c r="AJE374"/>
      <c r="AJF374"/>
      <c r="AJG374"/>
      <c r="AJH374"/>
      <c r="AJI374"/>
      <c r="AJJ374"/>
      <c r="AJK374"/>
      <c r="AJL374"/>
      <c r="AJM374"/>
      <c r="AJN374"/>
      <c r="AJO374"/>
      <c r="AJP374"/>
      <c r="AJQ374"/>
      <c r="AJR374"/>
      <c r="AJS374"/>
      <c r="AJT374"/>
      <c r="AJU374"/>
      <c r="AJV374"/>
      <c r="AJW374"/>
      <c r="AJX374"/>
      <c r="AJY374"/>
      <c r="AJZ374"/>
      <c r="AKA374"/>
      <c r="AKB374"/>
      <c r="AKC374"/>
      <c r="AKD374"/>
      <c r="AKE374"/>
      <c r="AKF374"/>
      <c r="AKG374"/>
      <c r="AKH374"/>
      <c r="AKI374"/>
      <c r="AKJ374"/>
      <c r="AKK374"/>
      <c r="AKL374"/>
      <c r="AKM374"/>
      <c r="AKN374"/>
      <c r="AKO374"/>
      <c r="AKP374"/>
      <c r="AKQ374"/>
      <c r="AKR374"/>
      <c r="AKS374"/>
      <c r="AKT374"/>
      <c r="AKU374"/>
      <c r="AKV374"/>
      <c r="AKW374"/>
      <c r="AKX374"/>
      <c r="AKY374"/>
    </row>
    <row r="375" spans="1:987" ht="49.5">
      <c r="A375" s="121" t="s">
        <v>1077</v>
      </c>
      <c r="B375" s="86" t="s">
        <v>1078</v>
      </c>
      <c r="C375" s="79" t="s">
        <v>960</v>
      </c>
      <c r="D375" s="80">
        <v>32</v>
      </c>
      <c r="E375" s="20">
        <v>2.95</v>
      </c>
      <c r="F375" s="20">
        <f t="shared" si="30"/>
        <v>2.2971499766391528</v>
      </c>
      <c r="G375" s="20">
        <f t="shared" si="31"/>
        <v>2.801144681513783</v>
      </c>
      <c r="H375" s="20">
        <f t="shared" si="34"/>
        <v>94.4</v>
      </c>
      <c r="I375" s="20">
        <f t="shared" si="35"/>
        <v>89.636629808441057</v>
      </c>
      <c r="KI375"/>
      <c r="KJ375"/>
      <c r="KK375"/>
      <c r="KL375"/>
      <c r="KM375"/>
      <c r="KN375"/>
      <c r="KO375"/>
      <c r="KP375"/>
      <c r="KQ375"/>
      <c r="KR375"/>
      <c r="KS375"/>
      <c r="KT375"/>
      <c r="KU375"/>
      <c r="KV375"/>
      <c r="KW375"/>
      <c r="KX375"/>
      <c r="KY375"/>
      <c r="KZ375"/>
      <c r="LA375"/>
      <c r="LB375"/>
      <c r="LC375"/>
      <c r="LD375"/>
      <c r="LE375"/>
      <c r="LF375"/>
      <c r="LG375"/>
      <c r="LH375"/>
      <c r="LI375"/>
      <c r="LJ375"/>
      <c r="LK375"/>
      <c r="LL375"/>
      <c r="LM375"/>
      <c r="LN375"/>
      <c r="LO375"/>
      <c r="LP375"/>
      <c r="LQ375"/>
      <c r="LR375"/>
      <c r="LS375"/>
      <c r="LT375"/>
      <c r="LU375"/>
      <c r="LV375"/>
      <c r="LW375"/>
      <c r="LX375"/>
      <c r="LY375"/>
      <c r="LZ375"/>
      <c r="MA375"/>
      <c r="MB375"/>
      <c r="MC375"/>
      <c r="MD375"/>
      <c r="ME375"/>
      <c r="MF375"/>
      <c r="MG375"/>
      <c r="MH375"/>
      <c r="MI375"/>
      <c r="MJ375"/>
      <c r="MK375"/>
      <c r="ML375"/>
      <c r="MM375"/>
      <c r="MN375"/>
      <c r="MO375"/>
      <c r="MP375"/>
      <c r="MQ375"/>
      <c r="MR375"/>
      <c r="MS375"/>
      <c r="MT375"/>
      <c r="MU375"/>
      <c r="MV375"/>
      <c r="MW375"/>
      <c r="MX375"/>
      <c r="MY375"/>
      <c r="MZ375"/>
      <c r="NA375"/>
      <c r="NB375"/>
      <c r="NC375"/>
      <c r="ND375"/>
      <c r="NE375"/>
      <c r="NF375"/>
      <c r="NG375"/>
      <c r="NH375"/>
      <c r="NI375"/>
      <c r="NJ375"/>
      <c r="NK375"/>
      <c r="NL375"/>
      <c r="NM375"/>
      <c r="NN375"/>
      <c r="NO375"/>
      <c r="NP375"/>
      <c r="NQ375"/>
      <c r="NR375"/>
      <c r="NS375"/>
      <c r="NT375"/>
      <c r="NU375"/>
      <c r="NV375"/>
      <c r="NW375"/>
      <c r="NX375"/>
      <c r="NY375"/>
      <c r="NZ375"/>
      <c r="OA375"/>
      <c r="OB375"/>
      <c r="OC375"/>
      <c r="OD375"/>
      <c r="OE375"/>
      <c r="OF375"/>
      <c r="OG375"/>
      <c r="OH375"/>
      <c r="OI375"/>
      <c r="OJ375"/>
      <c r="OK375"/>
      <c r="OL375"/>
      <c r="OM375"/>
      <c r="ON375"/>
      <c r="OO375"/>
      <c r="OP375"/>
      <c r="OQ375"/>
      <c r="OR375"/>
      <c r="OS375"/>
      <c r="OT375"/>
      <c r="OU375"/>
      <c r="OV375"/>
      <c r="OW375"/>
      <c r="OX375"/>
      <c r="OY375"/>
      <c r="OZ375"/>
      <c r="PA375"/>
      <c r="PB375"/>
      <c r="PC375"/>
      <c r="PD375"/>
      <c r="PE375"/>
      <c r="PF375"/>
      <c r="PG375"/>
      <c r="PH375"/>
      <c r="PI375"/>
      <c r="PJ375"/>
      <c r="PK375"/>
      <c r="PL375"/>
      <c r="PM375"/>
      <c r="PN375"/>
      <c r="PO375"/>
      <c r="PP375"/>
      <c r="PQ375"/>
      <c r="PR375"/>
      <c r="PS375"/>
      <c r="PT375"/>
      <c r="PU375"/>
      <c r="PV375"/>
      <c r="PW375"/>
      <c r="PX375"/>
      <c r="PY375"/>
      <c r="PZ375"/>
      <c r="QA375"/>
      <c r="QB375"/>
      <c r="QC375"/>
      <c r="QD375"/>
      <c r="QE375"/>
      <c r="QF375"/>
      <c r="QG375"/>
      <c r="QH375"/>
      <c r="QI375"/>
      <c r="QJ375"/>
      <c r="QK375"/>
      <c r="QL375"/>
      <c r="QM375"/>
      <c r="QN375"/>
      <c r="QO375"/>
      <c r="QP375"/>
      <c r="QQ375"/>
      <c r="QR375"/>
      <c r="QS375"/>
      <c r="QT375"/>
      <c r="QU375"/>
      <c r="QV375"/>
      <c r="QW375"/>
      <c r="QX375"/>
      <c r="QY375"/>
      <c r="QZ375"/>
      <c r="RA375"/>
      <c r="RB375"/>
      <c r="RC375"/>
      <c r="RD375"/>
      <c r="RE375"/>
      <c r="RF375"/>
      <c r="RG375"/>
      <c r="RH375"/>
      <c r="RI375"/>
      <c r="RJ375"/>
      <c r="RK375"/>
      <c r="RL375"/>
      <c r="RM375"/>
      <c r="RN375"/>
      <c r="RO375"/>
      <c r="RP375"/>
      <c r="RQ375"/>
      <c r="RR375"/>
      <c r="RS375"/>
      <c r="RT375"/>
      <c r="RU375"/>
      <c r="RV375"/>
      <c r="RW375"/>
      <c r="RX375"/>
      <c r="RY375"/>
      <c r="RZ375"/>
      <c r="SA375"/>
      <c r="SB375"/>
      <c r="SC375"/>
      <c r="SD375"/>
      <c r="SE375"/>
      <c r="SF375"/>
      <c r="SG375"/>
      <c r="SH375"/>
      <c r="SI375"/>
      <c r="SJ375"/>
      <c r="SK375"/>
      <c r="SL375"/>
      <c r="SM375"/>
      <c r="SN375"/>
      <c r="SO375"/>
      <c r="SP375"/>
      <c r="SQ375"/>
      <c r="SR375"/>
      <c r="SS375"/>
      <c r="ST375"/>
      <c r="SU375"/>
      <c r="SV375"/>
      <c r="SW375"/>
      <c r="SX375"/>
      <c r="SY375"/>
      <c r="SZ375"/>
      <c r="TA375"/>
      <c r="TB375"/>
      <c r="TC375"/>
      <c r="TD375"/>
      <c r="TE375"/>
      <c r="TF375"/>
      <c r="TG375"/>
      <c r="TH375"/>
      <c r="TI375"/>
      <c r="TJ375"/>
      <c r="TK375"/>
      <c r="TL375"/>
      <c r="TM375"/>
      <c r="TN375"/>
      <c r="TO375"/>
      <c r="TP375"/>
      <c r="TQ375"/>
      <c r="TR375"/>
      <c r="TS375"/>
      <c r="TT375"/>
      <c r="TU375"/>
      <c r="TV375"/>
      <c r="TW375"/>
      <c r="TX375"/>
      <c r="TY375"/>
      <c r="TZ375"/>
      <c r="UA375"/>
      <c r="UB375"/>
      <c r="UC375"/>
      <c r="UD375"/>
      <c r="UE375"/>
      <c r="UF375"/>
      <c r="UG375"/>
      <c r="UH375"/>
      <c r="UI375"/>
      <c r="UJ375"/>
      <c r="UK375"/>
      <c r="UL375"/>
      <c r="UM375"/>
      <c r="UN375"/>
      <c r="UO375"/>
      <c r="UP375"/>
      <c r="UQ375"/>
      <c r="UR375"/>
      <c r="US375"/>
      <c r="UT375"/>
      <c r="UU375"/>
      <c r="UV375"/>
      <c r="UW375"/>
      <c r="UX375"/>
      <c r="UY375"/>
      <c r="UZ375"/>
      <c r="VA375"/>
      <c r="VB375"/>
      <c r="VC375"/>
      <c r="VD375"/>
      <c r="VE375"/>
      <c r="VF375"/>
      <c r="VG375"/>
      <c r="VH375"/>
      <c r="VI375"/>
      <c r="VJ375"/>
      <c r="VK375"/>
      <c r="VL375"/>
      <c r="VM375"/>
      <c r="VN375"/>
      <c r="VO375"/>
      <c r="VP375"/>
      <c r="VQ375"/>
      <c r="VR375"/>
      <c r="VS375"/>
      <c r="VT375"/>
      <c r="VU375"/>
      <c r="VV375"/>
      <c r="VW375"/>
      <c r="VX375"/>
      <c r="VY375"/>
      <c r="VZ375"/>
      <c r="WA375"/>
      <c r="WB375"/>
      <c r="WC375"/>
      <c r="WD375"/>
      <c r="WE375"/>
      <c r="WF375"/>
      <c r="WG375"/>
      <c r="WH375"/>
      <c r="WI375"/>
      <c r="WJ375"/>
      <c r="WK375"/>
      <c r="WL375"/>
      <c r="WM375"/>
      <c r="WN375"/>
      <c r="WO375"/>
      <c r="WP375"/>
      <c r="WQ375"/>
      <c r="WR375"/>
      <c r="WS375"/>
      <c r="WT375"/>
      <c r="WU375"/>
      <c r="WV375"/>
      <c r="WW375"/>
      <c r="WX375"/>
      <c r="WY375"/>
      <c r="WZ375"/>
      <c r="XA375"/>
      <c r="XB375"/>
      <c r="XC375"/>
      <c r="XD375"/>
      <c r="XE375"/>
      <c r="XF375"/>
      <c r="XG375"/>
      <c r="XH375"/>
      <c r="XI375"/>
      <c r="XJ375"/>
      <c r="XK375"/>
      <c r="XL375"/>
      <c r="XM375"/>
      <c r="XN375"/>
      <c r="XO375"/>
      <c r="XP375"/>
      <c r="XQ375"/>
      <c r="XR375"/>
      <c r="XS375"/>
      <c r="XT375"/>
      <c r="XU375"/>
      <c r="XV375"/>
      <c r="XW375"/>
      <c r="XX375"/>
      <c r="XY375"/>
      <c r="XZ375"/>
      <c r="YA375"/>
      <c r="YB375"/>
      <c r="YC375"/>
      <c r="YD375"/>
      <c r="YE375"/>
      <c r="YF375"/>
      <c r="YG375"/>
      <c r="YH375"/>
      <c r="YI375"/>
      <c r="YJ375"/>
      <c r="YK375"/>
      <c r="YL375"/>
      <c r="YM375"/>
      <c r="YN375"/>
      <c r="YO375"/>
      <c r="YP375"/>
      <c r="YQ375"/>
      <c r="YR375"/>
      <c r="YS375"/>
      <c r="YT375"/>
      <c r="YU375"/>
      <c r="YV375"/>
      <c r="YW375"/>
      <c r="YX375"/>
      <c r="YY375"/>
      <c r="YZ375"/>
      <c r="ZA375"/>
      <c r="ZB375"/>
      <c r="ZC375"/>
      <c r="ZD375"/>
      <c r="ZE375"/>
      <c r="ZF375"/>
      <c r="ZG375"/>
      <c r="ZH375"/>
      <c r="ZI375"/>
      <c r="ZJ375"/>
      <c r="ZK375"/>
      <c r="ZL375"/>
      <c r="ZM375"/>
      <c r="ZN375"/>
      <c r="ZO375"/>
      <c r="ZP375"/>
      <c r="ZQ375"/>
      <c r="ZR375"/>
      <c r="ZS375"/>
      <c r="ZT375"/>
      <c r="ZU375"/>
      <c r="ZV375"/>
      <c r="ZW375"/>
      <c r="ZX375"/>
      <c r="ZY375"/>
      <c r="ZZ375"/>
      <c r="AAA375"/>
      <c r="AAB375"/>
      <c r="AAC375"/>
      <c r="AAD375"/>
      <c r="AAE375"/>
      <c r="AAF375"/>
      <c r="AAG375"/>
      <c r="AAH375"/>
      <c r="AAI375"/>
      <c r="AAJ375"/>
      <c r="AAK375"/>
      <c r="AAL375"/>
      <c r="AAM375"/>
      <c r="AAN375"/>
      <c r="AAO375"/>
      <c r="AAP375"/>
      <c r="AAQ375"/>
      <c r="AAR375"/>
      <c r="AAS375"/>
      <c r="AAT375"/>
      <c r="AAU375"/>
      <c r="AAV375"/>
      <c r="AAW375"/>
      <c r="AAX375"/>
      <c r="AAY375"/>
      <c r="AAZ375"/>
      <c r="ABA375"/>
      <c r="ABB375"/>
      <c r="ABC375"/>
      <c r="ABD375"/>
      <c r="ABE375"/>
      <c r="ABF375"/>
      <c r="ABG375"/>
      <c r="ABH375"/>
      <c r="ABI375"/>
      <c r="ABJ375"/>
      <c r="ABK375"/>
      <c r="ABL375"/>
      <c r="ABM375"/>
      <c r="ABN375"/>
      <c r="ABO375"/>
      <c r="ABP375"/>
      <c r="ABQ375"/>
      <c r="ABR375"/>
      <c r="ABS375"/>
      <c r="ABT375"/>
      <c r="ABU375"/>
      <c r="ABV375"/>
      <c r="ABW375"/>
      <c r="ABX375"/>
      <c r="ABY375"/>
      <c r="ABZ375"/>
      <c r="ACA375"/>
      <c r="ACB375"/>
      <c r="ACC375"/>
      <c r="ACD375"/>
      <c r="ACE375"/>
      <c r="ACF375"/>
      <c r="ACG375"/>
      <c r="ACH375"/>
      <c r="ACI375"/>
      <c r="ACJ375"/>
      <c r="ACK375"/>
      <c r="ACL375"/>
      <c r="ACM375"/>
      <c r="ACN375"/>
      <c r="ACO375"/>
      <c r="ACP375"/>
      <c r="ACQ375"/>
      <c r="ACR375"/>
      <c r="ACS375"/>
      <c r="ACT375"/>
      <c r="ACU375"/>
      <c r="ACV375"/>
      <c r="ACW375"/>
      <c r="ACX375"/>
      <c r="ACY375"/>
      <c r="ACZ375"/>
      <c r="ADA375"/>
      <c r="ADB375"/>
      <c r="ADC375"/>
      <c r="ADD375"/>
      <c r="ADE375"/>
      <c r="ADF375"/>
      <c r="ADG375"/>
      <c r="ADH375"/>
      <c r="ADI375"/>
      <c r="ADJ375"/>
      <c r="ADK375"/>
      <c r="ADL375"/>
      <c r="ADM375"/>
      <c r="ADN375"/>
      <c r="ADO375"/>
      <c r="ADP375"/>
      <c r="ADQ375"/>
      <c r="ADR375"/>
      <c r="ADS375"/>
      <c r="ADT375"/>
      <c r="ADU375"/>
      <c r="ADV375"/>
      <c r="ADW375"/>
      <c r="ADX375"/>
      <c r="ADY375"/>
      <c r="ADZ375"/>
      <c r="AEA375"/>
      <c r="AEB375"/>
      <c r="AEC375"/>
      <c r="AED375"/>
      <c r="AEE375"/>
      <c r="AEF375"/>
      <c r="AEG375"/>
      <c r="AEH375"/>
      <c r="AEI375"/>
      <c r="AEJ375"/>
      <c r="AEK375"/>
      <c r="AEL375"/>
      <c r="AEM375"/>
      <c r="AEN375"/>
      <c r="AEO375"/>
      <c r="AEP375"/>
      <c r="AEQ375"/>
      <c r="AER375"/>
      <c r="AES375"/>
      <c r="AET375"/>
      <c r="AEU375"/>
      <c r="AEV375"/>
      <c r="AEW375"/>
      <c r="AEX375"/>
      <c r="AEY375"/>
      <c r="AEZ375"/>
      <c r="AFA375"/>
      <c r="AFB375"/>
      <c r="AFC375"/>
      <c r="AFD375"/>
      <c r="AFE375"/>
      <c r="AFF375"/>
      <c r="AFG375"/>
      <c r="AFH375"/>
      <c r="AFI375"/>
      <c r="AFJ375"/>
      <c r="AFK375"/>
      <c r="AFL375"/>
      <c r="AFM375"/>
      <c r="AFN375"/>
      <c r="AFO375"/>
      <c r="AFP375"/>
      <c r="AFQ375"/>
      <c r="AFR375"/>
      <c r="AFS375"/>
      <c r="AFT375"/>
      <c r="AFU375"/>
      <c r="AFV375"/>
      <c r="AFW375"/>
      <c r="AFX375"/>
      <c r="AFY375"/>
      <c r="AFZ375"/>
      <c r="AGA375"/>
      <c r="AGB375"/>
      <c r="AGC375"/>
      <c r="AGD375"/>
      <c r="AGE375"/>
      <c r="AGF375"/>
      <c r="AGG375"/>
      <c r="AGH375"/>
      <c r="AGI375"/>
      <c r="AGJ375"/>
      <c r="AGK375"/>
      <c r="AGL375"/>
      <c r="AGM375"/>
      <c r="AGN375"/>
      <c r="AGO375"/>
      <c r="AGP375"/>
      <c r="AGQ375"/>
      <c r="AGR375"/>
      <c r="AGS375"/>
      <c r="AGT375"/>
      <c r="AGU375"/>
      <c r="AGV375"/>
      <c r="AGW375"/>
      <c r="AGX375"/>
      <c r="AGY375"/>
      <c r="AGZ375"/>
      <c r="AHA375"/>
      <c r="AHB375"/>
      <c r="AHC375"/>
      <c r="AHD375"/>
      <c r="AHE375"/>
      <c r="AHF375"/>
      <c r="AHG375"/>
      <c r="AHH375"/>
      <c r="AHI375"/>
      <c r="AHJ375"/>
      <c r="AHK375"/>
      <c r="AHL375"/>
      <c r="AHM375"/>
      <c r="AHN375"/>
      <c r="AHO375"/>
      <c r="AHP375"/>
      <c r="AHQ375"/>
      <c r="AHR375"/>
      <c r="AHS375"/>
      <c r="AHT375"/>
      <c r="AHU375"/>
      <c r="AHV375"/>
      <c r="AHW375"/>
      <c r="AHX375"/>
      <c r="AHY375"/>
      <c r="AHZ375"/>
      <c r="AIA375"/>
      <c r="AIB375"/>
      <c r="AIC375"/>
      <c r="AID375"/>
      <c r="AIE375"/>
      <c r="AIF375"/>
      <c r="AIG375"/>
      <c r="AIH375"/>
      <c r="AII375"/>
      <c r="AIJ375"/>
      <c r="AIK375"/>
      <c r="AIL375"/>
      <c r="AIM375"/>
      <c r="AIN375"/>
      <c r="AIO375"/>
      <c r="AIP375"/>
      <c r="AIQ375"/>
      <c r="AIR375"/>
      <c r="AIS375"/>
      <c r="AIT375"/>
      <c r="AIU375"/>
      <c r="AIV375"/>
      <c r="AIW375"/>
      <c r="AIX375"/>
      <c r="AIY375"/>
      <c r="AIZ375"/>
      <c r="AJA375"/>
      <c r="AJB375"/>
      <c r="AJC375"/>
      <c r="AJD375"/>
      <c r="AJE375"/>
      <c r="AJF375"/>
      <c r="AJG375"/>
      <c r="AJH375"/>
      <c r="AJI375"/>
      <c r="AJJ375"/>
      <c r="AJK375"/>
      <c r="AJL375"/>
      <c r="AJM375"/>
      <c r="AJN375"/>
      <c r="AJO375"/>
      <c r="AJP375"/>
      <c r="AJQ375"/>
      <c r="AJR375"/>
      <c r="AJS375"/>
      <c r="AJT375"/>
      <c r="AJU375"/>
      <c r="AJV375"/>
      <c r="AJW375"/>
      <c r="AJX375"/>
      <c r="AJY375"/>
      <c r="AJZ375"/>
      <c r="AKA375"/>
      <c r="AKB375"/>
      <c r="AKC375"/>
      <c r="AKD375"/>
      <c r="AKE375"/>
      <c r="AKF375"/>
      <c r="AKG375"/>
      <c r="AKH375"/>
      <c r="AKI375"/>
      <c r="AKJ375"/>
      <c r="AKK375"/>
      <c r="AKL375"/>
      <c r="AKM375"/>
      <c r="AKN375"/>
      <c r="AKO375"/>
      <c r="AKP375"/>
      <c r="AKQ375"/>
      <c r="AKR375"/>
      <c r="AKS375"/>
      <c r="AKT375"/>
      <c r="AKU375"/>
      <c r="AKV375"/>
      <c r="AKW375"/>
      <c r="AKX375"/>
      <c r="AKY375"/>
    </row>
    <row r="376" spans="1:987" ht="49.5">
      <c r="A376" s="121" t="s">
        <v>1079</v>
      </c>
      <c r="B376" s="86" t="s">
        <v>1080</v>
      </c>
      <c r="C376" s="79" t="s">
        <v>960</v>
      </c>
      <c r="D376" s="80">
        <v>32</v>
      </c>
      <c r="E376" s="20">
        <v>20.21</v>
      </c>
      <c r="F376" s="20">
        <f t="shared" si="30"/>
        <v>15.737424077246535</v>
      </c>
      <c r="G376" s="20">
        <f t="shared" si="31"/>
        <v>19.190214919794425</v>
      </c>
      <c r="H376" s="20">
        <f t="shared" si="34"/>
        <v>646.72</v>
      </c>
      <c r="I376" s="20">
        <f t="shared" si="35"/>
        <v>614.08687743342159</v>
      </c>
      <c r="KI376"/>
      <c r="KJ376"/>
      <c r="KK376"/>
      <c r="KL376"/>
      <c r="KM376"/>
      <c r="KN376"/>
      <c r="KO376"/>
      <c r="KP376"/>
      <c r="KQ376"/>
      <c r="KR376"/>
      <c r="KS376"/>
      <c r="KT376"/>
      <c r="KU376"/>
      <c r="KV376"/>
      <c r="KW376"/>
      <c r="KX376"/>
      <c r="KY376"/>
      <c r="KZ376"/>
      <c r="LA376"/>
      <c r="LB376"/>
      <c r="LC376"/>
      <c r="LD376"/>
      <c r="LE376"/>
      <c r="LF376"/>
      <c r="LG376"/>
      <c r="LH376"/>
      <c r="LI376"/>
      <c r="LJ376"/>
      <c r="LK376"/>
      <c r="LL376"/>
      <c r="LM376"/>
      <c r="LN376"/>
      <c r="LO376"/>
      <c r="LP376"/>
      <c r="LQ376"/>
      <c r="LR376"/>
      <c r="LS376"/>
      <c r="LT376"/>
      <c r="LU376"/>
      <c r="LV376"/>
      <c r="LW376"/>
      <c r="LX376"/>
      <c r="LY376"/>
      <c r="LZ376"/>
      <c r="MA376"/>
      <c r="MB376"/>
      <c r="MC376"/>
      <c r="MD376"/>
      <c r="ME376"/>
      <c r="MF376"/>
      <c r="MG376"/>
      <c r="MH376"/>
      <c r="MI376"/>
      <c r="MJ376"/>
      <c r="MK376"/>
      <c r="ML376"/>
      <c r="MM376"/>
      <c r="MN376"/>
      <c r="MO376"/>
      <c r="MP376"/>
      <c r="MQ376"/>
      <c r="MR376"/>
      <c r="MS376"/>
      <c r="MT376"/>
      <c r="MU376"/>
      <c r="MV376"/>
      <c r="MW376"/>
      <c r="MX376"/>
      <c r="MY376"/>
      <c r="MZ376"/>
      <c r="NA376"/>
      <c r="NB376"/>
      <c r="NC376"/>
      <c r="ND376"/>
      <c r="NE376"/>
      <c r="NF376"/>
      <c r="NG376"/>
      <c r="NH376"/>
      <c r="NI376"/>
      <c r="NJ376"/>
      <c r="NK376"/>
      <c r="NL376"/>
      <c r="NM376"/>
      <c r="NN376"/>
      <c r="NO376"/>
      <c r="NP376"/>
      <c r="NQ376"/>
      <c r="NR376"/>
      <c r="NS376"/>
      <c r="NT376"/>
      <c r="NU376"/>
      <c r="NV376"/>
      <c r="NW376"/>
      <c r="NX376"/>
      <c r="NY376"/>
      <c r="NZ376"/>
      <c r="OA376"/>
      <c r="OB376"/>
      <c r="OC376"/>
      <c r="OD376"/>
      <c r="OE376"/>
      <c r="OF376"/>
      <c r="OG376"/>
      <c r="OH376"/>
      <c r="OI376"/>
      <c r="OJ376"/>
      <c r="OK376"/>
      <c r="OL376"/>
      <c r="OM376"/>
      <c r="ON376"/>
      <c r="OO376"/>
      <c r="OP376"/>
      <c r="OQ376"/>
      <c r="OR376"/>
      <c r="OS376"/>
      <c r="OT376"/>
      <c r="OU376"/>
      <c r="OV376"/>
      <c r="OW376"/>
      <c r="OX376"/>
      <c r="OY376"/>
      <c r="OZ376"/>
      <c r="PA376"/>
      <c r="PB376"/>
      <c r="PC376"/>
      <c r="PD376"/>
      <c r="PE376"/>
      <c r="PF376"/>
      <c r="PG376"/>
      <c r="PH376"/>
      <c r="PI376"/>
      <c r="PJ376"/>
      <c r="PK376"/>
      <c r="PL376"/>
      <c r="PM376"/>
      <c r="PN376"/>
      <c r="PO376"/>
      <c r="PP376"/>
      <c r="PQ376"/>
      <c r="PR376"/>
      <c r="PS376"/>
      <c r="PT376"/>
      <c r="PU376"/>
      <c r="PV376"/>
      <c r="PW376"/>
      <c r="PX376"/>
      <c r="PY376"/>
      <c r="PZ376"/>
      <c r="QA376"/>
      <c r="QB376"/>
      <c r="QC376"/>
      <c r="QD376"/>
      <c r="QE376"/>
      <c r="QF376"/>
      <c r="QG376"/>
      <c r="QH376"/>
      <c r="QI376"/>
      <c r="QJ376"/>
      <c r="QK376"/>
      <c r="QL376"/>
      <c r="QM376"/>
      <c r="QN376"/>
      <c r="QO376"/>
      <c r="QP376"/>
      <c r="QQ376"/>
      <c r="QR376"/>
      <c r="QS376"/>
      <c r="QT376"/>
      <c r="QU376"/>
      <c r="QV376"/>
      <c r="QW376"/>
      <c r="QX376"/>
      <c r="QY376"/>
      <c r="QZ376"/>
      <c r="RA376"/>
      <c r="RB376"/>
      <c r="RC376"/>
      <c r="RD376"/>
      <c r="RE376"/>
      <c r="RF376"/>
      <c r="RG376"/>
      <c r="RH376"/>
      <c r="RI376"/>
      <c r="RJ376"/>
      <c r="RK376"/>
      <c r="RL376"/>
      <c r="RM376"/>
      <c r="RN376"/>
      <c r="RO376"/>
      <c r="RP376"/>
      <c r="RQ376"/>
      <c r="RR376"/>
      <c r="RS376"/>
      <c r="RT376"/>
      <c r="RU376"/>
      <c r="RV376"/>
      <c r="RW376"/>
      <c r="RX376"/>
      <c r="RY376"/>
      <c r="RZ376"/>
      <c r="SA376"/>
      <c r="SB376"/>
      <c r="SC376"/>
      <c r="SD376"/>
      <c r="SE376"/>
      <c r="SF376"/>
      <c r="SG376"/>
      <c r="SH376"/>
      <c r="SI376"/>
      <c r="SJ376"/>
      <c r="SK376"/>
      <c r="SL376"/>
      <c r="SM376"/>
      <c r="SN376"/>
      <c r="SO376"/>
      <c r="SP376"/>
      <c r="SQ376"/>
      <c r="SR376"/>
      <c r="SS376"/>
      <c r="ST376"/>
      <c r="SU376"/>
      <c r="SV376"/>
      <c r="SW376"/>
      <c r="SX376"/>
      <c r="SY376"/>
      <c r="SZ376"/>
      <c r="TA376"/>
      <c r="TB376"/>
      <c r="TC376"/>
      <c r="TD376"/>
      <c r="TE376"/>
      <c r="TF376"/>
      <c r="TG376"/>
      <c r="TH376"/>
      <c r="TI376"/>
      <c r="TJ376"/>
      <c r="TK376"/>
      <c r="TL376"/>
      <c r="TM376"/>
      <c r="TN376"/>
      <c r="TO376"/>
      <c r="TP376"/>
      <c r="TQ376"/>
      <c r="TR376"/>
      <c r="TS376"/>
      <c r="TT376"/>
      <c r="TU376"/>
      <c r="TV376"/>
      <c r="TW376"/>
      <c r="TX376"/>
      <c r="TY376"/>
      <c r="TZ376"/>
      <c r="UA376"/>
      <c r="UB376"/>
      <c r="UC376"/>
      <c r="UD376"/>
      <c r="UE376"/>
      <c r="UF376"/>
      <c r="UG376"/>
      <c r="UH376"/>
      <c r="UI376"/>
      <c r="UJ376"/>
      <c r="UK376"/>
      <c r="UL376"/>
      <c r="UM376"/>
      <c r="UN376"/>
      <c r="UO376"/>
      <c r="UP376"/>
      <c r="UQ376"/>
      <c r="UR376"/>
      <c r="US376"/>
      <c r="UT376"/>
      <c r="UU376"/>
      <c r="UV376"/>
      <c r="UW376"/>
      <c r="UX376"/>
      <c r="UY376"/>
      <c r="UZ376"/>
      <c r="VA376"/>
      <c r="VB376"/>
      <c r="VC376"/>
      <c r="VD376"/>
      <c r="VE376"/>
      <c r="VF376"/>
      <c r="VG376"/>
      <c r="VH376"/>
      <c r="VI376"/>
      <c r="VJ376"/>
      <c r="VK376"/>
      <c r="VL376"/>
      <c r="VM376"/>
      <c r="VN376"/>
      <c r="VO376"/>
      <c r="VP376"/>
      <c r="VQ376"/>
      <c r="VR376"/>
      <c r="VS376"/>
      <c r="VT376"/>
      <c r="VU376"/>
      <c r="VV376"/>
      <c r="VW376"/>
      <c r="VX376"/>
      <c r="VY376"/>
      <c r="VZ376"/>
      <c r="WA376"/>
      <c r="WB376"/>
      <c r="WC376"/>
      <c r="WD376"/>
      <c r="WE376"/>
      <c r="WF376"/>
      <c r="WG376"/>
      <c r="WH376"/>
      <c r="WI376"/>
      <c r="WJ376"/>
      <c r="WK376"/>
      <c r="WL376"/>
      <c r="WM376"/>
      <c r="WN376"/>
      <c r="WO376"/>
      <c r="WP376"/>
      <c r="WQ376"/>
      <c r="WR376"/>
      <c r="WS376"/>
      <c r="WT376"/>
      <c r="WU376"/>
      <c r="WV376"/>
      <c r="WW376"/>
      <c r="WX376"/>
      <c r="WY376"/>
      <c r="WZ376"/>
      <c r="XA376"/>
      <c r="XB376"/>
      <c r="XC376"/>
      <c r="XD376"/>
      <c r="XE376"/>
      <c r="XF376"/>
      <c r="XG376"/>
      <c r="XH376"/>
      <c r="XI376"/>
      <c r="XJ376"/>
      <c r="XK376"/>
      <c r="XL376"/>
      <c r="XM376"/>
      <c r="XN376"/>
      <c r="XO376"/>
      <c r="XP376"/>
      <c r="XQ376"/>
      <c r="XR376"/>
      <c r="XS376"/>
      <c r="XT376"/>
      <c r="XU376"/>
      <c r="XV376"/>
      <c r="XW376"/>
      <c r="XX376"/>
      <c r="XY376"/>
      <c r="XZ376"/>
      <c r="YA376"/>
      <c r="YB376"/>
      <c r="YC376"/>
      <c r="YD376"/>
      <c r="YE376"/>
      <c r="YF376"/>
      <c r="YG376"/>
      <c r="YH376"/>
      <c r="YI376"/>
      <c r="YJ376"/>
      <c r="YK376"/>
      <c r="YL376"/>
      <c r="YM376"/>
      <c r="YN376"/>
      <c r="YO376"/>
      <c r="YP376"/>
      <c r="YQ376"/>
      <c r="YR376"/>
      <c r="YS376"/>
      <c r="YT376"/>
      <c r="YU376"/>
      <c r="YV376"/>
      <c r="YW376"/>
      <c r="YX376"/>
      <c r="YY376"/>
      <c r="YZ376"/>
      <c r="ZA376"/>
      <c r="ZB376"/>
      <c r="ZC376"/>
      <c r="ZD376"/>
      <c r="ZE376"/>
      <c r="ZF376"/>
      <c r="ZG376"/>
      <c r="ZH376"/>
      <c r="ZI376"/>
      <c r="ZJ376"/>
      <c r="ZK376"/>
      <c r="ZL376"/>
      <c r="ZM376"/>
      <c r="ZN376"/>
      <c r="ZO376"/>
      <c r="ZP376"/>
      <c r="ZQ376"/>
      <c r="ZR376"/>
      <c r="ZS376"/>
      <c r="ZT376"/>
      <c r="ZU376"/>
      <c r="ZV376"/>
      <c r="ZW376"/>
      <c r="ZX376"/>
      <c r="ZY376"/>
      <c r="ZZ376"/>
      <c r="AAA376"/>
      <c r="AAB376"/>
      <c r="AAC376"/>
      <c r="AAD376"/>
      <c r="AAE376"/>
      <c r="AAF376"/>
      <c r="AAG376"/>
      <c r="AAH376"/>
      <c r="AAI376"/>
      <c r="AAJ376"/>
      <c r="AAK376"/>
      <c r="AAL376"/>
      <c r="AAM376"/>
      <c r="AAN376"/>
      <c r="AAO376"/>
      <c r="AAP376"/>
      <c r="AAQ376"/>
      <c r="AAR376"/>
      <c r="AAS376"/>
      <c r="AAT376"/>
      <c r="AAU376"/>
      <c r="AAV376"/>
      <c r="AAW376"/>
      <c r="AAX376"/>
      <c r="AAY376"/>
      <c r="AAZ376"/>
      <c r="ABA376"/>
      <c r="ABB376"/>
      <c r="ABC376"/>
      <c r="ABD376"/>
      <c r="ABE376"/>
      <c r="ABF376"/>
      <c r="ABG376"/>
      <c r="ABH376"/>
      <c r="ABI376"/>
      <c r="ABJ376"/>
      <c r="ABK376"/>
      <c r="ABL376"/>
      <c r="ABM376"/>
      <c r="ABN376"/>
      <c r="ABO376"/>
      <c r="ABP376"/>
      <c r="ABQ376"/>
      <c r="ABR376"/>
      <c r="ABS376"/>
      <c r="ABT376"/>
      <c r="ABU376"/>
      <c r="ABV376"/>
      <c r="ABW376"/>
      <c r="ABX376"/>
      <c r="ABY376"/>
      <c r="ABZ376"/>
      <c r="ACA376"/>
      <c r="ACB376"/>
      <c r="ACC376"/>
      <c r="ACD376"/>
      <c r="ACE376"/>
      <c r="ACF376"/>
      <c r="ACG376"/>
      <c r="ACH376"/>
      <c r="ACI376"/>
      <c r="ACJ376"/>
      <c r="ACK376"/>
      <c r="ACL376"/>
      <c r="ACM376"/>
      <c r="ACN376"/>
      <c r="ACO376"/>
      <c r="ACP376"/>
      <c r="ACQ376"/>
      <c r="ACR376"/>
      <c r="ACS376"/>
      <c r="ACT376"/>
      <c r="ACU376"/>
      <c r="ACV376"/>
      <c r="ACW376"/>
      <c r="ACX376"/>
      <c r="ACY376"/>
      <c r="ACZ376"/>
      <c r="ADA376"/>
      <c r="ADB376"/>
      <c r="ADC376"/>
      <c r="ADD376"/>
      <c r="ADE376"/>
      <c r="ADF376"/>
      <c r="ADG376"/>
      <c r="ADH376"/>
      <c r="ADI376"/>
      <c r="ADJ376"/>
      <c r="ADK376"/>
      <c r="ADL376"/>
      <c r="ADM376"/>
      <c r="ADN376"/>
      <c r="ADO376"/>
      <c r="ADP376"/>
      <c r="ADQ376"/>
      <c r="ADR376"/>
      <c r="ADS376"/>
      <c r="ADT376"/>
      <c r="ADU376"/>
      <c r="ADV376"/>
      <c r="ADW376"/>
      <c r="ADX376"/>
      <c r="ADY376"/>
      <c r="ADZ376"/>
      <c r="AEA376"/>
      <c r="AEB376"/>
      <c r="AEC376"/>
      <c r="AED376"/>
      <c r="AEE376"/>
      <c r="AEF376"/>
      <c r="AEG376"/>
      <c r="AEH376"/>
      <c r="AEI376"/>
      <c r="AEJ376"/>
      <c r="AEK376"/>
      <c r="AEL376"/>
      <c r="AEM376"/>
      <c r="AEN376"/>
      <c r="AEO376"/>
      <c r="AEP376"/>
      <c r="AEQ376"/>
      <c r="AER376"/>
      <c r="AES376"/>
      <c r="AET376"/>
      <c r="AEU376"/>
      <c r="AEV376"/>
      <c r="AEW376"/>
      <c r="AEX376"/>
      <c r="AEY376"/>
      <c r="AEZ376"/>
      <c r="AFA376"/>
      <c r="AFB376"/>
      <c r="AFC376"/>
      <c r="AFD376"/>
      <c r="AFE376"/>
      <c r="AFF376"/>
      <c r="AFG376"/>
      <c r="AFH376"/>
      <c r="AFI376"/>
      <c r="AFJ376"/>
      <c r="AFK376"/>
      <c r="AFL376"/>
      <c r="AFM376"/>
      <c r="AFN376"/>
      <c r="AFO376"/>
      <c r="AFP376"/>
      <c r="AFQ376"/>
      <c r="AFR376"/>
      <c r="AFS376"/>
      <c r="AFT376"/>
      <c r="AFU376"/>
      <c r="AFV376"/>
      <c r="AFW376"/>
      <c r="AFX376"/>
      <c r="AFY376"/>
      <c r="AFZ376"/>
      <c r="AGA376"/>
      <c r="AGB376"/>
      <c r="AGC376"/>
      <c r="AGD376"/>
      <c r="AGE376"/>
      <c r="AGF376"/>
      <c r="AGG376"/>
      <c r="AGH376"/>
      <c r="AGI376"/>
      <c r="AGJ376"/>
      <c r="AGK376"/>
      <c r="AGL376"/>
      <c r="AGM376"/>
      <c r="AGN376"/>
      <c r="AGO376"/>
      <c r="AGP376"/>
      <c r="AGQ376"/>
      <c r="AGR376"/>
      <c r="AGS376"/>
      <c r="AGT376"/>
      <c r="AGU376"/>
      <c r="AGV376"/>
      <c r="AGW376"/>
      <c r="AGX376"/>
      <c r="AGY376"/>
      <c r="AGZ376"/>
      <c r="AHA376"/>
      <c r="AHB376"/>
      <c r="AHC376"/>
      <c r="AHD376"/>
      <c r="AHE376"/>
      <c r="AHF376"/>
      <c r="AHG376"/>
      <c r="AHH376"/>
      <c r="AHI376"/>
      <c r="AHJ376"/>
      <c r="AHK376"/>
      <c r="AHL376"/>
      <c r="AHM376"/>
      <c r="AHN376"/>
      <c r="AHO376"/>
      <c r="AHP376"/>
      <c r="AHQ376"/>
      <c r="AHR376"/>
      <c r="AHS376"/>
      <c r="AHT376"/>
      <c r="AHU376"/>
      <c r="AHV376"/>
      <c r="AHW376"/>
      <c r="AHX376"/>
      <c r="AHY376"/>
      <c r="AHZ376"/>
      <c r="AIA376"/>
      <c r="AIB376"/>
      <c r="AIC376"/>
      <c r="AID376"/>
      <c r="AIE376"/>
      <c r="AIF376"/>
      <c r="AIG376"/>
      <c r="AIH376"/>
      <c r="AII376"/>
      <c r="AIJ376"/>
      <c r="AIK376"/>
      <c r="AIL376"/>
      <c r="AIM376"/>
      <c r="AIN376"/>
      <c r="AIO376"/>
      <c r="AIP376"/>
      <c r="AIQ376"/>
      <c r="AIR376"/>
      <c r="AIS376"/>
      <c r="AIT376"/>
      <c r="AIU376"/>
      <c r="AIV376"/>
      <c r="AIW376"/>
      <c r="AIX376"/>
      <c r="AIY376"/>
      <c r="AIZ376"/>
      <c r="AJA376"/>
      <c r="AJB376"/>
      <c r="AJC376"/>
      <c r="AJD376"/>
      <c r="AJE376"/>
      <c r="AJF376"/>
      <c r="AJG376"/>
      <c r="AJH376"/>
      <c r="AJI376"/>
      <c r="AJJ376"/>
      <c r="AJK376"/>
      <c r="AJL376"/>
      <c r="AJM376"/>
      <c r="AJN376"/>
      <c r="AJO376"/>
      <c r="AJP376"/>
      <c r="AJQ376"/>
      <c r="AJR376"/>
      <c r="AJS376"/>
      <c r="AJT376"/>
      <c r="AJU376"/>
      <c r="AJV376"/>
      <c r="AJW376"/>
      <c r="AJX376"/>
      <c r="AJY376"/>
      <c r="AJZ376"/>
      <c r="AKA376"/>
      <c r="AKB376"/>
      <c r="AKC376"/>
      <c r="AKD376"/>
      <c r="AKE376"/>
      <c r="AKF376"/>
      <c r="AKG376"/>
      <c r="AKH376"/>
      <c r="AKI376"/>
      <c r="AKJ376"/>
      <c r="AKK376"/>
      <c r="AKL376"/>
      <c r="AKM376"/>
      <c r="AKN376"/>
      <c r="AKO376"/>
      <c r="AKP376"/>
      <c r="AKQ376"/>
      <c r="AKR376"/>
      <c r="AKS376"/>
      <c r="AKT376"/>
      <c r="AKU376"/>
      <c r="AKV376"/>
      <c r="AKW376"/>
      <c r="AKX376"/>
      <c r="AKY376"/>
    </row>
    <row r="377" spans="1:987" ht="82.5">
      <c r="A377" s="121" t="s">
        <v>1081</v>
      </c>
      <c r="B377" s="86" t="s">
        <v>1082</v>
      </c>
      <c r="C377" s="79" t="s">
        <v>960</v>
      </c>
      <c r="D377" s="80">
        <v>2</v>
      </c>
      <c r="E377" s="20">
        <v>7.63</v>
      </c>
      <c r="F377" s="20">
        <f t="shared" si="30"/>
        <v>5.941442142968385</v>
      </c>
      <c r="G377" s="20">
        <f t="shared" si="31"/>
        <v>7.2449945491356491</v>
      </c>
      <c r="H377" s="20">
        <f t="shared" si="34"/>
        <v>15.26</v>
      </c>
      <c r="I377" s="20">
        <f t="shared" si="35"/>
        <v>14.489989098271298</v>
      </c>
      <c r="KI377"/>
      <c r="KJ377"/>
      <c r="KK377"/>
      <c r="KL377"/>
      <c r="KM377"/>
      <c r="KN377"/>
      <c r="KO377"/>
      <c r="KP377"/>
      <c r="KQ377"/>
      <c r="KR377"/>
      <c r="KS377"/>
      <c r="KT377"/>
      <c r="KU377"/>
      <c r="KV377"/>
      <c r="KW377"/>
      <c r="KX377"/>
      <c r="KY377"/>
      <c r="KZ377"/>
      <c r="LA377"/>
      <c r="LB377"/>
      <c r="LC377"/>
      <c r="LD377"/>
      <c r="LE377"/>
      <c r="LF377"/>
      <c r="LG377"/>
      <c r="LH377"/>
      <c r="LI377"/>
      <c r="LJ377"/>
      <c r="LK377"/>
      <c r="LL377"/>
      <c r="LM377"/>
      <c r="LN377"/>
      <c r="LO377"/>
      <c r="LP377"/>
      <c r="LQ377"/>
      <c r="LR377"/>
      <c r="LS377"/>
      <c r="LT377"/>
      <c r="LU377"/>
      <c r="LV377"/>
      <c r="LW377"/>
      <c r="LX377"/>
      <c r="LY377"/>
      <c r="LZ377"/>
      <c r="MA377"/>
      <c r="MB377"/>
      <c r="MC377"/>
      <c r="MD377"/>
      <c r="ME377"/>
      <c r="MF377"/>
      <c r="MG377"/>
      <c r="MH377"/>
      <c r="MI377"/>
      <c r="MJ377"/>
      <c r="MK377"/>
      <c r="ML377"/>
      <c r="MM377"/>
      <c r="MN377"/>
      <c r="MO377"/>
      <c r="MP377"/>
      <c r="MQ377"/>
      <c r="MR377"/>
      <c r="MS377"/>
      <c r="MT377"/>
      <c r="MU377"/>
      <c r="MV377"/>
      <c r="MW377"/>
      <c r="MX377"/>
      <c r="MY377"/>
      <c r="MZ377"/>
      <c r="NA377"/>
      <c r="NB377"/>
      <c r="NC377"/>
      <c r="ND377"/>
      <c r="NE377"/>
      <c r="NF377"/>
      <c r="NG377"/>
      <c r="NH377"/>
      <c r="NI377"/>
      <c r="NJ377"/>
      <c r="NK377"/>
      <c r="NL377"/>
      <c r="NM377"/>
      <c r="NN377"/>
      <c r="NO377"/>
      <c r="NP377"/>
      <c r="NQ377"/>
      <c r="NR377"/>
      <c r="NS377"/>
      <c r="NT377"/>
      <c r="NU377"/>
      <c r="NV377"/>
      <c r="NW377"/>
      <c r="NX377"/>
      <c r="NY377"/>
      <c r="NZ377"/>
      <c r="OA377"/>
      <c r="OB377"/>
      <c r="OC377"/>
      <c r="OD377"/>
      <c r="OE377"/>
      <c r="OF377"/>
      <c r="OG377"/>
      <c r="OH377"/>
      <c r="OI377"/>
      <c r="OJ377"/>
      <c r="OK377"/>
      <c r="OL377"/>
      <c r="OM377"/>
      <c r="ON377"/>
      <c r="OO377"/>
      <c r="OP377"/>
      <c r="OQ377"/>
      <c r="OR377"/>
      <c r="OS377"/>
      <c r="OT377"/>
      <c r="OU377"/>
      <c r="OV377"/>
      <c r="OW377"/>
      <c r="OX377"/>
      <c r="OY377"/>
      <c r="OZ377"/>
      <c r="PA377"/>
      <c r="PB377"/>
      <c r="PC377"/>
      <c r="PD377"/>
      <c r="PE377"/>
      <c r="PF377"/>
      <c r="PG377"/>
      <c r="PH377"/>
      <c r="PI377"/>
      <c r="PJ377"/>
      <c r="PK377"/>
      <c r="PL377"/>
      <c r="PM377"/>
      <c r="PN377"/>
      <c r="PO377"/>
      <c r="PP377"/>
      <c r="PQ377"/>
      <c r="PR377"/>
      <c r="PS377"/>
      <c r="PT377"/>
      <c r="PU377"/>
      <c r="PV377"/>
      <c r="PW377"/>
      <c r="PX377"/>
      <c r="PY377"/>
      <c r="PZ377"/>
      <c r="QA377"/>
      <c r="QB377"/>
      <c r="QC377"/>
      <c r="QD377"/>
      <c r="QE377"/>
      <c r="QF377"/>
      <c r="QG377"/>
      <c r="QH377"/>
      <c r="QI377"/>
      <c r="QJ377"/>
      <c r="QK377"/>
      <c r="QL377"/>
      <c r="QM377"/>
      <c r="QN377"/>
      <c r="QO377"/>
      <c r="QP377"/>
      <c r="QQ377"/>
      <c r="QR377"/>
      <c r="QS377"/>
      <c r="QT377"/>
      <c r="QU377"/>
      <c r="QV377"/>
      <c r="QW377"/>
      <c r="QX377"/>
      <c r="QY377"/>
      <c r="QZ377"/>
      <c r="RA377"/>
      <c r="RB377"/>
      <c r="RC377"/>
      <c r="RD377"/>
      <c r="RE377"/>
      <c r="RF377"/>
      <c r="RG377"/>
      <c r="RH377"/>
      <c r="RI377"/>
      <c r="RJ377"/>
      <c r="RK377"/>
      <c r="RL377"/>
      <c r="RM377"/>
      <c r="RN377"/>
      <c r="RO377"/>
      <c r="RP377"/>
      <c r="RQ377"/>
      <c r="RR377"/>
      <c r="RS377"/>
      <c r="RT377"/>
      <c r="RU377"/>
      <c r="RV377"/>
      <c r="RW377"/>
      <c r="RX377"/>
      <c r="RY377"/>
      <c r="RZ377"/>
      <c r="SA377"/>
      <c r="SB377"/>
      <c r="SC377"/>
      <c r="SD377"/>
      <c r="SE377"/>
      <c r="SF377"/>
      <c r="SG377"/>
      <c r="SH377"/>
      <c r="SI377"/>
      <c r="SJ377"/>
      <c r="SK377"/>
      <c r="SL377"/>
      <c r="SM377"/>
      <c r="SN377"/>
      <c r="SO377"/>
      <c r="SP377"/>
      <c r="SQ377"/>
      <c r="SR377"/>
      <c r="SS377"/>
      <c r="ST377"/>
      <c r="SU377"/>
      <c r="SV377"/>
      <c r="SW377"/>
      <c r="SX377"/>
      <c r="SY377"/>
      <c r="SZ377"/>
      <c r="TA377"/>
      <c r="TB377"/>
      <c r="TC377"/>
      <c r="TD377"/>
      <c r="TE377"/>
      <c r="TF377"/>
      <c r="TG377"/>
      <c r="TH377"/>
      <c r="TI377"/>
      <c r="TJ377"/>
      <c r="TK377"/>
      <c r="TL377"/>
      <c r="TM377"/>
      <c r="TN377"/>
      <c r="TO377"/>
      <c r="TP377"/>
      <c r="TQ377"/>
      <c r="TR377"/>
      <c r="TS377"/>
      <c r="TT377"/>
      <c r="TU377"/>
      <c r="TV377"/>
      <c r="TW377"/>
      <c r="TX377"/>
      <c r="TY377"/>
      <c r="TZ377"/>
      <c r="UA377"/>
      <c r="UB377"/>
      <c r="UC377"/>
      <c r="UD377"/>
      <c r="UE377"/>
      <c r="UF377"/>
      <c r="UG377"/>
      <c r="UH377"/>
      <c r="UI377"/>
      <c r="UJ377"/>
      <c r="UK377"/>
      <c r="UL377"/>
      <c r="UM377"/>
      <c r="UN377"/>
      <c r="UO377"/>
      <c r="UP377"/>
      <c r="UQ377"/>
      <c r="UR377"/>
      <c r="US377"/>
      <c r="UT377"/>
      <c r="UU377"/>
      <c r="UV377"/>
      <c r="UW377"/>
      <c r="UX377"/>
      <c r="UY377"/>
      <c r="UZ377"/>
      <c r="VA377"/>
      <c r="VB377"/>
      <c r="VC377"/>
      <c r="VD377"/>
      <c r="VE377"/>
      <c r="VF377"/>
      <c r="VG377"/>
      <c r="VH377"/>
      <c r="VI377"/>
      <c r="VJ377"/>
      <c r="VK377"/>
      <c r="VL377"/>
      <c r="VM377"/>
      <c r="VN377"/>
      <c r="VO377"/>
      <c r="VP377"/>
      <c r="VQ377"/>
      <c r="VR377"/>
      <c r="VS377"/>
      <c r="VT377"/>
      <c r="VU377"/>
      <c r="VV377"/>
      <c r="VW377"/>
      <c r="VX377"/>
      <c r="VY377"/>
      <c r="VZ377"/>
      <c r="WA377"/>
      <c r="WB377"/>
      <c r="WC377"/>
      <c r="WD377"/>
      <c r="WE377"/>
      <c r="WF377"/>
      <c r="WG377"/>
      <c r="WH377"/>
      <c r="WI377"/>
      <c r="WJ377"/>
      <c r="WK377"/>
      <c r="WL377"/>
      <c r="WM377"/>
      <c r="WN377"/>
      <c r="WO377"/>
      <c r="WP377"/>
      <c r="WQ377"/>
      <c r="WR377"/>
      <c r="WS377"/>
      <c r="WT377"/>
      <c r="WU377"/>
      <c r="WV377"/>
      <c r="WW377"/>
      <c r="WX377"/>
      <c r="WY377"/>
      <c r="WZ377"/>
      <c r="XA377"/>
      <c r="XB377"/>
      <c r="XC377"/>
      <c r="XD377"/>
      <c r="XE377"/>
      <c r="XF377"/>
      <c r="XG377"/>
      <c r="XH377"/>
      <c r="XI377"/>
      <c r="XJ377"/>
      <c r="XK377"/>
      <c r="XL377"/>
      <c r="XM377"/>
      <c r="XN377"/>
      <c r="XO377"/>
      <c r="XP377"/>
      <c r="XQ377"/>
      <c r="XR377"/>
      <c r="XS377"/>
      <c r="XT377"/>
      <c r="XU377"/>
      <c r="XV377"/>
      <c r="XW377"/>
      <c r="XX377"/>
      <c r="XY377"/>
      <c r="XZ377"/>
      <c r="YA377"/>
      <c r="YB377"/>
      <c r="YC377"/>
      <c r="YD377"/>
      <c r="YE377"/>
      <c r="YF377"/>
      <c r="YG377"/>
      <c r="YH377"/>
      <c r="YI377"/>
      <c r="YJ377"/>
      <c r="YK377"/>
      <c r="YL377"/>
      <c r="YM377"/>
      <c r="YN377"/>
      <c r="YO377"/>
      <c r="YP377"/>
      <c r="YQ377"/>
      <c r="YR377"/>
      <c r="YS377"/>
      <c r="YT377"/>
      <c r="YU377"/>
      <c r="YV377"/>
      <c r="YW377"/>
      <c r="YX377"/>
      <c r="YY377"/>
      <c r="YZ377"/>
      <c r="ZA377"/>
      <c r="ZB377"/>
      <c r="ZC377"/>
      <c r="ZD377"/>
      <c r="ZE377"/>
      <c r="ZF377"/>
      <c r="ZG377"/>
      <c r="ZH377"/>
      <c r="ZI377"/>
      <c r="ZJ377"/>
      <c r="ZK377"/>
      <c r="ZL377"/>
      <c r="ZM377"/>
      <c r="ZN377"/>
      <c r="ZO377"/>
      <c r="ZP377"/>
      <c r="ZQ377"/>
      <c r="ZR377"/>
      <c r="ZS377"/>
      <c r="ZT377"/>
      <c r="ZU377"/>
      <c r="ZV377"/>
      <c r="ZW377"/>
      <c r="ZX377"/>
      <c r="ZY377"/>
      <c r="ZZ377"/>
      <c r="AAA377"/>
      <c r="AAB377"/>
      <c r="AAC377"/>
      <c r="AAD377"/>
      <c r="AAE377"/>
      <c r="AAF377"/>
      <c r="AAG377"/>
      <c r="AAH377"/>
      <c r="AAI377"/>
      <c r="AAJ377"/>
      <c r="AAK377"/>
      <c r="AAL377"/>
      <c r="AAM377"/>
      <c r="AAN377"/>
      <c r="AAO377"/>
      <c r="AAP377"/>
      <c r="AAQ377"/>
      <c r="AAR377"/>
      <c r="AAS377"/>
      <c r="AAT377"/>
      <c r="AAU377"/>
      <c r="AAV377"/>
      <c r="AAW377"/>
      <c r="AAX377"/>
      <c r="AAY377"/>
      <c r="AAZ377"/>
      <c r="ABA377"/>
      <c r="ABB377"/>
      <c r="ABC377"/>
      <c r="ABD377"/>
      <c r="ABE377"/>
      <c r="ABF377"/>
      <c r="ABG377"/>
      <c r="ABH377"/>
      <c r="ABI377"/>
      <c r="ABJ377"/>
      <c r="ABK377"/>
      <c r="ABL377"/>
      <c r="ABM377"/>
      <c r="ABN377"/>
      <c r="ABO377"/>
      <c r="ABP377"/>
      <c r="ABQ377"/>
      <c r="ABR377"/>
      <c r="ABS377"/>
      <c r="ABT377"/>
      <c r="ABU377"/>
      <c r="ABV377"/>
      <c r="ABW377"/>
      <c r="ABX377"/>
      <c r="ABY377"/>
      <c r="ABZ377"/>
      <c r="ACA377"/>
      <c r="ACB377"/>
      <c r="ACC377"/>
      <c r="ACD377"/>
      <c r="ACE377"/>
      <c r="ACF377"/>
      <c r="ACG377"/>
      <c r="ACH377"/>
      <c r="ACI377"/>
      <c r="ACJ377"/>
      <c r="ACK377"/>
      <c r="ACL377"/>
      <c r="ACM377"/>
      <c r="ACN377"/>
      <c r="ACO377"/>
      <c r="ACP377"/>
      <c r="ACQ377"/>
      <c r="ACR377"/>
      <c r="ACS377"/>
      <c r="ACT377"/>
      <c r="ACU377"/>
      <c r="ACV377"/>
      <c r="ACW377"/>
      <c r="ACX377"/>
      <c r="ACY377"/>
      <c r="ACZ377"/>
      <c r="ADA377"/>
      <c r="ADB377"/>
      <c r="ADC377"/>
      <c r="ADD377"/>
      <c r="ADE377"/>
      <c r="ADF377"/>
      <c r="ADG377"/>
      <c r="ADH377"/>
      <c r="ADI377"/>
      <c r="ADJ377"/>
      <c r="ADK377"/>
      <c r="ADL377"/>
      <c r="ADM377"/>
      <c r="ADN377"/>
      <c r="ADO377"/>
      <c r="ADP377"/>
      <c r="ADQ377"/>
      <c r="ADR377"/>
      <c r="ADS377"/>
      <c r="ADT377"/>
      <c r="ADU377"/>
      <c r="ADV377"/>
      <c r="ADW377"/>
      <c r="ADX377"/>
      <c r="ADY377"/>
      <c r="ADZ377"/>
      <c r="AEA377"/>
      <c r="AEB377"/>
      <c r="AEC377"/>
      <c r="AED377"/>
      <c r="AEE377"/>
      <c r="AEF377"/>
      <c r="AEG377"/>
      <c r="AEH377"/>
      <c r="AEI377"/>
      <c r="AEJ377"/>
      <c r="AEK377"/>
      <c r="AEL377"/>
      <c r="AEM377"/>
      <c r="AEN377"/>
      <c r="AEO377"/>
      <c r="AEP377"/>
      <c r="AEQ377"/>
      <c r="AER377"/>
      <c r="AES377"/>
      <c r="AET377"/>
      <c r="AEU377"/>
      <c r="AEV377"/>
      <c r="AEW377"/>
      <c r="AEX377"/>
      <c r="AEY377"/>
      <c r="AEZ377"/>
      <c r="AFA377"/>
      <c r="AFB377"/>
      <c r="AFC377"/>
      <c r="AFD377"/>
      <c r="AFE377"/>
      <c r="AFF377"/>
      <c r="AFG377"/>
      <c r="AFH377"/>
      <c r="AFI377"/>
      <c r="AFJ377"/>
      <c r="AFK377"/>
      <c r="AFL377"/>
      <c r="AFM377"/>
      <c r="AFN377"/>
      <c r="AFO377"/>
      <c r="AFP377"/>
      <c r="AFQ377"/>
      <c r="AFR377"/>
      <c r="AFS377"/>
      <c r="AFT377"/>
      <c r="AFU377"/>
      <c r="AFV377"/>
      <c r="AFW377"/>
      <c r="AFX377"/>
      <c r="AFY377"/>
      <c r="AFZ377"/>
      <c r="AGA377"/>
      <c r="AGB377"/>
      <c r="AGC377"/>
      <c r="AGD377"/>
      <c r="AGE377"/>
      <c r="AGF377"/>
      <c r="AGG377"/>
      <c r="AGH377"/>
      <c r="AGI377"/>
      <c r="AGJ377"/>
      <c r="AGK377"/>
      <c r="AGL377"/>
      <c r="AGM377"/>
      <c r="AGN377"/>
      <c r="AGO377"/>
      <c r="AGP377"/>
      <c r="AGQ377"/>
      <c r="AGR377"/>
      <c r="AGS377"/>
      <c r="AGT377"/>
      <c r="AGU377"/>
      <c r="AGV377"/>
      <c r="AGW377"/>
      <c r="AGX377"/>
      <c r="AGY377"/>
      <c r="AGZ377"/>
      <c r="AHA377"/>
      <c r="AHB377"/>
      <c r="AHC377"/>
      <c r="AHD377"/>
      <c r="AHE377"/>
      <c r="AHF377"/>
      <c r="AHG377"/>
      <c r="AHH377"/>
      <c r="AHI377"/>
      <c r="AHJ377"/>
      <c r="AHK377"/>
      <c r="AHL377"/>
      <c r="AHM377"/>
      <c r="AHN377"/>
      <c r="AHO377"/>
      <c r="AHP377"/>
      <c r="AHQ377"/>
      <c r="AHR377"/>
      <c r="AHS377"/>
      <c r="AHT377"/>
      <c r="AHU377"/>
      <c r="AHV377"/>
      <c r="AHW377"/>
      <c r="AHX377"/>
      <c r="AHY377"/>
      <c r="AHZ377"/>
      <c r="AIA377"/>
      <c r="AIB377"/>
      <c r="AIC377"/>
      <c r="AID377"/>
      <c r="AIE377"/>
      <c r="AIF377"/>
      <c r="AIG377"/>
      <c r="AIH377"/>
      <c r="AII377"/>
      <c r="AIJ377"/>
      <c r="AIK377"/>
      <c r="AIL377"/>
      <c r="AIM377"/>
      <c r="AIN377"/>
      <c r="AIO377"/>
      <c r="AIP377"/>
      <c r="AIQ377"/>
      <c r="AIR377"/>
      <c r="AIS377"/>
      <c r="AIT377"/>
      <c r="AIU377"/>
      <c r="AIV377"/>
      <c r="AIW377"/>
      <c r="AIX377"/>
      <c r="AIY377"/>
      <c r="AIZ377"/>
      <c r="AJA377"/>
      <c r="AJB377"/>
      <c r="AJC377"/>
      <c r="AJD377"/>
      <c r="AJE377"/>
      <c r="AJF377"/>
      <c r="AJG377"/>
      <c r="AJH377"/>
      <c r="AJI377"/>
      <c r="AJJ377"/>
      <c r="AJK377"/>
      <c r="AJL377"/>
      <c r="AJM377"/>
      <c r="AJN377"/>
      <c r="AJO377"/>
      <c r="AJP377"/>
      <c r="AJQ377"/>
      <c r="AJR377"/>
      <c r="AJS377"/>
      <c r="AJT377"/>
      <c r="AJU377"/>
      <c r="AJV377"/>
      <c r="AJW377"/>
      <c r="AJX377"/>
      <c r="AJY377"/>
      <c r="AJZ377"/>
      <c r="AKA377"/>
      <c r="AKB377"/>
      <c r="AKC377"/>
      <c r="AKD377"/>
      <c r="AKE377"/>
      <c r="AKF377"/>
      <c r="AKG377"/>
      <c r="AKH377"/>
      <c r="AKI377"/>
      <c r="AKJ377"/>
      <c r="AKK377"/>
      <c r="AKL377"/>
      <c r="AKM377"/>
      <c r="AKN377"/>
      <c r="AKO377"/>
      <c r="AKP377"/>
      <c r="AKQ377"/>
      <c r="AKR377"/>
      <c r="AKS377"/>
      <c r="AKT377"/>
      <c r="AKU377"/>
      <c r="AKV377"/>
      <c r="AKW377"/>
      <c r="AKX377"/>
      <c r="AKY377"/>
    </row>
    <row r="378" spans="1:987" ht="49.5">
      <c r="A378" s="121" t="s">
        <v>1083</v>
      </c>
      <c r="B378" s="86" t="s">
        <v>1084</v>
      </c>
      <c r="C378" s="79" t="s">
        <v>960</v>
      </c>
      <c r="D378" s="80">
        <v>5</v>
      </c>
      <c r="E378" s="20">
        <v>7.63</v>
      </c>
      <c r="F378" s="20">
        <f t="shared" si="30"/>
        <v>5.941442142968385</v>
      </c>
      <c r="G378" s="20">
        <f t="shared" si="31"/>
        <v>7.2449945491356491</v>
      </c>
      <c r="H378" s="20">
        <f t="shared" si="34"/>
        <v>38.15</v>
      </c>
      <c r="I378" s="20">
        <f t="shared" si="35"/>
        <v>36.224972745678244</v>
      </c>
      <c r="KI378"/>
      <c r="KJ378"/>
      <c r="KK378"/>
      <c r="KL378"/>
      <c r="KM378"/>
      <c r="KN378"/>
      <c r="KO378"/>
      <c r="KP378"/>
      <c r="KQ378"/>
      <c r="KR378"/>
      <c r="KS378"/>
      <c r="KT378"/>
      <c r="KU378"/>
      <c r="KV378"/>
      <c r="KW378"/>
      <c r="KX378"/>
      <c r="KY378"/>
      <c r="KZ378"/>
      <c r="LA378"/>
      <c r="LB378"/>
      <c r="LC378"/>
      <c r="LD378"/>
      <c r="LE378"/>
      <c r="LF378"/>
      <c r="LG378"/>
      <c r="LH378"/>
      <c r="LI378"/>
      <c r="LJ378"/>
      <c r="LK378"/>
      <c r="LL378"/>
      <c r="LM378"/>
      <c r="LN378"/>
      <c r="LO378"/>
      <c r="LP378"/>
      <c r="LQ378"/>
      <c r="LR378"/>
      <c r="LS378"/>
      <c r="LT378"/>
      <c r="LU378"/>
      <c r="LV378"/>
      <c r="LW378"/>
      <c r="LX378"/>
      <c r="LY378"/>
      <c r="LZ378"/>
      <c r="MA378"/>
      <c r="MB378"/>
      <c r="MC378"/>
      <c r="MD378"/>
      <c r="ME378"/>
      <c r="MF378"/>
      <c r="MG378"/>
      <c r="MH378"/>
      <c r="MI378"/>
      <c r="MJ378"/>
      <c r="MK378"/>
      <c r="ML378"/>
      <c r="MM378"/>
      <c r="MN378"/>
      <c r="MO378"/>
      <c r="MP378"/>
      <c r="MQ378"/>
      <c r="MR378"/>
      <c r="MS378"/>
      <c r="MT378"/>
      <c r="MU378"/>
      <c r="MV378"/>
      <c r="MW378"/>
      <c r="MX378"/>
      <c r="MY378"/>
      <c r="MZ378"/>
      <c r="NA378"/>
      <c r="NB378"/>
      <c r="NC378"/>
      <c r="ND378"/>
      <c r="NE378"/>
      <c r="NF378"/>
      <c r="NG378"/>
      <c r="NH378"/>
      <c r="NI378"/>
      <c r="NJ378"/>
      <c r="NK378"/>
      <c r="NL378"/>
      <c r="NM378"/>
      <c r="NN378"/>
      <c r="NO378"/>
      <c r="NP378"/>
      <c r="NQ378"/>
      <c r="NR378"/>
      <c r="NS378"/>
      <c r="NT378"/>
      <c r="NU378"/>
      <c r="NV378"/>
      <c r="NW378"/>
      <c r="NX378"/>
      <c r="NY378"/>
      <c r="NZ378"/>
      <c r="OA378"/>
      <c r="OB378"/>
      <c r="OC378"/>
      <c r="OD378"/>
      <c r="OE378"/>
      <c r="OF378"/>
      <c r="OG378"/>
      <c r="OH378"/>
      <c r="OI378"/>
      <c r="OJ378"/>
      <c r="OK378"/>
      <c r="OL378"/>
      <c r="OM378"/>
      <c r="ON378"/>
      <c r="OO378"/>
      <c r="OP378"/>
      <c r="OQ378"/>
      <c r="OR378"/>
      <c r="OS378"/>
      <c r="OT378"/>
      <c r="OU378"/>
      <c r="OV378"/>
      <c r="OW378"/>
      <c r="OX378"/>
      <c r="OY378"/>
      <c r="OZ378"/>
      <c r="PA378"/>
      <c r="PB378"/>
      <c r="PC378"/>
      <c r="PD378"/>
      <c r="PE378"/>
      <c r="PF378"/>
      <c r="PG378"/>
      <c r="PH378"/>
      <c r="PI378"/>
      <c r="PJ378"/>
      <c r="PK378"/>
      <c r="PL378"/>
      <c r="PM378"/>
      <c r="PN378"/>
      <c r="PO378"/>
      <c r="PP378"/>
      <c r="PQ378"/>
      <c r="PR378"/>
      <c r="PS378"/>
      <c r="PT378"/>
      <c r="PU378"/>
      <c r="PV378"/>
      <c r="PW378"/>
      <c r="PX378"/>
      <c r="PY378"/>
      <c r="PZ378"/>
      <c r="QA378"/>
      <c r="QB378"/>
      <c r="QC378"/>
      <c r="QD378"/>
      <c r="QE378"/>
      <c r="QF378"/>
      <c r="QG378"/>
      <c r="QH378"/>
      <c r="QI378"/>
      <c r="QJ378"/>
      <c r="QK378"/>
      <c r="QL378"/>
      <c r="QM378"/>
      <c r="QN378"/>
      <c r="QO378"/>
      <c r="QP378"/>
      <c r="QQ378"/>
      <c r="QR378"/>
      <c r="QS378"/>
      <c r="QT378"/>
      <c r="QU378"/>
      <c r="QV378"/>
      <c r="QW378"/>
      <c r="QX378"/>
      <c r="QY378"/>
      <c r="QZ378"/>
      <c r="RA378"/>
      <c r="RB378"/>
      <c r="RC378"/>
      <c r="RD378"/>
      <c r="RE378"/>
      <c r="RF378"/>
      <c r="RG378"/>
      <c r="RH378"/>
      <c r="RI378"/>
      <c r="RJ378"/>
      <c r="RK378"/>
      <c r="RL378"/>
      <c r="RM378"/>
      <c r="RN378"/>
      <c r="RO378"/>
      <c r="RP378"/>
      <c r="RQ378"/>
      <c r="RR378"/>
      <c r="RS378"/>
      <c r="RT378"/>
      <c r="RU378"/>
      <c r="RV378"/>
      <c r="RW378"/>
      <c r="RX378"/>
      <c r="RY378"/>
      <c r="RZ378"/>
      <c r="SA378"/>
      <c r="SB378"/>
      <c r="SC378"/>
      <c r="SD378"/>
      <c r="SE378"/>
      <c r="SF378"/>
      <c r="SG378"/>
      <c r="SH378"/>
      <c r="SI378"/>
      <c r="SJ378"/>
      <c r="SK378"/>
      <c r="SL378"/>
      <c r="SM378"/>
      <c r="SN378"/>
      <c r="SO378"/>
      <c r="SP378"/>
      <c r="SQ378"/>
      <c r="SR378"/>
      <c r="SS378"/>
      <c r="ST378"/>
      <c r="SU378"/>
      <c r="SV378"/>
      <c r="SW378"/>
      <c r="SX378"/>
      <c r="SY378"/>
      <c r="SZ378"/>
      <c r="TA378"/>
      <c r="TB378"/>
      <c r="TC378"/>
      <c r="TD378"/>
      <c r="TE378"/>
      <c r="TF378"/>
      <c r="TG378"/>
      <c r="TH378"/>
      <c r="TI378"/>
      <c r="TJ378"/>
      <c r="TK378"/>
      <c r="TL378"/>
      <c r="TM378"/>
      <c r="TN378"/>
      <c r="TO378"/>
      <c r="TP378"/>
      <c r="TQ378"/>
      <c r="TR378"/>
      <c r="TS378"/>
      <c r="TT378"/>
      <c r="TU378"/>
      <c r="TV378"/>
      <c r="TW378"/>
      <c r="TX378"/>
      <c r="TY378"/>
      <c r="TZ378"/>
      <c r="UA378"/>
      <c r="UB378"/>
      <c r="UC378"/>
      <c r="UD378"/>
      <c r="UE378"/>
      <c r="UF378"/>
      <c r="UG378"/>
      <c r="UH378"/>
      <c r="UI378"/>
      <c r="UJ378"/>
      <c r="UK378"/>
      <c r="UL378"/>
      <c r="UM378"/>
      <c r="UN378"/>
      <c r="UO378"/>
      <c r="UP378"/>
      <c r="UQ378"/>
      <c r="UR378"/>
      <c r="US378"/>
      <c r="UT378"/>
      <c r="UU378"/>
      <c r="UV378"/>
      <c r="UW378"/>
      <c r="UX378"/>
      <c r="UY378"/>
      <c r="UZ378"/>
      <c r="VA378"/>
      <c r="VB378"/>
      <c r="VC378"/>
      <c r="VD378"/>
      <c r="VE378"/>
      <c r="VF378"/>
      <c r="VG378"/>
      <c r="VH378"/>
      <c r="VI378"/>
      <c r="VJ378"/>
      <c r="VK378"/>
      <c r="VL378"/>
      <c r="VM378"/>
      <c r="VN378"/>
      <c r="VO378"/>
      <c r="VP378"/>
      <c r="VQ378"/>
      <c r="VR378"/>
      <c r="VS378"/>
      <c r="VT378"/>
      <c r="VU378"/>
      <c r="VV378"/>
      <c r="VW378"/>
      <c r="VX378"/>
      <c r="VY378"/>
      <c r="VZ378"/>
      <c r="WA378"/>
      <c r="WB378"/>
      <c r="WC378"/>
      <c r="WD378"/>
      <c r="WE378"/>
      <c r="WF378"/>
      <c r="WG378"/>
      <c r="WH378"/>
      <c r="WI378"/>
      <c r="WJ378"/>
      <c r="WK378"/>
      <c r="WL378"/>
      <c r="WM378"/>
      <c r="WN378"/>
      <c r="WO378"/>
      <c r="WP378"/>
      <c r="WQ378"/>
      <c r="WR378"/>
      <c r="WS378"/>
      <c r="WT378"/>
      <c r="WU378"/>
      <c r="WV378"/>
      <c r="WW378"/>
      <c r="WX378"/>
      <c r="WY378"/>
      <c r="WZ378"/>
      <c r="XA378"/>
      <c r="XB378"/>
      <c r="XC378"/>
      <c r="XD378"/>
      <c r="XE378"/>
      <c r="XF378"/>
      <c r="XG378"/>
      <c r="XH378"/>
      <c r="XI378"/>
      <c r="XJ378"/>
      <c r="XK378"/>
      <c r="XL378"/>
      <c r="XM378"/>
      <c r="XN378"/>
      <c r="XO378"/>
      <c r="XP378"/>
      <c r="XQ378"/>
      <c r="XR378"/>
      <c r="XS378"/>
      <c r="XT378"/>
      <c r="XU378"/>
      <c r="XV378"/>
      <c r="XW378"/>
      <c r="XX378"/>
      <c r="XY378"/>
      <c r="XZ378"/>
      <c r="YA378"/>
      <c r="YB378"/>
      <c r="YC378"/>
      <c r="YD378"/>
      <c r="YE378"/>
      <c r="YF378"/>
      <c r="YG378"/>
      <c r="YH378"/>
      <c r="YI378"/>
      <c r="YJ378"/>
      <c r="YK378"/>
      <c r="YL378"/>
      <c r="YM378"/>
      <c r="YN378"/>
      <c r="YO378"/>
      <c r="YP378"/>
      <c r="YQ378"/>
      <c r="YR378"/>
      <c r="YS378"/>
      <c r="YT378"/>
      <c r="YU378"/>
      <c r="YV378"/>
      <c r="YW378"/>
      <c r="YX378"/>
      <c r="YY378"/>
      <c r="YZ378"/>
      <c r="ZA378"/>
      <c r="ZB378"/>
      <c r="ZC378"/>
      <c r="ZD378"/>
      <c r="ZE378"/>
      <c r="ZF378"/>
      <c r="ZG378"/>
      <c r="ZH378"/>
      <c r="ZI378"/>
      <c r="ZJ378"/>
      <c r="ZK378"/>
      <c r="ZL378"/>
      <c r="ZM378"/>
      <c r="ZN378"/>
      <c r="ZO378"/>
      <c r="ZP378"/>
      <c r="ZQ378"/>
      <c r="ZR378"/>
      <c r="ZS378"/>
      <c r="ZT378"/>
      <c r="ZU378"/>
      <c r="ZV378"/>
      <c r="ZW378"/>
      <c r="ZX378"/>
      <c r="ZY378"/>
      <c r="ZZ378"/>
      <c r="AAA378"/>
      <c r="AAB378"/>
      <c r="AAC378"/>
      <c r="AAD378"/>
      <c r="AAE378"/>
      <c r="AAF378"/>
      <c r="AAG378"/>
      <c r="AAH378"/>
      <c r="AAI378"/>
      <c r="AAJ378"/>
      <c r="AAK378"/>
      <c r="AAL378"/>
      <c r="AAM378"/>
      <c r="AAN378"/>
      <c r="AAO378"/>
      <c r="AAP378"/>
      <c r="AAQ378"/>
      <c r="AAR378"/>
      <c r="AAS378"/>
      <c r="AAT378"/>
      <c r="AAU378"/>
      <c r="AAV378"/>
      <c r="AAW378"/>
      <c r="AAX378"/>
      <c r="AAY378"/>
      <c r="AAZ378"/>
      <c r="ABA378"/>
      <c r="ABB378"/>
      <c r="ABC378"/>
      <c r="ABD378"/>
      <c r="ABE378"/>
      <c r="ABF378"/>
      <c r="ABG378"/>
      <c r="ABH378"/>
      <c r="ABI378"/>
      <c r="ABJ378"/>
      <c r="ABK378"/>
      <c r="ABL378"/>
      <c r="ABM378"/>
      <c r="ABN378"/>
      <c r="ABO378"/>
      <c r="ABP378"/>
      <c r="ABQ378"/>
      <c r="ABR378"/>
      <c r="ABS378"/>
      <c r="ABT378"/>
      <c r="ABU378"/>
      <c r="ABV378"/>
      <c r="ABW378"/>
      <c r="ABX378"/>
      <c r="ABY378"/>
      <c r="ABZ378"/>
      <c r="ACA378"/>
      <c r="ACB378"/>
      <c r="ACC378"/>
      <c r="ACD378"/>
      <c r="ACE378"/>
      <c r="ACF378"/>
      <c r="ACG378"/>
      <c r="ACH378"/>
      <c r="ACI378"/>
      <c r="ACJ378"/>
      <c r="ACK378"/>
      <c r="ACL378"/>
      <c r="ACM378"/>
      <c r="ACN378"/>
      <c r="ACO378"/>
      <c r="ACP378"/>
      <c r="ACQ378"/>
      <c r="ACR378"/>
      <c r="ACS378"/>
      <c r="ACT378"/>
      <c r="ACU378"/>
      <c r="ACV378"/>
      <c r="ACW378"/>
      <c r="ACX378"/>
      <c r="ACY378"/>
      <c r="ACZ378"/>
      <c r="ADA378"/>
      <c r="ADB378"/>
      <c r="ADC378"/>
      <c r="ADD378"/>
      <c r="ADE378"/>
      <c r="ADF378"/>
      <c r="ADG378"/>
      <c r="ADH378"/>
      <c r="ADI378"/>
      <c r="ADJ378"/>
      <c r="ADK378"/>
      <c r="ADL378"/>
      <c r="ADM378"/>
      <c r="ADN378"/>
      <c r="ADO378"/>
      <c r="ADP378"/>
      <c r="ADQ378"/>
      <c r="ADR378"/>
      <c r="ADS378"/>
      <c r="ADT378"/>
      <c r="ADU378"/>
      <c r="ADV378"/>
      <c r="ADW378"/>
      <c r="ADX378"/>
      <c r="ADY378"/>
      <c r="ADZ378"/>
      <c r="AEA378"/>
      <c r="AEB378"/>
      <c r="AEC378"/>
      <c r="AED378"/>
      <c r="AEE378"/>
      <c r="AEF378"/>
      <c r="AEG378"/>
      <c r="AEH378"/>
      <c r="AEI378"/>
      <c r="AEJ378"/>
      <c r="AEK378"/>
      <c r="AEL378"/>
      <c r="AEM378"/>
      <c r="AEN378"/>
      <c r="AEO378"/>
      <c r="AEP378"/>
      <c r="AEQ378"/>
      <c r="AER378"/>
      <c r="AES378"/>
      <c r="AET378"/>
      <c r="AEU378"/>
      <c r="AEV378"/>
      <c r="AEW378"/>
      <c r="AEX378"/>
      <c r="AEY378"/>
      <c r="AEZ378"/>
      <c r="AFA378"/>
      <c r="AFB378"/>
      <c r="AFC378"/>
      <c r="AFD378"/>
      <c r="AFE378"/>
      <c r="AFF378"/>
      <c r="AFG378"/>
      <c r="AFH378"/>
      <c r="AFI378"/>
      <c r="AFJ378"/>
      <c r="AFK378"/>
      <c r="AFL378"/>
      <c r="AFM378"/>
      <c r="AFN378"/>
      <c r="AFO378"/>
      <c r="AFP378"/>
      <c r="AFQ378"/>
      <c r="AFR378"/>
      <c r="AFS378"/>
      <c r="AFT378"/>
      <c r="AFU378"/>
      <c r="AFV378"/>
      <c r="AFW378"/>
      <c r="AFX378"/>
      <c r="AFY378"/>
      <c r="AFZ378"/>
      <c r="AGA378"/>
      <c r="AGB378"/>
      <c r="AGC378"/>
      <c r="AGD378"/>
      <c r="AGE378"/>
      <c r="AGF378"/>
      <c r="AGG378"/>
      <c r="AGH378"/>
      <c r="AGI378"/>
      <c r="AGJ378"/>
      <c r="AGK378"/>
      <c r="AGL378"/>
      <c r="AGM378"/>
      <c r="AGN378"/>
      <c r="AGO378"/>
      <c r="AGP378"/>
      <c r="AGQ378"/>
      <c r="AGR378"/>
      <c r="AGS378"/>
      <c r="AGT378"/>
      <c r="AGU378"/>
      <c r="AGV378"/>
      <c r="AGW378"/>
      <c r="AGX378"/>
      <c r="AGY378"/>
      <c r="AGZ378"/>
      <c r="AHA378"/>
      <c r="AHB378"/>
      <c r="AHC378"/>
      <c r="AHD378"/>
      <c r="AHE378"/>
      <c r="AHF378"/>
      <c r="AHG378"/>
      <c r="AHH378"/>
      <c r="AHI378"/>
      <c r="AHJ378"/>
      <c r="AHK378"/>
      <c r="AHL378"/>
      <c r="AHM378"/>
      <c r="AHN378"/>
      <c r="AHO378"/>
      <c r="AHP378"/>
      <c r="AHQ378"/>
      <c r="AHR378"/>
      <c r="AHS378"/>
      <c r="AHT378"/>
      <c r="AHU378"/>
      <c r="AHV378"/>
      <c r="AHW378"/>
      <c r="AHX378"/>
      <c r="AHY378"/>
      <c r="AHZ378"/>
      <c r="AIA378"/>
      <c r="AIB378"/>
      <c r="AIC378"/>
      <c r="AID378"/>
      <c r="AIE378"/>
      <c r="AIF378"/>
      <c r="AIG378"/>
      <c r="AIH378"/>
      <c r="AII378"/>
      <c r="AIJ378"/>
      <c r="AIK378"/>
      <c r="AIL378"/>
      <c r="AIM378"/>
      <c r="AIN378"/>
      <c r="AIO378"/>
      <c r="AIP378"/>
      <c r="AIQ378"/>
      <c r="AIR378"/>
      <c r="AIS378"/>
      <c r="AIT378"/>
      <c r="AIU378"/>
      <c r="AIV378"/>
      <c r="AIW378"/>
      <c r="AIX378"/>
      <c r="AIY378"/>
      <c r="AIZ378"/>
      <c r="AJA378"/>
      <c r="AJB378"/>
      <c r="AJC378"/>
      <c r="AJD378"/>
      <c r="AJE378"/>
      <c r="AJF378"/>
      <c r="AJG378"/>
      <c r="AJH378"/>
      <c r="AJI378"/>
      <c r="AJJ378"/>
      <c r="AJK378"/>
      <c r="AJL378"/>
      <c r="AJM378"/>
      <c r="AJN378"/>
      <c r="AJO378"/>
      <c r="AJP378"/>
      <c r="AJQ378"/>
      <c r="AJR378"/>
      <c r="AJS378"/>
      <c r="AJT378"/>
      <c r="AJU378"/>
      <c r="AJV378"/>
      <c r="AJW378"/>
      <c r="AJX378"/>
      <c r="AJY378"/>
      <c r="AJZ378"/>
      <c r="AKA378"/>
      <c r="AKB378"/>
      <c r="AKC378"/>
      <c r="AKD378"/>
      <c r="AKE378"/>
      <c r="AKF378"/>
      <c r="AKG378"/>
      <c r="AKH378"/>
      <c r="AKI378"/>
      <c r="AKJ378"/>
      <c r="AKK378"/>
      <c r="AKL378"/>
      <c r="AKM378"/>
      <c r="AKN378"/>
      <c r="AKO378"/>
      <c r="AKP378"/>
      <c r="AKQ378"/>
      <c r="AKR378"/>
      <c r="AKS378"/>
      <c r="AKT378"/>
      <c r="AKU378"/>
      <c r="AKV378"/>
      <c r="AKW378"/>
      <c r="AKX378"/>
      <c r="AKY378"/>
    </row>
    <row r="379" spans="1:987" ht="66">
      <c r="A379" s="121" t="s">
        <v>1085</v>
      </c>
      <c r="B379" s="86" t="s">
        <v>1086</v>
      </c>
      <c r="C379" s="79" t="s">
        <v>960</v>
      </c>
      <c r="D379" s="80">
        <v>2</v>
      </c>
      <c r="E379" s="20">
        <v>7.63</v>
      </c>
      <c r="F379" s="20">
        <f t="shared" si="30"/>
        <v>5.941442142968385</v>
      </c>
      <c r="G379" s="20">
        <f t="shared" si="31"/>
        <v>7.2449945491356491</v>
      </c>
      <c r="H379" s="20">
        <f t="shared" si="34"/>
        <v>15.26</v>
      </c>
      <c r="I379" s="20">
        <f t="shared" si="35"/>
        <v>14.489989098271298</v>
      </c>
      <c r="KI379"/>
      <c r="KJ379"/>
      <c r="KK379"/>
      <c r="KL379"/>
      <c r="KM379"/>
      <c r="KN379"/>
      <c r="KO379"/>
      <c r="KP379"/>
      <c r="KQ379"/>
      <c r="KR379"/>
      <c r="KS379"/>
      <c r="KT379"/>
      <c r="KU379"/>
      <c r="KV379"/>
      <c r="KW379"/>
      <c r="KX379"/>
      <c r="KY379"/>
      <c r="KZ379"/>
      <c r="LA379"/>
      <c r="LB379"/>
      <c r="LC379"/>
      <c r="LD379"/>
      <c r="LE379"/>
      <c r="LF379"/>
      <c r="LG379"/>
      <c r="LH379"/>
      <c r="LI379"/>
      <c r="LJ379"/>
      <c r="LK379"/>
      <c r="LL379"/>
      <c r="LM379"/>
      <c r="LN379"/>
      <c r="LO379"/>
      <c r="LP379"/>
      <c r="LQ379"/>
      <c r="LR379"/>
      <c r="LS379"/>
      <c r="LT379"/>
      <c r="LU379"/>
      <c r="LV379"/>
      <c r="LW379"/>
      <c r="LX379"/>
      <c r="LY379"/>
      <c r="LZ379"/>
      <c r="MA379"/>
      <c r="MB379"/>
      <c r="MC379"/>
      <c r="MD379"/>
      <c r="ME379"/>
      <c r="MF379"/>
      <c r="MG379"/>
      <c r="MH379"/>
      <c r="MI379"/>
      <c r="MJ379"/>
      <c r="MK379"/>
      <c r="ML379"/>
      <c r="MM379"/>
      <c r="MN379"/>
      <c r="MO379"/>
      <c r="MP379"/>
      <c r="MQ379"/>
      <c r="MR379"/>
      <c r="MS379"/>
      <c r="MT379"/>
      <c r="MU379"/>
      <c r="MV379"/>
      <c r="MW379"/>
      <c r="MX379"/>
      <c r="MY379"/>
      <c r="MZ379"/>
      <c r="NA379"/>
      <c r="NB379"/>
      <c r="NC379"/>
      <c r="ND379"/>
      <c r="NE379"/>
      <c r="NF379"/>
      <c r="NG379"/>
      <c r="NH379"/>
      <c r="NI379"/>
      <c r="NJ379"/>
      <c r="NK379"/>
      <c r="NL379"/>
      <c r="NM379"/>
      <c r="NN379"/>
      <c r="NO379"/>
      <c r="NP379"/>
      <c r="NQ379"/>
      <c r="NR379"/>
      <c r="NS379"/>
      <c r="NT379"/>
      <c r="NU379"/>
      <c r="NV379"/>
      <c r="NW379"/>
      <c r="NX379"/>
      <c r="NY379"/>
      <c r="NZ379"/>
      <c r="OA379"/>
      <c r="OB379"/>
      <c r="OC379"/>
      <c r="OD379"/>
      <c r="OE379"/>
      <c r="OF379"/>
      <c r="OG379"/>
      <c r="OH379"/>
      <c r="OI379"/>
      <c r="OJ379"/>
      <c r="OK379"/>
      <c r="OL379"/>
      <c r="OM379"/>
      <c r="ON379"/>
      <c r="OO379"/>
      <c r="OP379"/>
      <c r="OQ379"/>
      <c r="OR379"/>
      <c r="OS379"/>
      <c r="OT379"/>
      <c r="OU379"/>
      <c r="OV379"/>
      <c r="OW379"/>
      <c r="OX379"/>
      <c r="OY379"/>
      <c r="OZ379"/>
      <c r="PA379"/>
      <c r="PB379"/>
      <c r="PC379"/>
      <c r="PD379"/>
      <c r="PE379"/>
      <c r="PF379"/>
      <c r="PG379"/>
      <c r="PH379"/>
      <c r="PI379"/>
      <c r="PJ379"/>
      <c r="PK379"/>
      <c r="PL379"/>
      <c r="PM379"/>
      <c r="PN379"/>
      <c r="PO379"/>
      <c r="PP379"/>
      <c r="PQ379"/>
      <c r="PR379"/>
      <c r="PS379"/>
      <c r="PT379"/>
      <c r="PU379"/>
      <c r="PV379"/>
      <c r="PW379"/>
      <c r="PX379"/>
      <c r="PY379"/>
      <c r="PZ379"/>
      <c r="QA379"/>
      <c r="QB379"/>
      <c r="QC379"/>
      <c r="QD379"/>
      <c r="QE379"/>
      <c r="QF379"/>
      <c r="QG379"/>
      <c r="QH379"/>
      <c r="QI379"/>
      <c r="QJ379"/>
      <c r="QK379"/>
      <c r="QL379"/>
      <c r="QM379"/>
      <c r="QN379"/>
      <c r="QO379"/>
      <c r="QP379"/>
      <c r="QQ379"/>
      <c r="QR379"/>
      <c r="QS379"/>
      <c r="QT379"/>
      <c r="QU379"/>
      <c r="QV379"/>
      <c r="QW379"/>
      <c r="QX379"/>
      <c r="QY379"/>
      <c r="QZ379"/>
      <c r="RA379"/>
      <c r="RB379"/>
      <c r="RC379"/>
      <c r="RD379"/>
      <c r="RE379"/>
      <c r="RF379"/>
      <c r="RG379"/>
      <c r="RH379"/>
      <c r="RI379"/>
      <c r="RJ379"/>
      <c r="RK379"/>
      <c r="RL379"/>
      <c r="RM379"/>
      <c r="RN379"/>
      <c r="RO379"/>
      <c r="RP379"/>
      <c r="RQ379"/>
      <c r="RR379"/>
      <c r="RS379"/>
      <c r="RT379"/>
      <c r="RU379"/>
      <c r="RV379"/>
      <c r="RW379"/>
      <c r="RX379"/>
      <c r="RY379"/>
      <c r="RZ379"/>
      <c r="SA379"/>
      <c r="SB379"/>
      <c r="SC379"/>
      <c r="SD379"/>
      <c r="SE379"/>
      <c r="SF379"/>
      <c r="SG379"/>
      <c r="SH379"/>
      <c r="SI379"/>
      <c r="SJ379"/>
      <c r="SK379"/>
      <c r="SL379"/>
      <c r="SM379"/>
      <c r="SN379"/>
      <c r="SO379"/>
      <c r="SP379"/>
      <c r="SQ379"/>
      <c r="SR379"/>
      <c r="SS379"/>
      <c r="ST379"/>
      <c r="SU379"/>
      <c r="SV379"/>
      <c r="SW379"/>
      <c r="SX379"/>
      <c r="SY379"/>
      <c r="SZ379"/>
      <c r="TA379"/>
      <c r="TB379"/>
      <c r="TC379"/>
      <c r="TD379"/>
      <c r="TE379"/>
      <c r="TF379"/>
      <c r="TG379"/>
      <c r="TH379"/>
      <c r="TI379"/>
      <c r="TJ379"/>
      <c r="TK379"/>
      <c r="TL379"/>
      <c r="TM379"/>
      <c r="TN379"/>
      <c r="TO379"/>
      <c r="TP379"/>
      <c r="TQ379"/>
      <c r="TR379"/>
      <c r="TS379"/>
      <c r="TT379"/>
      <c r="TU379"/>
      <c r="TV379"/>
      <c r="TW379"/>
      <c r="TX379"/>
      <c r="TY379"/>
      <c r="TZ379"/>
      <c r="UA379"/>
      <c r="UB379"/>
      <c r="UC379"/>
      <c r="UD379"/>
      <c r="UE379"/>
      <c r="UF379"/>
      <c r="UG379"/>
      <c r="UH379"/>
      <c r="UI379"/>
      <c r="UJ379"/>
      <c r="UK379"/>
      <c r="UL379"/>
      <c r="UM379"/>
      <c r="UN379"/>
      <c r="UO379"/>
      <c r="UP379"/>
      <c r="UQ379"/>
      <c r="UR379"/>
      <c r="US379"/>
      <c r="UT379"/>
      <c r="UU379"/>
      <c r="UV379"/>
      <c r="UW379"/>
      <c r="UX379"/>
      <c r="UY379"/>
      <c r="UZ379"/>
      <c r="VA379"/>
      <c r="VB379"/>
      <c r="VC379"/>
      <c r="VD379"/>
      <c r="VE379"/>
      <c r="VF379"/>
      <c r="VG379"/>
      <c r="VH379"/>
      <c r="VI379"/>
      <c r="VJ379"/>
      <c r="VK379"/>
      <c r="VL379"/>
      <c r="VM379"/>
      <c r="VN379"/>
      <c r="VO379"/>
      <c r="VP379"/>
      <c r="VQ379"/>
      <c r="VR379"/>
      <c r="VS379"/>
      <c r="VT379"/>
      <c r="VU379"/>
      <c r="VV379"/>
      <c r="VW379"/>
      <c r="VX379"/>
      <c r="VY379"/>
      <c r="VZ379"/>
      <c r="WA379"/>
      <c r="WB379"/>
      <c r="WC379"/>
      <c r="WD379"/>
      <c r="WE379"/>
      <c r="WF379"/>
      <c r="WG379"/>
      <c r="WH379"/>
      <c r="WI379"/>
      <c r="WJ379"/>
      <c r="WK379"/>
      <c r="WL379"/>
      <c r="WM379"/>
      <c r="WN379"/>
      <c r="WO379"/>
      <c r="WP379"/>
      <c r="WQ379"/>
      <c r="WR379"/>
      <c r="WS379"/>
      <c r="WT379"/>
      <c r="WU379"/>
      <c r="WV379"/>
      <c r="WW379"/>
      <c r="WX379"/>
      <c r="WY379"/>
      <c r="WZ379"/>
      <c r="XA379"/>
      <c r="XB379"/>
      <c r="XC379"/>
      <c r="XD379"/>
      <c r="XE379"/>
      <c r="XF379"/>
      <c r="XG379"/>
      <c r="XH379"/>
      <c r="XI379"/>
      <c r="XJ379"/>
      <c r="XK379"/>
      <c r="XL379"/>
      <c r="XM379"/>
      <c r="XN379"/>
      <c r="XO379"/>
      <c r="XP379"/>
      <c r="XQ379"/>
      <c r="XR379"/>
      <c r="XS379"/>
      <c r="XT379"/>
      <c r="XU379"/>
      <c r="XV379"/>
      <c r="XW379"/>
      <c r="XX379"/>
      <c r="XY379"/>
      <c r="XZ379"/>
      <c r="YA379"/>
      <c r="YB379"/>
      <c r="YC379"/>
      <c r="YD379"/>
      <c r="YE379"/>
      <c r="YF379"/>
      <c r="YG379"/>
      <c r="YH379"/>
      <c r="YI379"/>
      <c r="YJ379"/>
      <c r="YK379"/>
      <c r="YL379"/>
      <c r="YM379"/>
      <c r="YN379"/>
      <c r="YO379"/>
      <c r="YP379"/>
      <c r="YQ379"/>
      <c r="YR379"/>
      <c r="YS379"/>
      <c r="YT379"/>
      <c r="YU379"/>
      <c r="YV379"/>
      <c r="YW379"/>
      <c r="YX379"/>
      <c r="YY379"/>
      <c r="YZ379"/>
      <c r="ZA379"/>
      <c r="ZB379"/>
      <c r="ZC379"/>
      <c r="ZD379"/>
      <c r="ZE379"/>
      <c r="ZF379"/>
      <c r="ZG379"/>
      <c r="ZH379"/>
      <c r="ZI379"/>
      <c r="ZJ379"/>
      <c r="ZK379"/>
      <c r="ZL379"/>
      <c r="ZM379"/>
      <c r="ZN379"/>
      <c r="ZO379"/>
      <c r="ZP379"/>
      <c r="ZQ379"/>
      <c r="ZR379"/>
      <c r="ZS379"/>
      <c r="ZT379"/>
      <c r="ZU379"/>
      <c r="ZV379"/>
      <c r="ZW379"/>
      <c r="ZX379"/>
      <c r="ZY379"/>
      <c r="ZZ379"/>
      <c r="AAA379"/>
      <c r="AAB379"/>
      <c r="AAC379"/>
      <c r="AAD379"/>
      <c r="AAE379"/>
      <c r="AAF379"/>
      <c r="AAG379"/>
      <c r="AAH379"/>
      <c r="AAI379"/>
      <c r="AAJ379"/>
      <c r="AAK379"/>
      <c r="AAL379"/>
      <c r="AAM379"/>
      <c r="AAN379"/>
      <c r="AAO379"/>
      <c r="AAP379"/>
      <c r="AAQ379"/>
      <c r="AAR379"/>
      <c r="AAS379"/>
      <c r="AAT379"/>
      <c r="AAU379"/>
      <c r="AAV379"/>
      <c r="AAW379"/>
      <c r="AAX379"/>
      <c r="AAY379"/>
      <c r="AAZ379"/>
      <c r="ABA379"/>
      <c r="ABB379"/>
      <c r="ABC379"/>
      <c r="ABD379"/>
      <c r="ABE379"/>
      <c r="ABF379"/>
      <c r="ABG379"/>
      <c r="ABH379"/>
      <c r="ABI379"/>
      <c r="ABJ379"/>
      <c r="ABK379"/>
      <c r="ABL379"/>
      <c r="ABM379"/>
      <c r="ABN379"/>
      <c r="ABO379"/>
      <c r="ABP379"/>
      <c r="ABQ379"/>
      <c r="ABR379"/>
      <c r="ABS379"/>
      <c r="ABT379"/>
      <c r="ABU379"/>
      <c r="ABV379"/>
      <c r="ABW379"/>
      <c r="ABX379"/>
      <c r="ABY379"/>
      <c r="ABZ379"/>
      <c r="ACA379"/>
      <c r="ACB379"/>
      <c r="ACC379"/>
      <c r="ACD379"/>
      <c r="ACE379"/>
      <c r="ACF379"/>
      <c r="ACG379"/>
      <c r="ACH379"/>
      <c r="ACI379"/>
      <c r="ACJ379"/>
      <c r="ACK379"/>
      <c r="ACL379"/>
      <c r="ACM379"/>
      <c r="ACN379"/>
      <c r="ACO379"/>
      <c r="ACP379"/>
      <c r="ACQ379"/>
      <c r="ACR379"/>
      <c r="ACS379"/>
      <c r="ACT379"/>
      <c r="ACU379"/>
      <c r="ACV379"/>
      <c r="ACW379"/>
      <c r="ACX379"/>
      <c r="ACY379"/>
      <c r="ACZ379"/>
      <c r="ADA379"/>
      <c r="ADB379"/>
      <c r="ADC379"/>
      <c r="ADD379"/>
      <c r="ADE379"/>
      <c r="ADF379"/>
      <c r="ADG379"/>
      <c r="ADH379"/>
      <c r="ADI379"/>
      <c r="ADJ379"/>
      <c r="ADK379"/>
      <c r="ADL379"/>
      <c r="ADM379"/>
      <c r="ADN379"/>
      <c r="ADO379"/>
      <c r="ADP379"/>
      <c r="ADQ379"/>
      <c r="ADR379"/>
      <c r="ADS379"/>
      <c r="ADT379"/>
      <c r="ADU379"/>
      <c r="ADV379"/>
      <c r="ADW379"/>
      <c r="ADX379"/>
      <c r="ADY379"/>
      <c r="ADZ379"/>
      <c r="AEA379"/>
      <c r="AEB379"/>
      <c r="AEC379"/>
      <c r="AED379"/>
      <c r="AEE379"/>
      <c r="AEF379"/>
      <c r="AEG379"/>
      <c r="AEH379"/>
      <c r="AEI379"/>
      <c r="AEJ379"/>
      <c r="AEK379"/>
      <c r="AEL379"/>
      <c r="AEM379"/>
      <c r="AEN379"/>
      <c r="AEO379"/>
      <c r="AEP379"/>
      <c r="AEQ379"/>
      <c r="AER379"/>
      <c r="AES379"/>
      <c r="AET379"/>
      <c r="AEU379"/>
      <c r="AEV379"/>
      <c r="AEW379"/>
      <c r="AEX379"/>
      <c r="AEY379"/>
      <c r="AEZ379"/>
      <c r="AFA379"/>
      <c r="AFB379"/>
      <c r="AFC379"/>
      <c r="AFD379"/>
      <c r="AFE379"/>
      <c r="AFF379"/>
      <c r="AFG379"/>
      <c r="AFH379"/>
      <c r="AFI379"/>
      <c r="AFJ379"/>
      <c r="AFK379"/>
      <c r="AFL379"/>
      <c r="AFM379"/>
      <c r="AFN379"/>
      <c r="AFO379"/>
      <c r="AFP379"/>
      <c r="AFQ379"/>
      <c r="AFR379"/>
      <c r="AFS379"/>
      <c r="AFT379"/>
      <c r="AFU379"/>
      <c r="AFV379"/>
      <c r="AFW379"/>
      <c r="AFX379"/>
      <c r="AFY379"/>
      <c r="AFZ379"/>
      <c r="AGA379"/>
      <c r="AGB379"/>
      <c r="AGC379"/>
      <c r="AGD379"/>
      <c r="AGE379"/>
      <c r="AGF379"/>
      <c r="AGG379"/>
      <c r="AGH379"/>
      <c r="AGI379"/>
      <c r="AGJ379"/>
      <c r="AGK379"/>
      <c r="AGL379"/>
      <c r="AGM379"/>
      <c r="AGN379"/>
      <c r="AGO379"/>
      <c r="AGP379"/>
      <c r="AGQ379"/>
      <c r="AGR379"/>
      <c r="AGS379"/>
      <c r="AGT379"/>
      <c r="AGU379"/>
      <c r="AGV379"/>
      <c r="AGW379"/>
      <c r="AGX379"/>
      <c r="AGY379"/>
      <c r="AGZ379"/>
      <c r="AHA379"/>
      <c r="AHB379"/>
      <c r="AHC379"/>
      <c r="AHD379"/>
      <c r="AHE379"/>
      <c r="AHF379"/>
      <c r="AHG379"/>
      <c r="AHH379"/>
      <c r="AHI379"/>
      <c r="AHJ379"/>
      <c r="AHK379"/>
      <c r="AHL379"/>
      <c r="AHM379"/>
      <c r="AHN379"/>
      <c r="AHO379"/>
      <c r="AHP379"/>
      <c r="AHQ379"/>
      <c r="AHR379"/>
      <c r="AHS379"/>
      <c r="AHT379"/>
      <c r="AHU379"/>
      <c r="AHV379"/>
      <c r="AHW379"/>
      <c r="AHX379"/>
      <c r="AHY379"/>
      <c r="AHZ379"/>
      <c r="AIA379"/>
      <c r="AIB379"/>
      <c r="AIC379"/>
      <c r="AID379"/>
      <c r="AIE379"/>
      <c r="AIF379"/>
      <c r="AIG379"/>
      <c r="AIH379"/>
      <c r="AII379"/>
      <c r="AIJ379"/>
      <c r="AIK379"/>
      <c r="AIL379"/>
      <c r="AIM379"/>
      <c r="AIN379"/>
      <c r="AIO379"/>
      <c r="AIP379"/>
      <c r="AIQ379"/>
      <c r="AIR379"/>
      <c r="AIS379"/>
      <c r="AIT379"/>
      <c r="AIU379"/>
      <c r="AIV379"/>
      <c r="AIW379"/>
      <c r="AIX379"/>
      <c r="AIY379"/>
      <c r="AIZ379"/>
      <c r="AJA379"/>
      <c r="AJB379"/>
      <c r="AJC379"/>
      <c r="AJD379"/>
      <c r="AJE379"/>
      <c r="AJF379"/>
      <c r="AJG379"/>
      <c r="AJH379"/>
      <c r="AJI379"/>
      <c r="AJJ379"/>
      <c r="AJK379"/>
      <c r="AJL379"/>
      <c r="AJM379"/>
      <c r="AJN379"/>
      <c r="AJO379"/>
      <c r="AJP379"/>
      <c r="AJQ379"/>
      <c r="AJR379"/>
      <c r="AJS379"/>
      <c r="AJT379"/>
      <c r="AJU379"/>
      <c r="AJV379"/>
      <c r="AJW379"/>
      <c r="AJX379"/>
      <c r="AJY379"/>
      <c r="AJZ379"/>
      <c r="AKA379"/>
      <c r="AKB379"/>
      <c r="AKC379"/>
      <c r="AKD379"/>
      <c r="AKE379"/>
      <c r="AKF379"/>
      <c r="AKG379"/>
      <c r="AKH379"/>
      <c r="AKI379"/>
      <c r="AKJ379"/>
      <c r="AKK379"/>
      <c r="AKL379"/>
      <c r="AKM379"/>
      <c r="AKN379"/>
      <c r="AKO379"/>
      <c r="AKP379"/>
      <c r="AKQ379"/>
      <c r="AKR379"/>
      <c r="AKS379"/>
      <c r="AKT379"/>
      <c r="AKU379"/>
      <c r="AKV379"/>
      <c r="AKW379"/>
      <c r="AKX379"/>
      <c r="AKY379"/>
    </row>
    <row r="380" spans="1:987" ht="28.5" customHeight="1">
      <c r="A380" s="122"/>
      <c r="B380" s="122"/>
      <c r="C380" s="122"/>
      <c r="D380" s="122"/>
      <c r="E380" s="122"/>
      <c r="F380" s="122"/>
      <c r="G380" s="122" t="s">
        <v>1049</v>
      </c>
      <c r="H380" s="113">
        <f>SUM(H362:H379)</f>
        <v>6072.31</v>
      </c>
      <c r="I380" s="113">
        <f>SUM(I362:I379)</f>
        <v>5765.9046986450703</v>
      </c>
      <c r="J380" s="114"/>
      <c r="K380" s="114"/>
      <c r="L380" s="114"/>
      <c r="M380" s="114"/>
      <c r="N380" s="114"/>
      <c r="O380" s="114"/>
      <c r="P380" s="114"/>
      <c r="Q380" s="114"/>
      <c r="R380" s="114"/>
      <c r="S380" s="114"/>
      <c r="T380" s="114"/>
      <c r="U380" s="114"/>
      <c r="V380" s="114"/>
      <c r="W380" s="114"/>
      <c r="X380" s="114"/>
      <c r="Y380" s="114"/>
      <c r="Z380" s="114"/>
      <c r="AA380" s="114"/>
      <c r="AB380" s="114"/>
      <c r="AC380" s="114"/>
      <c r="AD380" s="114"/>
      <c r="AE380" s="114"/>
      <c r="AF380" s="114"/>
      <c r="AG380" s="114"/>
      <c r="AH380" s="114"/>
      <c r="AI380" s="114"/>
      <c r="AJ380" s="114"/>
      <c r="AK380" s="114"/>
      <c r="AL380" s="114"/>
      <c r="AM380" s="114"/>
      <c r="AN380" s="114"/>
      <c r="AO380" s="114"/>
      <c r="AP380" s="114"/>
      <c r="AQ380" s="114"/>
      <c r="AR380" s="114"/>
      <c r="AS380" s="114"/>
      <c r="AT380" s="114"/>
      <c r="AU380" s="114"/>
      <c r="AV380" s="114"/>
      <c r="AW380" s="114"/>
      <c r="AX380" s="114"/>
      <c r="AY380" s="114"/>
      <c r="AZ380" s="114"/>
      <c r="BA380" s="114"/>
      <c r="BB380" s="114"/>
      <c r="BC380" s="114"/>
      <c r="BD380" s="114"/>
      <c r="BE380" s="114"/>
      <c r="BF380" s="114"/>
      <c r="BG380" s="114"/>
      <c r="BH380" s="114"/>
      <c r="BI380" s="114"/>
      <c r="BJ380" s="114"/>
      <c r="BK380" s="114"/>
      <c r="BL380" s="114"/>
      <c r="BM380" s="114"/>
      <c r="BN380" s="114"/>
      <c r="BO380" s="114"/>
      <c r="BP380" s="114"/>
      <c r="BQ380" s="114"/>
      <c r="BR380" s="114"/>
      <c r="BS380" s="114"/>
      <c r="BT380" s="114"/>
      <c r="BU380" s="114"/>
      <c r="BV380" s="114"/>
      <c r="BW380" s="114"/>
      <c r="BX380" s="114"/>
      <c r="BY380" s="114"/>
      <c r="BZ380" s="114"/>
      <c r="CA380" s="114"/>
      <c r="CB380" s="114"/>
      <c r="CC380" s="114"/>
      <c r="CD380" s="114"/>
      <c r="CE380" s="114"/>
      <c r="CF380" s="114"/>
      <c r="CG380" s="114"/>
      <c r="CH380" s="114"/>
      <c r="CI380" s="114"/>
      <c r="CJ380" s="114"/>
      <c r="CK380" s="114"/>
      <c r="CL380" s="114"/>
      <c r="CM380" s="114"/>
      <c r="CN380" s="114"/>
      <c r="CO380" s="114"/>
      <c r="CP380" s="114"/>
      <c r="CQ380" s="114"/>
      <c r="CR380" s="114"/>
      <c r="CS380" s="114"/>
      <c r="CT380" s="114"/>
      <c r="CU380" s="114"/>
      <c r="CV380" s="114"/>
      <c r="CW380" s="114"/>
      <c r="CX380" s="114"/>
      <c r="CY380" s="114"/>
      <c r="CZ380" s="114"/>
      <c r="DA380" s="114"/>
      <c r="DB380" s="114"/>
      <c r="DC380" s="114"/>
      <c r="DD380" s="114"/>
      <c r="DE380" s="114"/>
      <c r="DF380" s="114"/>
      <c r="DG380" s="114"/>
      <c r="DH380" s="114"/>
      <c r="DI380" s="114"/>
      <c r="DJ380" s="114"/>
      <c r="DK380" s="114"/>
      <c r="DL380" s="114"/>
      <c r="DM380" s="114"/>
      <c r="DN380" s="114"/>
      <c r="DO380" s="114"/>
      <c r="DP380" s="114"/>
      <c r="DQ380" s="114"/>
      <c r="DR380" s="114"/>
      <c r="DS380" s="114"/>
      <c r="DT380" s="114"/>
      <c r="DU380" s="114"/>
      <c r="DV380" s="114"/>
      <c r="DW380" s="114"/>
      <c r="DX380" s="114"/>
      <c r="DY380" s="114"/>
      <c r="DZ380" s="114"/>
      <c r="EA380" s="114"/>
      <c r="EB380" s="114"/>
      <c r="EC380" s="114"/>
      <c r="ED380" s="114"/>
      <c r="EE380" s="114"/>
      <c r="EF380" s="114"/>
      <c r="EG380" s="114"/>
      <c r="EH380" s="114"/>
      <c r="EI380" s="114"/>
      <c r="EJ380" s="114"/>
      <c r="EK380" s="114"/>
      <c r="EL380" s="114"/>
      <c r="EM380" s="114"/>
      <c r="EN380" s="114"/>
      <c r="EO380" s="114"/>
      <c r="EP380" s="114"/>
      <c r="EQ380" s="114"/>
      <c r="ER380" s="114"/>
      <c r="ES380" s="114"/>
      <c r="ET380" s="114"/>
      <c r="EU380" s="114"/>
      <c r="EV380" s="114"/>
      <c r="EW380" s="114"/>
      <c r="EX380" s="114"/>
      <c r="EY380" s="114"/>
      <c r="EZ380" s="114"/>
      <c r="FA380" s="114"/>
      <c r="FB380" s="114"/>
      <c r="FC380" s="114"/>
      <c r="FD380" s="114"/>
      <c r="FE380" s="114"/>
      <c r="FF380" s="114"/>
      <c r="FG380" s="114"/>
      <c r="FH380" s="114"/>
      <c r="FI380" s="114"/>
      <c r="FJ380" s="114"/>
      <c r="FK380" s="114"/>
      <c r="FL380" s="114"/>
      <c r="FM380" s="114"/>
      <c r="FN380" s="114"/>
      <c r="FO380" s="114"/>
      <c r="FP380" s="114"/>
      <c r="FQ380" s="114"/>
      <c r="FR380" s="114"/>
      <c r="FS380" s="114"/>
      <c r="FT380" s="114"/>
      <c r="FU380" s="114"/>
      <c r="FV380" s="114"/>
      <c r="FW380" s="114"/>
      <c r="FX380" s="114"/>
      <c r="FY380" s="114"/>
      <c r="FZ380" s="114"/>
      <c r="GA380" s="114"/>
      <c r="GB380" s="114"/>
      <c r="GC380" s="114"/>
      <c r="GD380" s="114"/>
      <c r="GE380" s="114"/>
      <c r="GF380" s="114"/>
      <c r="GG380" s="114"/>
      <c r="GH380" s="114"/>
      <c r="GI380" s="114"/>
      <c r="GJ380" s="114"/>
      <c r="GK380" s="114"/>
      <c r="GL380" s="114"/>
      <c r="GM380" s="114"/>
      <c r="GN380" s="114"/>
      <c r="GO380" s="114"/>
      <c r="GP380" s="114"/>
      <c r="GQ380" s="114"/>
      <c r="GR380" s="114"/>
      <c r="GS380" s="114"/>
      <c r="GT380" s="114"/>
      <c r="GU380" s="114"/>
      <c r="GV380" s="114"/>
      <c r="GW380" s="114"/>
      <c r="GX380" s="114"/>
      <c r="GY380" s="114"/>
      <c r="GZ380" s="114"/>
      <c r="HA380" s="114"/>
      <c r="HB380" s="114"/>
      <c r="HC380" s="114"/>
      <c r="HD380" s="114"/>
      <c r="HE380" s="114"/>
      <c r="HF380" s="114"/>
      <c r="HG380" s="114"/>
      <c r="HH380" s="114"/>
      <c r="HI380" s="114"/>
      <c r="HJ380" s="114"/>
      <c r="HK380" s="114"/>
      <c r="HL380" s="114"/>
      <c r="HM380" s="114"/>
      <c r="HN380" s="114"/>
      <c r="HO380" s="114"/>
      <c r="HP380" s="114"/>
      <c r="HQ380"/>
      <c r="HR380"/>
      <c r="HS380"/>
      <c r="HT380"/>
      <c r="HU380"/>
      <c r="HV380"/>
      <c r="HW380"/>
      <c r="HX380"/>
      <c r="HY380"/>
      <c r="HZ380"/>
      <c r="IA380"/>
      <c r="IB380"/>
      <c r="IC380"/>
      <c r="ID380"/>
      <c r="IE380"/>
      <c r="IF380"/>
      <c r="IG380"/>
      <c r="IH380"/>
      <c r="II380"/>
      <c r="IJ380"/>
      <c r="IK380"/>
      <c r="IL380"/>
      <c r="IM380"/>
      <c r="IN380"/>
      <c r="IO380"/>
      <c r="IP380"/>
      <c r="IQ380"/>
      <c r="IR380"/>
      <c r="IS380"/>
      <c r="IT380"/>
      <c r="IU380"/>
      <c r="IV380"/>
      <c r="IW380"/>
      <c r="IX380"/>
      <c r="IY380"/>
      <c r="IZ380"/>
      <c r="JA380"/>
      <c r="JB380"/>
      <c r="JC380"/>
      <c r="JD380"/>
      <c r="JE380"/>
      <c r="JF380"/>
      <c r="JG380"/>
      <c r="JH380"/>
      <c r="JI380"/>
      <c r="JJ380"/>
      <c r="JK380"/>
      <c r="JL380"/>
      <c r="JM380"/>
      <c r="JN380"/>
      <c r="JO380"/>
      <c r="JP380"/>
      <c r="JQ380"/>
      <c r="JR380"/>
      <c r="JS380"/>
      <c r="JT380"/>
      <c r="JU380"/>
      <c r="JV380"/>
      <c r="JW380"/>
      <c r="JX380"/>
      <c r="JY380"/>
      <c r="JZ380"/>
      <c r="KA380"/>
      <c r="KB380"/>
      <c r="KC380"/>
      <c r="KD380"/>
      <c r="KE380"/>
      <c r="KF380"/>
      <c r="KG380"/>
      <c r="KH380"/>
      <c r="KI380"/>
      <c r="KJ380"/>
      <c r="KK380"/>
      <c r="KL380"/>
      <c r="KM380"/>
      <c r="KN380"/>
      <c r="KO380"/>
      <c r="KP380"/>
      <c r="KQ380"/>
      <c r="KR380"/>
      <c r="KS380"/>
      <c r="KT380"/>
      <c r="KU380"/>
      <c r="KV380"/>
      <c r="KW380"/>
      <c r="KX380"/>
      <c r="KY380"/>
      <c r="KZ380"/>
      <c r="LA380"/>
      <c r="LB380"/>
      <c r="LC380"/>
      <c r="LD380"/>
      <c r="LE380"/>
      <c r="LF380"/>
      <c r="LG380"/>
      <c r="LH380"/>
      <c r="LI380"/>
      <c r="LJ380"/>
      <c r="LK380"/>
      <c r="LL380"/>
      <c r="LM380"/>
      <c r="LN380"/>
      <c r="LO380"/>
      <c r="LP380"/>
      <c r="LQ380"/>
      <c r="LR380"/>
      <c r="LS380"/>
      <c r="LT380"/>
      <c r="LU380"/>
      <c r="LV380"/>
      <c r="LW380"/>
      <c r="LX380"/>
      <c r="LY380"/>
      <c r="LZ380"/>
      <c r="MA380"/>
      <c r="MB380"/>
      <c r="MC380"/>
      <c r="MD380"/>
      <c r="ME380"/>
      <c r="MF380"/>
      <c r="MG380"/>
      <c r="MH380"/>
      <c r="MI380"/>
      <c r="MJ380"/>
      <c r="MK380"/>
      <c r="ML380"/>
      <c r="MM380"/>
      <c r="MN380"/>
      <c r="MO380"/>
      <c r="MP380"/>
      <c r="MQ380"/>
      <c r="MR380"/>
      <c r="MS380"/>
      <c r="MT380"/>
      <c r="MU380"/>
      <c r="MV380"/>
      <c r="MW380"/>
      <c r="MX380"/>
      <c r="MY380"/>
      <c r="MZ380"/>
      <c r="NA380"/>
      <c r="NB380"/>
      <c r="NC380"/>
      <c r="ND380"/>
      <c r="NE380"/>
      <c r="NF380"/>
      <c r="NG380"/>
      <c r="NH380"/>
      <c r="NI380"/>
      <c r="NJ380"/>
      <c r="NK380"/>
      <c r="NL380"/>
      <c r="NM380"/>
      <c r="NN380"/>
      <c r="NO380"/>
      <c r="NP380"/>
      <c r="NQ380"/>
      <c r="NR380"/>
      <c r="NS380"/>
      <c r="NT380"/>
      <c r="NU380"/>
      <c r="NV380"/>
      <c r="NW380"/>
      <c r="NX380"/>
      <c r="NY380"/>
      <c r="NZ380"/>
      <c r="OA380"/>
      <c r="OB380"/>
      <c r="OC380"/>
      <c r="OD380"/>
      <c r="OE380"/>
      <c r="OF380"/>
      <c r="OG380"/>
      <c r="OH380"/>
      <c r="OI380"/>
      <c r="OJ380"/>
      <c r="OK380"/>
      <c r="OL380"/>
      <c r="OM380"/>
      <c r="ON380"/>
      <c r="OO380"/>
      <c r="OP380"/>
      <c r="OQ380"/>
      <c r="OR380"/>
      <c r="OS380"/>
      <c r="OT380"/>
      <c r="OU380"/>
      <c r="OV380"/>
      <c r="OW380"/>
      <c r="OX380"/>
      <c r="OY380"/>
      <c r="OZ380"/>
      <c r="PA380"/>
      <c r="PB380"/>
      <c r="PC380"/>
      <c r="PD380"/>
      <c r="PE380"/>
      <c r="PF380"/>
      <c r="PG380"/>
      <c r="PH380"/>
      <c r="PI380"/>
      <c r="PJ380"/>
      <c r="PK380"/>
      <c r="PL380"/>
      <c r="PM380"/>
      <c r="PN380"/>
      <c r="PO380"/>
      <c r="PP380"/>
      <c r="PQ380"/>
      <c r="PR380"/>
      <c r="PS380"/>
      <c r="PT380"/>
      <c r="PU380"/>
      <c r="PV380"/>
      <c r="PW380"/>
      <c r="PX380"/>
      <c r="PY380"/>
      <c r="PZ380"/>
      <c r="QA380"/>
      <c r="QB380"/>
      <c r="QC380"/>
      <c r="QD380"/>
      <c r="QE380"/>
      <c r="QF380"/>
      <c r="QG380"/>
      <c r="QH380"/>
      <c r="QI380"/>
      <c r="QJ380"/>
      <c r="QK380"/>
      <c r="QL380"/>
      <c r="QM380"/>
      <c r="QN380"/>
      <c r="QO380"/>
      <c r="QP380"/>
      <c r="QQ380"/>
      <c r="QR380"/>
      <c r="QS380"/>
      <c r="QT380"/>
      <c r="QU380"/>
      <c r="QV380"/>
      <c r="QW380"/>
      <c r="QX380"/>
      <c r="QY380"/>
      <c r="QZ380"/>
      <c r="RA380"/>
      <c r="RB380"/>
      <c r="RC380"/>
      <c r="RD380"/>
      <c r="RE380"/>
      <c r="RF380"/>
      <c r="RG380"/>
      <c r="RH380"/>
      <c r="RI380"/>
      <c r="RJ380"/>
      <c r="RK380"/>
      <c r="RL380"/>
      <c r="RM380"/>
      <c r="RN380"/>
      <c r="RO380"/>
      <c r="RP380"/>
      <c r="RQ380"/>
      <c r="RR380"/>
      <c r="RS380"/>
      <c r="RT380"/>
      <c r="RU380"/>
      <c r="RV380"/>
      <c r="RW380"/>
      <c r="RX380"/>
      <c r="RY380"/>
      <c r="RZ380"/>
      <c r="SA380"/>
      <c r="SB380"/>
      <c r="SC380"/>
      <c r="SD380"/>
      <c r="SE380"/>
      <c r="SF380"/>
      <c r="SG380"/>
      <c r="SH380"/>
      <c r="SI380"/>
      <c r="SJ380"/>
      <c r="SK380"/>
      <c r="SL380"/>
      <c r="SM380"/>
      <c r="SN380"/>
      <c r="SO380"/>
      <c r="SP380"/>
      <c r="SQ380"/>
      <c r="SR380"/>
      <c r="SS380"/>
      <c r="ST380"/>
      <c r="SU380"/>
      <c r="SV380"/>
      <c r="SW380"/>
      <c r="SX380"/>
      <c r="SY380"/>
      <c r="SZ380"/>
      <c r="TA380"/>
      <c r="TB380"/>
      <c r="TC380"/>
      <c r="TD380"/>
      <c r="TE380"/>
      <c r="TF380"/>
      <c r="TG380"/>
      <c r="TH380"/>
      <c r="TI380"/>
      <c r="TJ380"/>
      <c r="TK380"/>
      <c r="TL380"/>
      <c r="TM380"/>
      <c r="TN380"/>
      <c r="TO380"/>
      <c r="TP380"/>
      <c r="TQ380"/>
      <c r="TR380"/>
      <c r="TS380"/>
      <c r="TT380"/>
      <c r="TU380"/>
      <c r="TV380"/>
      <c r="TW380"/>
      <c r="TX380"/>
      <c r="TY380"/>
      <c r="TZ380"/>
      <c r="UA380"/>
      <c r="UB380"/>
      <c r="UC380"/>
      <c r="UD380"/>
      <c r="UE380"/>
      <c r="UF380"/>
      <c r="UG380"/>
      <c r="UH380"/>
      <c r="UI380"/>
      <c r="UJ380"/>
      <c r="UK380"/>
      <c r="UL380"/>
      <c r="UM380"/>
      <c r="UN380"/>
      <c r="UO380"/>
      <c r="UP380"/>
      <c r="UQ380"/>
      <c r="UR380"/>
      <c r="US380"/>
      <c r="UT380"/>
      <c r="UU380"/>
      <c r="UV380"/>
      <c r="UW380"/>
      <c r="UX380"/>
      <c r="UY380"/>
      <c r="UZ380"/>
      <c r="VA380"/>
      <c r="VB380"/>
      <c r="VC380"/>
      <c r="VD380"/>
      <c r="VE380"/>
      <c r="VF380"/>
      <c r="VG380"/>
      <c r="VH380"/>
      <c r="VI380"/>
      <c r="VJ380"/>
      <c r="VK380"/>
      <c r="VL380"/>
      <c r="VM380"/>
      <c r="VN380"/>
      <c r="VO380"/>
      <c r="VP380"/>
      <c r="VQ380"/>
      <c r="VR380"/>
      <c r="VS380"/>
      <c r="VT380"/>
      <c r="VU380"/>
      <c r="VV380"/>
      <c r="VW380"/>
      <c r="VX380"/>
      <c r="VY380"/>
      <c r="VZ380"/>
      <c r="WA380"/>
      <c r="WB380"/>
      <c r="WC380"/>
      <c r="WD380"/>
      <c r="WE380"/>
      <c r="WF380"/>
      <c r="WG380"/>
      <c r="WH380"/>
      <c r="WI380"/>
      <c r="WJ380"/>
      <c r="WK380"/>
      <c r="WL380"/>
      <c r="WM380"/>
      <c r="WN380"/>
      <c r="WO380"/>
      <c r="WP380"/>
      <c r="WQ380"/>
      <c r="WR380"/>
      <c r="WS380"/>
      <c r="WT380"/>
      <c r="WU380"/>
      <c r="WV380"/>
      <c r="WW380"/>
      <c r="WX380"/>
      <c r="WY380"/>
      <c r="WZ380"/>
      <c r="XA380"/>
      <c r="XB380"/>
      <c r="XC380"/>
      <c r="XD380"/>
      <c r="XE380"/>
      <c r="XF380"/>
      <c r="XG380"/>
      <c r="XH380"/>
      <c r="XI380"/>
      <c r="XJ380"/>
      <c r="XK380"/>
      <c r="XL380"/>
      <c r="XM380"/>
      <c r="XN380"/>
      <c r="XO380"/>
      <c r="XP380"/>
      <c r="XQ380"/>
      <c r="XR380"/>
      <c r="XS380"/>
      <c r="XT380"/>
      <c r="XU380"/>
      <c r="XV380"/>
      <c r="XW380"/>
      <c r="XX380"/>
      <c r="XY380"/>
      <c r="XZ380"/>
      <c r="YA380"/>
      <c r="YB380"/>
      <c r="YC380"/>
      <c r="YD380"/>
      <c r="YE380"/>
      <c r="YF380"/>
      <c r="YG380"/>
      <c r="YH380"/>
      <c r="YI380"/>
      <c r="YJ380"/>
      <c r="YK380"/>
      <c r="YL380"/>
      <c r="YM380"/>
      <c r="YN380"/>
      <c r="YO380"/>
      <c r="YP380"/>
      <c r="YQ380"/>
      <c r="YR380"/>
      <c r="YS380"/>
      <c r="YT380"/>
      <c r="YU380"/>
      <c r="YV380"/>
      <c r="YW380"/>
      <c r="YX380"/>
      <c r="YY380"/>
      <c r="YZ380"/>
      <c r="ZA380"/>
      <c r="ZB380"/>
      <c r="ZC380"/>
      <c r="ZD380"/>
      <c r="ZE380"/>
      <c r="ZF380"/>
      <c r="ZG380"/>
      <c r="ZH380"/>
      <c r="ZI380"/>
      <c r="ZJ380"/>
      <c r="ZK380"/>
      <c r="ZL380"/>
      <c r="ZM380"/>
      <c r="ZN380"/>
      <c r="ZO380"/>
      <c r="ZP380"/>
      <c r="ZQ380"/>
      <c r="ZR380"/>
      <c r="ZS380"/>
      <c r="ZT380"/>
      <c r="ZU380"/>
      <c r="ZV380"/>
      <c r="ZW380"/>
      <c r="ZX380"/>
      <c r="ZY380"/>
      <c r="ZZ380"/>
      <c r="AAA380"/>
      <c r="AAB380"/>
      <c r="AAC380"/>
      <c r="AAD380"/>
      <c r="AAE380"/>
      <c r="AAF380"/>
      <c r="AAG380"/>
      <c r="AAH380"/>
      <c r="AAI380"/>
      <c r="AAJ380"/>
      <c r="AAK380"/>
      <c r="AAL380"/>
      <c r="AAM380"/>
      <c r="AAN380"/>
      <c r="AAO380"/>
      <c r="AAP380"/>
      <c r="AAQ380"/>
      <c r="AAR380"/>
      <c r="AAS380"/>
      <c r="AAT380"/>
      <c r="AAU380"/>
      <c r="AAV380"/>
      <c r="AAW380"/>
      <c r="AAX380"/>
      <c r="AAY380"/>
      <c r="AAZ380"/>
      <c r="ABA380"/>
      <c r="ABB380"/>
      <c r="ABC380"/>
      <c r="ABD380"/>
      <c r="ABE380"/>
      <c r="ABF380"/>
      <c r="ABG380"/>
      <c r="ABH380"/>
      <c r="ABI380"/>
      <c r="ABJ380"/>
      <c r="ABK380"/>
      <c r="ABL380"/>
      <c r="ABM380"/>
      <c r="ABN380"/>
      <c r="ABO380"/>
      <c r="ABP380"/>
      <c r="ABQ380"/>
      <c r="ABR380"/>
      <c r="ABS380"/>
      <c r="ABT380"/>
      <c r="ABU380"/>
      <c r="ABV380"/>
      <c r="ABW380"/>
      <c r="ABX380"/>
      <c r="ABY380"/>
      <c r="ABZ380"/>
      <c r="ACA380"/>
      <c r="ACB380"/>
      <c r="ACC380"/>
      <c r="ACD380"/>
      <c r="ACE380"/>
      <c r="ACF380"/>
      <c r="ACG380"/>
      <c r="ACH380"/>
      <c r="ACI380"/>
      <c r="ACJ380"/>
      <c r="ACK380"/>
      <c r="ACL380"/>
      <c r="ACM380"/>
      <c r="ACN380"/>
      <c r="ACO380"/>
      <c r="ACP380"/>
      <c r="ACQ380"/>
      <c r="ACR380"/>
      <c r="ACS380"/>
      <c r="ACT380"/>
      <c r="ACU380"/>
      <c r="ACV380"/>
      <c r="ACW380"/>
      <c r="ACX380"/>
      <c r="ACY380"/>
      <c r="ACZ380"/>
      <c r="ADA380"/>
      <c r="ADB380"/>
      <c r="ADC380"/>
      <c r="ADD380"/>
      <c r="ADE380"/>
      <c r="ADF380"/>
      <c r="ADG380"/>
      <c r="ADH380"/>
      <c r="ADI380"/>
      <c r="ADJ380"/>
      <c r="ADK380"/>
      <c r="ADL380"/>
      <c r="ADM380"/>
      <c r="ADN380"/>
      <c r="ADO380"/>
      <c r="ADP380"/>
      <c r="ADQ380"/>
      <c r="ADR380"/>
      <c r="ADS380"/>
      <c r="ADT380"/>
      <c r="ADU380"/>
      <c r="ADV380"/>
      <c r="ADW380"/>
      <c r="ADX380"/>
      <c r="ADY380"/>
      <c r="ADZ380"/>
      <c r="AEA380"/>
      <c r="AEB380"/>
      <c r="AEC380"/>
      <c r="AED380"/>
      <c r="AEE380"/>
      <c r="AEF380"/>
      <c r="AEG380"/>
      <c r="AEH380"/>
      <c r="AEI380"/>
      <c r="AEJ380"/>
      <c r="AEK380"/>
      <c r="AEL380"/>
      <c r="AEM380"/>
      <c r="AEN380"/>
      <c r="AEO380"/>
      <c r="AEP380"/>
      <c r="AEQ380"/>
      <c r="AER380"/>
      <c r="AES380"/>
      <c r="AET380"/>
      <c r="AEU380"/>
      <c r="AEV380"/>
      <c r="AEW380"/>
      <c r="AEX380"/>
      <c r="AEY380"/>
      <c r="AEZ380"/>
      <c r="AFA380"/>
      <c r="AFB380"/>
      <c r="AFC380"/>
      <c r="AFD380"/>
      <c r="AFE380"/>
      <c r="AFF380"/>
      <c r="AFG380"/>
      <c r="AFH380"/>
      <c r="AFI380"/>
      <c r="AFJ380"/>
      <c r="AFK380"/>
      <c r="AFL380"/>
      <c r="AFM380"/>
      <c r="AFN380"/>
      <c r="AFO380"/>
      <c r="AFP380"/>
      <c r="AFQ380"/>
      <c r="AFR380"/>
      <c r="AFS380"/>
      <c r="AFT380"/>
      <c r="AFU380"/>
      <c r="AFV380"/>
      <c r="AFW380"/>
      <c r="AFX380"/>
      <c r="AFY380"/>
      <c r="AFZ380"/>
      <c r="AGA380"/>
      <c r="AGB380"/>
      <c r="AGC380"/>
      <c r="AGD380"/>
      <c r="AGE380"/>
      <c r="AGF380"/>
      <c r="AGG380"/>
      <c r="AGH380"/>
      <c r="AGI380"/>
      <c r="AGJ380"/>
      <c r="AGK380"/>
      <c r="AGL380"/>
      <c r="AGM380"/>
      <c r="AGN380"/>
      <c r="AGO380"/>
      <c r="AGP380"/>
      <c r="AGQ380"/>
      <c r="AGR380"/>
      <c r="AGS380"/>
      <c r="AGT380"/>
      <c r="AGU380"/>
      <c r="AGV380"/>
      <c r="AGW380"/>
      <c r="AGX380"/>
      <c r="AGY380"/>
      <c r="AGZ380"/>
      <c r="AHA380"/>
      <c r="AHB380"/>
      <c r="AHC380"/>
      <c r="AHD380"/>
      <c r="AHE380"/>
      <c r="AHF380"/>
      <c r="AHG380"/>
      <c r="AHH380"/>
      <c r="AHI380"/>
      <c r="AHJ380"/>
      <c r="AHK380"/>
      <c r="AHL380"/>
      <c r="AHM380"/>
      <c r="AHN380"/>
      <c r="AHO380"/>
      <c r="AHP380"/>
      <c r="AHQ380"/>
      <c r="AHR380"/>
      <c r="AHS380"/>
      <c r="AHT380"/>
      <c r="AHU380"/>
      <c r="AHV380"/>
      <c r="AHW380"/>
      <c r="AHX380"/>
      <c r="AHY380"/>
      <c r="AHZ380"/>
      <c r="AIA380"/>
      <c r="AIB380"/>
      <c r="AIC380"/>
      <c r="AID380"/>
      <c r="AIE380"/>
      <c r="AIF380"/>
      <c r="AIG380"/>
      <c r="AIH380"/>
      <c r="AII380"/>
      <c r="AIJ380"/>
      <c r="AIK380"/>
      <c r="AIL380"/>
      <c r="AIM380"/>
      <c r="AIN380"/>
      <c r="AIO380"/>
      <c r="AIP380"/>
      <c r="AIQ380"/>
      <c r="AIR380"/>
      <c r="AIS380"/>
      <c r="AIT380"/>
      <c r="AIU380"/>
      <c r="AIV380"/>
      <c r="AIW380"/>
      <c r="AIX380"/>
      <c r="AIY380"/>
      <c r="AIZ380"/>
      <c r="AJA380"/>
      <c r="AJB380"/>
      <c r="AJC380"/>
      <c r="AJD380"/>
      <c r="AJE380"/>
      <c r="AJF380"/>
      <c r="AJG380"/>
      <c r="AJH380"/>
      <c r="AJI380"/>
      <c r="AJJ380"/>
      <c r="AJK380"/>
      <c r="AJL380"/>
      <c r="AJM380"/>
      <c r="AJN380"/>
      <c r="AJO380"/>
      <c r="AJP380"/>
      <c r="AJQ380"/>
      <c r="AJR380"/>
      <c r="AJS380"/>
      <c r="AJT380"/>
      <c r="AJU380"/>
      <c r="AJV380"/>
      <c r="AJW380"/>
      <c r="AJX380"/>
      <c r="AJY380"/>
      <c r="AJZ380"/>
      <c r="AKA380"/>
      <c r="AKB380"/>
      <c r="AKC380"/>
      <c r="AKD380"/>
      <c r="AKE380"/>
      <c r="AKF380"/>
      <c r="AKG380"/>
      <c r="AKH380"/>
      <c r="AKI380"/>
      <c r="AKJ380"/>
      <c r="AKK380"/>
      <c r="AKL380"/>
      <c r="AKM380"/>
      <c r="AKN380"/>
      <c r="AKO380"/>
      <c r="AKP380"/>
      <c r="AKQ380"/>
      <c r="AKR380"/>
      <c r="AKS380"/>
      <c r="AKT380"/>
      <c r="AKU380"/>
      <c r="AKV380"/>
      <c r="AKW380"/>
      <c r="AKX380"/>
      <c r="AKY380"/>
    </row>
    <row r="381" spans="1:987" ht="31.5" customHeight="1">
      <c r="A381" s="123"/>
      <c r="B381" s="123"/>
      <c r="C381" s="123"/>
      <c r="D381" s="123"/>
      <c r="E381" s="123"/>
      <c r="F381" s="123"/>
      <c r="G381" s="123" t="s">
        <v>1214</v>
      </c>
      <c r="H381" s="124">
        <f>H380+H281+H360</f>
        <v>304563.45000000007</v>
      </c>
      <c r="I381" s="124">
        <f>I380+I281+I360</f>
        <v>277038.73174172605</v>
      </c>
      <c r="J381" s="114"/>
      <c r="K381" s="114"/>
      <c r="L381" s="114"/>
      <c r="M381" s="114"/>
      <c r="N381" s="114"/>
      <c r="O381" s="114"/>
      <c r="P381" s="114"/>
      <c r="Q381" s="114"/>
      <c r="R381" s="114"/>
      <c r="S381" s="114"/>
      <c r="T381" s="114"/>
      <c r="U381" s="114"/>
      <c r="V381" s="114"/>
      <c r="W381" s="114"/>
      <c r="X381" s="114"/>
      <c r="Y381" s="114"/>
      <c r="Z381" s="114"/>
      <c r="AA381" s="114"/>
      <c r="AB381" s="114"/>
      <c r="AC381" s="114"/>
      <c r="AD381" s="114"/>
      <c r="AE381" s="114"/>
      <c r="AF381" s="114"/>
      <c r="AG381" s="114"/>
      <c r="AH381" s="114"/>
      <c r="AI381" s="114"/>
      <c r="AJ381" s="114"/>
      <c r="AK381" s="114"/>
      <c r="AL381" s="114"/>
      <c r="AM381" s="114"/>
      <c r="AN381" s="114"/>
      <c r="AO381" s="114"/>
      <c r="AP381" s="114"/>
      <c r="AQ381" s="114"/>
      <c r="AR381" s="114"/>
      <c r="AS381" s="114"/>
      <c r="AT381" s="114"/>
      <c r="AU381" s="114"/>
      <c r="AV381" s="114"/>
      <c r="AW381" s="114"/>
      <c r="AX381" s="114"/>
      <c r="AY381" s="114"/>
      <c r="AZ381" s="114"/>
      <c r="BA381" s="114"/>
      <c r="BB381" s="114"/>
      <c r="BC381" s="114"/>
      <c r="BD381" s="114"/>
      <c r="BE381" s="114"/>
      <c r="BF381" s="114"/>
      <c r="BG381" s="114"/>
      <c r="BH381" s="114"/>
      <c r="BI381" s="114"/>
      <c r="BJ381" s="114"/>
      <c r="BK381" s="114"/>
      <c r="BL381" s="114"/>
      <c r="BM381" s="114"/>
      <c r="BN381" s="114"/>
      <c r="BO381" s="114"/>
      <c r="BP381" s="114"/>
      <c r="BQ381" s="114"/>
      <c r="BR381" s="114"/>
      <c r="BS381" s="114"/>
      <c r="BT381" s="114"/>
      <c r="BU381" s="114"/>
      <c r="BV381" s="114"/>
      <c r="BW381" s="114"/>
      <c r="BX381" s="114"/>
      <c r="BY381" s="114"/>
      <c r="BZ381" s="114"/>
      <c r="CA381" s="114"/>
      <c r="CB381" s="114"/>
      <c r="CC381" s="114"/>
      <c r="CD381" s="114"/>
      <c r="CE381" s="114"/>
      <c r="CF381" s="114"/>
      <c r="CG381" s="114"/>
      <c r="CH381" s="114"/>
      <c r="CI381" s="114"/>
      <c r="CJ381" s="114"/>
      <c r="CK381" s="114"/>
      <c r="CL381" s="114"/>
      <c r="CM381" s="114"/>
      <c r="CN381" s="114"/>
      <c r="CO381" s="114"/>
      <c r="CP381" s="114"/>
      <c r="CQ381" s="114"/>
      <c r="CR381" s="114"/>
      <c r="CS381" s="114"/>
      <c r="CT381" s="114"/>
      <c r="CU381" s="114"/>
      <c r="CV381" s="114"/>
      <c r="CW381" s="114"/>
      <c r="CX381" s="114"/>
      <c r="CY381" s="114"/>
      <c r="CZ381" s="114"/>
      <c r="DA381" s="114"/>
      <c r="DB381" s="114"/>
      <c r="DC381" s="114"/>
      <c r="DD381" s="114"/>
      <c r="DE381" s="114"/>
      <c r="DF381" s="114"/>
      <c r="DG381" s="114"/>
      <c r="DH381" s="114"/>
      <c r="DI381" s="114"/>
      <c r="DJ381" s="114"/>
      <c r="DK381" s="114"/>
      <c r="DL381" s="114"/>
      <c r="DM381" s="114"/>
      <c r="DN381" s="114"/>
      <c r="DO381" s="114"/>
      <c r="DP381" s="114"/>
      <c r="DQ381" s="114"/>
      <c r="DR381" s="114"/>
      <c r="DS381" s="114"/>
      <c r="DT381" s="114"/>
      <c r="DU381" s="114"/>
      <c r="DV381" s="114"/>
      <c r="DW381" s="114"/>
      <c r="DX381" s="114"/>
      <c r="DY381" s="114"/>
      <c r="DZ381" s="114"/>
      <c r="EA381" s="114"/>
      <c r="EB381" s="114"/>
      <c r="EC381" s="114"/>
      <c r="ED381" s="114"/>
      <c r="EE381" s="114"/>
      <c r="EF381" s="114"/>
      <c r="EG381" s="114"/>
      <c r="EH381" s="114"/>
      <c r="EI381" s="114"/>
      <c r="EJ381" s="114"/>
      <c r="EK381" s="114"/>
      <c r="EL381" s="114"/>
      <c r="EM381" s="114"/>
      <c r="EN381" s="114"/>
      <c r="EO381" s="114"/>
      <c r="EP381" s="114"/>
      <c r="EQ381" s="114"/>
      <c r="ER381" s="114"/>
      <c r="ES381" s="114"/>
      <c r="ET381" s="114"/>
      <c r="EU381" s="114"/>
      <c r="EV381" s="114"/>
      <c r="EW381" s="114"/>
      <c r="EX381" s="114"/>
      <c r="EY381" s="114"/>
      <c r="EZ381" s="114"/>
      <c r="FA381" s="114"/>
      <c r="FB381" s="114"/>
      <c r="FC381" s="114"/>
      <c r="FD381" s="114"/>
      <c r="FE381" s="114"/>
      <c r="FF381" s="114"/>
      <c r="FG381" s="114"/>
      <c r="FH381" s="114"/>
      <c r="FI381" s="114"/>
      <c r="FJ381" s="114"/>
      <c r="FK381" s="114"/>
      <c r="FL381" s="114"/>
      <c r="FM381" s="114"/>
      <c r="FN381" s="114"/>
      <c r="FO381" s="114"/>
      <c r="FP381" s="114"/>
      <c r="FQ381" s="114"/>
      <c r="FR381" s="114"/>
      <c r="FS381" s="114"/>
      <c r="FT381" s="114"/>
      <c r="FU381" s="114"/>
      <c r="FV381" s="114"/>
      <c r="FW381" s="114"/>
      <c r="FX381" s="114"/>
      <c r="FY381" s="114"/>
      <c r="FZ381" s="114"/>
      <c r="GA381" s="114"/>
      <c r="GB381" s="114"/>
      <c r="GC381" s="114"/>
      <c r="GD381" s="114"/>
      <c r="GE381" s="114"/>
      <c r="GF381" s="114"/>
      <c r="GG381" s="114"/>
      <c r="GH381" s="114"/>
      <c r="GI381" s="114"/>
      <c r="GJ381" s="114"/>
      <c r="GK381" s="114"/>
      <c r="GL381" s="114"/>
      <c r="GM381" s="114"/>
      <c r="GN381" s="114"/>
      <c r="GO381" s="114"/>
      <c r="GP381" s="114"/>
      <c r="GQ381" s="114"/>
      <c r="GR381" s="114"/>
      <c r="GS381" s="114"/>
      <c r="GT381" s="114"/>
      <c r="GU381" s="114"/>
      <c r="GV381" s="114"/>
      <c r="GW381" s="114"/>
      <c r="GX381" s="114"/>
      <c r="GY381" s="114"/>
      <c r="GZ381" s="114"/>
      <c r="HA381" s="114"/>
      <c r="HB381" s="114"/>
      <c r="HC381" s="114"/>
      <c r="HD381" s="114"/>
      <c r="HE381" s="114"/>
      <c r="HF381" s="114"/>
      <c r="HG381" s="114"/>
      <c r="HH381" s="114"/>
      <c r="HI381" s="114"/>
      <c r="HJ381" s="114"/>
      <c r="HK381" s="114"/>
      <c r="HL381" s="114"/>
      <c r="HM381" s="114"/>
      <c r="HN381" s="114"/>
      <c r="HO381" s="114"/>
      <c r="HP381" s="114"/>
      <c r="HQ381"/>
      <c r="HR381"/>
      <c r="HS381"/>
      <c r="HT381"/>
      <c r="HU381"/>
      <c r="HV381"/>
      <c r="HW381"/>
      <c r="HX381"/>
      <c r="HY381"/>
      <c r="HZ381"/>
      <c r="IA381"/>
      <c r="IB381"/>
      <c r="IC381"/>
      <c r="ID381"/>
      <c r="IE381"/>
      <c r="IF381"/>
      <c r="IG381"/>
      <c r="IH381"/>
      <c r="II381"/>
      <c r="IJ381"/>
      <c r="IK381"/>
      <c r="IL381"/>
      <c r="IM381"/>
      <c r="IN381"/>
      <c r="IO381"/>
      <c r="IP381"/>
      <c r="IQ381"/>
      <c r="IR381"/>
      <c r="IS381"/>
      <c r="IT381"/>
      <c r="IU381"/>
      <c r="IV381"/>
      <c r="IW381"/>
      <c r="IX381"/>
      <c r="IY381"/>
      <c r="IZ381"/>
      <c r="JA381"/>
      <c r="JB381"/>
      <c r="JC381"/>
      <c r="JD381"/>
      <c r="JE381"/>
      <c r="JF381"/>
      <c r="JG381"/>
      <c r="JH381"/>
      <c r="JI381"/>
      <c r="JJ381"/>
      <c r="JK381"/>
      <c r="JL381"/>
      <c r="JM381"/>
      <c r="JN381"/>
      <c r="JO381"/>
      <c r="JP381"/>
      <c r="JQ381"/>
      <c r="JR381"/>
      <c r="JS381"/>
      <c r="JT381"/>
      <c r="JU381"/>
      <c r="JV381"/>
      <c r="JW381"/>
      <c r="JX381"/>
      <c r="JY381"/>
      <c r="JZ381"/>
      <c r="KA381"/>
      <c r="KB381"/>
      <c r="KC381"/>
      <c r="KD381"/>
      <c r="KE381"/>
      <c r="KF381"/>
      <c r="KG381"/>
      <c r="KH381"/>
      <c r="KI381"/>
      <c r="KJ381"/>
      <c r="KK381"/>
      <c r="KL381"/>
      <c r="KM381"/>
      <c r="KN381"/>
      <c r="KO381"/>
      <c r="KP381"/>
      <c r="KQ381"/>
      <c r="KR381"/>
      <c r="KS381"/>
      <c r="KT381"/>
      <c r="KU381"/>
      <c r="KV381"/>
      <c r="KW381"/>
      <c r="KX381"/>
      <c r="KY381"/>
      <c r="KZ381"/>
      <c r="LA381"/>
      <c r="LB381"/>
      <c r="LC381"/>
      <c r="LD381"/>
      <c r="LE381"/>
      <c r="LF381"/>
      <c r="LG381"/>
      <c r="LH381"/>
      <c r="LI381"/>
      <c r="LJ381"/>
      <c r="LK381"/>
      <c r="LL381"/>
      <c r="LM381"/>
      <c r="LN381"/>
      <c r="LO381"/>
      <c r="LP381"/>
      <c r="LQ381"/>
      <c r="LR381"/>
      <c r="LS381"/>
      <c r="LT381"/>
      <c r="LU381"/>
      <c r="LV381"/>
      <c r="LW381"/>
      <c r="LX381"/>
      <c r="LY381"/>
      <c r="LZ381"/>
      <c r="MA381"/>
      <c r="MB381"/>
      <c r="MC381"/>
      <c r="MD381"/>
      <c r="ME381"/>
      <c r="MF381"/>
      <c r="MG381"/>
      <c r="MH381"/>
      <c r="MI381"/>
      <c r="MJ381"/>
      <c r="MK381"/>
      <c r="ML381"/>
      <c r="MM381"/>
      <c r="MN381"/>
      <c r="MO381"/>
      <c r="MP381"/>
      <c r="MQ381"/>
      <c r="MR381"/>
      <c r="MS381"/>
      <c r="MT381"/>
      <c r="MU381"/>
      <c r="MV381"/>
      <c r="MW381"/>
      <c r="MX381"/>
      <c r="MY381"/>
      <c r="MZ381"/>
      <c r="NA381"/>
      <c r="NB381"/>
      <c r="NC381"/>
      <c r="ND381"/>
      <c r="NE381"/>
      <c r="NF381"/>
      <c r="NG381"/>
      <c r="NH381"/>
      <c r="NI381"/>
      <c r="NJ381"/>
      <c r="NK381"/>
      <c r="NL381"/>
      <c r="NM381"/>
      <c r="NN381"/>
      <c r="NO381"/>
      <c r="NP381"/>
      <c r="NQ381"/>
      <c r="NR381"/>
      <c r="NS381"/>
      <c r="NT381"/>
      <c r="NU381"/>
      <c r="NV381"/>
      <c r="NW381"/>
      <c r="NX381"/>
      <c r="NY381"/>
      <c r="NZ381"/>
      <c r="OA381"/>
      <c r="OB381"/>
      <c r="OC381"/>
      <c r="OD381"/>
      <c r="OE381"/>
      <c r="OF381"/>
      <c r="OG381"/>
      <c r="OH381"/>
      <c r="OI381"/>
      <c r="OJ381"/>
      <c r="OK381"/>
      <c r="OL381"/>
      <c r="OM381"/>
      <c r="ON381"/>
      <c r="OO381"/>
      <c r="OP381"/>
      <c r="OQ381"/>
      <c r="OR381"/>
      <c r="OS381"/>
      <c r="OT381"/>
      <c r="OU381"/>
      <c r="OV381"/>
      <c r="OW381"/>
      <c r="OX381"/>
      <c r="OY381"/>
      <c r="OZ381"/>
      <c r="PA381"/>
      <c r="PB381"/>
      <c r="PC381"/>
      <c r="PD381"/>
      <c r="PE381"/>
      <c r="PF381"/>
      <c r="PG381"/>
      <c r="PH381"/>
      <c r="PI381"/>
      <c r="PJ381"/>
      <c r="PK381"/>
      <c r="PL381"/>
      <c r="PM381"/>
      <c r="PN381"/>
      <c r="PO381"/>
      <c r="PP381"/>
      <c r="PQ381"/>
      <c r="PR381"/>
      <c r="PS381"/>
      <c r="PT381"/>
      <c r="PU381"/>
      <c r="PV381"/>
      <c r="PW381"/>
      <c r="PX381"/>
      <c r="PY381"/>
      <c r="PZ381"/>
      <c r="QA381"/>
      <c r="QB381"/>
      <c r="QC381"/>
      <c r="QD381"/>
      <c r="QE381"/>
      <c r="QF381"/>
      <c r="QG381"/>
      <c r="QH381"/>
      <c r="QI381"/>
      <c r="QJ381"/>
      <c r="QK381"/>
      <c r="QL381"/>
      <c r="QM381"/>
      <c r="QN381"/>
      <c r="QO381"/>
      <c r="QP381"/>
      <c r="QQ381"/>
      <c r="QR381"/>
      <c r="QS381"/>
      <c r="QT381"/>
      <c r="QU381"/>
      <c r="QV381"/>
      <c r="QW381"/>
      <c r="QX381"/>
      <c r="QY381"/>
      <c r="QZ381"/>
      <c r="RA381"/>
      <c r="RB381"/>
      <c r="RC381"/>
      <c r="RD381"/>
      <c r="RE381"/>
      <c r="RF381"/>
      <c r="RG381"/>
      <c r="RH381"/>
      <c r="RI381"/>
      <c r="RJ381"/>
      <c r="RK381"/>
      <c r="RL381"/>
      <c r="RM381"/>
      <c r="RN381"/>
      <c r="RO381"/>
      <c r="RP381"/>
      <c r="RQ381"/>
      <c r="RR381"/>
      <c r="RS381"/>
      <c r="RT381"/>
      <c r="RU381"/>
      <c r="RV381"/>
      <c r="RW381"/>
      <c r="RX381"/>
      <c r="RY381"/>
      <c r="RZ381"/>
      <c r="SA381"/>
      <c r="SB381"/>
      <c r="SC381"/>
      <c r="SD381"/>
      <c r="SE381"/>
      <c r="SF381"/>
      <c r="SG381"/>
      <c r="SH381"/>
      <c r="SI381"/>
      <c r="SJ381"/>
      <c r="SK381"/>
      <c r="SL381"/>
      <c r="SM381"/>
      <c r="SN381"/>
      <c r="SO381"/>
      <c r="SP381"/>
      <c r="SQ381"/>
      <c r="SR381"/>
      <c r="SS381"/>
      <c r="ST381"/>
      <c r="SU381"/>
      <c r="SV381"/>
      <c r="SW381"/>
      <c r="SX381"/>
      <c r="SY381"/>
      <c r="SZ381"/>
      <c r="TA381"/>
      <c r="TB381"/>
      <c r="TC381"/>
      <c r="TD381"/>
      <c r="TE381"/>
      <c r="TF381"/>
      <c r="TG381"/>
      <c r="TH381"/>
      <c r="TI381"/>
      <c r="TJ381"/>
      <c r="TK381"/>
      <c r="TL381"/>
      <c r="TM381"/>
      <c r="TN381"/>
      <c r="TO381"/>
      <c r="TP381"/>
      <c r="TQ381"/>
      <c r="TR381"/>
      <c r="TS381"/>
      <c r="TT381"/>
      <c r="TU381"/>
      <c r="TV381"/>
      <c r="TW381"/>
      <c r="TX381"/>
      <c r="TY381"/>
      <c r="TZ381"/>
      <c r="UA381"/>
      <c r="UB381"/>
      <c r="UC381"/>
      <c r="UD381"/>
      <c r="UE381"/>
      <c r="UF381"/>
      <c r="UG381"/>
      <c r="UH381"/>
      <c r="UI381"/>
      <c r="UJ381"/>
      <c r="UK381"/>
      <c r="UL381"/>
      <c r="UM381"/>
      <c r="UN381"/>
      <c r="UO381"/>
      <c r="UP381"/>
      <c r="UQ381"/>
      <c r="UR381"/>
      <c r="US381"/>
      <c r="UT381"/>
      <c r="UU381"/>
      <c r="UV381"/>
      <c r="UW381"/>
      <c r="UX381"/>
      <c r="UY381"/>
      <c r="UZ381"/>
      <c r="VA381"/>
      <c r="VB381"/>
      <c r="VC381"/>
      <c r="VD381"/>
      <c r="VE381"/>
      <c r="VF381"/>
      <c r="VG381"/>
      <c r="VH381"/>
      <c r="VI381"/>
      <c r="VJ381"/>
      <c r="VK381"/>
      <c r="VL381"/>
      <c r="VM381"/>
      <c r="VN381"/>
      <c r="VO381"/>
      <c r="VP381"/>
      <c r="VQ381"/>
      <c r="VR381"/>
      <c r="VS381"/>
      <c r="VT381"/>
      <c r="VU381"/>
      <c r="VV381"/>
      <c r="VW381"/>
      <c r="VX381"/>
      <c r="VY381"/>
      <c r="VZ381"/>
      <c r="WA381"/>
      <c r="WB381"/>
      <c r="WC381"/>
      <c r="WD381"/>
      <c r="WE381"/>
      <c r="WF381"/>
      <c r="WG381"/>
      <c r="WH381"/>
      <c r="WI381"/>
      <c r="WJ381"/>
      <c r="WK381"/>
      <c r="WL381"/>
      <c r="WM381"/>
      <c r="WN381"/>
      <c r="WO381"/>
      <c r="WP381"/>
      <c r="WQ381"/>
      <c r="WR381"/>
      <c r="WS381"/>
      <c r="WT381"/>
      <c r="WU381"/>
      <c r="WV381"/>
      <c r="WW381"/>
      <c r="WX381"/>
      <c r="WY381"/>
      <c r="WZ381"/>
      <c r="XA381"/>
      <c r="XB381"/>
      <c r="XC381"/>
      <c r="XD381"/>
      <c r="XE381"/>
      <c r="XF381"/>
      <c r="XG381"/>
      <c r="XH381"/>
      <c r="XI381"/>
      <c r="XJ381"/>
      <c r="XK381"/>
      <c r="XL381"/>
      <c r="XM381"/>
      <c r="XN381"/>
      <c r="XO381"/>
      <c r="XP381"/>
      <c r="XQ381"/>
      <c r="XR381"/>
      <c r="XS381"/>
      <c r="XT381"/>
      <c r="XU381"/>
      <c r="XV381"/>
      <c r="XW381"/>
      <c r="XX381"/>
      <c r="XY381"/>
      <c r="XZ381"/>
      <c r="YA381"/>
      <c r="YB381"/>
      <c r="YC381"/>
      <c r="YD381"/>
      <c r="YE381"/>
      <c r="YF381"/>
      <c r="YG381"/>
      <c r="YH381"/>
      <c r="YI381"/>
      <c r="YJ381"/>
      <c r="YK381"/>
      <c r="YL381"/>
      <c r="YM381"/>
      <c r="YN381"/>
      <c r="YO381"/>
      <c r="YP381"/>
      <c r="YQ381"/>
      <c r="YR381"/>
      <c r="YS381"/>
      <c r="YT381"/>
      <c r="YU381"/>
      <c r="YV381"/>
      <c r="YW381"/>
      <c r="YX381"/>
      <c r="YY381"/>
      <c r="YZ381"/>
      <c r="ZA381"/>
      <c r="ZB381"/>
      <c r="ZC381"/>
      <c r="ZD381"/>
      <c r="ZE381"/>
      <c r="ZF381"/>
      <c r="ZG381"/>
      <c r="ZH381"/>
      <c r="ZI381"/>
      <c r="ZJ381"/>
      <c r="ZK381"/>
      <c r="ZL381"/>
      <c r="ZM381"/>
      <c r="ZN381"/>
      <c r="ZO381"/>
      <c r="ZP381"/>
      <c r="ZQ381"/>
      <c r="ZR381"/>
      <c r="ZS381"/>
      <c r="ZT381"/>
      <c r="ZU381"/>
      <c r="ZV381"/>
      <c r="ZW381"/>
      <c r="ZX381"/>
      <c r="ZY381"/>
      <c r="ZZ381"/>
      <c r="AAA381"/>
      <c r="AAB381"/>
      <c r="AAC381"/>
      <c r="AAD381"/>
      <c r="AAE381"/>
      <c r="AAF381"/>
      <c r="AAG381"/>
      <c r="AAH381"/>
      <c r="AAI381"/>
      <c r="AAJ381"/>
      <c r="AAK381"/>
      <c r="AAL381"/>
      <c r="AAM381"/>
      <c r="AAN381"/>
      <c r="AAO381"/>
      <c r="AAP381"/>
      <c r="AAQ381"/>
      <c r="AAR381"/>
      <c r="AAS381"/>
      <c r="AAT381"/>
      <c r="AAU381"/>
      <c r="AAV381"/>
      <c r="AAW381"/>
      <c r="AAX381"/>
      <c r="AAY381"/>
      <c r="AAZ381"/>
      <c r="ABA381"/>
      <c r="ABB381"/>
      <c r="ABC381"/>
      <c r="ABD381"/>
      <c r="ABE381"/>
      <c r="ABF381"/>
      <c r="ABG381"/>
      <c r="ABH381"/>
      <c r="ABI381"/>
      <c r="ABJ381"/>
      <c r="ABK381"/>
      <c r="ABL381"/>
      <c r="ABM381"/>
      <c r="ABN381"/>
      <c r="ABO381"/>
      <c r="ABP381"/>
      <c r="ABQ381"/>
      <c r="ABR381"/>
      <c r="ABS381"/>
      <c r="ABT381"/>
      <c r="ABU381"/>
      <c r="ABV381"/>
      <c r="ABW381"/>
      <c r="ABX381"/>
      <c r="ABY381"/>
      <c r="ABZ381"/>
      <c r="ACA381"/>
      <c r="ACB381"/>
      <c r="ACC381"/>
      <c r="ACD381"/>
      <c r="ACE381"/>
      <c r="ACF381"/>
      <c r="ACG381"/>
      <c r="ACH381"/>
      <c r="ACI381"/>
      <c r="ACJ381"/>
      <c r="ACK381"/>
      <c r="ACL381"/>
      <c r="ACM381"/>
      <c r="ACN381"/>
      <c r="ACO381"/>
      <c r="ACP381"/>
      <c r="ACQ381"/>
      <c r="ACR381"/>
      <c r="ACS381"/>
      <c r="ACT381"/>
      <c r="ACU381"/>
      <c r="ACV381"/>
      <c r="ACW381"/>
      <c r="ACX381"/>
      <c r="ACY381"/>
      <c r="ACZ381"/>
      <c r="ADA381"/>
      <c r="ADB381"/>
      <c r="ADC381"/>
      <c r="ADD381"/>
      <c r="ADE381"/>
      <c r="ADF381"/>
      <c r="ADG381"/>
      <c r="ADH381"/>
      <c r="ADI381"/>
      <c r="ADJ381"/>
      <c r="ADK381"/>
      <c r="ADL381"/>
      <c r="ADM381"/>
      <c r="ADN381"/>
      <c r="ADO381"/>
      <c r="ADP381"/>
      <c r="ADQ381"/>
      <c r="ADR381"/>
      <c r="ADS381"/>
      <c r="ADT381"/>
      <c r="ADU381"/>
      <c r="ADV381"/>
      <c r="ADW381"/>
      <c r="ADX381"/>
      <c r="ADY381"/>
      <c r="ADZ381"/>
      <c r="AEA381"/>
      <c r="AEB381"/>
      <c r="AEC381"/>
      <c r="AED381"/>
      <c r="AEE381"/>
      <c r="AEF381"/>
      <c r="AEG381"/>
      <c r="AEH381"/>
      <c r="AEI381"/>
      <c r="AEJ381"/>
      <c r="AEK381"/>
      <c r="AEL381"/>
      <c r="AEM381"/>
      <c r="AEN381"/>
      <c r="AEO381"/>
      <c r="AEP381"/>
      <c r="AEQ381"/>
      <c r="AER381"/>
      <c r="AES381"/>
      <c r="AET381"/>
      <c r="AEU381"/>
      <c r="AEV381"/>
      <c r="AEW381"/>
      <c r="AEX381"/>
      <c r="AEY381"/>
      <c r="AEZ381"/>
      <c r="AFA381"/>
      <c r="AFB381"/>
      <c r="AFC381"/>
      <c r="AFD381"/>
      <c r="AFE381"/>
      <c r="AFF381"/>
      <c r="AFG381"/>
      <c r="AFH381"/>
      <c r="AFI381"/>
      <c r="AFJ381"/>
      <c r="AFK381"/>
      <c r="AFL381"/>
      <c r="AFM381"/>
      <c r="AFN381"/>
      <c r="AFO381"/>
      <c r="AFP381"/>
      <c r="AFQ381"/>
      <c r="AFR381"/>
      <c r="AFS381"/>
      <c r="AFT381"/>
      <c r="AFU381"/>
      <c r="AFV381"/>
      <c r="AFW381"/>
      <c r="AFX381"/>
      <c r="AFY381"/>
      <c r="AFZ381"/>
      <c r="AGA381"/>
      <c r="AGB381"/>
      <c r="AGC381"/>
      <c r="AGD381"/>
      <c r="AGE381"/>
      <c r="AGF381"/>
      <c r="AGG381"/>
      <c r="AGH381"/>
      <c r="AGI381"/>
      <c r="AGJ381"/>
      <c r="AGK381"/>
      <c r="AGL381"/>
      <c r="AGM381"/>
      <c r="AGN381"/>
      <c r="AGO381"/>
      <c r="AGP381"/>
      <c r="AGQ381"/>
      <c r="AGR381"/>
      <c r="AGS381"/>
      <c r="AGT381"/>
      <c r="AGU381"/>
      <c r="AGV381"/>
      <c r="AGW381"/>
      <c r="AGX381"/>
      <c r="AGY381"/>
      <c r="AGZ381"/>
      <c r="AHA381"/>
      <c r="AHB381"/>
      <c r="AHC381"/>
      <c r="AHD381"/>
      <c r="AHE381"/>
      <c r="AHF381"/>
      <c r="AHG381"/>
      <c r="AHH381"/>
      <c r="AHI381"/>
      <c r="AHJ381"/>
      <c r="AHK381"/>
      <c r="AHL381"/>
      <c r="AHM381"/>
      <c r="AHN381"/>
      <c r="AHO381"/>
      <c r="AHP381"/>
      <c r="AHQ381"/>
      <c r="AHR381"/>
      <c r="AHS381"/>
      <c r="AHT381"/>
      <c r="AHU381"/>
      <c r="AHV381"/>
      <c r="AHW381"/>
      <c r="AHX381"/>
      <c r="AHY381"/>
      <c r="AHZ381"/>
      <c r="AIA381"/>
      <c r="AIB381"/>
      <c r="AIC381"/>
      <c r="AID381"/>
      <c r="AIE381"/>
      <c r="AIF381"/>
      <c r="AIG381"/>
      <c r="AIH381"/>
      <c r="AII381"/>
      <c r="AIJ381"/>
      <c r="AIK381"/>
      <c r="AIL381"/>
      <c r="AIM381"/>
      <c r="AIN381"/>
      <c r="AIO381"/>
      <c r="AIP381"/>
      <c r="AIQ381"/>
      <c r="AIR381"/>
      <c r="AIS381"/>
      <c r="AIT381"/>
      <c r="AIU381"/>
      <c r="AIV381"/>
      <c r="AIW381"/>
      <c r="AIX381"/>
      <c r="AIY381"/>
      <c r="AIZ381"/>
      <c r="AJA381"/>
      <c r="AJB381"/>
      <c r="AJC381"/>
      <c r="AJD381"/>
      <c r="AJE381"/>
      <c r="AJF381"/>
      <c r="AJG381"/>
      <c r="AJH381"/>
      <c r="AJI381"/>
      <c r="AJJ381"/>
      <c r="AJK381"/>
      <c r="AJL381"/>
      <c r="AJM381"/>
      <c r="AJN381"/>
      <c r="AJO381"/>
      <c r="AJP381"/>
      <c r="AJQ381"/>
      <c r="AJR381"/>
      <c r="AJS381"/>
      <c r="AJT381"/>
      <c r="AJU381"/>
      <c r="AJV381"/>
      <c r="AJW381"/>
      <c r="AJX381"/>
      <c r="AJY381"/>
      <c r="AJZ381"/>
      <c r="AKA381"/>
      <c r="AKB381"/>
      <c r="AKC381"/>
      <c r="AKD381"/>
      <c r="AKE381"/>
      <c r="AKF381"/>
      <c r="AKG381"/>
      <c r="AKH381"/>
      <c r="AKI381"/>
      <c r="AKJ381"/>
      <c r="AKK381"/>
      <c r="AKL381"/>
      <c r="AKM381"/>
      <c r="AKN381"/>
      <c r="AKO381"/>
      <c r="AKP381"/>
      <c r="AKQ381"/>
      <c r="AKR381"/>
      <c r="AKS381"/>
      <c r="AKT381"/>
      <c r="AKU381"/>
      <c r="AKV381"/>
      <c r="AKW381"/>
      <c r="AKX381"/>
      <c r="AKY381"/>
    </row>
    <row r="382" spans="1:987">
      <c r="A382" s="125"/>
      <c r="B382" s="126"/>
      <c r="C382" s="127"/>
      <c r="D382" s="128"/>
      <c r="E382" s="128"/>
      <c r="F382" s="128"/>
      <c r="G382" s="128"/>
      <c r="H382" s="128"/>
      <c r="I382" s="128"/>
      <c r="KI382"/>
      <c r="KJ382"/>
      <c r="KK382"/>
      <c r="KL382"/>
      <c r="KM382"/>
      <c r="KN382"/>
      <c r="KO382"/>
      <c r="KP382"/>
      <c r="KQ382"/>
      <c r="KR382"/>
      <c r="KS382"/>
      <c r="KT382"/>
      <c r="KU382"/>
      <c r="KV382"/>
      <c r="KW382"/>
      <c r="KX382"/>
      <c r="KY382"/>
      <c r="KZ382"/>
      <c r="LA382"/>
      <c r="LB382"/>
      <c r="LC382"/>
      <c r="LD382"/>
      <c r="LE382"/>
      <c r="LF382"/>
      <c r="LG382"/>
      <c r="LH382"/>
      <c r="LI382"/>
      <c r="LJ382"/>
      <c r="LK382"/>
      <c r="LL382"/>
      <c r="LM382"/>
      <c r="LN382"/>
      <c r="LO382"/>
      <c r="LP382"/>
      <c r="LQ382"/>
      <c r="LR382"/>
      <c r="LS382"/>
      <c r="LT382"/>
      <c r="LU382"/>
      <c r="LV382"/>
      <c r="LW382"/>
      <c r="LX382"/>
      <c r="LY382"/>
      <c r="LZ382"/>
      <c r="MA382"/>
      <c r="MB382"/>
      <c r="MC382"/>
      <c r="MD382"/>
      <c r="ME382"/>
      <c r="MF382"/>
      <c r="MG382"/>
      <c r="MH382"/>
      <c r="MI382"/>
      <c r="MJ382"/>
      <c r="MK382"/>
      <c r="ML382"/>
      <c r="MM382"/>
      <c r="MN382"/>
      <c r="MO382"/>
      <c r="MP382"/>
      <c r="MQ382"/>
      <c r="MR382"/>
      <c r="MS382"/>
      <c r="MT382"/>
      <c r="MU382"/>
      <c r="MV382"/>
      <c r="MW382"/>
      <c r="MX382"/>
      <c r="MY382"/>
      <c r="MZ382"/>
      <c r="NA382"/>
      <c r="NB382"/>
      <c r="NC382"/>
      <c r="ND382"/>
      <c r="NE382"/>
      <c r="NF382"/>
      <c r="NG382"/>
      <c r="NH382"/>
      <c r="NI382"/>
      <c r="NJ382"/>
      <c r="NK382"/>
      <c r="NL382"/>
      <c r="NM382"/>
      <c r="NN382"/>
      <c r="NO382"/>
      <c r="NP382"/>
      <c r="NQ382"/>
      <c r="NR382"/>
      <c r="NS382"/>
      <c r="NT382"/>
      <c r="NU382"/>
      <c r="NV382"/>
      <c r="NW382"/>
      <c r="NX382"/>
      <c r="NY382"/>
      <c r="NZ382"/>
      <c r="OA382"/>
      <c r="OB382"/>
      <c r="OC382"/>
      <c r="OD382"/>
      <c r="OE382"/>
      <c r="OF382"/>
      <c r="OG382"/>
      <c r="OH382"/>
      <c r="OI382"/>
      <c r="OJ382"/>
      <c r="OK382"/>
      <c r="OL382"/>
      <c r="OM382"/>
      <c r="ON382"/>
      <c r="OO382"/>
      <c r="OP382"/>
      <c r="OQ382"/>
      <c r="OR382"/>
      <c r="OS382"/>
      <c r="OT382"/>
      <c r="OU382"/>
      <c r="OV382"/>
      <c r="OW382"/>
      <c r="OX382"/>
      <c r="OY382"/>
      <c r="OZ382"/>
      <c r="PA382"/>
      <c r="PB382"/>
      <c r="PC382"/>
      <c r="PD382"/>
      <c r="PE382"/>
      <c r="PF382"/>
      <c r="PG382"/>
      <c r="PH382"/>
      <c r="PI382"/>
      <c r="PJ382"/>
      <c r="PK382"/>
      <c r="PL382"/>
      <c r="PM382"/>
      <c r="PN382"/>
      <c r="PO382"/>
      <c r="PP382"/>
      <c r="PQ382"/>
      <c r="PR382"/>
      <c r="PS382"/>
      <c r="PT382"/>
      <c r="PU382"/>
      <c r="PV382"/>
      <c r="PW382"/>
      <c r="PX382"/>
      <c r="PY382"/>
      <c r="PZ382"/>
      <c r="QA382"/>
      <c r="QB382"/>
      <c r="QC382"/>
      <c r="QD382"/>
      <c r="QE382"/>
      <c r="QF382"/>
      <c r="QG382"/>
      <c r="QH382"/>
      <c r="QI382"/>
      <c r="QJ382"/>
      <c r="QK382"/>
      <c r="QL382"/>
      <c r="QM382"/>
      <c r="QN382"/>
      <c r="QO382"/>
      <c r="QP382"/>
      <c r="QQ382"/>
      <c r="QR382"/>
      <c r="QS382"/>
      <c r="QT382"/>
      <c r="QU382"/>
      <c r="QV382"/>
      <c r="QW382"/>
      <c r="QX382"/>
      <c r="QY382"/>
      <c r="QZ382"/>
      <c r="RA382"/>
      <c r="RB382"/>
      <c r="RC382"/>
      <c r="RD382"/>
      <c r="RE382"/>
      <c r="RF382"/>
      <c r="RG382"/>
      <c r="RH382"/>
      <c r="RI382"/>
      <c r="RJ382"/>
      <c r="RK382"/>
      <c r="RL382"/>
      <c r="RM382"/>
      <c r="RN382"/>
      <c r="RO382"/>
      <c r="RP382"/>
      <c r="RQ382"/>
      <c r="RR382"/>
      <c r="RS382"/>
      <c r="RT382"/>
      <c r="RU382"/>
      <c r="RV382"/>
      <c r="RW382"/>
      <c r="RX382"/>
      <c r="RY382"/>
      <c r="RZ382"/>
      <c r="SA382"/>
      <c r="SB382"/>
      <c r="SC382"/>
      <c r="SD382"/>
      <c r="SE382"/>
      <c r="SF382"/>
      <c r="SG382"/>
      <c r="SH382"/>
      <c r="SI382"/>
      <c r="SJ382"/>
      <c r="SK382"/>
      <c r="SL382"/>
      <c r="SM382"/>
      <c r="SN382"/>
      <c r="SO382"/>
      <c r="SP382"/>
      <c r="SQ382"/>
      <c r="SR382"/>
      <c r="SS382"/>
      <c r="ST382"/>
      <c r="SU382"/>
      <c r="SV382"/>
      <c r="SW382"/>
      <c r="SX382"/>
      <c r="SY382"/>
      <c r="SZ382"/>
      <c r="TA382"/>
      <c r="TB382"/>
      <c r="TC382"/>
      <c r="TD382"/>
      <c r="TE382"/>
      <c r="TF382"/>
      <c r="TG382"/>
      <c r="TH382"/>
      <c r="TI382"/>
      <c r="TJ382"/>
      <c r="TK382"/>
      <c r="TL382"/>
      <c r="TM382"/>
      <c r="TN382"/>
      <c r="TO382"/>
      <c r="TP382"/>
      <c r="TQ382"/>
      <c r="TR382"/>
      <c r="TS382"/>
      <c r="TT382"/>
      <c r="TU382"/>
      <c r="TV382"/>
      <c r="TW382"/>
      <c r="TX382"/>
      <c r="TY382"/>
      <c r="TZ382"/>
      <c r="UA382"/>
      <c r="UB382"/>
      <c r="UC382"/>
      <c r="UD382"/>
      <c r="UE382"/>
      <c r="UF382"/>
      <c r="UG382"/>
      <c r="UH382"/>
      <c r="UI382"/>
      <c r="UJ382"/>
      <c r="UK382"/>
      <c r="UL382"/>
      <c r="UM382"/>
      <c r="UN382"/>
      <c r="UO382"/>
      <c r="UP382"/>
      <c r="UQ382"/>
      <c r="UR382"/>
      <c r="US382"/>
      <c r="UT382"/>
      <c r="UU382"/>
      <c r="UV382"/>
      <c r="UW382"/>
      <c r="UX382"/>
      <c r="UY382"/>
      <c r="UZ382"/>
      <c r="VA382"/>
      <c r="VB382"/>
      <c r="VC382"/>
      <c r="VD382"/>
      <c r="VE382"/>
      <c r="VF382"/>
      <c r="VG382"/>
      <c r="VH382"/>
      <c r="VI382"/>
      <c r="VJ382"/>
      <c r="VK382"/>
      <c r="VL382"/>
      <c r="VM382"/>
      <c r="VN382"/>
      <c r="VO382"/>
      <c r="VP382"/>
      <c r="VQ382"/>
      <c r="VR382"/>
      <c r="VS382"/>
      <c r="VT382"/>
      <c r="VU382"/>
      <c r="VV382"/>
      <c r="VW382"/>
      <c r="VX382"/>
      <c r="VY382"/>
      <c r="VZ382"/>
      <c r="WA382"/>
      <c r="WB382"/>
      <c r="WC382"/>
      <c r="WD382"/>
      <c r="WE382"/>
      <c r="WF382"/>
      <c r="WG382"/>
      <c r="WH382"/>
      <c r="WI382"/>
      <c r="WJ382"/>
      <c r="WK382"/>
      <c r="WL382"/>
      <c r="WM382"/>
      <c r="WN382"/>
      <c r="WO382"/>
      <c r="WP382"/>
      <c r="WQ382"/>
      <c r="WR382"/>
      <c r="WS382"/>
      <c r="WT382"/>
      <c r="WU382"/>
      <c r="WV382"/>
      <c r="WW382"/>
      <c r="WX382"/>
      <c r="WY382"/>
      <c r="WZ382"/>
      <c r="XA382"/>
      <c r="XB382"/>
      <c r="XC382"/>
      <c r="XD382"/>
      <c r="XE382"/>
      <c r="XF382"/>
      <c r="XG382"/>
      <c r="XH382"/>
      <c r="XI382"/>
      <c r="XJ382"/>
      <c r="XK382"/>
      <c r="XL382"/>
      <c r="XM382"/>
      <c r="XN382"/>
      <c r="XO382"/>
      <c r="XP382"/>
      <c r="XQ382"/>
      <c r="XR382"/>
      <c r="XS382"/>
      <c r="XT382"/>
      <c r="XU382"/>
      <c r="XV382"/>
      <c r="XW382"/>
      <c r="XX382"/>
      <c r="XY382"/>
      <c r="XZ382"/>
      <c r="YA382"/>
      <c r="YB382"/>
      <c r="YC382"/>
      <c r="YD382"/>
      <c r="YE382"/>
      <c r="YF382"/>
      <c r="YG382"/>
      <c r="YH382"/>
      <c r="YI382"/>
      <c r="YJ382"/>
      <c r="YK382"/>
      <c r="YL382"/>
      <c r="YM382"/>
      <c r="YN382"/>
      <c r="YO382"/>
      <c r="YP382"/>
      <c r="YQ382"/>
      <c r="YR382"/>
      <c r="YS382"/>
      <c r="YT382"/>
      <c r="YU382"/>
      <c r="YV382"/>
      <c r="YW382"/>
      <c r="YX382"/>
      <c r="YY382"/>
      <c r="YZ382"/>
      <c r="ZA382"/>
      <c r="ZB382"/>
      <c r="ZC382"/>
      <c r="ZD382"/>
      <c r="ZE382"/>
      <c r="ZF382"/>
      <c r="ZG382"/>
      <c r="ZH382"/>
      <c r="ZI382"/>
      <c r="ZJ382"/>
      <c r="ZK382"/>
      <c r="ZL382"/>
      <c r="ZM382"/>
      <c r="ZN382"/>
      <c r="ZO382"/>
      <c r="ZP382"/>
      <c r="ZQ382"/>
      <c r="ZR382"/>
      <c r="ZS382"/>
      <c r="ZT382"/>
      <c r="ZU382"/>
      <c r="ZV382"/>
      <c r="ZW382"/>
      <c r="ZX382"/>
      <c r="ZY382"/>
      <c r="ZZ382"/>
      <c r="AAA382"/>
      <c r="AAB382"/>
      <c r="AAC382"/>
      <c r="AAD382"/>
      <c r="AAE382"/>
      <c r="AAF382"/>
      <c r="AAG382"/>
      <c r="AAH382"/>
      <c r="AAI382"/>
      <c r="AAJ382"/>
      <c r="AAK382"/>
      <c r="AAL382"/>
      <c r="AAM382"/>
      <c r="AAN382"/>
      <c r="AAO382"/>
      <c r="AAP382"/>
      <c r="AAQ382"/>
      <c r="AAR382"/>
      <c r="AAS382"/>
      <c r="AAT382"/>
      <c r="AAU382"/>
      <c r="AAV382"/>
      <c r="AAW382"/>
      <c r="AAX382"/>
      <c r="AAY382"/>
      <c r="AAZ382"/>
      <c r="ABA382"/>
      <c r="ABB382"/>
      <c r="ABC382"/>
      <c r="ABD382"/>
      <c r="ABE382"/>
      <c r="ABF382"/>
      <c r="ABG382"/>
      <c r="ABH382"/>
      <c r="ABI382"/>
      <c r="ABJ382"/>
      <c r="ABK382"/>
      <c r="ABL382"/>
      <c r="ABM382"/>
      <c r="ABN382"/>
      <c r="ABO382"/>
      <c r="ABP382"/>
      <c r="ABQ382"/>
      <c r="ABR382"/>
      <c r="ABS382"/>
      <c r="ABT382"/>
      <c r="ABU382"/>
      <c r="ABV382"/>
      <c r="ABW382"/>
      <c r="ABX382"/>
      <c r="ABY382"/>
      <c r="ABZ382"/>
      <c r="ACA382"/>
      <c r="ACB382"/>
      <c r="ACC382"/>
      <c r="ACD382"/>
      <c r="ACE382"/>
      <c r="ACF382"/>
      <c r="ACG382"/>
      <c r="ACH382"/>
      <c r="ACI382"/>
      <c r="ACJ382"/>
      <c r="ACK382"/>
      <c r="ACL382"/>
      <c r="ACM382"/>
      <c r="ACN382"/>
      <c r="ACO382"/>
      <c r="ACP382"/>
      <c r="ACQ382"/>
      <c r="ACR382"/>
      <c r="ACS382"/>
      <c r="ACT382"/>
      <c r="ACU382"/>
      <c r="ACV382"/>
      <c r="ACW382"/>
      <c r="ACX382"/>
      <c r="ACY382"/>
      <c r="ACZ382"/>
      <c r="ADA382"/>
      <c r="ADB382"/>
      <c r="ADC382"/>
      <c r="ADD382"/>
      <c r="ADE382"/>
      <c r="ADF382"/>
      <c r="ADG382"/>
      <c r="ADH382"/>
      <c r="ADI382"/>
      <c r="ADJ382"/>
      <c r="ADK382"/>
      <c r="ADL382"/>
      <c r="ADM382"/>
      <c r="ADN382"/>
      <c r="ADO382"/>
      <c r="ADP382"/>
      <c r="ADQ382"/>
      <c r="ADR382"/>
      <c r="ADS382"/>
      <c r="ADT382"/>
      <c r="ADU382"/>
      <c r="ADV382"/>
      <c r="ADW382"/>
      <c r="ADX382"/>
      <c r="ADY382"/>
      <c r="ADZ382"/>
      <c r="AEA382"/>
      <c r="AEB382"/>
      <c r="AEC382"/>
      <c r="AED382"/>
      <c r="AEE382"/>
      <c r="AEF382"/>
      <c r="AEG382"/>
      <c r="AEH382"/>
      <c r="AEI382"/>
      <c r="AEJ382"/>
      <c r="AEK382"/>
      <c r="AEL382"/>
      <c r="AEM382"/>
      <c r="AEN382"/>
      <c r="AEO382"/>
      <c r="AEP382"/>
      <c r="AEQ382"/>
      <c r="AER382"/>
      <c r="AES382"/>
      <c r="AET382"/>
      <c r="AEU382"/>
      <c r="AEV382"/>
      <c r="AEW382"/>
      <c r="AEX382"/>
      <c r="AEY382"/>
      <c r="AEZ382"/>
      <c r="AFA382"/>
      <c r="AFB382"/>
      <c r="AFC382"/>
      <c r="AFD382"/>
      <c r="AFE382"/>
      <c r="AFF382"/>
      <c r="AFG382"/>
      <c r="AFH382"/>
      <c r="AFI382"/>
      <c r="AFJ382"/>
      <c r="AFK382"/>
      <c r="AFL382"/>
      <c r="AFM382"/>
      <c r="AFN382"/>
      <c r="AFO382"/>
      <c r="AFP382"/>
      <c r="AFQ382"/>
      <c r="AFR382"/>
      <c r="AFS382"/>
      <c r="AFT382"/>
      <c r="AFU382"/>
      <c r="AFV382"/>
      <c r="AFW382"/>
      <c r="AFX382"/>
      <c r="AFY382"/>
      <c r="AFZ382"/>
      <c r="AGA382"/>
      <c r="AGB382"/>
      <c r="AGC382"/>
      <c r="AGD382"/>
      <c r="AGE382"/>
      <c r="AGF382"/>
      <c r="AGG382"/>
      <c r="AGH382"/>
      <c r="AGI382"/>
      <c r="AGJ382"/>
      <c r="AGK382"/>
      <c r="AGL382"/>
      <c r="AGM382"/>
      <c r="AGN382"/>
      <c r="AGO382"/>
      <c r="AGP382"/>
      <c r="AGQ382"/>
      <c r="AGR382"/>
      <c r="AGS382"/>
      <c r="AGT382"/>
      <c r="AGU382"/>
      <c r="AGV382"/>
      <c r="AGW382"/>
      <c r="AGX382"/>
      <c r="AGY382"/>
      <c r="AGZ382"/>
      <c r="AHA382"/>
      <c r="AHB382"/>
      <c r="AHC382"/>
      <c r="AHD382"/>
      <c r="AHE382"/>
      <c r="AHF382"/>
      <c r="AHG382"/>
      <c r="AHH382"/>
      <c r="AHI382"/>
      <c r="AHJ382"/>
      <c r="AHK382"/>
      <c r="AHL382"/>
      <c r="AHM382"/>
      <c r="AHN382"/>
      <c r="AHO382"/>
      <c r="AHP382"/>
      <c r="AHQ382"/>
      <c r="AHR382"/>
      <c r="AHS382"/>
      <c r="AHT382"/>
      <c r="AHU382"/>
      <c r="AHV382"/>
      <c r="AHW382"/>
      <c r="AHX382"/>
      <c r="AHY382"/>
      <c r="AHZ382"/>
      <c r="AIA382"/>
      <c r="AIB382"/>
      <c r="AIC382"/>
      <c r="AID382"/>
      <c r="AIE382"/>
      <c r="AIF382"/>
      <c r="AIG382"/>
      <c r="AIH382"/>
      <c r="AII382"/>
      <c r="AIJ382"/>
      <c r="AIK382"/>
      <c r="AIL382"/>
      <c r="AIM382"/>
      <c r="AIN382"/>
      <c r="AIO382"/>
      <c r="AIP382"/>
      <c r="AIQ382"/>
      <c r="AIR382"/>
      <c r="AIS382"/>
      <c r="AIT382"/>
      <c r="AIU382"/>
      <c r="AIV382"/>
      <c r="AIW382"/>
      <c r="AIX382"/>
      <c r="AIY382"/>
      <c r="AIZ382"/>
      <c r="AJA382"/>
      <c r="AJB382"/>
      <c r="AJC382"/>
      <c r="AJD382"/>
      <c r="AJE382"/>
      <c r="AJF382"/>
      <c r="AJG382"/>
      <c r="AJH382"/>
      <c r="AJI382"/>
      <c r="AJJ382"/>
      <c r="AJK382"/>
      <c r="AJL382"/>
      <c r="AJM382"/>
      <c r="AJN382"/>
      <c r="AJO382"/>
      <c r="AJP382"/>
      <c r="AJQ382"/>
      <c r="AJR382"/>
      <c r="AJS382"/>
      <c r="AJT382"/>
      <c r="AJU382"/>
      <c r="AJV382"/>
      <c r="AJW382"/>
      <c r="AJX382"/>
      <c r="AJY382"/>
      <c r="AJZ382"/>
      <c r="AKA382"/>
      <c r="AKB382"/>
      <c r="AKC382"/>
      <c r="AKD382"/>
      <c r="AKE382"/>
      <c r="AKF382"/>
      <c r="AKG382"/>
      <c r="AKH382"/>
      <c r="AKI382"/>
      <c r="AKJ382"/>
      <c r="AKK382"/>
      <c r="AKL382"/>
      <c r="AKM382"/>
      <c r="AKN382"/>
      <c r="AKO382"/>
      <c r="AKP382"/>
      <c r="AKQ382"/>
      <c r="AKR382"/>
      <c r="AKS382"/>
      <c r="AKT382"/>
      <c r="AKU382"/>
      <c r="AKV382"/>
      <c r="AKW382"/>
      <c r="AKX382"/>
      <c r="AKY382"/>
    </row>
    <row r="383" spans="1:987">
      <c r="A383" s="125"/>
      <c r="B383" s="126"/>
      <c r="C383" s="127"/>
      <c r="D383" s="128"/>
      <c r="E383" s="128"/>
      <c r="F383" s="128"/>
      <c r="G383" s="128"/>
      <c r="H383" s="128"/>
      <c r="I383" s="128"/>
      <c r="KI383"/>
      <c r="KJ383"/>
      <c r="KK383"/>
      <c r="KL383"/>
      <c r="KM383"/>
      <c r="KN383"/>
      <c r="KO383"/>
      <c r="KP383"/>
      <c r="KQ383"/>
      <c r="KR383"/>
      <c r="KS383"/>
      <c r="KT383"/>
      <c r="KU383"/>
      <c r="KV383"/>
      <c r="KW383"/>
      <c r="KX383"/>
      <c r="KY383"/>
      <c r="KZ383"/>
      <c r="LA383"/>
      <c r="LB383"/>
      <c r="LC383"/>
      <c r="LD383"/>
      <c r="LE383"/>
      <c r="LF383"/>
      <c r="LG383"/>
      <c r="LH383"/>
      <c r="LI383"/>
      <c r="LJ383"/>
      <c r="LK383"/>
      <c r="LL383"/>
      <c r="LM383"/>
      <c r="LN383"/>
      <c r="LO383"/>
      <c r="LP383"/>
      <c r="LQ383"/>
      <c r="LR383"/>
      <c r="LS383"/>
      <c r="LT383"/>
      <c r="LU383"/>
      <c r="LV383"/>
      <c r="LW383"/>
      <c r="LX383"/>
      <c r="LY383"/>
      <c r="LZ383"/>
      <c r="MA383"/>
      <c r="MB383"/>
      <c r="MC383"/>
      <c r="MD383"/>
      <c r="ME383"/>
      <c r="MF383"/>
      <c r="MG383"/>
      <c r="MH383"/>
      <c r="MI383"/>
      <c r="MJ383"/>
      <c r="MK383"/>
      <c r="ML383"/>
      <c r="MM383"/>
      <c r="MN383"/>
      <c r="MO383"/>
      <c r="MP383"/>
      <c r="MQ383"/>
      <c r="MR383"/>
      <c r="MS383"/>
      <c r="MT383"/>
      <c r="MU383"/>
      <c r="MV383"/>
      <c r="MW383"/>
      <c r="MX383"/>
      <c r="MY383"/>
      <c r="MZ383"/>
      <c r="NA383"/>
      <c r="NB383"/>
      <c r="NC383"/>
      <c r="ND383"/>
      <c r="NE383"/>
      <c r="NF383"/>
      <c r="NG383"/>
      <c r="NH383"/>
      <c r="NI383"/>
      <c r="NJ383"/>
      <c r="NK383"/>
      <c r="NL383"/>
      <c r="NM383"/>
      <c r="NN383"/>
      <c r="NO383"/>
      <c r="NP383"/>
      <c r="NQ383"/>
      <c r="NR383"/>
      <c r="NS383"/>
      <c r="NT383"/>
      <c r="NU383"/>
      <c r="NV383"/>
      <c r="NW383"/>
      <c r="NX383"/>
      <c r="NY383"/>
      <c r="NZ383"/>
      <c r="OA383"/>
      <c r="OB383"/>
      <c r="OC383"/>
      <c r="OD383"/>
      <c r="OE383"/>
      <c r="OF383"/>
      <c r="OG383"/>
      <c r="OH383"/>
      <c r="OI383"/>
      <c r="OJ383"/>
      <c r="OK383"/>
      <c r="OL383"/>
      <c r="OM383"/>
      <c r="ON383"/>
      <c r="OO383"/>
      <c r="OP383"/>
      <c r="OQ383"/>
      <c r="OR383"/>
      <c r="OS383"/>
      <c r="OT383"/>
      <c r="OU383"/>
      <c r="OV383"/>
      <c r="OW383"/>
      <c r="OX383"/>
      <c r="OY383"/>
      <c r="OZ383"/>
      <c r="PA383"/>
      <c r="PB383"/>
      <c r="PC383"/>
      <c r="PD383"/>
      <c r="PE383"/>
      <c r="PF383"/>
      <c r="PG383"/>
      <c r="PH383"/>
      <c r="PI383"/>
      <c r="PJ383"/>
      <c r="PK383"/>
      <c r="PL383"/>
      <c r="PM383"/>
      <c r="PN383"/>
      <c r="PO383"/>
      <c r="PP383"/>
      <c r="PQ383"/>
      <c r="PR383"/>
      <c r="PS383"/>
      <c r="PT383"/>
      <c r="PU383"/>
      <c r="PV383"/>
      <c r="PW383"/>
      <c r="PX383"/>
      <c r="PY383"/>
      <c r="PZ383"/>
      <c r="QA383"/>
      <c r="QB383"/>
      <c r="QC383"/>
      <c r="QD383"/>
      <c r="QE383"/>
      <c r="QF383"/>
      <c r="QG383"/>
      <c r="QH383"/>
      <c r="QI383"/>
      <c r="QJ383"/>
      <c r="QK383"/>
      <c r="QL383"/>
      <c r="QM383"/>
      <c r="QN383"/>
      <c r="QO383"/>
      <c r="QP383"/>
      <c r="QQ383"/>
      <c r="QR383"/>
      <c r="QS383"/>
      <c r="QT383"/>
      <c r="QU383"/>
      <c r="QV383"/>
      <c r="QW383"/>
      <c r="QX383"/>
      <c r="QY383"/>
      <c r="QZ383"/>
      <c r="RA383"/>
      <c r="RB383"/>
      <c r="RC383"/>
      <c r="RD383"/>
      <c r="RE383"/>
      <c r="RF383"/>
      <c r="RG383"/>
      <c r="RH383"/>
      <c r="RI383"/>
      <c r="RJ383"/>
      <c r="RK383"/>
      <c r="RL383"/>
      <c r="RM383"/>
      <c r="RN383"/>
      <c r="RO383"/>
      <c r="RP383"/>
      <c r="RQ383"/>
      <c r="RR383"/>
      <c r="RS383"/>
      <c r="RT383"/>
      <c r="RU383"/>
      <c r="RV383"/>
      <c r="RW383"/>
      <c r="RX383"/>
      <c r="RY383"/>
      <c r="RZ383"/>
      <c r="SA383"/>
      <c r="SB383"/>
      <c r="SC383"/>
      <c r="SD383"/>
      <c r="SE383"/>
      <c r="SF383"/>
      <c r="SG383"/>
      <c r="SH383"/>
      <c r="SI383"/>
      <c r="SJ383"/>
      <c r="SK383"/>
      <c r="SL383"/>
      <c r="SM383"/>
      <c r="SN383"/>
      <c r="SO383"/>
      <c r="SP383"/>
      <c r="SQ383"/>
      <c r="SR383"/>
      <c r="SS383"/>
      <c r="ST383"/>
      <c r="SU383"/>
      <c r="SV383"/>
      <c r="SW383"/>
      <c r="SX383"/>
      <c r="SY383"/>
      <c r="SZ383"/>
      <c r="TA383"/>
      <c r="TB383"/>
      <c r="TC383"/>
      <c r="TD383"/>
      <c r="TE383"/>
      <c r="TF383"/>
      <c r="TG383"/>
      <c r="TH383"/>
      <c r="TI383"/>
      <c r="TJ383"/>
      <c r="TK383"/>
      <c r="TL383"/>
      <c r="TM383"/>
      <c r="TN383"/>
      <c r="TO383"/>
      <c r="TP383"/>
      <c r="TQ383"/>
      <c r="TR383"/>
      <c r="TS383"/>
      <c r="TT383"/>
      <c r="TU383"/>
      <c r="TV383"/>
      <c r="TW383"/>
      <c r="TX383"/>
      <c r="TY383"/>
      <c r="TZ383"/>
      <c r="UA383"/>
      <c r="UB383"/>
      <c r="UC383"/>
      <c r="UD383"/>
      <c r="UE383"/>
      <c r="UF383"/>
      <c r="UG383"/>
      <c r="UH383"/>
      <c r="UI383"/>
      <c r="UJ383"/>
      <c r="UK383"/>
      <c r="UL383"/>
      <c r="UM383"/>
      <c r="UN383"/>
      <c r="UO383"/>
      <c r="UP383"/>
      <c r="UQ383"/>
      <c r="UR383"/>
      <c r="US383"/>
      <c r="UT383"/>
      <c r="UU383"/>
      <c r="UV383"/>
      <c r="UW383"/>
      <c r="UX383"/>
      <c r="UY383"/>
      <c r="UZ383"/>
      <c r="VA383"/>
      <c r="VB383"/>
      <c r="VC383"/>
      <c r="VD383"/>
      <c r="VE383"/>
      <c r="VF383"/>
      <c r="VG383"/>
      <c r="VH383"/>
      <c r="VI383"/>
      <c r="VJ383"/>
      <c r="VK383"/>
      <c r="VL383"/>
      <c r="VM383"/>
      <c r="VN383"/>
      <c r="VO383"/>
      <c r="VP383"/>
      <c r="VQ383"/>
      <c r="VR383"/>
      <c r="VS383"/>
      <c r="VT383"/>
      <c r="VU383"/>
      <c r="VV383"/>
      <c r="VW383"/>
      <c r="VX383"/>
      <c r="VY383"/>
      <c r="VZ383"/>
      <c r="WA383"/>
      <c r="WB383"/>
      <c r="WC383"/>
      <c r="WD383"/>
      <c r="WE383"/>
      <c r="WF383"/>
      <c r="WG383"/>
      <c r="WH383"/>
      <c r="WI383"/>
      <c r="WJ383"/>
      <c r="WK383"/>
      <c r="WL383"/>
      <c r="WM383"/>
      <c r="WN383"/>
      <c r="WO383"/>
      <c r="WP383"/>
      <c r="WQ383"/>
      <c r="WR383"/>
      <c r="WS383"/>
      <c r="WT383"/>
      <c r="WU383"/>
      <c r="WV383"/>
      <c r="WW383"/>
      <c r="WX383"/>
      <c r="WY383"/>
      <c r="WZ383"/>
      <c r="XA383"/>
      <c r="XB383"/>
      <c r="XC383"/>
      <c r="XD383"/>
      <c r="XE383"/>
      <c r="XF383"/>
      <c r="XG383"/>
      <c r="XH383"/>
      <c r="XI383"/>
      <c r="XJ383"/>
      <c r="XK383"/>
      <c r="XL383"/>
      <c r="XM383"/>
      <c r="XN383"/>
      <c r="XO383"/>
      <c r="XP383"/>
      <c r="XQ383"/>
      <c r="XR383"/>
      <c r="XS383"/>
      <c r="XT383"/>
      <c r="XU383"/>
      <c r="XV383"/>
      <c r="XW383"/>
      <c r="XX383"/>
      <c r="XY383"/>
      <c r="XZ383"/>
      <c r="YA383"/>
      <c r="YB383"/>
      <c r="YC383"/>
      <c r="YD383"/>
      <c r="YE383"/>
      <c r="YF383"/>
      <c r="YG383"/>
      <c r="YH383"/>
      <c r="YI383"/>
      <c r="YJ383"/>
      <c r="YK383"/>
      <c r="YL383"/>
      <c r="YM383"/>
      <c r="YN383"/>
      <c r="YO383"/>
      <c r="YP383"/>
      <c r="YQ383"/>
      <c r="YR383"/>
      <c r="YS383"/>
      <c r="YT383"/>
      <c r="YU383"/>
      <c r="YV383"/>
      <c r="YW383"/>
      <c r="YX383"/>
      <c r="YY383"/>
      <c r="YZ383"/>
      <c r="ZA383"/>
      <c r="ZB383"/>
      <c r="ZC383"/>
      <c r="ZD383"/>
      <c r="ZE383"/>
      <c r="ZF383"/>
      <c r="ZG383"/>
      <c r="ZH383"/>
      <c r="ZI383"/>
      <c r="ZJ383"/>
      <c r="ZK383"/>
      <c r="ZL383"/>
      <c r="ZM383"/>
      <c r="ZN383"/>
      <c r="ZO383"/>
      <c r="ZP383"/>
      <c r="ZQ383"/>
      <c r="ZR383"/>
      <c r="ZS383"/>
      <c r="ZT383"/>
      <c r="ZU383"/>
      <c r="ZV383"/>
      <c r="ZW383"/>
      <c r="ZX383"/>
      <c r="ZY383"/>
      <c r="ZZ383"/>
      <c r="AAA383"/>
      <c r="AAB383"/>
      <c r="AAC383"/>
      <c r="AAD383"/>
      <c r="AAE383"/>
      <c r="AAF383"/>
      <c r="AAG383"/>
      <c r="AAH383"/>
      <c r="AAI383"/>
      <c r="AAJ383"/>
      <c r="AAK383"/>
      <c r="AAL383"/>
      <c r="AAM383"/>
      <c r="AAN383"/>
      <c r="AAO383"/>
      <c r="AAP383"/>
      <c r="AAQ383"/>
      <c r="AAR383"/>
      <c r="AAS383"/>
      <c r="AAT383"/>
      <c r="AAU383"/>
      <c r="AAV383"/>
      <c r="AAW383"/>
      <c r="AAX383"/>
      <c r="AAY383"/>
      <c r="AAZ383"/>
      <c r="ABA383"/>
      <c r="ABB383"/>
      <c r="ABC383"/>
      <c r="ABD383"/>
      <c r="ABE383"/>
      <c r="ABF383"/>
      <c r="ABG383"/>
      <c r="ABH383"/>
      <c r="ABI383"/>
      <c r="ABJ383"/>
      <c r="ABK383"/>
      <c r="ABL383"/>
      <c r="ABM383"/>
      <c r="ABN383"/>
      <c r="ABO383"/>
      <c r="ABP383"/>
      <c r="ABQ383"/>
      <c r="ABR383"/>
      <c r="ABS383"/>
      <c r="ABT383"/>
      <c r="ABU383"/>
      <c r="ABV383"/>
      <c r="ABW383"/>
      <c r="ABX383"/>
      <c r="ABY383"/>
      <c r="ABZ383"/>
      <c r="ACA383"/>
      <c r="ACB383"/>
      <c r="ACC383"/>
      <c r="ACD383"/>
      <c r="ACE383"/>
      <c r="ACF383"/>
      <c r="ACG383"/>
      <c r="ACH383"/>
      <c r="ACI383"/>
      <c r="ACJ383"/>
      <c r="ACK383"/>
      <c r="ACL383"/>
      <c r="ACM383"/>
      <c r="ACN383"/>
      <c r="ACO383"/>
      <c r="ACP383"/>
      <c r="ACQ383"/>
      <c r="ACR383"/>
      <c r="ACS383"/>
      <c r="ACT383"/>
      <c r="ACU383"/>
      <c r="ACV383"/>
      <c r="ACW383"/>
      <c r="ACX383"/>
      <c r="ACY383"/>
      <c r="ACZ383"/>
      <c r="ADA383"/>
      <c r="ADB383"/>
      <c r="ADC383"/>
      <c r="ADD383"/>
      <c r="ADE383"/>
      <c r="ADF383"/>
      <c r="ADG383"/>
      <c r="ADH383"/>
      <c r="ADI383"/>
      <c r="ADJ383"/>
      <c r="ADK383"/>
      <c r="ADL383"/>
      <c r="ADM383"/>
      <c r="ADN383"/>
      <c r="ADO383"/>
      <c r="ADP383"/>
      <c r="ADQ383"/>
      <c r="ADR383"/>
      <c r="ADS383"/>
      <c r="ADT383"/>
      <c r="ADU383"/>
      <c r="ADV383"/>
      <c r="ADW383"/>
      <c r="ADX383"/>
      <c r="ADY383"/>
      <c r="ADZ383"/>
      <c r="AEA383"/>
      <c r="AEB383"/>
      <c r="AEC383"/>
      <c r="AED383"/>
      <c r="AEE383"/>
      <c r="AEF383"/>
      <c r="AEG383"/>
      <c r="AEH383"/>
      <c r="AEI383"/>
      <c r="AEJ383"/>
      <c r="AEK383"/>
      <c r="AEL383"/>
      <c r="AEM383"/>
      <c r="AEN383"/>
      <c r="AEO383"/>
      <c r="AEP383"/>
      <c r="AEQ383"/>
      <c r="AER383"/>
      <c r="AES383"/>
      <c r="AET383"/>
      <c r="AEU383"/>
      <c r="AEV383"/>
      <c r="AEW383"/>
      <c r="AEX383"/>
      <c r="AEY383"/>
      <c r="AEZ383"/>
      <c r="AFA383"/>
      <c r="AFB383"/>
      <c r="AFC383"/>
      <c r="AFD383"/>
      <c r="AFE383"/>
      <c r="AFF383"/>
      <c r="AFG383"/>
      <c r="AFH383"/>
      <c r="AFI383"/>
      <c r="AFJ383"/>
      <c r="AFK383"/>
      <c r="AFL383"/>
      <c r="AFM383"/>
      <c r="AFN383"/>
      <c r="AFO383"/>
      <c r="AFP383"/>
      <c r="AFQ383"/>
      <c r="AFR383"/>
      <c r="AFS383"/>
      <c r="AFT383"/>
      <c r="AFU383"/>
      <c r="AFV383"/>
      <c r="AFW383"/>
      <c r="AFX383"/>
      <c r="AFY383"/>
      <c r="AFZ383"/>
      <c r="AGA383"/>
      <c r="AGB383"/>
      <c r="AGC383"/>
      <c r="AGD383"/>
      <c r="AGE383"/>
      <c r="AGF383"/>
      <c r="AGG383"/>
      <c r="AGH383"/>
      <c r="AGI383"/>
      <c r="AGJ383"/>
      <c r="AGK383"/>
      <c r="AGL383"/>
      <c r="AGM383"/>
      <c r="AGN383"/>
      <c r="AGO383"/>
      <c r="AGP383"/>
      <c r="AGQ383"/>
      <c r="AGR383"/>
      <c r="AGS383"/>
      <c r="AGT383"/>
      <c r="AGU383"/>
      <c r="AGV383"/>
      <c r="AGW383"/>
      <c r="AGX383"/>
      <c r="AGY383"/>
      <c r="AGZ383"/>
      <c r="AHA383"/>
      <c r="AHB383"/>
      <c r="AHC383"/>
      <c r="AHD383"/>
      <c r="AHE383"/>
      <c r="AHF383"/>
      <c r="AHG383"/>
      <c r="AHH383"/>
      <c r="AHI383"/>
      <c r="AHJ383"/>
      <c r="AHK383"/>
      <c r="AHL383"/>
      <c r="AHM383"/>
      <c r="AHN383"/>
      <c r="AHO383"/>
      <c r="AHP383"/>
      <c r="AHQ383"/>
      <c r="AHR383"/>
      <c r="AHS383"/>
      <c r="AHT383"/>
      <c r="AHU383"/>
      <c r="AHV383"/>
      <c r="AHW383"/>
      <c r="AHX383"/>
      <c r="AHY383"/>
      <c r="AHZ383"/>
      <c r="AIA383"/>
      <c r="AIB383"/>
      <c r="AIC383"/>
      <c r="AID383"/>
      <c r="AIE383"/>
      <c r="AIF383"/>
      <c r="AIG383"/>
      <c r="AIH383"/>
      <c r="AII383"/>
      <c r="AIJ383"/>
      <c r="AIK383"/>
      <c r="AIL383"/>
      <c r="AIM383"/>
      <c r="AIN383"/>
      <c r="AIO383"/>
      <c r="AIP383"/>
      <c r="AIQ383"/>
      <c r="AIR383"/>
      <c r="AIS383"/>
      <c r="AIT383"/>
      <c r="AIU383"/>
      <c r="AIV383"/>
      <c r="AIW383"/>
      <c r="AIX383"/>
      <c r="AIY383"/>
      <c r="AIZ383"/>
      <c r="AJA383"/>
      <c r="AJB383"/>
      <c r="AJC383"/>
      <c r="AJD383"/>
      <c r="AJE383"/>
      <c r="AJF383"/>
      <c r="AJG383"/>
      <c r="AJH383"/>
      <c r="AJI383"/>
      <c r="AJJ383"/>
      <c r="AJK383"/>
      <c r="AJL383"/>
      <c r="AJM383"/>
      <c r="AJN383"/>
      <c r="AJO383"/>
      <c r="AJP383"/>
      <c r="AJQ383"/>
      <c r="AJR383"/>
      <c r="AJS383"/>
      <c r="AJT383"/>
      <c r="AJU383"/>
      <c r="AJV383"/>
      <c r="AJW383"/>
      <c r="AJX383"/>
      <c r="AJY383"/>
      <c r="AJZ383"/>
      <c r="AKA383"/>
      <c r="AKB383"/>
      <c r="AKC383"/>
      <c r="AKD383"/>
      <c r="AKE383"/>
      <c r="AKF383"/>
      <c r="AKG383"/>
      <c r="AKH383"/>
      <c r="AKI383"/>
      <c r="AKJ383"/>
      <c r="AKK383"/>
      <c r="AKL383"/>
      <c r="AKM383"/>
      <c r="AKN383"/>
      <c r="AKO383"/>
      <c r="AKP383"/>
      <c r="AKQ383"/>
      <c r="AKR383"/>
      <c r="AKS383"/>
      <c r="AKT383"/>
      <c r="AKU383"/>
      <c r="AKV383"/>
      <c r="AKW383"/>
      <c r="AKX383"/>
      <c r="AKY383"/>
    </row>
    <row r="384" spans="1:987">
      <c r="A384" s="125"/>
      <c r="B384" s="126"/>
      <c r="C384" s="127"/>
      <c r="D384" s="128"/>
      <c r="E384" s="128"/>
      <c r="F384" s="128"/>
      <c r="G384" s="128"/>
      <c r="H384" s="128"/>
      <c r="I384" s="128"/>
      <c r="KI384"/>
      <c r="KJ384"/>
      <c r="KK384"/>
      <c r="KL384"/>
      <c r="KM384"/>
      <c r="KN384"/>
      <c r="KO384"/>
      <c r="KP384"/>
      <c r="KQ384"/>
      <c r="KR384"/>
      <c r="KS384"/>
      <c r="KT384"/>
      <c r="KU384"/>
      <c r="KV384"/>
      <c r="KW384"/>
      <c r="KX384"/>
      <c r="KY384"/>
      <c r="KZ384"/>
      <c r="LA384"/>
      <c r="LB384"/>
      <c r="LC384"/>
      <c r="LD384"/>
      <c r="LE384"/>
      <c r="LF384"/>
      <c r="LG384"/>
      <c r="LH384"/>
      <c r="LI384"/>
      <c r="LJ384"/>
      <c r="LK384"/>
      <c r="LL384"/>
      <c r="LM384"/>
      <c r="LN384"/>
      <c r="LO384"/>
      <c r="LP384"/>
      <c r="LQ384"/>
      <c r="LR384"/>
      <c r="LS384"/>
      <c r="LT384"/>
      <c r="LU384"/>
      <c r="LV384"/>
      <c r="LW384"/>
      <c r="LX384"/>
      <c r="LY384"/>
      <c r="LZ384"/>
      <c r="MA384"/>
      <c r="MB384"/>
      <c r="MC384"/>
      <c r="MD384"/>
      <c r="ME384"/>
      <c r="MF384"/>
      <c r="MG384"/>
      <c r="MH384"/>
      <c r="MI384"/>
      <c r="MJ384"/>
      <c r="MK384"/>
      <c r="ML384"/>
      <c r="MM384"/>
      <c r="MN384"/>
      <c r="MO384"/>
      <c r="MP384"/>
      <c r="MQ384"/>
      <c r="MR384"/>
      <c r="MS384"/>
      <c r="MT384"/>
      <c r="MU384"/>
      <c r="MV384"/>
      <c r="MW384"/>
      <c r="MX384"/>
      <c r="MY384"/>
      <c r="MZ384"/>
      <c r="NA384"/>
      <c r="NB384"/>
      <c r="NC384"/>
      <c r="ND384"/>
      <c r="NE384"/>
      <c r="NF384"/>
      <c r="NG384"/>
      <c r="NH384"/>
      <c r="NI384"/>
      <c r="NJ384"/>
      <c r="NK384"/>
      <c r="NL384"/>
      <c r="NM384"/>
      <c r="NN384"/>
      <c r="NO384"/>
      <c r="NP384"/>
      <c r="NQ384"/>
      <c r="NR384"/>
      <c r="NS384"/>
      <c r="NT384"/>
      <c r="NU384"/>
      <c r="NV384"/>
      <c r="NW384"/>
      <c r="NX384"/>
      <c r="NY384"/>
      <c r="NZ384"/>
      <c r="OA384"/>
      <c r="OB384"/>
      <c r="OC384"/>
      <c r="OD384"/>
      <c r="OE384"/>
      <c r="OF384"/>
      <c r="OG384"/>
      <c r="OH384"/>
      <c r="OI384"/>
      <c r="OJ384"/>
      <c r="OK384"/>
      <c r="OL384"/>
      <c r="OM384"/>
      <c r="ON384"/>
      <c r="OO384"/>
      <c r="OP384"/>
      <c r="OQ384"/>
      <c r="OR384"/>
      <c r="OS384"/>
      <c r="OT384"/>
      <c r="OU384"/>
      <c r="OV384"/>
      <c r="OW384"/>
      <c r="OX384"/>
      <c r="OY384"/>
      <c r="OZ384"/>
      <c r="PA384"/>
      <c r="PB384"/>
      <c r="PC384"/>
      <c r="PD384"/>
      <c r="PE384"/>
      <c r="PF384"/>
      <c r="PG384"/>
      <c r="PH384"/>
      <c r="PI384"/>
      <c r="PJ384"/>
      <c r="PK384"/>
      <c r="PL384"/>
      <c r="PM384"/>
      <c r="PN384"/>
      <c r="PO384"/>
      <c r="PP384"/>
      <c r="PQ384"/>
      <c r="PR384"/>
      <c r="PS384"/>
      <c r="PT384"/>
      <c r="PU384"/>
      <c r="PV384"/>
      <c r="PW384"/>
      <c r="PX384"/>
      <c r="PY384"/>
      <c r="PZ384"/>
      <c r="QA384"/>
      <c r="QB384"/>
      <c r="QC384"/>
      <c r="QD384"/>
      <c r="QE384"/>
      <c r="QF384"/>
      <c r="QG384"/>
      <c r="QH384"/>
      <c r="QI384"/>
      <c r="QJ384"/>
      <c r="QK384"/>
      <c r="QL384"/>
      <c r="QM384"/>
      <c r="QN384"/>
      <c r="QO384"/>
      <c r="QP384"/>
      <c r="QQ384"/>
      <c r="QR384"/>
      <c r="QS384"/>
      <c r="QT384"/>
      <c r="QU384"/>
      <c r="QV384"/>
      <c r="QW384"/>
      <c r="QX384"/>
      <c r="QY384"/>
      <c r="QZ384"/>
      <c r="RA384"/>
      <c r="RB384"/>
      <c r="RC384"/>
      <c r="RD384"/>
      <c r="RE384"/>
      <c r="RF384"/>
      <c r="RG384"/>
      <c r="RH384"/>
      <c r="RI384"/>
      <c r="RJ384"/>
      <c r="RK384"/>
      <c r="RL384"/>
      <c r="RM384"/>
      <c r="RN384"/>
      <c r="RO384"/>
      <c r="RP384"/>
      <c r="RQ384"/>
      <c r="RR384"/>
      <c r="RS384"/>
      <c r="RT384"/>
      <c r="RU384"/>
      <c r="RV384"/>
      <c r="RW384"/>
      <c r="RX384"/>
      <c r="RY384"/>
      <c r="RZ384"/>
      <c r="SA384"/>
      <c r="SB384"/>
      <c r="SC384"/>
      <c r="SD384"/>
      <c r="SE384"/>
      <c r="SF384"/>
      <c r="SG384"/>
      <c r="SH384"/>
      <c r="SI384"/>
      <c r="SJ384"/>
      <c r="SK384"/>
      <c r="SL384"/>
      <c r="SM384"/>
      <c r="SN384"/>
      <c r="SO384"/>
      <c r="SP384"/>
      <c r="SQ384"/>
      <c r="SR384"/>
      <c r="SS384"/>
      <c r="ST384"/>
      <c r="SU384"/>
      <c r="SV384"/>
      <c r="SW384"/>
      <c r="SX384"/>
      <c r="SY384"/>
      <c r="SZ384"/>
      <c r="TA384"/>
      <c r="TB384"/>
      <c r="TC384"/>
      <c r="TD384"/>
      <c r="TE384"/>
      <c r="TF384"/>
      <c r="TG384"/>
      <c r="TH384"/>
      <c r="TI384"/>
      <c r="TJ384"/>
      <c r="TK384"/>
      <c r="TL384"/>
      <c r="TM384"/>
      <c r="TN384"/>
      <c r="TO384"/>
      <c r="TP384"/>
      <c r="TQ384"/>
      <c r="TR384"/>
      <c r="TS384"/>
      <c r="TT384"/>
      <c r="TU384"/>
      <c r="TV384"/>
      <c r="TW384"/>
      <c r="TX384"/>
      <c r="TY384"/>
      <c r="TZ384"/>
      <c r="UA384"/>
      <c r="UB384"/>
      <c r="UC384"/>
      <c r="UD384"/>
      <c r="UE384"/>
      <c r="UF384"/>
      <c r="UG384"/>
      <c r="UH384"/>
      <c r="UI384"/>
      <c r="UJ384"/>
      <c r="UK384"/>
      <c r="UL384"/>
      <c r="UM384"/>
      <c r="UN384"/>
      <c r="UO384"/>
      <c r="UP384"/>
      <c r="UQ384"/>
      <c r="UR384"/>
      <c r="US384"/>
      <c r="UT384"/>
      <c r="UU384"/>
      <c r="UV384"/>
      <c r="UW384"/>
      <c r="UX384"/>
      <c r="UY384"/>
      <c r="UZ384"/>
      <c r="VA384"/>
      <c r="VB384"/>
      <c r="VC384"/>
      <c r="VD384"/>
      <c r="VE384"/>
      <c r="VF384"/>
      <c r="VG384"/>
      <c r="VH384"/>
      <c r="VI384"/>
      <c r="VJ384"/>
      <c r="VK384"/>
      <c r="VL384"/>
      <c r="VM384"/>
      <c r="VN384"/>
      <c r="VO384"/>
      <c r="VP384"/>
      <c r="VQ384"/>
      <c r="VR384"/>
      <c r="VS384"/>
      <c r="VT384"/>
      <c r="VU384"/>
      <c r="VV384"/>
      <c r="VW384"/>
      <c r="VX384"/>
      <c r="VY384"/>
      <c r="VZ384"/>
      <c r="WA384"/>
      <c r="WB384"/>
      <c r="WC384"/>
      <c r="WD384"/>
      <c r="WE384"/>
      <c r="WF384"/>
      <c r="WG384"/>
      <c r="WH384"/>
      <c r="WI384"/>
      <c r="WJ384"/>
      <c r="WK384"/>
      <c r="WL384"/>
      <c r="WM384"/>
      <c r="WN384"/>
      <c r="WO384"/>
      <c r="WP384"/>
      <c r="WQ384"/>
      <c r="WR384"/>
      <c r="WS384"/>
      <c r="WT384"/>
      <c r="WU384"/>
      <c r="WV384"/>
      <c r="WW384"/>
      <c r="WX384"/>
      <c r="WY384"/>
      <c r="WZ384"/>
      <c r="XA384"/>
      <c r="XB384"/>
      <c r="XC384"/>
      <c r="XD384"/>
      <c r="XE384"/>
      <c r="XF384"/>
      <c r="XG384"/>
      <c r="XH384"/>
      <c r="XI384"/>
      <c r="XJ384"/>
      <c r="XK384"/>
      <c r="XL384"/>
      <c r="XM384"/>
      <c r="XN384"/>
      <c r="XO384"/>
      <c r="XP384"/>
      <c r="XQ384"/>
      <c r="XR384"/>
      <c r="XS384"/>
      <c r="XT384"/>
      <c r="XU384"/>
      <c r="XV384"/>
      <c r="XW384"/>
      <c r="XX384"/>
      <c r="XY384"/>
      <c r="XZ384"/>
      <c r="YA384"/>
      <c r="YB384"/>
      <c r="YC384"/>
      <c r="YD384"/>
      <c r="YE384"/>
      <c r="YF384"/>
      <c r="YG384"/>
      <c r="YH384"/>
      <c r="YI384"/>
      <c r="YJ384"/>
      <c r="YK384"/>
      <c r="YL384"/>
      <c r="YM384"/>
      <c r="YN384"/>
      <c r="YO384"/>
      <c r="YP384"/>
      <c r="YQ384"/>
      <c r="YR384"/>
      <c r="YS384"/>
      <c r="YT384"/>
      <c r="YU384"/>
      <c r="YV384"/>
      <c r="YW384"/>
      <c r="YX384"/>
      <c r="YY384"/>
      <c r="YZ384"/>
      <c r="ZA384"/>
      <c r="ZB384"/>
      <c r="ZC384"/>
      <c r="ZD384"/>
      <c r="ZE384"/>
      <c r="ZF384"/>
      <c r="ZG384"/>
      <c r="ZH384"/>
      <c r="ZI384"/>
      <c r="ZJ384"/>
      <c r="ZK384"/>
      <c r="ZL384"/>
      <c r="ZM384"/>
      <c r="ZN384"/>
      <c r="ZO384"/>
      <c r="ZP384"/>
      <c r="ZQ384"/>
      <c r="ZR384"/>
      <c r="ZS384"/>
      <c r="ZT384"/>
      <c r="ZU384"/>
      <c r="ZV384"/>
      <c r="ZW384"/>
      <c r="ZX384"/>
      <c r="ZY384"/>
      <c r="ZZ384"/>
      <c r="AAA384"/>
      <c r="AAB384"/>
      <c r="AAC384"/>
      <c r="AAD384"/>
      <c r="AAE384"/>
      <c r="AAF384"/>
      <c r="AAG384"/>
      <c r="AAH384"/>
      <c r="AAI384"/>
      <c r="AAJ384"/>
      <c r="AAK384"/>
      <c r="AAL384"/>
      <c r="AAM384"/>
      <c r="AAN384"/>
      <c r="AAO384"/>
      <c r="AAP384"/>
      <c r="AAQ384"/>
      <c r="AAR384"/>
      <c r="AAS384"/>
      <c r="AAT384"/>
      <c r="AAU384"/>
      <c r="AAV384"/>
      <c r="AAW384"/>
      <c r="AAX384"/>
      <c r="AAY384"/>
      <c r="AAZ384"/>
      <c r="ABA384"/>
      <c r="ABB384"/>
      <c r="ABC384"/>
      <c r="ABD384"/>
      <c r="ABE384"/>
      <c r="ABF384"/>
      <c r="ABG384"/>
      <c r="ABH384"/>
      <c r="ABI384"/>
      <c r="ABJ384"/>
      <c r="ABK384"/>
      <c r="ABL384"/>
      <c r="ABM384"/>
      <c r="ABN384"/>
      <c r="ABO384"/>
      <c r="ABP384"/>
      <c r="ABQ384"/>
      <c r="ABR384"/>
      <c r="ABS384"/>
      <c r="ABT384"/>
      <c r="ABU384"/>
      <c r="ABV384"/>
      <c r="ABW384"/>
      <c r="ABX384"/>
      <c r="ABY384"/>
      <c r="ABZ384"/>
      <c r="ACA384"/>
      <c r="ACB384"/>
      <c r="ACC384"/>
      <c r="ACD384"/>
      <c r="ACE384"/>
      <c r="ACF384"/>
      <c r="ACG384"/>
      <c r="ACH384"/>
      <c r="ACI384"/>
      <c r="ACJ384"/>
      <c r="ACK384"/>
      <c r="ACL384"/>
      <c r="ACM384"/>
      <c r="ACN384"/>
      <c r="ACO384"/>
      <c r="ACP384"/>
      <c r="ACQ384"/>
      <c r="ACR384"/>
      <c r="ACS384"/>
      <c r="ACT384"/>
      <c r="ACU384"/>
      <c r="ACV384"/>
      <c r="ACW384"/>
      <c r="ACX384"/>
      <c r="ACY384"/>
      <c r="ACZ384"/>
      <c r="ADA384"/>
      <c r="ADB384"/>
      <c r="ADC384"/>
      <c r="ADD384"/>
      <c r="ADE384"/>
      <c r="ADF384"/>
      <c r="ADG384"/>
      <c r="ADH384"/>
      <c r="ADI384"/>
      <c r="ADJ384"/>
      <c r="ADK384"/>
      <c r="ADL384"/>
      <c r="ADM384"/>
      <c r="ADN384"/>
      <c r="ADO384"/>
      <c r="ADP384"/>
      <c r="ADQ384"/>
      <c r="ADR384"/>
      <c r="ADS384"/>
      <c r="ADT384"/>
      <c r="ADU384"/>
      <c r="ADV384"/>
      <c r="ADW384"/>
      <c r="ADX384"/>
      <c r="ADY384"/>
      <c r="ADZ384"/>
      <c r="AEA384"/>
      <c r="AEB384"/>
      <c r="AEC384"/>
      <c r="AED384"/>
      <c r="AEE384"/>
      <c r="AEF384"/>
      <c r="AEG384"/>
      <c r="AEH384"/>
      <c r="AEI384"/>
      <c r="AEJ384"/>
      <c r="AEK384"/>
      <c r="AEL384"/>
      <c r="AEM384"/>
      <c r="AEN384"/>
      <c r="AEO384"/>
      <c r="AEP384"/>
      <c r="AEQ384"/>
      <c r="AER384"/>
      <c r="AES384"/>
      <c r="AET384"/>
      <c r="AEU384"/>
      <c r="AEV384"/>
      <c r="AEW384"/>
      <c r="AEX384"/>
      <c r="AEY384"/>
      <c r="AEZ384"/>
      <c r="AFA384"/>
      <c r="AFB384"/>
      <c r="AFC384"/>
      <c r="AFD384"/>
      <c r="AFE384"/>
      <c r="AFF384"/>
      <c r="AFG384"/>
      <c r="AFH384"/>
      <c r="AFI384"/>
      <c r="AFJ384"/>
      <c r="AFK384"/>
      <c r="AFL384"/>
      <c r="AFM384"/>
      <c r="AFN384"/>
      <c r="AFO384"/>
      <c r="AFP384"/>
      <c r="AFQ384"/>
      <c r="AFR384"/>
      <c r="AFS384"/>
      <c r="AFT384"/>
      <c r="AFU384"/>
      <c r="AFV384"/>
      <c r="AFW384"/>
      <c r="AFX384"/>
      <c r="AFY384"/>
      <c r="AFZ384"/>
      <c r="AGA384"/>
      <c r="AGB384"/>
      <c r="AGC384"/>
      <c r="AGD384"/>
      <c r="AGE384"/>
      <c r="AGF384"/>
      <c r="AGG384"/>
      <c r="AGH384"/>
      <c r="AGI384"/>
      <c r="AGJ384"/>
      <c r="AGK384"/>
      <c r="AGL384"/>
      <c r="AGM384"/>
      <c r="AGN384"/>
      <c r="AGO384"/>
      <c r="AGP384"/>
      <c r="AGQ384"/>
      <c r="AGR384"/>
      <c r="AGS384"/>
      <c r="AGT384"/>
      <c r="AGU384"/>
      <c r="AGV384"/>
      <c r="AGW384"/>
      <c r="AGX384"/>
      <c r="AGY384"/>
      <c r="AGZ384"/>
      <c r="AHA384"/>
      <c r="AHB384"/>
      <c r="AHC384"/>
      <c r="AHD384"/>
      <c r="AHE384"/>
      <c r="AHF384"/>
      <c r="AHG384"/>
      <c r="AHH384"/>
      <c r="AHI384"/>
      <c r="AHJ384"/>
      <c r="AHK384"/>
      <c r="AHL384"/>
      <c r="AHM384"/>
      <c r="AHN384"/>
      <c r="AHO384"/>
      <c r="AHP384"/>
      <c r="AHQ384"/>
      <c r="AHR384"/>
      <c r="AHS384"/>
      <c r="AHT384"/>
      <c r="AHU384"/>
      <c r="AHV384"/>
      <c r="AHW384"/>
      <c r="AHX384"/>
      <c r="AHY384"/>
      <c r="AHZ384"/>
      <c r="AIA384"/>
      <c r="AIB384"/>
      <c r="AIC384"/>
      <c r="AID384"/>
      <c r="AIE384"/>
      <c r="AIF384"/>
      <c r="AIG384"/>
      <c r="AIH384"/>
      <c r="AII384"/>
      <c r="AIJ384"/>
      <c r="AIK384"/>
      <c r="AIL384"/>
      <c r="AIM384"/>
      <c r="AIN384"/>
      <c r="AIO384"/>
      <c r="AIP384"/>
      <c r="AIQ384"/>
      <c r="AIR384"/>
      <c r="AIS384"/>
      <c r="AIT384"/>
      <c r="AIU384"/>
      <c r="AIV384"/>
      <c r="AIW384"/>
      <c r="AIX384"/>
      <c r="AIY384"/>
      <c r="AIZ384"/>
      <c r="AJA384"/>
      <c r="AJB384"/>
      <c r="AJC384"/>
      <c r="AJD384"/>
      <c r="AJE384"/>
      <c r="AJF384"/>
      <c r="AJG384"/>
      <c r="AJH384"/>
      <c r="AJI384"/>
      <c r="AJJ384"/>
      <c r="AJK384"/>
      <c r="AJL384"/>
      <c r="AJM384"/>
      <c r="AJN384"/>
      <c r="AJO384"/>
      <c r="AJP384"/>
      <c r="AJQ384"/>
      <c r="AJR384"/>
      <c r="AJS384"/>
      <c r="AJT384"/>
      <c r="AJU384"/>
      <c r="AJV384"/>
      <c r="AJW384"/>
      <c r="AJX384"/>
      <c r="AJY384"/>
      <c r="AJZ384"/>
      <c r="AKA384"/>
      <c r="AKB384"/>
      <c r="AKC384"/>
      <c r="AKD384"/>
      <c r="AKE384"/>
      <c r="AKF384"/>
      <c r="AKG384"/>
      <c r="AKH384"/>
      <c r="AKI384"/>
      <c r="AKJ384"/>
      <c r="AKK384"/>
      <c r="AKL384"/>
      <c r="AKM384"/>
      <c r="AKN384"/>
      <c r="AKO384"/>
      <c r="AKP384"/>
      <c r="AKQ384"/>
      <c r="AKR384"/>
      <c r="AKS384"/>
      <c r="AKT384"/>
      <c r="AKU384"/>
      <c r="AKV384"/>
      <c r="AKW384"/>
      <c r="AKX384"/>
      <c r="AKY384"/>
    </row>
    <row r="385" spans="1:987">
      <c r="A385" s="125"/>
      <c r="B385" s="126"/>
      <c r="C385" s="127"/>
      <c r="D385" s="128"/>
      <c r="E385" s="128"/>
      <c r="F385" s="128"/>
      <c r="G385" s="128"/>
      <c r="H385" s="128"/>
      <c r="I385" s="128"/>
      <c r="KI385"/>
      <c r="KJ385"/>
      <c r="KK385"/>
      <c r="KL385"/>
      <c r="KM385"/>
      <c r="KN385"/>
      <c r="KO385"/>
      <c r="KP385"/>
      <c r="KQ385"/>
      <c r="KR385"/>
      <c r="KS385"/>
      <c r="KT385"/>
      <c r="KU385"/>
      <c r="KV385"/>
      <c r="KW385"/>
      <c r="KX385"/>
      <c r="KY385"/>
      <c r="KZ385"/>
      <c r="LA385"/>
      <c r="LB385"/>
      <c r="LC385"/>
      <c r="LD385"/>
      <c r="LE385"/>
      <c r="LF385"/>
      <c r="LG385"/>
      <c r="LH385"/>
      <c r="LI385"/>
      <c r="LJ385"/>
      <c r="LK385"/>
      <c r="LL385"/>
      <c r="LM385"/>
      <c r="LN385"/>
      <c r="LO385"/>
      <c r="LP385"/>
      <c r="LQ385"/>
      <c r="LR385"/>
      <c r="LS385"/>
      <c r="LT385"/>
      <c r="LU385"/>
      <c r="LV385"/>
      <c r="LW385"/>
      <c r="LX385"/>
      <c r="LY385"/>
      <c r="LZ385"/>
      <c r="MA385"/>
      <c r="MB385"/>
      <c r="MC385"/>
      <c r="MD385"/>
      <c r="ME385"/>
      <c r="MF385"/>
      <c r="MG385"/>
      <c r="MH385"/>
      <c r="MI385"/>
      <c r="MJ385"/>
      <c r="MK385"/>
      <c r="ML385"/>
      <c r="MM385"/>
      <c r="MN385"/>
      <c r="MO385"/>
      <c r="MP385"/>
      <c r="MQ385"/>
      <c r="MR385"/>
      <c r="MS385"/>
      <c r="MT385"/>
      <c r="MU385"/>
      <c r="MV385"/>
      <c r="MW385"/>
      <c r="MX385"/>
      <c r="MY385"/>
      <c r="MZ385"/>
      <c r="NA385"/>
      <c r="NB385"/>
      <c r="NC385"/>
      <c r="ND385"/>
      <c r="NE385"/>
      <c r="NF385"/>
      <c r="NG385"/>
      <c r="NH385"/>
      <c r="NI385"/>
      <c r="NJ385"/>
      <c r="NK385"/>
      <c r="NL385"/>
      <c r="NM385"/>
      <c r="NN385"/>
      <c r="NO385"/>
      <c r="NP385"/>
      <c r="NQ385"/>
      <c r="NR385"/>
      <c r="NS385"/>
      <c r="NT385"/>
      <c r="NU385"/>
      <c r="NV385"/>
      <c r="NW385"/>
      <c r="NX385"/>
      <c r="NY385"/>
      <c r="NZ385"/>
      <c r="OA385"/>
      <c r="OB385"/>
      <c r="OC385"/>
      <c r="OD385"/>
      <c r="OE385"/>
      <c r="OF385"/>
      <c r="OG385"/>
      <c r="OH385"/>
      <c r="OI385"/>
      <c r="OJ385"/>
      <c r="OK385"/>
      <c r="OL385"/>
      <c r="OM385"/>
      <c r="ON385"/>
      <c r="OO385"/>
      <c r="OP385"/>
      <c r="OQ385"/>
      <c r="OR385"/>
      <c r="OS385"/>
      <c r="OT385"/>
      <c r="OU385"/>
      <c r="OV385"/>
      <c r="OW385"/>
      <c r="OX385"/>
      <c r="OY385"/>
      <c r="OZ385"/>
      <c r="PA385"/>
      <c r="PB385"/>
      <c r="PC385"/>
      <c r="PD385"/>
      <c r="PE385"/>
      <c r="PF385"/>
      <c r="PG385"/>
      <c r="PH385"/>
      <c r="PI385"/>
      <c r="PJ385"/>
      <c r="PK385"/>
      <c r="PL385"/>
      <c r="PM385"/>
      <c r="PN385"/>
      <c r="PO385"/>
      <c r="PP385"/>
      <c r="PQ385"/>
      <c r="PR385"/>
      <c r="PS385"/>
      <c r="PT385"/>
      <c r="PU385"/>
      <c r="PV385"/>
      <c r="PW385"/>
      <c r="PX385"/>
      <c r="PY385"/>
      <c r="PZ385"/>
      <c r="QA385"/>
      <c r="QB385"/>
      <c r="QC385"/>
      <c r="QD385"/>
      <c r="QE385"/>
      <c r="QF385"/>
      <c r="QG385"/>
      <c r="QH385"/>
      <c r="QI385"/>
      <c r="QJ385"/>
      <c r="QK385"/>
      <c r="QL385"/>
      <c r="QM385"/>
      <c r="QN385"/>
      <c r="QO385"/>
      <c r="QP385"/>
      <c r="QQ385"/>
      <c r="QR385"/>
      <c r="QS385"/>
      <c r="QT385"/>
      <c r="QU385"/>
      <c r="QV385"/>
      <c r="QW385"/>
      <c r="QX385"/>
      <c r="QY385"/>
      <c r="QZ385"/>
      <c r="RA385"/>
      <c r="RB385"/>
      <c r="RC385"/>
      <c r="RD385"/>
      <c r="RE385"/>
      <c r="RF385"/>
      <c r="RG385"/>
      <c r="RH385"/>
      <c r="RI385"/>
      <c r="RJ385"/>
      <c r="RK385"/>
      <c r="RL385"/>
      <c r="RM385"/>
      <c r="RN385"/>
      <c r="RO385"/>
      <c r="RP385"/>
      <c r="RQ385"/>
      <c r="RR385"/>
      <c r="RS385"/>
      <c r="RT385"/>
      <c r="RU385"/>
      <c r="RV385"/>
      <c r="RW385"/>
      <c r="RX385"/>
      <c r="RY385"/>
      <c r="RZ385"/>
      <c r="SA385"/>
      <c r="SB385"/>
      <c r="SC385"/>
      <c r="SD385"/>
      <c r="SE385"/>
      <c r="SF385"/>
      <c r="SG385"/>
      <c r="SH385"/>
      <c r="SI385"/>
      <c r="SJ385"/>
      <c r="SK385"/>
      <c r="SL385"/>
      <c r="SM385"/>
      <c r="SN385"/>
      <c r="SO385"/>
      <c r="SP385"/>
      <c r="SQ385"/>
      <c r="SR385"/>
      <c r="SS385"/>
      <c r="ST385"/>
      <c r="SU385"/>
      <c r="SV385"/>
      <c r="SW385"/>
      <c r="SX385"/>
      <c r="SY385"/>
      <c r="SZ385"/>
      <c r="TA385"/>
      <c r="TB385"/>
      <c r="TC385"/>
      <c r="TD385"/>
      <c r="TE385"/>
      <c r="TF385"/>
      <c r="TG385"/>
      <c r="TH385"/>
      <c r="TI385"/>
      <c r="TJ385"/>
      <c r="TK385"/>
      <c r="TL385"/>
      <c r="TM385"/>
      <c r="TN385"/>
      <c r="TO385"/>
      <c r="TP385"/>
      <c r="TQ385"/>
      <c r="TR385"/>
      <c r="TS385"/>
      <c r="TT385"/>
      <c r="TU385"/>
      <c r="TV385"/>
      <c r="TW385"/>
      <c r="TX385"/>
      <c r="TY385"/>
      <c r="TZ385"/>
      <c r="UA385"/>
      <c r="UB385"/>
      <c r="UC385"/>
      <c r="UD385"/>
      <c r="UE385"/>
      <c r="UF385"/>
      <c r="UG385"/>
      <c r="UH385"/>
      <c r="UI385"/>
      <c r="UJ385"/>
      <c r="UK385"/>
      <c r="UL385"/>
      <c r="UM385"/>
      <c r="UN385"/>
      <c r="UO385"/>
      <c r="UP385"/>
      <c r="UQ385"/>
      <c r="UR385"/>
      <c r="US385"/>
      <c r="UT385"/>
      <c r="UU385"/>
      <c r="UV385"/>
      <c r="UW385"/>
      <c r="UX385"/>
      <c r="UY385"/>
      <c r="UZ385"/>
      <c r="VA385"/>
      <c r="VB385"/>
      <c r="VC385"/>
      <c r="VD385"/>
      <c r="VE385"/>
      <c r="VF385"/>
      <c r="VG385"/>
      <c r="VH385"/>
      <c r="VI385"/>
      <c r="VJ385"/>
      <c r="VK385"/>
      <c r="VL385"/>
      <c r="VM385"/>
      <c r="VN385"/>
      <c r="VO385"/>
      <c r="VP385"/>
      <c r="VQ385"/>
      <c r="VR385"/>
      <c r="VS385"/>
      <c r="VT385"/>
      <c r="VU385"/>
      <c r="VV385"/>
      <c r="VW385"/>
      <c r="VX385"/>
      <c r="VY385"/>
      <c r="VZ385"/>
      <c r="WA385"/>
      <c r="WB385"/>
      <c r="WC385"/>
      <c r="WD385"/>
      <c r="WE385"/>
      <c r="WF385"/>
      <c r="WG385"/>
      <c r="WH385"/>
      <c r="WI385"/>
      <c r="WJ385"/>
      <c r="WK385"/>
      <c r="WL385"/>
      <c r="WM385"/>
      <c r="WN385"/>
      <c r="WO385"/>
      <c r="WP385"/>
      <c r="WQ385"/>
      <c r="WR385"/>
      <c r="WS385"/>
      <c r="WT385"/>
      <c r="WU385"/>
      <c r="WV385"/>
      <c r="WW385"/>
      <c r="WX385"/>
      <c r="WY385"/>
      <c r="WZ385"/>
      <c r="XA385"/>
      <c r="XB385"/>
      <c r="XC385"/>
      <c r="XD385"/>
      <c r="XE385"/>
      <c r="XF385"/>
      <c r="XG385"/>
      <c r="XH385"/>
      <c r="XI385"/>
      <c r="XJ385"/>
      <c r="XK385"/>
      <c r="XL385"/>
      <c r="XM385"/>
      <c r="XN385"/>
      <c r="XO385"/>
      <c r="XP385"/>
      <c r="XQ385"/>
      <c r="XR385"/>
      <c r="XS385"/>
      <c r="XT385"/>
      <c r="XU385"/>
      <c r="XV385"/>
      <c r="XW385"/>
      <c r="XX385"/>
      <c r="XY385"/>
      <c r="XZ385"/>
      <c r="YA385"/>
      <c r="YB385"/>
      <c r="YC385"/>
      <c r="YD385"/>
      <c r="YE385"/>
      <c r="YF385"/>
      <c r="YG385"/>
      <c r="YH385"/>
      <c r="YI385"/>
      <c r="YJ385"/>
      <c r="YK385"/>
      <c r="YL385"/>
      <c r="YM385"/>
      <c r="YN385"/>
      <c r="YO385"/>
      <c r="YP385"/>
      <c r="YQ385"/>
      <c r="YR385"/>
      <c r="YS385"/>
      <c r="YT385"/>
      <c r="YU385"/>
      <c r="YV385"/>
      <c r="YW385"/>
      <c r="YX385"/>
      <c r="YY385"/>
      <c r="YZ385"/>
      <c r="ZA385"/>
      <c r="ZB385"/>
      <c r="ZC385"/>
      <c r="ZD385"/>
      <c r="ZE385"/>
      <c r="ZF385"/>
      <c r="ZG385"/>
      <c r="ZH385"/>
      <c r="ZI385"/>
      <c r="ZJ385"/>
      <c r="ZK385"/>
      <c r="ZL385"/>
      <c r="ZM385"/>
      <c r="ZN385"/>
      <c r="ZO385"/>
      <c r="ZP385"/>
      <c r="ZQ385"/>
      <c r="ZR385"/>
      <c r="ZS385"/>
      <c r="ZT385"/>
      <c r="ZU385"/>
      <c r="ZV385"/>
      <c r="ZW385"/>
      <c r="ZX385"/>
      <c r="ZY385"/>
      <c r="ZZ385"/>
      <c r="AAA385"/>
      <c r="AAB385"/>
      <c r="AAC385"/>
      <c r="AAD385"/>
      <c r="AAE385"/>
      <c r="AAF385"/>
      <c r="AAG385"/>
      <c r="AAH385"/>
      <c r="AAI385"/>
      <c r="AAJ385"/>
      <c r="AAK385"/>
      <c r="AAL385"/>
      <c r="AAM385"/>
      <c r="AAN385"/>
      <c r="AAO385"/>
      <c r="AAP385"/>
      <c r="AAQ385"/>
      <c r="AAR385"/>
      <c r="AAS385"/>
      <c r="AAT385"/>
      <c r="AAU385"/>
      <c r="AAV385"/>
      <c r="AAW385"/>
      <c r="AAX385"/>
      <c r="AAY385"/>
      <c r="AAZ385"/>
      <c r="ABA385"/>
      <c r="ABB385"/>
      <c r="ABC385"/>
      <c r="ABD385"/>
      <c r="ABE385"/>
      <c r="ABF385"/>
      <c r="ABG385"/>
      <c r="ABH385"/>
      <c r="ABI385"/>
      <c r="ABJ385"/>
      <c r="ABK385"/>
      <c r="ABL385"/>
      <c r="ABM385"/>
      <c r="ABN385"/>
      <c r="ABO385"/>
      <c r="ABP385"/>
      <c r="ABQ385"/>
      <c r="ABR385"/>
      <c r="ABS385"/>
      <c r="ABT385"/>
      <c r="ABU385"/>
      <c r="ABV385"/>
      <c r="ABW385"/>
      <c r="ABX385"/>
      <c r="ABY385"/>
      <c r="ABZ385"/>
      <c r="ACA385"/>
      <c r="ACB385"/>
      <c r="ACC385"/>
      <c r="ACD385"/>
      <c r="ACE385"/>
      <c r="ACF385"/>
      <c r="ACG385"/>
      <c r="ACH385"/>
      <c r="ACI385"/>
      <c r="ACJ385"/>
      <c r="ACK385"/>
      <c r="ACL385"/>
      <c r="ACM385"/>
      <c r="ACN385"/>
      <c r="ACO385"/>
      <c r="ACP385"/>
      <c r="ACQ385"/>
      <c r="ACR385"/>
      <c r="ACS385"/>
      <c r="ACT385"/>
      <c r="ACU385"/>
      <c r="ACV385"/>
      <c r="ACW385"/>
      <c r="ACX385"/>
      <c r="ACY385"/>
      <c r="ACZ385"/>
      <c r="ADA385"/>
      <c r="ADB385"/>
      <c r="ADC385"/>
      <c r="ADD385"/>
      <c r="ADE385"/>
      <c r="ADF385"/>
      <c r="ADG385"/>
      <c r="ADH385"/>
      <c r="ADI385"/>
      <c r="ADJ385"/>
      <c r="ADK385"/>
      <c r="ADL385"/>
      <c r="ADM385"/>
      <c r="ADN385"/>
      <c r="ADO385"/>
      <c r="ADP385"/>
      <c r="ADQ385"/>
      <c r="ADR385"/>
      <c r="ADS385"/>
      <c r="ADT385"/>
      <c r="ADU385"/>
      <c r="ADV385"/>
      <c r="ADW385"/>
      <c r="ADX385"/>
      <c r="ADY385"/>
      <c r="ADZ385"/>
      <c r="AEA385"/>
      <c r="AEB385"/>
      <c r="AEC385"/>
      <c r="AED385"/>
      <c r="AEE385"/>
      <c r="AEF385"/>
      <c r="AEG385"/>
      <c r="AEH385"/>
      <c r="AEI385"/>
      <c r="AEJ385"/>
      <c r="AEK385"/>
      <c r="AEL385"/>
      <c r="AEM385"/>
      <c r="AEN385"/>
      <c r="AEO385"/>
      <c r="AEP385"/>
      <c r="AEQ385"/>
      <c r="AER385"/>
      <c r="AES385"/>
      <c r="AET385"/>
      <c r="AEU385"/>
      <c r="AEV385"/>
      <c r="AEW385"/>
      <c r="AEX385"/>
      <c r="AEY385"/>
      <c r="AEZ385"/>
      <c r="AFA385"/>
      <c r="AFB385"/>
      <c r="AFC385"/>
      <c r="AFD385"/>
      <c r="AFE385"/>
      <c r="AFF385"/>
      <c r="AFG385"/>
      <c r="AFH385"/>
      <c r="AFI385"/>
      <c r="AFJ385"/>
      <c r="AFK385"/>
      <c r="AFL385"/>
      <c r="AFM385"/>
      <c r="AFN385"/>
      <c r="AFO385"/>
      <c r="AFP385"/>
      <c r="AFQ385"/>
      <c r="AFR385"/>
      <c r="AFS385"/>
      <c r="AFT385"/>
      <c r="AFU385"/>
      <c r="AFV385"/>
      <c r="AFW385"/>
      <c r="AFX385"/>
      <c r="AFY385"/>
      <c r="AFZ385"/>
      <c r="AGA385"/>
      <c r="AGB385"/>
      <c r="AGC385"/>
      <c r="AGD385"/>
      <c r="AGE385"/>
      <c r="AGF385"/>
      <c r="AGG385"/>
      <c r="AGH385"/>
      <c r="AGI385"/>
      <c r="AGJ385"/>
      <c r="AGK385"/>
      <c r="AGL385"/>
      <c r="AGM385"/>
      <c r="AGN385"/>
      <c r="AGO385"/>
      <c r="AGP385"/>
      <c r="AGQ385"/>
      <c r="AGR385"/>
      <c r="AGS385"/>
      <c r="AGT385"/>
      <c r="AGU385"/>
      <c r="AGV385"/>
      <c r="AGW385"/>
      <c r="AGX385"/>
      <c r="AGY385"/>
      <c r="AGZ385"/>
      <c r="AHA385"/>
      <c r="AHB385"/>
      <c r="AHC385"/>
      <c r="AHD385"/>
      <c r="AHE385"/>
      <c r="AHF385"/>
      <c r="AHG385"/>
      <c r="AHH385"/>
      <c r="AHI385"/>
      <c r="AHJ385"/>
      <c r="AHK385"/>
      <c r="AHL385"/>
      <c r="AHM385"/>
      <c r="AHN385"/>
      <c r="AHO385"/>
      <c r="AHP385"/>
      <c r="AHQ385"/>
      <c r="AHR385"/>
      <c r="AHS385"/>
      <c r="AHT385"/>
      <c r="AHU385"/>
      <c r="AHV385"/>
      <c r="AHW385"/>
      <c r="AHX385"/>
      <c r="AHY385"/>
      <c r="AHZ385"/>
      <c r="AIA385"/>
      <c r="AIB385"/>
      <c r="AIC385"/>
      <c r="AID385"/>
      <c r="AIE385"/>
      <c r="AIF385"/>
      <c r="AIG385"/>
      <c r="AIH385"/>
      <c r="AII385"/>
      <c r="AIJ385"/>
      <c r="AIK385"/>
      <c r="AIL385"/>
      <c r="AIM385"/>
      <c r="AIN385"/>
      <c r="AIO385"/>
      <c r="AIP385"/>
      <c r="AIQ385"/>
      <c r="AIR385"/>
      <c r="AIS385"/>
      <c r="AIT385"/>
      <c r="AIU385"/>
      <c r="AIV385"/>
      <c r="AIW385"/>
      <c r="AIX385"/>
      <c r="AIY385"/>
      <c r="AIZ385"/>
      <c r="AJA385"/>
      <c r="AJB385"/>
      <c r="AJC385"/>
      <c r="AJD385"/>
      <c r="AJE385"/>
      <c r="AJF385"/>
      <c r="AJG385"/>
      <c r="AJH385"/>
      <c r="AJI385"/>
      <c r="AJJ385"/>
      <c r="AJK385"/>
      <c r="AJL385"/>
      <c r="AJM385"/>
      <c r="AJN385"/>
      <c r="AJO385"/>
      <c r="AJP385"/>
      <c r="AJQ385"/>
      <c r="AJR385"/>
      <c r="AJS385"/>
      <c r="AJT385"/>
      <c r="AJU385"/>
      <c r="AJV385"/>
      <c r="AJW385"/>
      <c r="AJX385"/>
      <c r="AJY385"/>
      <c r="AJZ385"/>
      <c r="AKA385"/>
      <c r="AKB385"/>
      <c r="AKC385"/>
      <c r="AKD385"/>
      <c r="AKE385"/>
      <c r="AKF385"/>
      <c r="AKG385"/>
      <c r="AKH385"/>
      <c r="AKI385"/>
      <c r="AKJ385"/>
      <c r="AKK385"/>
      <c r="AKL385"/>
      <c r="AKM385"/>
      <c r="AKN385"/>
      <c r="AKO385"/>
      <c r="AKP385"/>
      <c r="AKQ385"/>
      <c r="AKR385"/>
      <c r="AKS385"/>
      <c r="AKT385"/>
      <c r="AKU385"/>
      <c r="AKV385"/>
      <c r="AKW385"/>
      <c r="AKX385"/>
      <c r="AKY385"/>
    </row>
    <row r="386" spans="1:987">
      <c r="A386" s="125"/>
      <c r="B386" s="126"/>
      <c r="C386" s="127"/>
      <c r="D386" s="128"/>
      <c r="E386" s="128"/>
      <c r="F386" s="128"/>
      <c r="G386" s="128"/>
      <c r="H386" s="128"/>
      <c r="I386" s="128"/>
      <c r="KI386"/>
      <c r="KJ386"/>
      <c r="KK386"/>
      <c r="KL386"/>
      <c r="KM386"/>
      <c r="KN386"/>
      <c r="KO386"/>
      <c r="KP386"/>
      <c r="KQ386"/>
      <c r="KR386"/>
      <c r="KS386"/>
      <c r="KT386"/>
      <c r="KU386"/>
      <c r="KV386"/>
      <c r="KW386"/>
      <c r="KX386"/>
      <c r="KY386"/>
      <c r="KZ386"/>
      <c r="LA386"/>
      <c r="LB386"/>
      <c r="LC386"/>
      <c r="LD386"/>
      <c r="LE386"/>
      <c r="LF386"/>
      <c r="LG386"/>
      <c r="LH386"/>
      <c r="LI386"/>
      <c r="LJ386"/>
      <c r="LK386"/>
      <c r="LL386"/>
      <c r="LM386"/>
      <c r="LN386"/>
      <c r="LO386"/>
      <c r="LP386"/>
      <c r="LQ386"/>
      <c r="LR386"/>
      <c r="LS386"/>
      <c r="LT386"/>
      <c r="LU386"/>
      <c r="LV386"/>
      <c r="LW386"/>
      <c r="LX386"/>
      <c r="LY386"/>
      <c r="LZ386"/>
      <c r="MA386"/>
      <c r="MB386"/>
      <c r="MC386"/>
      <c r="MD386"/>
      <c r="ME386"/>
      <c r="MF386"/>
      <c r="MG386"/>
      <c r="MH386"/>
      <c r="MI386"/>
      <c r="MJ386"/>
      <c r="MK386"/>
      <c r="ML386"/>
      <c r="MM386"/>
      <c r="MN386"/>
      <c r="MO386"/>
      <c r="MP386"/>
      <c r="MQ386"/>
      <c r="MR386"/>
      <c r="MS386"/>
      <c r="MT386"/>
      <c r="MU386"/>
      <c r="MV386"/>
      <c r="MW386"/>
      <c r="MX386"/>
      <c r="MY386"/>
      <c r="MZ386"/>
      <c r="NA386"/>
      <c r="NB386"/>
      <c r="NC386"/>
      <c r="ND386"/>
      <c r="NE386"/>
      <c r="NF386"/>
      <c r="NG386"/>
      <c r="NH386"/>
      <c r="NI386"/>
      <c r="NJ386"/>
      <c r="NK386"/>
      <c r="NL386"/>
      <c r="NM386"/>
      <c r="NN386"/>
      <c r="NO386"/>
      <c r="NP386"/>
      <c r="NQ386"/>
      <c r="NR386"/>
      <c r="NS386"/>
      <c r="NT386"/>
      <c r="NU386"/>
      <c r="NV386"/>
      <c r="NW386"/>
      <c r="NX386"/>
      <c r="NY386"/>
      <c r="NZ386"/>
      <c r="OA386"/>
      <c r="OB386"/>
      <c r="OC386"/>
      <c r="OD386"/>
      <c r="OE386"/>
      <c r="OF386"/>
      <c r="OG386"/>
      <c r="OH386"/>
      <c r="OI386"/>
      <c r="OJ386"/>
      <c r="OK386"/>
      <c r="OL386"/>
      <c r="OM386"/>
      <c r="ON386"/>
      <c r="OO386"/>
      <c r="OP386"/>
      <c r="OQ386"/>
      <c r="OR386"/>
      <c r="OS386"/>
      <c r="OT386"/>
      <c r="OU386"/>
      <c r="OV386"/>
      <c r="OW386"/>
      <c r="OX386"/>
      <c r="OY386"/>
      <c r="OZ386"/>
      <c r="PA386"/>
      <c r="PB386"/>
      <c r="PC386"/>
      <c r="PD386"/>
      <c r="PE386"/>
      <c r="PF386"/>
      <c r="PG386"/>
      <c r="PH386"/>
      <c r="PI386"/>
      <c r="PJ386"/>
      <c r="PK386"/>
      <c r="PL386"/>
      <c r="PM386"/>
      <c r="PN386"/>
      <c r="PO386"/>
      <c r="PP386"/>
      <c r="PQ386"/>
      <c r="PR386"/>
      <c r="PS386"/>
      <c r="PT386"/>
      <c r="PU386"/>
      <c r="PV386"/>
      <c r="PW386"/>
      <c r="PX386"/>
      <c r="PY386"/>
      <c r="PZ386"/>
      <c r="QA386"/>
      <c r="QB386"/>
      <c r="QC386"/>
      <c r="QD386"/>
      <c r="QE386"/>
      <c r="QF386"/>
      <c r="QG386"/>
      <c r="QH386"/>
      <c r="QI386"/>
      <c r="QJ386"/>
      <c r="QK386"/>
      <c r="QL386"/>
      <c r="QM386"/>
      <c r="QN386"/>
      <c r="QO386"/>
      <c r="QP386"/>
      <c r="QQ386"/>
      <c r="QR386"/>
      <c r="QS386"/>
      <c r="QT386"/>
      <c r="QU386"/>
      <c r="QV386"/>
      <c r="QW386"/>
      <c r="QX386"/>
      <c r="QY386"/>
      <c r="QZ386"/>
      <c r="RA386"/>
      <c r="RB386"/>
      <c r="RC386"/>
      <c r="RD386"/>
      <c r="RE386"/>
      <c r="RF386"/>
      <c r="RG386"/>
      <c r="RH386"/>
      <c r="RI386"/>
      <c r="RJ386"/>
      <c r="RK386"/>
      <c r="RL386"/>
      <c r="RM386"/>
      <c r="RN386"/>
      <c r="RO386"/>
      <c r="RP386"/>
      <c r="RQ386"/>
      <c r="RR386"/>
      <c r="RS386"/>
      <c r="RT386"/>
      <c r="RU386"/>
      <c r="RV386"/>
      <c r="RW386"/>
      <c r="RX386"/>
      <c r="RY386"/>
      <c r="RZ386"/>
      <c r="SA386"/>
      <c r="SB386"/>
      <c r="SC386"/>
      <c r="SD386"/>
      <c r="SE386"/>
      <c r="SF386"/>
      <c r="SG386"/>
      <c r="SH386"/>
      <c r="SI386"/>
      <c r="SJ386"/>
      <c r="SK386"/>
      <c r="SL386"/>
      <c r="SM386"/>
      <c r="SN386"/>
      <c r="SO386"/>
      <c r="SP386"/>
      <c r="SQ386"/>
      <c r="SR386"/>
      <c r="SS386"/>
      <c r="ST386"/>
      <c r="SU386"/>
      <c r="SV386"/>
      <c r="SW386"/>
      <c r="SX386"/>
      <c r="SY386"/>
      <c r="SZ386"/>
      <c r="TA386"/>
      <c r="TB386"/>
      <c r="TC386"/>
      <c r="TD386"/>
      <c r="TE386"/>
      <c r="TF386"/>
      <c r="TG386"/>
      <c r="TH386"/>
      <c r="TI386"/>
      <c r="TJ386"/>
      <c r="TK386"/>
      <c r="TL386"/>
      <c r="TM386"/>
      <c r="TN386"/>
      <c r="TO386"/>
      <c r="TP386"/>
      <c r="TQ386"/>
      <c r="TR386"/>
      <c r="TS386"/>
      <c r="TT386"/>
      <c r="TU386"/>
      <c r="TV386"/>
      <c r="TW386"/>
      <c r="TX386"/>
      <c r="TY386"/>
      <c r="TZ386"/>
      <c r="UA386"/>
      <c r="UB386"/>
      <c r="UC386"/>
      <c r="UD386"/>
      <c r="UE386"/>
      <c r="UF386"/>
      <c r="UG386"/>
      <c r="UH386"/>
      <c r="UI386"/>
      <c r="UJ386"/>
      <c r="UK386"/>
      <c r="UL386"/>
      <c r="UM386"/>
      <c r="UN386"/>
      <c r="UO386"/>
      <c r="UP386"/>
      <c r="UQ386"/>
      <c r="UR386"/>
      <c r="US386"/>
      <c r="UT386"/>
      <c r="UU386"/>
      <c r="UV386"/>
      <c r="UW386"/>
      <c r="UX386"/>
      <c r="UY386"/>
      <c r="UZ386"/>
      <c r="VA386"/>
      <c r="VB386"/>
      <c r="VC386"/>
      <c r="VD386"/>
      <c r="VE386"/>
      <c r="VF386"/>
      <c r="VG386"/>
      <c r="VH386"/>
      <c r="VI386"/>
      <c r="VJ386"/>
      <c r="VK386"/>
      <c r="VL386"/>
      <c r="VM386"/>
      <c r="VN386"/>
      <c r="VO386"/>
      <c r="VP386"/>
      <c r="VQ386"/>
      <c r="VR386"/>
      <c r="VS386"/>
      <c r="VT386"/>
      <c r="VU386"/>
      <c r="VV386"/>
      <c r="VW386"/>
      <c r="VX386"/>
      <c r="VY386"/>
      <c r="VZ386"/>
      <c r="WA386"/>
      <c r="WB386"/>
      <c r="WC386"/>
      <c r="WD386"/>
      <c r="WE386"/>
      <c r="WF386"/>
      <c r="WG386"/>
      <c r="WH386"/>
      <c r="WI386"/>
      <c r="WJ386"/>
      <c r="WK386"/>
      <c r="WL386"/>
      <c r="WM386"/>
      <c r="WN386"/>
      <c r="WO386"/>
      <c r="WP386"/>
      <c r="WQ386"/>
      <c r="WR386"/>
      <c r="WS386"/>
      <c r="WT386"/>
      <c r="WU386"/>
      <c r="WV386"/>
      <c r="WW386"/>
      <c r="WX386"/>
      <c r="WY386"/>
      <c r="WZ386"/>
      <c r="XA386"/>
      <c r="XB386"/>
      <c r="XC386"/>
      <c r="XD386"/>
      <c r="XE386"/>
      <c r="XF386"/>
      <c r="XG386"/>
      <c r="XH386"/>
      <c r="XI386"/>
      <c r="XJ386"/>
      <c r="XK386"/>
      <c r="XL386"/>
      <c r="XM386"/>
      <c r="XN386"/>
      <c r="XO386"/>
      <c r="XP386"/>
      <c r="XQ386"/>
      <c r="XR386"/>
      <c r="XS386"/>
      <c r="XT386"/>
      <c r="XU386"/>
      <c r="XV386"/>
      <c r="XW386"/>
      <c r="XX386"/>
      <c r="XY386"/>
      <c r="XZ386"/>
      <c r="YA386"/>
      <c r="YB386"/>
      <c r="YC386"/>
      <c r="YD386"/>
      <c r="YE386"/>
      <c r="YF386"/>
      <c r="YG386"/>
      <c r="YH386"/>
      <c r="YI386"/>
      <c r="YJ386"/>
      <c r="YK386"/>
      <c r="YL386"/>
      <c r="YM386"/>
      <c r="YN386"/>
      <c r="YO386"/>
      <c r="YP386"/>
      <c r="YQ386"/>
      <c r="YR386"/>
      <c r="YS386"/>
      <c r="YT386"/>
      <c r="YU386"/>
      <c r="YV386"/>
      <c r="YW386"/>
      <c r="YX386"/>
      <c r="YY386"/>
      <c r="YZ386"/>
      <c r="ZA386"/>
      <c r="ZB386"/>
      <c r="ZC386"/>
      <c r="ZD386"/>
      <c r="ZE386"/>
      <c r="ZF386"/>
      <c r="ZG386"/>
      <c r="ZH386"/>
      <c r="ZI386"/>
      <c r="ZJ386"/>
      <c r="ZK386"/>
      <c r="ZL386"/>
      <c r="ZM386"/>
      <c r="ZN386"/>
      <c r="ZO386"/>
      <c r="ZP386"/>
      <c r="ZQ386"/>
      <c r="ZR386"/>
      <c r="ZS386"/>
      <c r="ZT386"/>
      <c r="ZU386"/>
      <c r="ZV386"/>
      <c r="ZW386"/>
      <c r="ZX386"/>
      <c r="ZY386"/>
      <c r="ZZ386"/>
      <c r="AAA386"/>
      <c r="AAB386"/>
      <c r="AAC386"/>
      <c r="AAD386"/>
      <c r="AAE386"/>
      <c r="AAF386"/>
      <c r="AAG386"/>
      <c r="AAH386"/>
      <c r="AAI386"/>
      <c r="AAJ386"/>
      <c r="AAK386"/>
      <c r="AAL386"/>
      <c r="AAM386"/>
      <c r="AAN386"/>
      <c r="AAO386"/>
      <c r="AAP386"/>
      <c r="AAQ386"/>
      <c r="AAR386"/>
      <c r="AAS386"/>
      <c r="AAT386"/>
      <c r="AAU386"/>
      <c r="AAV386"/>
      <c r="AAW386"/>
      <c r="AAX386"/>
      <c r="AAY386"/>
      <c r="AAZ386"/>
      <c r="ABA386"/>
      <c r="ABB386"/>
      <c r="ABC386"/>
      <c r="ABD386"/>
      <c r="ABE386"/>
      <c r="ABF386"/>
      <c r="ABG386"/>
      <c r="ABH386"/>
      <c r="ABI386"/>
      <c r="ABJ386"/>
      <c r="ABK386"/>
      <c r="ABL386"/>
      <c r="ABM386"/>
      <c r="ABN386"/>
      <c r="ABO386"/>
      <c r="ABP386"/>
      <c r="ABQ386"/>
      <c r="ABR386"/>
      <c r="ABS386"/>
      <c r="ABT386"/>
      <c r="ABU386"/>
      <c r="ABV386"/>
      <c r="ABW386"/>
      <c r="ABX386"/>
      <c r="ABY386"/>
      <c r="ABZ386"/>
      <c r="ACA386"/>
      <c r="ACB386"/>
      <c r="ACC386"/>
      <c r="ACD386"/>
      <c r="ACE386"/>
      <c r="ACF386"/>
      <c r="ACG386"/>
      <c r="ACH386"/>
      <c r="ACI386"/>
      <c r="ACJ386"/>
      <c r="ACK386"/>
      <c r="ACL386"/>
      <c r="ACM386"/>
      <c r="ACN386"/>
      <c r="ACO386"/>
      <c r="ACP386"/>
      <c r="ACQ386"/>
      <c r="ACR386"/>
      <c r="ACS386"/>
      <c r="ACT386"/>
      <c r="ACU386"/>
      <c r="ACV386"/>
      <c r="ACW386"/>
      <c r="ACX386"/>
      <c r="ACY386"/>
      <c r="ACZ386"/>
      <c r="ADA386"/>
      <c r="ADB386"/>
      <c r="ADC386"/>
      <c r="ADD386"/>
      <c r="ADE386"/>
      <c r="ADF386"/>
      <c r="ADG386"/>
      <c r="ADH386"/>
      <c r="ADI386"/>
      <c r="ADJ386"/>
      <c r="ADK386"/>
      <c r="ADL386"/>
      <c r="ADM386"/>
      <c r="ADN386"/>
      <c r="ADO386"/>
      <c r="ADP386"/>
      <c r="ADQ386"/>
      <c r="ADR386"/>
      <c r="ADS386"/>
      <c r="ADT386"/>
      <c r="ADU386"/>
      <c r="ADV386"/>
      <c r="ADW386"/>
      <c r="ADX386"/>
      <c r="ADY386"/>
      <c r="ADZ386"/>
      <c r="AEA386"/>
      <c r="AEB386"/>
      <c r="AEC386"/>
      <c r="AED386"/>
      <c r="AEE386"/>
      <c r="AEF386"/>
      <c r="AEG386"/>
      <c r="AEH386"/>
      <c r="AEI386"/>
      <c r="AEJ386"/>
      <c r="AEK386"/>
      <c r="AEL386"/>
      <c r="AEM386"/>
      <c r="AEN386"/>
      <c r="AEO386"/>
      <c r="AEP386"/>
      <c r="AEQ386"/>
      <c r="AER386"/>
      <c r="AES386"/>
      <c r="AET386"/>
      <c r="AEU386"/>
      <c r="AEV386"/>
      <c r="AEW386"/>
      <c r="AEX386"/>
      <c r="AEY386"/>
      <c r="AEZ386"/>
      <c r="AFA386"/>
      <c r="AFB386"/>
      <c r="AFC386"/>
      <c r="AFD386"/>
      <c r="AFE386"/>
      <c r="AFF386"/>
      <c r="AFG386"/>
      <c r="AFH386"/>
      <c r="AFI386"/>
      <c r="AFJ386"/>
      <c r="AFK386"/>
      <c r="AFL386"/>
      <c r="AFM386"/>
      <c r="AFN386"/>
      <c r="AFO386"/>
      <c r="AFP386"/>
      <c r="AFQ386"/>
      <c r="AFR386"/>
      <c r="AFS386"/>
      <c r="AFT386"/>
      <c r="AFU386"/>
      <c r="AFV386"/>
      <c r="AFW386"/>
      <c r="AFX386"/>
      <c r="AFY386"/>
      <c r="AFZ386"/>
      <c r="AGA386"/>
      <c r="AGB386"/>
      <c r="AGC386"/>
      <c r="AGD386"/>
      <c r="AGE386"/>
      <c r="AGF386"/>
      <c r="AGG386"/>
      <c r="AGH386"/>
      <c r="AGI386"/>
      <c r="AGJ386"/>
      <c r="AGK386"/>
      <c r="AGL386"/>
      <c r="AGM386"/>
      <c r="AGN386"/>
      <c r="AGO386"/>
      <c r="AGP386"/>
      <c r="AGQ386"/>
      <c r="AGR386"/>
      <c r="AGS386"/>
      <c r="AGT386"/>
      <c r="AGU386"/>
      <c r="AGV386"/>
      <c r="AGW386"/>
      <c r="AGX386"/>
      <c r="AGY386"/>
      <c r="AGZ386"/>
      <c r="AHA386"/>
      <c r="AHB386"/>
      <c r="AHC386"/>
      <c r="AHD386"/>
      <c r="AHE386"/>
      <c r="AHF386"/>
      <c r="AHG386"/>
      <c r="AHH386"/>
      <c r="AHI386"/>
      <c r="AHJ386"/>
      <c r="AHK386"/>
      <c r="AHL386"/>
      <c r="AHM386"/>
      <c r="AHN386"/>
      <c r="AHO386"/>
      <c r="AHP386"/>
      <c r="AHQ386"/>
      <c r="AHR386"/>
      <c r="AHS386"/>
      <c r="AHT386"/>
      <c r="AHU386"/>
      <c r="AHV386"/>
      <c r="AHW386"/>
      <c r="AHX386"/>
      <c r="AHY386"/>
      <c r="AHZ386"/>
      <c r="AIA386"/>
      <c r="AIB386"/>
      <c r="AIC386"/>
      <c r="AID386"/>
      <c r="AIE386"/>
      <c r="AIF386"/>
      <c r="AIG386"/>
      <c r="AIH386"/>
      <c r="AII386"/>
      <c r="AIJ386"/>
      <c r="AIK386"/>
      <c r="AIL386"/>
      <c r="AIM386"/>
      <c r="AIN386"/>
      <c r="AIO386"/>
      <c r="AIP386"/>
      <c r="AIQ386"/>
      <c r="AIR386"/>
      <c r="AIS386"/>
      <c r="AIT386"/>
      <c r="AIU386"/>
      <c r="AIV386"/>
      <c r="AIW386"/>
      <c r="AIX386"/>
      <c r="AIY386"/>
      <c r="AIZ386"/>
      <c r="AJA386"/>
      <c r="AJB386"/>
      <c r="AJC386"/>
      <c r="AJD386"/>
      <c r="AJE386"/>
      <c r="AJF386"/>
      <c r="AJG386"/>
      <c r="AJH386"/>
      <c r="AJI386"/>
      <c r="AJJ386"/>
      <c r="AJK386"/>
      <c r="AJL386"/>
      <c r="AJM386"/>
      <c r="AJN386"/>
      <c r="AJO386"/>
      <c r="AJP386"/>
      <c r="AJQ386"/>
      <c r="AJR386"/>
      <c r="AJS386"/>
      <c r="AJT386"/>
      <c r="AJU386"/>
      <c r="AJV386"/>
      <c r="AJW386"/>
      <c r="AJX386"/>
      <c r="AJY386"/>
      <c r="AJZ386"/>
      <c r="AKA386"/>
      <c r="AKB386"/>
      <c r="AKC386"/>
      <c r="AKD386"/>
      <c r="AKE386"/>
      <c r="AKF386"/>
      <c r="AKG386"/>
      <c r="AKH386"/>
      <c r="AKI386"/>
      <c r="AKJ386"/>
      <c r="AKK386"/>
      <c r="AKL386"/>
      <c r="AKM386"/>
      <c r="AKN386"/>
      <c r="AKO386"/>
      <c r="AKP386"/>
      <c r="AKQ386"/>
      <c r="AKR386"/>
      <c r="AKS386"/>
      <c r="AKT386"/>
      <c r="AKU386"/>
      <c r="AKV386"/>
      <c r="AKW386"/>
      <c r="AKX386"/>
      <c r="AKY386"/>
    </row>
    <row r="387" spans="1:987">
      <c r="A387" s="125"/>
      <c r="B387" s="126"/>
      <c r="C387" s="127"/>
      <c r="D387" s="128"/>
      <c r="E387" s="128"/>
      <c r="F387" s="128"/>
      <c r="G387" s="128"/>
      <c r="H387" s="128"/>
      <c r="I387" s="128"/>
      <c r="KI387"/>
      <c r="KJ387"/>
      <c r="KK387"/>
      <c r="KL387"/>
      <c r="KM387"/>
      <c r="KN387"/>
      <c r="KO387"/>
      <c r="KP387"/>
      <c r="KQ387"/>
      <c r="KR387"/>
      <c r="KS387"/>
      <c r="KT387"/>
      <c r="KU387"/>
      <c r="KV387"/>
      <c r="KW387"/>
      <c r="KX387"/>
      <c r="KY387"/>
      <c r="KZ387"/>
      <c r="LA387"/>
      <c r="LB387"/>
      <c r="LC387"/>
      <c r="LD387"/>
      <c r="LE387"/>
      <c r="LF387"/>
      <c r="LG387"/>
      <c r="LH387"/>
      <c r="LI387"/>
      <c r="LJ387"/>
      <c r="LK387"/>
      <c r="LL387"/>
      <c r="LM387"/>
      <c r="LN387"/>
      <c r="LO387"/>
      <c r="LP387"/>
      <c r="LQ387"/>
      <c r="LR387"/>
      <c r="LS387"/>
      <c r="LT387"/>
      <c r="LU387"/>
      <c r="LV387"/>
      <c r="LW387"/>
      <c r="LX387"/>
      <c r="LY387"/>
      <c r="LZ387"/>
      <c r="MA387"/>
      <c r="MB387"/>
      <c r="MC387"/>
      <c r="MD387"/>
      <c r="ME387"/>
      <c r="MF387"/>
      <c r="MG387"/>
      <c r="MH387"/>
      <c r="MI387"/>
      <c r="MJ387"/>
      <c r="MK387"/>
      <c r="ML387"/>
      <c r="MM387"/>
      <c r="MN387"/>
      <c r="MO387"/>
      <c r="MP387"/>
      <c r="MQ387"/>
      <c r="MR387"/>
      <c r="MS387"/>
      <c r="MT387"/>
      <c r="MU387"/>
      <c r="MV387"/>
      <c r="MW387"/>
      <c r="MX387"/>
      <c r="MY387"/>
      <c r="MZ387"/>
      <c r="NA387"/>
      <c r="NB387"/>
      <c r="NC387"/>
      <c r="ND387"/>
      <c r="NE387"/>
      <c r="NF387"/>
      <c r="NG387"/>
      <c r="NH387"/>
      <c r="NI387"/>
      <c r="NJ387"/>
      <c r="NK387"/>
      <c r="NL387"/>
      <c r="NM387"/>
      <c r="NN387"/>
      <c r="NO387"/>
      <c r="NP387"/>
      <c r="NQ387"/>
      <c r="NR387"/>
      <c r="NS387"/>
      <c r="NT387"/>
      <c r="NU387"/>
      <c r="NV387"/>
      <c r="NW387"/>
      <c r="NX387"/>
      <c r="NY387"/>
      <c r="NZ387"/>
      <c r="OA387"/>
      <c r="OB387"/>
      <c r="OC387"/>
      <c r="OD387"/>
      <c r="OE387"/>
      <c r="OF387"/>
      <c r="OG387"/>
      <c r="OH387"/>
      <c r="OI387"/>
      <c r="OJ387"/>
      <c r="OK387"/>
      <c r="OL387"/>
      <c r="OM387"/>
      <c r="ON387"/>
      <c r="OO387"/>
      <c r="OP387"/>
      <c r="OQ387"/>
      <c r="OR387"/>
      <c r="OS387"/>
      <c r="OT387"/>
      <c r="OU387"/>
      <c r="OV387"/>
      <c r="OW387"/>
      <c r="OX387"/>
      <c r="OY387"/>
      <c r="OZ387"/>
      <c r="PA387"/>
      <c r="PB387"/>
      <c r="PC387"/>
      <c r="PD387"/>
      <c r="PE387"/>
      <c r="PF387"/>
      <c r="PG387"/>
      <c r="PH387"/>
      <c r="PI387"/>
      <c r="PJ387"/>
      <c r="PK387"/>
      <c r="PL387"/>
      <c r="PM387"/>
      <c r="PN387"/>
      <c r="PO387"/>
      <c r="PP387"/>
      <c r="PQ387"/>
      <c r="PR387"/>
      <c r="PS387"/>
      <c r="PT387"/>
      <c r="PU387"/>
      <c r="PV387"/>
      <c r="PW387"/>
      <c r="PX387"/>
      <c r="PY387"/>
      <c r="PZ387"/>
      <c r="QA387"/>
      <c r="QB387"/>
      <c r="QC387"/>
      <c r="QD387"/>
      <c r="QE387"/>
      <c r="QF387"/>
      <c r="QG387"/>
      <c r="QH387"/>
      <c r="QI387"/>
      <c r="QJ387"/>
      <c r="QK387"/>
      <c r="QL387"/>
      <c r="QM387"/>
      <c r="QN387"/>
      <c r="QO387"/>
      <c r="QP387"/>
      <c r="QQ387"/>
      <c r="QR387"/>
      <c r="QS387"/>
      <c r="QT387"/>
      <c r="QU387"/>
      <c r="QV387"/>
      <c r="QW387"/>
      <c r="QX387"/>
      <c r="QY387"/>
      <c r="QZ387"/>
      <c r="RA387"/>
      <c r="RB387"/>
      <c r="RC387"/>
      <c r="RD387"/>
      <c r="RE387"/>
      <c r="RF387"/>
      <c r="RG387"/>
      <c r="RH387"/>
      <c r="RI387"/>
      <c r="RJ387"/>
      <c r="RK387"/>
      <c r="RL387"/>
      <c r="RM387"/>
      <c r="RN387"/>
      <c r="RO387"/>
      <c r="RP387"/>
      <c r="RQ387"/>
      <c r="RR387"/>
      <c r="RS387"/>
      <c r="RT387"/>
      <c r="RU387"/>
      <c r="RV387"/>
      <c r="RW387"/>
      <c r="RX387"/>
      <c r="RY387"/>
      <c r="RZ387"/>
      <c r="SA387"/>
      <c r="SB387"/>
      <c r="SC387"/>
      <c r="SD387"/>
      <c r="SE387"/>
      <c r="SF387"/>
      <c r="SG387"/>
      <c r="SH387"/>
      <c r="SI387"/>
      <c r="SJ387"/>
      <c r="SK387"/>
      <c r="SL387"/>
      <c r="SM387"/>
      <c r="SN387"/>
      <c r="SO387"/>
      <c r="SP387"/>
      <c r="SQ387"/>
      <c r="SR387"/>
      <c r="SS387"/>
      <c r="ST387"/>
      <c r="SU387"/>
      <c r="SV387"/>
      <c r="SW387"/>
      <c r="SX387"/>
      <c r="SY387"/>
      <c r="SZ387"/>
      <c r="TA387"/>
      <c r="TB387"/>
      <c r="TC387"/>
      <c r="TD387"/>
      <c r="TE387"/>
      <c r="TF387"/>
      <c r="TG387"/>
      <c r="TH387"/>
      <c r="TI387"/>
      <c r="TJ387"/>
      <c r="TK387"/>
      <c r="TL387"/>
      <c r="TM387"/>
      <c r="TN387"/>
      <c r="TO387"/>
      <c r="TP387"/>
      <c r="TQ387"/>
      <c r="TR387"/>
      <c r="TS387"/>
      <c r="TT387"/>
      <c r="TU387"/>
      <c r="TV387"/>
      <c r="TW387"/>
      <c r="TX387"/>
      <c r="TY387"/>
      <c r="TZ387"/>
      <c r="UA387"/>
      <c r="UB387"/>
      <c r="UC387"/>
      <c r="UD387"/>
      <c r="UE387"/>
      <c r="UF387"/>
      <c r="UG387"/>
      <c r="UH387"/>
      <c r="UI387"/>
      <c r="UJ387"/>
      <c r="UK387"/>
      <c r="UL387"/>
      <c r="UM387"/>
      <c r="UN387"/>
      <c r="UO387"/>
      <c r="UP387"/>
      <c r="UQ387"/>
      <c r="UR387"/>
      <c r="US387"/>
      <c r="UT387"/>
      <c r="UU387"/>
      <c r="UV387"/>
      <c r="UW387"/>
      <c r="UX387"/>
      <c r="UY387"/>
      <c r="UZ387"/>
      <c r="VA387"/>
      <c r="VB387"/>
      <c r="VC387"/>
      <c r="VD387"/>
      <c r="VE387"/>
      <c r="VF387"/>
      <c r="VG387"/>
      <c r="VH387"/>
      <c r="VI387"/>
      <c r="VJ387"/>
      <c r="VK387"/>
      <c r="VL387"/>
      <c r="VM387"/>
      <c r="VN387"/>
      <c r="VO387"/>
      <c r="VP387"/>
      <c r="VQ387"/>
      <c r="VR387"/>
      <c r="VS387"/>
      <c r="VT387"/>
      <c r="VU387"/>
      <c r="VV387"/>
      <c r="VW387"/>
      <c r="VX387"/>
      <c r="VY387"/>
      <c r="VZ387"/>
      <c r="WA387"/>
      <c r="WB387"/>
      <c r="WC387"/>
      <c r="WD387"/>
      <c r="WE387"/>
      <c r="WF387"/>
      <c r="WG387"/>
      <c r="WH387"/>
      <c r="WI387"/>
      <c r="WJ387"/>
      <c r="WK387"/>
      <c r="WL387"/>
      <c r="WM387"/>
      <c r="WN387"/>
      <c r="WO387"/>
      <c r="WP387"/>
      <c r="WQ387"/>
      <c r="WR387"/>
      <c r="WS387"/>
      <c r="WT387"/>
      <c r="WU387"/>
      <c r="WV387"/>
      <c r="WW387"/>
      <c r="WX387"/>
      <c r="WY387"/>
      <c r="WZ387"/>
      <c r="XA387"/>
      <c r="XB387"/>
      <c r="XC387"/>
      <c r="XD387"/>
      <c r="XE387"/>
      <c r="XF387"/>
      <c r="XG387"/>
      <c r="XH387"/>
      <c r="XI387"/>
      <c r="XJ387"/>
      <c r="XK387"/>
      <c r="XL387"/>
      <c r="XM387"/>
      <c r="XN387"/>
      <c r="XO387"/>
      <c r="XP387"/>
      <c r="XQ387"/>
      <c r="XR387"/>
      <c r="XS387"/>
      <c r="XT387"/>
      <c r="XU387"/>
      <c r="XV387"/>
      <c r="XW387"/>
      <c r="XX387"/>
      <c r="XY387"/>
      <c r="XZ387"/>
      <c r="YA387"/>
      <c r="YB387"/>
      <c r="YC387"/>
      <c r="YD387"/>
      <c r="YE387"/>
      <c r="YF387"/>
      <c r="YG387"/>
      <c r="YH387"/>
      <c r="YI387"/>
      <c r="YJ387"/>
      <c r="YK387"/>
      <c r="YL387"/>
      <c r="YM387"/>
      <c r="YN387"/>
      <c r="YO387"/>
      <c r="YP387"/>
      <c r="YQ387"/>
      <c r="YR387"/>
      <c r="YS387"/>
      <c r="YT387"/>
      <c r="YU387"/>
      <c r="YV387"/>
      <c r="YW387"/>
      <c r="YX387"/>
      <c r="YY387"/>
      <c r="YZ387"/>
      <c r="ZA387"/>
      <c r="ZB387"/>
      <c r="ZC387"/>
      <c r="ZD387"/>
      <c r="ZE387"/>
      <c r="ZF387"/>
      <c r="ZG387"/>
      <c r="ZH387"/>
      <c r="ZI387"/>
      <c r="ZJ387"/>
      <c r="ZK387"/>
      <c r="ZL387"/>
      <c r="ZM387"/>
      <c r="ZN387"/>
      <c r="ZO387"/>
      <c r="ZP387"/>
      <c r="ZQ387"/>
      <c r="ZR387"/>
      <c r="ZS387"/>
      <c r="ZT387"/>
      <c r="ZU387"/>
      <c r="ZV387"/>
      <c r="ZW387"/>
      <c r="ZX387"/>
      <c r="ZY387"/>
      <c r="ZZ387"/>
      <c r="AAA387"/>
      <c r="AAB387"/>
      <c r="AAC387"/>
      <c r="AAD387"/>
      <c r="AAE387"/>
      <c r="AAF387"/>
      <c r="AAG387"/>
      <c r="AAH387"/>
      <c r="AAI387"/>
      <c r="AAJ387"/>
      <c r="AAK387"/>
      <c r="AAL387"/>
      <c r="AAM387"/>
      <c r="AAN387"/>
      <c r="AAO387"/>
      <c r="AAP387"/>
      <c r="AAQ387"/>
      <c r="AAR387"/>
      <c r="AAS387"/>
      <c r="AAT387"/>
      <c r="AAU387"/>
      <c r="AAV387"/>
      <c r="AAW387"/>
      <c r="AAX387"/>
      <c r="AAY387"/>
      <c r="AAZ387"/>
      <c r="ABA387"/>
      <c r="ABB387"/>
      <c r="ABC387"/>
      <c r="ABD387"/>
      <c r="ABE387"/>
      <c r="ABF387"/>
      <c r="ABG387"/>
      <c r="ABH387"/>
      <c r="ABI387"/>
      <c r="ABJ387"/>
      <c r="ABK387"/>
      <c r="ABL387"/>
      <c r="ABM387"/>
      <c r="ABN387"/>
      <c r="ABO387"/>
      <c r="ABP387"/>
      <c r="ABQ387"/>
      <c r="ABR387"/>
      <c r="ABS387"/>
      <c r="ABT387"/>
      <c r="ABU387"/>
      <c r="ABV387"/>
      <c r="ABW387"/>
      <c r="ABX387"/>
      <c r="ABY387"/>
      <c r="ABZ387"/>
      <c r="ACA387"/>
      <c r="ACB387"/>
      <c r="ACC387"/>
      <c r="ACD387"/>
      <c r="ACE387"/>
      <c r="ACF387"/>
      <c r="ACG387"/>
      <c r="ACH387"/>
      <c r="ACI387"/>
      <c r="ACJ387"/>
      <c r="ACK387"/>
      <c r="ACL387"/>
      <c r="ACM387"/>
      <c r="ACN387"/>
      <c r="ACO387"/>
      <c r="ACP387"/>
      <c r="ACQ387"/>
      <c r="ACR387"/>
      <c r="ACS387"/>
      <c r="ACT387"/>
      <c r="ACU387"/>
      <c r="ACV387"/>
      <c r="ACW387"/>
      <c r="ACX387"/>
      <c r="ACY387"/>
      <c r="ACZ387"/>
      <c r="ADA387"/>
      <c r="ADB387"/>
      <c r="ADC387"/>
      <c r="ADD387"/>
      <c r="ADE387"/>
      <c r="ADF387"/>
      <c r="ADG387"/>
      <c r="ADH387"/>
      <c r="ADI387"/>
      <c r="ADJ387"/>
      <c r="ADK387"/>
      <c r="ADL387"/>
      <c r="ADM387"/>
      <c r="ADN387"/>
      <c r="ADO387"/>
      <c r="ADP387"/>
      <c r="ADQ387"/>
      <c r="ADR387"/>
      <c r="ADS387"/>
      <c r="ADT387"/>
      <c r="ADU387"/>
      <c r="ADV387"/>
      <c r="ADW387"/>
      <c r="ADX387"/>
      <c r="ADY387"/>
      <c r="ADZ387"/>
      <c r="AEA387"/>
      <c r="AEB387"/>
      <c r="AEC387"/>
      <c r="AED387"/>
      <c r="AEE387"/>
      <c r="AEF387"/>
      <c r="AEG387"/>
      <c r="AEH387"/>
      <c r="AEI387"/>
      <c r="AEJ387"/>
      <c r="AEK387"/>
      <c r="AEL387"/>
      <c r="AEM387"/>
      <c r="AEN387"/>
      <c r="AEO387"/>
      <c r="AEP387"/>
      <c r="AEQ387"/>
      <c r="AER387"/>
      <c r="AES387"/>
      <c r="AET387"/>
      <c r="AEU387"/>
      <c r="AEV387"/>
      <c r="AEW387"/>
      <c r="AEX387"/>
      <c r="AEY387"/>
      <c r="AEZ387"/>
      <c r="AFA387"/>
      <c r="AFB387"/>
      <c r="AFC387"/>
      <c r="AFD387"/>
      <c r="AFE387"/>
      <c r="AFF387"/>
      <c r="AFG387"/>
      <c r="AFH387"/>
      <c r="AFI387"/>
      <c r="AFJ387"/>
      <c r="AFK387"/>
      <c r="AFL387"/>
      <c r="AFM387"/>
      <c r="AFN387"/>
      <c r="AFO387"/>
      <c r="AFP387"/>
      <c r="AFQ387"/>
      <c r="AFR387"/>
      <c r="AFS387"/>
      <c r="AFT387"/>
      <c r="AFU387"/>
      <c r="AFV387"/>
      <c r="AFW387"/>
      <c r="AFX387"/>
      <c r="AFY387"/>
      <c r="AFZ387"/>
      <c r="AGA387"/>
      <c r="AGB387"/>
      <c r="AGC387"/>
      <c r="AGD387"/>
      <c r="AGE387"/>
      <c r="AGF387"/>
      <c r="AGG387"/>
      <c r="AGH387"/>
      <c r="AGI387"/>
      <c r="AGJ387"/>
      <c r="AGK387"/>
      <c r="AGL387"/>
      <c r="AGM387"/>
      <c r="AGN387"/>
      <c r="AGO387"/>
      <c r="AGP387"/>
      <c r="AGQ387"/>
      <c r="AGR387"/>
      <c r="AGS387"/>
      <c r="AGT387"/>
      <c r="AGU387"/>
      <c r="AGV387"/>
      <c r="AGW387"/>
      <c r="AGX387"/>
      <c r="AGY387"/>
      <c r="AGZ387"/>
      <c r="AHA387"/>
      <c r="AHB387"/>
      <c r="AHC387"/>
      <c r="AHD387"/>
      <c r="AHE387"/>
      <c r="AHF387"/>
      <c r="AHG387"/>
      <c r="AHH387"/>
      <c r="AHI387"/>
      <c r="AHJ387"/>
      <c r="AHK387"/>
      <c r="AHL387"/>
      <c r="AHM387"/>
      <c r="AHN387"/>
      <c r="AHO387"/>
      <c r="AHP387"/>
      <c r="AHQ387"/>
      <c r="AHR387"/>
      <c r="AHS387"/>
      <c r="AHT387"/>
      <c r="AHU387"/>
      <c r="AHV387"/>
      <c r="AHW387"/>
      <c r="AHX387"/>
      <c r="AHY387"/>
      <c r="AHZ387"/>
      <c r="AIA387"/>
      <c r="AIB387"/>
      <c r="AIC387"/>
      <c r="AID387"/>
      <c r="AIE387"/>
      <c r="AIF387"/>
      <c r="AIG387"/>
      <c r="AIH387"/>
      <c r="AII387"/>
      <c r="AIJ387"/>
      <c r="AIK387"/>
      <c r="AIL387"/>
      <c r="AIM387"/>
      <c r="AIN387"/>
      <c r="AIO387"/>
      <c r="AIP387"/>
      <c r="AIQ387"/>
      <c r="AIR387"/>
      <c r="AIS387"/>
      <c r="AIT387"/>
      <c r="AIU387"/>
      <c r="AIV387"/>
      <c r="AIW387"/>
      <c r="AIX387"/>
      <c r="AIY387"/>
      <c r="AIZ387"/>
      <c r="AJA387"/>
      <c r="AJB387"/>
      <c r="AJC387"/>
      <c r="AJD387"/>
      <c r="AJE387"/>
      <c r="AJF387"/>
      <c r="AJG387"/>
      <c r="AJH387"/>
      <c r="AJI387"/>
      <c r="AJJ387"/>
      <c r="AJK387"/>
      <c r="AJL387"/>
      <c r="AJM387"/>
      <c r="AJN387"/>
      <c r="AJO387"/>
      <c r="AJP387"/>
      <c r="AJQ387"/>
      <c r="AJR387"/>
      <c r="AJS387"/>
      <c r="AJT387"/>
      <c r="AJU387"/>
      <c r="AJV387"/>
      <c r="AJW387"/>
      <c r="AJX387"/>
      <c r="AJY387"/>
      <c r="AJZ387"/>
      <c r="AKA387"/>
      <c r="AKB387"/>
      <c r="AKC387"/>
      <c r="AKD387"/>
      <c r="AKE387"/>
      <c r="AKF387"/>
      <c r="AKG387"/>
      <c r="AKH387"/>
      <c r="AKI387"/>
      <c r="AKJ387"/>
      <c r="AKK387"/>
      <c r="AKL387"/>
      <c r="AKM387"/>
      <c r="AKN387"/>
      <c r="AKO387"/>
      <c r="AKP387"/>
      <c r="AKQ387"/>
      <c r="AKR387"/>
      <c r="AKS387"/>
      <c r="AKT387"/>
      <c r="AKU387"/>
      <c r="AKV387"/>
      <c r="AKW387"/>
      <c r="AKX387"/>
      <c r="AKY387"/>
    </row>
    <row r="388" spans="1:987">
      <c r="A388" s="125"/>
      <c r="B388" s="129"/>
      <c r="KI388"/>
      <c r="KJ388"/>
      <c r="KK388"/>
      <c r="KL388"/>
      <c r="KM388"/>
      <c r="KN388"/>
      <c r="KO388"/>
      <c r="KP388"/>
      <c r="KQ388"/>
      <c r="KR388"/>
      <c r="KS388"/>
      <c r="KT388"/>
      <c r="KU388"/>
      <c r="KV388"/>
      <c r="KW388"/>
      <c r="KX388"/>
      <c r="KY388"/>
      <c r="KZ388"/>
      <c r="LA388"/>
      <c r="LB388"/>
      <c r="LC388"/>
      <c r="LD388"/>
      <c r="LE388"/>
      <c r="LF388"/>
      <c r="LG388"/>
      <c r="LH388"/>
      <c r="LI388"/>
      <c r="LJ388"/>
      <c r="LK388"/>
      <c r="LL388"/>
      <c r="LM388"/>
      <c r="LN388"/>
      <c r="LO388"/>
      <c r="LP388"/>
      <c r="LQ388"/>
      <c r="LR388"/>
      <c r="LS388"/>
      <c r="LT388"/>
      <c r="LU388"/>
      <c r="LV388"/>
      <c r="LW388"/>
      <c r="LX388"/>
      <c r="LY388"/>
      <c r="LZ388"/>
      <c r="MA388"/>
      <c r="MB388"/>
      <c r="MC388"/>
      <c r="MD388"/>
      <c r="ME388"/>
      <c r="MF388"/>
      <c r="MG388"/>
      <c r="MH388"/>
      <c r="MI388"/>
      <c r="MJ388"/>
      <c r="MK388"/>
      <c r="ML388"/>
      <c r="MM388"/>
      <c r="MN388"/>
      <c r="MO388"/>
      <c r="MP388"/>
      <c r="MQ388"/>
      <c r="MR388"/>
      <c r="MS388"/>
      <c r="MT388"/>
      <c r="MU388"/>
      <c r="MV388"/>
      <c r="MW388"/>
      <c r="MX388"/>
      <c r="MY388"/>
      <c r="MZ388"/>
      <c r="NA388"/>
      <c r="NB388"/>
      <c r="NC388"/>
      <c r="ND388"/>
      <c r="NE388"/>
      <c r="NF388"/>
      <c r="NG388"/>
      <c r="NH388"/>
      <c r="NI388"/>
      <c r="NJ388"/>
      <c r="NK388"/>
      <c r="NL388"/>
      <c r="NM388"/>
      <c r="NN388"/>
      <c r="NO388"/>
      <c r="NP388"/>
      <c r="NQ388"/>
      <c r="NR388"/>
      <c r="NS388"/>
      <c r="NT388"/>
      <c r="NU388"/>
      <c r="NV388"/>
      <c r="NW388"/>
      <c r="NX388"/>
      <c r="NY388"/>
      <c r="NZ388"/>
      <c r="OA388"/>
      <c r="OB388"/>
      <c r="OC388"/>
      <c r="OD388"/>
      <c r="OE388"/>
      <c r="OF388"/>
      <c r="OG388"/>
      <c r="OH388"/>
      <c r="OI388"/>
      <c r="OJ388"/>
      <c r="OK388"/>
      <c r="OL388"/>
      <c r="OM388"/>
      <c r="ON388"/>
      <c r="OO388"/>
      <c r="OP388"/>
      <c r="OQ388"/>
      <c r="OR388"/>
      <c r="OS388"/>
      <c r="OT388"/>
      <c r="OU388"/>
      <c r="OV388"/>
      <c r="OW388"/>
      <c r="OX388"/>
      <c r="OY388"/>
      <c r="OZ388"/>
      <c r="PA388"/>
      <c r="PB388"/>
      <c r="PC388"/>
      <c r="PD388"/>
      <c r="PE388"/>
      <c r="PF388"/>
      <c r="PG388"/>
      <c r="PH388"/>
      <c r="PI388"/>
      <c r="PJ388"/>
      <c r="PK388"/>
      <c r="PL388"/>
      <c r="PM388"/>
      <c r="PN388"/>
      <c r="PO388"/>
      <c r="PP388"/>
      <c r="PQ388"/>
      <c r="PR388"/>
      <c r="PS388"/>
      <c r="PT388"/>
      <c r="PU388"/>
      <c r="PV388"/>
      <c r="PW388"/>
      <c r="PX388"/>
      <c r="PY388"/>
      <c r="PZ388"/>
      <c r="QA388"/>
      <c r="QB388"/>
      <c r="QC388"/>
      <c r="QD388"/>
      <c r="QE388"/>
      <c r="QF388"/>
      <c r="QG388"/>
      <c r="QH388"/>
      <c r="QI388"/>
      <c r="QJ388"/>
      <c r="QK388"/>
      <c r="QL388"/>
      <c r="QM388"/>
      <c r="QN388"/>
      <c r="QO388"/>
      <c r="QP388"/>
      <c r="QQ388"/>
      <c r="QR388"/>
      <c r="QS388"/>
      <c r="QT388"/>
      <c r="QU388"/>
      <c r="QV388"/>
      <c r="QW388"/>
      <c r="QX388"/>
      <c r="QY388"/>
      <c r="QZ388"/>
      <c r="RA388"/>
      <c r="RB388"/>
      <c r="RC388"/>
      <c r="RD388"/>
      <c r="RE388"/>
      <c r="RF388"/>
      <c r="RG388"/>
      <c r="RH388"/>
      <c r="RI388"/>
      <c r="RJ388"/>
      <c r="RK388"/>
      <c r="RL388"/>
      <c r="RM388"/>
      <c r="RN388"/>
      <c r="RO388"/>
      <c r="RP388"/>
      <c r="RQ388"/>
      <c r="RR388"/>
      <c r="RS388"/>
      <c r="RT388"/>
      <c r="RU388"/>
      <c r="RV388"/>
      <c r="RW388"/>
      <c r="RX388"/>
      <c r="RY388"/>
      <c r="RZ388"/>
      <c r="SA388"/>
      <c r="SB388"/>
      <c r="SC388"/>
      <c r="SD388"/>
      <c r="SE388"/>
      <c r="SF388"/>
      <c r="SG388"/>
      <c r="SH388"/>
      <c r="SI388"/>
      <c r="SJ388"/>
      <c r="SK388"/>
      <c r="SL388"/>
      <c r="SM388"/>
      <c r="SN388"/>
      <c r="SO388"/>
      <c r="SP388"/>
      <c r="SQ388"/>
      <c r="SR388"/>
      <c r="SS388"/>
      <c r="ST388"/>
      <c r="SU388"/>
      <c r="SV388"/>
      <c r="SW388"/>
      <c r="SX388"/>
      <c r="SY388"/>
      <c r="SZ388"/>
      <c r="TA388"/>
      <c r="TB388"/>
      <c r="TC388"/>
      <c r="TD388"/>
      <c r="TE388"/>
      <c r="TF388"/>
      <c r="TG388"/>
      <c r="TH388"/>
      <c r="TI388"/>
      <c r="TJ388"/>
      <c r="TK388"/>
      <c r="TL388"/>
      <c r="TM388"/>
      <c r="TN388"/>
      <c r="TO388"/>
      <c r="TP388"/>
      <c r="TQ388"/>
      <c r="TR388"/>
      <c r="TS388"/>
      <c r="TT388"/>
      <c r="TU388"/>
      <c r="TV388"/>
      <c r="TW388"/>
      <c r="TX388"/>
      <c r="TY388"/>
      <c r="TZ388"/>
      <c r="UA388"/>
      <c r="UB388"/>
      <c r="UC388"/>
      <c r="UD388"/>
      <c r="UE388"/>
      <c r="UF388"/>
      <c r="UG388"/>
      <c r="UH388"/>
      <c r="UI388"/>
      <c r="UJ388"/>
      <c r="UK388"/>
      <c r="UL388"/>
      <c r="UM388"/>
      <c r="UN388"/>
      <c r="UO388"/>
      <c r="UP388"/>
      <c r="UQ388"/>
      <c r="UR388"/>
      <c r="US388"/>
      <c r="UT388"/>
      <c r="UU388"/>
      <c r="UV388"/>
      <c r="UW388"/>
      <c r="UX388"/>
      <c r="UY388"/>
      <c r="UZ388"/>
      <c r="VA388"/>
      <c r="VB388"/>
      <c r="VC388"/>
      <c r="VD388"/>
      <c r="VE388"/>
      <c r="VF388"/>
      <c r="VG388"/>
      <c r="VH388"/>
      <c r="VI388"/>
      <c r="VJ388"/>
      <c r="VK388"/>
      <c r="VL388"/>
      <c r="VM388"/>
      <c r="VN388"/>
      <c r="VO388"/>
      <c r="VP388"/>
      <c r="VQ388"/>
      <c r="VR388"/>
      <c r="VS388"/>
      <c r="VT388"/>
      <c r="VU388"/>
      <c r="VV388"/>
      <c r="VW388"/>
      <c r="VX388"/>
      <c r="VY388"/>
      <c r="VZ388"/>
      <c r="WA388"/>
      <c r="WB388"/>
      <c r="WC388"/>
      <c r="WD388"/>
      <c r="WE388"/>
      <c r="WF388"/>
      <c r="WG388"/>
      <c r="WH388"/>
      <c r="WI388"/>
      <c r="WJ388"/>
      <c r="WK388"/>
      <c r="WL388"/>
      <c r="WM388"/>
      <c r="WN388"/>
      <c r="WO388"/>
      <c r="WP388"/>
      <c r="WQ388"/>
      <c r="WR388"/>
      <c r="WS388"/>
      <c r="WT388"/>
      <c r="WU388"/>
      <c r="WV388"/>
      <c r="WW388"/>
      <c r="WX388"/>
      <c r="WY388"/>
      <c r="WZ388"/>
      <c r="XA388"/>
      <c r="XB388"/>
      <c r="XC388"/>
      <c r="XD388"/>
      <c r="XE388"/>
      <c r="XF388"/>
      <c r="XG388"/>
      <c r="XH388"/>
      <c r="XI388"/>
      <c r="XJ388"/>
      <c r="XK388"/>
      <c r="XL388"/>
      <c r="XM388"/>
      <c r="XN388"/>
      <c r="XO388"/>
      <c r="XP388"/>
      <c r="XQ388"/>
      <c r="XR388"/>
      <c r="XS388"/>
      <c r="XT388"/>
      <c r="XU388"/>
      <c r="XV388"/>
      <c r="XW388"/>
      <c r="XX388"/>
      <c r="XY388"/>
      <c r="XZ388"/>
      <c r="YA388"/>
      <c r="YB388"/>
      <c r="YC388"/>
      <c r="YD388"/>
      <c r="YE388"/>
      <c r="YF388"/>
      <c r="YG388"/>
      <c r="YH388"/>
      <c r="YI388"/>
      <c r="YJ388"/>
      <c r="YK388"/>
      <c r="YL388"/>
      <c r="YM388"/>
      <c r="YN388"/>
      <c r="YO388"/>
      <c r="YP388"/>
      <c r="YQ388"/>
      <c r="YR388"/>
      <c r="YS388"/>
      <c r="YT388"/>
      <c r="YU388"/>
      <c r="YV388"/>
      <c r="YW388"/>
      <c r="YX388"/>
      <c r="YY388"/>
      <c r="YZ388"/>
      <c r="ZA388"/>
      <c r="ZB388"/>
      <c r="ZC388"/>
      <c r="ZD388"/>
      <c r="ZE388"/>
      <c r="ZF388"/>
      <c r="ZG388"/>
      <c r="ZH388"/>
      <c r="ZI388"/>
      <c r="ZJ388"/>
      <c r="ZK388"/>
      <c r="ZL388"/>
      <c r="ZM388"/>
      <c r="ZN388"/>
      <c r="ZO388"/>
      <c r="ZP388"/>
      <c r="ZQ388"/>
      <c r="ZR388"/>
      <c r="ZS388"/>
      <c r="ZT388"/>
      <c r="ZU388"/>
      <c r="ZV388"/>
      <c r="ZW388"/>
      <c r="ZX388"/>
      <c r="ZY388"/>
      <c r="ZZ388"/>
      <c r="AAA388"/>
      <c r="AAB388"/>
      <c r="AAC388"/>
      <c r="AAD388"/>
      <c r="AAE388"/>
      <c r="AAF388"/>
      <c r="AAG388"/>
      <c r="AAH388"/>
      <c r="AAI388"/>
      <c r="AAJ388"/>
      <c r="AAK388"/>
      <c r="AAL388"/>
      <c r="AAM388"/>
      <c r="AAN388"/>
      <c r="AAO388"/>
      <c r="AAP388"/>
      <c r="AAQ388"/>
      <c r="AAR388"/>
      <c r="AAS388"/>
      <c r="AAT388"/>
      <c r="AAU388"/>
      <c r="AAV388"/>
      <c r="AAW388"/>
      <c r="AAX388"/>
      <c r="AAY388"/>
      <c r="AAZ388"/>
      <c r="ABA388"/>
      <c r="ABB388"/>
      <c r="ABC388"/>
      <c r="ABD388"/>
      <c r="ABE388"/>
      <c r="ABF388"/>
      <c r="ABG388"/>
      <c r="ABH388"/>
      <c r="ABI388"/>
      <c r="ABJ388"/>
      <c r="ABK388"/>
      <c r="ABL388"/>
      <c r="ABM388"/>
      <c r="ABN388"/>
      <c r="ABO388"/>
      <c r="ABP388"/>
      <c r="ABQ388"/>
      <c r="ABR388"/>
      <c r="ABS388"/>
      <c r="ABT388"/>
      <c r="ABU388"/>
      <c r="ABV388"/>
      <c r="ABW388"/>
      <c r="ABX388"/>
      <c r="ABY388"/>
      <c r="ABZ388"/>
      <c r="ACA388"/>
      <c r="ACB388"/>
      <c r="ACC388"/>
      <c r="ACD388"/>
      <c r="ACE388"/>
      <c r="ACF388"/>
      <c r="ACG388"/>
      <c r="ACH388"/>
      <c r="ACI388"/>
      <c r="ACJ388"/>
      <c r="ACK388"/>
      <c r="ACL388"/>
      <c r="ACM388"/>
      <c r="ACN388"/>
      <c r="ACO388"/>
      <c r="ACP388"/>
      <c r="ACQ388"/>
      <c r="ACR388"/>
      <c r="ACS388"/>
      <c r="ACT388"/>
      <c r="ACU388"/>
      <c r="ACV388"/>
      <c r="ACW388"/>
      <c r="ACX388"/>
      <c r="ACY388"/>
      <c r="ACZ388"/>
      <c r="ADA388"/>
      <c r="ADB388"/>
      <c r="ADC388"/>
      <c r="ADD388"/>
      <c r="ADE388"/>
      <c r="ADF388"/>
      <c r="ADG388"/>
      <c r="ADH388"/>
      <c r="ADI388"/>
      <c r="ADJ388"/>
      <c r="ADK388"/>
      <c r="ADL388"/>
      <c r="ADM388"/>
      <c r="ADN388"/>
      <c r="ADO388"/>
      <c r="ADP388"/>
      <c r="ADQ388"/>
      <c r="ADR388"/>
      <c r="ADS388"/>
      <c r="ADT388"/>
      <c r="ADU388"/>
      <c r="ADV388"/>
      <c r="ADW388"/>
      <c r="ADX388"/>
      <c r="ADY388"/>
      <c r="ADZ388"/>
      <c r="AEA388"/>
      <c r="AEB388"/>
      <c r="AEC388"/>
      <c r="AED388"/>
      <c r="AEE388"/>
      <c r="AEF388"/>
      <c r="AEG388"/>
      <c r="AEH388"/>
      <c r="AEI388"/>
      <c r="AEJ388"/>
      <c r="AEK388"/>
      <c r="AEL388"/>
      <c r="AEM388"/>
      <c r="AEN388"/>
      <c r="AEO388"/>
      <c r="AEP388"/>
      <c r="AEQ388"/>
      <c r="AER388"/>
      <c r="AES388"/>
      <c r="AET388"/>
      <c r="AEU388"/>
      <c r="AEV388"/>
      <c r="AEW388"/>
      <c r="AEX388"/>
      <c r="AEY388"/>
      <c r="AEZ388"/>
      <c r="AFA388"/>
      <c r="AFB388"/>
      <c r="AFC388"/>
      <c r="AFD388"/>
      <c r="AFE388"/>
      <c r="AFF388"/>
      <c r="AFG388"/>
      <c r="AFH388"/>
      <c r="AFI388"/>
      <c r="AFJ388"/>
      <c r="AFK388"/>
      <c r="AFL388"/>
      <c r="AFM388"/>
      <c r="AFN388"/>
      <c r="AFO388"/>
      <c r="AFP388"/>
      <c r="AFQ388"/>
      <c r="AFR388"/>
      <c r="AFS388"/>
      <c r="AFT388"/>
      <c r="AFU388"/>
      <c r="AFV388"/>
      <c r="AFW388"/>
      <c r="AFX388"/>
      <c r="AFY388"/>
      <c r="AFZ388"/>
      <c r="AGA388"/>
      <c r="AGB388"/>
      <c r="AGC388"/>
      <c r="AGD388"/>
      <c r="AGE388"/>
      <c r="AGF388"/>
      <c r="AGG388"/>
      <c r="AGH388"/>
      <c r="AGI388"/>
      <c r="AGJ388"/>
      <c r="AGK388"/>
      <c r="AGL388"/>
      <c r="AGM388"/>
      <c r="AGN388"/>
      <c r="AGO388"/>
      <c r="AGP388"/>
      <c r="AGQ388"/>
      <c r="AGR388"/>
      <c r="AGS388"/>
      <c r="AGT388"/>
      <c r="AGU388"/>
      <c r="AGV388"/>
      <c r="AGW388"/>
      <c r="AGX388"/>
      <c r="AGY388"/>
      <c r="AGZ388"/>
      <c r="AHA388"/>
      <c r="AHB388"/>
      <c r="AHC388"/>
      <c r="AHD388"/>
      <c r="AHE388"/>
      <c r="AHF388"/>
      <c r="AHG388"/>
      <c r="AHH388"/>
      <c r="AHI388"/>
      <c r="AHJ388"/>
      <c r="AHK388"/>
      <c r="AHL388"/>
      <c r="AHM388"/>
      <c r="AHN388"/>
      <c r="AHO388"/>
      <c r="AHP388"/>
      <c r="AHQ388"/>
      <c r="AHR388"/>
      <c r="AHS388"/>
      <c r="AHT388"/>
      <c r="AHU388"/>
      <c r="AHV388"/>
      <c r="AHW388"/>
      <c r="AHX388"/>
      <c r="AHY388"/>
      <c r="AHZ388"/>
      <c r="AIA388"/>
      <c r="AIB388"/>
      <c r="AIC388"/>
      <c r="AID388"/>
      <c r="AIE388"/>
      <c r="AIF388"/>
      <c r="AIG388"/>
      <c r="AIH388"/>
      <c r="AII388"/>
      <c r="AIJ388"/>
      <c r="AIK388"/>
      <c r="AIL388"/>
      <c r="AIM388"/>
      <c r="AIN388"/>
      <c r="AIO388"/>
      <c r="AIP388"/>
      <c r="AIQ388"/>
      <c r="AIR388"/>
      <c r="AIS388"/>
      <c r="AIT388"/>
      <c r="AIU388"/>
      <c r="AIV388"/>
      <c r="AIW388"/>
      <c r="AIX388"/>
      <c r="AIY388"/>
      <c r="AIZ388"/>
      <c r="AJA388"/>
      <c r="AJB388"/>
      <c r="AJC388"/>
      <c r="AJD388"/>
      <c r="AJE388"/>
      <c r="AJF388"/>
      <c r="AJG388"/>
      <c r="AJH388"/>
      <c r="AJI388"/>
      <c r="AJJ388"/>
      <c r="AJK388"/>
      <c r="AJL388"/>
      <c r="AJM388"/>
      <c r="AJN388"/>
      <c r="AJO388"/>
      <c r="AJP388"/>
      <c r="AJQ388"/>
      <c r="AJR388"/>
      <c r="AJS388"/>
      <c r="AJT388"/>
      <c r="AJU388"/>
      <c r="AJV388"/>
      <c r="AJW388"/>
      <c r="AJX388"/>
      <c r="AJY388"/>
      <c r="AJZ388"/>
      <c r="AKA388"/>
      <c r="AKB388"/>
      <c r="AKC388"/>
      <c r="AKD388"/>
      <c r="AKE388"/>
      <c r="AKF388"/>
      <c r="AKG388"/>
      <c r="AKH388"/>
      <c r="AKI388"/>
      <c r="AKJ388"/>
      <c r="AKK388"/>
      <c r="AKL388"/>
      <c r="AKM388"/>
      <c r="AKN388"/>
      <c r="AKO388"/>
      <c r="AKP388"/>
      <c r="AKQ388"/>
      <c r="AKR388"/>
      <c r="AKS388"/>
      <c r="AKT388"/>
      <c r="AKU388"/>
      <c r="AKV388"/>
      <c r="AKW388"/>
      <c r="AKX388"/>
      <c r="AKY388"/>
    </row>
    <row r="389" spans="1:987">
      <c r="A389" s="125"/>
      <c r="B389" s="129"/>
      <c r="KI389"/>
      <c r="KJ389"/>
      <c r="KK389"/>
      <c r="KL389"/>
      <c r="KM389"/>
      <c r="KN389"/>
      <c r="KO389"/>
      <c r="KP389"/>
      <c r="KQ389"/>
      <c r="KR389"/>
      <c r="KS389"/>
      <c r="KT389"/>
      <c r="KU389"/>
      <c r="KV389"/>
      <c r="KW389"/>
      <c r="KX389"/>
      <c r="KY389"/>
      <c r="KZ389"/>
      <c r="LA389"/>
      <c r="LB389"/>
      <c r="LC389"/>
      <c r="LD389"/>
      <c r="LE389"/>
      <c r="LF389"/>
      <c r="LG389"/>
      <c r="LH389"/>
      <c r="LI389"/>
      <c r="LJ389"/>
      <c r="LK389"/>
      <c r="LL389"/>
      <c r="LM389"/>
      <c r="LN389"/>
      <c r="LO389"/>
      <c r="LP389"/>
      <c r="LQ389"/>
      <c r="LR389"/>
      <c r="LS389"/>
      <c r="LT389"/>
      <c r="LU389"/>
      <c r="LV389"/>
      <c r="LW389"/>
      <c r="LX389"/>
      <c r="LY389"/>
      <c r="LZ389"/>
      <c r="MA389"/>
      <c r="MB389"/>
      <c r="MC389"/>
      <c r="MD389"/>
      <c r="ME389"/>
      <c r="MF389"/>
      <c r="MG389"/>
      <c r="MH389"/>
      <c r="MI389"/>
      <c r="MJ389"/>
      <c r="MK389"/>
      <c r="ML389"/>
      <c r="MM389"/>
      <c r="MN389"/>
      <c r="MO389"/>
      <c r="MP389"/>
      <c r="MQ389"/>
      <c r="MR389"/>
      <c r="MS389"/>
      <c r="MT389"/>
      <c r="MU389"/>
      <c r="MV389"/>
      <c r="MW389"/>
      <c r="MX389"/>
      <c r="MY389"/>
      <c r="MZ389"/>
      <c r="NA389"/>
      <c r="NB389"/>
      <c r="NC389"/>
      <c r="ND389"/>
      <c r="NE389"/>
      <c r="NF389"/>
      <c r="NG389"/>
      <c r="NH389"/>
      <c r="NI389"/>
      <c r="NJ389"/>
      <c r="NK389"/>
      <c r="NL389"/>
      <c r="NM389"/>
      <c r="NN389"/>
      <c r="NO389"/>
      <c r="NP389"/>
      <c r="NQ389"/>
      <c r="NR389"/>
      <c r="NS389"/>
      <c r="NT389"/>
      <c r="NU389"/>
      <c r="NV389"/>
      <c r="NW389"/>
      <c r="NX389"/>
      <c r="NY389"/>
      <c r="NZ389"/>
      <c r="OA389"/>
      <c r="OB389"/>
      <c r="OC389"/>
      <c r="OD389"/>
      <c r="OE389"/>
      <c r="OF389"/>
      <c r="OG389"/>
      <c r="OH389"/>
      <c r="OI389"/>
      <c r="OJ389"/>
      <c r="OK389"/>
      <c r="OL389"/>
      <c r="OM389"/>
      <c r="ON389"/>
      <c r="OO389"/>
      <c r="OP389"/>
      <c r="OQ389"/>
      <c r="OR389"/>
      <c r="OS389"/>
      <c r="OT389"/>
      <c r="OU389"/>
      <c r="OV389"/>
      <c r="OW389"/>
      <c r="OX389"/>
      <c r="OY389"/>
      <c r="OZ389"/>
      <c r="PA389"/>
      <c r="PB389"/>
      <c r="PC389"/>
      <c r="PD389"/>
      <c r="PE389"/>
      <c r="PF389"/>
      <c r="PG389"/>
      <c r="PH389"/>
      <c r="PI389"/>
      <c r="PJ389"/>
      <c r="PK389"/>
      <c r="PL389"/>
      <c r="PM389"/>
      <c r="PN389"/>
      <c r="PO389"/>
      <c r="PP389"/>
      <c r="PQ389"/>
      <c r="PR389"/>
      <c r="PS389"/>
      <c r="PT389"/>
      <c r="PU389"/>
      <c r="PV389"/>
      <c r="PW389"/>
      <c r="PX389"/>
      <c r="PY389"/>
      <c r="PZ389"/>
      <c r="QA389"/>
      <c r="QB389"/>
      <c r="QC389"/>
      <c r="QD389"/>
      <c r="QE389"/>
      <c r="QF389"/>
      <c r="QG389"/>
      <c r="QH389"/>
      <c r="QI389"/>
      <c r="QJ389"/>
      <c r="QK389"/>
      <c r="QL389"/>
      <c r="QM389"/>
      <c r="QN389"/>
      <c r="QO389"/>
      <c r="QP389"/>
      <c r="QQ389"/>
      <c r="QR389"/>
      <c r="QS389"/>
      <c r="QT389"/>
      <c r="QU389"/>
      <c r="QV389"/>
      <c r="QW389"/>
      <c r="QX389"/>
      <c r="QY389"/>
      <c r="QZ389"/>
      <c r="RA389"/>
      <c r="RB389"/>
      <c r="RC389"/>
      <c r="RD389"/>
      <c r="RE389"/>
      <c r="RF389"/>
      <c r="RG389"/>
      <c r="RH389"/>
      <c r="RI389"/>
      <c r="RJ389"/>
      <c r="RK389"/>
      <c r="RL389"/>
      <c r="RM389"/>
      <c r="RN389"/>
      <c r="RO389"/>
      <c r="RP389"/>
      <c r="RQ389"/>
      <c r="RR389"/>
      <c r="RS389"/>
      <c r="RT389"/>
      <c r="RU389"/>
      <c r="RV389"/>
      <c r="RW389"/>
      <c r="RX389"/>
      <c r="RY389"/>
      <c r="RZ389"/>
      <c r="SA389"/>
      <c r="SB389"/>
      <c r="SC389"/>
      <c r="SD389"/>
      <c r="SE389"/>
      <c r="SF389"/>
      <c r="SG389"/>
      <c r="SH389"/>
      <c r="SI389"/>
      <c r="SJ389"/>
      <c r="SK389"/>
      <c r="SL389"/>
      <c r="SM389"/>
      <c r="SN389"/>
      <c r="SO389"/>
      <c r="SP389"/>
      <c r="SQ389"/>
      <c r="SR389"/>
      <c r="SS389"/>
      <c r="ST389"/>
      <c r="SU389"/>
      <c r="SV389"/>
      <c r="SW389"/>
      <c r="SX389"/>
      <c r="SY389"/>
      <c r="SZ389"/>
      <c r="TA389"/>
      <c r="TB389"/>
      <c r="TC389"/>
      <c r="TD389"/>
      <c r="TE389"/>
      <c r="TF389"/>
      <c r="TG389"/>
      <c r="TH389"/>
      <c r="TI389"/>
      <c r="TJ389"/>
      <c r="TK389"/>
      <c r="TL389"/>
      <c r="TM389"/>
      <c r="TN389"/>
      <c r="TO389"/>
      <c r="TP389"/>
      <c r="TQ389"/>
      <c r="TR389"/>
      <c r="TS389"/>
      <c r="TT389"/>
      <c r="TU389"/>
      <c r="TV389"/>
      <c r="TW389"/>
      <c r="TX389"/>
      <c r="TY389"/>
      <c r="TZ389"/>
      <c r="UA389"/>
      <c r="UB389"/>
      <c r="UC389"/>
      <c r="UD389"/>
      <c r="UE389"/>
      <c r="UF389"/>
      <c r="UG389"/>
      <c r="UH389"/>
      <c r="UI389"/>
      <c r="UJ389"/>
      <c r="UK389"/>
      <c r="UL389"/>
      <c r="UM389"/>
      <c r="UN389"/>
      <c r="UO389"/>
      <c r="UP389"/>
      <c r="UQ389"/>
      <c r="UR389"/>
      <c r="US389"/>
      <c r="UT389"/>
      <c r="UU389"/>
      <c r="UV389"/>
      <c r="UW389"/>
      <c r="UX389"/>
      <c r="UY389"/>
      <c r="UZ389"/>
      <c r="VA389"/>
      <c r="VB389"/>
      <c r="VC389"/>
      <c r="VD389"/>
      <c r="VE389"/>
      <c r="VF389"/>
      <c r="VG389"/>
      <c r="VH389"/>
      <c r="VI389"/>
      <c r="VJ389"/>
      <c r="VK389"/>
      <c r="VL389"/>
      <c r="VM389"/>
      <c r="VN389"/>
      <c r="VO389"/>
      <c r="VP389"/>
      <c r="VQ389"/>
      <c r="VR389"/>
      <c r="VS389"/>
      <c r="VT389"/>
      <c r="VU389"/>
      <c r="VV389"/>
      <c r="VW389"/>
      <c r="VX389"/>
      <c r="VY389"/>
      <c r="VZ389"/>
      <c r="WA389"/>
      <c r="WB389"/>
      <c r="WC389"/>
      <c r="WD389"/>
      <c r="WE389"/>
      <c r="WF389"/>
      <c r="WG389"/>
      <c r="WH389"/>
      <c r="WI389"/>
      <c r="WJ389"/>
      <c r="WK389"/>
      <c r="WL389"/>
      <c r="WM389"/>
      <c r="WN389"/>
      <c r="WO389"/>
      <c r="WP389"/>
      <c r="WQ389"/>
      <c r="WR389"/>
      <c r="WS389"/>
      <c r="WT389"/>
      <c r="WU389"/>
      <c r="WV389"/>
      <c r="WW389"/>
      <c r="WX389"/>
      <c r="WY389"/>
      <c r="WZ389"/>
      <c r="XA389"/>
      <c r="XB389"/>
      <c r="XC389"/>
      <c r="XD389"/>
      <c r="XE389"/>
      <c r="XF389"/>
      <c r="XG389"/>
      <c r="XH389"/>
      <c r="XI389"/>
      <c r="XJ389"/>
      <c r="XK389"/>
      <c r="XL389"/>
      <c r="XM389"/>
      <c r="XN389"/>
      <c r="XO389"/>
      <c r="XP389"/>
      <c r="XQ389"/>
      <c r="XR389"/>
      <c r="XS389"/>
      <c r="XT389"/>
      <c r="XU389"/>
      <c r="XV389"/>
      <c r="XW389"/>
      <c r="XX389"/>
      <c r="XY389"/>
      <c r="XZ389"/>
      <c r="YA389"/>
      <c r="YB389"/>
      <c r="YC389"/>
      <c r="YD389"/>
      <c r="YE389"/>
      <c r="YF389"/>
      <c r="YG389"/>
      <c r="YH389"/>
      <c r="YI389"/>
      <c r="YJ389"/>
      <c r="YK389"/>
      <c r="YL389"/>
      <c r="YM389"/>
      <c r="YN389"/>
      <c r="YO389"/>
      <c r="YP389"/>
      <c r="YQ389"/>
      <c r="YR389"/>
      <c r="YS389"/>
      <c r="YT389"/>
      <c r="YU389"/>
      <c r="YV389"/>
      <c r="YW389"/>
      <c r="YX389"/>
      <c r="YY389"/>
      <c r="YZ389"/>
      <c r="ZA389"/>
      <c r="ZB389"/>
      <c r="ZC389"/>
      <c r="ZD389"/>
      <c r="ZE389"/>
      <c r="ZF389"/>
      <c r="ZG389"/>
      <c r="ZH389"/>
      <c r="ZI389"/>
      <c r="ZJ389"/>
      <c r="ZK389"/>
      <c r="ZL389"/>
      <c r="ZM389"/>
      <c r="ZN389"/>
      <c r="ZO389"/>
      <c r="ZP389"/>
      <c r="ZQ389"/>
      <c r="ZR389"/>
      <c r="ZS389"/>
      <c r="ZT389"/>
      <c r="ZU389"/>
      <c r="ZV389"/>
      <c r="ZW389"/>
      <c r="ZX389"/>
      <c r="ZY389"/>
      <c r="ZZ389"/>
      <c r="AAA389"/>
      <c r="AAB389"/>
      <c r="AAC389"/>
      <c r="AAD389"/>
      <c r="AAE389"/>
      <c r="AAF389"/>
      <c r="AAG389"/>
      <c r="AAH389"/>
      <c r="AAI389"/>
      <c r="AAJ389"/>
      <c r="AAK389"/>
      <c r="AAL389"/>
      <c r="AAM389"/>
      <c r="AAN389"/>
      <c r="AAO389"/>
      <c r="AAP389"/>
      <c r="AAQ389"/>
      <c r="AAR389"/>
      <c r="AAS389"/>
      <c r="AAT389"/>
      <c r="AAU389"/>
      <c r="AAV389"/>
      <c r="AAW389"/>
      <c r="AAX389"/>
      <c r="AAY389"/>
      <c r="AAZ389"/>
      <c r="ABA389"/>
      <c r="ABB389"/>
      <c r="ABC389"/>
      <c r="ABD389"/>
      <c r="ABE389"/>
      <c r="ABF389"/>
      <c r="ABG389"/>
      <c r="ABH389"/>
      <c r="ABI389"/>
      <c r="ABJ389"/>
      <c r="ABK389"/>
      <c r="ABL389"/>
      <c r="ABM389"/>
      <c r="ABN389"/>
      <c r="ABO389"/>
      <c r="ABP389"/>
      <c r="ABQ389"/>
      <c r="ABR389"/>
      <c r="ABS389"/>
      <c r="ABT389"/>
      <c r="ABU389"/>
      <c r="ABV389"/>
      <c r="ABW389"/>
      <c r="ABX389"/>
      <c r="ABY389"/>
      <c r="ABZ389"/>
      <c r="ACA389"/>
      <c r="ACB389"/>
      <c r="ACC389"/>
      <c r="ACD389"/>
      <c r="ACE389"/>
      <c r="ACF389"/>
      <c r="ACG389"/>
      <c r="ACH389"/>
      <c r="ACI389"/>
      <c r="ACJ389"/>
      <c r="ACK389"/>
      <c r="ACL389"/>
      <c r="ACM389"/>
      <c r="ACN389"/>
      <c r="ACO389"/>
      <c r="ACP389"/>
      <c r="ACQ389"/>
      <c r="ACR389"/>
      <c r="ACS389"/>
      <c r="ACT389"/>
      <c r="ACU389"/>
      <c r="ACV389"/>
      <c r="ACW389"/>
      <c r="ACX389"/>
      <c r="ACY389"/>
      <c r="ACZ389"/>
      <c r="ADA389"/>
      <c r="ADB389"/>
      <c r="ADC389"/>
      <c r="ADD389"/>
      <c r="ADE389"/>
      <c r="ADF389"/>
      <c r="ADG389"/>
      <c r="ADH389"/>
      <c r="ADI389"/>
      <c r="ADJ389"/>
      <c r="ADK389"/>
      <c r="ADL389"/>
      <c r="ADM389"/>
      <c r="ADN389"/>
      <c r="ADO389"/>
      <c r="ADP389"/>
      <c r="ADQ389"/>
      <c r="ADR389"/>
      <c r="ADS389"/>
      <c r="ADT389"/>
      <c r="ADU389"/>
      <c r="ADV389"/>
      <c r="ADW389"/>
      <c r="ADX389"/>
      <c r="ADY389"/>
      <c r="ADZ389"/>
      <c r="AEA389"/>
      <c r="AEB389"/>
      <c r="AEC389"/>
      <c r="AED389"/>
      <c r="AEE389"/>
      <c r="AEF389"/>
      <c r="AEG389"/>
      <c r="AEH389"/>
      <c r="AEI389"/>
      <c r="AEJ389"/>
      <c r="AEK389"/>
      <c r="AEL389"/>
      <c r="AEM389"/>
      <c r="AEN389"/>
      <c r="AEO389"/>
      <c r="AEP389"/>
      <c r="AEQ389"/>
      <c r="AER389"/>
      <c r="AES389"/>
      <c r="AET389"/>
      <c r="AEU389"/>
      <c r="AEV389"/>
      <c r="AEW389"/>
      <c r="AEX389"/>
      <c r="AEY389"/>
      <c r="AEZ389"/>
      <c r="AFA389"/>
      <c r="AFB389"/>
      <c r="AFC389"/>
      <c r="AFD389"/>
      <c r="AFE389"/>
      <c r="AFF389"/>
      <c r="AFG389"/>
      <c r="AFH389"/>
      <c r="AFI389"/>
      <c r="AFJ389"/>
      <c r="AFK389"/>
      <c r="AFL389"/>
      <c r="AFM389"/>
      <c r="AFN389"/>
      <c r="AFO389"/>
      <c r="AFP389"/>
      <c r="AFQ389"/>
      <c r="AFR389"/>
      <c r="AFS389"/>
      <c r="AFT389"/>
      <c r="AFU389"/>
      <c r="AFV389"/>
      <c r="AFW389"/>
      <c r="AFX389"/>
      <c r="AFY389"/>
      <c r="AFZ389"/>
      <c r="AGA389"/>
      <c r="AGB389"/>
      <c r="AGC389"/>
      <c r="AGD389"/>
      <c r="AGE389"/>
      <c r="AGF389"/>
      <c r="AGG389"/>
      <c r="AGH389"/>
      <c r="AGI389"/>
      <c r="AGJ389"/>
      <c r="AGK389"/>
      <c r="AGL389"/>
      <c r="AGM389"/>
      <c r="AGN389"/>
      <c r="AGO389"/>
      <c r="AGP389"/>
      <c r="AGQ389"/>
      <c r="AGR389"/>
      <c r="AGS389"/>
      <c r="AGT389"/>
      <c r="AGU389"/>
      <c r="AGV389"/>
      <c r="AGW389"/>
      <c r="AGX389"/>
      <c r="AGY389"/>
      <c r="AGZ389"/>
      <c r="AHA389"/>
      <c r="AHB389"/>
      <c r="AHC389"/>
      <c r="AHD389"/>
      <c r="AHE389"/>
      <c r="AHF389"/>
      <c r="AHG389"/>
      <c r="AHH389"/>
      <c r="AHI389"/>
      <c r="AHJ389"/>
      <c r="AHK389"/>
      <c r="AHL389"/>
      <c r="AHM389"/>
      <c r="AHN389"/>
      <c r="AHO389"/>
      <c r="AHP389"/>
      <c r="AHQ389"/>
      <c r="AHR389"/>
      <c r="AHS389"/>
      <c r="AHT389"/>
      <c r="AHU389"/>
      <c r="AHV389"/>
      <c r="AHW389"/>
      <c r="AHX389"/>
      <c r="AHY389"/>
      <c r="AHZ389"/>
      <c r="AIA389"/>
      <c r="AIB389"/>
      <c r="AIC389"/>
      <c r="AID389"/>
      <c r="AIE389"/>
      <c r="AIF389"/>
      <c r="AIG389"/>
      <c r="AIH389"/>
      <c r="AII389"/>
      <c r="AIJ389"/>
      <c r="AIK389"/>
      <c r="AIL389"/>
      <c r="AIM389"/>
      <c r="AIN389"/>
      <c r="AIO389"/>
      <c r="AIP389"/>
      <c r="AIQ389"/>
      <c r="AIR389"/>
      <c r="AIS389"/>
      <c r="AIT389"/>
      <c r="AIU389"/>
      <c r="AIV389"/>
      <c r="AIW389"/>
      <c r="AIX389"/>
      <c r="AIY389"/>
      <c r="AIZ389"/>
      <c r="AJA389"/>
      <c r="AJB389"/>
      <c r="AJC389"/>
      <c r="AJD389"/>
      <c r="AJE389"/>
      <c r="AJF389"/>
      <c r="AJG389"/>
      <c r="AJH389"/>
      <c r="AJI389"/>
      <c r="AJJ389"/>
      <c r="AJK389"/>
      <c r="AJL389"/>
      <c r="AJM389"/>
      <c r="AJN389"/>
      <c r="AJO389"/>
      <c r="AJP389"/>
      <c r="AJQ389"/>
      <c r="AJR389"/>
      <c r="AJS389"/>
      <c r="AJT389"/>
      <c r="AJU389"/>
      <c r="AJV389"/>
      <c r="AJW389"/>
      <c r="AJX389"/>
      <c r="AJY389"/>
      <c r="AJZ389"/>
      <c r="AKA389"/>
      <c r="AKB389"/>
      <c r="AKC389"/>
      <c r="AKD389"/>
      <c r="AKE389"/>
      <c r="AKF389"/>
      <c r="AKG389"/>
      <c r="AKH389"/>
      <c r="AKI389"/>
      <c r="AKJ389"/>
      <c r="AKK389"/>
      <c r="AKL389"/>
      <c r="AKM389"/>
      <c r="AKN389"/>
      <c r="AKO389"/>
      <c r="AKP389"/>
      <c r="AKQ389"/>
      <c r="AKR389"/>
      <c r="AKS389"/>
      <c r="AKT389"/>
      <c r="AKU389"/>
      <c r="AKV389"/>
      <c r="AKW389"/>
      <c r="AKX389"/>
      <c r="AKY389"/>
    </row>
    <row r="390" spans="1:987">
      <c r="A390" s="125"/>
      <c r="B390" s="129"/>
      <c r="KI390"/>
      <c r="KJ390"/>
      <c r="KK390"/>
      <c r="KL390"/>
      <c r="KM390"/>
      <c r="KN390"/>
      <c r="KO390"/>
      <c r="KP390"/>
      <c r="KQ390"/>
      <c r="KR390"/>
      <c r="KS390"/>
      <c r="KT390"/>
      <c r="KU390"/>
      <c r="KV390"/>
      <c r="KW390"/>
      <c r="KX390"/>
      <c r="KY390"/>
      <c r="KZ390"/>
      <c r="LA390"/>
      <c r="LB390"/>
      <c r="LC390"/>
      <c r="LD390"/>
      <c r="LE390"/>
      <c r="LF390"/>
      <c r="LG390"/>
      <c r="LH390"/>
      <c r="LI390"/>
      <c r="LJ390"/>
      <c r="LK390"/>
      <c r="LL390"/>
      <c r="LM390"/>
      <c r="LN390"/>
      <c r="LO390"/>
      <c r="LP390"/>
      <c r="LQ390"/>
      <c r="LR390"/>
      <c r="LS390"/>
      <c r="LT390"/>
      <c r="LU390"/>
      <c r="LV390"/>
      <c r="LW390"/>
      <c r="LX390"/>
      <c r="LY390"/>
      <c r="LZ390"/>
      <c r="MA390"/>
      <c r="MB390"/>
      <c r="MC390"/>
      <c r="MD390"/>
      <c r="ME390"/>
      <c r="MF390"/>
      <c r="MG390"/>
      <c r="MH390"/>
      <c r="MI390"/>
      <c r="MJ390"/>
      <c r="MK390"/>
      <c r="ML390"/>
      <c r="MM390"/>
      <c r="MN390"/>
      <c r="MO390"/>
      <c r="MP390"/>
      <c r="MQ390"/>
      <c r="MR390"/>
      <c r="MS390"/>
      <c r="MT390"/>
      <c r="MU390"/>
      <c r="MV390"/>
      <c r="MW390"/>
      <c r="MX390"/>
      <c r="MY390"/>
      <c r="MZ390"/>
      <c r="NA390"/>
      <c r="NB390"/>
      <c r="NC390"/>
      <c r="ND390"/>
      <c r="NE390"/>
      <c r="NF390"/>
      <c r="NG390"/>
      <c r="NH390"/>
      <c r="NI390"/>
      <c r="NJ390"/>
      <c r="NK390"/>
      <c r="NL390"/>
      <c r="NM390"/>
      <c r="NN390"/>
      <c r="NO390"/>
      <c r="NP390"/>
      <c r="NQ390"/>
      <c r="NR390"/>
      <c r="NS390"/>
      <c r="NT390"/>
      <c r="NU390"/>
      <c r="NV390"/>
      <c r="NW390"/>
      <c r="NX390"/>
      <c r="NY390"/>
      <c r="NZ390"/>
      <c r="OA390"/>
      <c r="OB390"/>
      <c r="OC390"/>
      <c r="OD390"/>
      <c r="OE390"/>
      <c r="OF390"/>
      <c r="OG390"/>
      <c r="OH390"/>
      <c r="OI390"/>
      <c r="OJ390"/>
      <c r="OK390"/>
      <c r="OL390"/>
      <c r="OM390"/>
      <c r="ON390"/>
      <c r="OO390"/>
      <c r="OP390"/>
      <c r="OQ390"/>
      <c r="OR390"/>
      <c r="OS390"/>
      <c r="OT390"/>
      <c r="OU390"/>
      <c r="OV390"/>
      <c r="OW390"/>
      <c r="OX390"/>
      <c r="OY390"/>
      <c r="OZ390"/>
      <c r="PA390"/>
      <c r="PB390"/>
      <c r="PC390"/>
      <c r="PD390"/>
      <c r="PE390"/>
      <c r="PF390"/>
      <c r="PG390"/>
      <c r="PH390"/>
      <c r="PI390"/>
      <c r="PJ390"/>
      <c r="PK390"/>
      <c r="PL390"/>
      <c r="PM390"/>
      <c r="PN390"/>
      <c r="PO390"/>
      <c r="PP390"/>
      <c r="PQ390"/>
      <c r="PR390"/>
      <c r="PS390"/>
      <c r="PT390"/>
      <c r="PU390"/>
      <c r="PV390"/>
      <c r="PW390"/>
      <c r="PX390"/>
      <c r="PY390"/>
      <c r="PZ390"/>
      <c r="QA390"/>
      <c r="QB390"/>
      <c r="QC390"/>
      <c r="QD390"/>
      <c r="QE390"/>
      <c r="QF390"/>
      <c r="QG390"/>
      <c r="QH390"/>
      <c r="QI390"/>
      <c r="QJ390"/>
      <c r="QK390"/>
      <c r="QL390"/>
      <c r="QM390"/>
      <c r="QN390"/>
      <c r="QO390"/>
      <c r="QP390"/>
      <c r="QQ390"/>
      <c r="QR390"/>
      <c r="QS390"/>
      <c r="QT390"/>
      <c r="QU390"/>
      <c r="QV390"/>
      <c r="QW390"/>
      <c r="QX390"/>
      <c r="QY390"/>
      <c r="QZ390"/>
      <c r="RA390"/>
      <c r="RB390"/>
      <c r="RC390"/>
      <c r="RD390"/>
      <c r="RE390"/>
      <c r="RF390"/>
      <c r="RG390"/>
      <c r="RH390"/>
      <c r="RI390"/>
      <c r="RJ390"/>
      <c r="RK390"/>
      <c r="RL390"/>
      <c r="RM390"/>
      <c r="RN390"/>
      <c r="RO390"/>
      <c r="RP390"/>
      <c r="RQ390"/>
      <c r="RR390"/>
      <c r="RS390"/>
      <c r="RT390"/>
      <c r="RU390"/>
      <c r="RV390"/>
      <c r="RW390"/>
      <c r="RX390"/>
      <c r="RY390"/>
      <c r="RZ390"/>
      <c r="SA390"/>
      <c r="SB390"/>
      <c r="SC390"/>
      <c r="SD390"/>
      <c r="SE390"/>
      <c r="SF390"/>
      <c r="SG390"/>
      <c r="SH390"/>
      <c r="SI390"/>
      <c r="SJ390"/>
      <c r="SK390"/>
      <c r="SL390"/>
      <c r="SM390"/>
      <c r="SN390"/>
      <c r="SO390"/>
      <c r="SP390"/>
      <c r="SQ390"/>
      <c r="SR390"/>
      <c r="SS390"/>
      <c r="ST390"/>
      <c r="SU390"/>
      <c r="SV390"/>
      <c r="SW390"/>
      <c r="SX390"/>
      <c r="SY390"/>
      <c r="SZ390"/>
      <c r="TA390"/>
      <c r="TB390"/>
      <c r="TC390"/>
      <c r="TD390"/>
      <c r="TE390"/>
      <c r="TF390"/>
      <c r="TG390"/>
      <c r="TH390"/>
      <c r="TI390"/>
      <c r="TJ390"/>
      <c r="TK390"/>
      <c r="TL390"/>
      <c r="TM390"/>
      <c r="TN390"/>
      <c r="TO390"/>
      <c r="TP390"/>
      <c r="TQ390"/>
      <c r="TR390"/>
      <c r="TS390"/>
      <c r="TT390"/>
      <c r="TU390"/>
      <c r="TV390"/>
      <c r="TW390"/>
      <c r="TX390"/>
      <c r="TY390"/>
      <c r="TZ390"/>
      <c r="UA390"/>
      <c r="UB390"/>
      <c r="UC390"/>
      <c r="UD390"/>
      <c r="UE390"/>
      <c r="UF390"/>
      <c r="UG390"/>
      <c r="UH390"/>
      <c r="UI390"/>
      <c r="UJ390"/>
      <c r="UK390"/>
      <c r="UL390"/>
      <c r="UM390"/>
      <c r="UN390"/>
      <c r="UO390"/>
      <c r="UP390"/>
      <c r="UQ390"/>
      <c r="UR390"/>
      <c r="US390"/>
      <c r="UT390"/>
      <c r="UU390"/>
      <c r="UV390"/>
      <c r="UW390"/>
      <c r="UX390"/>
      <c r="UY390"/>
      <c r="UZ390"/>
      <c r="VA390"/>
      <c r="VB390"/>
      <c r="VC390"/>
      <c r="VD390"/>
      <c r="VE390"/>
      <c r="VF390"/>
      <c r="VG390"/>
      <c r="VH390"/>
      <c r="VI390"/>
      <c r="VJ390"/>
      <c r="VK390"/>
      <c r="VL390"/>
      <c r="VM390"/>
      <c r="VN390"/>
      <c r="VO390"/>
      <c r="VP390"/>
      <c r="VQ390"/>
      <c r="VR390"/>
      <c r="VS390"/>
      <c r="VT390"/>
      <c r="VU390"/>
      <c r="VV390"/>
      <c r="VW390"/>
      <c r="VX390"/>
      <c r="VY390"/>
      <c r="VZ390"/>
      <c r="WA390"/>
      <c r="WB390"/>
      <c r="WC390"/>
      <c r="WD390"/>
      <c r="WE390"/>
      <c r="WF390"/>
      <c r="WG390"/>
      <c r="WH390"/>
      <c r="WI390"/>
      <c r="WJ390"/>
      <c r="WK390"/>
      <c r="WL390"/>
      <c r="WM390"/>
      <c r="WN390"/>
      <c r="WO390"/>
      <c r="WP390"/>
      <c r="WQ390"/>
      <c r="WR390"/>
      <c r="WS390"/>
      <c r="WT390"/>
      <c r="WU390"/>
      <c r="WV390"/>
      <c r="WW390"/>
      <c r="WX390"/>
      <c r="WY390"/>
      <c r="WZ390"/>
      <c r="XA390"/>
      <c r="XB390"/>
      <c r="XC390"/>
      <c r="XD390"/>
      <c r="XE390"/>
      <c r="XF390"/>
      <c r="XG390"/>
      <c r="XH390"/>
      <c r="XI390"/>
      <c r="XJ390"/>
      <c r="XK390"/>
      <c r="XL390"/>
      <c r="XM390"/>
      <c r="XN390"/>
      <c r="XO390"/>
      <c r="XP390"/>
      <c r="XQ390"/>
      <c r="XR390"/>
      <c r="XS390"/>
      <c r="XT390"/>
      <c r="XU390"/>
      <c r="XV390"/>
      <c r="XW390"/>
      <c r="XX390"/>
      <c r="XY390"/>
      <c r="XZ390"/>
      <c r="YA390"/>
      <c r="YB390"/>
      <c r="YC390"/>
      <c r="YD390"/>
      <c r="YE390"/>
      <c r="YF390"/>
      <c r="YG390"/>
      <c r="YH390"/>
      <c r="YI390"/>
      <c r="YJ390"/>
      <c r="YK390"/>
      <c r="YL390"/>
      <c r="YM390"/>
      <c r="YN390"/>
      <c r="YO390"/>
      <c r="YP390"/>
      <c r="YQ390"/>
      <c r="YR390"/>
      <c r="YS390"/>
      <c r="YT390"/>
      <c r="YU390"/>
      <c r="YV390"/>
      <c r="YW390"/>
      <c r="YX390"/>
      <c r="YY390"/>
      <c r="YZ390"/>
      <c r="ZA390"/>
      <c r="ZB390"/>
      <c r="ZC390"/>
      <c r="ZD390"/>
      <c r="ZE390"/>
      <c r="ZF390"/>
      <c r="ZG390"/>
      <c r="ZH390"/>
      <c r="ZI390"/>
      <c r="ZJ390"/>
      <c r="ZK390"/>
      <c r="ZL390"/>
      <c r="ZM390"/>
      <c r="ZN390"/>
      <c r="ZO390"/>
      <c r="ZP390"/>
      <c r="ZQ390"/>
      <c r="ZR390"/>
      <c r="ZS390"/>
      <c r="ZT390"/>
      <c r="ZU390"/>
      <c r="ZV390"/>
      <c r="ZW390"/>
      <c r="ZX390"/>
      <c r="ZY390"/>
      <c r="ZZ390"/>
      <c r="AAA390"/>
      <c r="AAB390"/>
      <c r="AAC390"/>
      <c r="AAD390"/>
      <c r="AAE390"/>
      <c r="AAF390"/>
      <c r="AAG390"/>
      <c r="AAH390"/>
      <c r="AAI390"/>
      <c r="AAJ390"/>
      <c r="AAK390"/>
      <c r="AAL390"/>
      <c r="AAM390"/>
      <c r="AAN390"/>
      <c r="AAO390"/>
      <c r="AAP390"/>
      <c r="AAQ390"/>
      <c r="AAR390"/>
      <c r="AAS390"/>
      <c r="AAT390"/>
      <c r="AAU390"/>
      <c r="AAV390"/>
      <c r="AAW390"/>
      <c r="AAX390"/>
      <c r="AAY390"/>
      <c r="AAZ390"/>
      <c r="ABA390"/>
      <c r="ABB390"/>
      <c r="ABC390"/>
      <c r="ABD390"/>
      <c r="ABE390"/>
      <c r="ABF390"/>
      <c r="ABG390"/>
      <c r="ABH390"/>
      <c r="ABI390"/>
      <c r="ABJ390"/>
      <c r="ABK390"/>
      <c r="ABL390"/>
      <c r="ABM390"/>
      <c r="ABN390"/>
      <c r="ABO390"/>
      <c r="ABP390"/>
      <c r="ABQ390"/>
      <c r="ABR390"/>
      <c r="ABS390"/>
      <c r="ABT390"/>
      <c r="ABU390"/>
      <c r="ABV390"/>
      <c r="ABW390"/>
      <c r="ABX390"/>
      <c r="ABY390"/>
      <c r="ABZ390"/>
      <c r="ACA390"/>
      <c r="ACB390"/>
      <c r="ACC390"/>
      <c r="ACD390"/>
      <c r="ACE390"/>
      <c r="ACF390"/>
      <c r="ACG390"/>
      <c r="ACH390"/>
      <c r="ACI390"/>
      <c r="ACJ390"/>
      <c r="ACK390"/>
      <c r="ACL390"/>
      <c r="ACM390"/>
      <c r="ACN390"/>
      <c r="ACO390"/>
      <c r="ACP390"/>
      <c r="ACQ390"/>
      <c r="ACR390"/>
      <c r="ACS390"/>
      <c r="ACT390"/>
      <c r="ACU390"/>
      <c r="ACV390"/>
      <c r="ACW390"/>
      <c r="ACX390"/>
      <c r="ACY390"/>
      <c r="ACZ390"/>
      <c r="ADA390"/>
      <c r="ADB390"/>
      <c r="ADC390"/>
      <c r="ADD390"/>
      <c r="ADE390"/>
      <c r="ADF390"/>
      <c r="ADG390"/>
      <c r="ADH390"/>
      <c r="ADI390"/>
      <c r="ADJ390"/>
      <c r="ADK390"/>
      <c r="ADL390"/>
      <c r="ADM390"/>
      <c r="ADN390"/>
      <c r="ADO390"/>
      <c r="ADP390"/>
      <c r="ADQ390"/>
      <c r="ADR390"/>
      <c r="ADS390"/>
      <c r="ADT390"/>
      <c r="ADU390"/>
      <c r="ADV390"/>
      <c r="ADW390"/>
      <c r="ADX390"/>
      <c r="ADY390"/>
      <c r="ADZ390"/>
      <c r="AEA390"/>
      <c r="AEB390"/>
      <c r="AEC390"/>
      <c r="AED390"/>
      <c r="AEE390"/>
      <c r="AEF390"/>
      <c r="AEG390"/>
      <c r="AEH390"/>
      <c r="AEI390"/>
      <c r="AEJ390"/>
      <c r="AEK390"/>
      <c r="AEL390"/>
      <c r="AEM390"/>
      <c r="AEN390"/>
      <c r="AEO390"/>
      <c r="AEP390"/>
      <c r="AEQ390"/>
      <c r="AER390"/>
      <c r="AES390"/>
      <c r="AET390"/>
      <c r="AEU390"/>
      <c r="AEV390"/>
      <c r="AEW390"/>
      <c r="AEX390"/>
      <c r="AEY390"/>
      <c r="AEZ390"/>
      <c r="AFA390"/>
      <c r="AFB390"/>
      <c r="AFC390"/>
      <c r="AFD390"/>
      <c r="AFE390"/>
      <c r="AFF390"/>
      <c r="AFG390"/>
      <c r="AFH390"/>
      <c r="AFI390"/>
      <c r="AFJ390"/>
      <c r="AFK390"/>
      <c r="AFL390"/>
      <c r="AFM390"/>
      <c r="AFN390"/>
      <c r="AFO390"/>
      <c r="AFP390"/>
      <c r="AFQ390"/>
      <c r="AFR390"/>
      <c r="AFS390"/>
      <c r="AFT390"/>
      <c r="AFU390"/>
      <c r="AFV390"/>
      <c r="AFW390"/>
      <c r="AFX390"/>
      <c r="AFY390"/>
      <c r="AFZ390"/>
      <c r="AGA390"/>
      <c r="AGB390"/>
      <c r="AGC390"/>
      <c r="AGD390"/>
      <c r="AGE390"/>
      <c r="AGF390"/>
      <c r="AGG390"/>
      <c r="AGH390"/>
      <c r="AGI390"/>
      <c r="AGJ390"/>
      <c r="AGK390"/>
      <c r="AGL390"/>
      <c r="AGM390"/>
      <c r="AGN390"/>
      <c r="AGO390"/>
      <c r="AGP390"/>
      <c r="AGQ390"/>
      <c r="AGR390"/>
      <c r="AGS390"/>
      <c r="AGT390"/>
      <c r="AGU390"/>
      <c r="AGV390"/>
      <c r="AGW390"/>
      <c r="AGX390"/>
      <c r="AGY390"/>
      <c r="AGZ390"/>
      <c r="AHA390"/>
      <c r="AHB390"/>
      <c r="AHC390"/>
      <c r="AHD390"/>
      <c r="AHE390"/>
      <c r="AHF390"/>
      <c r="AHG390"/>
      <c r="AHH390"/>
      <c r="AHI390"/>
      <c r="AHJ390"/>
      <c r="AHK390"/>
      <c r="AHL390"/>
      <c r="AHM390"/>
      <c r="AHN390"/>
      <c r="AHO390"/>
      <c r="AHP390"/>
      <c r="AHQ390"/>
      <c r="AHR390"/>
      <c r="AHS390"/>
      <c r="AHT390"/>
      <c r="AHU390"/>
      <c r="AHV390"/>
      <c r="AHW390"/>
      <c r="AHX390"/>
      <c r="AHY390"/>
      <c r="AHZ390"/>
      <c r="AIA390"/>
      <c r="AIB390"/>
      <c r="AIC390"/>
      <c r="AID390"/>
      <c r="AIE390"/>
      <c r="AIF390"/>
      <c r="AIG390"/>
      <c r="AIH390"/>
      <c r="AII390"/>
      <c r="AIJ390"/>
      <c r="AIK390"/>
      <c r="AIL390"/>
      <c r="AIM390"/>
      <c r="AIN390"/>
      <c r="AIO390"/>
      <c r="AIP390"/>
      <c r="AIQ390"/>
      <c r="AIR390"/>
      <c r="AIS390"/>
      <c r="AIT390"/>
      <c r="AIU390"/>
      <c r="AIV390"/>
      <c r="AIW390"/>
      <c r="AIX390"/>
      <c r="AIY390"/>
      <c r="AIZ390"/>
      <c r="AJA390"/>
      <c r="AJB390"/>
      <c r="AJC390"/>
      <c r="AJD390"/>
      <c r="AJE390"/>
      <c r="AJF390"/>
      <c r="AJG390"/>
      <c r="AJH390"/>
      <c r="AJI390"/>
      <c r="AJJ390"/>
      <c r="AJK390"/>
      <c r="AJL390"/>
      <c r="AJM390"/>
      <c r="AJN390"/>
      <c r="AJO390"/>
      <c r="AJP390"/>
      <c r="AJQ390"/>
      <c r="AJR390"/>
      <c r="AJS390"/>
      <c r="AJT390"/>
      <c r="AJU390"/>
      <c r="AJV390"/>
      <c r="AJW390"/>
      <c r="AJX390"/>
      <c r="AJY390"/>
      <c r="AJZ390"/>
      <c r="AKA390"/>
      <c r="AKB390"/>
      <c r="AKC390"/>
      <c r="AKD390"/>
      <c r="AKE390"/>
      <c r="AKF390"/>
      <c r="AKG390"/>
      <c r="AKH390"/>
      <c r="AKI390"/>
      <c r="AKJ390"/>
      <c r="AKK390"/>
      <c r="AKL390"/>
      <c r="AKM390"/>
      <c r="AKN390"/>
      <c r="AKO390"/>
      <c r="AKP390"/>
      <c r="AKQ390"/>
      <c r="AKR390"/>
      <c r="AKS390"/>
      <c r="AKT390"/>
      <c r="AKU390"/>
      <c r="AKV390"/>
      <c r="AKW390"/>
      <c r="AKX390"/>
      <c r="AKY390"/>
    </row>
    <row r="391" spans="1:987">
      <c r="A391" s="125"/>
      <c r="KI391"/>
      <c r="KJ391"/>
      <c r="KK391"/>
      <c r="KL391"/>
      <c r="KM391"/>
      <c r="KN391"/>
      <c r="KO391"/>
      <c r="KP391"/>
      <c r="KQ391"/>
      <c r="KR391"/>
      <c r="KS391"/>
      <c r="KT391"/>
      <c r="KU391"/>
      <c r="KV391"/>
      <c r="KW391"/>
      <c r="KX391"/>
      <c r="KY391"/>
      <c r="KZ391"/>
      <c r="LA391"/>
      <c r="LB391"/>
      <c r="LC391"/>
      <c r="LD391"/>
      <c r="LE391"/>
      <c r="LF391"/>
      <c r="LG391"/>
      <c r="LH391"/>
      <c r="LI391"/>
      <c r="LJ391"/>
      <c r="LK391"/>
      <c r="LL391"/>
      <c r="LM391"/>
      <c r="LN391"/>
      <c r="LO391"/>
      <c r="LP391"/>
      <c r="LQ391"/>
      <c r="LR391"/>
      <c r="LS391"/>
      <c r="LT391"/>
      <c r="LU391"/>
      <c r="LV391"/>
      <c r="LW391"/>
      <c r="LX391"/>
      <c r="LY391"/>
      <c r="LZ391"/>
      <c r="MA391"/>
      <c r="MB391"/>
      <c r="MC391"/>
      <c r="MD391"/>
      <c r="ME391"/>
      <c r="MF391"/>
      <c r="MG391"/>
      <c r="MH391"/>
      <c r="MI391"/>
      <c r="MJ391"/>
      <c r="MK391"/>
      <c r="ML391"/>
      <c r="MM391"/>
      <c r="MN391"/>
      <c r="MO391"/>
      <c r="MP391"/>
      <c r="MQ391"/>
      <c r="MR391"/>
      <c r="MS391"/>
      <c r="MT391"/>
      <c r="MU391"/>
      <c r="MV391"/>
      <c r="MW391"/>
      <c r="MX391"/>
      <c r="MY391"/>
      <c r="MZ391"/>
      <c r="NA391"/>
      <c r="NB391"/>
      <c r="NC391"/>
      <c r="ND391"/>
      <c r="NE391"/>
      <c r="NF391"/>
      <c r="NG391"/>
      <c r="NH391"/>
      <c r="NI391"/>
      <c r="NJ391"/>
      <c r="NK391"/>
      <c r="NL391"/>
      <c r="NM391"/>
      <c r="NN391"/>
      <c r="NO391"/>
      <c r="NP391"/>
      <c r="NQ391"/>
      <c r="NR391"/>
      <c r="NS391"/>
      <c r="NT391"/>
      <c r="NU391"/>
      <c r="NV391"/>
      <c r="NW391"/>
      <c r="NX391"/>
      <c r="NY391"/>
      <c r="NZ391"/>
      <c r="OA391"/>
      <c r="OB391"/>
      <c r="OC391"/>
      <c r="OD391"/>
      <c r="OE391"/>
      <c r="OF391"/>
      <c r="OG391"/>
      <c r="OH391"/>
      <c r="OI391"/>
      <c r="OJ391"/>
      <c r="OK391"/>
      <c r="OL391"/>
      <c r="OM391"/>
      <c r="ON391"/>
      <c r="OO391"/>
      <c r="OP391"/>
      <c r="OQ391"/>
      <c r="OR391"/>
      <c r="OS391"/>
      <c r="OT391"/>
      <c r="OU391"/>
      <c r="OV391"/>
      <c r="OW391"/>
      <c r="OX391"/>
      <c r="OY391"/>
      <c r="OZ391"/>
      <c r="PA391"/>
      <c r="PB391"/>
      <c r="PC391"/>
      <c r="PD391"/>
      <c r="PE391"/>
      <c r="PF391"/>
      <c r="PG391"/>
      <c r="PH391"/>
      <c r="PI391"/>
      <c r="PJ391"/>
      <c r="PK391"/>
      <c r="PL391"/>
      <c r="PM391"/>
      <c r="PN391"/>
      <c r="PO391"/>
      <c r="PP391"/>
      <c r="PQ391"/>
      <c r="PR391"/>
      <c r="PS391"/>
      <c r="PT391"/>
      <c r="PU391"/>
      <c r="PV391"/>
      <c r="PW391"/>
      <c r="PX391"/>
      <c r="PY391"/>
      <c r="PZ391"/>
      <c r="QA391"/>
      <c r="QB391"/>
      <c r="QC391"/>
      <c r="QD391"/>
      <c r="QE391"/>
      <c r="QF391"/>
      <c r="QG391"/>
      <c r="QH391"/>
      <c r="QI391"/>
      <c r="QJ391"/>
      <c r="QK391"/>
      <c r="QL391"/>
      <c r="QM391"/>
      <c r="QN391"/>
      <c r="QO391"/>
      <c r="QP391"/>
      <c r="QQ391"/>
      <c r="QR391"/>
      <c r="QS391"/>
      <c r="QT391"/>
      <c r="QU391"/>
      <c r="QV391"/>
      <c r="QW391"/>
      <c r="QX391"/>
      <c r="QY391"/>
      <c r="QZ391"/>
      <c r="RA391"/>
      <c r="RB391"/>
      <c r="RC391"/>
      <c r="RD391"/>
      <c r="RE391"/>
      <c r="RF391"/>
      <c r="RG391"/>
      <c r="RH391"/>
      <c r="RI391"/>
      <c r="RJ391"/>
      <c r="RK391"/>
      <c r="RL391"/>
      <c r="RM391"/>
      <c r="RN391"/>
      <c r="RO391"/>
      <c r="RP391"/>
      <c r="RQ391"/>
      <c r="RR391"/>
      <c r="RS391"/>
      <c r="RT391"/>
      <c r="RU391"/>
      <c r="RV391"/>
      <c r="RW391"/>
      <c r="RX391"/>
      <c r="RY391"/>
      <c r="RZ391"/>
      <c r="SA391"/>
      <c r="SB391"/>
      <c r="SC391"/>
      <c r="SD391"/>
      <c r="SE391"/>
      <c r="SF391"/>
      <c r="SG391"/>
      <c r="SH391"/>
      <c r="SI391"/>
      <c r="SJ391"/>
      <c r="SK391"/>
      <c r="SL391"/>
      <c r="SM391"/>
      <c r="SN391"/>
      <c r="SO391"/>
      <c r="SP391"/>
      <c r="SQ391"/>
      <c r="SR391"/>
      <c r="SS391"/>
      <c r="ST391"/>
      <c r="SU391"/>
      <c r="SV391"/>
      <c r="SW391"/>
      <c r="SX391"/>
      <c r="SY391"/>
      <c r="SZ391"/>
      <c r="TA391"/>
      <c r="TB391"/>
      <c r="TC391"/>
      <c r="TD391"/>
      <c r="TE391"/>
      <c r="TF391"/>
      <c r="TG391"/>
      <c r="TH391"/>
      <c r="TI391"/>
      <c r="TJ391"/>
      <c r="TK391"/>
      <c r="TL391"/>
      <c r="TM391"/>
      <c r="TN391"/>
      <c r="TO391"/>
      <c r="TP391"/>
      <c r="TQ391"/>
      <c r="TR391"/>
      <c r="TS391"/>
      <c r="TT391"/>
      <c r="TU391"/>
      <c r="TV391"/>
      <c r="TW391"/>
      <c r="TX391"/>
      <c r="TY391"/>
      <c r="TZ391"/>
      <c r="UA391"/>
      <c r="UB391"/>
      <c r="UC391"/>
      <c r="UD391"/>
      <c r="UE391"/>
      <c r="UF391"/>
      <c r="UG391"/>
      <c r="UH391"/>
      <c r="UI391"/>
      <c r="UJ391"/>
      <c r="UK391"/>
      <c r="UL391"/>
      <c r="UM391"/>
      <c r="UN391"/>
      <c r="UO391"/>
      <c r="UP391"/>
      <c r="UQ391"/>
      <c r="UR391"/>
      <c r="US391"/>
      <c r="UT391"/>
      <c r="UU391"/>
      <c r="UV391"/>
      <c r="UW391"/>
      <c r="UX391"/>
      <c r="UY391"/>
      <c r="UZ391"/>
      <c r="VA391"/>
      <c r="VB391"/>
      <c r="VC391"/>
      <c r="VD391"/>
      <c r="VE391"/>
      <c r="VF391"/>
      <c r="VG391"/>
      <c r="VH391"/>
      <c r="VI391"/>
      <c r="VJ391"/>
      <c r="VK391"/>
      <c r="VL391"/>
      <c r="VM391"/>
      <c r="VN391"/>
      <c r="VO391"/>
      <c r="VP391"/>
      <c r="VQ391"/>
      <c r="VR391"/>
      <c r="VS391"/>
      <c r="VT391"/>
      <c r="VU391"/>
      <c r="VV391"/>
      <c r="VW391"/>
      <c r="VX391"/>
      <c r="VY391"/>
      <c r="VZ391"/>
      <c r="WA391"/>
      <c r="WB391"/>
      <c r="WC391"/>
      <c r="WD391"/>
      <c r="WE391"/>
      <c r="WF391"/>
      <c r="WG391"/>
      <c r="WH391"/>
      <c r="WI391"/>
      <c r="WJ391"/>
      <c r="WK391"/>
      <c r="WL391"/>
      <c r="WM391"/>
      <c r="WN391"/>
      <c r="WO391"/>
      <c r="WP391"/>
      <c r="WQ391"/>
      <c r="WR391"/>
      <c r="WS391"/>
      <c r="WT391"/>
      <c r="WU391"/>
      <c r="WV391"/>
      <c r="WW391"/>
      <c r="WX391"/>
      <c r="WY391"/>
      <c r="WZ391"/>
      <c r="XA391"/>
      <c r="XB391"/>
      <c r="XC391"/>
      <c r="XD391"/>
      <c r="XE391"/>
      <c r="XF391"/>
      <c r="XG391"/>
      <c r="XH391"/>
      <c r="XI391"/>
      <c r="XJ391"/>
      <c r="XK391"/>
      <c r="XL391"/>
      <c r="XM391"/>
      <c r="XN391"/>
      <c r="XO391"/>
      <c r="XP391"/>
      <c r="XQ391"/>
      <c r="XR391"/>
      <c r="XS391"/>
      <c r="XT391"/>
      <c r="XU391"/>
      <c r="XV391"/>
      <c r="XW391"/>
      <c r="XX391"/>
      <c r="XY391"/>
      <c r="XZ391"/>
      <c r="YA391"/>
      <c r="YB391"/>
      <c r="YC391"/>
      <c r="YD391"/>
      <c r="YE391"/>
      <c r="YF391"/>
      <c r="YG391"/>
      <c r="YH391"/>
      <c r="YI391"/>
      <c r="YJ391"/>
      <c r="YK391"/>
      <c r="YL391"/>
      <c r="YM391"/>
      <c r="YN391"/>
      <c r="YO391"/>
      <c r="YP391"/>
      <c r="YQ391"/>
      <c r="YR391"/>
      <c r="YS391"/>
      <c r="YT391"/>
      <c r="YU391"/>
      <c r="YV391"/>
      <c r="YW391"/>
      <c r="YX391"/>
      <c r="YY391"/>
      <c r="YZ391"/>
      <c r="ZA391"/>
      <c r="ZB391"/>
      <c r="ZC391"/>
      <c r="ZD391"/>
      <c r="ZE391"/>
      <c r="ZF391"/>
      <c r="ZG391"/>
      <c r="ZH391"/>
      <c r="ZI391"/>
      <c r="ZJ391"/>
      <c r="ZK391"/>
      <c r="ZL391"/>
      <c r="ZM391"/>
      <c r="ZN391"/>
      <c r="ZO391"/>
      <c r="ZP391"/>
      <c r="ZQ391"/>
      <c r="ZR391"/>
      <c r="ZS391"/>
      <c r="ZT391"/>
      <c r="ZU391"/>
      <c r="ZV391"/>
      <c r="ZW391"/>
      <c r="ZX391"/>
      <c r="ZY391"/>
      <c r="ZZ391"/>
      <c r="AAA391"/>
      <c r="AAB391"/>
      <c r="AAC391"/>
      <c r="AAD391"/>
      <c r="AAE391"/>
      <c r="AAF391"/>
      <c r="AAG391"/>
      <c r="AAH391"/>
      <c r="AAI391"/>
      <c r="AAJ391"/>
      <c r="AAK391"/>
      <c r="AAL391"/>
      <c r="AAM391"/>
      <c r="AAN391"/>
      <c r="AAO391"/>
      <c r="AAP391"/>
      <c r="AAQ391"/>
      <c r="AAR391"/>
      <c r="AAS391"/>
      <c r="AAT391"/>
      <c r="AAU391"/>
      <c r="AAV391"/>
      <c r="AAW391"/>
      <c r="AAX391"/>
      <c r="AAY391"/>
      <c r="AAZ391"/>
      <c r="ABA391"/>
      <c r="ABB391"/>
      <c r="ABC391"/>
      <c r="ABD391"/>
      <c r="ABE391"/>
      <c r="ABF391"/>
      <c r="ABG391"/>
      <c r="ABH391"/>
      <c r="ABI391"/>
      <c r="ABJ391"/>
      <c r="ABK391"/>
      <c r="ABL391"/>
      <c r="ABM391"/>
      <c r="ABN391"/>
      <c r="ABO391"/>
      <c r="ABP391"/>
      <c r="ABQ391"/>
      <c r="ABR391"/>
      <c r="ABS391"/>
      <c r="ABT391"/>
      <c r="ABU391"/>
      <c r="ABV391"/>
      <c r="ABW391"/>
      <c r="ABX391"/>
      <c r="ABY391"/>
      <c r="ABZ391"/>
      <c r="ACA391"/>
      <c r="ACB391"/>
      <c r="ACC391"/>
      <c r="ACD391"/>
      <c r="ACE391"/>
      <c r="ACF391"/>
      <c r="ACG391"/>
      <c r="ACH391"/>
      <c r="ACI391"/>
      <c r="ACJ391"/>
      <c r="ACK391"/>
      <c r="ACL391"/>
      <c r="ACM391"/>
      <c r="ACN391"/>
      <c r="ACO391"/>
      <c r="ACP391"/>
      <c r="ACQ391"/>
      <c r="ACR391"/>
      <c r="ACS391"/>
      <c r="ACT391"/>
      <c r="ACU391"/>
      <c r="ACV391"/>
      <c r="ACW391"/>
      <c r="ACX391"/>
      <c r="ACY391"/>
      <c r="ACZ391"/>
      <c r="ADA391"/>
      <c r="ADB391"/>
      <c r="ADC391"/>
      <c r="ADD391"/>
      <c r="ADE391"/>
      <c r="ADF391"/>
      <c r="ADG391"/>
      <c r="ADH391"/>
      <c r="ADI391"/>
      <c r="ADJ391"/>
      <c r="ADK391"/>
      <c r="ADL391"/>
      <c r="ADM391"/>
      <c r="ADN391"/>
      <c r="ADO391"/>
      <c r="ADP391"/>
      <c r="ADQ391"/>
      <c r="ADR391"/>
      <c r="ADS391"/>
      <c r="ADT391"/>
      <c r="ADU391"/>
      <c r="ADV391"/>
      <c r="ADW391"/>
      <c r="ADX391"/>
      <c r="ADY391"/>
      <c r="ADZ391"/>
      <c r="AEA391"/>
      <c r="AEB391"/>
      <c r="AEC391"/>
      <c r="AED391"/>
      <c r="AEE391"/>
      <c r="AEF391"/>
      <c r="AEG391"/>
      <c r="AEH391"/>
      <c r="AEI391"/>
      <c r="AEJ391"/>
      <c r="AEK391"/>
      <c r="AEL391"/>
      <c r="AEM391"/>
      <c r="AEN391"/>
      <c r="AEO391"/>
      <c r="AEP391"/>
      <c r="AEQ391"/>
      <c r="AER391"/>
      <c r="AES391"/>
      <c r="AET391"/>
      <c r="AEU391"/>
      <c r="AEV391"/>
      <c r="AEW391"/>
      <c r="AEX391"/>
      <c r="AEY391"/>
      <c r="AEZ391"/>
      <c r="AFA391"/>
      <c r="AFB391"/>
      <c r="AFC391"/>
      <c r="AFD391"/>
      <c r="AFE391"/>
      <c r="AFF391"/>
      <c r="AFG391"/>
      <c r="AFH391"/>
      <c r="AFI391"/>
      <c r="AFJ391"/>
      <c r="AFK391"/>
      <c r="AFL391"/>
      <c r="AFM391"/>
      <c r="AFN391"/>
      <c r="AFO391"/>
      <c r="AFP391"/>
      <c r="AFQ391"/>
      <c r="AFR391"/>
      <c r="AFS391"/>
      <c r="AFT391"/>
      <c r="AFU391"/>
      <c r="AFV391"/>
      <c r="AFW391"/>
      <c r="AFX391"/>
      <c r="AFY391"/>
      <c r="AFZ391"/>
      <c r="AGA391"/>
      <c r="AGB391"/>
      <c r="AGC391"/>
      <c r="AGD391"/>
      <c r="AGE391"/>
      <c r="AGF391"/>
      <c r="AGG391"/>
      <c r="AGH391"/>
      <c r="AGI391"/>
      <c r="AGJ391"/>
      <c r="AGK391"/>
      <c r="AGL391"/>
      <c r="AGM391"/>
      <c r="AGN391"/>
      <c r="AGO391"/>
      <c r="AGP391"/>
      <c r="AGQ391"/>
      <c r="AGR391"/>
      <c r="AGS391"/>
      <c r="AGT391"/>
      <c r="AGU391"/>
      <c r="AGV391"/>
      <c r="AGW391"/>
      <c r="AGX391"/>
      <c r="AGY391"/>
      <c r="AGZ391"/>
      <c r="AHA391"/>
      <c r="AHB391"/>
      <c r="AHC391"/>
      <c r="AHD391"/>
      <c r="AHE391"/>
      <c r="AHF391"/>
      <c r="AHG391"/>
      <c r="AHH391"/>
      <c r="AHI391"/>
      <c r="AHJ391"/>
      <c r="AHK391"/>
      <c r="AHL391"/>
      <c r="AHM391"/>
      <c r="AHN391"/>
      <c r="AHO391"/>
      <c r="AHP391"/>
      <c r="AHQ391"/>
      <c r="AHR391"/>
      <c r="AHS391"/>
      <c r="AHT391"/>
      <c r="AHU391"/>
      <c r="AHV391"/>
      <c r="AHW391"/>
      <c r="AHX391"/>
      <c r="AHY391"/>
      <c r="AHZ391"/>
      <c r="AIA391"/>
      <c r="AIB391"/>
      <c r="AIC391"/>
      <c r="AID391"/>
      <c r="AIE391"/>
      <c r="AIF391"/>
      <c r="AIG391"/>
      <c r="AIH391"/>
      <c r="AII391"/>
      <c r="AIJ391"/>
      <c r="AIK391"/>
      <c r="AIL391"/>
      <c r="AIM391"/>
      <c r="AIN391"/>
      <c r="AIO391"/>
      <c r="AIP391"/>
      <c r="AIQ391"/>
      <c r="AIR391"/>
      <c r="AIS391"/>
      <c r="AIT391"/>
      <c r="AIU391"/>
      <c r="AIV391"/>
      <c r="AIW391"/>
      <c r="AIX391"/>
      <c r="AIY391"/>
      <c r="AIZ391"/>
      <c r="AJA391"/>
      <c r="AJB391"/>
      <c r="AJC391"/>
      <c r="AJD391"/>
      <c r="AJE391"/>
      <c r="AJF391"/>
      <c r="AJG391"/>
      <c r="AJH391"/>
      <c r="AJI391"/>
      <c r="AJJ391"/>
      <c r="AJK391"/>
      <c r="AJL391"/>
      <c r="AJM391"/>
      <c r="AJN391"/>
      <c r="AJO391"/>
      <c r="AJP391"/>
      <c r="AJQ391"/>
      <c r="AJR391"/>
      <c r="AJS391"/>
      <c r="AJT391"/>
      <c r="AJU391"/>
      <c r="AJV391"/>
      <c r="AJW391"/>
      <c r="AJX391"/>
      <c r="AJY391"/>
      <c r="AJZ391"/>
      <c r="AKA391"/>
      <c r="AKB391"/>
      <c r="AKC391"/>
      <c r="AKD391"/>
      <c r="AKE391"/>
      <c r="AKF391"/>
      <c r="AKG391"/>
      <c r="AKH391"/>
      <c r="AKI391"/>
      <c r="AKJ391"/>
      <c r="AKK391"/>
      <c r="AKL391"/>
      <c r="AKM391"/>
      <c r="AKN391"/>
      <c r="AKO391"/>
      <c r="AKP391"/>
      <c r="AKQ391"/>
      <c r="AKR391"/>
      <c r="AKS391"/>
      <c r="AKT391"/>
      <c r="AKU391"/>
      <c r="AKV391"/>
      <c r="AKW391"/>
      <c r="AKX391"/>
      <c r="AKY391"/>
    </row>
    <row r="392" spans="1:987">
      <c r="A392" s="125"/>
      <c r="KI392"/>
      <c r="KJ392"/>
      <c r="KK392"/>
      <c r="KL392"/>
      <c r="KM392"/>
      <c r="KN392"/>
      <c r="KO392"/>
      <c r="KP392"/>
      <c r="KQ392"/>
      <c r="KR392"/>
      <c r="KS392"/>
      <c r="KT392"/>
      <c r="KU392"/>
      <c r="KV392"/>
      <c r="KW392"/>
      <c r="KX392"/>
      <c r="KY392"/>
      <c r="KZ392"/>
      <c r="LA392"/>
      <c r="LB392"/>
      <c r="LC392"/>
      <c r="LD392"/>
      <c r="LE392"/>
      <c r="LF392"/>
      <c r="LG392"/>
      <c r="LH392"/>
      <c r="LI392"/>
      <c r="LJ392"/>
      <c r="LK392"/>
      <c r="LL392"/>
      <c r="LM392"/>
      <c r="LN392"/>
      <c r="LO392"/>
      <c r="LP392"/>
      <c r="LQ392"/>
      <c r="LR392"/>
      <c r="LS392"/>
      <c r="LT392"/>
      <c r="LU392"/>
      <c r="LV392"/>
      <c r="LW392"/>
      <c r="LX392"/>
      <c r="LY392"/>
      <c r="LZ392"/>
      <c r="MA392"/>
      <c r="MB392"/>
      <c r="MC392"/>
      <c r="MD392"/>
      <c r="ME392"/>
      <c r="MF392"/>
      <c r="MG392"/>
      <c r="MH392"/>
      <c r="MI392"/>
      <c r="MJ392"/>
      <c r="MK392"/>
      <c r="ML392"/>
      <c r="MM392"/>
      <c r="MN392"/>
      <c r="MO392"/>
      <c r="MP392"/>
      <c r="MQ392"/>
      <c r="MR392"/>
      <c r="MS392"/>
      <c r="MT392"/>
      <c r="MU392"/>
      <c r="MV392"/>
      <c r="MW392"/>
      <c r="MX392"/>
      <c r="MY392"/>
      <c r="MZ392"/>
      <c r="NA392"/>
      <c r="NB392"/>
      <c r="NC392"/>
      <c r="ND392"/>
      <c r="NE392"/>
      <c r="NF392"/>
      <c r="NG392"/>
      <c r="NH392"/>
      <c r="NI392"/>
      <c r="NJ392"/>
      <c r="NK392"/>
      <c r="NL392"/>
      <c r="NM392"/>
      <c r="NN392"/>
      <c r="NO392"/>
      <c r="NP392"/>
      <c r="NQ392"/>
      <c r="NR392"/>
      <c r="NS392"/>
      <c r="NT392"/>
      <c r="NU392"/>
      <c r="NV392"/>
      <c r="NW392"/>
      <c r="NX392"/>
      <c r="NY392"/>
      <c r="NZ392"/>
      <c r="OA392"/>
      <c r="OB392"/>
      <c r="OC392"/>
      <c r="OD392"/>
      <c r="OE392"/>
      <c r="OF392"/>
      <c r="OG392"/>
      <c r="OH392"/>
      <c r="OI392"/>
      <c r="OJ392"/>
      <c r="OK392"/>
      <c r="OL392"/>
      <c r="OM392"/>
      <c r="ON392"/>
      <c r="OO392"/>
      <c r="OP392"/>
      <c r="OQ392"/>
      <c r="OR392"/>
      <c r="OS392"/>
      <c r="OT392"/>
      <c r="OU392"/>
      <c r="OV392"/>
      <c r="OW392"/>
      <c r="OX392"/>
      <c r="OY392"/>
      <c r="OZ392"/>
      <c r="PA392"/>
      <c r="PB392"/>
      <c r="PC392"/>
      <c r="PD392"/>
      <c r="PE392"/>
      <c r="PF392"/>
      <c r="PG392"/>
      <c r="PH392"/>
      <c r="PI392"/>
      <c r="PJ392"/>
      <c r="PK392"/>
      <c r="PL392"/>
      <c r="PM392"/>
      <c r="PN392"/>
      <c r="PO392"/>
      <c r="PP392"/>
      <c r="PQ392"/>
      <c r="PR392"/>
      <c r="PS392"/>
      <c r="PT392"/>
      <c r="PU392"/>
      <c r="PV392"/>
      <c r="PW392"/>
      <c r="PX392"/>
      <c r="PY392"/>
      <c r="PZ392"/>
      <c r="QA392"/>
      <c r="QB392"/>
      <c r="QC392"/>
      <c r="QD392"/>
      <c r="QE392"/>
      <c r="QF392"/>
      <c r="QG392"/>
      <c r="QH392"/>
      <c r="QI392"/>
      <c r="QJ392"/>
      <c r="QK392"/>
      <c r="QL392"/>
      <c r="QM392"/>
      <c r="QN392"/>
      <c r="QO392"/>
      <c r="QP392"/>
      <c r="QQ392"/>
      <c r="QR392"/>
      <c r="QS392"/>
      <c r="QT392"/>
      <c r="QU392"/>
      <c r="QV392"/>
      <c r="QW392"/>
      <c r="QX392"/>
      <c r="QY392"/>
      <c r="QZ392"/>
      <c r="RA392"/>
      <c r="RB392"/>
      <c r="RC392"/>
      <c r="RD392"/>
      <c r="RE392"/>
      <c r="RF392"/>
      <c r="RG392"/>
      <c r="RH392"/>
      <c r="RI392"/>
      <c r="RJ392"/>
      <c r="RK392"/>
      <c r="RL392"/>
      <c r="RM392"/>
      <c r="RN392"/>
      <c r="RO392"/>
      <c r="RP392"/>
      <c r="RQ392"/>
      <c r="RR392"/>
      <c r="RS392"/>
      <c r="RT392"/>
      <c r="RU392"/>
      <c r="RV392"/>
      <c r="RW392"/>
      <c r="RX392"/>
      <c r="RY392"/>
      <c r="RZ392"/>
      <c r="SA392"/>
      <c r="SB392"/>
      <c r="SC392"/>
      <c r="SD392"/>
      <c r="SE392"/>
      <c r="SF392"/>
      <c r="SG392"/>
      <c r="SH392"/>
      <c r="SI392"/>
      <c r="SJ392"/>
      <c r="SK392"/>
      <c r="SL392"/>
      <c r="SM392"/>
      <c r="SN392"/>
      <c r="SO392"/>
      <c r="SP392"/>
      <c r="SQ392"/>
      <c r="SR392"/>
      <c r="SS392"/>
      <c r="ST392"/>
      <c r="SU392"/>
      <c r="SV392"/>
      <c r="SW392"/>
      <c r="SX392"/>
      <c r="SY392"/>
      <c r="SZ392"/>
      <c r="TA392"/>
      <c r="TB392"/>
      <c r="TC392"/>
      <c r="TD392"/>
      <c r="TE392"/>
      <c r="TF392"/>
      <c r="TG392"/>
      <c r="TH392"/>
      <c r="TI392"/>
      <c r="TJ392"/>
      <c r="TK392"/>
      <c r="TL392"/>
      <c r="TM392"/>
      <c r="TN392"/>
      <c r="TO392"/>
      <c r="TP392"/>
      <c r="TQ392"/>
      <c r="TR392"/>
      <c r="TS392"/>
      <c r="TT392"/>
      <c r="TU392"/>
      <c r="TV392"/>
      <c r="TW392"/>
      <c r="TX392"/>
      <c r="TY392"/>
      <c r="TZ392"/>
      <c r="UA392"/>
      <c r="UB392"/>
      <c r="UC392"/>
      <c r="UD392"/>
      <c r="UE392"/>
      <c r="UF392"/>
      <c r="UG392"/>
      <c r="UH392"/>
      <c r="UI392"/>
      <c r="UJ392"/>
      <c r="UK392"/>
      <c r="UL392"/>
      <c r="UM392"/>
      <c r="UN392"/>
      <c r="UO392"/>
      <c r="UP392"/>
      <c r="UQ392"/>
      <c r="UR392"/>
      <c r="US392"/>
      <c r="UT392"/>
      <c r="UU392"/>
      <c r="UV392"/>
      <c r="UW392"/>
      <c r="UX392"/>
      <c r="UY392"/>
      <c r="UZ392"/>
      <c r="VA392"/>
      <c r="VB392"/>
      <c r="VC392"/>
      <c r="VD392"/>
      <c r="VE392"/>
      <c r="VF392"/>
      <c r="VG392"/>
      <c r="VH392"/>
      <c r="VI392"/>
      <c r="VJ392"/>
      <c r="VK392"/>
      <c r="VL392"/>
      <c r="VM392"/>
      <c r="VN392"/>
      <c r="VO392"/>
      <c r="VP392"/>
      <c r="VQ392"/>
      <c r="VR392"/>
      <c r="VS392"/>
      <c r="VT392"/>
      <c r="VU392"/>
      <c r="VV392"/>
      <c r="VW392"/>
      <c r="VX392"/>
      <c r="VY392"/>
      <c r="VZ392"/>
      <c r="WA392"/>
      <c r="WB392"/>
      <c r="WC392"/>
      <c r="WD392"/>
      <c r="WE392"/>
      <c r="WF392"/>
      <c r="WG392"/>
      <c r="WH392"/>
      <c r="WI392"/>
      <c r="WJ392"/>
      <c r="WK392"/>
      <c r="WL392"/>
      <c r="WM392"/>
      <c r="WN392"/>
      <c r="WO392"/>
      <c r="WP392"/>
      <c r="WQ392"/>
      <c r="WR392"/>
      <c r="WS392"/>
      <c r="WT392"/>
      <c r="WU392"/>
      <c r="WV392"/>
      <c r="WW392"/>
      <c r="WX392"/>
      <c r="WY392"/>
      <c r="WZ392"/>
      <c r="XA392"/>
      <c r="XB392"/>
      <c r="XC392"/>
      <c r="XD392"/>
      <c r="XE392"/>
      <c r="XF392"/>
      <c r="XG392"/>
      <c r="XH392"/>
      <c r="XI392"/>
      <c r="XJ392"/>
      <c r="XK392"/>
      <c r="XL392"/>
      <c r="XM392"/>
      <c r="XN392"/>
      <c r="XO392"/>
      <c r="XP392"/>
      <c r="XQ392"/>
      <c r="XR392"/>
      <c r="XS392"/>
      <c r="XT392"/>
      <c r="XU392"/>
      <c r="XV392"/>
      <c r="XW392"/>
      <c r="XX392"/>
      <c r="XY392"/>
      <c r="XZ392"/>
      <c r="YA392"/>
      <c r="YB392"/>
      <c r="YC392"/>
      <c r="YD392"/>
      <c r="YE392"/>
      <c r="YF392"/>
      <c r="YG392"/>
      <c r="YH392"/>
      <c r="YI392"/>
      <c r="YJ392"/>
      <c r="YK392"/>
      <c r="YL392"/>
      <c r="YM392"/>
      <c r="YN392"/>
      <c r="YO392"/>
      <c r="YP392"/>
      <c r="YQ392"/>
      <c r="YR392"/>
      <c r="YS392"/>
      <c r="YT392"/>
      <c r="YU392"/>
      <c r="YV392"/>
      <c r="YW392"/>
      <c r="YX392"/>
      <c r="YY392"/>
      <c r="YZ392"/>
      <c r="ZA392"/>
      <c r="ZB392"/>
      <c r="ZC392"/>
      <c r="ZD392"/>
      <c r="ZE392"/>
      <c r="ZF392"/>
      <c r="ZG392"/>
      <c r="ZH392"/>
      <c r="ZI392"/>
      <c r="ZJ392"/>
      <c r="ZK392"/>
      <c r="ZL392"/>
      <c r="ZM392"/>
      <c r="ZN392"/>
      <c r="ZO392"/>
      <c r="ZP392"/>
      <c r="ZQ392"/>
      <c r="ZR392"/>
      <c r="ZS392"/>
      <c r="ZT392"/>
      <c r="ZU392"/>
      <c r="ZV392"/>
      <c r="ZW392"/>
      <c r="ZX392"/>
      <c r="ZY392"/>
      <c r="ZZ392"/>
      <c r="AAA392"/>
      <c r="AAB392"/>
      <c r="AAC392"/>
      <c r="AAD392"/>
      <c r="AAE392"/>
      <c r="AAF392"/>
      <c r="AAG392"/>
      <c r="AAH392"/>
      <c r="AAI392"/>
      <c r="AAJ392"/>
      <c r="AAK392"/>
      <c r="AAL392"/>
      <c r="AAM392"/>
      <c r="AAN392"/>
      <c r="AAO392"/>
      <c r="AAP392"/>
      <c r="AAQ392"/>
      <c r="AAR392"/>
      <c r="AAS392"/>
      <c r="AAT392"/>
      <c r="AAU392"/>
      <c r="AAV392"/>
      <c r="AAW392"/>
      <c r="AAX392"/>
      <c r="AAY392"/>
      <c r="AAZ392"/>
      <c r="ABA392"/>
      <c r="ABB392"/>
      <c r="ABC392"/>
      <c r="ABD392"/>
      <c r="ABE392"/>
      <c r="ABF392"/>
      <c r="ABG392"/>
      <c r="ABH392"/>
      <c r="ABI392"/>
      <c r="ABJ392"/>
      <c r="ABK392"/>
      <c r="ABL392"/>
      <c r="ABM392"/>
      <c r="ABN392"/>
      <c r="ABO392"/>
      <c r="ABP392"/>
      <c r="ABQ392"/>
      <c r="ABR392"/>
      <c r="ABS392"/>
      <c r="ABT392"/>
      <c r="ABU392"/>
      <c r="ABV392"/>
      <c r="ABW392"/>
      <c r="ABX392"/>
      <c r="ABY392"/>
      <c r="ABZ392"/>
      <c r="ACA392"/>
      <c r="ACB392"/>
      <c r="ACC392"/>
      <c r="ACD392"/>
      <c r="ACE392"/>
      <c r="ACF392"/>
      <c r="ACG392"/>
      <c r="ACH392"/>
      <c r="ACI392"/>
      <c r="ACJ392"/>
      <c r="ACK392"/>
      <c r="ACL392"/>
      <c r="ACM392"/>
      <c r="ACN392"/>
      <c r="ACO392"/>
      <c r="ACP392"/>
      <c r="ACQ392"/>
      <c r="ACR392"/>
      <c r="ACS392"/>
      <c r="ACT392"/>
      <c r="ACU392"/>
      <c r="ACV392"/>
      <c r="ACW392"/>
      <c r="ACX392"/>
      <c r="ACY392"/>
      <c r="ACZ392"/>
      <c r="ADA392"/>
      <c r="ADB392"/>
      <c r="ADC392"/>
      <c r="ADD392"/>
      <c r="ADE392"/>
      <c r="ADF392"/>
      <c r="ADG392"/>
      <c r="ADH392"/>
      <c r="ADI392"/>
      <c r="ADJ392"/>
      <c r="ADK392"/>
      <c r="ADL392"/>
      <c r="ADM392"/>
      <c r="ADN392"/>
      <c r="ADO392"/>
      <c r="ADP392"/>
      <c r="ADQ392"/>
      <c r="ADR392"/>
      <c r="ADS392"/>
      <c r="ADT392"/>
      <c r="ADU392"/>
      <c r="ADV392"/>
      <c r="ADW392"/>
      <c r="ADX392"/>
      <c r="ADY392"/>
      <c r="ADZ392"/>
      <c r="AEA392"/>
      <c r="AEB392"/>
      <c r="AEC392"/>
      <c r="AED392"/>
      <c r="AEE392"/>
      <c r="AEF392"/>
      <c r="AEG392"/>
      <c r="AEH392"/>
      <c r="AEI392"/>
      <c r="AEJ392"/>
      <c r="AEK392"/>
      <c r="AEL392"/>
      <c r="AEM392"/>
      <c r="AEN392"/>
      <c r="AEO392"/>
      <c r="AEP392"/>
      <c r="AEQ392"/>
      <c r="AER392"/>
      <c r="AES392"/>
      <c r="AET392"/>
      <c r="AEU392"/>
      <c r="AEV392"/>
      <c r="AEW392"/>
      <c r="AEX392"/>
      <c r="AEY392"/>
      <c r="AEZ392"/>
      <c r="AFA392"/>
      <c r="AFB392"/>
      <c r="AFC392"/>
      <c r="AFD392"/>
      <c r="AFE392"/>
      <c r="AFF392"/>
      <c r="AFG392"/>
      <c r="AFH392"/>
      <c r="AFI392"/>
      <c r="AFJ392"/>
      <c r="AFK392"/>
      <c r="AFL392"/>
      <c r="AFM392"/>
      <c r="AFN392"/>
      <c r="AFO392"/>
      <c r="AFP392"/>
      <c r="AFQ392"/>
      <c r="AFR392"/>
      <c r="AFS392"/>
      <c r="AFT392"/>
      <c r="AFU392"/>
      <c r="AFV392"/>
      <c r="AFW392"/>
      <c r="AFX392"/>
      <c r="AFY392"/>
      <c r="AFZ392"/>
      <c r="AGA392"/>
      <c r="AGB392"/>
      <c r="AGC392"/>
      <c r="AGD392"/>
      <c r="AGE392"/>
      <c r="AGF392"/>
      <c r="AGG392"/>
      <c r="AGH392"/>
      <c r="AGI392"/>
      <c r="AGJ392"/>
      <c r="AGK392"/>
      <c r="AGL392"/>
      <c r="AGM392"/>
      <c r="AGN392"/>
      <c r="AGO392"/>
      <c r="AGP392"/>
      <c r="AGQ392"/>
      <c r="AGR392"/>
      <c r="AGS392"/>
      <c r="AGT392"/>
      <c r="AGU392"/>
      <c r="AGV392"/>
      <c r="AGW392"/>
      <c r="AGX392"/>
      <c r="AGY392"/>
      <c r="AGZ392"/>
      <c r="AHA392"/>
      <c r="AHB392"/>
      <c r="AHC392"/>
      <c r="AHD392"/>
      <c r="AHE392"/>
      <c r="AHF392"/>
      <c r="AHG392"/>
      <c r="AHH392"/>
      <c r="AHI392"/>
      <c r="AHJ392"/>
      <c r="AHK392"/>
      <c r="AHL392"/>
      <c r="AHM392"/>
      <c r="AHN392"/>
      <c r="AHO392"/>
      <c r="AHP392"/>
      <c r="AHQ392"/>
      <c r="AHR392"/>
      <c r="AHS392"/>
      <c r="AHT392"/>
      <c r="AHU392"/>
      <c r="AHV392"/>
      <c r="AHW392"/>
      <c r="AHX392"/>
      <c r="AHY392"/>
      <c r="AHZ392"/>
      <c r="AIA392"/>
      <c r="AIB392"/>
      <c r="AIC392"/>
      <c r="AID392"/>
      <c r="AIE392"/>
      <c r="AIF392"/>
      <c r="AIG392"/>
      <c r="AIH392"/>
      <c r="AII392"/>
      <c r="AIJ392"/>
      <c r="AIK392"/>
      <c r="AIL392"/>
      <c r="AIM392"/>
      <c r="AIN392"/>
      <c r="AIO392"/>
      <c r="AIP392"/>
      <c r="AIQ392"/>
      <c r="AIR392"/>
      <c r="AIS392"/>
      <c r="AIT392"/>
      <c r="AIU392"/>
      <c r="AIV392"/>
      <c r="AIW392"/>
      <c r="AIX392"/>
      <c r="AIY392"/>
      <c r="AIZ392"/>
      <c r="AJA392"/>
      <c r="AJB392"/>
      <c r="AJC392"/>
      <c r="AJD392"/>
      <c r="AJE392"/>
      <c r="AJF392"/>
      <c r="AJG392"/>
      <c r="AJH392"/>
      <c r="AJI392"/>
      <c r="AJJ392"/>
      <c r="AJK392"/>
      <c r="AJL392"/>
      <c r="AJM392"/>
      <c r="AJN392"/>
      <c r="AJO392"/>
      <c r="AJP392"/>
      <c r="AJQ392"/>
      <c r="AJR392"/>
      <c r="AJS392"/>
      <c r="AJT392"/>
      <c r="AJU392"/>
      <c r="AJV392"/>
      <c r="AJW392"/>
      <c r="AJX392"/>
      <c r="AJY392"/>
      <c r="AJZ392"/>
      <c r="AKA392"/>
      <c r="AKB392"/>
      <c r="AKC392"/>
      <c r="AKD392"/>
      <c r="AKE392"/>
      <c r="AKF392"/>
      <c r="AKG392"/>
      <c r="AKH392"/>
      <c r="AKI392"/>
      <c r="AKJ392"/>
      <c r="AKK392"/>
      <c r="AKL392"/>
      <c r="AKM392"/>
      <c r="AKN392"/>
      <c r="AKO392"/>
      <c r="AKP392"/>
      <c r="AKQ392"/>
      <c r="AKR392"/>
      <c r="AKS392"/>
      <c r="AKT392"/>
      <c r="AKU392"/>
      <c r="AKV392"/>
      <c r="AKW392"/>
      <c r="AKX392"/>
      <c r="AKY392"/>
    </row>
    <row r="393" spans="1:987">
      <c r="A393" s="125"/>
      <c r="KI393"/>
      <c r="KJ393"/>
      <c r="KK393"/>
      <c r="KL393"/>
      <c r="KM393"/>
      <c r="KN393"/>
      <c r="KO393"/>
      <c r="KP393"/>
      <c r="KQ393"/>
      <c r="KR393"/>
      <c r="KS393"/>
      <c r="KT393"/>
      <c r="KU393"/>
      <c r="KV393"/>
      <c r="KW393"/>
      <c r="KX393"/>
      <c r="KY393"/>
      <c r="KZ393"/>
      <c r="LA393"/>
      <c r="LB393"/>
      <c r="LC393"/>
      <c r="LD393"/>
      <c r="LE393"/>
      <c r="LF393"/>
      <c r="LG393"/>
      <c r="LH393"/>
      <c r="LI393"/>
      <c r="LJ393"/>
      <c r="LK393"/>
      <c r="LL393"/>
      <c r="LM393"/>
      <c r="LN393"/>
      <c r="LO393"/>
      <c r="LP393"/>
      <c r="LQ393"/>
      <c r="LR393"/>
      <c r="LS393"/>
      <c r="LT393"/>
      <c r="LU393"/>
      <c r="LV393"/>
      <c r="LW393"/>
      <c r="LX393"/>
      <c r="LY393"/>
      <c r="LZ393"/>
      <c r="MA393"/>
      <c r="MB393"/>
      <c r="MC393"/>
      <c r="MD393"/>
      <c r="ME393"/>
      <c r="MF393"/>
      <c r="MG393"/>
      <c r="MH393"/>
      <c r="MI393"/>
      <c r="MJ393"/>
      <c r="MK393"/>
      <c r="ML393"/>
      <c r="MM393"/>
      <c r="MN393"/>
      <c r="MO393"/>
      <c r="MP393"/>
      <c r="MQ393"/>
      <c r="MR393"/>
      <c r="MS393"/>
      <c r="MT393"/>
      <c r="MU393"/>
      <c r="MV393"/>
      <c r="MW393"/>
      <c r="MX393"/>
      <c r="MY393"/>
      <c r="MZ393"/>
      <c r="NA393"/>
      <c r="NB393"/>
      <c r="NC393"/>
      <c r="ND393"/>
      <c r="NE393"/>
      <c r="NF393"/>
      <c r="NG393"/>
      <c r="NH393"/>
      <c r="NI393"/>
      <c r="NJ393"/>
      <c r="NK393"/>
      <c r="NL393"/>
      <c r="NM393"/>
      <c r="NN393"/>
      <c r="NO393"/>
      <c r="NP393"/>
      <c r="NQ393"/>
      <c r="NR393"/>
      <c r="NS393"/>
      <c r="NT393"/>
      <c r="NU393"/>
      <c r="NV393"/>
      <c r="NW393"/>
      <c r="NX393"/>
      <c r="NY393"/>
      <c r="NZ393"/>
      <c r="OA393"/>
      <c r="OB393"/>
      <c r="OC393"/>
      <c r="OD393"/>
      <c r="OE393"/>
      <c r="OF393"/>
      <c r="OG393"/>
      <c r="OH393"/>
      <c r="OI393"/>
      <c r="OJ393"/>
      <c r="OK393"/>
      <c r="OL393"/>
      <c r="OM393"/>
      <c r="ON393"/>
      <c r="OO393"/>
      <c r="OP393"/>
      <c r="OQ393"/>
      <c r="OR393"/>
      <c r="OS393"/>
      <c r="OT393"/>
      <c r="OU393"/>
      <c r="OV393"/>
      <c r="OW393"/>
      <c r="OX393"/>
      <c r="OY393"/>
      <c r="OZ393"/>
      <c r="PA393"/>
      <c r="PB393"/>
      <c r="PC393"/>
      <c r="PD393"/>
      <c r="PE393"/>
      <c r="PF393"/>
      <c r="PG393"/>
      <c r="PH393"/>
      <c r="PI393"/>
      <c r="PJ393"/>
      <c r="PK393"/>
      <c r="PL393"/>
      <c r="PM393"/>
      <c r="PN393"/>
      <c r="PO393"/>
      <c r="PP393"/>
      <c r="PQ393"/>
      <c r="PR393"/>
      <c r="PS393"/>
      <c r="PT393"/>
      <c r="PU393"/>
      <c r="PV393"/>
      <c r="PW393"/>
      <c r="PX393"/>
      <c r="PY393"/>
      <c r="PZ393"/>
      <c r="QA393"/>
      <c r="QB393"/>
      <c r="QC393"/>
      <c r="QD393"/>
      <c r="QE393"/>
      <c r="QF393"/>
      <c r="QG393"/>
      <c r="QH393"/>
      <c r="QI393"/>
      <c r="QJ393"/>
      <c r="QK393"/>
      <c r="QL393"/>
      <c r="QM393"/>
      <c r="QN393"/>
      <c r="QO393"/>
      <c r="QP393"/>
      <c r="QQ393"/>
      <c r="QR393"/>
      <c r="QS393"/>
      <c r="QT393"/>
      <c r="QU393"/>
      <c r="QV393"/>
      <c r="QW393"/>
      <c r="QX393"/>
      <c r="QY393"/>
      <c r="QZ393"/>
      <c r="RA393"/>
      <c r="RB393"/>
      <c r="RC393"/>
      <c r="RD393"/>
      <c r="RE393"/>
      <c r="RF393"/>
      <c r="RG393"/>
      <c r="RH393"/>
      <c r="RI393"/>
      <c r="RJ393"/>
      <c r="RK393"/>
      <c r="RL393"/>
      <c r="RM393"/>
      <c r="RN393"/>
      <c r="RO393"/>
      <c r="RP393"/>
      <c r="RQ393"/>
      <c r="RR393"/>
      <c r="RS393"/>
      <c r="RT393"/>
      <c r="RU393"/>
      <c r="RV393"/>
      <c r="RW393"/>
      <c r="RX393"/>
      <c r="RY393"/>
      <c r="RZ393"/>
      <c r="SA393"/>
      <c r="SB393"/>
      <c r="SC393"/>
      <c r="SD393"/>
      <c r="SE393"/>
      <c r="SF393"/>
      <c r="SG393"/>
      <c r="SH393"/>
      <c r="SI393"/>
      <c r="SJ393"/>
      <c r="SK393"/>
      <c r="SL393"/>
      <c r="SM393"/>
      <c r="SN393"/>
      <c r="SO393"/>
      <c r="SP393"/>
      <c r="SQ393"/>
      <c r="SR393"/>
      <c r="SS393"/>
      <c r="ST393"/>
      <c r="SU393"/>
      <c r="SV393"/>
      <c r="SW393"/>
      <c r="SX393"/>
      <c r="SY393"/>
      <c r="SZ393"/>
      <c r="TA393"/>
      <c r="TB393"/>
      <c r="TC393"/>
      <c r="TD393"/>
      <c r="TE393"/>
      <c r="TF393"/>
      <c r="TG393"/>
      <c r="TH393"/>
      <c r="TI393"/>
      <c r="TJ393"/>
      <c r="TK393"/>
      <c r="TL393"/>
      <c r="TM393"/>
      <c r="TN393"/>
      <c r="TO393"/>
      <c r="TP393"/>
      <c r="TQ393"/>
      <c r="TR393"/>
      <c r="TS393"/>
      <c r="TT393"/>
      <c r="TU393"/>
      <c r="TV393"/>
      <c r="TW393"/>
      <c r="TX393"/>
      <c r="TY393"/>
      <c r="TZ393"/>
      <c r="UA393"/>
      <c r="UB393"/>
      <c r="UC393"/>
      <c r="UD393"/>
      <c r="UE393"/>
      <c r="UF393"/>
      <c r="UG393"/>
      <c r="UH393"/>
      <c r="UI393"/>
      <c r="UJ393"/>
      <c r="UK393"/>
      <c r="UL393"/>
      <c r="UM393"/>
      <c r="UN393"/>
      <c r="UO393"/>
      <c r="UP393"/>
      <c r="UQ393"/>
      <c r="UR393"/>
      <c r="US393"/>
      <c r="UT393"/>
      <c r="UU393"/>
      <c r="UV393"/>
      <c r="UW393"/>
      <c r="UX393"/>
      <c r="UY393"/>
      <c r="UZ393"/>
      <c r="VA393"/>
      <c r="VB393"/>
      <c r="VC393"/>
      <c r="VD393"/>
      <c r="VE393"/>
      <c r="VF393"/>
      <c r="VG393"/>
      <c r="VH393"/>
      <c r="VI393"/>
      <c r="VJ393"/>
      <c r="VK393"/>
      <c r="VL393"/>
      <c r="VM393"/>
      <c r="VN393"/>
      <c r="VO393"/>
      <c r="VP393"/>
      <c r="VQ393"/>
      <c r="VR393"/>
      <c r="VS393"/>
      <c r="VT393"/>
      <c r="VU393"/>
      <c r="VV393"/>
      <c r="VW393"/>
      <c r="VX393"/>
      <c r="VY393"/>
      <c r="VZ393"/>
      <c r="WA393"/>
      <c r="WB393"/>
      <c r="WC393"/>
      <c r="WD393"/>
      <c r="WE393"/>
      <c r="WF393"/>
      <c r="WG393"/>
      <c r="WH393"/>
      <c r="WI393"/>
      <c r="WJ393"/>
      <c r="WK393"/>
      <c r="WL393"/>
      <c r="WM393"/>
      <c r="WN393"/>
      <c r="WO393"/>
      <c r="WP393"/>
      <c r="WQ393"/>
      <c r="WR393"/>
      <c r="WS393"/>
      <c r="WT393"/>
      <c r="WU393"/>
      <c r="WV393"/>
      <c r="WW393"/>
      <c r="WX393"/>
      <c r="WY393"/>
      <c r="WZ393"/>
      <c r="XA393"/>
      <c r="XB393"/>
      <c r="XC393"/>
      <c r="XD393"/>
      <c r="XE393"/>
      <c r="XF393"/>
      <c r="XG393"/>
      <c r="XH393"/>
      <c r="XI393"/>
      <c r="XJ393"/>
      <c r="XK393"/>
      <c r="XL393"/>
      <c r="XM393"/>
      <c r="XN393"/>
      <c r="XO393"/>
      <c r="XP393"/>
      <c r="XQ393"/>
      <c r="XR393"/>
      <c r="XS393"/>
      <c r="XT393"/>
      <c r="XU393"/>
      <c r="XV393"/>
      <c r="XW393"/>
      <c r="XX393"/>
      <c r="XY393"/>
      <c r="XZ393"/>
      <c r="YA393"/>
      <c r="YB393"/>
      <c r="YC393"/>
      <c r="YD393"/>
      <c r="YE393"/>
      <c r="YF393"/>
      <c r="YG393"/>
      <c r="YH393"/>
      <c r="YI393"/>
      <c r="YJ393"/>
      <c r="YK393"/>
      <c r="YL393"/>
      <c r="YM393"/>
      <c r="YN393"/>
      <c r="YO393"/>
      <c r="YP393"/>
      <c r="YQ393"/>
      <c r="YR393"/>
      <c r="YS393"/>
      <c r="YT393"/>
      <c r="YU393"/>
      <c r="YV393"/>
      <c r="YW393"/>
      <c r="YX393"/>
      <c r="YY393"/>
      <c r="YZ393"/>
      <c r="ZA393"/>
      <c r="ZB393"/>
      <c r="ZC393"/>
      <c r="ZD393"/>
      <c r="ZE393"/>
      <c r="ZF393"/>
      <c r="ZG393"/>
      <c r="ZH393"/>
      <c r="ZI393"/>
      <c r="ZJ393"/>
      <c r="ZK393"/>
      <c r="ZL393"/>
      <c r="ZM393"/>
      <c r="ZN393"/>
      <c r="ZO393"/>
      <c r="ZP393"/>
      <c r="ZQ393"/>
      <c r="ZR393"/>
      <c r="ZS393"/>
      <c r="ZT393"/>
      <c r="ZU393"/>
      <c r="ZV393"/>
      <c r="ZW393"/>
      <c r="ZX393"/>
      <c r="ZY393"/>
      <c r="ZZ393"/>
      <c r="AAA393"/>
      <c r="AAB393"/>
      <c r="AAC393"/>
      <c r="AAD393"/>
      <c r="AAE393"/>
      <c r="AAF393"/>
      <c r="AAG393"/>
      <c r="AAH393"/>
      <c r="AAI393"/>
      <c r="AAJ393"/>
      <c r="AAK393"/>
      <c r="AAL393"/>
      <c r="AAM393"/>
      <c r="AAN393"/>
      <c r="AAO393"/>
      <c r="AAP393"/>
      <c r="AAQ393"/>
      <c r="AAR393"/>
      <c r="AAS393"/>
      <c r="AAT393"/>
      <c r="AAU393"/>
      <c r="AAV393"/>
      <c r="AAW393"/>
      <c r="AAX393"/>
      <c r="AAY393"/>
      <c r="AAZ393"/>
      <c r="ABA393"/>
      <c r="ABB393"/>
      <c r="ABC393"/>
      <c r="ABD393"/>
      <c r="ABE393"/>
      <c r="ABF393"/>
      <c r="ABG393"/>
      <c r="ABH393"/>
      <c r="ABI393"/>
      <c r="ABJ393"/>
      <c r="ABK393"/>
      <c r="ABL393"/>
      <c r="ABM393"/>
      <c r="ABN393"/>
      <c r="ABO393"/>
      <c r="ABP393"/>
      <c r="ABQ393"/>
      <c r="ABR393"/>
      <c r="ABS393"/>
      <c r="ABT393"/>
      <c r="ABU393"/>
      <c r="ABV393"/>
      <c r="ABW393"/>
      <c r="ABX393"/>
      <c r="ABY393"/>
      <c r="ABZ393"/>
      <c r="ACA393"/>
      <c r="ACB393"/>
      <c r="ACC393"/>
      <c r="ACD393"/>
      <c r="ACE393"/>
      <c r="ACF393"/>
      <c r="ACG393"/>
      <c r="ACH393"/>
      <c r="ACI393"/>
      <c r="ACJ393"/>
      <c r="ACK393"/>
      <c r="ACL393"/>
      <c r="ACM393"/>
      <c r="ACN393"/>
      <c r="ACO393"/>
      <c r="ACP393"/>
      <c r="ACQ393"/>
      <c r="ACR393"/>
      <c r="ACS393"/>
      <c r="ACT393"/>
      <c r="ACU393"/>
      <c r="ACV393"/>
      <c r="ACW393"/>
      <c r="ACX393"/>
      <c r="ACY393"/>
      <c r="ACZ393"/>
      <c r="ADA393"/>
      <c r="ADB393"/>
      <c r="ADC393"/>
      <c r="ADD393"/>
      <c r="ADE393"/>
      <c r="ADF393"/>
      <c r="ADG393"/>
      <c r="ADH393"/>
      <c r="ADI393"/>
      <c r="ADJ393"/>
      <c r="ADK393"/>
      <c r="ADL393"/>
      <c r="ADM393"/>
      <c r="ADN393"/>
      <c r="ADO393"/>
      <c r="ADP393"/>
      <c r="ADQ393"/>
      <c r="ADR393"/>
      <c r="ADS393"/>
      <c r="ADT393"/>
      <c r="ADU393"/>
      <c r="ADV393"/>
      <c r="ADW393"/>
      <c r="ADX393"/>
      <c r="ADY393"/>
      <c r="ADZ393"/>
      <c r="AEA393"/>
      <c r="AEB393"/>
      <c r="AEC393"/>
      <c r="AED393"/>
      <c r="AEE393"/>
      <c r="AEF393"/>
      <c r="AEG393"/>
      <c r="AEH393"/>
      <c r="AEI393"/>
      <c r="AEJ393"/>
      <c r="AEK393"/>
      <c r="AEL393"/>
      <c r="AEM393"/>
      <c r="AEN393"/>
      <c r="AEO393"/>
      <c r="AEP393"/>
      <c r="AEQ393"/>
      <c r="AER393"/>
      <c r="AES393"/>
      <c r="AET393"/>
      <c r="AEU393"/>
      <c r="AEV393"/>
      <c r="AEW393"/>
      <c r="AEX393"/>
      <c r="AEY393"/>
      <c r="AEZ393"/>
      <c r="AFA393"/>
      <c r="AFB393"/>
      <c r="AFC393"/>
      <c r="AFD393"/>
      <c r="AFE393"/>
      <c r="AFF393"/>
      <c r="AFG393"/>
      <c r="AFH393"/>
      <c r="AFI393"/>
      <c r="AFJ393"/>
      <c r="AFK393"/>
      <c r="AFL393"/>
      <c r="AFM393"/>
      <c r="AFN393"/>
      <c r="AFO393"/>
      <c r="AFP393"/>
      <c r="AFQ393"/>
      <c r="AFR393"/>
      <c r="AFS393"/>
      <c r="AFT393"/>
      <c r="AFU393"/>
      <c r="AFV393"/>
      <c r="AFW393"/>
      <c r="AFX393"/>
      <c r="AFY393"/>
      <c r="AFZ393"/>
      <c r="AGA393"/>
      <c r="AGB393"/>
      <c r="AGC393"/>
      <c r="AGD393"/>
      <c r="AGE393"/>
      <c r="AGF393"/>
      <c r="AGG393"/>
      <c r="AGH393"/>
      <c r="AGI393"/>
      <c r="AGJ393"/>
      <c r="AGK393"/>
      <c r="AGL393"/>
      <c r="AGM393"/>
      <c r="AGN393"/>
      <c r="AGO393"/>
      <c r="AGP393"/>
      <c r="AGQ393"/>
      <c r="AGR393"/>
      <c r="AGS393"/>
      <c r="AGT393"/>
      <c r="AGU393"/>
      <c r="AGV393"/>
      <c r="AGW393"/>
      <c r="AGX393"/>
      <c r="AGY393"/>
      <c r="AGZ393"/>
      <c r="AHA393"/>
      <c r="AHB393"/>
      <c r="AHC393"/>
      <c r="AHD393"/>
      <c r="AHE393"/>
      <c r="AHF393"/>
      <c r="AHG393"/>
      <c r="AHH393"/>
      <c r="AHI393"/>
      <c r="AHJ393"/>
      <c r="AHK393"/>
      <c r="AHL393"/>
      <c r="AHM393"/>
      <c r="AHN393"/>
      <c r="AHO393"/>
      <c r="AHP393"/>
      <c r="AHQ393"/>
      <c r="AHR393"/>
      <c r="AHS393"/>
      <c r="AHT393"/>
      <c r="AHU393"/>
      <c r="AHV393"/>
      <c r="AHW393"/>
      <c r="AHX393"/>
      <c r="AHY393"/>
      <c r="AHZ393"/>
      <c r="AIA393"/>
      <c r="AIB393"/>
      <c r="AIC393"/>
      <c r="AID393"/>
      <c r="AIE393"/>
      <c r="AIF393"/>
      <c r="AIG393"/>
      <c r="AIH393"/>
      <c r="AII393"/>
      <c r="AIJ393"/>
      <c r="AIK393"/>
      <c r="AIL393"/>
      <c r="AIM393"/>
      <c r="AIN393"/>
      <c r="AIO393"/>
      <c r="AIP393"/>
      <c r="AIQ393"/>
      <c r="AIR393"/>
      <c r="AIS393"/>
      <c r="AIT393"/>
      <c r="AIU393"/>
      <c r="AIV393"/>
      <c r="AIW393"/>
      <c r="AIX393"/>
      <c r="AIY393"/>
      <c r="AIZ393"/>
      <c r="AJA393"/>
      <c r="AJB393"/>
      <c r="AJC393"/>
      <c r="AJD393"/>
      <c r="AJE393"/>
      <c r="AJF393"/>
      <c r="AJG393"/>
      <c r="AJH393"/>
      <c r="AJI393"/>
      <c r="AJJ393"/>
      <c r="AJK393"/>
      <c r="AJL393"/>
      <c r="AJM393"/>
      <c r="AJN393"/>
      <c r="AJO393"/>
      <c r="AJP393"/>
      <c r="AJQ393"/>
      <c r="AJR393"/>
      <c r="AJS393"/>
      <c r="AJT393"/>
      <c r="AJU393"/>
      <c r="AJV393"/>
      <c r="AJW393"/>
      <c r="AJX393"/>
      <c r="AJY393"/>
      <c r="AJZ393"/>
      <c r="AKA393"/>
      <c r="AKB393"/>
      <c r="AKC393"/>
      <c r="AKD393"/>
      <c r="AKE393"/>
      <c r="AKF393"/>
      <c r="AKG393"/>
      <c r="AKH393"/>
      <c r="AKI393"/>
      <c r="AKJ393"/>
      <c r="AKK393"/>
      <c r="AKL393"/>
      <c r="AKM393"/>
      <c r="AKN393"/>
      <c r="AKO393"/>
      <c r="AKP393"/>
      <c r="AKQ393"/>
      <c r="AKR393"/>
      <c r="AKS393"/>
      <c r="AKT393"/>
      <c r="AKU393"/>
      <c r="AKV393"/>
      <c r="AKW393"/>
      <c r="AKX393"/>
      <c r="AKY393"/>
    </row>
    <row r="394" spans="1:987">
      <c r="KI394"/>
      <c r="KJ394"/>
      <c r="KK394"/>
      <c r="KL394"/>
      <c r="KM394"/>
      <c r="KN394"/>
      <c r="KO394"/>
      <c r="KP394"/>
      <c r="KQ394"/>
      <c r="KR394"/>
      <c r="KS394"/>
      <c r="KT394"/>
      <c r="KU394"/>
      <c r="KV394"/>
      <c r="KW394"/>
      <c r="KX394"/>
      <c r="KY394"/>
      <c r="KZ394"/>
      <c r="LA394"/>
      <c r="LB394"/>
      <c r="LC394"/>
      <c r="LD394"/>
      <c r="LE394"/>
      <c r="LF394"/>
      <c r="LG394"/>
      <c r="LH394"/>
      <c r="LI394"/>
      <c r="LJ394"/>
      <c r="LK394"/>
      <c r="LL394"/>
      <c r="LM394"/>
      <c r="LN394"/>
      <c r="LO394"/>
      <c r="LP394"/>
      <c r="LQ394"/>
      <c r="LR394"/>
      <c r="LS394"/>
      <c r="LT394"/>
      <c r="LU394"/>
      <c r="LV394"/>
      <c r="LW394"/>
      <c r="LX394"/>
      <c r="LY394"/>
      <c r="LZ394"/>
      <c r="MA394"/>
      <c r="MB394"/>
      <c r="MC394"/>
      <c r="MD394"/>
      <c r="ME394"/>
      <c r="MF394"/>
      <c r="MG394"/>
      <c r="MH394"/>
      <c r="MI394"/>
      <c r="MJ394"/>
      <c r="MK394"/>
      <c r="ML394"/>
      <c r="MM394"/>
      <c r="MN394"/>
      <c r="MO394"/>
      <c r="MP394"/>
      <c r="MQ394"/>
      <c r="MR394"/>
      <c r="MS394"/>
      <c r="MT394"/>
      <c r="MU394"/>
      <c r="MV394"/>
      <c r="MW394"/>
      <c r="MX394"/>
      <c r="MY394"/>
      <c r="MZ394"/>
      <c r="NA394"/>
      <c r="NB394"/>
      <c r="NC394"/>
      <c r="ND394"/>
      <c r="NE394"/>
      <c r="NF394"/>
      <c r="NG394"/>
      <c r="NH394"/>
      <c r="NI394"/>
      <c r="NJ394"/>
      <c r="NK394"/>
      <c r="NL394"/>
      <c r="NM394"/>
      <c r="NN394"/>
      <c r="NO394"/>
      <c r="NP394"/>
      <c r="NQ394"/>
      <c r="NR394"/>
      <c r="NS394"/>
      <c r="NT394"/>
      <c r="NU394"/>
      <c r="NV394"/>
      <c r="NW394"/>
      <c r="NX394"/>
      <c r="NY394"/>
      <c r="NZ394"/>
      <c r="OA394"/>
      <c r="OB394"/>
      <c r="OC394"/>
      <c r="OD394"/>
      <c r="OE394"/>
      <c r="OF394"/>
      <c r="OG394"/>
      <c r="OH394"/>
      <c r="OI394"/>
      <c r="OJ394"/>
      <c r="OK394"/>
      <c r="OL394"/>
      <c r="OM394"/>
      <c r="ON394"/>
      <c r="OO394"/>
      <c r="OP394"/>
      <c r="OQ394"/>
      <c r="OR394"/>
      <c r="OS394"/>
      <c r="OT394"/>
      <c r="OU394"/>
      <c r="OV394"/>
      <c r="OW394"/>
      <c r="OX394"/>
      <c r="OY394"/>
      <c r="OZ394"/>
      <c r="PA394"/>
      <c r="PB394"/>
      <c r="PC394"/>
      <c r="PD394"/>
      <c r="PE394"/>
      <c r="PF394"/>
      <c r="PG394"/>
      <c r="PH394"/>
      <c r="PI394"/>
      <c r="PJ394"/>
      <c r="PK394"/>
      <c r="PL394"/>
      <c r="PM394"/>
      <c r="PN394"/>
      <c r="PO394"/>
      <c r="PP394"/>
      <c r="PQ394"/>
      <c r="PR394"/>
      <c r="PS394"/>
      <c r="PT394"/>
      <c r="PU394"/>
      <c r="PV394"/>
      <c r="PW394"/>
      <c r="PX394"/>
      <c r="PY394"/>
      <c r="PZ394"/>
      <c r="QA394"/>
      <c r="QB394"/>
      <c r="QC394"/>
      <c r="QD394"/>
      <c r="QE394"/>
      <c r="QF394"/>
      <c r="QG394"/>
      <c r="QH394"/>
      <c r="QI394"/>
      <c r="QJ394"/>
      <c r="QK394"/>
      <c r="QL394"/>
      <c r="QM394"/>
      <c r="QN394"/>
      <c r="QO394"/>
      <c r="QP394"/>
      <c r="QQ394"/>
      <c r="QR394"/>
      <c r="QS394"/>
      <c r="QT394"/>
      <c r="QU394"/>
      <c r="QV394"/>
      <c r="QW394"/>
      <c r="QX394"/>
      <c r="QY394"/>
      <c r="QZ394"/>
      <c r="RA394"/>
      <c r="RB394"/>
      <c r="RC394"/>
      <c r="RD394"/>
      <c r="RE394"/>
      <c r="RF394"/>
      <c r="RG394"/>
      <c r="RH394"/>
      <c r="RI394"/>
      <c r="RJ394"/>
      <c r="RK394"/>
      <c r="RL394"/>
      <c r="RM394"/>
      <c r="RN394"/>
      <c r="RO394"/>
      <c r="RP394"/>
      <c r="RQ394"/>
      <c r="RR394"/>
      <c r="RS394"/>
      <c r="RT394"/>
      <c r="RU394"/>
      <c r="RV394"/>
      <c r="RW394"/>
      <c r="RX394"/>
      <c r="RY394"/>
      <c r="RZ394"/>
      <c r="SA394"/>
      <c r="SB394"/>
      <c r="SC394"/>
      <c r="SD394"/>
      <c r="SE394"/>
      <c r="SF394"/>
      <c r="SG394"/>
      <c r="SH394"/>
      <c r="SI394"/>
      <c r="SJ394"/>
      <c r="SK394"/>
      <c r="SL394"/>
      <c r="SM394"/>
      <c r="SN394"/>
      <c r="SO394"/>
      <c r="SP394"/>
      <c r="SQ394"/>
      <c r="SR394"/>
      <c r="SS394"/>
      <c r="ST394"/>
      <c r="SU394"/>
      <c r="SV394"/>
      <c r="SW394"/>
      <c r="SX394"/>
      <c r="SY394"/>
      <c r="SZ394"/>
      <c r="TA394"/>
      <c r="TB394"/>
      <c r="TC394"/>
      <c r="TD394"/>
      <c r="TE394"/>
      <c r="TF394"/>
      <c r="TG394"/>
      <c r="TH394"/>
      <c r="TI394"/>
      <c r="TJ394"/>
      <c r="TK394"/>
      <c r="TL394"/>
      <c r="TM394"/>
      <c r="TN394"/>
      <c r="TO394"/>
      <c r="TP394"/>
      <c r="TQ394"/>
      <c r="TR394"/>
      <c r="TS394"/>
      <c r="TT394"/>
      <c r="TU394"/>
      <c r="TV394"/>
      <c r="TW394"/>
      <c r="TX394"/>
      <c r="TY394"/>
      <c r="TZ394"/>
      <c r="UA394"/>
      <c r="UB394"/>
      <c r="UC394"/>
      <c r="UD394"/>
      <c r="UE394"/>
      <c r="UF394"/>
      <c r="UG394"/>
      <c r="UH394"/>
      <c r="UI394"/>
      <c r="UJ394"/>
      <c r="UK394"/>
      <c r="UL394"/>
      <c r="UM394"/>
      <c r="UN394"/>
      <c r="UO394"/>
      <c r="UP394"/>
      <c r="UQ394"/>
      <c r="UR394"/>
      <c r="US394"/>
      <c r="UT394"/>
      <c r="UU394"/>
      <c r="UV394"/>
      <c r="UW394"/>
      <c r="UX394"/>
      <c r="UY394"/>
      <c r="UZ394"/>
      <c r="VA394"/>
      <c r="VB394"/>
      <c r="VC394"/>
      <c r="VD394"/>
      <c r="VE394"/>
      <c r="VF394"/>
      <c r="VG394"/>
      <c r="VH394"/>
      <c r="VI394"/>
      <c r="VJ394"/>
      <c r="VK394"/>
      <c r="VL394"/>
      <c r="VM394"/>
      <c r="VN394"/>
      <c r="VO394"/>
      <c r="VP394"/>
      <c r="VQ394"/>
      <c r="VR394"/>
      <c r="VS394"/>
      <c r="VT394"/>
      <c r="VU394"/>
      <c r="VV394"/>
      <c r="VW394"/>
      <c r="VX394"/>
      <c r="VY394"/>
      <c r="VZ394"/>
      <c r="WA394"/>
      <c r="WB394"/>
      <c r="WC394"/>
      <c r="WD394"/>
      <c r="WE394"/>
      <c r="WF394"/>
      <c r="WG394"/>
      <c r="WH394"/>
      <c r="WI394"/>
      <c r="WJ394"/>
      <c r="WK394"/>
      <c r="WL394"/>
      <c r="WM394"/>
      <c r="WN394"/>
      <c r="WO394"/>
      <c r="WP394"/>
      <c r="WQ394"/>
      <c r="WR394"/>
      <c r="WS394"/>
      <c r="WT394"/>
      <c r="WU394"/>
      <c r="WV394"/>
      <c r="WW394"/>
      <c r="WX394"/>
      <c r="WY394"/>
      <c r="WZ394"/>
      <c r="XA394"/>
      <c r="XB394"/>
      <c r="XC394"/>
      <c r="XD394"/>
      <c r="XE394"/>
      <c r="XF394"/>
      <c r="XG394"/>
      <c r="XH394"/>
      <c r="XI394"/>
      <c r="XJ394"/>
      <c r="XK394"/>
      <c r="XL394"/>
      <c r="XM394"/>
      <c r="XN394"/>
      <c r="XO394"/>
      <c r="XP394"/>
      <c r="XQ394"/>
      <c r="XR394"/>
      <c r="XS394"/>
      <c r="XT394"/>
      <c r="XU394"/>
      <c r="XV394"/>
      <c r="XW394"/>
      <c r="XX394"/>
      <c r="XY394"/>
      <c r="XZ394"/>
      <c r="YA394"/>
      <c r="YB394"/>
      <c r="YC394"/>
      <c r="YD394"/>
      <c r="YE394"/>
      <c r="YF394"/>
      <c r="YG394"/>
      <c r="YH394"/>
      <c r="YI394"/>
      <c r="YJ394"/>
      <c r="YK394"/>
      <c r="YL394"/>
      <c r="YM394"/>
      <c r="YN394"/>
      <c r="YO394"/>
      <c r="YP394"/>
      <c r="YQ394"/>
      <c r="YR394"/>
      <c r="YS394"/>
      <c r="YT394"/>
      <c r="YU394"/>
      <c r="YV394"/>
      <c r="YW394"/>
      <c r="YX394"/>
      <c r="YY394"/>
      <c r="YZ394"/>
      <c r="ZA394"/>
      <c r="ZB394"/>
      <c r="ZC394"/>
      <c r="ZD394"/>
      <c r="ZE394"/>
      <c r="ZF394"/>
      <c r="ZG394"/>
      <c r="ZH394"/>
      <c r="ZI394"/>
      <c r="ZJ394"/>
      <c r="ZK394"/>
      <c r="ZL394"/>
      <c r="ZM394"/>
      <c r="ZN394"/>
      <c r="ZO394"/>
      <c r="ZP394"/>
      <c r="ZQ394"/>
      <c r="ZR394"/>
      <c r="ZS394"/>
      <c r="ZT394"/>
      <c r="ZU394"/>
      <c r="ZV394"/>
      <c r="ZW394"/>
      <c r="ZX394"/>
      <c r="ZY394"/>
      <c r="ZZ394"/>
      <c r="AAA394"/>
      <c r="AAB394"/>
      <c r="AAC394"/>
      <c r="AAD394"/>
      <c r="AAE394"/>
      <c r="AAF394"/>
      <c r="AAG394"/>
      <c r="AAH394"/>
      <c r="AAI394"/>
      <c r="AAJ394"/>
      <c r="AAK394"/>
      <c r="AAL394"/>
      <c r="AAM394"/>
      <c r="AAN394"/>
      <c r="AAO394"/>
      <c r="AAP394"/>
      <c r="AAQ394"/>
      <c r="AAR394"/>
      <c r="AAS394"/>
      <c r="AAT394"/>
      <c r="AAU394"/>
      <c r="AAV394"/>
      <c r="AAW394"/>
      <c r="AAX394"/>
      <c r="AAY394"/>
      <c r="AAZ394"/>
      <c r="ABA394"/>
      <c r="ABB394"/>
      <c r="ABC394"/>
      <c r="ABD394"/>
      <c r="ABE394"/>
      <c r="ABF394"/>
      <c r="ABG394"/>
      <c r="ABH394"/>
      <c r="ABI394"/>
      <c r="ABJ394"/>
      <c r="ABK394"/>
      <c r="ABL394"/>
      <c r="ABM394"/>
      <c r="ABN394"/>
      <c r="ABO394"/>
      <c r="ABP394"/>
      <c r="ABQ394"/>
      <c r="ABR394"/>
      <c r="ABS394"/>
      <c r="ABT394"/>
      <c r="ABU394"/>
      <c r="ABV394"/>
      <c r="ABW394"/>
      <c r="ABX394"/>
      <c r="ABY394"/>
      <c r="ABZ394"/>
      <c r="ACA394"/>
      <c r="ACB394"/>
      <c r="ACC394"/>
      <c r="ACD394"/>
      <c r="ACE394"/>
      <c r="ACF394"/>
      <c r="ACG394"/>
      <c r="ACH394"/>
      <c r="ACI394"/>
      <c r="ACJ394"/>
      <c r="ACK394"/>
      <c r="ACL394"/>
      <c r="ACM394"/>
      <c r="ACN394"/>
      <c r="ACO394"/>
      <c r="ACP394"/>
      <c r="ACQ394"/>
      <c r="ACR394"/>
      <c r="ACS394"/>
      <c r="ACT394"/>
      <c r="ACU394"/>
      <c r="ACV394"/>
      <c r="ACW394"/>
      <c r="ACX394"/>
      <c r="ACY394"/>
      <c r="ACZ394"/>
      <c r="ADA394"/>
      <c r="ADB394"/>
      <c r="ADC394"/>
      <c r="ADD394"/>
      <c r="ADE394"/>
      <c r="ADF394"/>
      <c r="ADG394"/>
      <c r="ADH394"/>
      <c r="ADI394"/>
      <c r="ADJ394"/>
      <c r="ADK394"/>
      <c r="ADL394"/>
      <c r="ADM394"/>
      <c r="ADN394"/>
      <c r="ADO394"/>
      <c r="ADP394"/>
      <c r="ADQ394"/>
      <c r="ADR394"/>
      <c r="ADS394"/>
      <c r="ADT394"/>
      <c r="ADU394"/>
      <c r="ADV394"/>
      <c r="ADW394"/>
      <c r="ADX394"/>
      <c r="ADY394"/>
      <c r="ADZ394"/>
      <c r="AEA394"/>
      <c r="AEB394"/>
      <c r="AEC394"/>
      <c r="AED394"/>
      <c r="AEE394"/>
      <c r="AEF394"/>
      <c r="AEG394"/>
      <c r="AEH394"/>
      <c r="AEI394"/>
      <c r="AEJ394"/>
      <c r="AEK394"/>
      <c r="AEL394"/>
      <c r="AEM394"/>
      <c r="AEN394"/>
      <c r="AEO394"/>
      <c r="AEP394"/>
      <c r="AEQ394"/>
      <c r="AER394"/>
      <c r="AES394"/>
      <c r="AET394"/>
      <c r="AEU394"/>
      <c r="AEV394"/>
      <c r="AEW394"/>
      <c r="AEX394"/>
      <c r="AEY394"/>
      <c r="AEZ394"/>
      <c r="AFA394"/>
      <c r="AFB394"/>
      <c r="AFC394"/>
      <c r="AFD394"/>
      <c r="AFE394"/>
      <c r="AFF394"/>
      <c r="AFG394"/>
      <c r="AFH394"/>
      <c r="AFI394"/>
      <c r="AFJ394"/>
      <c r="AFK394"/>
      <c r="AFL394"/>
      <c r="AFM394"/>
      <c r="AFN394"/>
      <c r="AFO394"/>
      <c r="AFP394"/>
      <c r="AFQ394"/>
      <c r="AFR394"/>
      <c r="AFS394"/>
      <c r="AFT394"/>
      <c r="AFU394"/>
      <c r="AFV394"/>
      <c r="AFW394"/>
      <c r="AFX394"/>
      <c r="AFY394"/>
      <c r="AFZ394"/>
      <c r="AGA394"/>
      <c r="AGB394"/>
      <c r="AGC394"/>
      <c r="AGD394"/>
      <c r="AGE394"/>
      <c r="AGF394"/>
      <c r="AGG394"/>
      <c r="AGH394"/>
      <c r="AGI394"/>
      <c r="AGJ394"/>
      <c r="AGK394"/>
      <c r="AGL394"/>
      <c r="AGM394"/>
      <c r="AGN394"/>
      <c r="AGO394"/>
      <c r="AGP394"/>
      <c r="AGQ394"/>
      <c r="AGR394"/>
      <c r="AGS394"/>
      <c r="AGT394"/>
      <c r="AGU394"/>
      <c r="AGV394"/>
      <c r="AGW394"/>
      <c r="AGX394"/>
      <c r="AGY394"/>
      <c r="AGZ394"/>
      <c r="AHA394"/>
      <c r="AHB394"/>
      <c r="AHC394"/>
      <c r="AHD394"/>
      <c r="AHE394"/>
      <c r="AHF394"/>
      <c r="AHG394"/>
      <c r="AHH394"/>
      <c r="AHI394"/>
      <c r="AHJ394"/>
      <c r="AHK394"/>
      <c r="AHL394"/>
      <c r="AHM394"/>
      <c r="AHN394"/>
      <c r="AHO394"/>
      <c r="AHP394"/>
      <c r="AHQ394"/>
      <c r="AHR394"/>
      <c r="AHS394"/>
      <c r="AHT394"/>
      <c r="AHU394"/>
      <c r="AHV394"/>
      <c r="AHW394"/>
      <c r="AHX394"/>
      <c r="AHY394"/>
      <c r="AHZ394"/>
      <c r="AIA394"/>
      <c r="AIB394"/>
      <c r="AIC394"/>
      <c r="AID394"/>
      <c r="AIE394"/>
      <c r="AIF394"/>
      <c r="AIG394"/>
      <c r="AIH394"/>
      <c r="AII394"/>
      <c r="AIJ394"/>
      <c r="AIK394"/>
      <c r="AIL394"/>
      <c r="AIM394"/>
      <c r="AIN394"/>
      <c r="AIO394"/>
      <c r="AIP394"/>
      <c r="AIQ394"/>
      <c r="AIR394"/>
      <c r="AIS394"/>
      <c r="AIT394"/>
      <c r="AIU394"/>
      <c r="AIV394"/>
      <c r="AIW394"/>
      <c r="AIX394"/>
      <c r="AIY394"/>
      <c r="AIZ394"/>
      <c r="AJA394"/>
      <c r="AJB394"/>
      <c r="AJC394"/>
      <c r="AJD394"/>
      <c r="AJE394"/>
      <c r="AJF394"/>
      <c r="AJG394"/>
      <c r="AJH394"/>
      <c r="AJI394"/>
      <c r="AJJ394"/>
      <c r="AJK394"/>
      <c r="AJL394"/>
      <c r="AJM394"/>
      <c r="AJN394"/>
      <c r="AJO394"/>
      <c r="AJP394"/>
      <c r="AJQ394"/>
      <c r="AJR394"/>
      <c r="AJS394"/>
      <c r="AJT394"/>
      <c r="AJU394"/>
      <c r="AJV394"/>
      <c r="AJW394"/>
      <c r="AJX394"/>
      <c r="AJY394"/>
      <c r="AJZ394"/>
      <c r="AKA394"/>
      <c r="AKB394"/>
      <c r="AKC394"/>
      <c r="AKD394"/>
      <c r="AKE394"/>
      <c r="AKF394"/>
      <c r="AKG394"/>
      <c r="AKH394"/>
      <c r="AKI394"/>
      <c r="AKJ394"/>
      <c r="AKK394"/>
      <c r="AKL394"/>
      <c r="AKM394"/>
      <c r="AKN394"/>
      <c r="AKO394"/>
      <c r="AKP394"/>
      <c r="AKQ394"/>
      <c r="AKR394"/>
      <c r="AKS394"/>
      <c r="AKT394"/>
      <c r="AKU394"/>
      <c r="AKV394"/>
      <c r="AKW394"/>
      <c r="AKX394"/>
      <c r="AKY394"/>
    </row>
    <row r="395" spans="1:987">
      <c r="KI395"/>
      <c r="KJ395"/>
      <c r="KK395"/>
      <c r="KL395"/>
      <c r="KM395"/>
      <c r="KN395"/>
      <c r="KO395"/>
      <c r="KP395"/>
      <c r="KQ395"/>
      <c r="KR395"/>
      <c r="KS395"/>
      <c r="KT395"/>
      <c r="KU395"/>
      <c r="KV395"/>
      <c r="KW395"/>
      <c r="KX395"/>
      <c r="KY395"/>
      <c r="KZ395"/>
      <c r="LA395"/>
      <c r="LB395"/>
      <c r="LC395"/>
      <c r="LD395"/>
      <c r="LE395"/>
      <c r="LF395"/>
      <c r="LG395"/>
      <c r="LH395"/>
      <c r="LI395"/>
      <c r="LJ395"/>
      <c r="LK395"/>
      <c r="LL395"/>
      <c r="LM395"/>
      <c r="LN395"/>
      <c r="LO395"/>
      <c r="LP395"/>
      <c r="LQ395"/>
      <c r="LR395"/>
      <c r="LS395"/>
      <c r="LT395"/>
      <c r="LU395"/>
      <c r="LV395"/>
      <c r="LW395"/>
      <c r="LX395"/>
      <c r="LY395"/>
      <c r="LZ395"/>
      <c r="MA395"/>
      <c r="MB395"/>
      <c r="MC395"/>
      <c r="MD395"/>
      <c r="ME395"/>
      <c r="MF395"/>
      <c r="MG395"/>
      <c r="MH395"/>
      <c r="MI395"/>
      <c r="MJ395"/>
      <c r="MK395"/>
      <c r="ML395"/>
      <c r="MM395"/>
      <c r="MN395"/>
      <c r="MO395"/>
      <c r="MP395"/>
      <c r="MQ395"/>
      <c r="MR395"/>
      <c r="MS395"/>
      <c r="MT395"/>
      <c r="MU395"/>
      <c r="MV395"/>
      <c r="MW395"/>
      <c r="MX395"/>
      <c r="MY395"/>
      <c r="MZ395"/>
      <c r="NA395"/>
      <c r="NB395"/>
      <c r="NC395"/>
      <c r="ND395"/>
      <c r="NE395"/>
      <c r="NF395"/>
      <c r="NG395"/>
      <c r="NH395"/>
      <c r="NI395"/>
      <c r="NJ395"/>
      <c r="NK395"/>
      <c r="NL395"/>
      <c r="NM395"/>
      <c r="NN395"/>
      <c r="NO395"/>
      <c r="NP395"/>
      <c r="NQ395"/>
      <c r="NR395"/>
      <c r="NS395"/>
      <c r="NT395"/>
      <c r="NU395"/>
      <c r="NV395"/>
      <c r="NW395"/>
      <c r="NX395"/>
      <c r="NY395"/>
      <c r="NZ395"/>
      <c r="OA395"/>
      <c r="OB395"/>
      <c r="OC395"/>
      <c r="OD395"/>
      <c r="OE395"/>
      <c r="OF395"/>
      <c r="OG395"/>
      <c r="OH395"/>
      <c r="OI395"/>
      <c r="OJ395"/>
      <c r="OK395"/>
      <c r="OL395"/>
      <c r="OM395"/>
      <c r="ON395"/>
      <c r="OO395"/>
      <c r="OP395"/>
      <c r="OQ395"/>
      <c r="OR395"/>
      <c r="OS395"/>
      <c r="OT395"/>
      <c r="OU395"/>
      <c r="OV395"/>
      <c r="OW395"/>
      <c r="OX395"/>
      <c r="OY395"/>
      <c r="OZ395"/>
      <c r="PA395"/>
      <c r="PB395"/>
      <c r="PC395"/>
      <c r="PD395"/>
      <c r="PE395"/>
      <c r="PF395"/>
      <c r="PG395"/>
      <c r="PH395"/>
      <c r="PI395"/>
      <c r="PJ395"/>
      <c r="PK395"/>
      <c r="PL395"/>
      <c r="PM395"/>
      <c r="PN395"/>
      <c r="PO395"/>
      <c r="PP395"/>
      <c r="PQ395"/>
      <c r="PR395"/>
      <c r="PS395"/>
      <c r="PT395"/>
      <c r="PU395"/>
      <c r="PV395"/>
      <c r="PW395"/>
      <c r="PX395"/>
      <c r="PY395"/>
      <c r="PZ395"/>
      <c r="QA395"/>
      <c r="QB395"/>
      <c r="QC395"/>
      <c r="QD395"/>
      <c r="QE395"/>
      <c r="QF395"/>
      <c r="QG395"/>
      <c r="QH395"/>
      <c r="QI395"/>
      <c r="QJ395"/>
      <c r="QK395"/>
      <c r="QL395"/>
      <c r="QM395"/>
      <c r="QN395"/>
      <c r="QO395"/>
      <c r="QP395"/>
      <c r="QQ395"/>
      <c r="QR395"/>
      <c r="QS395"/>
      <c r="QT395"/>
      <c r="QU395"/>
      <c r="QV395"/>
      <c r="QW395"/>
      <c r="QX395"/>
      <c r="QY395"/>
      <c r="QZ395"/>
      <c r="RA395"/>
      <c r="RB395"/>
      <c r="RC395"/>
      <c r="RD395"/>
      <c r="RE395"/>
      <c r="RF395"/>
      <c r="RG395"/>
      <c r="RH395"/>
      <c r="RI395"/>
      <c r="RJ395"/>
      <c r="RK395"/>
      <c r="RL395"/>
      <c r="RM395"/>
      <c r="RN395"/>
      <c r="RO395"/>
      <c r="RP395"/>
      <c r="RQ395"/>
      <c r="RR395"/>
      <c r="RS395"/>
      <c r="RT395"/>
      <c r="RU395"/>
      <c r="RV395"/>
      <c r="RW395"/>
      <c r="RX395"/>
      <c r="RY395"/>
      <c r="RZ395"/>
      <c r="SA395"/>
      <c r="SB395"/>
      <c r="SC395"/>
      <c r="SD395"/>
      <c r="SE395"/>
      <c r="SF395"/>
      <c r="SG395"/>
      <c r="SH395"/>
      <c r="SI395"/>
      <c r="SJ395"/>
      <c r="SK395"/>
      <c r="SL395"/>
      <c r="SM395"/>
      <c r="SN395"/>
      <c r="SO395"/>
      <c r="SP395"/>
      <c r="SQ395"/>
      <c r="SR395"/>
      <c r="SS395"/>
      <c r="ST395"/>
      <c r="SU395"/>
      <c r="SV395"/>
      <c r="SW395"/>
      <c r="SX395"/>
      <c r="SY395"/>
      <c r="SZ395"/>
      <c r="TA395"/>
      <c r="TB395"/>
      <c r="TC395"/>
      <c r="TD395"/>
      <c r="TE395"/>
      <c r="TF395"/>
      <c r="TG395"/>
      <c r="TH395"/>
      <c r="TI395"/>
      <c r="TJ395"/>
      <c r="TK395"/>
      <c r="TL395"/>
      <c r="TM395"/>
      <c r="TN395"/>
      <c r="TO395"/>
      <c r="TP395"/>
      <c r="TQ395"/>
      <c r="TR395"/>
      <c r="TS395"/>
      <c r="TT395"/>
      <c r="TU395"/>
      <c r="TV395"/>
      <c r="TW395"/>
      <c r="TX395"/>
      <c r="TY395"/>
      <c r="TZ395"/>
      <c r="UA395"/>
      <c r="UB395"/>
      <c r="UC395"/>
      <c r="UD395"/>
      <c r="UE395"/>
      <c r="UF395"/>
      <c r="UG395"/>
      <c r="UH395"/>
      <c r="UI395"/>
      <c r="UJ395"/>
      <c r="UK395"/>
      <c r="UL395"/>
      <c r="UM395"/>
      <c r="UN395"/>
      <c r="UO395"/>
      <c r="UP395"/>
      <c r="UQ395"/>
      <c r="UR395"/>
      <c r="US395"/>
      <c r="UT395"/>
      <c r="UU395"/>
      <c r="UV395"/>
      <c r="UW395"/>
      <c r="UX395"/>
      <c r="UY395"/>
      <c r="UZ395"/>
      <c r="VA395"/>
      <c r="VB395"/>
      <c r="VC395"/>
      <c r="VD395"/>
      <c r="VE395"/>
      <c r="VF395"/>
      <c r="VG395"/>
      <c r="VH395"/>
      <c r="VI395"/>
      <c r="VJ395"/>
      <c r="VK395"/>
      <c r="VL395"/>
      <c r="VM395"/>
      <c r="VN395"/>
      <c r="VO395"/>
      <c r="VP395"/>
      <c r="VQ395"/>
      <c r="VR395"/>
      <c r="VS395"/>
      <c r="VT395"/>
      <c r="VU395"/>
      <c r="VV395"/>
      <c r="VW395"/>
      <c r="VX395"/>
      <c r="VY395"/>
      <c r="VZ395"/>
      <c r="WA395"/>
      <c r="WB395"/>
      <c r="WC395"/>
      <c r="WD395"/>
      <c r="WE395"/>
      <c r="WF395"/>
      <c r="WG395"/>
      <c r="WH395"/>
      <c r="WI395"/>
      <c r="WJ395"/>
      <c r="WK395"/>
      <c r="WL395"/>
      <c r="WM395"/>
      <c r="WN395"/>
      <c r="WO395"/>
      <c r="WP395"/>
      <c r="WQ395"/>
      <c r="WR395"/>
      <c r="WS395"/>
      <c r="WT395"/>
      <c r="WU395"/>
      <c r="WV395"/>
      <c r="WW395"/>
      <c r="WX395"/>
      <c r="WY395"/>
      <c r="WZ395"/>
      <c r="XA395"/>
      <c r="XB395"/>
      <c r="XC395"/>
      <c r="XD395"/>
      <c r="XE395"/>
      <c r="XF395"/>
      <c r="XG395"/>
      <c r="XH395"/>
      <c r="XI395"/>
      <c r="XJ395"/>
      <c r="XK395"/>
      <c r="XL395"/>
      <c r="XM395"/>
      <c r="XN395"/>
      <c r="XO395"/>
      <c r="XP395"/>
      <c r="XQ395"/>
      <c r="XR395"/>
      <c r="XS395"/>
      <c r="XT395"/>
      <c r="XU395"/>
      <c r="XV395"/>
      <c r="XW395"/>
      <c r="XX395"/>
      <c r="XY395"/>
      <c r="XZ395"/>
      <c r="YA395"/>
      <c r="YB395"/>
      <c r="YC395"/>
      <c r="YD395"/>
      <c r="YE395"/>
      <c r="YF395"/>
      <c r="YG395"/>
      <c r="YH395"/>
      <c r="YI395"/>
      <c r="YJ395"/>
      <c r="YK395"/>
      <c r="YL395"/>
      <c r="YM395"/>
      <c r="YN395"/>
      <c r="YO395"/>
      <c r="YP395"/>
      <c r="YQ395"/>
      <c r="YR395"/>
      <c r="YS395"/>
      <c r="YT395"/>
      <c r="YU395"/>
      <c r="YV395"/>
      <c r="YW395"/>
      <c r="YX395"/>
      <c r="YY395"/>
      <c r="YZ395"/>
      <c r="ZA395"/>
      <c r="ZB395"/>
      <c r="ZC395"/>
      <c r="ZD395"/>
      <c r="ZE395"/>
      <c r="ZF395"/>
      <c r="ZG395"/>
      <c r="ZH395"/>
      <c r="ZI395"/>
      <c r="ZJ395"/>
      <c r="ZK395"/>
      <c r="ZL395"/>
      <c r="ZM395"/>
      <c r="ZN395"/>
      <c r="ZO395"/>
      <c r="ZP395"/>
      <c r="ZQ395"/>
      <c r="ZR395"/>
      <c r="ZS395"/>
      <c r="ZT395"/>
      <c r="ZU395"/>
      <c r="ZV395"/>
      <c r="ZW395"/>
      <c r="ZX395"/>
      <c r="ZY395"/>
      <c r="ZZ395"/>
      <c r="AAA395"/>
      <c r="AAB395"/>
      <c r="AAC395"/>
      <c r="AAD395"/>
      <c r="AAE395"/>
      <c r="AAF395"/>
      <c r="AAG395"/>
      <c r="AAH395"/>
      <c r="AAI395"/>
      <c r="AAJ395"/>
      <c r="AAK395"/>
      <c r="AAL395"/>
      <c r="AAM395"/>
      <c r="AAN395"/>
      <c r="AAO395"/>
      <c r="AAP395"/>
      <c r="AAQ395"/>
      <c r="AAR395"/>
      <c r="AAS395"/>
      <c r="AAT395"/>
      <c r="AAU395"/>
      <c r="AAV395"/>
      <c r="AAW395"/>
      <c r="AAX395"/>
      <c r="AAY395"/>
      <c r="AAZ395"/>
      <c r="ABA395"/>
      <c r="ABB395"/>
      <c r="ABC395"/>
      <c r="ABD395"/>
      <c r="ABE395"/>
      <c r="ABF395"/>
      <c r="ABG395"/>
      <c r="ABH395"/>
      <c r="ABI395"/>
      <c r="ABJ395"/>
      <c r="ABK395"/>
      <c r="ABL395"/>
      <c r="ABM395"/>
      <c r="ABN395"/>
      <c r="ABO395"/>
      <c r="ABP395"/>
      <c r="ABQ395"/>
      <c r="ABR395"/>
      <c r="ABS395"/>
      <c r="ABT395"/>
      <c r="ABU395"/>
      <c r="ABV395"/>
      <c r="ABW395"/>
      <c r="ABX395"/>
      <c r="ABY395"/>
      <c r="ABZ395"/>
      <c r="ACA395"/>
      <c r="ACB395"/>
      <c r="ACC395"/>
      <c r="ACD395"/>
      <c r="ACE395"/>
      <c r="ACF395"/>
      <c r="ACG395"/>
      <c r="ACH395"/>
      <c r="ACI395"/>
      <c r="ACJ395"/>
      <c r="ACK395"/>
      <c r="ACL395"/>
      <c r="ACM395"/>
      <c r="ACN395"/>
      <c r="ACO395"/>
      <c r="ACP395"/>
      <c r="ACQ395"/>
      <c r="ACR395"/>
      <c r="ACS395"/>
      <c r="ACT395"/>
      <c r="ACU395"/>
      <c r="ACV395"/>
      <c r="ACW395"/>
      <c r="ACX395"/>
      <c r="ACY395"/>
      <c r="ACZ395"/>
      <c r="ADA395"/>
      <c r="ADB395"/>
      <c r="ADC395"/>
      <c r="ADD395"/>
      <c r="ADE395"/>
      <c r="ADF395"/>
      <c r="ADG395"/>
      <c r="ADH395"/>
      <c r="ADI395"/>
      <c r="ADJ395"/>
      <c r="ADK395"/>
      <c r="ADL395"/>
      <c r="ADM395"/>
      <c r="ADN395"/>
      <c r="ADO395"/>
      <c r="ADP395"/>
      <c r="ADQ395"/>
      <c r="ADR395"/>
      <c r="ADS395"/>
      <c r="ADT395"/>
      <c r="ADU395"/>
      <c r="ADV395"/>
      <c r="ADW395"/>
      <c r="ADX395"/>
      <c r="ADY395"/>
      <c r="ADZ395"/>
      <c r="AEA395"/>
      <c r="AEB395"/>
      <c r="AEC395"/>
      <c r="AED395"/>
      <c r="AEE395"/>
      <c r="AEF395"/>
      <c r="AEG395"/>
      <c r="AEH395"/>
      <c r="AEI395"/>
      <c r="AEJ395"/>
      <c r="AEK395"/>
      <c r="AEL395"/>
      <c r="AEM395"/>
      <c r="AEN395"/>
      <c r="AEO395"/>
      <c r="AEP395"/>
      <c r="AEQ395"/>
      <c r="AER395"/>
      <c r="AES395"/>
      <c r="AET395"/>
      <c r="AEU395"/>
      <c r="AEV395"/>
      <c r="AEW395"/>
      <c r="AEX395"/>
      <c r="AEY395"/>
      <c r="AEZ395"/>
      <c r="AFA395"/>
      <c r="AFB395"/>
      <c r="AFC395"/>
      <c r="AFD395"/>
      <c r="AFE395"/>
      <c r="AFF395"/>
      <c r="AFG395"/>
      <c r="AFH395"/>
      <c r="AFI395"/>
      <c r="AFJ395"/>
      <c r="AFK395"/>
      <c r="AFL395"/>
      <c r="AFM395"/>
      <c r="AFN395"/>
      <c r="AFO395"/>
      <c r="AFP395"/>
      <c r="AFQ395"/>
      <c r="AFR395"/>
      <c r="AFS395"/>
      <c r="AFT395"/>
      <c r="AFU395"/>
      <c r="AFV395"/>
      <c r="AFW395"/>
      <c r="AFX395"/>
      <c r="AFY395"/>
      <c r="AFZ395"/>
      <c r="AGA395"/>
      <c r="AGB395"/>
      <c r="AGC395"/>
      <c r="AGD395"/>
      <c r="AGE395"/>
      <c r="AGF395"/>
      <c r="AGG395"/>
      <c r="AGH395"/>
      <c r="AGI395"/>
      <c r="AGJ395"/>
      <c r="AGK395"/>
      <c r="AGL395"/>
      <c r="AGM395"/>
      <c r="AGN395"/>
      <c r="AGO395"/>
      <c r="AGP395"/>
      <c r="AGQ395"/>
      <c r="AGR395"/>
      <c r="AGS395"/>
      <c r="AGT395"/>
      <c r="AGU395"/>
      <c r="AGV395"/>
      <c r="AGW395"/>
      <c r="AGX395"/>
      <c r="AGY395"/>
      <c r="AGZ395"/>
      <c r="AHA395"/>
      <c r="AHB395"/>
      <c r="AHC395"/>
      <c r="AHD395"/>
      <c r="AHE395"/>
      <c r="AHF395"/>
      <c r="AHG395"/>
      <c r="AHH395"/>
      <c r="AHI395"/>
      <c r="AHJ395"/>
      <c r="AHK395"/>
      <c r="AHL395"/>
      <c r="AHM395"/>
      <c r="AHN395"/>
      <c r="AHO395"/>
      <c r="AHP395"/>
      <c r="AHQ395"/>
      <c r="AHR395"/>
      <c r="AHS395"/>
      <c r="AHT395"/>
      <c r="AHU395"/>
      <c r="AHV395"/>
      <c r="AHW395"/>
      <c r="AHX395"/>
      <c r="AHY395"/>
      <c r="AHZ395"/>
      <c r="AIA395"/>
      <c r="AIB395"/>
      <c r="AIC395"/>
      <c r="AID395"/>
      <c r="AIE395"/>
      <c r="AIF395"/>
      <c r="AIG395"/>
      <c r="AIH395"/>
      <c r="AII395"/>
      <c r="AIJ395"/>
      <c r="AIK395"/>
      <c r="AIL395"/>
      <c r="AIM395"/>
      <c r="AIN395"/>
      <c r="AIO395"/>
      <c r="AIP395"/>
      <c r="AIQ395"/>
      <c r="AIR395"/>
      <c r="AIS395"/>
      <c r="AIT395"/>
      <c r="AIU395"/>
      <c r="AIV395"/>
      <c r="AIW395"/>
      <c r="AIX395"/>
      <c r="AIY395"/>
      <c r="AIZ395"/>
      <c r="AJA395"/>
      <c r="AJB395"/>
      <c r="AJC395"/>
      <c r="AJD395"/>
      <c r="AJE395"/>
      <c r="AJF395"/>
      <c r="AJG395"/>
      <c r="AJH395"/>
      <c r="AJI395"/>
      <c r="AJJ395"/>
      <c r="AJK395"/>
      <c r="AJL395"/>
      <c r="AJM395"/>
      <c r="AJN395"/>
      <c r="AJO395"/>
      <c r="AJP395"/>
      <c r="AJQ395"/>
      <c r="AJR395"/>
      <c r="AJS395"/>
      <c r="AJT395"/>
      <c r="AJU395"/>
      <c r="AJV395"/>
      <c r="AJW395"/>
      <c r="AJX395"/>
      <c r="AJY395"/>
      <c r="AJZ395"/>
      <c r="AKA395"/>
      <c r="AKB395"/>
      <c r="AKC395"/>
      <c r="AKD395"/>
      <c r="AKE395"/>
      <c r="AKF395"/>
      <c r="AKG395"/>
      <c r="AKH395"/>
      <c r="AKI395"/>
      <c r="AKJ395"/>
      <c r="AKK395"/>
      <c r="AKL395"/>
      <c r="AKM395"/>
      <c r="AKN395"/>
      <c r="AKO395"/>
      <c r="AKP395"/>
      <c r="AKQ395"/>
      <c r="AKR395"/>
      <c r="AKS395"/>
      <c r="AKT395"/>
      <c r="AKU395"/>
      <c r="AKV395"/>
      <c r="AKW395"/>
      <c r="AKX395"/>
      <c r="AKY395"/>
    </row>
    <row r="396" spans="1:987">
      <c r="A396" s="133"/>
      <c r="B396" s="133"/>
      <c r="C396" s="133"/>
      <c r="D396" s="133"/>
      <c r="E396" s="133"/>
      <c r="F396" s="133"/>
      <c r="G396" s="133"/>
      <c r="H396" s="133"/>
      <c r="I396" s="133"/>
    </row>
    <row r="397" spans="1:987">
      <c r="A397" s="133"/>
      <c r="B397" s="133"/>
      <c r="C397" s="133"/>
      <c r="D397" s="133"/>
      <c r="E397" s="133"/>
      <c r="F397" s="133"/>
      <c r="G397" s="133"/>
      <c r="H397" s="133"/>
      <c r="I397" s="133"/>
    </row>
    <row r="398" spans="1:987">
      <c r="A398" s="133"/>
      <c r="B398" s="133"/>
      <c r="C398" s="133"/>
      <c r="D398" s="133"/>
      <c r="E398" s="133"/>
      <c r="F398" s="133"/>
      <c r="G398" s="133"/>
      <c r="H398" s="133"/>
      <c r="I398" s="133"/>
    </row>
    <row r="399" spans="1:987">
      <c r="A399" s="133"/>
      <c r="B399" s="133"/>
      <c r="C399" s="133"/>
      <c r="D399" s="133"/>
      <c r="E399" s="133"/>
      <c r="F399" s="133"/>
      <c r="G399" s="133"/>
      <c r="H399" s="133"/>
      <c r="I399" s="133"/>
    </row>
    <row r="400" spans="1:987">
      <c r="A400" s="133"/>
      <c r="B400" s="133"/>
      <c r="C400" s="133"/>
      <c r="D400" s="133"/>
      <c r="E400" s="133"/>
      <c r="F400" s="133"/>
      <c r="G400" s="133"/>
      <c r="H400" s="133"/>
      <c r="I400" s="133"/>
    </row>
    <row r="401" spans="1:9">
      <c r="A401" s="133"/>
      <c r="B401" s="133"/>
      <c r="C401" s="133"/>
      <c r="D401" s="133"/>
      <c r="E401" s="133"/>
      <c r="F401" s="133"/>
      <c r="G401" s="133"/>
      <c r="H401" s="133"/>
      <c r="I401" s="133"/>
    </row>
    <row r="402" spans="1:9">
      <c r="A402" s="133"/>
      <c r="B402" s="133"/>
      <c r="C402" s="133"/>
      <c r="D402" s="133"/>
      <c r="E402" s="133"/>
      <c r="F402" s="133"/>
      <c r="G402" s="133"/>
      <c r="H402" s="133"/>
      <c r="I402" s="133"/>
    </row>
    <row r="403" spans="1:9">
      <c r="A403" s="133"/>
      <c r="B403" s="133"/>
      <c r="C403" s="133"/>
      <c r="D403" s="133"/>
      <c r="E403" s="133"/>
      <c r="F403" s="133"/>
      <c r="G403" s="133"/>
      <c r="H403" s="133"/>
      <c r="I403" s="133"/>
    </row>
    <row r="404" spans="1:9">
      <c r="A404" s="133"/>
      <c r="B404" s="133"/>
      <c r="C404" s="133"/>
      <c r="D404" s="133"/>
      <c r="E404" s="133"/>
      <c r="F404" s="133"/>
      <c r="G404" s="133"/>
      <c r="H404" s="133"/>
      <c r="I404" s="133"/>
    </row>
    <row r="405" spans="1:9">
      <c r="A405" s="133"/>
      <c r="B405" s="133"/>
      <c r="C405" s="133"/>
      <c r="D405" s="133"/>
      <c r="E405" s="133"/>
      <c r="F405" s="133"/>
      <c r="G405" s="133"/>
      <c r="H405" s="133"/>
      <c r="I405" s="133"/>
    </row>
    <row r="406" spans="1:9">
      <c r="A406" s="133"/>
      <c r="B406" s="133"/>
      <c r="C406" s="133"/>
      <c r="D406" s="133"/>
      <c r="E406" s="133"/>
      <c r="F406" s="133"/>
      <c r="G406" s="133"/>
      <c r="H406" s="133"/>
      <c r="I406" s="133"/>
    </row>
    <row r="407" spans="1:9">
      <c r="A407" s="133"/>
      <c r="B407" s="133"/>
      <c r="C407" s="133"/>
      <c r="D407" s="133"/>
      <c r="E407" s="133"/>
      <c r="F407" s="133"/>
      <c r="G407" s="133"/>
      <c r="H407" s="133"/>
      <c r="I407" s="133"/>
    </row>
    <row r="408" spans="1:9">
      <c r="A408" s="133"/>
      <c r="B408" s="133"/>
      <c r="C408" s="133"/>
      <c r="D408" s="133"/>
      <c r="E408" s="133"/>
      <c r="F408" s="133"/>
      <c r="G408" s="133"/>
      <c r="H408" s="133"/>
      <c r="I408" s="133"/>
    </row>
    <row r="409" spans="1:9">
      <c r="A409" s="133"/>
      <c r="B409" s="133"/>
      <c r="C409" s="133"/>
      <c r="D409" s="133"/>
      <c r="E409" s="133"/>
      <c r="F409" s="133"/>
      <c r="G409" s="133"/>
      <c r="H409" s="133"/>
      <c r="I409" s="133"/>
    </row>
    <row r="410" spans="1:9">
      <c r="A410" s="133"/>
      <c r="B410" s="133"/>
      <c r="C410" s="133"/>
      <c r="D410" s="133"/>
      <c r="E410" s="133"/>
      <c r="F410" s="133"/>
      <c r="G410" s="133"/>
      <c r="H410" s="133"/>
      <c r="I410" s="133"/>
    </row>
    <row r="411" spans="1:9">
      <c r="A411" s="133"/>
      <c r="B411" s="133"/>
      <c r="C411" s="133"/>
      <c r="D411" s="133"/>
      <c r="E411" s="133"/>
      <c r="F411" s="133"/>
      <c r="G411" s="133"/>
      <c r="H411" s="133"/>
      <c r="I411" s="133"/>
    </row>
    <row r="412" spans="1:9">
      <c r="A412" s="133"/>
      <c r="B412" s="133"/>
      <c r="C412" s="133"/>
      <c r="D412" s="133"/>
      <c r="E412" s="133"/>
      <c r="F412" s="133"/>
      <c r="G412" s="133"/>
      <c r="H412" s="133"/>
      <c r="I412" s="133"/>
    </row>
  </sheetData>
  <customSheetViews>
    <customSheetView guid="{C943C201-A12A-4CE4-B5AA-CB314E3CE703}" scale="75" fitToPage="1" hiddenColumns="1">
      <selection activeCell="I381" sqref="A1:I381"/>
      <pageMargins left="0.27559055118110237" right="0.23622047244094491" top="0.47244094488188981" bottom="0.27559055118110237" header="0.19685039370078741" footer="0.15748031496062992"/>
      <pageSetup paperSize="9" scale="79" fitToHeight="0" pageOrder="overThenDown" orientation="portrait" r:id="rId1"/>
      <headerFooter>
        <oddHeader>&amp;C&amp;A</oddHeader>
        <oddFooter>&amp;CPágina &amp;P</oddFooter>
      </headerFooter>
    </customSheetView>
  </customSheetViews>
  <mergeCells count="6">
    <mergeCell ref="A1:I1"/>
    <mergeCell ref="A2:C3"/>
    <mergeCell ref="D2:I2"/>
    <mergeCell ref="E3:I3"/>
    <mergeCell ref="A4:D4"/>
    <mergeCell ref="E4:I4"/>
  </mergeCells>
  <pageMargins left="0.27559055118110237" right="0.23622047244094491" top="0.47244094488188981" bottom="0.27559055118110237" header="0.19685039370078741" footer="0.15748031496062992"/>
  <pageSetup paperSize="9" scale="79" fitToHeight="0" pageOrder="overThenDown" orientation="portrait" r:id="rId2"/>
  <headerFooter>
    <oddHeader>&amp;C&amp;A</oddHeader>
    <oddFooter>&amp;CPágina &amp;P</oddFooter>
  </headerFooter>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N63"/>
  <sheetViews>
    <sheetView zoomScaleNormal="100" workbookViewId="0">
      <selection activeCell="G63" sqref="A1:G63"/>
    </sheetView>
  </sheetViews>
  <sheetFormatPr defaultRowHeight="14.25"/>
  <cols>
    <col min="1" max="1" width="7" style="274" customWidth="1"/>
    <col min="2" max="2" width="10.75" style="274" customWidth="1"/>
    <col min="3" max="3" width="55.375" style="274" customWidth="1"/>
    <col min="4" max="4" width="7.375" style="274" customWidth="1"/>
    <col min="5" max="5" width="8" style="274" customWidth="1"/>
    <col min="6" max="6" width="9.25" style="274" customWidth="1"/>
    <col min="7" max="7" width="11.75" style="273" customWidth="1"/>
    <col min="8" max="247" width="8.375" style="272" customWidth="1"/>
    <col min="248" max="248" width="10.75" style="272" customWidth="1"/>
    <col min="249" max="1016" width="10.75" customWidth="1"/>
    <col min="1017" max="1024" width="9" customWidth="1"/>
  </cols>
  <sheetData>
    <row r="1" spans="1:8">
      <c r="A1" s="320" t="s">
        <v>1241</v>
      </c>
      <c r="B1" s="320"/>
      <c r="C1" s="320"/>
      <c r="D1" s="320"/>
      <c r="E1" s="320"/>
      <c r="F1" s="320"/>
      <c r="G1" s="320"/>
      <c r="H1" s="282"/>
    </row>
    <row r="2" spans="1:8">
      <c r="A2" s="320"/>
      <c r="B2" s="320"/>
      <c r="C2" s="320"/>
      <c r="D2" s="320"/>
      <c r="E2" s="320"/>
      <c r="F2" s="320"/>
      <c r="G2" s="320"/>
    </row>
    <row r="3" spans="1:8">
      <c r="A3" s="320"/>
      <c r="B3" s="320"/>
      <c r="C3" s="320"/>
      <c r="D3" s="320"/>
      <c r="E3" s="320"/>
      <c r="F3" s="320"/>
      <c r="G3" s="320"/>
    </row>
    <row r="4" spans="1:8">
      <c r="A4" s="320"/>
      <c r="B4" s="320"/>
      <c r="C4" s="320"/>
      <c r="D4" s="320"/>
      <c r="E4" s="320"/>
      <c r="F4" s="320"/>
      <c r="G4" s="320"/>
    </row>
    <row r="5" spans="1:8">
      <c r="A5" s="320"/>
      <c r="B5" s="320"/>
      <c r="C5" s="320"/>
      <c r="D5" s="320"/>
      <c r="E5" s="320"/>
      <c r="F5" s="320"/>
      <c r="G5" s="320"/>
    </row>
    <row r="6" spans="1:8">
      <c r="A6" s="320"/>
      <c r="B6" s="320"/>
      <c r="C6" s="320"/>
      <c r="D6" s="320"/>
      <c r="E6" s="320"/>
      <c r="F6" s="320"/>
      <c r="G6" s="320"/>
    </row>
    <row r="7" spans="1:8" ht="8.4499999999999993" customHeight="1">
      <c r="A7" s="320"/>
      <c r="B7" s="320"/>
      <c r="C7" s="320"/>
      <c r="D7" s="320"/>
      <c r="E7" s="320"/>
      <c r="F7" s="320"/>
      <c r="G7" s="320"/>
    </row>
    <row r="8" spans="1:8">
      <c r="A8" s="320"/>
      <c r="B8" s="320"/>
      <c r="C8" s="320"/>
      <c r="D8" s="320"/>
      <c r="E8" s="320"/>
      <c r="F8" s="320"/>
      <c r="G8" s="320"/>
    </row>
    <row r="9" spans="1:8">
      <c r="A9" s="321" t="s">
        <v>1257</v>
      </c>
      <c r="B9" s="321"/>
      <c r="C9" s="321"/>
      <c r="D9" s="321"/>
      <c r="E9" s="321"/>
      <c r="F9" s="322" t="s">
        <v>1262</v>
      </c>
      <c r="G9" s="322"/>
    </row>
    <row r="10" spans="1:8" ht="26.25" customHeight="1">
      <c r="A10" s="321" t="s">
        <v>1258</v>
      </c>
      <c r="B10" s="321"/>
      <c r="C10" s="321"/>
      <c r="D10" s="321"/>
      <c r="E10" s="321"/>
      <c r="F10" s="321"/>
      <c r="G10" s="321"/>
    </row>
    <row r="11" spans="1:8">
      <c r="A11" s="302" t="str">
        <f>Civil!A81</f>
        <v>6.9</v>
      </c>
      <c r="B11" s="323" t="str">
        <f>Civil!B81</f>
        <v>Fornecimento e assentamento de piso vinílico, tipo manta, inclusive rejuntamento</v>
      </c>
      <c r="C11" s="323"/>
      <c r="D11" s="323"/>
      <c r="E11" s="323"/>
      <c r="F11" s="323"/>
      <c r="G11" s="303" t="str">
        <f>Civil!C81</f>
        <v>m²</v>
      </c>
    </row>
    <row r="12" spans="1:8" s="280" customFormat="1" ht="27">
      <c r="A12" s="324" t="s">
        <v>5</v>
      </c>
      <c r="B12" s="324"/>
      <c r="C12" s="324"/>
      <c r="D12" s="281" t="s">
        <v>6</v>
      </c>
      <c r="E12" s="281" t="s">
        <v>7</v>
      </c>
      <c r="F12" s="281" t="s">
        <v>1240</v>
      </c>
      <c r="G12" s="281" t="s">
        <v>1239</v>
      </c>
    </row>
    <row r="13" spans="1:8">
      <c r="A13" s="325" t="s">
        <v>1238</v>
      </c>
      <c r="B13" s="325"/>
      <c r="C13" s="325"/>
      <c r="D13" s="325"/>
      <c r="E13" s="325"/>
      <c r="F13" s="325"/>
      <c r="G13" s="325"/>
    </row>
    <row r="14" spans="1:8" s="278" customFormat="1" ht="29.25" customHeight="1">
      <c r="A14" s="326"/>
      <c r="B14" s="327"/>
      <c r="C14" s="327"/>
      <c r="D14" s="277"/>
      <c r="E14" s="279"/>
      <c r="F14" s="276"/>
      <c r="G14" s="276">
        <f>E14*F14</f>
        <v>0</v>
      </c>
    </row>
    <row r="15" spans="1:8">
      <c r="A15" s="328" t="s">
        <v>1235</v>
      </c>
      <c r="B15" s="328"/>
      <c r="C15" s="328"/>
      <c r="D15" s="328"/>
      <c r="E15" s="328"/>
      <c r="F15" s="328"/>
      <c r="G15" s="276">
        <f>SUM(G14)</f>
        <v>0</v>
      </c>
    </row>
    <row r="16" spans="1:8">
      <c r="A16" s="329" t="s">
        <v>1237</v>
      </c>
      <c r="B16" s="329"/>
      <c r="C16" s="329"/>
      <c r="D16" s="329"/>
      <c r="E16" s="329"/>
      <c r="F16" s="329"/>
      <c r="G16" s="329"/>
    </row>
    <row r="17" spans="1:7" s="278" customFormat="1">
      <c r="A17" s="319"/>
      <c r="B17" s="319"/>
      <c r="C17" s="319"/>
      <c r="D17" s="277"/>
      <c r="E17" s="279"/>
      <c r="F17" s="279"/>
      <c r="G17" s="279">
        <f>E17*F17</f>
        <v>0</v>
      </c>
    </row>
    <row r="18" spans="1:7" s="278" customFormat="1">
      <c r="A18" s="319"/>
      <c r="B18" s="319"/>
      <c r="C18" s="319"/>
      <c r="D18" s="277"/>
      <c r="E18" s="279"/>
      <c r="F18" s="279"/>
      <c r="G18" s="279">
        <f>E18*F18</f>
        <v>0</v>
      </c>
    </row>
    <row r="19" spans="1:7">
      <c r="A19" s="328" t="s">
        <v>1235</v>
      </c>
      <c r="B19" s="328"/>
      <c r="C19" s="328"/>
      <c r="D19" s="328"/>
      <c r="E19" s="328"/>
      <c r="F19" s="328"/>
      <c r="G19" s="276">
        <f>SUM(G17:G18)</f>
        <v>0</v>
      </c>
    </row>
    <row r="20" spans="1:7">
      <c r="A20" s="329" t="s">
        <v>1236</v>
      </c>
      <c r="B20" s="329"/>
      <c r="C20" s="329"/>
      <c r="D20" s="329"/>
      <c r="E20" s="329"/>
      <c r="F20" s="329"/>
      <c r="G20" s="329"/>
    </row>
    <row r="21" spans="1:7" ht="30" customHeight="1">
      <c r="A21" s="326" t="s">
        <v>1271</v>
      </c>
      <c r="B21" s="327"/>
      <c r="C21" s="327"/>
      <c r="D21" s="277" t="s">
        <v>1272</v>
      </c>
      <c r="E21" s="276">
        <v>1</v>
      </c>
      <c r="F21" s="276">
        <v>140.9</v>
      </c>
      <c r="G21" s="276">
        <f>E21*F21</f>
        <v>140.9</v>
      </c>
    </row>
    <row r="22" spans="1:7">
      <c r="A22" s="328" t="s">
        <v>1235</v>
      </c>
      <c r="B22" s="328"/>
      <c r="C22" s="328"/>
      <c r="D22" s="328"/>
      <c r="E22" s="328"/>
      <c r="F22" s="328"/>
      <c r="G22" s="276">
        <f>SUM(G21)</f>
        <v>140.9</v>
      </c>
    </row>
    <row r="23" spans="1:7">
      <c r="A23" s="330" t="s">
        <v>1234</v>
      </c>
      <c r="B23" s="330"/>
      <c r="C23" s="330"/>
      <c r="D23" s="330"/>
      <c r="E23" s="330"/>
      <c r="F23" s="330"/>
      <c r="G23" s="275">
        <f>G14+G19</f>
        <v>0</v>
      </c>
    </row>
    <row r="24" spans="1:7">
      <c r="A24" s="302" t="str">
        <f>Civil!A134</f>
        <v>8.17</v>
      </c>
      <c r="B24" s="323" t="str">
        <f>Civil!B134</f>
        <v>Fornecimento e instalação de película jateada branca</v>
      </c>
      <c r="C24" s="323"/>
      <c r="D24" s="323"/>
      <c r="E24" s="323"/>
      <c r="F24" s="323"/>
      <c r="G24" s="303" t="str">
        <f>Civil!C134</f>
        <v>m²</v>
      </c>
    </row>
    <row r="25" spans="1:7" ht="27">
      <c r="A25" s="324" t="s">
        <v>5</v>
      </c>
      <c r="B25" s="324"/>
      <c r="C25" s="324"/>
      <c r="D25" s="281" t="s">
        <v>6</v>
      </c>
      <c r="E25" s="281" t="s">
        <v>7</v>
      </c>
      <c r="F25" s="281" t="s">
        <v>1240</v>
      </c>
      <c r="G25" s="281" t="s">
        <v>1239</v>
      </c>
    </row>
    <row r="26" spans="1:7">
      <c r="A26" s="325" t="s">
        <v>1238</v>
      </c>
      <c r="B26" s="325"/>
      <c r="C26" s="325"/>
      <c r="D26" s="325"/>
      <c r="E26" s="325"/>
      <c r="F26" s="325"/>
      <c r="G26" s="325"/>
    </row>
    <row r="27" spans="1:7">
      <c r="A27" s="326" t="s">
        <v>1273</v>
      </c>
      <c r="B27" s="327"/>
      <c r="C27" s="327"/>
      <c r="D27" s="277" t="s">
        <v>1272</v>
      </c>
      <c r="E27" s="279">
        <v>1.1499999999999999</v>
      </c>
      <c r="F27" s="276">
        <v>15.26</v>
      </c>
      <c r="G27" s="276">
        <f>E27*F27</f>
        <v>17.548999999999999</v>
      </c>
    </row>
    <row r="28" spans="1:7">
      <c r="A28" s="328" t="s">
        <v>1235</v>
      </c>
      <c r="B28" s="328"/>
      <c r="C28" s="328"/>
      <c r="D28" s="328"/>
      <c r="E28" s="328"/>
      <c r="F28" s="328"/>
      <c r="G28" s="276">
        <f>SUM(G27)</f>
        <v>17.548999999999999</v>
      </c>
    </row>
    <row r="29" spans="1:7">
      <c r="A29" s="329" t="s">
        <v>1237</v>
      </c>
      <c r="B29" s="329"/>
      <c r="C29" s="329"/>
      <c r="D29" s="329"/>
      <c r="E29" s="329"/>
      <c r="F29" s="329"/>
      <c r="G29" s="329"/>
    </row>
    <row r="30" spans="1:7">
      <c r="A30" s="319" t="s">
        <v>1274</v>
      </c>
      <c r="B30" s="319"/>
      <c r="C30" s="319"/>
      <c r="D30" s="277" t="s">
        <v>1247</v>
      </c>
      <c r="E30" s="279">
        <v>0.43</v>
      </c>
      <c r="F30" s="279">
        <v>16.510000000000002</v>
      </c>
      <c r="G30" s="279">
        <f>E30*F30</f>
        <v>7.0993000000000004</v>
      </c>
    </row>
    <row r="31" spans="1:7">
      <c r="A31" s="319" t="s">
        <v>1275</v>
      </c>
      <c r="B31" s="319"/>
      <c r="C31" s="319"/>
      <c r="D31" s="277" t="s">
        <v>1247</v>
      </c>
      <c r="E31" s="279">
        <v>0.4</v>
      </c>
      <c r="F31" s="279">
        <v>14.32</v>
      </c>
      <c r="G31" s="279">
        <f>E31*F31</f>
        <v>5.7280000000000006</v>
      </c>
    </row>
    <row r="32" spans="1:7">
      <c r="A32" s="328" t="s">
        <v>1235</v>
      </c>
      <c r="B32" s="328"/>
      <c r="C32" s="328"/>
      <c r="D32" s="328"/>
      <c r="E32" s="328"/>
      <c r="F32" s="328"/>
      <c r="G32" s="276">
        <f>SUM(G30:G31)</f>
        <v>12.827300000000001</v>
      </c>
    </row>
    <row r="33" spans="1:7">
      <c r="A33" s="329" t="s">
        <v>1236</v>
      </c>
      <c r="B33" s="329"/>
      <c r="C33" s="329"/>
      <c r="D33" s="329"/>
      <c r="E33" s="329"/>
      <c r="F33" s="329"/>
      <c r="G33" s="329"/>
    </row>
    <row r="34" spans="1:7">
      <c r="A34" s="327"/>
      <c r="B34" s="327"/>
      <c r="C34" s="327"/>
      <c r="D34" s="277"/>
      <c r="E34" s="276"/>
      <c r="F34" s="276"/>
      <c r="G34" s="276">
        <f>E34*F34</f>
        <v>0</v>
      </c>
    </row>
    <row r="35" spans="1:7">
      <c r="A35" s="328" t="s">
        <v>1235</v>
      </c>
      <c r="B35" s="328"/>
      <c r="C35" s="328"/>
      <c r="D35" s="328"/>
      <c r="E35" s="328"/>
      <c r="F35" s="328"/>
      <c r="G35" s="276">
        <f>SUM(G34)</f>
        <v>0</v>
      </c>
    </row>
    <row r="36" spans="1:7">
      <c r="A36" s="330" t="s">
        <v>1234</v>
      </c>
      <c r="B36" s="330"/>
      <c r="C36" s="330"/>
      <c r="D36" s="330"/>
      <c r="E36" s="330"/>
      <c r="F36" s="330"/>
      <c r="G36" s="275">
        <f>G28+G32</f>
        <v>30.376300000000001</v>
      </c>
    </row>
    <row r="37" spans="1:7" ht="22.5" customHeight="1">
      <c r="A37" s="302" t="str">
        <f>Civil!A135</f>
        <v>8.18</v>
      </c>
      <c r="B37" s="323" t="str">
        <f>Civil!B135</f>
        <v>Fornecimento e instalação de película de controle solar</v>
      </c>
      <c r="C37" s="323"/>
      <c r="D37" s="323"/>
      <c r="E37" s="323"/>
      <c r="F37" s="323"/>
      <c r="G37" s="303" t="str">
        <f>Civil!C135</f>
        <v>m²</v>
      </c>
    </row>
    <row r="38" spans="1:7" ht="27">
      <c r="A38" s="324" t="s">
        <v>5</v>
      </c>
      <c r="B38" s="324"/>
      <c r="C38" s="324"/>
      <c r="D38" s="281" t="s">
        <v>6</v>
      </c>
      <c r="E38" s="281" t="s">
        <v>7</v>
      </c>
      <c r="F38" s="281" t="s">
        <v>1240</v>
      </c>
      <c r="G38" s="281" t="s">
        <v>1239</v>
      </c>
    </row>
    <row r="39" spans="1:7" ht="14.25" customHeight="1">
      <c r="A39" s="325" t="s">
        <v>1238</v>
      </c>
      <c r="B39" s="325"/>
      <c r="C39" s="325"/>
      <c r="D39" s="325"/>
      <c r="E39" s="325"/>
      <c r="F39" s="325"/>
      <c r="G39" s="325"/>
    </row>
    <row r="40" spans="1:7">
      <c r="A40" s="326" t="s">
        <v>1276</v>
      </c>
      <c r="B40" s="327"/>
      <c r="C40" s="327"/>
      <c r="D40" s="277" t="s">
        <v>1272</v>
      </c>
      <c r="E40" s="279">
        <v>1.1499999999999999</v>
      </c>
      <c r="F40" s="276">
        <v>11.26</v>
      </c>
      <c r="G40" s="276">
        <f>E40*F40</f>
        <v>12.948999999999998</v>
      </c>
    </row>
    <row r="41" spans="1:7" ht="14.25" customHeight="1">
      <c r="A41" s="328" t="s">
        <v>1235</v>
      </c>
      <c r="B41" s="328"/>
      <c r="C41" s="328"/>
      <c r="D41" s="328"/>
      <c r="E41" s="328"/>
      <c r="F41" s="328"/>
      <c r="G41" s="276">
        <f>SUM(G40)</f>
        <v>12.948999999999998</v>
      </c>
    </row>
    <row r="42" spans="1:7">
      <c r="A42" s="329" t="s">
        <v>1237</v>
      </c>
      <c r="B42" s="329"/>
      <c r="C42" s="329"/>
      <c r="D42" s="329"/>
      <c r="E42" s="329"/>
      <c r="F42" s="329"/>
      <c r="G42" s="329"/>
    </row>
    <row r="43" spans="1:7">
      <c r="A43" s="319" t="s">
        <v>1274</v>
      </c>
      <c r="B43" s="319"/>
      <c r="C43" s="319"/>
      <c r="D43" s="277" t="s">
        <v>1247</v>
      </c>
      <c r="E43" s="279">
        <v>0.43</v>
      </c>
      <c r="F43" s="279">
        <v>16.510000000000002</v>
      </c>
      <c r="G43" s="279">
        <f>E43*F43</f>
        <v>7.0993000000000004</v>
      </c>
    </row>
    <row r="44" spans="1:7">
      <c r="A44" s="319" t="s">
        <v>1275</v>
      </c>
      <c r="B44" s="319"/>
      <c r="C44" s="319"/>
      <c r="D44" s="277" t="s">
        <v>1247</v>
      </c>
      <c r="E44" s="279">
        <v>0.4</v>
      </c>
      <c r="F44" s="279">
        <v>14.32</v>
      </c>
      <c r="G44" s="279">
        <f>E44*F44</f>
        <v>5.7280000000000006</v>
      </c>
    </row>
    <row r="45" spans="1:7" ht="14.25" customHeight="1">
      <c r="A45" s="328" t="s">
        <v>1235</v>
      </c>
      <c r="B45" s="328"/>
      <c r="C45" s="328"/>
      <c r="D45" s="328"/>
      <c r="E45" s="328"/>
      <c r="F45" s="328"/>
      <c r="G45" s="276">
        <f>SUM(G43:G44)</f>
        <v>12.827300000000001</v>
      </c>
    </row>
    <row r="46" spans="1:7">
      <c r="A46" s="329" t="s">
        <v>1236</v>
      </c>
      <c r="B46" s="329"/>
      <c r="C46" s="329"/>
      <c r="D46" s="329"/>
      <c r="E46" s="329"/>
      <c r="F46" s="329"/>
      <c r="G46" s="329"/>
    </row>
    <row r="47" spans="1:7">
      <c r="A47" s="327"/>
      <c r="B47" s="327"/>
      <c r="C47" s="327"/>
      <c r="D47" s="277"/>
      <c r="E47" s="276"/>
      <c r="F47" s="276"/>
      <c r="G47" s="276">
        <f>E47*F47</f>
        <v>0</v>
      </c>
    </row>
    <row r="48" spans="1:7" ht="14.25" customHeight="1">
      <c r="A48" s="328" t="s">
        <v>1235</v>
      </c>
      <c r="B48" s="328"/>
      <c r="C48" s="328"/>
      <c r="D48" s="328"/>
      <c r="E48" s="328"/>
      <c r="F48" s="328"/>
      <c r="G48" s="276">
        <f>SUM(G47)</f>
        <v>0</v>
      </c>
    </row>
    <row r="49" spans="1:7" ht="14.25" customHeight="1">
      <c r="A49" s="330" t="s">
        <v>1234</v>
      </c>
      <c r="B49" s="330"/>
      <c r="C49" s="330"/>
      <c r="D49" s="330"/>
      <c r="E49" s="330"/>
      <c r="F49" s="330"/>
      <c r="G49" s="275">
        <f>G41+G45</f>
        <v>25.776299999999999</v>
      </c>
    </row>
    <row r="50" spans="1:7">
      <c r="A50" s="302" t="str">
        <f>Civil!A185</f>
        <v>12.6</v>
      </c>
      <c r="B50" s="323" t="str">
        <f>Civil!B185</f>
        <v>Fornecimento e instalação de renovador de ar para banheiro, incluindo tubo flexível  -  tipo  Ventokit</v>
      </c>
      <c r="C50" s="323"/>
      <c r="D50" s="323"/>
      <c r="E50" s="323"/>
      <c r="F50" s="323"/>
      <c r="G50" s="303" t="str">
        <f>Civil!C185</f>
        <v>un</v>
      </c>
    </row>
    <row r="51" spans="1:7" ht="27">
      <c r="A51" s="324" t="s">
        <v>5</v>
      </c>
      <c r="B51" s="324"/>
      <c r="C51" s="324"/>
      <c r="D51" s="281" t="s">
        <v>6</v>
      </c>
      <c r="E51" s="281" t="s">
        <v>7</v>
      </c>
      <c r="F51" s="281" t="s">
        <v>1240</v>
      </c>
      <c r="G51" s="281" t="s">
        <v>1239</v>
      </c>
    </row>
    <row r="52" spans="1:7">
      <c r="A52" s="325" t="s">
        <v>1238</v>
      </c>
      <c r="B52" s="325"/>
      <c r="C52" s="325"/>
      <c r="D52" s="325"/>
      <c r="E52" s="325"/>
      <c r="F52" s="325"/>
      <c r="G52" s="325"/>
    </row>
    <row r="53" spans="1:7">
      <c r="A53" s="326" t="s">
        <v>1277</v>
      </c>
      <c r="B53" s="327"/>
      <c r="C53" s="327"/>
      <c r="D53" s="277" t="s">
        <v>6</v>
      </c>
      <c r="E53" s="279">
        <v>1</v>
      </c>
      <c r="F53" s="276">
        <v>241.44</v>
      </c>
      <c r="G53" s="276">
        <f>E53*F53</f>
        <v>241.44</v>
      </c>
    </row>
    <row r="54" spans="1:7">
      <c r="A54" s="326" t="s">
        <v>1278</v>
      </c>
      <c r="B54" s="327"/>
      <c r="C54" s="327"/>
      <c r="D54" s="277" t="s">
        <v>1272</v>
      </c>
      <c r="E54" s="279">
        <v>3</v>
      </c>
      <c r="F54" s="276">
        <v>34.81</v>
      </c>
      <c r="G54" s="276">
        <f>E54*F54</f>
        <v>104.43</v>
      </c>
    </row>
    <row r="55" spans="1:7">
      <c r="A55" s="328" t="s">
        <v>1235</v>
      </c>
      <c r="B55" s="328"/>
      <c r="C55" s="328"/>
      <c r="D55" s="328"/>
      <c r="E55" s="328"/>
      <c r="F55" s="328"/>
      <c r="G55" s="276">
        <f>SUM(G53:G54)</f>
        <v>345.87</v>
      </c>
    </row>
    <row r="56" spans="1:7">
      <c r="A56" s="329" t="s">
        <v>1237</v>
      </c>
      <c r="B56" s="329"/>
      <c r="C56" s="329"/>
      <c r="D56" s="329"/>
      <c r="E56" s="329"/>
      <c r="F56" s="329"/>
      <c r="G56" s="329"/>
    </row>
    <row r="57" spans="1:7" ht="28.5" customHeight="1">
      <c r="A57" s="331" t="s">
        <v>1279</v>
      </c>
      <c r="B57" s="319"/>
      <c r="C57" s="319"/>
      <c r="D57" s="277" t="s">
        <v>1247</v>
      </c>
      <c r="E57" s="279">
        <v>3.09</v>
      </c>
      <c r="F57" s="279">
        <v>18.03</v>
      </c>
      <c r="G57" s="279">
        <f>E57*F57</f>
        <v>55.712699999999998</v>
      </c>
    </row>
    <row r="58" spans="1:7">
      <c r="A58" s="319" t="s">
        <v>1280</v>
      </c>
      <c r="B58" s="319"/>
      <c r="C58" s="319"/>
      <c r="D58" s="277" t="s">
        <v>1247</v>
      </c>
      <c r="E58" s="279">
        <v>3.06</v>
      </c>
      <c r="F58" s="279">
        <v>12.85</v>
      </c>
      <c r="G58" s="279">
        <f>E58*F58</f>
        <v>39.320999999999998</v>
      </c>
    </row>
    <row r="59" spans="1:7">
      <c r="A59" s="328" t="s">
        <v>1235</v>
      </c>
      <c r="B59" s="328"/>
      <c r="C59" s="328"/>
      <c r="D59" s="328"/>
      <c r="E59" s="328"/>
      <c r="F59" s="328"/>
      <c r="G59" s="276">
        <f>SUM(G57:G58)</f>
        <v>95.033699999999996</v>
      </c>
    </row>
    <row r="60" spans="1:7">
      <c r="A60" s="329" t="s">
        <v>1236</v>
      </c>
      <c r="B60" s="329"/>
      <c r="C60" s="329"/>
      <c r="D60" s="329"/>
      <c r="E60" s="329"/>
      <c r="F60" s="329"/>
      <c r="G60" s="329"/>
    </row>
    <row r="61" spans="1:7">
      <c r="A61" s="327"/>
      <c r="B61" s="327"/>
      <c r="C61" s="327"/>
      <c r="D61" s="277"/>
      <c r="E61" s="276"/>
      <c r="F61" s="276"/>
      <c r="G61" s="276">
        <f>E61*F61</f>
        <v>0</v>
      </c>
    </row>
    <row r="62" spans="1:7">
      <c r="A62" s="328" t="s">
        <v>1235</v>
      </c>
      <c r="B62" s="328"/>
      <c r="C62" s="328"/>
      <c r="D62" s="328"/>
      <c r="E62" s="328"/>
      <c r="F62" s="328"/>
      <c r="G62" s="276">
        <f>SUM(G61)</f>
        <v>0</v>
      </c>
    </row>
    <row r="63" spans="1:7">
      <c r="A63" s="330" t="s">
        <v>1234</v>
      </c>
      <c r="B63" s="330"/>
      <c r="C63" s="330"/>
      <c r="D63" s="330"/>
      <c r="E63" s="330"/>
      <c r="F63" s="330"/>
      <c r="G63" s="275">
        <f>G55+G59</f>
        <v>440.90370000000001</v>
      </c>
    </row>
  </sheetData>
  <customSheetViews>
    <customSheetView guid="{C943C201-A12A-4CE4-B5AA-CB314E3CE703}">
      <selection activeCell="G63" sqref="A1:G63"/>
      <pageMargins left="0.19685039370078741" right="0.19685039370078741" top="0.39370078740157483" bottom="0.23622047244094491" header="0.35433070866141736" footer="0.19685039370078741"/>
      <printOptions horizontalCentered="1" verticalCentered="1"/>
      <pageSetup paperSize="9" scale="79" fitToWidth="0" fitToHeight="0" pageOrder="overThenDown" orientation="portrait" r:id="rId1"/>
      <headerFooter scaleWithDoc="0" alignWithMargins="0"/>
    </customSheetView>
  </customSheetViews>
  <mergeCells count="57">
    <mergeCell ref="B50:F50"/>
    <mergeCell ref="A51:C51"/>
    <mergeCell ref="A52:G52"/>
    <mergeCell ref="A53:C53"/>
    <mergeCell ref="A55:F55"/>
    <mergeCell ref="A54:C54"/>
    <mergeCell ref="A62:F62"/>
    <mergeCell ref="A63:F63"/>
    <mergeCell ref="A56:G56"/>
    <mergeCell ref="A57:C57"/>
    <mergeCell ref="A58:C58"/>
    <mergeCell ref="A59:F59"/>
    <mergeCell ref="A60:G60"/>
    <mergeCell ref="A61:C61"/>
    <mergeCell ref="A49:F49"/>
    <mergeCell ref="A43:C43"/>
    <mergeCell ref="A44:C44"/>
    <mergeCell ref="A45:F45"/>
    <mergeCell ref="A46:G46"/>
    <mergeCell ref="A47:C47"/>
    <mergeCell ref="A48:F48"/>
    <mergeCell ref="A42:G42"/>
    <mergeCell ref="A31:C31"/>
    <mergeCell ref="A32:F32"/>
    <mergeCell ref="A33:G33"/>
    <mergeCell ref="A34:C34"/>
    <mergeCell ref="A35:F35"/>
    <mergeCell ref="A36:F36"/>
    <mergeCell ref="B37:F37"/>
    <mergeCell ref="A38:C38"/>
    <mergeCell ref="A39:G39"/>
    <mergeCell ref="A40:C40"/>
    <mergeCell ref="A41:F41"/>
    <mergeCell ref="A30:C30"/>
    <mergeCell ref="A19:F19"/>
    <mergeCell ref="A20:G20"/>
    <mergeCell ref="A21:C21"/>
    <mergeCell ref="A22:F22"/>
    <mergeCell ref="A23:F23"/>
    <mergeCell ref="B24:F24"/>
    <mergeCell ref="A25:C25"/>
    <mergeCell ref="A26:G26"/>
    <mergeCell ref="A27:C27"/>
    <mergeCell ref="A28:F28"/>
    <mergeCell ref="A29:G29"/>
    <mergeCell ref="A18:C18"/>
    <mergeCell ref="A1:G8"/>
    <mergeCell ref="A9:E9"/>
    <mergeCell ref="F9:G9"/>
    <mergeCell ref="A10:G10"/>
    <mergeCell ref="B11:F11"/>
    <mergeCell ref="A12:C12"/>
    <mergeCell ref="A13:G13"/>
    <mergeCell ref="A14:C14"/>
    <mergeCell ref="A15:F15"/>
    <mergeCell ref="A16:G16"/>
    <mergeCell ref="A17:C17"/>
  </mergeCells>
  <printOptions horizontalCentered="1" verticalCentered="1"/>
  <pageMargins left="0.19685039370078741" right="0.19685039370078741" top="0.39370078740157483" bottom="0.23622047244094491" header="0.35433070866141736" footer="0.19685039370078741"/>
  <pageSetup paperSize="9" scale="79" fitToWidth="0" fitToHeight="0" pageOrder="overThenDown" orientation="portrait" r:id="rId2"/>
  <headerFooter scaleWithDoc="0" alignWithMargins="0"/>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N309"/>
  <sheetViews>
    <sheetView topLeftCell="A22" zoomScaleNormal="100" workbookViewId="0">
      <selection activeCell="G309" sqref="A1:G309"/>
    </sheetView>
  </sheetViews>
  <sheetFormatPr defaultRowHeight="14.25"/>
  <cols>
    <col min="1" max="1" width="7" style="274" customWidth="1"/>
    <col min="2" max="2" width="10.75" style="274" customWidth="1"/>
    <col min="3" max="3" width="55.375" style="274" customWidth="1"/>
    <col min="4" max="4" width="7.375" style="274" customWidth="1"/>
    <col min="5" max="5" width="8" style="274" customWidth="1"/>
    <col min="6" max="6" width="9.25" style="274" customWidth="1"/>
    <col min="7" max="7" width="11.75" style="273" customWidth="1"/>
    <col min="8" max="247" width="8.375" style="272" customWidth="1"/>
    <col min="248" max="248" width="10.75" style="272" customWidth="1"/>
    <col min="249" max="1016" width="10.75" customWidth="1"/>
    <col min="1017" max="1024" width="9" customWidth="1"/>
  </cols>
  <sheetData>
    <row r="1" spans="1:8">
      <c r="A1" s="320" t="s">
        <v>1241</v>
      </c>
      <c r="B1" s="320"/>
      <c r="C1" s="320"/>
      <c r="D1" s="320"/>
      <c r="E1" s="320"/>
      <c r="F1" s="320"/>
      <c r="G1" s="320"/>
      <c r="H1" s="282"/>
    </row>
    <row r="2" spans="1:8">
      <c r="A2" s="320"/>
      <c r="B2" s="320"/>
      <c r="C2" s="320"/>
      <c r="D2" s="320"/>
      <c r="E2" s="320"/>
      <c r="F2" s="320"/>
      <c r="G2" s="320"/>
    </row>
    <row r="3" spans="1:8">
      <c r="A3" s="320"/>
      <c r="B3" s="320"/>
      <c r="C3" s="320"/>
      <c r="D3" s="320"/>
      <c r="E3" s="320"/>
      <c r="F3" s="320"/>
      <c r="G3" s="320"/>
    </row>
    <row r="4" spans="1:8">
      <c r="A4" s="320"/>
      <c r="B4" s="320"/>
      <c r="C4" s="320"/>
      <c r="D4" s="320"/>
      <c r="E4" s="320"/>
      <c r="F4" s="320"/>
      <c r="G4" s="320"/>
    </row>
    <row r="5" spans="1:8">
      <c r="A5" s="320"/>
      <c r="B5" s="320"/>
      <c r="C5" s="320"/>
      <c r="D5" s="320"/>
      <c r="E5" s="320"/>
      <c r="F5" s="320"/>
      <c r="G5" s="320"/>
    </row>
    <row r="6" spans="1:8">
      <c r="A6" s="320"/>
      <c r="B6" s="320"/>
      <c r="C6" s="320"/>
      <c r="D6" s="320"/>
      <c r="E6" s="320"/>
      <c r="F6" s="320"/>
      <c r="G6" s="320"/>
    </row>
    <row r="7" spans="1:8" ht="8.4499999999999993" customHeight="1">
      <c r="A7" s="320"/>
      <c r="B7" s="320"/>
      <c r="C7" s="320"/>
      <c r="D7" s="320"/>
      <c r="E7" s="320"/>
      <c r="F7" s="320"/>
      <c r="G7" s="320"/>
    </row>
    <row r="8" spans="1:8">
      <c r="A8" s="320"/>
      <c r="B8" s="320"/>
      <c r="C8" s="320"/>
      <c r="D8" s="320"/>
      <c r="E8" s="320"/>
      <c r="F8" s="320"/>
      <c r="G8" s="320"/>
    </row>
    <row r="9" spans="1:8">
      <c r="A9" s="321" t="s">
        <v>1257</v>
      </c>
      <c r="B9" s="321"/>
      <c r="C9" s="321"/>
      <c r="D9" s="321"/>
      <c r="E9" s="321"/>
      <c r="F9" s="322" t="s">
        <v>1262</v>
      </c>
      <c r="G9" s="322"/>
    </row>
    <row r="10" spans="1:8" ht="26.25" customHeight="1">
      <c r="A10" s="321" t="s">
        <v>1258</v>
      </c>
      <c r="B10" s="321"/>
      <c r="C10" s="321"/>
      <c r="D10" s="321"/>
      <c r="E10" s="321"/>
      <c r="F10" s="321"/>
      <c r="G10" s="321"/>
    </row>
    <row r="11" spans="1:8">
      <c r="A11" s="300" t="str">
        <f>Ele!A54</f>
        <v>10.1.1.16</v>
      </c>
      <c r="B11" s="333" t="str">
        <f>Ele!B54</f>
        <v>Caixa de piso, em alumínio fundido, dimensões (AxLxP) 10x10x6cm, com quatro entradas para eletrodutos de Ø 3/4”</v>
      </c>
      <c r="C11" s="333"/>
      <c r="D11" s="333"/>
      <c r="E11" s="333"/>
      <c r="F11" s="333"/>
      <c r="G11" s="301" t="str">
        <f>Ele!C54</f>
        <v>pç</v>
      </c>
    </row>
    <row r="12" spans="1:8" s="280" customFormat="1" ht="27">
      <c r="A12" s="324" t="s">
        <v>5</v>
      </c>
      <c r="B12" s="324"/>
      <c r="C12" s="324"/>
      <c r="D12" s="281" t="s">
        <v>6</v>
      </c>
      <c r="E12" s="281" t="s">
        <v>7</v>
      </c>
      <c r="F12" s="281" t="s">
        <v>1240</v>
      </c>
      <c r="G12" s="281" t="s">
        <v>1239</v>
      </c>
    </row>
    <row r="13" spans="1:8">
      <c r="A13" s="325" t="s">
        <v>1238</v>
      </c>
      <c r="B13" s="325"/>
      <c r="C13" s="325"/>
      <c r="D13" s="325"/>
      <c r="E13" s="325"/>
      <c r="F13" s="325"/>
      <c r="G13" s="325"/>
    </row>
    <row r="14" spans="1:8" s="278" customFormat="1" ht="29.25" customHeight="1">
      <c r="A14" s="326" t="s">
        <v>1245</v>
      </c>
      <c r="B14" s="327"/>
      <c r="C14" s="327"/>
      <c r="D14" s="277" t="s">
        <v>447</v>
      </c>
      <c r="E14" s="279">
        <v>1</v>
      </c>
      <c r="F14" s="276">
        <v>9.8000000000000007</v>
      </c>
      <c r="G14" s="276">
        <f>E14*F14</f>
        <v>9.8000000000000007</v>
      </c>
    </row>
    <row r="15" spans="1:8">
      <c r="A15" s="328" t="s">
        <v>1235</v>
      </c>
      <c r="B15" s="328"/>
      <c r="C15" s="328"/>
      <c r="D15" s="328"/>
      <c r="E15" s="328"/>
      <c r="F15" s="328"/>
      <c r="G15" s="276">
        <f>SUM(G14)</f>
        <v>9.8000000000000007</v>
      </c>
    </row>
    <row r="16" spans="1:8">
      <c r="A16" s="329" t="s">
        <v>1237</v>
      </c>
      <c r="B16" s="329"/>
      <c r="C16" s="329"/>
      <c r="D16" s="329"/>
      <c r="E16" s="329"/>
      <c r="F16" s="329"/>
      <c r="G16" s="329"/>
    </row>
    <row r="17" spans="1:7" s="278" customFormat="1">
      <c r="A17" s="319" t="s">
        <v>1248</v>
      </c>
      <c r="B17" s="319"/>
      <c r="C17" s="319"/>
      <c r="D17" s="277" t="s">
        <v>1247</v>
      </c>
      <c r="E17" s="279">
        <v>0.2</v>
      </c>
      <c r="F17" s="279">
        <v>18.03</v>
      </c>
      <c r="G17" s="279">
        <f>E17*F17</f>
        <v>3.6060000000000003</v>
      </c>
    </row>
    <row r="18" spans="1:7" s="278" customFormat="1">
      <c r="A18" s="319" t="s">
        <v>1246</v>
      </c>
      <c r="B18" s="319"/>
      <c r="C18" s="319"/>
      <c r="D18" s="277" t="s">
        <v>1247</v>
      </c>
      <c r="E18" s="279">
        <v>0.1</v>
      </c>
      <c r="F18" s="279">
        <v>14.34</v>
      </c>
      <c r="G18" s="279">
        <f>E18*F18</f>
        <v>1.4340000000000002</v>
      </c>
    </row>
    <row r="19" spans="1:7">
      <c r="A19" s="328" t="s">
        <v>1235</v>
      </c>
      <c r="B19" s="328"/>
      <c r="C19" s="328"/>
      <c r="D19" s="328"/>
      <c r="E19" s="328"/>
      <c r="F19" s="328"/>
      <c r="G19" s="276">
        <f>SUM(G17:G18)</f>
        <v>5.0400000000000009</v>
      </c>
    </row>
    <row r="20" spans="1:7">
      <c r="A20" s="329" t="s">
        <v>1236</v>
      </c>
      <c r="B20" s="329"/>
      <c r="C20" s="329"/>
      <c r="D20" s="329"/>
      <c r="E20" s="329"/>
      <c r="F20" s="329"/>
      <c r="G20" s="329"/>
    </row>
    <row r="21" spans="1:7">
      <c r="A21" s="327"/>
      <c r="B21" s="327"/>
      <c r="C21" s="327"/>
      <c r="D21" s="277"/>
      <c r="E21" s="276"/>
      <c r="F21" s="276"/>
      <c r="G21" s="276">
        <f>E21*F21</f>
        <v>0</v>
      </c>
    </row>
    <row r="22" spans="1:7">
      <c r="A22" s="328" t="s">
        <v>1235</v>
      </c>
      <c r="B22" s="328"/>
      <c r="C22" s="328"/>
      <c r="D22" s="328"/>
      <c r="E22" s="328"/>
      <c r="F22" s="328"/>
      <c r="G22" s="276">
        <f>SUM(G21)</f>
        <v>0</v>
      </c>
    </row>
    <row r="23" spans="1:7">
      <c r="A23" s="330" t="s">
        <v>1234</v>
      </c>
      <c r="B23" s="330"/>
      <c r="C23" s="330"/>
      <c r="D23" s="330"/>
      <c r="E23" s="330"/>
      <c r="F23" s="330"/>
      <c r="G23" s="275">
        <f>G15+G19</f>
        <v>14.840000000000002</v>
      </c>
    </row>
    <row r="24" spans="1:7">
      <c r="A24" s="300" t="s">
        <v>473</v>
      </c>
      <c r="B24" s="332" t="str">
        <f>Ele!B55</f>
        <v>Anel de regulagem para caixa de piso, dimensões 10x10cm</v>
      </c>
      <c r="C24" s="333"/>
      <c r="D24" s="333"/>
      <c r="E24" s="333"/>
      <c r="F24" s="333"/>
      <c r="G24" s="301" t="str">
        <f>Ele!C55</f>
        <v>pç</v>
      </c>
    </row>
    <row r="25" spans="1:7" ht="27">
      <c r="A25" s="324" t="s">
        <v>5</v>
      </c>
      <c r="B25" s="324"/>
      <c r="C25" s="324"/>
      <c r="D25" s="281" t="s">
        <v>6</v>
      </c>
      <c r="E25" s="281" t="s">
        <v>7</v>
      </c>
      <c r="F25" s="281" t="s">
        <v>1240</v>
      </c>
      <c r="G25" s="281" t="s">
        <v>1239</v>
      </c>
    </row>
    <row r="26" spans="1:7">
      <c r="A26" s="325" t="s">
        <v>1238</v>
      </c>
      <c r="B26" s="325"/>
      <c r="C26" s="325"/>
      <c r="D26" s="325"/>
      <c r="E26" s="325"/>
      <c r="F26" s="325"/>
      <c r="G26" s="325"/>
    </row>
    <row r="27" spans="1:7">
      <c r="A27" s="326" t="s">
        <v>1249</v>
      </c>
      <c r="B27" s="327"/>
      <c r="C27" s="327"/>
      <c r="D27" s="277" t="s">
        <v>447</v>
      </c>
      <c r="E27" s="279">
        <v>1</v>
      </c>
      <c r="F27" s="276">
        <v>8.6199999999999992</v>
      </c>
      <c r="G27" s="276">
        <f>E27*F27</f>
        <v>8.6199999999999992</v>
      </c>
    </row>
    <row r="28" spans="1:7">
      <c r="A28" s="328" t="s">
        <v>1235</v>
      </c>
      <c r="B28" s="328"/>
      <c r="C28" s="328"/>
      <c r="D28" s="328"/>
      <c r="E28" s="328"/>
      <c r="F28" s="328"/>
      <c r="G28" s="276">
        <f>SUM(G27)</f>
        <v>8.6199999999999992</v>
      </c>
    </row>
    <row r="29" spans="1:7">
      <c r="A29" s="329" t="s">
        <v>1237</v>
      </c>
      <c r="B29" s="329"/>
      <c r="C29" s="329"/>
      <c r="D29" s="329"/>
      <c r="E29" s="329"/>
      <c r="F29" s="329"/>
      <c r="G29" s="329"/>
    </row>
    <row r="30" spans="1:7">
      <c r="A30" s="319" t="s">
        <v>1248</v>
      </c>
      <c r="B30" s="319"/>
      <c r="C30" s="319"/>
      <c r="D30" s="277" t="s">
        <v>1247</v>
      </c>
      <c r="E30" s="279">
        <v>0.2</v>
      </c>
      <c r="F30" s="279">
        <v>18.03</v>
      </c>
      <c r="G30" s="279">
        <f>E30*F30</f>
        <v>3.6060000000000003</v>
      </c>
    </row>
    <row r="31" spans="1:7">
      <c r="A31" s="319" t="s">
        <v>1246</v>
      </c>
      <c r="B31" s="319"/>
      <c r="C31" s="319"/>
      <c r="D31" s="277" t="s">
        <v>1247</v>
      </c>
      <c r="E31" s="279">
        <v>0.1</v>
      </c>
      <c r="F31" s="279">
        <v>14.34</v>
      </c>
      <c r="G31" s="279">
        <f>E31*F31</f>
        <v>1.4340000000000002</v>
      </c>
    </row>
    <row r="32" spans="1:7">
      <c r="A32" s="328" t="s">
        <v>1235</v>
      </c>
      <c r="B32" s="328"/>
      <c r="C32" s="328"/>
      <c r="D32" s="328"/>
      <c r="E32" s="328"/>
      <c r="F32" s="328"/>
      <c r="G32" s="276">
        <f>SUM(G30:G31)</f>
        <v>5.0400000000000009</v>
      </c>
    </row>
    <row r="33" spans="1:7">
      <c r="A33" s="329" t="s">
        <v>1236</v>
      </c>
      <c r="B33" s="329"/>
      <c r="C33" s="329"/>
      <c r="D33" s="329"/>
      <c r="E33" s="329"/>
      <c r="F33" s="329"/>
      <c r="G33" s="329"/>
    </row>
    <row r="34" spans="1:7">
      <c r="A34" s="327"/>
      <c r="B34" s="327"/>
      <c r="C34" s="327"/>
      <c r="D34" s="277"/>
      <c r="E34" s="276"/>
      <c r="F34" s="276"/>
      <c r="G34" s="276">
        <f>E34*F34</f>
        <v>0</v>
      </c>
    </row>
    <row r="35" spans="1:7">
      <c r="A35" s="328" t="s">
        <v>1235</v>
      </c>
      <c r="B35" s="328"/>
      <c r="C35" s="328"/>
      <c r="D35" s="328"/>
      <c r="E35" s="328"/>
      <c r="F35" s="328"/>
      <c r="G35" s="276">
        <f>SUM(G34)</f>
        <v>0</v>
      </c>
    </row>
    <row r="36" spans="1:7">
      <c r="A36" s="330" t="s">
        <v>1234</v>
      </c>
      <c r="B36" s="330"/>
      <c r="C36" s="330"/>
      <c r="D36" s="330"/>
      <c r="E36" s="330"/>
      <c r="F36" s="330"/>
      <c r="G36" s="275">
        <f>G28+G32</f>
        <v>13.66</v>
      </c>
    </row>
    <row r="37" spans="1:7" ht="22.5" customHeight="1">
      <c r="A37" s="300" t="s">
        <v>475</v>
      </c>
      <c r="B37" s="332" t="str">
        <f>Ele!B56</f>
        <v>Tampa para caixa de piso, dimensões 10x10cm, em latão escovado, com duas unhas basculantes, com duas tomadas elétricas, 2P+T, 20A, 250V, conforme NBR 14136 (tomadas inclusas)</v>
      </c>
      <c r="C37" s="333"/>
      <c r="D37" s="333"/>
      <c r="E37" s="333"/>
      <c r="F37" s="333"/>
      <c r="G37" s="301" t="str">
        <f>Ele!C56</f>
        <v>pç</v>
      </c>
    </row>
    <row r="38" spans="1:7" ht="27">
      <c r="A38" s="324" t="s">
        <v>5</v>
      </c>
      <c r="B38" s="324"/>
      <c r="C38" s="324"/>
      <c r="D38" s="281" t="s">
        <v>6</v>
      </c>
      <c r="E38" s="281" t="s">
        <v>7</v>
      </c>
      <c r="F38" s="281" t="s">
        <v>1240</v>
      </c>
      <c r="G38" s="281" t="s">
        <v>1239</v>
      </c>
    </row>
    <row r="39" spans="1:7">
      <c r="A39" s="325" t="s">
        <v>1238</v>
      </c>
      <c r="B39" s="325"/>
      <c r="C39" s="325"/>
      <c r="D39" s="325"/>
      <c r="E39" s="325"/>
      <c r="F39" s="325"/>
      <c r="G39" s="325"/>
    </row>
    <row r="40" spans="1:7" ht="42.75" customHeight="1">
      <c r="A40" s="326" t="s">
        <v>1250</v>
      </c>
      <c r="B40" s="327"/>
      <c r="C40" s="327"/>
      <c r="D40" s="277" t="s">
        <v>447</v>
      </c>
      <c r="E40" s="279">
        <v>1</v>
      </c>
      <c r="F40" s="276">
        <v>26.5</v>
      </c>
      <c r="G40" s="276">
        <f>E40*F40</f>
        <v>26.5</v>
      </c>
    </row>
    <row r="41" spans="1:7">
      <c r="A41" s="328" t="s">
        <v>1235</v>
      </c>
      <c r="B41" s="328"/>
      <c r="C41" s="328"/>
      <c r="D41" s="328"/>
      <c r="E41" s="328"/>
      <c r="F41" s="328"/>
      <c r="G41" s="276">
        <f>SUM(G40)</f>
        <v>26.5</v>
      </c>
    </row>
    <row r="42" spans="1:7">
      <c r="A42" s="329" t="s">
        <v>1237</v>
      </c>
      <c r="B42" s="329"/>
      <c r="C42" s="329"/>
      <c r="D42" s="329"/>
      <c r="E42" s="329"/>
      <c r="F42" s="329"/>
      <c r="G42" s="329"/>
    </row>
    <row r="43" spans="1:7">
      <c r="A43" s="319" t="s">
        <v>1248</v>
      </c>
      <c r="B43" s="319"/>
      <c r="C43" s="319"/>
      <c r="D43" s="277" t="s">
        <v>1247</v>
      </c>
      <c r="E43" s="279">
        <v>0.2</v>
      </c>
      <c r="F43" s="279">
        <v>18.03</v>
      </c>
      <c r="G43" s="279">
        <f>E43*F43</f>
        <v>3.6060000000000003</v>
      </c>
    </row>
    <row r="44" spans="1:7">
      <c r="A44" s="319" t="s">
        <v>1246</v>
      </c>
      <c r="B44" s="319"/>
      <c r="C44" s="319"/>
      <c r="D44" s="277" t="s">
        <v>1247</v>
      </c>
      <c r="E44" s="279">
        <v>0.1</v>
      </c>
      <c r="F44" s="279">
        <v>14.34</v>
      </c>
      <c r="G44" s="279">
        <f>E44*F44</f>
        <v>1.4340000000000002</v>
      </c>
    </row>
    <row r="45" spans="1:7">
      <c r="A45" s="328" t="s">
        <v>1235</v>
      </c>
      <c r="B45" s="328"/>
      <c r="C45" s="328"/>
      <c r="D45" s="328"/>
      <c r="E45" s="328"/>
      <c r="F45" s="328"/>
      <c r="G45" s="276">
        <f>SUM(G43:G44)</f>
        <v>5.0400000000000009</v>
      </c>
    </row>
    <row r="46" spans="1:7">
      <c r="A46" s="329" t="s">
        <v>1236</v>
      </c>
      <c r="B46" s="329"/>
      <c r="C46" s="329"/>
      <c r="D46" s="329"/>
      <c r="E46" s="329"/>
      <c r="F46" s="329"/>
      <c r="G46" s="329"/>
    </row>
    <row r="47" spans="1:7">
      <c r="A47" s="327"/>
      <c r="B47" s="327"/>
      <c r="C47" s="327"/>
      <c r="D47" s="277"/>
      <c r="E47" s="276"/>
      <c r="F47" s="276"/>
      <c r="G47" s="276">
        <f>E47*F47</f>
        <v>0</v>
      </c>
    </row>
    <row r="48" spans="1:7">
      <c r="A48" s="328" t="s">
        <v>1235</v>
      </c>
      <c r="B48" s="328"/>
      <c r="C48" s="328"/>
      <c r="D48" s="328"/>
      <c r="E48" s="328"/>
      <c r="F48" s="328"/>
      <c r="G48" s="276">
        <f>SUM(G47)</f>
        <v>0</v>
      </c>
    </row>
    <row r="49" spans="1:7">
      <c r="A49" s="330" t="s">
        <v>1234</v>
      </c>
      <c r="B49" s="330"/>
      <c r="C49" s="330"/>
      <c r="D49" s="330"/>
      <c r="E49" s="330"/>
      <c r="F49" s="330"/>
      <c r="G49" s="275">
        <f>G41+G45</f>
        <v>31.54</v>
      </c>
    </row>
    <row r="50" spans="1:7" ht="23.25" customHeight="1">
      <c r="A50" s="301" t="str">
        <f>Ele!A60</f>
        <v>10.1.1.20</v>
      </c>
      <c r="B50" s="332" t="str">
        <f>Ele!B60</f>
        <v>Caixa de passagem tipo condulete, 2x4 polegadas, com cinco entradas para eletrodutos de 3/4” e/ou 1”, em PVC anti-chama, cor cinza claro. Com acessórios e conexões  (luvas, buchas, arruelas, braçadeiras, suportes, fixações, curvas, etc.), Ref.: 913606 da Cemar ou similar</v>
      </c>
      <c r="C50" s="333"/>
      <c r="D50" s="333"/>
      <c r="E50" s="333"/>
      <c r="F50" s="333"/>
      <c r="G50" s="301" t="str">
        <f>Ele!C60</f>
        <v>pç</v>
      </c>
    </row>
    <row r="51" spans="1:7" ht="27">
      <c r="A51" s="324" t="s">
        <v>5</v>
      </c>
      <c r="B51" s="324"/>
      <c r="C51" s="324"/>
      <c r="D51" s="281" t="s">
        <v>6</v>
      </c>
      <c r="E51" s="281" t="s">
        <v>7</v>
      </c>
      <c r="F51" s="281" t="s">
        <v>1240</v>
      </c>
      <c r="G51" s="281" t="s">
        <v>1239</v>
      </c>
    </row>
    <row r="52" spans="1:7">
      <c r="A52" s="325" t="s">
        <v>1238</v>
      </c>
      <c r="B52" s="325"/>
      <c r="C52" s="325"/>
      <c r="D52" s="325"/>
      <c r="E52" s="325"/>
      <c r="F52" s="325"/>
      <c r="G52" s="325"/>
    </row>
    <row r="53" spans="1:7" ht="57" customHeight="1">
      <c r="A53" s="326" t="s">
        <v>1251</v>
      </c>
      <c r="B53" s="327"/>
      <c r="C53" s="327"/>
      <c r="D53" s="277" t="s">
        <v>447</v>
      </c>
      <c r="E53" s="279">
        <v>1</v>
      </c>
      <c r="F53" s="276">
        <v>6.15</v>
      </c>
      <c r="G53" s="276">
        <f>E53*F53</f>
        <v>6.15</v>
      </c>
    </row>
    <row r="54" spans="1:7">
      <c r="A54" s="328" t="s">
        <v>1235</v>
      </c>
      <c r="B54" s="328"/>
      <c r="C54" s="328"/>
      <c r="D54" s="328"/>
      <c r="E54" s="328"/>
      <c r="F54" s="328"/>
      <c r="G54" s="276">
        <f>SUM(G53)</f>
        <v>6.15</v>
      </c>
    </row>
    <row r="55" spans="1:7">
      <c r="A55" s="329" t="s">
        <v>1237</v>
      </c>
      <c r="B55" s="329"/>
      <c r="C55" s="329"/>
      <c r="D55" s="329"/>
      <c r="E55" s="329"/>
      <c r="F55" s="329"/>
      <c r="G55" s="329"/>
    </row>
    <row r="56" spans="1:7">
      <c r="A56" s="319" t="s">
        <v>1248</v>
      </c>
      <c r="B56" s="319"/>
      <c r="C56" s="319"/>
      <c r="D56" s="277" t="s">
        <v>1247</v>
      </c>
      <c r="E56" s="279">
        <v>0.1</v>
      </c>
      <c r="F56" s="279">
        <v>18.03</v>
      </c>
      <c r="G56" s="279">
        <f>E56*F56</f>
        <v>1.8030000000000002</v>
      </c>
    </row>
    <row r="57" spans="1:7">
      <c r="A57" s="319" t="s">
        <v>1246</v>
      </c>
      <c r="B57" s="319"/>
      <c r="C57" s="319"/>
      <c r="D57" s="277" t="s">
        <v>1247</v>
      </c>
      <c r="E57" s="279">
        <v>0.05</v>
      </c>
      <c r="F57" s="279">
        <v>14.34</v>
      </c>
      <c r="G57" s="279">
        <f>E57*F57</f>
        <v>0.71700000000000008</v>
      </c>
    </row>
    <row r="58" spans="1:7">
      <c r="A58" s="328" t="s">
        <v>1235</v>
      </c>
      <c r="B58" s="328"/>
      <c r="C58" s="328"/>
      <c r="D58" s="328"/>
      <c r="E58" s="328"/>
      <c r="F58" s="328"/>
      <c r="G58" s="276">
        <f>SUM(G56:G57)</f>
        <v>2.5200000000000005</v>
      </c>
    </row>
    <row r="59" spans="1:7">
      <c r="A59" s="329" t="s">
        <v>1236</v>
      </c>
      <c r="B59" s="329"/>
      <c r="C59" s="329"/>
      <c r="D59" s="329"/>
      <c r="E59" s="329"/>
      <c r="F59" s="329"/>
      <c r="G59" s="329"/>
    </row>
    <row r="60" spans="1:7">
      <c r="A60" s="327"/>
      <c r="B60" s="327"/>
      <c r="C60" s="327"/>
      <c r="D60" s="277"/>
      <c r="E60" s="276"/>
      <c r="F60" s="276"/>
      <c r="G60" s="276">
        <f>E60*F60</f>
        <v>0</v>
      </c>
    </row>
    <row r="61" spans="1:7">
      <c r="A61" s="328" t="s">
        <v>1235</v>
      </c>
      <c r="B61" s="328"/>
      <c r="C61" s="328"/>
      <c r="D61" s="328"/>
      <c r="E61" s="328"/>
      <c r="F61" s="328"/>
      <c r="G61" s="276">
        <f>SUM(G60)</f>
        <v>0</v>
      </c>
    </row>
    <row r="62" spans="1:7">
      <c r="A62" s="330" t="s">
        <v>1234</v>
      </c>
      <c r="B62" s="330"/>
      <c r="C62" s="330"/>
      <c r="D62" s="330"/>
      <c r="E62" s="330"/>
      <c r="F62" s="330"/>
      <c r="G62" s="275">
        <f>G54+G58</f>
        <v>8.6700000000000017</v>
      </c>
    </row>
    <row r="63" spans="1:7" ht="30" customHeight="1">
      <c r="A63" s="301" t="str">
        <f>Ele!A65</f>
        <v>10.1.2.1.3</v>
      </c>
      <c r="B63" s="332" t="str">
        <f>Ele!B65</f>
        <v>c) 110x20mm, com divisão interna</v>
      </c>
      <c r="C63" s="333"/>
      <c r="D63" s="333"/>
      <c r="E63" s="333"/>
      <c r="F63" s="333"/>
      <c r="G63" s="301" t="str">
        <f>Ele!C65</f>
        <v>m</v>
      </c>
    </row>
    <row r="64" spans="1:7" ht="27">
      <c r="A64" s="324" t="s">
        <v>5</v>
      </c>
      <c r="B64" s="324"/>
      <c r="C64" s="324"/>
      <c r="D64" s="281" t="s">
        <v>6</v>
      </c>
      <c r="E64" s="281" t="s">
        <v>7</v>
      </c>
      <c r="F64" s="281" t="s">
        <v>1240</v>
      </c>
      <c r="G64" s="281" t="s">
        <v>1239</v>
      </c>
    </row>
    <row r="65" spans="1:7">
      <c r="A65" s="325" t="s">
        <v>1238</v>
      </c>
      <c r="B65" s="325"/>
      <c r="C65" s="325"/>
      <c r="D65" s="325"/>
      <c r="E65" s="325"/>
      <c r="F65" s="325"/>
      <c r="G65" s="325"/>
    </row>
    <row r="66" spans="1:7" ht="57.75" customHeight="1">
      <c r="A66" s="326" t="s">
        <v>1252</v>
      </c>
      <c r="B66" s="327"/>
      <c r="C66" s="327"/>
      <c r="D66" s="277" t="s">
        <v>35</v>
      </c>
      <c r="E66" s="279">
        <v>1.1000000000000001</v>
      </c>
      <c r="F66" s="276">
        <v>40</v>
      </c>
      <c r="G66" s="276">
        <f>E66*F66</f>
        <v>44</v>
      </c>
    </row>
    <row r="67" spans="1:7">
      <c r="A67" s="328" t="s">
        <v>1235</v>
      </c>
      <c r="B67" s="328"/>
      <c r="C67" s="328"/>
      <c r="D67" s="328"/>
      <c r="E67" s="328"/>
      <c r="F67" s="328"/>
      <c r="G67" s="276">
        <f>SUM(G66)</f>
        <v>44</v>
      </c>
    </row>
    <row r="68" spans="1:7">
      <c r="A68" s="329" t="s">
        <v>1237</v>
      </c>
      <c r="B68" s="329"/>
      <c r="C68" s="329"/>
      <c r="D68" s="329"/>
      <c r="E68" s="329"/>
      <c r="F68" s="329"/>
      <c r="G68" s="329"/>
    </row>
    <row r="69" spans="1:7">
      <c r="A69" s="319" t="s">
        <v>1248</v>
      </c>
      <c r="B69" s="319"/>
      <c r="C69" s="319"/>
      <c r="D69" s="277" t="s">
        <v>1247</v>
      </c>
      <c r="E69" s="279">
        <v>0.1</v>
      </c>
      <c r="F69" s="279">
        <v>18.03</v>
      </c>
      <c r="G69" s="279">
        <f>E69*F69</f>
        <v>1.8030000000000002</v>
      </c>
    </row>
    <row r="70" spans="1:7">
      <c r="A70" s="319" t="s">
        <v>1246</v>
      </c>
      <c r="B70" s="319"/>
      <c r="C70" s="319"/>
      <c r="D70" s="277" t="s">
        <v>1247</v>
      </c>
      <c r="E70" s="279">
        <v>0.05</v>
      </c>
      <c r="F70" s="279">
        <v>14.34</v>
      </c>
      <c r="G70" s="279">
        <f>E70*F70</f>
        <v>0.71700000000000008</v>
      </c>
    </row>
    <row r="71" spans="1:7">
      <c r="A71" s="328" t="s">
        <v>1235</v>
      </c>
      <c r="B71" s="328"/>
      <c r="C71" s="328"/>
      <c r="D71" s="328"/>
      <c r="E71" s="328"/>
      <c r="F71" s="328"/>
      <c r="G71" s="276">
        <f>SUM(G69:G70)</f>
        <v>2.5200000000000005</v>
      </c>
    </row>
    <row r="72" spans="1:7">
      <c r="A72" s="329" t="s">
        <v>1236</v>
      </c>
      <c r="B72" s="329"/>
      <c r="C72" s="329"/>
      <c r="D72" s="329"/>
      <c r="E72" s="329"/>
      <c r="F72" s="329"/>
      <c r="G72" s="329"/>
    </row>
    <row r="73" spans="1:7">
      <c r="A73" s="327"/>
      <c r="B73" s="327"/>
      <c r="C73" s="327"/>
      <c r="D73" s="277"/>
      <c r="E73" s="276"/>
      <c r="F73" s="276"/>
      <c r="G73" s="276">
        <f>E73*F73</f>
        <v>0</v>
      </c>
    </row>
    <row r="74" spans="1:7">
      <c r="A74" s="328" t="s">
        <v>1235</v>
      </c>
      <c r="B74" s="328"/>
      <c r="C74" s="328"/>
      <c r="D74" s="328"/>
      <c r="E74" s="328"/>
      <c r="F74" s="328"/>
      <c r="G74" s="276">
        <f>SUM(G73)</f>
        <v>0</v>
      </c>
    </row>
    <row r="75" spans="1:7">
      <c r="A75" s="330" t="s">
        <v>1234</v>
      </c>
      <c r="B75" s="330"/>
      <c r="C75" s="330"/>
      <c r="D75" s="330"/>
      <c r="E75" s="330"/>
      <c r="F75" s="330"/>
      <c r="G75" s="275">
        <f>G67+G71</f>
        <v>46.52</v>
      </c>
    </row>
    <row r="76" spans="1:7" ht="32.25" customHeight="1">
      <c r="A76" s="301" t="str">
        <f>Ele!A69</f>
        <v>10.1.2.3</v>
      </c>
      <c r="B76" s="332" t="str">
        <f>Ele!B69</f>
        <v>Canaleta em perfil de alumínio anodizado, pintada na cor branca, dimensões (AxL) 25x73mm, barra de 3,0 metros, com duas vias para passagem de cabos (uma com 22,4mm e outra com 45,6mm de largura). Ref.: DT12241.00 da Dutotec ou similar</v>
      </c>
      <c r="C76" s="333"/>
      <c r="D76" s="333"/>
      <c r="E76" s="333"/>
      <c r="F76" s="333"/>
      <c r="G76" s="301" t="str">
        <f>Ele!C69</f>
        <v>m</v>
      </c>
    </row>
    <row r="77" spans="1:7" ht="27">
      <c r="A77" s="324" t="s">
        <v>5</v>
      </c>
      <c r="B77" s="324"/>
      <c r="C77" s="324"/>
      <c r="D77" s="281" t="s">
        <v>6</v>
      </c>
      <c r="E77" s="281" t="s">
        <v>7</v>
      </c>
      <c r="F77" s="281" t="s">
        <v>1240</v>
      </c>
      <c r="G77" s="281" t="s">
        <v>1239</v>
      </c>
    </row>
    <row r="78" spans="1:7">
      <c r="A78" s="325" t="s">
        <v>1238</v>
      </c>
      <c r="B78" s="325"/>
      <c r="C78" s="325"/>
      <c r="D78" s="325"/>
      <c r="E78" s="325"/>
      <c r="F78" s="325"/>
      <c r="G78" s="325"/>
    </row>
    <row r="79" spans="1:7" ht="52.5" customHeight="1">
      <c r="A79" s="326" t="s">
        <v>1253</v>
      </c>
      <c r="B79" s="327"/>
      <c r="C79" s="327"/>
      <c r="D79" s="277" t="s">
        <v>35</v>
      </c>
      <c r="E79" s="279">
        <v>1</v>
      </c>
      <c r="F79" s="276">
        <f>117.59/3</f>
        <v>39.196666666666665</v>
      </c>
      <c r="G79" s="276">
        <f>E79*F79</f>
        <v>39.196666666666665</v>
      </c>
    </row>
    <row r="80" spans="1:7">
      <c r="A80" s="328" t="s">
        <v>1235</v>
      </c>
      <c r="B80" s="328"/>
      <c r="C80" s="328"/>
      <c r="D80" s="328"/>
      <c r="E80" s="328"/>
      <c r="F80" s="328"/>
      <c r="G80" s="276">
        <f>SUM(G79)</f>
        <v>39.196666666666665</v>
      </c>
    </row>
    <row r="81" spans="1:7">
      <c r="A81" s="329" t="s">
        <v>1237</v>
      </c>
      <c r="B81" s="329"/>
      <c r="C81" s="329"/>
      <c r="D81" s="329"/>
      <c r="E81" s="329"/>
      <c r="F81" s="329"/>
      <c r="G81" s="329"/>
    </row>
    <row r="82" spans="1:7">
      <c r="A82" s="319" t="s">
        <v>1248</v>
      </c>
      <c r="B82" s="319"/>
      <c r="C82" s="319"/>
      <c r="D82" s="277" t="s">
        <v>1247</v>
      </c>
      <c r="E82" s="279">
        <v>0.1</v>
      </c>
      <c r="F82" s="279">
        <v>18.03</v>
      </c>
      <c r="G82" s="279">
        <f>E82*F82</f>
        <v>1.8030000000000002</v>
      </c>
    </row>
    <row r="83" spans="1:7">
      <c r="A83" s="319" t="s">
        <v>1246</v>
      </c>
      <c r="B83" s="319"/>
      <c r="C83" s="319"/>
      <c r="D83" s="277" t="s">
        <v>1247</v>
      </c>
      <c r="E83" s="279">
        <v>0.05</v>
      </c>
      <c r="F83" s="279">
        <v>14.34</v>
      </c>
      <c r="G83" s="279">
        <f>E83*F83</f>
        <v>0.71700000000000008</v>
      </c>
    </row>
    <row r="84" spans="1:7">
      <c r="A84" s="328" t="s">
        <v>1235</v>
      </c>
      <c r="B84" s="328"/>
      <c r="C84" s="328"/>
      <c r="D84" s="328"/>
      <c r="E84" s="328"/>
      <c r="F84" s="328"/>
      <c r="G84" s="276">
        <f>SUM(G82:G83)</f>
        <v>2.5200000000000005</v>
      </c>
    </row>
    <row r="85" spans="1:7">
      <c r="A85" s="329" t="s">
        <v>1236</v>
      </c>
      <c r="B85" s="329"/>
      <c r="C85" s="329"/>
      <c r="D85" s="329"/>
      <c r="E85" s="329"/>
      <c r="F85" s="329"/>
      <c r="G85" s="329"/>
    </row>
    <row r="86" spans="1:7">
      <c r="A86" s="327"/>
      <c r="B86" s="327"/>
      <c r="C86" s="327"/>
      <c r="D86" s="277"/>
      <c r="E86" s="276"/>
      <c r="F86" s="276"/>
      <c r="G86" s="276">
        <f>E86*F86</f>
        <v>0</v>
      </c>
    </row>
    <row r="87" spans="1:7">
      <c r="A87" s="328" t="s">
        <v>1235</v>
      </c>
      <c r="B87" s="328"/>
      <c r="C87" s="328"/>
      <c r="D87" s="328"/>
      <c r="E87" s="328"/>
      <c r="F87" s="328"/>
      <c r="G87" s="276">
        <f>SUM(G86)</f>
        <v>0</v>
      </c>
    </row>
    <row r="88" spans="1:7">
      <c r="A88" s="330" t="s">
        <v>1234</v>
      </c>
      <c r="B88" s="330"/>
      <c r="C88" s="330"/>
      <c r="D88" s="330"/>
      <c r="E88" s="330"/>
      <c r="F88" s="330"/>
      <c r="G88" s="275">
        <f>G80+G84</f>
        <v>41.716666666666669</v>
      </c>
    </row>
    <row r="89" spans="1:7" ht="22.5" customHeight="1">
      <c r="A89" s="301" t="str">
        <f>Ele!A70</f>
        <v>10.1.2.4</v>
      </c>
      <c r="B89" s="332" t="str">
        <f>Ele!B70</f>
        <v>Tampa plana lisa para canaleta, em perfil de alumínio anodizado pintado na cor branca, largura de 73mm, barra de 3,0 metros. Ref.: DT15140.00 da Dutotec ou similar</v>
      </c>
      <c r="C89" s="333"/>
      <c r="D89" s="333"/>
      <c r="E89" s="333"/>
      <c r="F89" s="333"/>
      <c r="G89" s="301" t="str">
        <f>Ele!C70</f>
        <v>m</v>
      </c>
    </row>
    <row r="90" spans="1:7" ht="27">
      <c r="A90" s="324" t="s">
        <v>5</v>
      </c>
      <c r="B90" s="324"/>
      <c r="C90" s="324"/>
      <c r="D90" s="281" t="s">
        <v>6</v>
      </c>
      <c r="E90" s="281" t="s">
        <v>7</v>
      </c>
      <c r="F90" s="281" t="s">
        <v>1240</v>
      </c>
      <c r="G90" s="281" t="s">
        <v>1239</v>
      </c>
    </row>
    <row r="91" spans="1:7">
      <c r="A91" s="325" t="s">
        <v>1238</v>
      </c>
      <c r="B91" s="325"/>
      <c r="C91" s="325"/>
      <c r="D91" s="325"/>
      <c r="E91" s="325"/>
      <c r="F91" s="325"/>
      <c r="G91" s="325"/>
    </row>
    <row r="92" spans="1:7" ht="28.5" customHeight="1">
      <c r="A92" s="326" t="s">
        <v>1254</v>
      </c>
      <c r="B92" s="327"/>
      <c r="C92" s="327"/>
      <c r="D92" s="277" t="s">
        <v>35</v>
      </c>
      <c r="E92" s="279">
        <v>1</v>
      </c>
      <c r="F92" s="276">
        <v>20.64</v>
      </c>
      <c r="G92" s="276">
        <f>E92*F92</f>
        <v>20.64</v>
      </c>
    </row>
    <row r="93" spans="1:7">
      <c r="A93" s="328" t="s">
        <v>1235</v>
      </c>
      <c r="B93" s="328"/>
      <c r="C93" s="328"/>
      <c r="D93" s="328"/>
      <c r="E93" s="328"/>
      <c r="F93" s="328"/>
      <c r="G93" s="276">
        <f>SUM(G92)</f>
        <v>20.64</v>
      </c>
    </row>
    <row r="94" spans="1:7">
      <c r="A94" s="329" t="s">
        <v>1237</v>
      </c>
      <c r="B94" s="329"/>
      <c r="C94" s="329"/>
      <c r="D94" s="329"/>
      <c r="E94" s="329"/>
      <c r="F94" s="329"/>
      <c r="G94" s="329"/>
    </row>
    <row r="95" spans="1:7">
      <c r="A95" s="319" t="s">
        <v>1248</v>
      </c>
      <c r="B95" s="319"/>
      <c r="C95" s="319"/>
      <c r="D95" s="277" t="s">
        <v>1247</v>
      </c>
      <c r="E95" s="279">
        <v>0.05</v>
      </c>
      <c r="F95" s="279">
        <v>18.03</v>
      </c>
      <c r="G95" s="279">
        <f>E95*F95</f>
        <v>0.90150000000000008</v>
      </c>
    </row>
    <row r="96" spans="1:7">
      <c r="A96" s="319" t="s">
        <v>1246</v>
      </c>
      <c r="B96" s="319"/>
      <c r="C96" s="319"/>
      <c r="D96" s="277" t="s">
        <v>1247</v>
      </c>
      <c r="E96" s="279">
        <v>0.03</v>
      </c>
      <c r="F96" s="279">
        <v>14.34</v>
      </c>
      <c r="G96" s="279">
        <f>E96*F96</f>
        <v>0.43019999999999997</v>
      </c>
    </row>
    <row r="97" spans="1:7">
      <c r="A97" s="328" t="s">
        <v>1235</v>
      </c>
      <c r="B97" s="328"/>
      <c r="C97" s="328"/>
      <c r="D97" s="328"/>
      <c r="E97" s="328"/>
      <c r="F97" s="328"/>
      <c r="G97" s="276">
        <f>SUM(G95:G96)</f>
        <v>1.3317000000000001</v>
      </c>
    </row>
    <row r="98" spans="1:7">
      <c r="A98" s="329" t="s">
        <v>1236</v>
      </c>
      <c r="B98" s="329"/>
      <c r="C98" s="329"/>
      <c r="D98" s="329"/>
      <c r="E98" s="329"/>
      <c r="F98" s="329"/>
      <c r="G98" s="329"/>
    </row>
    <row r="99" spans="1:7">
      <c r="A99" s="327"/>
      <c r="B99" s="327"/>
      <c r="C99" s="327"/>
      <c r="D99" s="277"/>
      <c r="E99" s="276"/>
      <c r="F99" s="276"/>
      <c r="G99" s="276">
        <f>E99*F99</f>
        <v>0</v>
      </c>
    </row>
    <row r="100" spans="1:7">
      <c r="A100" s="328" t="s">
        <v>1235</v>
      </c>
      <c r="B100" s="328"/>
      <c r="C100" s="328"/>
      <c r="D100" s="328"/>
      <c r="E100" s="328"/>
      <c r="F100" s="328"/>
      <c r="G100" s="276">
        <f>SUM(G99)</f>
        <v>0</v>
      </c>
    </row>
    <row r="101" spans="1:7">
      <c r="A101" s="330" t="s">
        <v>1234</v>
      </c>
      <c r="B101" s="330"/>
      <c r="C101" s="330"/>
      <c r="D101" s="330"/>
      <c r="E101" s="330"/>
      <c r="F101" s="330"/>
      <c r="G101" s="275">
        <f>G93+G97</f>
        <v>21.971700000000002</v>
      </c>
    </row>
    <row r="102" spans="1:7" ht="27" customHeight="1">
      <c r="A102" s="301" t="str">
        <f>Ele!A71</f>
        <v>10.1.2.5</v>
      </c>
      <c r="B102" s="332" t="str">
        <f>Ele!B71</f>
        <v>Curva vertical interna para canaleta, plana lisa, em alumínio anodizado pintado na cor branca, raio=30mm, largura de 73mm, com um septo divisor. Ref.: DT38040.30 da Dutotec ou similar.</v>
      </c>
      <c r="C102" s="333"/>
      <c r="D102" s="333"/>
      <c r="E102" s="333"/>
      <c r="F102" s="333"/>
      <c r="G102" s="301" t="str">
        <f>Ele!C71</f>
        <v>pç</v>
      </c>
    </row>
    <row r="103" spans="1:7" ht="27">
      <c r="A103" s="324" t="s">
        <v>5</v>
      </c>
      <c r="B103" s="324"/>
      <c r="C103" s="324"/>
      <c r="D103" s="281" t="s">
        <v>6</v>
      </c>
      <c r="E103" s="281" t="s">
        <v>7</v>
      </c>
      <c r="F103" s="281" t="s">
        <v>1240</v>
      </c>
      <c r="G103" s="281" t="s">
        <v>1239</v>
      </c>
    </row>
    <row r="104" spans="1:7">
      <c r="A104" s="325" t="s">
        <v>1238</v>
      </c>
      <c r="B104" s="325"/>
      <c r="C104" s="325"/>
      <c r="D104" s="325"/>
      <c r="E104" s="325"/>
      <c r="F104" s="325"/>
      <c r="G104" s="325"/>
    </row>
    <row r="105" spans="1:7" ht="42" customHeight="1">
      <c r="A105" s="326" t="s">
        <v>505</v>
      </c>
      <c r="B105" s="327"/>
      <c r="C105" s="327"/>
      <c r="D105" s="277" t="s">
        <v>1255</v>
      </c>
      <c r="E105" s="279">
        <v>1</v>
      </c>
      <c r="F105" s="276">
        <v>21.69</v>
      </c>
      <c r="G105" s="276">
        <f>E105*F105</f>
        <v>21.69</v>
      </c>
    </row>
    <row r="106" spans="1:7">
      <c r="A106" s="328" t="s">
        <v>1235</v>
      </c>
      <c r="B106" s="328"/>
      <c r="C106" s="328"/>
      <c r="D106" s="328"/>
      <c r="E106" s="328"/>
      <c r="F106" s="328"/>
      <c r="G106" s="276">
        <f>SUM(G105)</f>
        <v>21.69</v>
      </c>
    </row>
    <row r="107" spans="1:7">
      <c r="A107" s="329" t="s">
        <v>1237</v>
      </c>
      <c r="B107" s="329"/>
      <c r="C107" s="329"/>
      <c r="D107" s="329"/>
      <c r="E107" s="329"/>
      <c r="F107" s="329"/>
      <c r="G107" s="329"/>
    </row>
    <row r="108" spans="1:7">
      <c r="A108" s="319" t="s">
        <v>1248</v>
      </c>
      <c r="B108" s="319"/>
      <c r="C108" s="319"/>
      <c r="D108" s="277" t="s">
        <v>1247</v>
      </c>
      <c r="E108" s="279">
        <v>0.05</v>
      </c>
      <c r="F108" s="279">
        <v>18.03</v>
      </c>
      <c r="G108" s="279">
        <f>E108*F108</f>
        <v>0.90150000000000008</v>
      </c>
    </row>
    <row r="109" spans="1:7">
      <c r="A109" s="319" t="s">
        <v>1246</v>
      </c>
      <c r="B109" s="319"/>
      <c r="C109" s="319"/>
      <c r="D109" s="277" t="s">
        <v>1247</v>
      </c>
      <c r="E109" s="279">
        <v>0.03</v>
      </c>
      <c r="F109" s="279">
        <v>14.34</v>
      </c>
      <c r="G109" s="279">
        <f>E109*F109</f>
        <v>0.43019999999999997</v>
      </c>
    </row>
    <row r="110" spans="1:7">
      <c r="A110" s="328" t="s">
        <v>1235</v>
      </c>
      <c r="B110" s="328"/>
      <c r="C110" s="328"/>
      <c r="D110" s="328"/>
      <c r="E110" s="328"/>
      <c r="F110" s="328"/>
      <c r="G110" s="276">
        <f>SUM(G108:G109)</f>
        <v>1.3317000000000001</v>
      </c>
    </row>
    <row r="111" spans="1:7">
      <c r="A111" s="329" t="s">
        <v>1236</v>
      </c>
      <c r="B111" s="329"/>
      <c r="C111" s="329"/>
      <c r="D111" s="329"/>
      <c r="E111" s="329"/>
      <c r="F111" s="329"/>
      <c r="G111" s="329"/>
    </row>
    <row r="112" spans="1:7">
      <c r="A112" s="327"/>
      <c r="B112" s="327"/>
      <c r="C112" s="327"/>
      <c r="D112" s="277"/>
      <c r="E112" s="276"/>
      <c r="F112" s="276"/>
      <c r="G112" s="276">
        <f>E112*F112</f>
        <v>0</v>
      </c>
    </row>
    <row r="113" spans="1:7">
      <c r="A113" s="328" t="s">
        <v>1235</v>
      </c>
      <c r="B113" s="328"/>
      <c r="C113" s="328"/>
      <c r="D113" s="328"/>
      <c r="E113" s="328"/>
      <c r="F113" s="328"/>
      <c r="G113" s="276">
        <f>SUM(G112)</f>
        <v>0</v>
      </c>
    </row>
    <row r="114" spans="1:7">
      <c r="A114" s="330" t="s">
        <v>1234</v>
      </c>
      <c r="B114" s="330"/>
      <c r="C114" s="330"/>
      <c r="D114" s="330"/>
      <c r="E114" s="330"/>
      <c r="F114" s="330"/>
      <c r="G114" s="275">
        <f>G106+G110</f>
        <v>23.021700000000003</v>
      </c>
    </row>
    <row r="115" spans="1:7" ht="23.25" customHeight="1">
      <c r="A115" s="301" t="str">
        <f>Ele!A72</f>
        <v>10.1.2.6</v>
      </c>
      <c r="B115" s="332" t="str">
        <f>Ele!B72</f>
        <v>Curva vertical externa para canaleta, plana lisa, em alumínio anodizado pintado na cor branca, raio=30mm, largura de 73mm, com um septo divisor. Ref.: DT38240.30 da Dutotec ou similar.</v>
      </c>
      <c r="C115" s="333"/>
      <c r="D115" s="333"/>
      <c r="E115" s="333"/>
      <c r="F115" s="333"/>
      <c r="G115" s="301" t="str">
        <f>Ele!C72</f>
        <v>pç</v>
      </c>
    </row>
    <row r="116" spans="1:7" ht="27">
      <c r="A116" s="324" t="s">
        <v>5</v>
      </c>
      <c r="B116" s="324"/>
      <c r="C116" s="324"/>
      <c r="D116" s="281" t="s">
        <v>6</v>
      </c>
      <c r="E116" s="281" t="s">
        <v>7</v>
      </c>
      <c r="F116" s="281" t="s">
        <v>1240</v>
      </c>
      <c r="G116" s="281" t="s">
        <v>1239</v>
      </c>
    </row>
    <row r="117" spans="1:7">
      <c r="A117" s="325" t="s">
        <v>1238</v>
      </c>
      <c r="B117" s="325"/>
      <c r="C117" s="325"/>
      <c r="D117" s="325"/>
      <c r="E117" s="325"/>
      <c r="F117" s="325"/>
      <c r="G117" s="325"/>
    </row>
    <row r="118" spans="1:7" ht="42.75" customHeight="1">
      <c r="A118" s="326" t="s">
        <v>1256</v>
      </c>
      <c r="B118" s="327"/>
      <c r="C118" s="327"/>
      <c r="D118" s="277" t="s">
        <v>1255</v>
      </c>
      <c r="E118" s="279">
        <v>1</v>
      </c>
      <c r="F118" s="276">
        <v>53.11</v>
      </c>
      <c r="G118" s="276">
        <f>E118*F118</f>
        <v>53.11</v>
      </c>
    </row>
    <row r="119" spans="1:7">
      <c r="A119" s="328" t="s">
        <v>1235</v>
      </c>
      <c r="B119" s="328"/>
      <c r="C119" s="328"/>
      <c r="D119" s="328"/>
      <c r="E119" s="328"/>
      <c r="F119" s="328"/>
      <c r="G119" s="276">
        <f>SUM(G118)</f>
        <v>53.11</v>
      </c>
    </row>
    <row r="120" spans="1:7">
      <c r="A120" s="329" t="s">
        <v>1237</v>
      </c>
      <c r="B120" s="329"/>
      <c r="C120" s="329"/>
      <c r="D120" s="329"/>
      <c r="E120" s="329"/>
      <c r="F120" s="329"/>
      <c r="G120" s="329"/>
    </row>
    <row r="121" spans="1:7">
      <c r="A121" s="319" t="s">
        <v>1248</v>
      </c>
      <c r="B121" s="319"/>
      <c r="C121" s="319"/>
      <c r="D121" s="277" t="s">
        <v>1247</v>
      </c>
      <c r="E121" s="279">
        <v>0.05</v>
      </c>
      <c r="F121" s="279">
        <v>18.03</v>
      </c>
      <c r="G121" s="279">
        <f>E121*F121</f>
        <v>0.90150000000000008</v>
      </c>
    </row>
    <row r="122" spans="1:7">
      <c r="A122" s="319" t="s">
        <v>1246</v>
      </c>
      <c r="B122" s="319"/>
      <c r="C122" s="319"/>
      <c r="D122" s="277" t="s">
        <v>1247</v>
      </c>
      <c r="E122" s="279">
        <v>0.05</v>
      </c>
      <c r="F122" s="279">
        <v>14.34</v>
      </c>
      <c r="G122" s="279">
        <f>E122*F122</f>
        <v>0.71700000000000008</v>
      </c>
    </row>
    <row r="123" spans="1:7">
      <c r="A123" s="328" t="s">
        <v>1235</v>
      </c>
      <c r="B123" s="328"/>
      <c r="C123" s="328"/>
      <c r="D123" s="328"/>
      <c r="E123" s="328"/>
      <c r="F123" s="328"/>
      <c r="G123" s="276">
        <f>SUM(G121:G122)</f>
        <v>1.6185</v>
      </c>
    </row>
    <row r="124" spans="1:7">
      <c r="A124" s="329" t="s">
        <v>1236</v>
      </c>
      <c r="B124" s="329"/>
      <c r="C124" s="329"/>
      <c r="D124" s="329"/>
      <c r="E124" s="329"/>
      <c r="F124" s="329"/>
      <c r="G124" s="329"/>
    </row>
    <row r="125" spans="1:7">
      <c r="A125" s="327"/>
      <c r="B125" s="327"/>
      <c r="C125" s="327"/>
      <c r="D125" s="277"/>
      <c r="E125" s="276"/>
      <c r="F125" s="276"/>
      <c r="G125" s="276">
        <f>E125*F125</f>
        <v>0</v>
      </c>
    </row>
    <row r="126" spans="1:7">
      <c r="A126" s="328" t="s">
        <v>1235</v>
      </c>
      <c r="B126" s="328"/>
      <c r="C126" s="328"/>
      <c r="D126" s="328"/>
      <c r="E126" s="328"/>
      <c r="F126" s="328"/>
      <c r="G126" s="276">
        <f>SUM(G125)</f>
        <v>0</v>
      </c>
    </row>
    <row r="127" spans="1:7">
      <c r="A127" s="330" t="s">
        <v>1234</v>
      </c>
      <c r="B127" s="330"/>
      <c r="C127" s="330"/>
      <c r="D127" s="330"/>
      <c r="E127" s="330"/>
      <c r="F127" s="330"/>
      <c r="G127" s="275">
        <f>G119+G123</f>
        <v>54.728499999999997</v>
      </c>
    </row>
    <row r="128" spans="1:7" ht="24" customHeight="1">
      <c r="A128" s="301" t="str">
        <f>Ele!A73</f>
        <v>10.1.2.7</v>
      </c>
      <c r="B128" s="332" t="str">
        <f>Ele!B73</f>
        <v>Tampa terminal para fechamento de canaleta de alumínio, em plástico ABS na cor branca, dimensões 25x73mm. Ref.: DT49140.00 da Dutotec ou similar.</v>
      </c>
      <c r="C128" s="333"/>
      <c r="D128" s="333"/>
      <c r="E128" s="333"/>
      <c r="F128" s="333"/>
      <c r="G128" s="301" t="str">
        <f>Ele!C73</f>
        <v>pç</v>
      </c>
    </row>
    <row r="129" spans="1:7" ht="27">
      <c r="A129" s="324" t="s">
        <v>5</v>
      </c>
      <c r="B129" s="324"/>
      <c r="C129" s="324"/>
      <c r="D129" s="281" t="s">
        <v>6</v>
      </c>
      <c r="E129" s="281" t="s">
        <v>7</v>
      </c>
      <c r="F129" s="281" t="s">
        <v>1240</v>
      </c>
      <c r="G129" s="281" t="s">
        <v>1239</v>
      </c>
    </row>
    <row r="130" spans="1:7">
      <c r="A130" s="325" t="s">
        <v>1238</v>
      </c>
      <c r="B130" s="325"/>
      <c r="C130" s="325"/>
      <c r="D130" s="325"/>
      <c r="E130" s="325"/>
      <c r="F130" s="325"/>
      <c r="G130" s="325"/>
    </row>
    <row r="131" spans="1:7" ht="29.25" customHeight="1">
      <c r="A131" s="326" t="s">
        <v>509</v>
      </c>
      <c r="B131" s="327"/>
      <c r="C131" s="327"/>
      <c r="D131" s="277" t="s">
        <v>1255</v>
      </c>
      <c r="E131" s="279">
        <v>1</v>
      </c>
      <c r="F131" s="276">
        <v>5.24</v>
      </c>
      <c r="G131" s="276">
        <f>E131*F131</f>
        <v>5.24</v>
      </c>
    </row>
    <row r="132" spans="1:7">
      <c r="A132" s="328" t="s">
        <v>1235</v>
      </c>
      <c r="B132" s="328"/>
      <c r="C132" s="328"/>
      <c r="D132" s="328"/>
      <c r="E132" s="328"/>
      <c r="F132" s="328"/>
      <c r="G132" s="276">
        <f>SUM(G131)</f>
        <v>5.24</v>
      </c>
    </row>
    <row r="133" spans="1:7">
      <c r="A133" s="329" t="s">
        <v>1237</v>
      </c>
      <c r="B133" s="329"/>
      <c r="C133" s="329"/>
      <c r="D133" s="329"/>
      <c r="E133" s="329"/>
      <c r="F133" s="329"/>
      <c r="G133" s="329"/>
    </row>
    <row r="134" spans="1:7">
      <c r="A134" s="319" t="s">
        <v>1248</v>
      </c>
      <c r="B134" s="319"/>
      <c r="C134" s="319"/>
      <c r="D134" s="277" t="s">
        <v>1247</v>
      </c>
      <c r="E134" s="279">
        <v>0.05</v>
      </c>
      <c r="F134" s="279">
        <v>18.03</v>
      </c>
      <c r="G134" s="279">
        <f>E134*F134</f>
        <v>0.90150000000000008</v>
      </c>
    </row>
    <row r="135" spans="1:7">
      <c r="A135" s="319" t="s">
        <v>1246</v>
      </c>
      <c r="B135" s="319"/>
      <c r="C135" s="319"/>
      <c r="D135" s="277" t="s">
        <v>1247</v>
      </c>
      <c r="E135" s="279">
        <v>0.05</v>
      </c>
      <c r="F135" s="279">
        <v>14.34</v>
      </c>
      <c r="G135" s="279">
        <f>E135*F135</f>
        <v>0.71700000000000008</v>
      </c>
    </row>
    <row r="136" spans="1:7">
      <c r="A136" s="328" t="s">
        <v>1235</v>
      </c>
      <c r="B136" s="328"/>
      <c r="C136" s="328"/>
      <c r="D136" s="328"/>
      <c r="E136" s="328"/>
      <c r="F136" s="328"/>
      <c r="G136" s="276">
        <f>SUM(G134:G135)</f>
        <v>1.6185</v>
      </c>
    </row>
    <row r="137" spans="1:7">
      <c r="A137" s="329" t="s">
        <v>1236</v>
      </c>
      <c r="B137" s="329"/>
      <c r="C137" s="329"/>
      <c r="D137" s="329"/>
      <c r="E137" s="329"/>
      <c r="F137" s="329"/>
      <c r="G137" s="329"/>
    </row>
    <row r="138" spans="1:7">
      <c r="A138" s="327"/>
      <c r="B138" s="327"/>
      <c r="C138" s="327"/>
      <c r="D138" s="277"/>
      <c r="E138" s="276"/>
      <c r="F138" s="276"/>
      <c r="G138" s="276">
        <f>E138*F138</f>
        <v>0</v>
      </c>
    </row>
    <row r="139" spans="1:7">
      <c r="A139" s="328" t="s">
        <v>1235</v>
      </c>
      <c r="B139" s="328"/>
      <c r="C139" s="328"/>
      <c r="D139" s="328"/>
      <c r="E139" s="328"/>
      <c r="F139" s="328"/>
      <c r="G139" s="276">
        <f>SUM(G138)</f>
        <v>0</v>
      </c>
    </row>
    <row r="140" spans="1:7">
      <c r="A140" s="330" t="s">
        <v>1234</v>
      </c>
      <c r="B140" s="330"/>
      <c r="C140" s="330"/>
      <c r="D140" s="330"/>
      <c r="E140" s="330"/>
      <c r="F140" s="330"/>
      <c r="G140" s="275">
        <f>G132+G136</f>
        <v>6.8585000000000003</v>
      </c>
    </row>
    <row r="141" spans="1:7" ht="20.25" customHeight="1">
      <c r="A141" s="301" t="str">
        <f>Ele!A74</f>
        <v>10.1.2.8</v>
      </c>
      <c r="B141" s="332" t="str">
        <f>Ele!B74</f>
        <v>Porta equipamentos para canaleta de alumínio, para três postos modulares de tomada ou interruptor, compatível com a linha Pial Plus da Legrand, em plástico ABS na cor branca. Ref.: DT64440.00 da Dutotec ou similar.</v>
      </c>
      <c r="C141" s="333"/>
      <c r="D141" s="333"/>
      <c r="E141" s="333"/>
      <c r="F141" s="333"/>
      <c r="G141" s="301" t="str">
        <f>Ele!C74</f>
        <v>pç</v>
      </c>
    </row>
    <row r="142" spans="1:7" ht="27">
      <c r="A142" s="324" t="s">
        <v>5</v>
      </c>
      <c r="B142" s="324"/>
      <c r="C142" s="324"/>
      <c r="D142" s="281" t="s">
        <v>6</v>
      </c>
      <c r="E142" s="281" t="s">
        <v>7</v>
      </c>
      <c r="F142" s="281" t="s">
        <v>1240</v>
      </c>
      <c r="G142" s="281" t="s">
        <v>1239</v>
      </c>
    </row>
    <row r="143" spans="1:7">
      <c r="A143" s="325" t="s">
        <v>1238</v>
      </c>
      <c r="B143" s="325"/>
      <c r="C143" s="325"/>
      <c r="D143" s="325"/>
      <c r="E143" s="325"/>
      <c r="F143" s="325"/>
      <c r="G143" s="325"/>
    </row>
    <row r="144" spans="1:7" ht="42" customHeight="1">
      <c r="A144" s="326" t="s">
        <v>1259</v>
      </c>
      <c r="B144" s="327"/>
      <c r="C144" s="327"/>
      <c r="D144" s="277" t="s">
        <v>1255</v>
      </c>
      <c r="E144" s="279">
        <v>1</v>
      </c>
      <c r="F144" s="276">
        <f>13.75</f>
        <v>13.75</v>
      </c>
      <c r="G144" s="276">
        <f>E144*F144</f>
        <v>13.75</v>
      </c>
    </row>
    <row r="145" spans="1:7">
      <c r="A145" s="328" t="s">
        <v>1235</v>
      </c>
      <c r="B145" s="328"/>
      <c r="C145" s="328"/>
      <c r="D145" s="328"/>
      <c r="E145" s="328"/>
      <c r="F145" s="328"/>
      <c r="G145" s="276">
        <f>SUM(G144)</f>
        <v>13.75</v>
      </c>
    </row>
    <row r="146" spans="1:7">
      <c r="A146" s="329" t="s">
        <v>1237</v>
      </c>
      <c r="B146" s="329"/>
      <c r="C146" s="329"/>
      <c r="D146" s="329"/>
      <c r="E146" s="329"/>
      <c r="F146" s="329"/>
      <c r="G146" s="329"/>
    </row>
    <row r="147" spans="1:7">
      <c r="A147" s="319" t="s">
        <v>1248</v>
      </c>
      <c r="B147" s="319"/>
      <c r="C147" s="319"/>
      <c r="D147" s="277" t="s">
        <v>1247</v>
      </c>
      <c r="E147" s="279">
        <v>0.05</v>
      </c>
      <c r="F147" s="279">
        <v>18.03</v>
      </c>
      <c r="G147" s="279">
        <f>E147*F147</f>
        <v>0.90150000000000008</v>
      </c>
    </row>
    <row r="148" spans="1:7">
      <c r="A148" s="319" t="s">
        <v>1246</v>
      </c>
      <c r="B148" s="319"/>
      <c r="C148" s="319"/>
      <c r="D148" s="277" t="s">
        <v>1247</v>
      </c>
      <c r="E148" s="279">
        <v>0.05</v>
      </c>
      <c r="F148" s="279">
        <v>14.34</v>
      </c>
      <c r="G148" s="279">
        <f>E148*F148</f>
        <v>0.71700000000000008</v>
      </c>
    </row>
    <row r="149" spans="1:7">
      <c r="A149" s="328" t="s">
        <v>1235</v>
      </c>
      <c r="B149" s="328"/>
      <c r="C149" s="328"/>
      <c r="D149" s="328"/>
      <c r="E149" s="328"/>
      <c r="F149" s="328"/>
      <c r="G149" s="276">
        <f>SUM(G147:G148)</f>
        <v>1.6185</v>
      </c>
    </row>
    <row r="150" spans="1:7">
      <c r="A150" s="329" t="s">
        <v>1236</v>
      </c>
      <c r="B150" s="329"/>
      <c r="C150" s="329"/>
      <c r="D150" s="329"/>
      <c r="E150" s="329"/>
      <c r="F150" s="329"/>
      <c r="G150" s="329"/>
    </row>
    <row r="151" spans="1:7">
      <c r="A151" s="327"/>
      <c r="B151" s="327"/>
      <c r="C151" s="327"/>
      <c r="D151" s="277"/>
      <c r="E151" s="276"/>
      <c r="F151" s="276"/>
      <c r="G151" s="276">
        <f>E151*F151</f>
        <v>0</v>
      </c>
    </row>
    <row r="152" spans="1:7">
      <c r="A152" s="328" t="s">
        <v>1235</v>
      </c>
      <c r="B152" s="328"/>
      <c r="C152" s="328"/>
      <c r="D152" s="328"/>
      <c r="E152" s="328"/>
      <c r="F152" s="328"/>
      <c r="G152" s="276">
        <f>SUM(G151)</f>
        <v>0</v>
      </c>
    </row>
    <row r="153" spans="1:7">
      <c r="A153" s="330" t="s">
        <v>1234</v>
      </c>
      <c r="B153" s="330"/>
      <c r="C153" s="330"/>
      <c r="D153" s="330"/>
      <c r="E153" s="330"/>
      <c r="F153" s="330"/>
      <c r="G153" s="275">
        <f>G145+G149</f>
        <v>15.368500000000001</v>
      </c>
    </row>
    <row r="154" spans="1:7" ht="27.75" customHeight="1">
      <c r="A154" s="301" t="str">
        <f>Ele!A75</f>
        <v>10.1.2.9</v>
      </c>
      <c r="B154" s="332" t="str">
        <f>Ele!B75</f>
        <v>Porta equipamentos para canaleta de alumínio, para três tomadas RJ45, categoria 5E, compatível com o padrão Keystone/Furukawa sem colar, em plástico ABS na cor branca. Ref.: DT62242.00 da Dutotec ou similar.</v>
      </c>
      <c r="C154" s="333"/>
      <c r="D154" s="333"/>
      <c r="E154" s="333"/>
      <c r="F154" s="333"/>
      <c r="G154" s="301" t="str">
        <f>Ele!C75</f>
        <v>pç</v>
      </c>
    </row>
    <row r="155" spans="1:7" ht="27">
      <c r="A155" s="324" t="s">
        <v>5</v>
      </c>
      <c r="B155" s="324"/>
      <c r="C155" s="324"/>
      <c r="D155" s="281" t="s">
        <v>6</v>
      </c>
      <c r="E155" s="281" t="s">
        <v>7</v>
      </c>
      <c r="F155" s="281" t="s">
        <v>1240</v>
      </c>
      <c r="G155" s="281" t="s">
        <v>1239</v>
      </c>
    </row>
    <row r="156" spans="1:7">
      <c r="A156" s="325" t="s">
        <v>1238</v>
      </c>
      <c r="B156" s="325"/>
      <c r="C156" s="325"/>
      <c r="D156" s="325"/>
      <c r="E156" s="325"/>
      <c r="F156" s="325"/>
      <c r="G156" s="325"/>
    </row>
    <row r="157" spans="1:7">
      <c r="A157" s="326" t="s">
        <v>1259</v>
      </c>
      <c r="B157" s="327"/>
      <c r="C157" s="327"/>
      <c r="D157" s="277" t="s">
        <v>1255</v>
      </c>
      <c r="E157" s="279">
        <v>1</v>
      </c>
      <c r="F157" s="276">
        <f>13.75</f>
        <v>13.75</v>
      </c>
      <c r="G157" s="276">
        <f>E157*F157</f>
        <v>13.75</v>
      </c>
    </row>
    <row r="158" spans="1:7">
      <c r="A158" s="328" t="s">
        <v>1235</v>
      </c>
      <c r="B158" s="328"/>
      <c r="C158" s="328"/>
      <c r="D158" s="328"/>
      <c r="E158" s="328"/>
      <c r="F158" s="328"/>
      <c r="G158" s="276">
        <f>SUM(G157)</f>
        <v>13.75</v>
      </c>
    </row>
    <row r="159" spans="1:7">
      <c r="A159" s="329" t="s">
        <v>1237</v>
      </c>
      <c r="B159" s="329"/>
      <c r="C159" s="329"/>
      <c r="D159" s="329"/>
      <c r="E159" s="329"/>
      <c r="F159" s="329"/>
      <c r="G159" s="329"/>
    </row>
    <row r="160" spans="1:7">
      <c r="A160" s="319" t="s">
        <v>1248</v>
      </c>
      <c r="B160" s="319"/>
      <c r="C160" s="319"/>
      <c r="D160" s="277" t="s">
        <v>1247</v>
      </c>
      <c r="E160" s="279">
        <v>0.05</v>
      </c>
      <c r="F160" s="279">
        <v>18.03</v>
      </c>
      <c r="G160" s="279">
        <f>E160*F160</f>
        <v>0.90150000000000008</v>
      </c>
    </row>
    <row r="161" spans="1:7">
      <c r="A161" s="319" t="s">
        <v>1246</v>
      </c>
      <c r="B161" s="319"/>
      <c r="C161" s="319"/>
      <c r="D161" s="277" t="s">
        <v>1247</v>
      </c>
      <c r="E161" s="279">
        <v>0.05</v>
      </c>
      <c r="F161" s="279">
        <v>14.34</v>
      </c>
      <c r="G161" s="279">
        <f>E161*F161</f>
        <v>0.71700000000000008</v>
      </c>
    </row>
    <row r="162" spans="1:7">
      <c r="A162" s="328" t="s">
        <v>1235</v>
      </c>
      <c r="B162" s="328"/>
      <c r="C162" s="328"/>
      <c r="D162" s="328"/>
      <c r="E162" s="328"/>
      <c r="F162" s="328"/>
      <c r="G162" s="276">
        <f>SUM(G160:G161)</f>
        <v>1.6185</v>
      </c>
    </row>
    <row r="163" spans="1:7">
      <c r="A163" s="329" t="s">
        <v>1236</v>
      </c>
      <c r="B163" s="329"/>
      <c r="C163" s="329"/>
      <c r="D163" s="329"/>
      <c r="E163" s="329"/>
      <c r="F163" s="329"/>
      <c r="G163" s="329"/>
    </row>
    <row r="164" spans="1:7">
      <c r="A164" s="327"/>
      <c r="B164" s="327"/>
      <c r="C164" s="327"/>
      <c r="D164" s="277"/>
      <c r="E164" s="276"/>
      <c r="F164" s="276"/>
      <c r="G164" s="276">
        <f>E164*F164</f>
        <v>0</v>
      </c>
    </row>
    <row r="165" spans="1:7">
      <c r="A165" s="328" t="s">
        <v>1235</v>
      </c>
      <c r="B165" s="328"/>
      <c r="C165" s="328"/>
      <c r="D165" s="328"/>
      <c r="E165" s="328"/>
      <c r="F165" s="328"/>
      <c r="G165" s="276">
        <f>SUM(G164)</f>
        <v>0</v>
      </c>
    </row>
    <row r="166" spans="1:7">
      <c r="A166" s="330" t="s">
        <v>1234</v>
      </c>
      <c r="B166" s="330"/>
      <c r="C166" s="330"/>
      <c r="D166" s="330"/>
      <c r="E166" s="330"/>
      <c r="F166" s="330"/>
      <c r="G166" s="275">
        <f>G158+G162</f>
        <v>15.368500000000001</v>
      </c>
    </row>
    <row r="167" spans="1:7" ht="23.25" customHeight="1">
      <c r="A167" s="301" t="str">
        <f>Ele!A135</f>
        <v>10.1.5.25</v>
      </c>
      <c r="B167" s="332" t="str">
        <f>Ele!B135</f>
        <v>Tomada elétrica, 2P+T, 20A, 250V, conforme NBR 14136, com caixa de sobrepor em PVC 3x3”, cor branca, com placa, suporte, acoplador, parafusos e acessórios para instalação com sistema de canaletas de PVC.</v>
      </c>
      <c r="C167" s="333"/>
      <c r="D167" s="333"/>
      <c r="E167" s="333"/>
      <c r="F167" s="333"/>
      <c r="G167" s="301" t="str">
        <f>Ele!C135</f>
        <v>pç</v>
      </c>
    </row>
    <row r="168" spans="1:7" ht="27">
      <c r="A168" s="324" t="s">
        <v>5</v>
      </c>
      <c r="B168" s="324"/>
      <c r="C168" s="324"/>
      <c r="D168" s="281" t="s">
        <v>6</v>
      </c>
      <c r="E168" s="281" t="s">
        <v>7</v>
      </c>
      <c r="F168" s="281" t="s">
        <v>1240</v>
      </c>
      <c r="G168" s="281" t="s">
        <v>1239</v>
      </c>
    </row>
    <row r="169" spans="1:7">
      <c r="A169" s="325" t="s">
        <v>1238</v>
      </c>
      <c r="B169" s="325"/>
      <c r="C169" s="325"/>
      <c r="D169" s="325"/>
      <c r="E169" s="325"/>
      <c r="F169" s="325"/>
      <c r="G169" s="325"/>
    </row>
    <row r="170" spans="1:7" ht="45" customHeight="1">
      <c r="A170" s="326" t="s">
        <v>624</v>
      </c>
      <c r="B170" s="327"/>
      <c r="C170" s="327"/>
      <c r="D170" s="277" t="s">
        <v>1255</v>
      </c>
      <c r="E170" s="279">
        <v>1</v>
      </c>
      <c r="F170" s="276">
        <v>15.85</v>
      </c>
      <c r="G170" s="276">
        <f>E170*F170</f>
        <v>15.85</v>
      </c>
    </row>
    <row r="171" spans="1:7">
      <c r="A171" s="328" t="s">
        <v>1235</v>
      </c>
      <c r="B171" s="328"/>
      <c r="C171" s="328"/>
      <c r="D171" s="328"/>
      <c r="E171" s="328"/>
      <c r="F171" s="328"/>
      <c r="G171" s="276">
        <f>SUM(G170)</f>
        <v>15.85</v>
      </c>
    </row>
    <row r="172" spans="1:7">
      <c r="A172" s="329" t="s">
        <v>1237</v>
      </c>
      <c r="B172" s="329"/>
      <c r="C172" s="329"/>
      <c r="D172" s="329"/>
      <c r="E172" s="329"/>
      <c r="F172" s="329"/>
      <c r="G172" s="329"/>
    </row>
    <row r="173" spans="1:7">
      <c r="A173" s="319" t="s">
        <v>1248</v>
      </c>
      <c r="B173" s="319"/>
      <c r="C173" s="319"/>
      <c r="D173" s="277" t="s">
        <v>1247</v>
      </c>
      <c r="E173" s="279">
        <v>0.1</v>
      </c>
      <c r="F173" s="279">
        <v>18.03</v>
      </c>
      <c r="G173" s="279">
        <f>E173*F173</f>
        <v>1.8030000000000002</v>
      </c>
    </row>
    <row r="174" spans="1:7">
      <c r="A174" s="319" t="s">
        <v>1246</v>
      </c>
      <c r="B174" s="319"/>
      <c r="C174" s="319"/>
      <c r="D174" s="277" t="s">
        <v>1247</v>
      </c>
      <c r="E174" s="279">
        <v>0.05</v>
      </c>
      <c r="F174" s="279">
        <v>14.34</v>
      </c>
      <c r="G174" s="279">
        <f>E174*F174</f>
        <v>0.71700000000000008</v>
      </c>
    </row>
    <row r="175" spans="1:7">
      <c r="A175" s="328" t="s">
        <v>1235</v>
      </c>
      <c r="B175" s="328"/>
      <c r="C175" s="328"/>
      <c r="D175" s="328"/>
      <c r="E175" s="328"/>
      <c r="F175" s="328"/>
      <c r="G175" s="276">
        <f>SUM(G173:G174)</f>
        <v>2.5200000000000005</v>
      </c>
    </row>
    <row r="176" spans="1:7">
      <c r="A176" s="329" t="s">
        <v>1236</v>
      </c>
      <c r="B176" s="329"/>
      <c r="C176" s="329"/>
      <c r="D176" s="329"/>
      <c r="E176" s="329"/>
      <c r="F176" s="329"/>
      <c r="G176" s="329"/>
    </row>
    <row r="177" spans="1:7">
      <c r="A177" s="327"/>
      <c r="B177" s="327"/>
      <c r="C177" s="327"/>
      <c r="D177" s="277"/>
      <c r="E177" s="276"/>
      <c r="F177" s="276"/>
      <c r="G177" s="276">
        <f>E177*F177</f>
        <v>0</v>
      </c>
    </row>
    <row r="178" spans="1:7">
      <c r="A178" s="328" t="s">
        <v>1235</v>
      </c>
      <c r="B178" s="328"/>
      <c r="C178" s="328"/>
      <c r="D178" s="328"/>
      <c r="E178" s="328"/>
      <c r="F178" s="328"/>
      <c r="G178" s="276">
        <f>SUM(G177)</f>
        <v>0</v>
      </c>
    </row>
    <row r="179" spans="1:7">
      <c r="A179" s="330" t="s">
        <v>1234</v>
      </c>
      <c r="B179" s="330"/>
      <c r="C179" s="330"/>
      <c r="D179" s="330"/>
      <c r="E179" s="330"/>
      <c r="F179" s="330"/>
      <c r="G179" s="275">
        <f>G171+G175</f>
        <v>18.37</v>
      </c>
    </row>
    <row r="180" spans="1:7" ht="21" customHeight="1">
      <c r="A180" s="301" t="str">
        <f>Ele!A136</f>
        <v>10.1.5.26</v>
      </c>
      <c r="B180" s="332" t="str">
        <f>Ele!B136</f>
        <v>Interruptor simples, 10A, 250V, com caixa de sobrepor em PVC 3x3”, cor branca, com placa, suporte, acoplador, parafusos e acessórios para instalação com sistema de canaletas de PVC.</v>
      </c>
      <c r="C180" s="333"/>
      <c r="D180" s="333"/>
      <c r="E180" s="333"/>
      <c r="F180" s="333"/>
      <c r="G180" s="301" t="str">
        <f>Ele!C136</f>
        <v>pç</v>
      </c>
    </row>
    <row r="181" spans="1:7" ht="27">
      <c r="A181" s="324" t="s">
        <v>5</v>
      </c>
      <c r="B181" s="324"/>
      <c r="C181" s="324"/>
      <c r="D181" s="281" t="s">
        <v>6</v>
      </c>
      <c r="E181" s="281" t="s">
        <v>7</v>
      </c>
      <c r="F181" s="281" t="s">
        <v>1240</v>
      </c>
      <c r="G181" s="281" t="s">
        <v>1239</v>
      </c>
    </row>
    <row r="182" spans="1:7">
      <c r="A182" s="325" t="s">
        <v>1238</v>
      </c>
      <c r="B182" s="325"/>
      <c r="C182" s="325"/>
      <c r="D182" s="325"/>
      <c r="E182" s="325"/>
      <c r="F182" s="325"/>
      <c r="G182" s="325"/>
    </row>
    <row r="183" spans="1:7" ht="45.75" customHeight="1">
      <c r="A183" s="326" t="s">
        <v>1260</v>
      </c>
      <c r="B183" s="327"/>
      <c r="C183" s="327"/>
      <c r="D183" s="277" t="s">
        <v>1255</v>
      </c>
      <c r="E183" s="279">
        <v>1</v>
      </c>
      <c r="F183" s="276">
        <v>17.510000000000002</v>
      </c>
      <c r="G183" s="276">
        <f>E183*F183</f>
        <v>17.510000000000002</v>
      </c>
    </row>
    <row r="184" spans="1:7">
      <c r="A184" s="328" t="s">
        <v>1235</v>
      </c>
      <c r="B184" s="328"/>
      <c r="C184" s="328"/>
      <c r="D184" s="328"/>
      <c r="E184" s="328"/>
      <c r="F184" s="328"/>
      <c r="G184" s="276">
        <f>SUM(G183)</f>
        <v>17.510000000000002</v>
      </c>
    </row>
    <row r="185" spans="1:7">
      <c r="A185" s="329" t="s">
        <v>1237</v>
      </c>
      <c r="B185" s="329"/>
      <c r="C185" s="329"/>
      <c r="D185" s="329"/>
      <c r="E185" s="329"/>
      <c r="F185" s="329"/>
      <c r="G185" s="329"/>
    </row>
    <row r="186" spans="1:7">
      <c r="A186" s="319" t="s">
        <v>1248</v>
      </c>
      <c r="B186" s="319"/>
      <c r="C186" s="319"/>
      <c r="D186" s="277" t="s">
        <v>1247</v>
      </c>
      <c r="E186" s="279">
        <v>0.1</v>
      </c>
      <c r="F186" s="279">
        <v>18.03</v>
      </c>
      <c r="G186" s="279">
        <f>E186*F186</f>
        <v>1.8030000000000002</v>
      </c>
    </row>
    <row r="187" spans="1:7">
      <c r="A187" s="319" t="s">
        <v>1246</v>
      </c>
      <c r="B187" s="319"/>
      <c r="C187" s="319"/>
      <c r="D187" s="277" t="s">
        <v>1247</v>
      </c>
      <c r="E187" s="279">
        <v>0.5</v>
      </c>
      <c r="F187" s="279">
        <v>14.34</v>
      </c>
      <c r="G187" s="279">
        <f>E187*F187</f>
        <v>7.17</v>
      </c>
    </row>
    <row r="188" spans="1:7">
      <c r="A188" s="328" t="s">
        <v>1235</v>
      </c>
      <c r="B188" s="328"/>
      <c r="C188" s="328"/>
      <c r="D188" s="328"/>
      <c r="E188" s="328"/>
      <c r="F188" s="328"/>
      <c r="G188" s="276">
        <f>SUM(G186:G187)</f>
        <v>8.9730000000000008</v>
      </c>
    </row>
    <row r="189" spans="1:7">
      <c r="A189" s="329" t="s">
        <v>1236</v>
      </c>
      <c r="B189" s="329"/>
      <c r="C189" s="329"/>
      <c r="D189" s="329"/>
      <c r="E189" s="329"/>
      <c r="F189" s="329"/>
      <c r="G189" s="329"/>
    </row>
    <row r="190" spans="1:7">
      <c r="A190" s="327"/>
      <c r="B190" s="327"/>
      <c r="C190" s="327"/>
      <c r="D190" s="277"/>
      <c r="E190" s="276"/>
      <c r="F190" s="276"/>
      <c r="G190" s="276">
        <f>E190*F190</f>
        <v>0</v>
      </c>
    </row>
    <row r="191" spans="1:7">
      <c r="A191" s="328" t="s">
        <v>1235</v>
      </c>
      <c r="B191" s="328"/>
      <c r="C191" s="328"/>
      <c r="D191" s="328"/>
      <c r="E191" s="328"/>
      <c r="F191" s="328"/>
      <c r="G191" s="276">
        <f>SUM(G190)</f>
        <v>0</v>
      </c>
    </row>
    <row r="192" spans="1:7">
      <c r="A192" s="330" t="s">
        <v>1234</v>
      </c>
      <c r="B192" s="330"/>
      <c r="C192" s="330"/>
      <c r="D192" s="330"/>
      <c r="E192" s="330"/>
      <c r="F192" s="330"/>
      <c r="G192" s="275">
        <f>G184+G188</f>
        <v>26.483000000000004</v>
      </c>
    </row>
    <row r="193" spans="1:7" ht="23.25" customHeight="1">
      <c r="A193" s="301" t="str">
        <f>Ele!A148</f>
        <v>10.1.6.2</v>
      </c>
      <c r="B193" s="332" t="str">
        <f>Ele!B148</f>
        <v>Dispositivo de proteção contra surtos (DPS), classe I/II, tensão de operação contínua máxima: 275V, Inom (8/20μs): 30kA, Imax (8/20μs): 60kA, Iimp (10/350μs): 12,5kA.</v>
      </c>
      <c r="C193" s="333"/>
      <c r="D193" s="333"/>
      <c r="E193" s="333"/>
      <c r="F193" s="333"/>
      <c r="G193" s="301" t="str">
        <f>Ele!C148</f>
        <v>pç</v>
      </c>
    </row>
    <row r="194" spans="1:7" ht="27">
      <c r="A194" s="324" t="s">
        <v>5</v>
      </c>
      <c r="B194" s="324"/>
      <c r="C194" s="324"/>
      <c r="D194" s="281" t="s">
        <v>6</v>
      </c>
      <c r="E194" s="281" t="s">
        <v>7</v>
      </c>
      <c r="F194" s="281" t="s">
        <v>1240</v>
      </c>
      <c r="G194" s="281" t="s">
        <v>1239</v>
      </c>
    </row>
    <row r="195" spans="1:7">
      <c r="A195" s="325" t="s">
        <v>1238</v>
      </c>
      <c r="B195" s="325"/>
      <c r="C195" s="325"/>
      <c r="D195" s="325"/>
      <c r="E195" s="325"/>
      <c r="F195" s="325"/>
      <c r="G195" s="325"/>
    </row>
    <row r="196" spans="1:7" ht="43.5" customHeight="1">
      <c r="A196" s="326" t="s">
        <v>650</v>
      </c>
      <c r="B196" s="327"/>
      <c r="C196" s="327"/>
      <c r="D196" s="277" t="s">
        <v>1255</v>
      </c>
      <c r="E196" s="279">
        <v>1</v>
      </c>
      <c r="F196" s="276">
        <v>47</v>
      </c>
      <c r="G196" s="276">
        <f>E196*F196</f>
        <v>47</v>
      </c>
    </row>
    <row r="197" spans="1:7">
      <c r="A197" s="328" t="s">
        <v>1235</v>
      </c>
      <c r="B197" s="328"/>
      <c r="C197" s="328"/>
      <c r="D197" s="328"/>
      <c r="E197" s="328"/>
      <c r="F197" s="328"/>
      <c r="G197" s="276">
        <f>SUM(G196)</f>
        <v>47</v>
      </c>
    </row>
    <row r="198" spans="1:7">
      <c r="A198" s="329" t="s">
        <v>1237</v>
      </c>
      <c r="B198" s="329"/>
      <c r="C198" s="329"/>
      <c r="D198" s="329"/>
      <c r="E198" s="329"/>
      <c r="F198" s="329"/>
      <c r="G198" s="329"/>
    </row>
    <row r="199" spans="1:7">
      <c r="A199" s="319" t="s">
        <v>1248</v>
      </c>
      <c r="B199" s="319"/>
      <c r="C199" s="319"/>
      <c r="D199" s="277" t="s">
        <v>1247</v>
      </c>
      <c r="E199" s="279">
        <v>0.1</v>
      </c>
      <c r="F199" s="279">
        <v>18.03</v>
      </c>
      <c r="G199" s="279">
        <f>E199*F199</f>
        <v>1.8030000000000002</v>
      </c>
    </row>
    <row r="200" spans="1:7">
      <c r="A200" s="319" t="s">
        <v>1246</v>
      </c>
      <c r="B200" s="319"/>
      <c r="C200" s="319"/>
      <c r="D200" s="277" t="s">
        <v>1247</v>
      </c>
      <c r="E200" s="279">
        <v>0.1</v>
      </c>
      <c r="F200" s="279">
        <v>14.34</v>
      </c>
      <c r="G200" s="279">
        <f>E200*F200</f>
        <v>1.4340000000000002</v>
      </c>
    </row>
    <row r="201" spans="1:7">
      <c r="A201" s="328" t="s">
        <v>1235</v>
      </c>
      <c r="B201" s="328"/>
      <c r="C201" s="328"/>
      <c r="D201" s="328"/>
      <c r="E201" s="328"/>
      <c r="F201" s="328"/>
      <c r="G201" s="276">
        <f>SUM(G199:G200)</f>
        <v>3.2370000000000001</v>
      </c>
    </row>
    <row r="202" spans="1:7">
      <c r="A202" s="329" t="s">
        <v>1236</v>
      </c>
      <c r="B202" s="329"/>
      <c r="C202" s="329"/>
      <c r="D202" s="329"/>
      <c r="E202" s="329"/>
      <c r="F202" s="329"/>
      <c r="G202" s="329"/>
    </row>
    <row r="203" spans="1:7">
      <c r="A203" s="327"/>
      <c r="B203" s="327"/>
      <c r="C203" s="327"/>
      <c r="D203" s="277"/>
      <c r="E203" s="276"/>
      <c r="F203" s="276"/>
      <c r="G203" s="276">
        <f>E203*F203</f>
        <v>0</v>
      </c>
    </row>
    <row r="204" spans="1:7">
      <c r="A204" s="328" t="s">
        <v>1235</v>
      </c>
      <c r="B204" s="328"/>
      <c r="C204" s="328"/>
      <c r="D204" s="328"/>
      <c r="E204" s="328"/>
      <c r="F204" s="328"/>
      <c r="G204" s="276">
        <f>SUM(G203)</f>
        <v>0</v>
      </c>
    </row>
    <row r="205" spans="1:7">
      <c r="A205" s="330" t="s">
        <v>1234</v>
      </c>
      <c r="B205" s="330"/>
      <c r="C205" s="330"/>
      <c r="D205" s="330"/>
      <c r="E205" s="330"/>
      <c r="F205" s="330"/>
      <c r="G205" s="275">
        <f>G197+G201</f>
        <v>50.237000000000002</v>
      </c>
    </row>
    <row r="206" spans="1:7" ht="33" customHeight="1">
      <c r="A206" s="301" t="str">
        <f>Ele!A149</f>
        <v>10.1.6.3</v>
      </c>
      <c r="B206" s="332" t="str">
        <f>Ele!B149</f>
        <v>Dispositivo de proteção contra surtos (DPS), classe II, tensão de operação contínua máxima: 275V, Inom (8/20μs): 10kA, Imax (8/20μs): 30kA.</v>
      </c>
      <c r="C206" s="333"/>
      <c r="D206" s="333"/>
      <c r="E206" s="333"/>
      <c r="F206" s="333"/>
      <c r="G206" s="301" t="str">
        <f>Ele!C149</f>
        <v>pç</v>
      </c>
    </row>
    <row r="207" spans="1:7" ht="27">
      <c r="A207" s="324" t="s">
        <v>5</v>
      </c>
      <c r="B207" s="324"/>
      <c r="C207" s="324"/>
      <c r="D207" s="281" t="s">
        <v>6</v>
      </c>
      <c r="E207" s="281" t="s">
        <v>7</v>
      </c>
      <c r="F207" s="281" t="s">
        <v>1240</v>
      </c>
      <c r="G207" s="281" t="s">
        <v>1239</v>
      </c>
    </row>
    <row r="208" spans="1:7">
      <c r="A208" s="325" t="s">
        <v>1238</v>
      </c>
      <c r="B208" s="325"/>
      <c r="C208" s="325"/>
      <c r="D208" s="325"/>
      <c r="E208" s="325"/>
      <c r="F208" s="325"/>
      <c r="G208" s="325"/>
    </row>
    <row r="209" spans="1:7" ht="41.25" customHeight="1">
      <c r="A209" s="326" t="s">
        <v>652</v>
      </c>
      <c r="B209" s="327"/>
      <c r="C209" s="327"/>
      <c r="D209" s="277" t="s">
        <v>1255</v>
      </c>
      <c r="E209" s="279">
        <v>1</v>
      </c>
      <c r="F209" s="276">
        <v>25</v>
      </c>
      <c r="G209" s="276">
        <f>E209*F209</f>
        <v>25</v>
      </c>
    </row>
    <row r="210" spans="1:7">
      <c r="A210" s="328" t="s">
        <v>1235</v>
      </c>
      <c r="B210" s="328"/>
      <c r="C210" s="328"/>
      <c r="D210" s="328"/>
      <c r="E210" s="328"/>
      <c r="F210" s="328"/>
      <c r="G210" s="276">
        <f>SUM(G209)</f>
        <v>25</v>
      </c>
    </row>
    <row r="211" spans="1:7">
      <c r="A211" s="329" t="s">
        <v>1237</v>
      </c>
      <c r="B211" s="329"/>
      <c r="C211" s="329"/>
      <c r="D211" s="329"/>
      <c r="E211" s="329"/>
      <c r="F211" s="329"/>
      <c r="G211" s="329"/>
    </row>
    <row r="212" spans="1:7">
      <c r="A212" s="319" t="s">
        <v>1248</v>
      </c>
      <c r="B212" s="319"/>
      <c r="C212" s="319"/>
      <c r="D212" s="277" t="s">
        <v>1247</v>
      </c>
      <c r="E212" s="279">
        <v>0.1</v>
      </c>
      <c r="F212" s="279">
        <v>18.03</v>
      </c>
      <c r="G212" s="279">
        <f>E212*F212</f>
        <v>1.8030000000000002</v>
      </c>
    </row>
    <row r="213" spans="1:7">
      <c r="A213" s="319" t="s">
        <v>1246</v>
      </c>
      <c r="B213" s="319"/>
      <c r="C213" s="319"/>
      <c r="D213" s="277" t="s">
        <v>1247</v>
      </c>
      <c r="E213" s="279">
        <v>0.1</v>
      </c>
      <c r="F213" s="279">
        <v>14.34</v>
      </c>
      <c r="G213" s="279">
        <f>E213*F213</f>
        <v>1.4340000000000002</v>
      </c>
    </row>
    <row r="214" spans="1:7">
      <c r="A214" s="328" t="s">
        <v>1235</v>
      </c>
      <c r="B214" s="328"/>
      <c r="C214" s="328"/>
      <c r="D214" s="328"/>
      <c r="E214" s="328"/>
      <c r="F214" s="328"/>
      <c r="G214" s="276">
        <f>SUM(G212:G213)</f>
        <v>3.2370000000000001</v>
      </c>
    </row>
    <row r="215" spans="1:7">
      <c r="A215" s="329" t="s">
        <v>1236</v>
      </c>
      <c r="B215" s="329"/>
      <c r="C215" s="329"/>
      <c r="D215" s="329"/>
      <c r="E215" s="329"/>
      <c r="F215" s="329"/>
      <c r="G215" s="329"/>
    </row>
    <row r="216" spans="1:7">
      <c r="A216" s="327"/>
      <c r="B216" s="327"/>
      <c r="C216" s="327"/>
      <c r="D216" s="277"/>
      <c r="E216" s="276"/>
      <c r="F216" s="276"/>
      <c r="G216" s="276">
        <f>E216*F216</f>
        <v>0</v>
      </c>
    </row>
    <row r="217" spans="1:7">
      <c r="A217" s="328" t="s">
        <v>1235</v>
      </c>
      <c r="B217" s="328"/>
      <c r="C217" s="328"/>
      <c r="D217" s="328"/>
      <c r="E217" s="328"/>
      <c r="F217" s="328"/>
      <c r="G217" s="276">
        <f>SUM(G216)</f>
        <v>0</v>
      </c>
    </row>
    <row r="218" spans="1:7">
      <c r="A218" s="330" t="s">
        <v>1234</v>
      </c>
      <c r="B218" s="330"/>
      <c r="C218" s="330"/>
      <c r="D218" s="330"/>
      <c r="E218" s="330"/>
      <c r="F218" s="330"/>
      <c r="G218" s="275">
        <f>G210+G214</f>
        <v>28.237000000000002</v>
      </c>
    </row>
    <row r="219" spans="1:7">
      <c r="A219" s="301" t="str">
        <f>Ele!A209</f>
        <v>10.1.7.4.1</v>
      </c>
      <c r="B219" s="332" t="str">
        <f>Ele!B209</f>
        <v>a) 2 x 14W - Lâmpada fluorescente tubular</v>
      </c>
      <c r="C219" s="333"/>
      <c r="D219" s="333"/>
      <c r="E219" s="333"/>
      <c r="F219" s="333"/>
      <c r="G219" s="301" t="str">
        <f>Ele!C209</f>
        <v>pç</v>
      </c>
    </row>
    <row r="220" spans="1:7" ht="27">
      <c r="A220" s="324" t="s">
        <v>5</v>
      </c>
      <c r="B220" s="324"/>
      <c r="C220" s="324"/>
      <c r="D220" s="281" t="s">
        <v>6</v>
      </c>
      <c r="E220" s="281" t="s">
        <v>7</v>
      </c>
      <c r="F220" s="281" t="s">
        <v>1240</v>
      </c>
      <c r="G220" s="281" t="s">
        <v>1239</v>
      </c>
    </row>
    <row r="221" spans="1:7">
      <c r="A221" s="325" t="s">
        <v>1238</v>
      </c>
      <c r="B221" s="325"/>
      <c r="C221" s="325"/>
      <c r="D221" s="325"/>
      <c r="E221" s="325"/>
      <c r="F221" s="325"/>
      <c r="G221" s="325"/>
    </row>
    <row r="222" spans="1:7" ht="74.25" customHeight="1">
      <c r="A222" s="326" t="s">
        <v>1264</v>
      </c>
      <c r="B222" s="327"/>
      <c r="C222" s="327"/>
      <c r="D222" s="277" t="s">
        <v>1255</v>
      </c>
      <c r="E222" s="279">
        <v>1</v>
      </c>
      <c r="F222" s="276">
        <f>81.3</f>
        <v>81.3</v>
      </c>
      <c r="G222" s="276">
        <f>E222*F222</f>
        <v>81.3</v>
      </c>
    </row>
    <row r="223" spans="1:7">
      <c r="A223" s="328" t="s">
        <v>1235</v>
      </c>
      <c r="B223" s="328"/>
      <c r="C223" s="328"/>
      <c r="D223" s="328"/>
      <c r="E223" s="328"/>
      <c r="F223" s="328"/>
      <c r="G223" s="276">
        <f>SUM(G222)</f>
        <v>81.3</v>
      </c>
    </row>
    <row r="224" spans="1:7">
      <c r="A224" s="329" t="s">
        <v>1237</v>
      </c>
      <c r="B224" s="329"/>
      <c r="C224" s="329"/>
      <c r="D224" s="329"/>
      <c r="E224" s="329"/>
      <c r="F224" s="329"/>
      <c r="G224" s="329"/>
    </row>
    <row r="225" spans="1:7">
      <c r="A225" s="319" t="s">
        <v>1248</v>
      </c>
      <c r="B225" s="319"/>
      <c r="C225" s="319"/>
      <c r="D225" s="277" t="s">
        <v>1247</v>
      </c>
      <c r="E225" s="279">
        <v>1</v>
      </c>
      <c r="F225" s="279">
        <v>18.03</v>
      </c>
      <c r="G225" s="279">
        <f>E225*F225</f>
        <v>18.03</v>
      </c>
    </row>
    <row r="226" spans="1:7">
      <c r="A226" s="319" t="s">
        <v>1246</v>
      </c>
      <c r="B226" s="319"/>
      <c r="C226" s="319"/>
      <c r="D226" s="277" t="s">
        <v>1247</v>
      </c>
      <c r="E226" s="279">
        <v>0.5</v>
      </c>
      <c r="F226" s="279">
        <v>14.34</v>
      </c>
      <c r="G226" s="279">
        <f>E226*F226</f>
        <v>7.17</v>
      </c>
    </row>
    <row r="227" spans="1:7">
      <c r="A227" s="328" t="s">
        <v>1235</v>
      </c>
      <c r="B227" s="328"/>
      <c r="C227" s="328"/>
      <c r="D227" s="328"/>
      <c r="E227" s="328"/>
      <c r="F227" s="328"/>
      <c r="G227" s="276">
        <f>SUM(G225:G226)</f>
        <v>25.200000000000003</v>
      </c>
    </row>
    <row r="228" spans="1:7">
      <c r="A228" s="329" t="s">
        <v>1236</v>
      </c>
      <c r="B228" s="329"/>
      <c r="C228" s="329"/>
      <c r="D228" s="329"/>
      <c r="E228" s="329"/>
      <c r="F228" s="329"/>
      <c r="G228" s="329"/>
    </row>
    <row r="229" spans="1:7">
      <c r="A229" s="327"/>
      <c r="B229" s="327"/>
      <c r="C229" s="327"/>
      <c r="D229" s="277"/>
      <c r="E229" s="276"/>
      <c r="F229" s="276"/>
      <c r="G229" s="276">
        <f>E229*F229</f>
        <v>0</v>
      </c>
    </row>
    <row r="230" spans="1:7">
      <c r="A230" s="328" t="s">
        <v>1235</v>
      </c>
      <c r="B230" s="328"/>
      <c r="C230" s="328"/>
      <c r="D230" s="328"/>
      <c r="E230" s="328"/>
      <c r="F230" s="328"/>
      <c r="G230" s="276">
        <f>SUM(G229)</f>
        <v>0</v>
      </c>
    </row>
    <row r="231" spans="1:7">
      <c r="A231" s="330" t="s">
        <v>1234</v>
      </c>
      <c r="B231" s="330"/>
      <c r="C231" s="330"/>
      <c r="D231" s="330"/>
      <c r="E231" s="330"/>
      <c r="F231" s="330"/>
      <c r="G231" s="275">
        <f>G223+G227</f>
        <v>106.5</v>
      </c>
    </row>
    <row r="232" spans="1:7">
      <c r="A232" s="301" t="str">
        <f>Ele!A210</f>
        <v>10.1.7.4.2</v>
      </c>
      <c r="B232" s="332" t="str">
        <f>Ele!B210</f>
        <v>b) 2 x 28W - Lâmpada fluorescente tubular</v>
      </c>
      <c r="C232" s="333"/>
      <c r="D232" s="333"/>
      <c r="E232" s="333"/>
      <c r="F232" s="333"/>
      <c r="G232" s="301" t="str">
        <f>Ele!C210</f>
        <v>pç</v>
      </c>
    </row>
    <row r="233" spans="1:7" ht="27">
      <c r="A233" s="324" t="s">
        <v>5</v>
      </c>
      <c r="B233" s="324"/>
      <c r="C233" s="324"/>
      <c r="D233" s="281" t="s">
        <v>6</v>
      </c>
      <c r="E233" s="281" t="s">
        <v>7</v>
      </c>
      <c r="F233" s="281" t="s">
        <v>1240</v>
      </c>
      <c r="G233" s="281" t="s">
        <v>1239</v>
      </c>
    </row>
    <row r="234" spans="1:7">
      <c r="A234" s="325" t="s">
        <v>1238</v>
      </c>
      <c r="B234" s="325"/>
      <c r="C234" s="325"/>
      <c r="D234" s="325"/>
      <c r="E234" s="325"/>
      <c r="F234" s="325"/>
      <c r="G234" s="325"/>
    </row>
    <row r="235" spans="1:7" ht="71.25" customHeight="1">
      <c r="A235" s="326" t="s">
        <v>1265</v>
      </c>
      <c r="B235" s="327"/>
      <c r="C235" s="327"/>
      <c r="D235" s="277" t="s">
        <v>1255</v>
      </c>
      <c r="E235" s="279">
        <v>1</v>
      </c>
      <c r="F235" s="276">
        <f>105.6</f>
        <v>105.6</v>
      </c>
      <c r="G235" s="276">
        <f>E235*F235</f>
        <v>105.6</v>
      </c>
    </row>
    <row r="236" spans="1:7">
      <c r="A236" s="328" t="s">
        <v>1235</v>
      </c>
      <c r="B236" s="328"/>
      <c r="C236" s="328"/>
      <c r="D236" s="328"/>
      <c r="E236" s="328"/>
      <c r="F236" s="328"/>
      <c r="G236" s="276">
        <f>SUM(G235)</f>
        <v>105.6</v>
      </c>
    </row>
    <row r="237" spans="1:7">
      <c r="A237" s="329" t="s">
        <v>1237</v>
      </c>
      <c r="B237" s="329"/>
      <c r="C237" s="329"/>
      <c r="D237" s="329"/>
      <c r="E237" s="329"/>
      <c r="F237" s="329"/>
      <c r="G237" s="329"/>
    </row>
    <row r="238" spans="1:7">
      <c r="A238" s="319" t="s">
        <v>1248</v>
      </c>
      <c r="B238" s="319"/>
      <c r="C238" s="319"/>
      <c r="D238" s="277" t="s">
        <v>1247</v>
      </c>
      <c r="E238" s="279">
        <v>1</v>
      </c>
      <c r="F238" s="279">
        <v>18.03</v>
      </c>
      <c r="G238" s="279">
        <f>E238*F238</f>
        <v>18.03</v>
      </c>
    </row>
    <row r="239" spans="1:7">
      <c r="A239" s="319" t="s">
        <v>1246</v>
      </c>
      <c r="B239" s="319"/>
      <c r="C239" s="319"/>
      <c r="D239" s="277" t="s">
        <v>1247</v>
      </c>
      <c r="E239" s="279">
        <v>0.5</v>
      </c>
      <c r="F239" s="279">
        <v>14.34</v>
      </c>
      <c r="G239" s="279">
        <f>E239*F239</f>
        <v>7.17</v>
      </c>
    </row>
    <row r="240" spans="1:7">
      <c r="A240" s="328" t="s">
        <v>1235</v>
      </c>
      <c r="B240" s="328"/>
      <c r="C240" s="328"/>
      <c r="D240" s="328"/>
      <c r="E240" s="328"/>
      <c r="F240" s="328"/>
      <c r="G240" s="276">
        <f>SUM(G238:G239)</f>
        <v>25.200000000000003</v>
      </c>
    </row>
    <row r="241" spans="1:7">
      <c r="A241" s="329" t="s">
        <v>1236</v>
      </c>
      <c r="B241" s="329"/>
      <c r="C241" s="329"/>
      <c r="D241" s="329"/>
      <c r="E241" s="329"/>
      <c r="F241" s="329"/>
      <c r="G241" s="329"/>
    </row>
    <row r="242" spans="1:7">
      <c r="A242" s="327"/>
      <c r="B242" s="327"/>
      <c r="C242" s="327"/>
      <c r="D242" s="277"/>
      <c r="E242" s="276"/>
      <c r="F242" s="276"/>
      <c r="G242" s="276">
        <f>E242*F242</f>
        <v>0</v>
      </c>
    </row>
    <row r="243" spans="1:7">
      <c r="A243" s="328" t="s">
        <v>1235</v>
      </c>
      <c r="B243" s="328"/>
      <c r="C243" s="328"/>
      <c r="D243" s="328"/>
      <c r="E243" s="328"/>
      <c r="F243" s="328"/>
      <c r="G243" s="276">
        <f>SUM(G242)</f>
        <v>0</v>
      </c>
    </row>
    <row r="244" spans="1:7">
      <c r="A244" s="330" t="s">
        <v>1234</v>
      </c>
      <c r="B244" s="330"/>
      <c r="C244" s="330"/>
      <c r="D244" s="330"/>
      <c r="E244" s="330"/>
      <c r="F244" s="330"/>
      <c r="G244" s="275">
        <f>G236+G240</f>
        <v>130.80000000000001</v>
      </c>
    </row>
    <row r="245" spans="1:7">
      <c r="A245" s="301" t="str">
        <f>Ele!A212</f>
        <v>10.1.7.5.1</v>
      </c>
      <c r="B245" s="332" t="str">
        <f>Ele!B212</f>
        <v>a) 2 x 14W - Lâmpada fluorescente tubular</v>
      </c>
      <c r="C245" s="333"/>
      <c r="D245" s="333"/>
      <c r="E245" s="333"/>
      <c r="F245" s="333"/>
      <c r="G245" s="301" t="str">
        <f>Ele!C212</f>
        <v>pç</v>
      </c>
    </row>
    <row r="246" spans="1:7" ht="27">
      <c r="A246" s="324" t="s">
        <v>5</v>
      </c>
      <c r="B246" s="324"/>
      <c r="C246" s="324"/>
      <c r="D246" s="281" t="s">
        <v>6</v>
      </c>
      <c r="E246" s="281" t="s">
        <v>7</v>
      </c>
      <c r="F246" s="281" t="s">
        <v>1240</v>
      </c>
      <c r="G246" s="281" t="s">
        <v>1239</v>
      </c>
    </row>
    <row r="247" spans="1:7">
      <c r="A247" s="325" t="s">
        <v>1238</v>
      </c>
      <c r="B247" s="325"/>
      <c r="C247" s="325"/>
      <c r="D247" s="325"/>
      <c r="E247" s="325"/>
      <c r="F247" s="325"/>
      <c r="G247" s="325"/>
    </row>
    <row r="248" spans="1:7" ht="73.5" customHeight="1">
      <c r="A248" s="326" t="s">
        <v>1266</v>
      </c>
      <c r="B248" s="327"/>
      <c r="C248" s="327"/>
      <c r="D248" s="277" t="s">
        <v>1255</v>
      </c>
      <c r="E248" s="279">
        <v>1</v>
      </c>
      <c r="F248" s="276">
        <v>96.32</v>
      </c>
      <c r="G248" s="276">
        <f>E248*F248</f>
        <v>96.32</v>
      </c>
    </row>
    <row r="249" spans="1:7">
      <c r="A249" s="328" t="s">
        <v>1235</v>
      </c>
      <c r="B249" s="328"/>
      <c r="C249" s="328"/>
      <c r="D249" s="328"/>
      <c r="E249" s="328"/>
      <c r="F249" s="328"/>
      <c r="G249" s="276">
        <f>SUM(G248)</f>
        <v>96.32</v>
      </c>
    </row>
    <row r="250" spans="1:7">
      <c r="A250" s="329" t="s">
        <v>1237</v>
      </c>
      <c r="B250" s="329"/>
      <c r="C250" s="329"/>
      <c r="D250" s="329"/>
      <c r="E250" s="329"/>
      <c r="F250" s="329"/>
      <c r="G250" s="329"/>
    </row>
    <row r="251" spans="1:7">
      <c r="A251" s="319" t="s">
        <v>1248</v>
      </c>
      <c r="B251" s="319"/>
      <c r="C251" s="319"/>
      <c r="D251" s="277" t="s">
        <v>1247</v>
      </c>
      <c r="E251" s="279">
        <v>1</v>
      </c>
      <c r="F251" s="279">
        <v>18.03</v>
      </c>
      <c r="G251" s="279">
        <f>E251*F251</f>
        <v>18.03</v>
      </c>
    </row>
    <row r="252" spans="1:7">
      <c r="A252" s="319" t="s">
        <v>1246</v>
      </c>
      <c r="B252" s="319"/>
      <c r="C252" s="319"/>
      <c r="D252" s="277" t="s">
        <v>1247</v>
      </c>
      <c r="E252" s="279">
        <v>0.5</v>
      </c>
      <c r="F252" s="279">
        <v>14.34</v>
      </c>
      <c r="G252" s="279">
        <f>E252*F252</f>
        <v>7.17</v>
      </c>
    </row>
    <row r="253" spans="1:7">
      <c r="A253" s="328" t="s">
        <v>1235</v>
      </c>
      <c r="B253" s="328"/>
      <c r="C253" s="328"/>
      <c r="D253" s="328"/>
      <c r="E253" s="328"/>
      <c r="F253" s="328"/>
      <c r="G253" s="276">
        <f>SUM(G251:G252)</f>
        <v>25.200000000000003</v>
      </c>
    </row>
    <row r="254" spans="1:7">
      <c r="A254" s="329" t="s">
        <v>1236</v>
      </c>
      <c r="B254" s="329"/>
      <c r="C254" s="329"/>
      <c r="D254" s="329"/>
      <c r="E254" s="329"/>
      <c r="F254" s="329"/>
      <c r="G254" s="329"/>
    </row>
    <row r="255" spans="1:7">
      <c r="A255" s="327"/>
      <c r="B255" s="327"/>
      <c r="C255" s="327"/>
      <c r="D255" s="277"/>
      <c r="E255" s="276"/>
      <c r="F255" s="276"/>
      <c r="G255" s="276">
        <f>E255*F255</f>
        <v>0</v>
      </c>
    </row>
    <row r="256" spans="1:7">
      <c r="A256" s="328" t="s">
        <v>1235</v>
      </c>
      <c r="B256" s="328"/>
      <c r="C256" s="328"/>
      <c r="D256" s="328"/>
      <c r="E256" s="328"/>
      <c r="F256" s="328"/>
      <c r="G256" s="276">
        <f>SUM(G255)</f>
        <v>0</v>
      </c>
    </row>
    <row r="257" spans="1:7">
      <c r="A257" s="330" t="s">
        <v>1234</v>
      </c>
      <c r="B257" s="330"/>
      <c r="C257" s="330"/>
      <c r="D257" s="330"/>
      <c r="E257" s="330"/>
      <c r="F257" s="330"/>
      <c r="G257" s="275">
        <f>G249+G253</f>
        <v>121.52</v>
      </c>
    </row>
    <row r="258" spans="1:7">
      <c r="A258" s="301" t="str">
        <f>Ele!A213</f>
        <v>10.1.7.5.2</v>
      </c>
      <c r="B258" s="332" t="str">
        <f>Ele!B213</f>
        <v>b) 2 x 28W - Lâmpada fluorescente tubular</v>
      </c>
      <c r="C258" s="333"/>
      <c r="D258" s="333"/>
      <c r="E258" s="333"/>
      <c r="F258" s="333"/>
      <c r="G258" s="301" t="str">
        <f>Ele!C213</f>
        <v>pç</v>
      </c>
    </row>
    <row r="259" spans="1:7" ht="27">
      <c r="A259" s="324" t="s">
        <v>5</v>
      </c>
      <c r="B259" s="324"/>
      <c r="C259" s="324"/>
      <c r="D259" s="281" t="s">
        <v>6</v>
      </c>
      <c r="E259" s="281" t="s">
        <v>7</v>
      </c>
      <c r="F259" s="281" t="s">
        <v>1240</v>
      </c>
      <c r="G259" s="281" t="s">
        <v>1239</v>
      </c>
    </row>
    <row r="260" spans="1:7">
      <c r="A260" s="325" t="s">
        <v>1238</v>
      </c>
      <c r="B260" s="325"/>
      <c r="C260" s="325"/>
      <c r="D260" s="325"/>
      <c r="E260" s="325"/>
      <c r="F260" s="325"/>
      <c r="G260" s="325"/>
    </row>
    <row r="261" spans="1:7" ht="71.25" customHeight="1">
      <c r="A261" s="326" t="s">
        <v>1267</v>
      </c>
      <c r="B261" s="327"/>
      <c r="C261" s="327"/>
      <c r="D261" s="277" t="s">
        <v>1255</v>
      </c>
      <c r="E261" s="279">
        <v>1</v>
      </c>
      <c r="F261" s="276">
        <v>77.989999999999995</v>
      </c>
      <c r="G261" s="276">
        <f>E261*F261</f>
        <v>77.989999999999995</v>
      </c>
    </row>
    <row r="262" spans="1:7">
      <c r="A262" s="328" t="s">
        <v>1235</v>
      </c>
      <c r="B262" s="328"/>
      <c r="C262" s="328"/>
      <c r="D262" s="328"/>
      <c r="E262" s="328"/>
      <c r="F262" s="328"/>
      <c r="G262" s="276">
        <f>SUM(G261)</f>
        <v>77.989999999999995</v>
      </c>
    </row>
    <row r="263" spans="1:7">
      <c r="A263" s="329" t="s">
        <v>1237</v>
      </c>
      <c r="B263" s="329"/>
      <c r="C263" s="329"/>
      <c r="D263" s="329"/>
      <c r="E263" s="329"/>
      <c r="F263" s="329"/>
      <c r="G263" s="329"/>
    </row>
    <row r="264" spans="1:7">
      <c r="A264" s="319" t="s">
        <v>1248</v>
      </c>
      <c r="B264" s="319"/>
      <c r="C264" s="319"/>
      <c r="D264" s="277" t="s">
        <v>1247</v>
      </c>
      <c r="E264" s="279">
        <v>1</v>
      </c>
      <c r="F264" s="279">
        <v>18.03</v>
      </c>
      <c r="G264" s="279">
        <f>E264*F264</f>
        <v>18.03</v>
      </c>
    </row>
    <row r="265" spans="1:7">
      <c r="A265" s="319" t="s">
        <v>1246</v>
      </c>
      <c r="B265" s="319"/>
      <c r="C265" s="319"/>
      <c r="D265" s="277" t="s">
        <v>1247</v>
      </c>
      <c r="E265" s="279">
        <v>0.5</v>
      </c>
      <c r="F265" s="279">
        <v>14.34</v>
      </c>
      <c r="G265" s="279">
        <f>E265*F265</f>
        <v>7.17</v>
      </c>
    </row>
    <row r="266" spans="1:7">
      <c r="A266" s="328" t="s">
        <v>1235</v>
      </c>
      <c r="B266" s="328"/>
      <c r="C266" s="328"/>
      <c r="D266" s="328"/>
      <c r="E266" s="328"/>
      <c r="F266" s="328"/>
      <c r="G266" s="276">
        <f>SUM(G264:G265)</f>
        <v>25.200000000000003</v>
      </c>
    </row>
    <row r="267" spans="1:7">
      <c r="A267" s="329" t="s">
        <v>1236</v>
      </c>
      <c r="B267" s="329"/>
      <c r="C267" s="329"/>
      <c r="D267" s="329"/>
      <c r="E267" s="329"/>
      <c r="F267" s="329"/>
      <c r="G267" s="329"/>
    </row>
    <row r="268" spans="1:7">
      <c r="A268" s="327"/>
      <c r="B268" s="327"/>
      <c r="C268" s="327"/>
      <c r="D268" s="277"/>
      <c r="E268" s="276"/>
      <c r="F268" s="276"/>
      <c r="G268" s="276">
        <f>E268*F268</f>
        <v>0</v>
      </c>
    </row>
    <row r="269" spans="1:7">
      <c r="A269" s="328" t="s">
        <v>1235</v>
      </c>
      <c r="B269" s="328"/>
      <c r="C269" s="328"/>
      <c r="D269" s="328"/>
      <c r="E269" s="328"/>
      <c r="F269" s="328"/>
      <c r="G269" s="276">
        <f>SUM(G268)</f>
        <v>0</v>
      </c>
    </row>
    <row r="270" spans="1:7">
      <c r="A270" s="330" t="s">
        <v>1234</v>
      </c>
      <c r="B270" s="330"/>
      <c r="C270" s="330"/>
      <c r="D270" s="330"/>
      <c r="E270" s="330"/>
      <c r="F270" s="330"/>
      <c r="G270" s="275">
        <f>G262+G266</f>
        <v>103.19</v>
      </c>
    </row>
    <row r="271" spans="1:7">
      <c r="A271" s="301" t="str">
        <f>Ele!A215</f>
        <v>10.1.7.6.1</v>
      </c>
      <c r="B271" s="332" t="str">
        <f>Ele!B215</f>
        <v>a) 4 x 14W - Lâmpada fluorescente tubular</v>
      </c>
      <c r="C271" s="333"/>
      <c r="D271" s="333"/>
      <c r="E271" s="333"/>
      <c r="F271" s="333"/>
      <c r="G271" s="301" t="str">
        <f>Ele!C215</f>
        <v>pç</v>
      </c>
    </row>
    <row r="272" spans="1:7" ht="27">
      <c r="A272" s="324" t="s">
        <v>5</v>
      </c>
      <c r="B272" s="324"/>
      <c r="C272" s="324"/>
      <c r="D272" s="281" t="s">
        <v>6</v>
      </c>
      <c r="E272" s="281" t="s">
        <v>7</v>
      </c>
      <c r="F272" s="281" t="s">
        <v>1240</v>
      </c>
      <c r="G272" s="281" t="s">
        <v>1239</v>
      </c>
    </row>
    <row r="273" spans="1:7">
      <c r="A273" s="325" t="s">
        <v>1238</v>
      </c>
      <c r="B273" s="325"/>
      <c r="C273" s="325"/>
      <c r="D273" s="325"/>
      <c r="E273" s="325"/>
      <c r="F273" s="325"/>
      <c r="G273" s="325"/>
    </row>
    <row r="274" spans="1:7" ht="71.25" customHeight="1">
      <c r="A274" s="326" t="s">
        <v>1268</v>
      </c>
      <c r="B274" s="327"/>
      <c r="C274" s="327"/>
      <c r="D274" s="277" t="s">
        <v>1255</v>
      </c>
      <c r="E274" s="279">
        <v>1</v>
      </c>
      <c r="F274" s="276">
        <v>152.97999999999999</v>
      </c>
      <c r="G274" s="276">
        <f>E274*F274</f>
        <v>152.97999999999999</v>
      </c>
    </row>
    <row r="275" spans="1:7">
      <c r="A275" s="328" t="s">
        <v>1235</v>
      </c>
      <c r="B275" s="328"/>
      <c r="C275" s="328"/>
      <c r="D275" s="328"/>
      <c r="E275" s="328"/>
      <c r="F275" s="328"/>
      <c r="G275" s="276">
        <f>SUM(G274)</f>
        <v>152.97999999999999</v>
      </c>
    </row>
    <row r="276" spans="1:7">
      <c r="A276" s="329" t="s">
        <v>1237</v>
      </c>
      <c r="B276" s="329"/>
      <c r="C276" s="329"/>
      <c r="D276" s="329"/>
      <c r="E276" s="329"/>
      <c r="F276" s="329"/>
      <c r="G276" s="329"/>
    </row>
    <row r="277" spans="1:7">
      <c r="A277" s="319" t="s">
        <v>1248</v>
      </c>
      <c r="B277" s="319"/>
      <c r="C277" s="319"/>
      <c r="D277" s="277" t="s">
        <v>1247</v>
      </c>
      <c r="E277" s="279">
        <v>1</v>
      </c>
      <c r="F277" s="279">
        <v>18.03</v>
      </c>
      <c r="G277" s="279">
        <f>E277*F277</f>
        <v>18.03</v>
      </c>
    </row>
    <row r="278" spans="1:7">
      <c r="A278" s="319" t="s">
        <v>1246</v>
      </c>
      <c r="B278" s="319"/>
      <c r="C278" s="319"/>
      <c r="D278" s="277" t="s">
        <v>1247</v>
      </c>
      <c r="E278" s="279">
        <v>0.5</v>
      </c>
      <c r="F278" s="279">
        <v>14.34</v>
      </c>
      <c r="G278" s="279">
        <f>E278*F278</f>
        <v>7.17</v>
      </c>
    </row>
    <row r="279" spans="1:7">
      <c r="A279" s="328" t="s">
        <v>1235</v>
      </c>
      <c r="B279" s="328"/>
      <c r="C279" s="328"/>
      <c r="D279" s="328"/>
      <c r="E279" s="328"/>
      <c r="F279" s="328"/>
      <c r="G279" s="276">
        <f>SUM(G277:G278)</f>
        <v>25.200000000000003</v>
      </c>
    </row>
    <row r="280" spans="1:7">
      <c r="A280" s="329" t="s">
        <v>1236</v>
      </c>
      <c r="B280" s="329"/>
      <c r="C280" s="329"/>
      <c r="D280" s="329"/>
      <c r="E280" s="329"/>
      <c r="F280" s="329"/>
      <c r="G280" s="329"/>
    </row>
    <row r="281" spans="1:7">
      <c r="A281" s="327"/>
      <c r="B281" s="327"/>
      <c r="C281" s="327"/>
      <c r="D281" s="277"/>
      <c r="E281" s="276"/>
      <c r="F281" s="276"/>
      <c r="G281" s="276">
        <f>E281*F281</f>
        <v>0</v>
      </c>
    </row>
    <row r="282" spans="1:7">
      <c r="A282" s="328" t="s">
        <v>1235</v>
      </c>
      <c r="B282" s="328"/>
      <c r="C282" s="328"/>
      <c r="D282" s="328"/>
      <c r="E282" s="328"/>
      <c r="F282" s="328"/>
      <c r="G282" s="276">
        <f>SUM(G281)</f>
        <v>0</v>
      </c>
    </row>
    <row r="283" spans="1:7">
      <c r="A283" s="330" t="s">
        <v>1234</v>
      </c>
      <c r="B283" s="330"/>
      <c r="C283" s="330"/>
      <c r="D283" s="330"/>
      <c r="E283" s="330"/>
      <c r="F283" s="330"/>
      <c r="G283" s="275">
        <f>G275+G279</f>
        <v>178.18</v>
      </c>
    </row>
    <row r="284" spans="1:7" ht="31.5" customHeight="1">
      <c r="A284" s="301" t="str">
        <f>Ele!A262</f>
        <v>10.1.9.5</v>
      </c>
      <c r="B284" s="332" t="str">
        <f>Ele!B262</f>
        <v>Kit Porteiro Eletrônico (interfone), instalação de sobrepor, composto de unidade interna e unidade externa, com alarme antiviolação do painel externo, adequado para acionamento de fechadura 12Vca, alimentação elétrica: 127/220Vca, unidade externa com teto para proteção contra intempéries. Ref.: modelo F8NT – AZ1 da HDL ou similar.</v>
      </c>
      <c r="C284" s="333"/>
      <c r="D284" s="333"/>
      <c r="E284" s="333"/>
      <c r="F284" s="333"/>
      <c r="G284" s="301" t="str">
        <f>Ele!C262</f>
        <v>pç</v>
      </c>
    </row>
    <row r="285" spans="1:7" ht="27">
      <c r="A285" s="324" t="s">
        <v>5</v>
      </c>
      <c r="B285" s="324"/>
      <c r="C285" s="324"/>
      <c r="D285" s="281" t="s">
        <v>6</v>
      </c>
      <c r="E285" s="281" t="s">
        <v>7</v>
      </c>
      <c r="F285" s="281" t="s">
        <v>1240</v>
      </c>
      <c r="G285" s="281" t="s">
        <v>1239</v>
      </c>
    </row>
    <row r="286" spans="1:7">
      <c r="A286" s="325" t="s">
        <v>1238</v>
      </c>
      <c r="B286" s="325"/>
      <c r="C286" s="325"/>
      <c r="D286" s="325"/>
      <c r="E286" s="325"/>
      <c r="F286" s="325"/>
      <c r="G286" s="325"/>
    </row>
    <row r="287" spans="1:7" ht="71.25" customHeight="1">
      <c r="A287" s="326" t="s">
        <v>1269</v>
      </c>
      <c r="B287" s="327"/>
      <c r="C287" s="327"/>
      <c r="D287" s="277" t="s">
        <v>1255</v>
      </c>
      <c r="E287" s="279">
        <v>1</v>
      </c>
      <c r="F287" s="276">
        <v>149.9</v>
      </c>
      <c r="G287" s="276">
        <f>E287*F287</f>
        <v>149.9</v>
      </c>
    </row>
    <row r="288" spans="1:7">
      <c r="A288" s="328" t="s">
        <v>1235</v>
      </c>
      <c r="B288" s="328"/>
      <c r="C288" s="328"/>
      <c r="D288" s="328"/>
      <c r="E288" s="328"/>
      <c r="F288" s="328"/>
      <c r="G288" s="276">
        <f>SUM(G287)</f>
        <v>149.9</v>
      </c>
    </row>
    <row r="289" spans="1:7">
      <c r="A289" s="329" t="s">
        <v>1237</v>
      </c>
      <c r="B289" s="329"/>
      <c r="C289" s="329"/>
      <c r="D289" s="329"/>
      <c r="E289" s="329"/>
      <c r="F289" s="329"/>
      <c r="G289" s="329"/>
    </row>
    <row r="290" spans="1:7">
      <c r="A290" s="319" t="s">
        <v>1248</v>
      </c>
      <c r="B290" s="319"/>
      <c r="C290" s="319"/>
      <c r="D290" s="277" t="s">
        <v>1247</v>
      </c>
      <c r="E290" s="279">
        <v>2</v>
      </c>
      <c r="F290" s="279">
        <v>18.03</v>
      </c>
      <c r="G290" s="279">
        <f>E290*F290</f>
        <v>36.06</v>
      </c>
    </row>
    <row r="291" spans="1:7">
      <c r="A291" s="319" t="s">
        <v>1246</v>
      </c>
      <c r="B291" s="319"/>
      <c r="C291" s="319"/>
      <c r="D291" s="277" t="s">
        <v>1247</v>
      </c>
      <c r="E291" s="279">
        <v>1</v>
      </c>
      <c r="F291" s="279">
        <v>14.34</v>
      </c>
      <c r="G291" s="279">
        <f>E291*F291</f>
        <v>14.34</v>
      </c>
    </row>
    <row r="292" spans="1:7">
      <c r="A292" s="328" t="s">
        <v>1235</v>
      </c>
      <c r="B292" s="328"/>
      <c r="C292" s="328"/>
      <c r="D292" s="328"/>
      <c r="E292" s="328"/>
      <c r="F292" s="328"/>
      <c r="G292" s="276">
        <f>SUM(G290:G291)</f>
        <v>50.400000000000006</v>
      </c>
    </row>
    <row r="293" spans="1:7">
      <c r="A293" s="329" t="s">
        <v>1236</v>
      </c>
      <c r="B293" s="329"/>
      <c r="C293" s="329"/>
      <c r="D293" s="329"/>
      <c r="E293" s="329"/>
      <c r="F293" s="329"/>
      <c r="G293" s="329"/>
    </row>
    <row r="294" spans="1:7">
      <c r="A294" s="327"/>
      <c r="B294" s="327"/>
      <c r="C294" s="327"/>
      <c r="D294" s="277"/>
      <c r="E294" s="276"/>
      <c r="F294" s="276"/>
      <c r="G294" s="276">
        <f>E294*F294</f>
        <v>0</v>
      </c>
    </row>
    <row r="295" spans="1:7">
      <c r="A295" s="328" t="s">
        <v>1235</v>
      </c>
      <c r="B295" s="328"/>
      <c r="C295" s="328"/>
      <c r="D295" s="328"/>
      <c r="E295" s="328"/>
      <c r="F295" s="328"/>
      <c r="G295" s="276">
        <f>SUM(G294)</f>
        <v>0</v>
      </c>
    </row>
    <row r="296" spans="1:7">
      <c r="A296" s="330" t="s">
        <v>1234</v>
      </c>
      <c r="B296" s="330"/>
      <c r="C296" s="330"/>
      <c r="D296" s="330"/>
      <c r="E296" s="330"/>
      <c r="F296" s="330"/>
      <c r="G296" s="275">
        <f>G288+G292</f>
        <v>200.3</v>
      </c>
    </row>
    <row r="297" spans="1:7" ht="25.5" customHeight="1">
      <c r="A297" s="301" t="str">
        <f>Ele!A309</f>
        <v>10.2.2.9</v>
      </c>
      <c r="B297" s="332" t="str">
        <f>Ele!B309</f>
        <v>Caixa de sobrepor em PVC 3x3”, com placa, suporte e duas tomada/conector fêmea, RJ-45, categoria 5E e/ou 6, com acoplador, parafusos e acessórios para instalação com sistema de canaletas de PVC. Sistema X referência 675038</v>
      </c>
      <c r="C297" s="333"/>
      <c r="D297" s="333"/>
      <c r="E297" s="333"/>
      <c r="F297" s="333"/>
      <c r="G297" s="301" t="str">
        <f>Ele!C309</f>
        <v>pç</v>
      </c>
    </row>
    <row r="298" spans="1:7" ht="27">
      <c r="A298" s="324" t="s">
        <v>5</v>
      </c>
      <c r="B298" s="324"/>
      <c r="C298" s="324"/>
      <c r="D298" s="281" t="s">
        <v>6</v>
      </c>
      <c r="E298" s="281" t="s">
        <v>7</v>
      </c>
      <c r="F298" s="281" t="s">
        <v>1240</v>
      </c>
      <c r="G298" s="281" t="s">
        <v>1239</v>
      </c>
    </row>
    <row r="299" spans="1:7">
      <c r="A299" s="325" t="s">
        <v>1238</v>
      </c>
      <c r="B299" s="325"/>
      <c r="C299" s="325"/>
      <c r="D299" s="325"/>
      <c r="E299" s="325"/>
      <c r="F299" s="325"/>
      <c r="G299" s="325"/>
    </row>
    <row r="300" spans="1:7" ht="42.75" customHeight="1">
      <c r="A300" s="326" t="s">
        <v>1270</v>
      </c>
      <c r="B300" s="327"/>
      <c r="C300" s="327"/>
      <c r="D300" s="277" t="s">
        <v>1255</v>
      </c>
      <c r="E300" s="279">
        <v>1</v>
      </c>
      <c r="F300" s="276">
        <v>132.5</v>
      </c>
      <c r="G300" s="276">
        <f>E300*F300</f>
        <v>132.5</v>
      </c>
    </row>
    <row r="301" spans="1:7">
      <c r="A301" s="328" t="s">
        <v>1235</v>
      </c>
      <c r="B301" s="328"/>
      <c r="C301" s="328"/>
      <c r="D301" s="328"/>
      <c r="E301" s="328"/>
      <c r="F301" s="328"/>
      <c r="G301" s="276">
        <f>SUM(G300)</f>
        <v>132.5</v>
      </c>
    </row>
    <row r="302" spans="1:7">
      <c r="A302" s="329" t="s">
        <v>1237</v>
      </c>
      <c r="B302" s="329"/>
      <c r="C302" s="329"/>
      <c r="D302" s="329"/>
      <c r="E302" s="329"/>
      <c r="F302" s="329"/>
      <c r="G302" s="329"/>
    </row>
    <row r="303" spans="1:7">
      <c r="A303" s="319" t="s">
        <v>1248</v>
      </c>
      <c r="B303" s="319"/>
      <c r="C303" s="319"/>
      <c r="D303" s="277" t="s">
        <v>1247</v>
      </c>
      <c r="E303" s="279">
        <v>0.1</v>
      </c>
      <c r="F303" s="279">
        <v>18.03</v>
      </c>
      <c r="G303" s="279">
        <f>E303*F303</f>
        <v>1.8030000000000002</v>
      </c>
    </row>
    <row r="304" spans="1:7">
      <c r="A304" s="319" t="s">
        <v>1246</v>
      </c>
      <c r="B304" s="319"/>
      <c r="C304" s="319"/>
      <c r="D304" s="277" t="s">
        <v>1247</v>
      </c>
      <c r="E304" s="279">
        <v>0.05</v>
      </c>
      <c r="F304" s="279">
        <v>14.34</v>
      </c>
      <c r="G304" s="279">
        <f>E304*F304</f>
        <v>0.71700000000000008</v>
      </c>
    </row>
    <row r="305" spans="1:7">
      <c r="A305" s="328" t="s">
        <v>1235</v>
      </c>
      <c r="B305" s="328"/>
      <c r="C305" s="328"/>
      <c r="D305" s="328"/>
      <c r="E305" s="328"/>
      <c r="F305" s="328"/>
      <c r="G305" s="276">
        <f>SUM(G303:G304)</f>
        <v>2.5200000000000005</v>
      </c>
    </row>
    <row r="306" spans="1:7">
      <c r="A306" s="329" t="s">
        <v>1236</v>
      </c>
      <c r="B306" s="329"/>
      <c r="C306" s="329"/>
      <c r="D306" s="329"/>
      <c r="E306" s="329"/>
      <c r="F306" s="329"/>
      <c r="G306" s="329"/>
    </row>
    <row r="307" spans="1:7">
      <c r="A307" s="327"/>
      <c r="B307" s="327"/>
      <c r="C307" s="327"/>
      <c r="D307" s="277"/>
      <c r="E307" s="276"/>
      <c r="F307" s="276"/>
      <c r="G307" s="276">
        <f>E307*F307</f>
        <v>0</v>
      </c>
    </row>
    <row r="308" spans="1:7">
      <c r="A308" s="328" t="s">
        <v>1235</v>
      </c>
      <c r="B308" s="328"/>
      <c r="C308" s="328"/>
      <c r="D308" s="328"/>
      <c r="E308" s="328"/>
      <c r="F308" s="328"/>
      <c r="G308" s="276">
        <f>SUM(G307)</f>
        <v>0</v>
      </c>
    </row>
    <row r="309" spans="1:7">
      <c r="A309" s="330" t="s">
        <v>1234</v>
      </c>
      <c r="B309" s="330"/>
      <c r="C309" s="330"/>
      <c r="D309" s="330"/>
      <c r="E309" s="330"/>
      <c r="F309" s="330"/>
      <c r="G309" s="275">
        <f>G301+G305</f>
        <v>135.02000000000001</v>
      </c>
    </row>
  </sheetData>
  <customSheetViews>
    <customSheetView guid="{C943C201-A12A-4CE4-B5AA-CB314E3CE703}" fitToPage="1" topLeftCell="A22">
      <selection activeCell="G309" sqref="A1:G309"/>
      <pageMargins left="0.39370078740157483" right="0.19685039370078741" top="0.31496062992125984" bottom="0.15748031496062992" header="0.27559055118110237" footer="7.874015748031496E-2"/>
      <pageSetup paperSize="9" scale="76" fitToHeight="0" pageOrder="overThenDown" orientation="portrait" r:id="rId1"/>
      <headerFooter scaleWithDoc="0" alignWithMargins="0"/>
    </customSheetView>
  </customSheetViews>
  <mergeCells count="303">
    <mergeCell ref="A308:F308"/>
    <mergeCell ref="A309:F309"/>
    <mergeCell ref="A303:C303"/>
    <mergeCell ref="A304:C304"/>
    <mergeCell ref="A305:F305"/>
    <mergeCell ref="A306:G306"/>
    <mergeCell ref="A307:C307"/>
    <mergeCell ref="A298:C298"/>
    <mergeCell ref="A299:G299"/>
    <mergeCell ref="A300:C300"/>
    <mergeCell ref="A301:F301"/>
    <mergeCell ref="A302:G302"/>
    <mergeCell ref="A293:G293"/>
    <mergeCell ref="A294:C294"/>
    <mergeCell ref="A295:F295"/>
    <mergeCell ref="A296:F296"/>
    <mergeCell ref="B297:F297"/>
    <mergeCell ref="A288:F288"/>
    <mergeCell ref="A289:G289"/>
    <mergeCell ref="A290:C290"/>
    <mergeCell ref="A291:C291"/>
    <mergeCell ref="A292:F292"/>
    <mergeCell ref="A283:F283"/>
    <mergeCell ref="B284:F284"/>
    <mergeCell ref="A285:C285"/>
    <mergeCell ref="A286:G286"/>
    <mergeCell ref="A287:C287"/>
    <mergeCell ref="A278:C278"/>
    <mergeCell ref="A279:F279"/>
    <mergeCell ref="A280:G280"/>
    <mergeCell ref="A281:C281"/>
    <mergeCell ref="A282:F282"/>
    <mergeCell ref="A273:G273"/>
    <mergeCell ref="A274:C274"/>
    <mergeCell ref="A275:F275"/>
    <mergeCell ref="A276:G276"/>
    <mergeCell ref="A277:C277"/>
    <mergeCell ref="A268:C268"/>
    <mergeCell ref="A269:F269"/>
    <mergeCell ref="A270:F270"/>
    <mergeCell ref="B271:F271"/>
    <mergeCell ref="A272:C272"/>
    <mergeCell ref="A263:G263"/>
    <mergeCell ref="A264:C264"/>
    <mergeCell ref="A265:C265"/>
    <mergeCell ref="A266:F266"/>
    <mergeCell ref="A267:G267"/>
    <mergeCell ref="B258:F258"/>
    <mergeCell ref="A259:C259"/>
    <mergeCell ref="A260:G260"/>
    <mergeCell ref="A261:C261"/>
    <mergeCell ref="A262:F262"/>
    <mergeCell ref="A253:F253"/>
    <mergeCell ref="A254:G254"/>
    <mergeCell ref="A255:C255"/>
    <mergeCell ref="A256:F256"/>
    <mergeCell ref="A257:F257"/>
    <mergeCell ref="A248:C248"/>
    <mergeCell ref="A249:F249"/>
    <mergeCell ref="A250:G250"/>
    <mergeCell ref="A251:C251"/>
    <mergeCell ref="A252:C252"/>
    <mergeCell ref="A243:F243"/>
    <mergeCell ref="A244:F244"/>
    <mergeCell ref="B245:F245"/>
    <mergeCell ref="A246:C246"/>
    <mergeCell ref="A247:G247"/>
    <mergeCell ref="A238:C238"/>
    <mergeCell ref="A239:C239"/>
    <mergeCell ref="A240:F240"/>
    <mergeCell ref="A241:G241"/>
    <mergeCell ref="A242:C242"/>
    <mergeCell ref="A233:C233"/>
    <mergeCell ref="A234:G234"/>
    <mergeCell ref="A235:C235"/>
    <mergeCell ref="A236:F236"/>
    <mergeCell ref="A237:G237"/>
    <mergeCell ref="A228:G228"/>
    <mergeCell ref="A229:C229"/>
    <mergeCell ref="A230:F230"/>
    <mergeCell ref="A231:F231"/>
    <mergeCell ref="B232:F232"/>
    <mergeCell ref="A223:F223"/>
    <mergeCell ref="A224:G224"/>
    <mergeCell ref="A225:C225"/>
    <mergeCell ref="A226:C226"/>
    <mergeCell ref="A227:F227"/>
    <mergeCell ref="A218:F218"/>
    <mergeCell ref="B219:F219"/>
    <mergeCell ref="A220:C220"/>
    <mergeCell ref="A221:G221"/>
    <mergeCell ref="A222:C222"/>
    <mergeCell ref="A213:C213"/>
    <mergeCell ref="A214:F214"/>
    <mergeCell ref="A215:G215"/>
    <mergeCell ref="A216:C216"/>
    <mergeCell ref="A217:F217"/>
    <mergeCell ref="A208:G208"/>
    <mergeCell ref="A209:C209"/>
    <mergeCell ref="A210:F210"/>
    <mergeCell ref="A211:G211"/>
    <mergeCell ref="A212:C212"/>
    <mergeCell ref="A203:C203"/>
    <mergeCell ref="A204:F204"/>
    <mergeCell ref="A205:F205"/>
    <mergeCell ref="B206:F206"/>
    <mergeCell ref="A207:C207"/>
    <mergeCell ref="A198:G198"/>
    <mergeCell ref="A199:C199"/>
    <mergeCell ref="A200:C200"/>
    <mergeCell ref="A201:F201"/>
    <mergeCell ref="A202:G202"/>
    <mergeCell ref="B193:F193"/>
    <mergeCell ref="A194:C194"/>
    <mergeCell ref="A195:G195"/>
    <mergeCell ref="A196:C196"/>
    <mergeCell ref="A197:F197"/>
    <mergeCell ref="A188:F188"/>
    <mergeCell ref="A189:G189"/>
    <mergeCell ref="A190:C190"/>
    <mergeCell ref="A191:F191"/>
    <mergeCell ref="A192:F192"/>
    <mergeCell ref="A183:C183"/>
    <mergeCell ref="A184:F184"/>
    <mergeCell ref="A185:G185"/>
    <mergeCell ref="A186:C186"/>
    <mergeCell ref="A187:C187"/>
    <mergeCell ref="A178:F178"/>
    <mergeCell ref="A179:F179"/>
    <mergeCell ref="B180:F180"/>
    <mergeCell ref="A181:C181"/>
    <mergeCell ref="A182:G182"/>
    <mergeCell ref="A173:C173"/>
    <mergeCell ref="A174:C174"/>
    <mergeCell ref="A175:F175"/>
    <mergeCell ref="A176:G176"/>
    <mergeCell ref="A177:C177"/>
    <mergeCell ref="A168:C168"/>
    <mergeCell ref="A169:G169"/>
    <mergeCell ref="A170:C170"/>
    <mergeCell ref="A171:F171"/>
    <mergeCell ref="A172:G172"/>
    <mergeCell ref="A163:G163"/>
    <mergeCell ref="A164:C164"/>
    <mergeCell ref="A165:F165"/>
    <mergeCell ref="A166:F166"/>
    <mergeCell ref="B167:F167"/>
    <mergeCell ref="A158:F158"/>
    <mergeCell ref="A159:G159"/>
    <mergeCell ref="A160:C160"/>
    <mergeCell ref="A161:C161"/>
    <mergeCell ref="A162:F162"/>
    <mergeCell ref="A153:F153"/>
    <mergeCell ref="B154:F154"/>
    <mergeCell ref="A155:C155"/>
    <mergeCell ref="A156:G156"/>
    <mergeCell ref="A157:C157"/>
    <mergeCell ref="A148:C148"/>
    <mergeCell ref="A149:F149"/>
    <mergeCell ref="A150:G150"/>
    <mergeCell ref="A151:C151"/>
    <mergeCell ref="A152:F152"/>
    <mergeCell ref="A143:G143"/>
    <mergeCell ref="A144:C144"/>
    <mergeCell ref="A145:F145"/>
    <mergeCell ref="A146:G146"/>
    <mergeCell ref="A147:C147"/>
    <mergeCell ref="A138:C138"/>
    <mergeCell ref="A139:F139"/>
    <mergeCell ref="A140:F140"/>
    <mergeCell ref="B141:F141"/>
    <mergeCell ref="A142:C142"/>
    <mergeCell ref="A133:G133"/>
    <mergeCell ref="A134:C134"/>
    <mergeCell ref="A135:C135"/>
    <mergeCell ref="A136:F136"/>
    <mergeCell ref="A137:G137"/>
    <mergeCell ref="B128:F128"/>
    <mergeCell ref="A129:C129"/>
    <mergeCell ref="A130:G130"/>
    <mergeCell ref="A131:C131"/>
    <mergeCell ref="A132:F132"/>
    <mergeCell ref="A123:F123"/>
    <mergeCell ref="A124:G124"/>
    <mergeCell ref="A125:C125"/>
    <mergeCell ref="A126:F126"/>
    <mergeCell ref="A127:F127"/>
    <mergeCell ref="A118:C118"/>
    <mergeCell ref="A119:F119"/>
    <mergeCell ref="A120:G120"/>
    <mergeCell ref="A121:C121"/>
    <mergeCell ref="A122:C122"/>
    <mergeCell ref="A113:F113"/>
    <mergeCell ref="A114:F114"/>
    <mergeCell ref="B115:F115"/>
    <mergeCell ref="A116:C116"/>
    <mergeCell ref="A117:G117"/>
    <mergeCell ref="A108:C108"/>
    <mergeCell ref="A109:C109"/>
    <mergeCell ref="A110:F110"/>
    <mergeCell ref="A111:G111"/>
    <mergeCell ref="A112:C112"/>
    <mergeCell ref="A103:C103"/>
    <mergeCell ref="A104:G104"/>
    <mergeCell ref="A105:C105"/>
    <mergeCell ref="A106:F106"/>
    <mergeCell ref="A107:G107"/>
    <mergeCell ref="A98:G98"/>
    <mergeCell ref="A99:C99"/>
    <mergeCell ref="A100:F100"/>
    <mergeCell ref="A101:F101"/>
    <mergeCell ref="B102:F102"/>
    <mergeCell ref="A93:F93"/>
    <mergeCell ref="A94:G94"/>
    <mergeCell ref="A95:C95"/>
    <mergeCell ref="A96:C96"/>
    <mergeCell ref="A97:F97"/>
    <mergeCell ref="A88:F88"/>
    <mergeCell ref="B89:F89"/>
    <mergeCell ref="A90:C90"/>
    <mergeCell ref="A91:G91"/>
    <mergeCell ref="A92:C92"/>
    <mergeCell ref="A83:C83"/>
    <mergeCell ref="A84:F84"/>
    <mergeCell ref="A85:G85"/>
    <mergeCell ref="A86:C86"/>
    <mergeCell ref="A87:F87"/>
    <mergeCell ref="A78:G78"/>
    <mergeCell ref="A79:C79"/>
    <mergeCell ref="A80:F80"/>
    <mergeCell ref="A81:G81"/>
    <mergeCell ref="A82:C82"/>
    <mergeCell ref="B24:F24"/>
    <mergeCell ref="A25:C25"/>
    <mergeCell ref="A26:G26"/>
    <mergeCell ref="B76:F76"/>
    <mergeCell ref="A77:C77"/>
    <mergeCell ref="A1:G8"/>
    <mergeCell ref="A9:E9"/>
    <mergeCell ref="F9:G9"/>
    <mergeCell ref="A10:G10"/>
    <mergeCell ref="B11:F11"/>
    <mergeCell ref="A12:C12"/>
    <mergeCell ref="A13:G13"/>
    <mergeCell ref="A14:C14"/>
    <mergeCell ref="A15:F15"/>
    <mergeCell ref="A16:G16"/>
    <mergeCell ref="A17:C17"/>
    <mergeCell ref="A18:C18"/>
    <mergeCell ref="A19:F19"/>
    <mergeCell ref="A20:G20"/>
    <mergeCell ref="A21:C21"/>
    <mergeCell ref="A22:F22"/>
    <mergeCell ref="A23:F23"/>
    <mergeCell ref="A27:C27"/>
    <mergeCell ref="A28:F28"/>
    <mergeCell ref="A29:G29"/>
    <mergeCell ref="A30:C30"/>
    <mergeCell ref="A31:C31"/>
    <mergeCell ref="A32:F32"/>
    <mergeCell ref="A33:G33"/>
    <mergeCell ref="A34:C34"/>
    <mergeCell ref="A35:F35"/>
    <mergeCell ref="A36:F36"/>
    <mergeCell ref="B37:F37"/>
    <mergeCell ref="A38:C38"/>
    <mergeCell ref="A39:G39"/>
    <mergeCell ref="A40:C40"/>
    <mergeCell ref="A41:F41"/>
    <mergeCell ref="A42:G42"/>
    <mergeCell ref="A43:C43"/>
    <mergeCell ref="A44:C44"/>
    <mergeCell ref="A45:F45"/>
    <mergeCell ref="A46:G46"/>
    <mergeCell ref="A47:C47"/>
    <mergeCell ref="A48:F48"/>
    <mergeCell ref="A49:F49"/>
    <mergeCell ref="B50:F50"/>
    <mergeCell ref="A51:C51"/>
    <mergeCell ref="A52:G52"/>
    <mergeCell ref="A53:C53"/>
    <mergeCell ref="A54:F54"/>
    <mergeCell ref="A55:G55"/>
    <mergeCell ref="A56:C56"/>
    <mergeCell ref="A57:C57"/>
    <mergeCell ref="A58:F58"/>
    <mergeCell ref="A59:G59"/>
    <mergeCell ref="A60:C60"/>
    <mergeCell ref="A61:F61"/>
    <mergeCell ref="A62:F62"/>
    <mergeCell ref="B63:F63"/>
    <mergeCell ref="A64:C64"/>
    <mergeCell ref="A65:G65"/>
    <mergeCell ref="A66:C66"/>
    <mergeCell ref="A73:C73"/>
    <mergeCell ref="A74:F74"/>
    <mergeCell ref="A75:F75"/>
    <mergeCell ref="A67:F67"/>
    <mergeCell ref="A68:G68"/>
    <mergeCell ref="A69:C69"/>
    <mergeCell ref="A70:C70"/>
    <mergeCell ref="A71:F71"/>
    <mergeCell ref="A72:G72"/>
  </mergeCells>
  <pageMargins left="0.39370078740157483" right="0.19685039370078741" top="0.31496062992125984" bottom="0.15748031496062992" header="0.27559055118110237" footer="7.874015748031496E-2"/>
  <pageSetup paperSize="9" scale="76" fitToHeight="0" pageOrder="overThenDown" orientation="portrait" r:id="rId2"/>
  <headerFooter scaleWithDoc="0" alignWithMargins="0"/>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
  <sheetViews>
    <sheetView view="pageBreakPreview" topLeftCell="A7" zoomScaleSheetLayoutView="100" workbookViewId="0">
      <selection activeCell="F17" sqref="F17"/>
    </sheetView>
  </sheetViews>
  <sheetFormatPr defaultColWidth="10.125" defaultRowHeight="12.75"/>
  <cols>
    <col min="1" max="1" width="6.875" style="259" customWidth="1"/>
    <col min="2" max="2" width="39" style="259" customWidth="1"/>
    <col min="3" max="3" width="29.875" style="259" customWidth="1"/>
    <col min="4" max="16384" width="10.125" style="259"/>
  </cols>
  <sheetData>
    <row r="1" spans="1:3" ht="60.4" customHeight="1">
      <c r="A1" s="271"/>
      <c r="B1" s="336" t="s">
        <v>1233</v>
      </c>
      <c r="C1" s="336"/>
    </row>
    <row r="2" spans="1:3" ht="30" customHeight="1">
      <c r="A2" s="337" t="s">
        <v>1232</v>
      </c>
      <c r="B2" s="337"/>
      <c r="C2" s="337"/>
    </row>
    <row r="3" spans="1:3" ht="17.100000000000001" customHeight="1">
      <c r="A3" s="337" t="s">
        <v>1231</v>
      </c>
      <c r="B3" s="337"/>
      <c r="C3" s="337"/>
    </row>
    <row r="4" spans="1:3" ht="13.5">
      <c r="A4" s="270">
        <v>1</v>
      </c>
      <c r="B4" s="269" t="s">
        <v>1230</v>
      </c>
      <c r="C4" s="268">
        <v>0.03</v>
      </c>
    </row>
    <row r="5" spans="1:3" ht="13.5">
      <c r="A5" s="270">
        <v>2</v>
      </c>
      <c r="B5" s="269" t="s">
        <v>1229</v>
      </c>
      <c r="C5" s="268">
        <v>8.0000000000000002E-3</v>
      </c>
    </row>
    <row r="6" spans="1:3" ht="13.5">
      <c r="A6" s="270">
        <v>3</v>
      </c>
      <c r="B6" s="269" t="s">
        <v>1228</v>
      </c>
      <c r="C6" s="268">
        <v>9.7000000000000003E-3</v>
      </c>
    </row>
    <row r="7" spans="1:3" ht="13.5">
      <c r="A7" s="270">
        <v>4</v>
      </c>
      <c r="B7" s="269" t="s">
        <v>1227</v>
      </c>
      <c r="C7" s="268">
        <v>5.8999999999999999E-3</v>
      </c>
    </row>
    <row r="8" spans="1:3" ht="13.5">
      <c r="A8" s="270">
        <v>5</v>
      </c>
      <c r="B8" s="269" t="s">
        <v>1226</v>
      </c>
      <c r="C8" s="268">
        <v>8.6499999999999994E-2</v>
      </c>
    </row>
    <row r="9" spans="1:3" ht="13.5">
      <c r="A9" s="270" t="s">
        <v>127</v>
      </c>
      <c r="B9" s="269" t="s">
        <v>1225</v>
      </c>
      <c r="C9" s="268">
        <v>0.05</v>
      </c>
    </row>
    <row r="10" spans="1:3" ht="13.5">
      <c r="A10" s="270" t="s">
        <v>129</v>
      </c>
      <c r="B10" s="269" t="s">
        <v>1224</v>
      </c>
      <c r="C10" s="268">
        <v>6.4999999999999997E-3</v>
      </c>
    </row>
    <row r="11" spans="1:3" ht="13.5">
      <c r="A11" s="270" t="s">
        <v>131</v>
      </c>
      <c r="B11" s="269" t="s">
        <v>1223</v>
      </c>
      <c r="C11" s="268">
        <v>0.03</v>
      </c>
    </row>
    <row r="12" spans="1:3" ht="13.5">
      <c r="A12" s="270">
        <v>6</v>
      </c>
      <c r="B12" s="269" t="s">
        <v>1222</v>
      </c>
      <c r="C12" s="268">
        <v>5.7000000000000002E-2</v>
      </c>
    </row>
    <row r="13" spans="1:3" ht="14.1" customHeight="1">
      <c r="A13" s="267"/>
      <c r="B13" s="266" t="s">
        <v>1221</v>
      </c>
      <c r="C13" s="265"/>
    </row>
    <row r="14" spans="1:3" ht="13.35" customHeight="1">
      <c r="A14" s="334"/>
      <c r="B14" s="338" t="s">
        <v>1220</v>
      </c>
      <c r="C14" s="265"/>
    </row>
    <row r="15" spans="1:3" ht="13.35" customHeight="1">
      <c r="A15" s="334"/>
      <c r="B15" s="338"/>
      <c r="C15" s="265"/>
    </row>
    <row r="16" spans="1:3" ht="25.35" customHeight="1">
      <c r="A16" s="334"/>
      <c r="B16" s="338"/>
      <c r="C16" s="265"/>
    </row>
    <row r="17" spans="1:3" ht="26.85" customHeight="1">
      <c r="A17" s="334"/>
      <c r="B17" s="264" t="s">
        <v>1219</v>
      </c>
      <c r="C17" s="263"/>
    </row>
    <row r="18" spans="1:3" ht="14.1" customHeight="1">
      <c r="A18" s="334"/>
      <c r="B18" s="339"/>
      <c r="C18" s="263"/>
    </row>
    <row r="19" spans="1:3" ht="26.85" customHeight="1">
      <c r="A19" s="335"/>
      <c r="B19" s="339"/>
      <c r="C19" s="263"/>
    </row>
    <row r="20" spans="1:3" ht="16.350000000000001" customHeight="1">
      <c r="A20" s="262"/>
      <c r="B20" s="261" t="s">
        <v>1218</v>
      </c>
      <c r="C20" s="260">
        <f>(((1+(C4+C5+C6))*(1+C7)*(1+C12))/(1-C8))-1</f>
        <v>0.21943368528735641</v>
      </c>
    </row>
    <row r="22" spans="1:3">
      <c r="A22" s="259" t="s">
        <v>1261</v>
      </c>
    </row>
    <row r="25" spans="1:3">
      <c r="A25" s="259" t="s">
        <v>1217</v>
      </c>
    </row>
    <row r="26" spans="1:3">
      <c r="A26" s="259" t="s">
        <v>1216</v>
      </c>
    </row>
    <row r="27" spans="1:3">
      <c r="A27" s="259" t="s">
        <v>1215</v>
      </c>
    </row>
  </sheetData>
  <customSheetViews>
    <customSheetView guid="{C943C201-A12A-4CE4-B5AA-CB314E3CE703}" showPageBreaks="1" printArea="1" view="pageBreakPreview" topLeftCell="A7">
      <selection activeCell="F17" sqref="F17"/>
      <pageMargins left="0.78749999999999998" right="0.78749999999999998" top="1.0527777777777778" bottom="1.0527777777777778" header="0.78749999999999998" footer="0.78749999999999998"/>
      <pageSetup paperSize="9" firstPageNumber="0" orientation="portrait" verticalDpi="300" r:id="rId1"/>
      <headerFooter alignWithMargins="0">
        <oddHeader>&amp;C&amp;"Times New Roman,Normal"&amp;12&amp;A</oddHeader>
        <oddFooter>&amp;C&amp;"Times New Roman,Normal"&amp;12Página &amp;P</oddFooter>
      </headerFooter>
    </customSheetView>
  </customSheetViews>
  <mergeCells count="6">
    <mergeCell ref="A14:A19"/>
    <mergeCell ref="B1:C1"/>
    <mergeCell ref="A2:C2"/>
    <mergeCell ref="A3:C3"/>
    <mergeCell ref="B14:B16"/>
    <mergeCell ref="B18:B19"/>
  </mergeCells>
  <pageMargins left="0.78749999999999998" right="0.78749999999999998" top="1.0527777777777778" bottom="1.0527777777777778" header="0.78749999999999998" footer="0.78749999999999998"/>
  <pageSetup paperSize="9" firstPageNumber="0" orientation="portrait" verticalDpi="300" r:id="rId2"/>
  <headerFooter alignWithMargins="0">
    <oddHeader>&amp;C&amp;"Times New Roman,Normal"&amp;12&amp;A</oddHeader>
    <oddFooter>&amp;C&amp;"Times New Roman,Normal"&amp;12Página &amp;P</oddFooter>
  </headerFooter>
  <drawing r:id="rId3"/>
</worksheet>
</file>

<file path=docProps/app.xml><?xml version="1.0" encoding="utf-8"?>
<Properties xmlns="http://schemas.openxmlformats.org/officeDocument/2006/extended-properties" xmlns:vt="http://schemas.openxmlformats.org/officeDocument/2006/docPropsVTypes">
  <TotalTime>216</TotalTime>
  <Application>Microsoft Excel</Application>
  <DocSecurity>0</DocSecurity>
  <ScaleCrop>false</ScaleCrop>
  <HeadingPairs>
    <vt:vector size="4" baseType="variant">
      <vt:variant>
        <vt:lpstr>Planilhas</vt:lpstr>
      </vt:variant>
      <vt:variant>
        <vt:i4>6</vt:i4>
      </vt:variant>
      <vt:variant>
        <vt:lpstr>Intervalos Nomeados</vt:lpstr>
      </vt:variant>
      <vt:variant>
        <vt:i4>26</vt:i4>
      </vt:variant>
    </vt:vector>
  </HeadingPairs>
  <TitlesOfParts>
    <vt:vector size="32" baseType="lpstr">
      <vt:lpstr>Civil</vt:lpstr>
      <vt:lpstr>Hid</vt:lpstr>
      <vt:lpstr>Ele</vt:lpstr>
      <vt:lpstr>CPUCivil</vt:lpstr>
      <vt:lpstr>CPU ELE</vt:lpstr>
      <vt:lpstr>BDI</vt:lpstr>
      <vt:lpstr>Hid!_Toc300906678</vt:lpstr>
      <vt:lpstr>Hid!_Toc300906683</vt:lpstr>
      <vt:lpstr>Hid!_Toc380578644_1</vt:lpstr>
      <vt:lpstr>Hid!_Toc455143485</vt:lpstr>
      <vt:lpstr>BDI!Area_de_impressao</vt:lpstr>
      <vt:lpstr>Civil!Area_de_impressao</vt:lpstr>
      <vt:lpstr>Ele!Area_de_impressao</vt:lpstr>
      <vt:lpstr>Hid!Area_de_impressao</vt:lpstr>
      <vt:lpstr>Civil!Excel_BuiltIn__FilterDatabase</vt:lpstr>
      <vt:lpstr>Ele!Excel_BuiltIn__FilterDatabase</vt:lpstr>
      <vt:lpstr>Hid!Excel_BuiltIn__FilterDatabase</vt:lpstr>
      <vt:lpstr>Ele!Excel_BuiltIn__FilterDatabase_1</vt:lpstr>
      <vt:lpstr>Hid!Excel_BuiltIn__FilterDatabase_1</vt:lpstr>
      <vt:lpstr>Excel_BuiltIn__FilterDatabase_1</vt:lpstr>
      <vt:lpstr>Ele!Excel_BuiltIn__FilterDatabase_1_1</vt:lpstr>
      <vt:lpstr>Hid!Excel_BuiltIn__FilterDatabase_1_1</vt:lpstr>
      <vt:lpstr>Excel_BuiltIn__FilterDatabase_1_1</vt:lpstr>
      <vt:lpstr>Ele!Excel_BuiltIn_Print_Area_11_1</vt:lpstr>
      <vt:lpstr>Hid!Excel_BuiltIn_Print_Area_11_1</vt:lpstr>
      <vt:lpstr>Excel_BuiltIn_Print_Area_11_1</vt:lpstr>
      <vt:lpstr>Hid!Excel_BuiltIn_Print_Titles</vt:lpstr>
      <vt:lpstr>Civil!Titulos_de_impressao</vt:lpstr>
      <vt:lpstr>'CPU ELE'!Titulos_de_impressao</vt:lpstr>
      <vt:lpstr>CPUCivil!Titulos_de_impressao</vt:lpstr>
      <vt:lpstr>Ele!Titulos_de_impressao</vt:lpstr>
      <vt:lpstr>Hid!Titulos_de_impressao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Carine</dc:creator>
  <cp:lastModifiedBy>leonardo</cp:lastModifiedBy>
  <cp:revision>307</cp:revision>
  <cp:lastPrinted>2017-05-31T14:46:52Z</cp:lastPrinted>
  <dcterms:created xsi:type="dcterms:W3CDTF">2015-04-13T18:08:25Z</dcterms:created>
  <dcterms:modified xsi:type="dcterms:W3CDTF">2017-05-31T16:58:33Z</dcterms:modified>
</cp:coreProperties>
</file>